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tiff" ContentType="image/tiff"/>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workbookProtection workbookPassword="A74D" lockStructure="1"/>
  <bookViews>
    <workbookView xWindow="0" yWindow="0" windowWidth="20805" windowHeight="11625"/>
  </bookViews>
  <sheets>
    <sheet name="L-1011-1 Trip Planner" sheetId="2" r:id="rId1"/>
    <sheet name="Spreadsheet Instructions" sheetId="8" r:id="rId2"/>
    <sheet name="Distance Calcs" sheetId="3" state="hidden" r:id="rId3"/>
    <sheet name="M.84 CruiseTable" sheetId="4" state="hidden" r:id="rId4"/>
    <sheet name="Airports" sheetId="5" state="hidden" r:id="rId5"/>
    <sheet name="Runways" sheetId="6" state="hidden" r:id="rId6"/>
    <sheet name="MagVar" sheetId="7" state="hidden" r:id="rId7"/>
  </sheets>
  <definedNames>
    <definedName name="_xlnm._FilterDatabase" localSheetId="4" hidden="1">Airports!$A$1:$N$4226</definedName>
    <definedName name="_xlnm._FilterDatabase" localSheetId="5" hidden="1">Runways!$A$1:$BV$4226</definedName>
    <definedName name="_Lat1">Airports!$L$1</definedName>
    <definedName name="_Lat2">'Distance Calcs'!$G$19</definedName>
    <definedName name="_Lon1">Airports!$M$1</definedName>
    <definedName name="_Lon2">'Distance Calcs'!$H$19</definedName>
    <definedName name="_runway_data">Runways!$A$2:$BV$4226</definedName>
    <definedName name="adj_knts">'L-1011-1 Trip Planner'!$D$17</definedName>
    <definedName name="altn_icao">'L-1011-1 Trip Planner'!$D$10</definedName>
    <definedName name="altn_mag">'Distance Calcs'!$G$9</definedName>
    <definedName name="corrected_wind">'Distance Calcs'!$D$55</definedName>
    <definedName name="crz_knots">'M.84 CruiseTable'!$B$89</definedName>
    <definedName name="dept_icao">'L-1011-1 Trip Planner'!$D$6</definedName>
    <definedName name="dest_alt">'Distance Calcs'!$D$49:$D$50</definedName>
    <definedName name="dest_icao">'L-1011-1 Trip Planner'!$D$8</definedName>
    <definedName name="dest_mag">'Distance Calcs'!$G$10</definedName>
    <definedName name="dest_rwy">'L-1011-1 Trip Planner'!$S$78</definedName>
    <definedName name="dist_to_alt">Airports!$H$2:$H$4226</definedName>
    <definedName name="dprt_mag">'Distance Calcs'!$G$11</definedName>
    <definedName name="flight_level">'M.84 CruiseTable'!$F$95:$BN$95</definedName>
    <definedName name="mag_center">MagVar!$CN$187</definedName>
    <definedName name="opt_alt">'Distance Calcs'!$J$54</definedName>
    <definedName name="pph">'L-1011-1 Trip Planner'!$D$16</definedName>
    <definedName name="rank_sort">Airports!$J$1</definedName>
    <definedName name="runway_data">Runways!$A$2:$BV$4226</definedName>
    <definedName name="rwy_display">'L-1011-1 Trip Planner'!$N$13</definedName>
    <definedName name="rwy_info">'Distance Calcs'!$D$51</definedName>
    <definedName name="rwy_len">Runways!$A$2:$B$4226</definedName>
    <definedName name="set_mag">'Distance Calcs'!$E$3</definedName>
    <definedName name="sort_it">Runways!$A$2:$BY$4226</definedName>
    <definedName name="wind_corr">'Distance Calcs'!$E$12</definedName>
    <definedName name="wind_dir">'L-1011-1 Trip Planner'!$G$27</definedName>
    <definedName name="wind_fact">'Distance Calcs'!$D$54</definedName>
    <definedName name="wind_fpnm_fact">'Distance Calcs'!$D$56</definedName>
    <definedName name="wind_velocity">'L-1011-1 Trip Planner'!$G$26</definedName>
    <definedName name="Yes_No">'Distance Calcs'!$G$55:$G$56</definedName>
    <definedName name="zfw">'L-1011-1 Trip Planner'!$G$5</definedName>
  </definedNames>
  <calcPr calcId="145621"/>
</workbook>
</file>

<file path=xl/calcChain.xml><?xml version="1.0" encoding="utf-8"?>
<calcChain xmlns="http://schemas.openxmlformats.org/spreadsheetml/2006/main">
  <c r="H15" i="2" l="1"/>
  <c r="H16" i="2"/>
  <c r="O4" i="3" l="1"/>
  <c r="O3" i="3"/>
  <c r="N2" i="3"/>
  <c r="Q2" i="3" s="1"/>
  <c r="P2" i="3" l="1"/>
  <c r="S11" i="3" l="1"/>
  <c r="S12" i="3"/>
  <c r="C18" i="3"/>
  <c r="D18" i="3"/>
  <c r="R12" i="3"/>
  <c r="R11" i="3"/>
  <c r="O12" i="3"/>
  <c r="Q12" i="3" s="1"/>
  <c r="O11" i="3"/>
  <c r="Q11" i="3" s="1"/>
  <c r="H14" i="2"/>
  <c r="D60" i="3" l="1"/>
  <c r="E60" i="3" s="1"/>
  <c r="A69" i="3"/>
  <c r="A68" i="3"/>
  <c r="A67" i="3"/>
  <c r="A66" i="3"/>
  <c r="A65" i="3"/>
  <c r="A64" i="3"/>
  <c r="A63" i="3"/>
  <c r="A62" i="3"/>
  <c r="A61" i="3"/>
  <c r="B11" i="2" l="1"/>
  <c r="B7" i="2" l="1"/>
  <c r="L42" i="3" l="1"/>
  <c r="L43" i="3"/>
  <c r="L44" i="3"/>
  <c r="L45" i="3"/>
  <c r="L48" i="3"/>
  <c r="O48" i="3"/>
  <c r="O50" i="3"/>
  <c r="D51" i="3"/>
  <c r="L27" i="2" s="1"/>
  <c r="F51" i="3"/>
  <c r="F54" i="3"/>
  <c r="G57" i="3"/>
  <c r="L61" i="3"/>
  <c r="G63" i="3"/>
  <c r="G64" i="3"/>
  <c r="L64" i="3"/>
  <c r="G65" i="3"/>
  <c r="L65" i="3"/>
  <c r="L68" i="3"/>
  <c r="K13" i="2" l="1"/>
  <c r="N15" i="2"/>
  <c r="L15" i="2"/>
  <c r="L46" i="3"/>
  <c r="L47" i="3" s="1"/>
  <c r="L66" i="3"/>
  <c r="L67" i="3" s="1"/>
  <c r="L69" i="3" s="1"/>
  <c r="Q61" i="3" l="1"/>
  <c r="P61" i="3"/>
  <c r="M61" i="3"/>
  <c r="B9" i="2"/>
  <c r="C82" i="4" l="1"/>
  <c r="M1" i="5"/>
  <c r="L1" i="5"/>
  <c r="D30" i="3" l="1"/>
  <c r="D45" i="3" s="1"/>
  <c r="C30" i="3"/>
  <c r="D43" i="3" s="1"/>
  <c r="H24" i="3"/>
  <c r="G24" i="3"/>
  <c r="D24" i="3"/>
  <c r="C24" i="3"/>
  <c r="H18" i="3"/>
  <c r="G18" i="3"/>
  <c r="P7" i="3"/>
  <c r="O7" i="3"/>
  <c r="B4226" i="6" l="1"/>
  <c r="B4225" i="6"/>
  <c r="B4224" i="6"/>
  <c r="B4223" i="6"/>
  <c r="B4222" i="6"/>
  <c r="B4221" i="6"/>
  <c r="B4220" i="6"/>
  <c r="B4219" i="6"/>
  <c r="B4218" i="6"/>
  <c r="B4217" i="6"/>
  <c r="B4216" i="6"/>
  <c r="B4215" i="6"/>
  <c r="B4214" i="6"/>
  <c r="B4213" i="6"/>
  <c r="B4212" i="6"/>
  <c r="B4211" i="6"/>
  <c r="B4210" i="6"/>
  <c r="B4209" i="6"/>
  <c r="B4208" i="6"/>
  <c r="B4207" i="6"/>
  <c r="B4206" i="6"/>
  <c r="B4205" i="6"/>
  <c r="B4204" i="6"/>
  <c r="B4203" i="6"/>
  <c r="B4202" i="6"/>
  <c r="B4201" i="6"/>
  <c r="B4200" i="6"/>
  <c r="B4199" i="6"/>
  <c r="B4198" i="6"/>
  <c r="B4197" i="6"/>
  <c r="B4196" i="6"/>
  <c r="B4195" i="6"/>
  <c r="B4194" i="6"/>
  <c r="B4193" i="6"/>
  <c r="B4192" i="6"/>
  <c r="B4191" i="6"/>
  <c r="B4190" i="6"/>
  <c r="B4189" i="6"/>
  <c r="B4188" i="6"/>
  <c r="B4187" i="6"/>
  <c r="B4186" i="6"/>
  <c r="B4185" i="6"/>
  <c r="B4184" i="6"/>
  <c r="B4183" i="6"/>
  <c r="B4182" i="6"/>
  <c r="B4181" i="6"/>
  <c r="B4180" i="6"/>
  <c r="B4179" i="6"/>
  <c r="B4178" i="6"/>
  <c r="B4177" i="6"/>
  <c r="B4176" i="6"/>
  <c r="B4175" i="6"/>
  <c r="B4174" i="6"/>
  <c r="B4173" i="6"/>
  <c r="B4172" i="6"/>
  <c r="B4171" i="6"/>
  <c r="B4170" i="6"/>
  <c r="B4169" i="6"/>
  <c r="B4168" i="6"/>
  <c r="B4167" i="6"/>
  <c r="B4166" i="6"/>
  <c r="B4165" i="6"/>
  <c r="B4164" i="6"/>
  <c r="B4163" i="6"/>
  <c r="B4162" i="6"/>
  <c r="B4161" i="6"/>
  <c r="B4160" i="6"/>
  <c r="B4159" i="6"/>
  <c r="B4158" i="6"/>
  <c r="B4157" i="6"/>
  <c r="B4156" i="6"/>
  <c r="B4155" i="6"/>
  <c r="B4154" i="6"/>
  <c r="B4153" i="6"/>
  <c r="B4152" i="6"/>
  <c r="B4151" i="6"/>
  <c r="B4150" i="6"/>
  <c r="B4149" i="6"/>
  <c r="B4148" i="6"/>
  <c r="B4147" i="6"/>
  <c r="B4146" i="6"/>
  <c r="B4145" i="6"/>
  <c r="B4144" i="6"/>
  <c r="B4143" i="6"/>
  <c r="B4142" i="6"/>
  <c r="B4141" i="6"/>
  <c r="B4140" i="6"/>
  <c r="B4139" i="6"/>
  <c r="B4138" i="6"/>
  <c r="B4137" i="6"/>
  <c r="B4136" i="6"/>
  <c r="B4135" i="6"/>
  <c r="B4134" i="6"/>
  <c r="B4133" i="6"/>
  <c r="B4132" i="6"/>
  <c r="B4131" i="6"/>
  <c r="B4130" i="6"/>
  <c r="B4129" i="6"/>
  <c r="B4128" i="6"/>
  <c r="B4127" i="6"/>
  <c r="B4126" i="6"/>
  <c r="B4125" i="6"/>
  <c r="B4124" i="6"/>
  <c r="B4123" i="6"/>
  <c r="B4122" i="6"/>
  <c r="B4121" i="6"/>
  <c r="B4120" i="6"/>
  <c r="B4119" i="6"/>
  <c r="B4118" i="6"/>
  <c r="B4117" i="6"/>
  <c r="B4116" i="6"/>
  <c r="B4115" i="6"/>
  <c r="B4114" i="6"/>
  <c r="B4113" i="6"/>
  <c r="B4112" i="6"/>
  <c r="B4111" i="6"/>
  <c r="B4110" i="6"/>
  <c r="B4109" i="6"/>
  <c r="B4108" i="6"/>
  <c r="B4107" i="6"/>
  <c r="B4106" i="6"/>
  <c r="B4105" i="6"/>
  <c r="B4104" i="6"/>
  <c r="B4103" i="6"/>
  <c r="B4102" i="6"/>
  <c r="B4101" i="6"/>
  <c r="B4100" i="6"/>
  <c r="B4099" i="6"/>
  <c r="B4098" i="6"/>
  <c r="B4097" i="6"/>
  <c r="B4096" i="6"/>
  <c r="B4095" i="6"/>
  <c r="B4094" i="6"/>
  <c r="B4093" i="6"/>
  <c r="B4092" i="6"/>
  <c r="B4091" i="6"/>
  <c r="B4090" i="6"/>
  <c r="B4089" i="6"/>
  <c r="B4088" i="6"/>
  <c r="B4087" i="6"/>
  <c r="B4086" i="6"/>
  <c r="B4085" i="6"/>
  <c r="B4084" i="6"/>
  <c r="B4083" i="6"/>
  <c r="B4082" i="6"/>
  <c r="B4081" i="6"/>
  <c r="B4080" i="6"/>
  <c r="B4079" i="6"/>
  <c r="B4078" i="6"/>
  <c r="B4077" i="6"/>
  <c r="B4076" i="6"/>
  <c r="B4075" i="6"/>
  <c r="B4074" i="6"/>
  <c r="B4073" i="6"/>
  <c r="B4072" i="6"/>
  <c r="B4071" i="6"/>
  <c r="B4070" i="6"/>
  <c r="B4069" i="6"/>
  <c r="B4068" i="6"/>
  <c r="B4067" i="6"/>
  <c r="B4066" i="6"/>
  <c r="B4065" i="6"/>
  <c r="B4064" i="6"/>
  <c r="B4063" i="6"/>
  <c r="B4062" i="6"/>
  <c r="B4061" i="6"/>
  <c r="B4060" i="6"/>
  <c r="B4059" i="6"/>
  <c r="B4058" i="6"/>
  <c r="B4057" i="6"/>
  <c r="B4056" i="6"/>
  <c r="B4055" i="6"/>
  <c r="B4054" i="6"/>
  <c r="B4053" i="6"/>
  <c r="B4052" i="6"/>
  <c r="B4051" i="6"/>
  <c r="B4050" i="6"/>
  <c r="B4049" i="6"/>
  <c r="B4048" i="6"/>
  <c r="B4047" i="6"/>
  <c r="B4046" i="6"/>
  <c r="B4045" i="6"/>
  <c r="B4044" i="6"/>
  <c r="B4043" i="6"/>
  <c r="B4042" i="6"/>
  <c r="B4041" i="6"/>
  <c r="B4040" i="6"/>
  <c r="B4039" i="6"/>
  <c r="B4038" i="6"/>
  <c r="B4037" i="6"/>
  <c r="B4036" i="6"/>
  <c r="B4035" i="6"/>
  <c r="B4034" i="6"/>
  <c r="B4033" i="6"/>
  <c r="B4032" i="6"/>
  <c r="B4031" i="6"/>
  <c r="B4030" i="6"/>
  <c r="B4029" i="6"/>
  <c r="B4028" i="6"/>
  <c r="B4027" i="6"/>
  <c r="B4026" i="6"/>
  <c r="B4025" i="6"/>
  <c r="B4024" i="6"/>
  <c r="B4023" i="6"/>
  <c r="B4022" i="6"/>
  <c r="B4021" i="6"/>
  <c r="B4020" i="6"/>
  <c r="B4019" i="6"/>
  <c r="B4018" i="6"/>
  <c r="B4017" i="6"/>
  <c r="B4016" i="6"/>
  <c r="B4015" i="6"/>
  <c r="B4014" i="6"/>
  <c r="B4013" i="6"/>
  <c r="B4012" i="6"/>
  <c r="B4011" i="6"/>
  <c r="B4010" i="6"/>
  <c r="B4009" i="6"/>
  <c r="B4008" i="6"/>
  <c r="B4007" i="6"/>
  <c r="B4006" i="6"/>
  <c r="B4005" i="6"/>
  <c r="B4004" i="6"/>
  <c r="B4003" i="6"/>
  <c r="B4002" i="6"/>
  <c r="B4001" i="6"/>
  <c r="B4000" i="6"/>
  <c r="B3999" i="6"/>
  <c r="B3998" i="6"/>
  <c r="B3997" i="6"/>
  <c r="B3996" i="6"/>
  <c r="B3995" i="6"/>
  <c r="B3994" i="6"/>
  <c r="B3993" i="6"/>
  <c r="B3992" i="6"/>
  <c r="B3991" i="6"/>
  <c r="B3990" i="6"/>
  <c r="B3989" i="6"/>
  <c r="B3988" i="6"/>
  <c r="B3987" i="6"/>
  <c r="B3986" i="6"/>
  <c r="B3985" i="6"/>
  <c r="B3984" i="6"/>
  <c r="B3983" i="6"/>
  <c r="B3982" i="6"/>
  <c r="B3981" i="6"/>
  <c r="B3980" i="6"/>
  <c r="B3979" i="6"/>
  <c r="B3978" i="6"/>
  <c r="B3977" i="6"/>
  <c r="B3976" i="6"/>
  <c r="B3975" i="6"/>
  <c r="B3974" i="6"/>
  <c r="B3973" i="6"/>
  <c r="B3972" i="6"/>
  <c r="B3971" i="6"/>
  <c r="B3970" i="6"/>
  <c r="B3969" i="6"/>
  <c r="B3968" i="6"/>
  <c r="B3967" i="6"/>
  <c r="B3966" i="6"/>
  <c r="B3965" i="6"/>
  <c r="B3964" i="6"/>
  <c r="B3963" i="6"/>
  <c r="B3962" i="6"/>
  <c r="B3961" i="6"/>
  <c r="B3960" i="6"/>
  <c r="B3959" i="6"/>
  <c r="B3958" i="6"/>
  <c r="B3957" i="6"/>
  <c r="B3956" i="6"/>
  <c r="B3955" i="6"/>
  <c r="B3954" i="6"/>
  <c r="B3953" i="6"/>
  <c r="B3952" i="6"/>
  <c r="B3951" i="6"/>
  <c r="B3950" i="6"/>
  <c r="B3949" i="6"/>
  <c r="B3948" i="6"/>
  <c r="B3947" i="6"/>
  <c r="B3946" i="6"/>
  <c r="B3945" i="6"/>
  <c r="B3944" i="6"/>
  <c r="B3943" i="6"/>
  <c r="B3942" i="6"/>
  <c r="B3941" i="6"/>
  <c r="B3940" i="6"/>
  <c r="B3939" i="6"/>
  <c r="B3938" i="6"/>
  <c r="B3937" i="6"/>
  <c r="B3936" i="6"/>
  <c r="B3935" i="6"/>
  <c r="B3934" i="6"/>
  <c r="B3933" i="6"/>
  <c r="B3932" i="6"/>
  <c r="B3931" i="6"/>
  <c r="B3930" i="6"/>
  <c r="B3929" i="6"/>
  <c r="B3928" i="6"/>
  <c r="B3927" i="6"/>
  <c r="B3926" i="6"/>
  <c r="B3925" i="6"/>
  <c r="B3924" i="6"/>
  <c r="B3923" i="6"/>
  <c r="B3922" i="6"/>
  <c r="B3921" i="6"/>
  <c r="B3920" i="6"/>
  <c r="B3919" i="6"/>
  <c r="B3918" i="6"/>
  <c r="B3917" i="6"/>
  <c r="B3916" i="6"/>
  <c r="B3915" i="6"/>
  <c r="B3914" i="6"/>
  <c r="B3913" i="6"/>
  <c r="B3912" i="6"/>
  <c r="B3911" i="6"/>
  <c r="B3910" i="6"/>
  <c r="B3909" i="6"/>
  <c r="B3908" i="6"/>
  <c r="B3907" i="6"/>
  <c r="B3906" i="6"/>
  <c r="B3905" i="6"/>
  <c r="B3904" i="6"/>
  <c r="B3903" i="6"/>
  <c r="B3902" i="6"/>
  <c r="B3901" i="6"/>
  <c r="B3900" i="6"/>
  <c r="B3899" i="6"/>
  <c r="B3898" i="6"/>
  <c r="B3897" i="6"/>
  <c r="B3896" i="6"/>
  <c r="B3895" i="6"/>
  <c r="B3894" i="6"/>
  <c r="B3893" i="6"/>
  <c r="B3892" i="6"/>
  <c r="B3891" i="6"/>
  <c r="B3890" i="6"/>
  <c r="B3889" i="6"/>
  <c r="B3888" i="6"/>
  <c r="B3887" i="6"/>
  <c r="B3886" i="6"/>
  <c r="B3885" i="6"/>
  <c r="B3884" i="6"/>
  <c r="B3883" i="6"/>
  <c r="B3882" i="6"/>
  <c r="B3881" i="6"/>
  <c r="B3880" i="6"/>
  <c r="B3879" i="6"/>
  <c r="B3878" i="6"/>
  <c r="B3877" i="6"/>
  <c r="B3876" i="6"/>
  <c r="B3875" i="6"/>
  <c r="B3874" i="6"/>
  <c r="B3873" i="6"/>
  <c r="B3872" i="6"/>
  <c r="B3871" i="6"/>
  <c r="B3870" i="6"/>
  <c r="B3869" i="6"/>
  <c r="B3868" i="6"/>
  <c r="B3867" i="6"/>
  <c r="B3866" i="6"/>
  <c r="B3865" i="6"/>
  <c r="B3864" i="6"/>
  <c r="B3863" i="6"/>
  <c r="B3862" i="6"/>
  <c r="B3861" i="6"/>
  <c r="B3860" i="6"/>
  <c r="B3859" i="6"/>
  <c r="B3858" i="6"/>
  <c r="B3857" i="6"/>
  <c r="B3856" i="6"/>
  <c r="B3855" i="6"/>
  <c r="B3854" i="6"/>
  <c r="B3853" i="6"/>
  <c r="B3852" i="6"/>
  <c r="B3851" i="6"/>
  <c r="B3850" i="6"/>
  <c r="B3849" i="6"/>
  <c r="B3848" i="6"/>
  <c r="B3847" i="6"/>
  <c r="B3846" i="6"/>
  <c r="B3845" i="6"/>
  <c r="B3844" i="6"/>
  <c r="B3843" i="6"/>
  <c r="B3842" i="6"/>
  <c r="B3841" i="6"/>
  <c r="B3840" i="6"/>
  <c r="B3839" i="6"/>
  <c r="B3838" i="6"/>
  <c r="B3837" i="6"/>
  <c r="B3836" i="6"/>
  <c r="B3835" i="6"/>
  <c r="B3834" i="6"/>
  <c r="B3833" i="6"/>
  <c r="B3832" i="6"/>
  <c r="B3831" i="6"/>
  <c r="B3830" i="6"/>
  <c r="B3829" i="6"/>
  <c r="B3828" i="6"/>
  <c r="B3827" i="6"/>
  <c r="B3826" i="6"/>
  <c r="B3825" i="6"/>
  <c r="B3824" i="6"/>
  <c r="B3823" i="6"/>
  <c r="B3822" i="6"/>
  <c r="B3821" i="6"/>
  <c r="B3820" i="6"/>
  <c r="B3819" i="6"/>
  <c r="B3818" i="6"/>
  <c r="B3817" i="6"/>
  <c r="B3816" i="6"/>
  <c r="B3815" i="6"/>
  <c r="B3814" i="6"/>
  <c r="B3813" i="6"/>
  <c r="B3812" i="6"/>
  <c r="B3811" i="6"/>
  <c r="B3810" i="6"/>
  <c r="B3809" i="6"/>
  <c r="B3808" i="6"/>
  <c r="B3807" i="6"/>
  <c r="B3806" i="6"/>
  <c r="B3805" i="6"/>
  <c r="B3804" i="6"/>
  <c r="B3803" i="6"/>
  <c r="B3802" i="6"/>
  <c r="B3801" i="6"/>
  <c r="B3800" i="6"/>
  <c r="B3799" i="6"/>
  <c r="B3798" i="6"/>
  <c r="B3797" i="6"/>
  <c r="B3796" i="6"/>
  <c r="B3795" i="6"/>
  <c r="B3794" i="6"/>
  <c r="B3793" i="6"/>
  <c r="B3792" i="6"/>
  <c r="B3791" i="6"/>
  <c r="B3790" i="6"/>
  <c r="B3789" i="6"/>
  <c r="B3788" i="6"/>
  <c r="B3787" i="6"/>
  <c r="B3786" i="6"/>
  <c r="B3785" i="6"/>
  <c r="B3784" i="6"/>
  <c r="B3783" i="6"/>
  <c r="B3782" i="6"/>
  <c r="B3781" i="6"/>
  <c r="B3780" i="6"/>
  <c r="B3779" i="6"/>
  <c r="B3778" i="6"/>
  <c r="B3777" i="6"/>
  <c r="B3776" i="6"/>
  <c r="B3775" i="6"/>
  <c r="B3774" i="6"/>
  <c r="B3773" i="6"/>
  <c r="B3772" i="6"/>
  <c r="B3771" i="6"/>
  <c r="B3770" i="6"/>
  <c r="B3769" i="6"/>
  <c r="B3768" i="6"/>
  <c r="B3767" i="6"/>
  <c r="B3766" i="6"/>
  <c r="B3765" i="6"/>
  <c r="B3764" i="6"/>
  <c r="B3763" i="6"/>
  <c r="B3762" i="6"/>
  <c r="B3761" i="6"/>
  <c r="B3760" i="6"/>
  <c r="B3759" i="6"/>
  <c r="B3758" i="6"/>
  <c r="B3757" i="6"/>
  <c r="B3756" i="6"/>
  <c r="B3755" i="6"/>
  <c r="B3754" i="6"/>
  <c r="B3753" i="6"/>
  <c r="B3752" i="6"/>
  <c r="B3751" i="6"/>
  <c r="B3750" i="6"/>
  <c r="B3749" i="6"/>
  <c r="B3748" i="6"/>
  <c r="B3747" i="6"/>
  <c r="B3746" i="6"/>
  <c r="B3745" i="6"/>
  <c r="B3744" i="6"/>
  <c r="B3743" i="6"/>
  <c r="B3742" i="6"/>
  <c r="B3741" i="6"/>
  <c r="B3740" i="6"/>
  <c r="B3739" i="6"/>
  <c r="B3738" i="6"/>
  <c r="B3737" i="6"/>
  <c r="B3736" i="6"/>
  <c r="B3735" i="6"/>
  <c r="B3734" i="6"/>
  <c r="B3733" i="6"/>
  <c r="B3732" i="6"/>
  <c r="B3731" i="6"/>
  <c r="B3730" i="6"/>
  <c r="B3729" i="6"/>
  <c r="B3728" i="6"/>
  <c r="B3727" i="6"/>
  <c r="B3726" i="6"/>
  <c r="B3725" i="6"/>
  <c r="B3724" i="6"/>
  <c r="B3723" i="6"/>
  <c r="B3722" i="6"/>
  <c r="B3721" i="6"/>
  <c r="B3720" i="6"/>
  <c r="B3719" i="6"/>
  <c r="B3718" i="6"/>
  <c r="B3717" i="6"/>
  <c r="B3716" i="6"/>
  <c r="B3715" i="6"/>
  <c r="B3714" i="6"/>
  <c r="B3713" i="6"/>
  <c r="B3712" i="6"/>
  <c r="B3711" i="6"/>
  <c r="B3710" i="6"/>
  <c r="B3709" i="6"/>
  <c r="B3708" i="6"/>
  <c r="B3707" i="6"/>
  <c r="B3706" i="6"/>
  <c r="B3705" i="6"/>
  <c r="B3704" i="6"/>
  <c r="B3703" i="6"/>
  <c r="B3702" i="6"/>
  <c r="B3701" i="6"/>
  <c r="B3700" i="6"/>
  <c r="B3699" i="6"/>
  <c r="B3698" i="6"/>
  <c r="B3697" i="6"/>
  <c r="B3696" i="6"/>
  <c r="B3695" i="6"/>
  <c r="B3694" i="6"/>
  <c r="B3693" i="6"/>
  <c r="B3692" i="6"/>
  <c r="B3691" i="6"/>
  <c r="B3690" i="6"/>
  <c r="B3689" i="6"/>
  <c r="B3688" i="6"/>
  <c r="B3687" i="6"/>
  <c r="B3686" i="6"/>
  <c r="B3685" i="6"/>
  <c r="B3684" i="6"/>
  <c r="B3683" i="6"/>
  <c r="B3682" i="6"/>
  <c r="B3681" i="6"/>
  <c r="B3680" i="6"/>
  <c r="B3679" i="6"/>
  <c r="B3678" i="6"/>
  <c r="B3677" i="6"/>
  <c r="B3676" i="6"/>
  <c r="B3675" i="6"/>
  <c r="B3674" i="6"/>
  <c r="B3673" i="6"/>
  <c r="B3672" i="6"/>
  <c r="B3671" i="6"/>
  <c r="B3670" i="6"/>
  <c r="B3669" i="6"/>
  <c r="B3668" i="6"/>
  <c r="B3667" i="6"/>
  <c r="B3666" i="6"/>
  <c r="B3665" i="6"/>
  <c r="B3664" i="6"/>
  <c r="B3663" i="6"/>
  <c r="B3662" i="6"/>
  <c r="B3661" i="6"/>
  <c r="B3660" i="6"/>
  <c r="B3659" i="6"/>
  <c r="B3658" i="6"/>
  <c r="B3657" i="6"/>
  <c r="B3656" i="6"/>
  <c r="B3655" i="6"/>
  <c r="B3654" i="6"/>
  <c r="B3653" i="6"/>
  <c r="B3652" i="6"/>
  <c r="B3651" i="6"/>
  <c r="B3650" i="6"/>
  <c r="B3649" i="6"/>
  <c r="B3648" i="6"/>
  <c r="B3647" i="6"/>
  <c r="B3646" i="6"/>
  <c r="B3645" i="6"/>
  <c r="B3644" i="6"/>
  <c r="B3643" i="6"/>
  <c r="B3642" i="6"/>
  <c r="B3641" i="6"/>
  <c r="B3640" i="6"/>
  <c r="B3639" i="6"/>
  <c r="B3638" i="6"/>
  <c r="B3637" i="6"/>
  <c r="B3636" i="6"/>
  <c r="B3635" i="6"/>
  <c r="B3634" i="6"/>
  <c r="B3633" i="6"/>
  <c r="B3632" i="6"/>
  <c r="B3631" i="6"/>
  <c r="B3630" i="6"/>
  <c r="B3629" i="6"/>
  <c r="B3628" i="6"/>
  <c r="B3627" i="6"/>
  <c r="B3626" i="6"/>
  <c r="B3625" i="6"/>
  <c r="B3624" i="6"/>
  <c r="B3623" i="6"/>
  <c r="B3622" i="6"/>
  <c r="B3621" i="6"/>
  <c r="B3620" i="6"/>
  <c r="B3619" i="6"/>
  <c r="B3618" i="6"/>
  <c r="B3617" i="6"/>
  <c r="B3616" i="6"/>
  <c r="B3615" i="6"/>
  <c r="B3614" i="6"/>
  <c r="B3613" i="6"/>
  <c r="B3612" i="6"/>
  <c r="B3611" i="6"/>
  <c r="B3610" i="6"/>
  <c r="B3609" i="6"/>
  <c r="B3608" i="6"/>
  <c r="B3607" i="6"/>
  <c r="B3606" i="6"/>
  <c r="B3605" i="6"/>
  <c r="B3604" i="6"/>
  <c r="B3603" i="6"/>
  <c r="B3602" i="6"/>
  <c r="B3601" i="6"/>
  <c r="B3600" i="6"/>
  <c r="B3599" i="6"/>
  <c r="B3598" i="6"/>
  <c r="B3597" i="6"/>
  <c r="B3596" i="6"/>
  <c r="B3595" i="6"/>
  <c r="B3594" i="6"/>
  <c r="B3593" i="6"/>
  <c r="B3592" i="6"/>
  <c r="B3591" i="6"/>
  <c r="B3590" i="6"/>
  <c r="B3589" i="6"/>
  <c r="B3588" i="6"/>
  <c r="B3587" i="6"/>
  <c r="B3586" i="6"/>
  <c r="B3585" i="6"/>
  <c r="B3584" i="6"/>
  <c r="B3583" i="6"/>
  <c r="B3582" i="6"/>
  <c r="B3581" i="6"/>
  <c r="B3580" i="6"/>
  <c r="B3579" i="6"/>
  <c r="B3578" i="6"/>
  <c r="B3577" i="6"/>
  <c r="B3576" i="6"/>
  <c r="B3575" i="6"/>
  <c r="B3574" i="6"/>
  <c r="B3573" i="6"/>
  <c r="B3572" i="6"/>
  <c r="B3571" i="6"/>
  <c r="B3570" i="6"/>
  <c r="B3569" i="6"/>
  <c r="B3568" i="6"/>
  <c r="B3567" i="6"/>
  <c r="B3566" i="6"/>
  <c r="B3565" i="6"/>
  <c r="B3564" i="6"/>
  <c r="B3563" i="6"/>
  <c r="B3562" i="6"/>
  <c r="B3561" i="6"/>
  <c r="B3560" i="6"/>
  <c r="B3559" i="6"/>
  <c r="B3558" i="6"/>
  <c r="B3557" i="6"/>
  <c r="B3556" i="6"/>
  <c r="B3555" i="6"/>
  <c r="B3554" i="6"/>
  <c r="B3553" i="6"/>
  <c r="B3552" i="6"/>
  <c r="B3551" i="6"/>
  <c r="B3550" i="6"/>
  <c r="B3549" i="6"/>
  <c r="B3548" i="6"/>
  <c r="B3547" i="6"/>
  <c r="B3546" i="6"/>
  <c r="B3545" i="6"/>
  <c r="B3544" i="6"/>
  <c r="B3543" i="6"/>
  <c r="B3542" i="6"/>
  <c r="B3541" i="6"/>
  <c r="B3540" i="6"/>
  <c r="B3539" i="6"/>
  <c r="B3538" i="6"/>
  <c r="B3537" i="6"/>
  <c r="B3536" i="6"/>
  <c r="B3535" i="6"/>
  <c r="B3534" i="6"/>
  <c r="B3533" i="6"/>
  <c r="B3532" i="6"/>
  <c r="B3531" i="6"/>
  <c r="B3530" i="6"/>
  <c r="B3529" i="6"/>
  <c r="B3528" i="6"/>
  <c r="B3527" i="6"/>
  <c r="B3526" i="6"/>
  <c r="B3525" i="6"/>
  <c r="B3524" i="6"/>
  <c r="B3523" i="6"/>
  <c r="B3522" i="6"/>
  <c r="B3521" i="6"/>
  <c r="B3520" i="6"/>
  <c r="B3519" i="6"/>
  <c r="B3518" i="6"/>
  <c r="B3517" i="6"/>
  <c r="B3516" i="6"/>
  <c r="B3515" i="6"/>
  <c r="B3514" i="6"/>
  <c r="B3513" i="6"/>
  <c r="B3512" i="6"/>
  <c r="B3511" i="6"/>
  <c r="B3510" i="6"/>
  <c r="B3509" i="6"/>
  <c r="B3508" i="6"/>
  <c r="B3507" i="6"/>
  <c r="B3506" i="6"/>
  <c r="B3505" i="6"/>
  <c r="B3504" i="6"/>
  <c r="B3503" i="6"/>
  <c r="B3502" i="6"/>
  <c r="B3501" i="6"/>
  <c r="B3500" i="6"/>
  <c r="B3499" i="6"/>
  <c r="B3498" i="6"/>
  <c r="B3497" i="6"/>
  <c r="B3496" i="6"/>
  <c r="B3495" i="6"/>
  <c r="B3494" i="6"/>
  <c r="B3493" i="6"/>
  <c r="B3492" i="6"/>
  <c r="B3491" i="6"/>
  <c r="B3490" i="6"/>
  <c r="B3489" i="6"/>
  <c r="B3488" i="6"/>
  <c r="B3487" i="6"/>
  <c r="B3486" i="6"/>
  <c r="B3485" i="6"/>
  <c r="B3484" i="6"/>
  <c r="B3483" i="6"/>
  <c r="B3482" i="6"/>
  <c r="B3481" i="6"/>
  <c r="B3480" i="6"/>
  <c r="B3479" i="6"/>
  <c r="B3478" i="6"/>
  <c r="B3477" i="6"/>
  <c r="B3476" i="6"/>
  <c r="B3475" i="6"/>
  <c r="B3474" i="6"/>
  <c r="B3473" i="6"/>
  <c r="B3472" i="6"/>
  <c r="B3471" i="6"/>
  <c r="B3470" i="6"/>
  <c r="B3469" i="6"/>
  <c r="B3468" i="6"/>
  <c r="B3467" i="6"/>
  <c r="B3466" i="6"/>
  <c r="B3465" i="6"/>
  <c r="B3464" i="6"/>
  <c r="B3463" i="6"/>
  <c r="B3462" i="6"/>
  <c r="B3461" i="6"/>
  <c r="B3460" i="6"/>
  <c r="B3459" i="6"/>
  <c r="B3458" i="6"/>
  <c r="B3457" i="6"/>
  <c r="B3456" i="6"/>
  <c r="B3455" i="6"/>
  <c r="B3454" i="6"/>
  <c r="B3453" i="6"/>
  <c r="B3452" i="6"/>
  <c r="B3451" i="6"/>
  <c r="B3450" i="6"/>
  <c r="B3449" i="6"/>
  <c r="B3448" i="6"/>
  <c r="B3447" i="6"/>
  <c r="B3446" i="6"/>
  <c r="B3445" i="6"/>
  <c r="B3444" i="6"/>
  <c r="B3443" i="6"/>
  <c r="B3442" i="6"/>
  <c r="B3441" i="6"/>
  <c r="B3440" i="6"/>
  <c r="B3439" i="6"/>
  <c r="B3438" i="6"/>
  <c r="B3437" i="6"/>
  <c r="B3436" i="6"/>
  <c r="B3435" i="6"/>
  <c r="B3434" i="6"/>
  <c r="B3433" i="6"/>
  <c r="B3432" i="6"/>
  <c r="B3431" i="6"/>
  <c r="B3430" i="6"/>
  <c r="B3429" i="6"/>
  <c r="B3428" i="6"/>
  <c r="B3427" i="6"/>
  <c r="B3426" i="6"/>
  <c r="B3425" i="6"/>
  <c r="B3424" i="6"/>
  <c r="B3423" i="6"/>
  <c r="B3422" i="6"/>
  <c r="B3421" i="6"/>
  <c r="B3420" i="6"/>
  <c r="B3419" i="6"/>
  <c r="B3418" i="6"/>
  <c r="B3417" i="6"/>
  <c r="B3416" i="6"/>
  <c r="B3415" i="6"/>
  <c r="B3414" i="6"/>
  <c r="B3413" i="6"/>
  <c r="B3412" i="6"/>
  <c r="B3411" i="6"/>
  <c r="B3410" i="6"/>
  <c r="B3409" i="6"/>
  <c r="B3408" i="6"/>
  <c r="B3407" i="6"/>
  <c r="B3406" i="6"/>
  <c r="B3405" i="6"/>
  <c r="B3404" i="6"/>
  <c r="B3403" i="6"/>
  <c r="B3402" i="6"/>
  <c r="B3401" i="6"/>
  <c r="B3400" i="6"/>
  <c r="B3399" i="6"/>
  <c r="B3398" i="6"/>
  <c r="B3397" i="6"/>
  <c r="B3396" i="6"/>
  <c r="B3395" i="6"/>
  <c r="B3394" i="6"/>
  <c r="B3393" i="6"/>
  <c r="B3392" i="6"/>
  <c r="B3391" i="6"/>
  <c r="B3390" i="6"/>
  <c r="B3389" i="6"/>
  <c r="B3388" i="6"/>
  <c r="B3387" i="6"/>
  <c r="B3386" i="6"/>
  <c r="B3385" i="6"/>
  <c r="B3384" i="6"/>
  <c r="B3383" i="6"/>
  <c r="B3382" i="6"/>
  <c r="B3381" i="6"/>
  <c r="B3380" i="6"/>
  <c r="B3379" i="6"/>
  <c r="B3378" i="6"/>
  <c r="B3377" i="6"/>
  <c r="B3376" i="6"/>
  <c r="B3375" i="6"/>
  <c r="B3374" i="6"/>
  <c r="B3373" i="6"/>
  <c r="B3372" i="6"/>
  <c r="B3371" i="6"/>
  <c r="B3370" i="6"/>
  <c r="B3369" i="6"/>
  <c r="B3368" i="6"/>
  <c r="B3367" i="6"/>
  <c r="B3366" i="6"/>
  <c r="B3365" i="6"/>
  <c r="B3364" i="6"/>
  <c r="B3363" i="6"/>
  <c r="B3362" i="6"/>
  <c r="B3361" i="6"/>
  <c r="B3360" i="6"/>
  <c r="B3359" i="6"/>
  <c r="B3358" i="6"/>
  <c r="B3357" i="6"/>
  <c r="B3356" i="6"/>
  <c r="B3355" i="6"/>
  <c r="B3354" i="6"/>
  <c r="B3353" i="6"/>
  <c r="B3352" i="6"/>
  <c r="B3351" i="6"/>
  <c r="B3350" i="6"/>
  <c r="B3349" i="6"/>
  <c r="B3348" i="6"/>
  <c r="B3347" i="6"/>
  <c r="B3346" i="6"/>
  <c r="B3345" i="6"/>
  <c r="B3344" i="6"/>
  <c r="B3343" i="6"/>
  <c r="B3342" i="6"/>
  <c r="B3341" i="6"/>
  <c r="B3340" i="6"/>
  <c r="B3339" i="6"/>
  <c r="B3338" i="6"/>
  <c r="B3337" i="6"/>
  <c r="B3336" i="6"/>
  <c r="B3335" i="6"/>
  <c r="B3334" i="6"/>
  <c r="B3333" i="6"/>
  <c r="B3332" i="6"/>
  <c r="B3331" i="6"/>
  <c r="B3330" i="6"/>
  <c r="B3329" i="6"/>
  <c r="B3328" i="6"/>
  <c r="B3327" i="6"/>
  <c r="B3326" i="6"/>
  <c r="B3325" i="6"/>
  <c r="B3324" i="6"/>
  <c r="B3323" i="6"/>
  <c r="B3322" i="6"/>
  <c r="B3321" i="6"/>
  <c r="B3320" i="6"/>
  <c r="B3319" i="6"/>
  <c r="B3318" i="6"/>
  <c r="B3317" i="6"/>
  <c r="B3316" i="6"/>
  <c r="B3315" i="6"/>
  <c r="B3314" i="6"/>
  <c r="B3313" i="6"/>
  <c r="B3312" i="6"/>
  <c r="B3311" i="6"/>
  <c r="B3310" i="6"/>
  <c r="B3309" i="6"/>
  <c r="B3308" i="6"/>
  <c r="B3307" i="6"/>
  <c r="B3306" i="6"/>
  <c r="B3305" i="6"/>
  <c r="B3304" i="6"/>
  <c r="B3303" i="6"/>
  <c r="B3302" i="6"/>
  <c r="B3301" i="6"/>
  <c r="B3300" i="6"/>
  <c r="B3299" i="6"/>
  <c r="B3298" i="6"/>
  <c r="B3297" i="6"/>
  <c r="B3296" i="6"/>
  <c r="B3295" i="6"/>
  <c r="B3294" i="6"/>
  <c r="B3293" i="6"/>
  <c r="B3292" i="6"/>
  <c r="B3291" i="6"/>
  <c r="B3290" i="6"/>
  <c r="B3289" i="6"/>
  <c r="B3288" i="6"/>
  <c r="B3287" i="6"/>
  <c r="B3286" i="6"/>
  <c r="B3285" i="6"/>
  <c r="B3284" i="6"/>
  <c r="B3283" i="6"/>
  <c r="B3282" i="6"/>
  <c r="B3281" i="6"/>
  <c r="B3280" i="6"/>
  <c r="B3279" i="6"/>
  <c r="B3278" i="6"/>
  <c r="B3277" i="6"/>
  <c r="B3276" i="6"/>
  <c r="B3275" i="6"/>
  <c r="B3274" i="6"/>
  <c r="B3273" i="6"/>
  <c r="B3272" i="6"/>
  <c r="B3271" i="6"/>
  <c r="B3270" i="6"/>
  <c r="B3269" i="6"/>
  <c r="B3268" i="6"/>
  <c r="B3267" i="6"/>
  <c r="B3266" i="6"/>
  <c r="B3265" i="6"/>
  <c r="B3264" i="6"/>
  <c r="B3263" i="6"/>
  <c r="B3262" i="6"/>
  <c r="B3261" i="6"/>
  <c r="B3260" i="6"/>
  <c r="B3259" i="6"/>
  <c r="B3258" i="6"/>
  <c r="B3257" i="6"/>
  <c r="B3256" i="6"/>
  <c r="B3255" i="6"/>
  <c r="B3254" i="6"/>
  <c r="B3253" i="6"/>
  <c r="B3252" i="6"/>
  <c r="B3251" i="6"/>
  <c r="B3250" i="6"/>
  <c r="B3249" i="6"/>
  <c r="B3248" i="6"/>
  <c r="B3247" i="6"/>
  <c r="B3246" i="6"/>
  <c r="B3245" i="6"/>
  <c r="B3244" i="6"/>
  <c r="B3243" i="6"/>
  <c r="B3242" i="6"/>
  <c r="B3241" i="6"/>
  <c r="B3240" i="6"/>
  <c r="B3239" i="6"/>
  <c r="B3238" i="6"/>
  <c r="B3237" i="6"/>
  <c r="B3236" i="6"/>
  <c r="B3235" i="6"/>
  <c r="B3234" i="6"/>
  <c r="B3233" i="6"/>
  <c r="B3232" i="6"/>
  <c r="B3231" i="6"/>
  <c r="B3230" i="6"/>
  <c r="B3229" i="6"/>
  <c r="B3228" i="6"/>
  <c r="B3227" i="6"/>
  <c r="B3226" i="6"/>
  <c r="B3225" i="6"/>
  <c r="B3224" i="6"/>
  <c r="B3223" i="6"/>
  <c r="B3222" i="6"/>
  <c r="B3221" i="6"/>
  <c r="B3220" i="6"/>
  <c r="B3219" i="6"/>
  <c r="B3218" i="6"/>
  <c r="B3217" i="6"/>
  <c r="B3216" i="6"/>
  <c r="B3215" i="6"/>
  <c r="B3214" i="6"/>
  <c r="B3213" i="6"/>
  <c r="B3212" i="6"/>
  <c r="B3211" i="6"/>
  <c r="B3210" i="6"/>
  <c r="B3209" i="6"/>
  <c r="B3208" i="6"/>
  <c r="B3207" i="6"/>
  <c r="B3206" i="6"/>
  <c r="B3205" i="6"/>
  <c r="B3204" i="6"/>
  <c r="B3203" i="6"/>
  <c r="B3202" i="6"/>
  <c r="B3201" i="6"/>
  <c r="B3200" i="6"/>
  <c r="B3199" i="6"/>
  <c r="B3198" i="6"/>
  <c r="B3197" i="6"/>
  <c r="B3196" i="6"/>
  <c r="B3195" i="6"/>
  <c r="B3194" i="6"/>
  <c r="B3193" i="6"/>
  <c r="B3192" i="6"/>
  <c r="B3191" i="6"/>
  <c r="B3190" i="6"/>
  <c r="B3189" i="6"/>
  <c r="B3188" i="6"/>
  <c r="B3187" i="6"/>
  <c r="B3186" i="6"/>
  <c r="B3185" i="6"/>
  <c r="B3184" i="6"/>
  <c r="B3183" i="6"/>
  <c r="B3182" i="6"/>
  <c r="B3181" i="6"/>
  <c r="B3180" i="6"/>
  <c r="B3179" i="6"/>
  <c r="B3178" i="6"/>
  <c r="B3177" i="6"/>
  <c r="B3176" i="6"/>
  <c r="B3175" i="6"/>
  <c r="B3174" i="6"/>
  <c r="B3173" i="6"/>
  <c r="B3172" i="6"/>
  <c r="B3171" i="6"/>
  <c r="B3170" i="6"/>
  <c r="B3169" i="6"/>
  <c r="B3168" i="6"/>
  <c r="B3167" i="6"/>
  <c r="B3166" i="6"/>
  <c r="B3165" i="6"/>
  <c r="B3164" i="6"/>
  <c r="B3163" i="6"/>
  <c r="B3162" i="6"/>
  <c r="B3161" i="6"/>
  <c r="B3160" i="6"/>
  <c r="B3159" i="6"/>
  <c r="B3158" i="6"/>
  <c r="B3157" i="6"/>
  <c r="B3156" i="6"/>
  <c r="B3155" i="6"/>
  <c r="B3154" i="6"/>
  <c r="B3153" i="6"/>
  <c r="B3152" i="6"/>
  <c r="B3151" i="6"/>
  <c r="B3150" i="6"/>
  <c r="B3149" i="6"/>
  <c r="B3148" i="6"/>
  <c r="B3147" i="6"/>
  <c r="B3146" i="6"/>
  <c r="B3145" i="6"/>
  <c r="B3144" i="6"/>
  <c r="B3143" i="6"/>
  <c r="B3142" i="6"/>
  <c r="B3141" i="6"/>
  <c r="B3140" i="6"/>
  <c r="B3139" i="6"/>
  <c r="B3138" i="6"/>
  <c r="B3137" i="6"/>
  <c r="B3136" i="6"/>
  <c r="B3135" i="6"/>
  <c r="B3134" i="6"/>
  <c r="B3133" i="6"/>
  <c r="B3132" i="6"/>
  <c r="B3131" i="6"/>
  <c r="B3130" i="6"/>
  <c r="B3129" i="6"/>
  <c r="B3128" i="6"/>
  <c r="B3127" i="6"/>
  <c r="B3126" i="6"/>
  <c r="B3125" i="6"/>
  <c r="B3124" i="6"/>
  <c r="B3123" i="6"/>
  <c r="B3122" i="6"/>
  <c r="B3121" i="6"/>
  <c r="B3120" i="6"/>
  <c r="B3119" i="6"/>
  <c r="B3118" i="6"/>
  <c r="B3117" i="6"/>
  <c r="B3116" i="6"/>
  <c r="B3115" i="6"/>
  <c r="B3114" i="6"/>
  <c r="B3113" i="6"/>
  <c r="B3112" i="6"/>
  <c r="B3111" i="6"/>
  <c r="B3110" i="6"/>
  <c r="B3109" i="6"/>
  <c r="B3108" i="6"/>
  <c r="B3107" i="6"/>
  <c r="B3106" i="6"/>
  <c r="B3105" i="6"/>
  <c r="B3104" i="6"/>
  <c r="B3103" i="6"/>
  <c r="B3102" i="6"/>
  <c r="B3101" i="6"/>
  <c r="B3100" i="6"/>
  <c r="B3099" i="6"/>
  <c r="B3098" i="6"/>
  <c r="B3097" i="6"/>
  <c r="B3096" i="6"/>
  <c r="B3095" i="6"/>
  <c r="B3094" i="6"/>
  <c r="B3093" i="6"/>
  <c r="B3092" i="6"/>
  <c r="B3091" i="6"/>
  <c r="B3090" i="6"/>
  <c r="B3089" i="6"/>
  <c r="B3088" i="6"/>
  <c r="B3087" i="6"/>
  <c r="B3086" i="6"/>
  <c r="B3085" i="6"/>
  <c r="B3084" i="6"/>
  <c r="B3083" i="6"/>
  <c r="B3082" i="6"/>
  <c r="B3081" i="6"/>
  <c r="B3080" i="6"/>
  <c r="B3079" i="6"/>
  <c r="B3078" i="6"/>
  <c r="B3077" i="6"/>
  <c r="B3076" i="6"/>
  <c r="B3075" i="6"/>
  <c r="B3074" i="6"/>
  <c r="B3073" i="6"/>
  <c r="B3072" i="6"/>
  <c r="B3071" i="6"/>
  <c r="B3070" i="6"/>
  <c r="B3069" i="6"/>
  <c r="B3068" i="6"/>
  <c r="B3067" i="6"/>
  <c r="B3066" i="6"/>
  <c r="B3065" i="6"/>
  <c r="B3064" i="6"/>
  <c r="B3063" i="6"/>
  <c r="B3062" i="6"/>
  <c r="B3061" i="6"/>
  <c r="B3060" i="6"/>
  <c r="B3059" i="6"/>
  <c r="B3058" i="6"/>
  <c r="B3057" i="6"/>
  <c r="B3056" i="6"/>
  <c r="B3055" i="6"/>
  <c r="B3054" i="6"/>
  <c r="B3053" i="6"/>
  <c r="B3052" i="6"/>
  <c r="B3051" i="6"/>
  <c r="B3050" i="6"/>
  <c r="B3049" i="6"/>
  <c r="B3048" i="6"/>
  <c r="B3047" i="6"/>
  <c r="B3046" i="6"/>
  <c r="B3045" i="6"/>
  <c r="B3044" i="6"/>
  <c r="B3043" i="6"/>
  <c r="B3042" i="6"/>
  <c r="B3041" i="6"/>
  <c r="B3040" i="6"/>
  <c r="B3039" i="6"/>
  <c r="B3038" i="6"/>
  <c r="B3037" i="6"/>
  <c r="B3036" i="6"/>
  <c r="B3035" i="6"/>
  <c r="B3034" i="6"/>
  <c r="B3033" i="6"/>
  <c r="B3032" i="6"/>
  <c r="B3031" i="6"/>
  <c r="B3030" i="6"/>
  <c r="B3029" i="6"/>
  <c r="B3028" i="6"/>
  <c r="B3027" i="6"/>
  <c r="B3026" i="6"/>
  <c r="B3025" i="6"/>
  <c r="B3024" i="6"/>
  <c r="B3023" i="6"/>
  <c r="B3022" i="6"/>
  <c r="B3021" i="6"/>
  <c r="B3020" i="6"/>
  <c r="B3019" i="6"/>
  <c r="B3018" i="6"/>
  <c r="B3017" i="6"/>
  <c r="B3016" i="6"/>
  <c r="B3015" i="6"/>
  <c r="B3014" i="6"/>
  <c r="B3013" i="6"/>
  <c r="B3012" i="6"/>
  <c r="B3011" i="6"/>
  <c r="B3010" i="6"/>
  <c r="B3009" i="6"/>
  <c r="B3008" i="6"/>
  <c r="B3007" i="6"/>
  <c r="B3006" i="6"/>
  <c r="B3005" i="6"/>
  <c r="B3004" i="6"/>
  <c r="B3003" i="6"/>
  <c r="B3002" i="6"/>
  <c r="B3001" i="6"/>
  <c r="B3000" i="6"/>
  <c r="B2999" i="6"/>
  <c r="B2998" i="6"/>
  <c r="B2997" i="6"/>
  <c r="B2996" i="6"/>
  <c r="B2995" i="6"/>
  <c r="B2994" i="6"/>
  <c r="B2993" i="6"/>
  <c r="B2992" i="6"/>
  <c r="B2991" i="6"/>
  <c r="B2990" i="6"/>
  <c r="B2989" i="6"/>
  <c r="B2988" i="6"/>
  <c r="B2987" i="6"/>
  <c r="B2986" i="6"/>
  <c r="B2985" i="6"/>
  <c r="B2984" i="6"/>
  <c r="B2983" i="6"/>
  <c r="B2982" i="6"/>
  <c r="B2981" i="6"/>
  <c r="B2980" i="6"/>
  <c r="B2979" i="6"/>
  <c r="B2978" i="6"/>
  <c r="B2977" i="6"/>
  <c r="B2976" i="6"/>
  <c r="B2975" i="6"/>
  <c r="B2974" i="6"/>
  <c r="B2973" i="6"/>
  <c r="B2972" i="6"/>
  <c r="B2971" i="6"/>
  <c r="B2970" i="6"/>
  <c r="B2969" i="6"/>
  <c r="B2968" i="6"/>
  <c r="B2967" i="6"/>
  <c r="B2966" i="6"/>
  <c r="B2965" i="6"/>
  <c r="B2964" i="6"/>
  <c r="B2963" i="6"/>
  <c r="B2962" i="6"/>
  <c r="B2961" i="6"/>
  <c r="B2960" i="6"/>
  <c r="B2959" i="6"/>
  <c r="B2958" i="6"/>
  <c r="B2957" i="6"/>
  <c r="B2956" i="6"/>
  <c r="B2955" i="6"/>
  <c r="B2954" i="6"/>
  <c r="B2953" i="6"/>
  <c r="B2952" i="6"/>
  <c r="B2951" i="6"/>
  <c r="B2950" i="6"/>
  <c r="B2949" i="6"/>
  <c r="B2948" i="6"/>
  <c r="B2947" i="6"/>
  <c r="B2946" i="6"/>
  <c r="B2945" i="6"/>
  <c r="B2944" i="6"/>
  <c r="B2943" i="6"/>
  <c r="B2942" i="6"/>
  <c r="B2941" i="6"/>
  <c r="B2940" i="6"/>
  <c r="B2939" i="6"/>
  <c r="B2938" i="6"/>
  <c r="B2937" i="6"/>
  <c r="B2936" i="6"/>
  <c r="B2935" i="6"/>
  <c r="B2934" i="6"/>
  <c r="B2933" i="6"/>
  <c r="B2932" i="6"/>
  <c r="B2931" i="6"/>
  <c r="B2930" i="6"/>
  <c r="B2929" i="6"/>
  <c r="B2928" i="6"/>
  <c r="B2927" i="6"/>
  <c r="B2926" i="6"/>
  <c r="B2925" i="6"/>
  <c r="B2924" i="6"/>
  <c r="B2923" i="6"/>
  <c r="B2922" i="6"/>
  <c r="B2921" i="6"/>
  <c r="B2920" i="6"/>
  <c r="B2919" i="6"/>
  <c r="B2918" i="6"/>
  <c r="B2917" i="6"/>
  <c r="B2916" i="6"/>
  <c r="B2915" i="6"/>
  <c r="B2914" i="6"/>
  <c r="B2913" i="6"/>
  <c r="B2912" i="6"/>
  <c r="B2911" i="6"/>
  <c r="B2910" i="6"/>
  <c r="B2909" i="6"/>
  <c r="B2908" i="6"/>
  <c r="B2907" i="6"/>
  <c r="B2906" i="6"/>
  <c r="B2905" i="6"/>
  <c r="B2904" i="6"/>
  <c r="B2903" i="6"/>
  <c r="B2902" i="6"/>
  <c r="B2901" i="6"/>
  <c r="B2900" i="6"/>
  <c r="B2899" i="6"/>
  <c r="B2898" i="6"/>
  <c r="B2897" i="6"/>
  <c r="B2896" i="6"/>
  <c r="B2895" i="6"/>
  <c r="B2894" i="6"/>
  <c r="B2893" i="6"/>
  <c r="B2892" i="6"/>
  <c r="B2891" i="6"/>
  <c r="B2890" i="6"/>
  <c r="B2889" i="6"/>
  <c r="B2888" i="6"/>
  <c r="B2887" i="6"/>
  <c r="B2886" i="6"/>
  <c r="B2885" i="6"/>
  <c r="B2884" i="6"/>
  <c r="B2883" i="6"/>
  <c r="B2882" i="6"/>
  <c r="B2881" i="6"/>
  <c r="B2880" i="6"/>
  <c r="B2879" i="6"/>
  <c r="B2878" i="6"/>
  <c r="B2877" i="6"/>
  <c r="B2876" i="6"/>
  <c r="B2875" i="6"/>
  <c r="B2874" i="6"/>
  <c r="B2873" i="6"/>
  <c r="B2872" i="6"/>
  <c r="B2871" i="6"/>
  <c r="B2870" i="6"/>
  <c r="B2869" i="6"/>
  <c r="B2868" i="6"/>
  <c r="B2867" i="6"/>
  <c r="B2866" i="6"/>
  <c r="B2865" i="6"/>
  <c r="B2864" i="6"/>
  <c r="B2863" i="6"/>
  <c r="B2862" i="6"/>
  <c r="B2861" i="6"/>
  <c r="B2860" i="6"/>
  <c r="B2859" i="6"/>
  <c r="B2858" i="6"/>
  <c r="B2857" i="6"/>
  <c r="B2856" i="6"/>
  <c r="B2855" i="6"/>
  <c r="B2854" i="6"/>
  <c r="B2853" i="6"/>
  <c r="B2852" i="6"/>
  <c r="B2851" i="6"/>
  <c r="B2850" i="6"/>
  <c r="B2849" i="6"/>
  <c r="B2848" i="6"/>
  <c r="B2847" i="6"/>
  <c r="B2846" i="6"/>
  <c r="B2845" i="6"/>
  <c r="B2844" i="6"/>
  <c r="B2843" i="6"/>
  <c r="B2842" i="6"/>
  <c r="B2841" i="6"/>
  <c r="B2840" i="6"/>
  <c r="B2839" i="6"/>
  <c r="B2838" i="6"/>
  <c r="B2837" i="6"/>
  <c r="B2836" i="6"/>
  <c r="B2835" i="6"/>
  <c r="B2834" i="6"/>
  <c r="B2833" i="6"/>
  <c r="B2832" i="6"/>
  <c r="B2831" i="6"/>
  <c r="B2830" i="6"/>
  <c r="B2829" i="6"/>
  <c r="B2828" i="6"/>
  <c r="B2827" i="6"/>
  <c r="B2826" i="6"/>
  <c r="B2825" i="6"/>
  <c r="B2824" i="6"/>
  <c r="B2823" i="6"/>
  <c r="B2822" i="6"/>
  <c r="B2821" i="6"/>
  <c r="B2820" i="6"/>
  <c r="B2819" i="6"/>
  <c r="B2818" i="6"/>
  <c r="B2817" i="6"/>
  <c r="B2816" i="6"/>
  <c r="B2815" i="6"/>
  <c r="B2814" i="6"/>
  <c r="B2813" i="6"/>
  <c r="B2812" i="6"/>
  <c r="B2811" i="6"/>
  <c r="B2810" i="6"/>
  <c r="B2809" i="6"/>
  <c r="B2808" i="6"/>
  <c r="B2807" i="6"/>
  <c r="B2806" i="6"/>
  <c r="B2805" i="6"/>
  <c r="B2804" i="6"/>
  <c r="B2803" i="6"/>
  <c r="B2802" i="6"/>
  <c r="B2801" i="6"/>
  <c r="B2800" i="6"/>
  <c r="B2799" i="6"/>
  <c r="B2798" i="6"/>
  <c r="B2797" i="6"/>
  <c r="B2796" i="6"/>
  <c r="B2795" i="6"/>
  <c r="B2794" i="6"/>
  <c r="B2793" i="6"/>
  <c r="B2792" i="6"/>
  <c r="B2791" i="6"/>
  <c r="B2790" i="6"/>
  <c r="B2789" i="6"/>
  <c r="B2788" i="6"/>
  <c r="B2787" i="6"/>
  <c r="B2786" i="6"/>
  <c r="B2785" i="6"/>
  <c r="B2784" i="6"/>
  <c r="B2783" i="6"/>
  <c r="B2782" i="6"/>
  <c r="B2781" i="6"/>
  <c r="B2780" i="6"/>
  <c r="B2779" i="6"/>
  <c r="B2778" i="6"/>
  <c r="B2777" i="6"/>
  <c r="B2776" i="6"/>
  <c r="B2775" i="6"/>
  <c r="B2774" i="6"/>
  <c r="B2773" i="6"/>
  <c r="B2772" i="6"/>
  <c r="B2771" i="6"/>
  <c r="B2770" i="6"/>
  <c r="B2769" i="6"/>
  <c r="B2768" i="6"/>
  <c r="B2767" i="6"/>
  <c r="B2766" i="6"/>
  <c r="B2765" i="6"/>
  <c r="B2764" i="6"/>
  <c r="B2763" i="6"/>
  <c r="B2762" i="6"/>
  <c r="B2761" i="6"/>
  <c r="B2760" i="6"/>
  <c r="B2759" i="6"/>
  <c r="B2758" i="6"/>
  <c r="B2757" i="6"/>
  <c r="B2756" i="6"/>
  <c r="B2755" i="6"/>
  <c r="B2754" i="6"/>
  <c r="B2753" i="6"/>
  <c r="B2752" i="6"/>
  <c r="B2751" i="6"/>
  <c r="B2750" i="6"/>
  <c r="B2749" i="6"/>
  <c r="B2748" i="6"/>
  <c r="B2747" i="6"/>
  <c r="B2746" i="6"/>
  <c r="B2745" i="6"/>
  <c r="B2744" i="6"/>
  <c r="B2743" i="6"/>
  <c r="B2742" i="6"/>
  <c r="B2741" i="6"/>
  <c r="B2740" i="6"/>
  <c r="B2739" i="6"/>
  <c r="B2738" i="6"/>
  <c r="B2737" i="6"/>
  <c r="B2736" i="6"/>
  <c r="B2735" i="6"/>
  <c r="B2734" i="6"/>
  <c r="B2733" i="6"/>
  <c r="B2732" i="6"/>
  <c r="B2731" i="6"/>
  <c r="B2730" i="6"/>
  <c r="B2729" i="6"/>
  <c r="B2728" i="6"/>
  <c r="B2727" i="6"/>
  <c r="B2726" i="6"/>
  <c r="B2725" i="6"/>
  <c r="B2724" i="6"/>
  <c r="B2723" i="6"/>
  <c r="B2722" i="6"/>
  <c r="B2721" i="6"/>
  <c r="B2720" i="6"/>
  <c r="B2719" i="6"/>
  <c r="B2718" i="6"/>
  <c r="B2717" i="6"/>
  <c r="B2716" i="6"/>
  <c r="B2715" i="6"/>
  <c r="B2714" i="6"/>
  <c r="B2713" i="6"/>
  <c r="B2712" i="6"/>
  <c r="B2711" i="6"/>
  <c r="B2710" i="6"/>
  <c r="B2709" i="6"/>
  <c r="B2708" i="6"/>
  <c r="B2707" i="6"/>
  <c r="B2706" i="6"/>
  <c r="B2705" i="6"/>
  <c r="B2704" i="6"/>
  <c r="B2703" i="6"/>
  <c r="B2702" i="6"/>
  <c r="B2701" i="6"/>
  <c r="B2700" i="6"/>
  <c r="B2699" i="6"/>
  <c r="B2698" i="6"/>
  <c r="B2697" i="6"/>
  <c r="B2696" i="6"/>
  <c r="B2695" i="6"/>
  <c r="B2694" i="6"/>
  <c r="B2693" i="6"/>
  <c r="B2692" i="6"/>
  <c r="B2691" i="6"/>
  <c r="B2690" i="6"/>
  <c r="B2689" i="6"/>
  <c r="B2688" i="6"/>
  <c r="B2687" i="6"/>
  <c r="B2686" i="6"/>
  <c r="B2685" i="6"/>
  <c r="B2684" i="6"/>
  <c r="B2683" i="6"/>
  <c r="B2682" i="6"/>
  <c r="B2681" i="6"/>
  <c r="B2680" i="6"/>
  <c r="B2679" i="6"/>
  <c r="B2678" i="6"/>
  <c r="B2677" i="6"/>
  <c r="B2676" i="6"/>
  <c r="B2675" i="6"/>
  <c r="B2674" i="6"/>
  <c r="B2673" i="6"/>
  <c r="B2672" i="6"/>
  <c r="B2671" i="6"/>
  <c r="B2670" i="6"/>
  <c r="B2669" i="6"/>
  <c r="B2668" i="6"/>
  <c r="B2667" i="6"/>
  <c r="B2666" i="6"/>
  <c r="B2665" i="6"/>
  <c r="B2664" i="6"/>
  <c r="B2663" i="6"/>
  <c r="B2662" i="6"/>
  <c r="B2661" i="6"/>
  <c r="B2660" i="6"/>
  <c r="B2659" i="6"/>
  <c r="B2658" i="6"/>
  <c r="B2657" i="6"/>
  <c r="B2656" i="6"/>
  <c r="B2655" i="6"/>
  <c r="B2654" i="6"/>
  <c r="B2653" i="6"/>
  <c r="B2652" i="6"/>
  <c r="B2651" i="6"/>
  <c r="B2650" i="6"/>
  <c r="B2649" i="6"/>
  <c r="B2648" i="6"/>
  <c r="B2647" i="6"/>
  <c r="B2646" i="6"/>
  <c r="B2645" i="6"/>
  <c r="B2644" i="6"/>
  <c r="B2643" i="6"/>
  <c r="B2642" i="6"/>
  <c r="B2641" i="6"/>
  <c r="B2640" i="6"/>
  <c r="B2639" i="6"/>
  <c r="B2638" i="6"/>
  <c r="B2637" i="6"/>
  <c r="B2636" i="6"/>
  <c r="B2635" i="6"/>
  <c r="B2634" i="6"/>
  <c r="B2633" i="6"/>
  <c r="B2632" i="6"/>
  <c r="B2631" i="6"/>
  <c r="B2630" i="6"/>
  <c r="B2629" i="6"/>
  <c r="B2628" i="6"/>
  <c r="B2627" i="6"/>
  <c r="B2626" i="6"/>
  <c r="B2625" i="6"/>
  <c r="B2624" i="6"/>
  <c r="B2623" i="6"/>
  <c r="B2622" i="6"/>
  <c r="B2621" i="6"/>
  <c r="B2620" i="6"/>
  <c r="B2619" i="6"/>
  <c r="B2618" i="6"/>
  <c r="B2617" i="6"/>
  <c r="B2616" i="6"/>
  <c r="B2615" i="6"/>
  <c r="B2614" i="6"/>
  <c r="B2613" i="6"/>
  <c r="B2612" i="6"/>
  <c r="B2611" i="6"/>
  <c r="B2610" i="6"/>
  <c r="B2609" i="6"/>
  <c r="B2608" i="6"/>
  <c r="B2607" i="6"/>
  <c r="B2606" i="6"/>
  <c r="B2605" i="6"/>
  <c r="B2604" i="6"/>
  <c r="B2603" i="6"/>
  <c r="B2602" i="6"/>
  <c r="B2601" i="6"/>
  <c r="B2600" i="6"/>
  <c r="B2599" i="6"/>
  <c r="B2598" i="6"/>
  <c r="B2597" i="6"/>
  <c r="B2596" i="6"/>
  <c r="B2595" i="6"/>
  <c r="B2594" i="6"/>
  <c r="B2593" i="6"/>
  <c r="B2592" i="6"/>
  <c r="B2591" i="6"/>
  <c r="B2590" i="6"/>
  <c r="B2589" i="6"/>
  <c r="B2588" i="6"/>
  <c r="B2587" i="6"/>
  <c r="B2586" i="6"/>
  <c r="B2585" i="6"/>
  <c r="B2584" i="6"/>
  <c r="B2583" i="6"/>
  <c r="B2582" i="6"/>
  <c r="B2581" i="6"/>
  <c r="B2580" i="6"/>
  <c r="B2579" i="6"/>
  <c r="B2578" i="6"/>
  <c r="B2577" i="6"/>
  <c r="B2576" i="6"/>
  <c r="B2575" i="6"/>
  <c r="B2574" i="6"/>
  <c r="B2573" i="6"/>
  <c r="B2572" i="6"/>
  <c r="B2571" i="6"/>
  <c r="B2570" i="6"/>
  <c r="B2569" i="6"/>
  <c r="B2568" i="6"/>
  <c r="B2567" i="6"/>
  <c r="B2566" i="6"/>
  <c r="B2565" i="6"/>
  <c r="B2564" i="6"/>
  <c r="B2563" i="6"/>
  <c r="B2562" i="6"/>
  <c r="B2561" i="6"/>
  <c r="B2560" i="6"/>
  <c r="B2559" i="6"/>
  <c r="B2558" i="6"/>
  <c r="B2557" i="6"/>
  <c r="B2556" i="6"/>
  <c r="B2555" i="6"/>
  <c r="B2554" i="6"/>
  <c r="B2553" i="6"/>
  <c r="B2552" i="6"/>
  <c r="B2551" i="6"/>
  <c r="B2550" i="6"/>
  <c r="B2549" i="6"/>
  <c r="B2548" i="6"/>
  <c r="B2547" i="6"/>
  <c r="B2546" i="6"/>
  <c r="B2545" i="6"/>
  <c r="B2544" i="6"/>
  <c r="B2543" i="6"/>
  <c r="B2542" i="6"/>
  <c r="B2541" i="6"/>
  <c r="B2540" i="6"/>
  <c r="B2539" i="6"/>
  <c r="B2538" i="6"/>
  <c r="B2537" i="6"/>
  <c r="B2536" i="6"/>
  <c r="B2535" i="6"/>
  <c r="B2534" i="6"/>
  <c r="B2533" i="6"/>
  <c r="B2532" i="6"/>
  <c r="B2531" i="6"/>
  <c r="B2530" i="6"/>
  <c r="B2529" i="6"/>
  <c r="B2528" i="6"/>
  <c r="B2527" i="6"/>
  <c r="B2526" i="6"/>
  <c r="B2525" i="6"/>
  <c r="B2524" i="6"/>
  <c r="B2523" i="6"/>
  <c r="B2522" i="6"/>
  <c r="B2521" i="6"/>
  <c r="B2520" i="6"/>
  <c r="B2519" i="6"/>
  <c r="B2518" i="6"/>
  <c r="B2517" i="6"/>
  <c r="B2516" i="6"/>
  <c r="B2515" i="6"/>
  <c r="B2514" i="6"/>
  <c r="B2513" i="6"/>
  <c r="B2512" i="6"/>
  <c r="B2511" i="6"/>
  <c r="B2510" i="6"/>
  <c r="B2509" i="6"/>
  <c r="B2508" i="6"/>
  <c r="B2507" i="6"/>
  <c r="B2506" i="6"/>
  <c r="B2505" i="6"/>
  <c r="B2504" i="6"/>
  <c r="B2503" i="6"/>
  <c r="B2502" i="6"/>
  <c r="B2501" i="6"/>
  <c r="B2500" i="6"/>
  <c r="B2499" i="6"/>
  <c r="B2498" i="6"/>
  <c r="B2497" i="6"/>
  <c r="B2496" i="6"/>
  <c r="B2495" i="6"/>
  <c r="B2494" i="6"/>
  <c r="B2493" i="6"/>
  <c r="B2492" i="6"/>
  <c r="B2491" i="6"/>
  <c r="B2490" i="6"/>
  <c r="B2489" i="6"/>
  <c r="B2488" i="6"/>
  <c r="B2487" i="6"/>
  <c r="B2486" i="6"/>
  <c r="B2485" i="6"/>
  <c r="B2484" i="6"/>
  <c r="B2483" i="6"/>
  <c r="B2482" i="6"/>
  <c r="B2481" i="6"/>
  <c r="B2480" i="6"/>
  <c r="B2479" i="6"/>
  <c r="B2478" i="6"/>
  <c r="B2477" i="6"/>
  <c r="B2476" i="6"/>
  <c r="B2475" i="6"/>
  <c r="B2474" i="6"/>
  <c r="B2473" i="6"/>
  <c r="B2472" i="6"/>
  <c r="B2471" i="6"/>
  <c r="B2470" i="6"/>
  <c r="B2469" i="6"/>
  <c r="B2468" i="6"/>
  <c r="B2467" i="6"/>
  <c r="B2466" i="6"/>
  <c r="B2465" i="6"/>
  <c r="B2464" i="6"/>
  <c r="B2463" i="6"/>
  <c r="B2462" i="6"/>
  <c r="B2461" i="6"/>
  <c r="B2460" i="6"/>
  <c r="B2459" i="6"/>
  <c r="B2458" i="6"/>
  <c r="B2457" i="6"/>
  <c r="B2456" i="6"/>
  <c r="B2455" i="6"/>
  <c r="B2454" i="6"/>
  <c r="B2453" i="6"/>
  <c r="B2452" i="6"/>
  <c r="B2451" i="6"/>
  <c r="B2450" i="6"/>
  <c r="B2449" i="6"/>
  <c r="B2448" i="6"/>
  <c r="B2447" i="6"/>
  <c r="B2446" i="6"/>
  <c r="B2445" i="6"/>
  <c r="B2444" i="6"/>
  <c r="B2443" i="6"/>
  <c r="B2442" i="6"/>
  <c r="B2441" i="6"/>
  <c r="B2440" i="6"/>
  <c r="B2439" i="6"/>
  <c r="B2438" i="6"/>
  <c r="B2437" i="6"/>
  <c r="B2436" i="6"/>
  <c r="B2435" i="6"/>
  <c r="B2434" i="6"/>
  <c r="B2433" i="6"/>
  <c r="B2432" i="6"/>
  <c r="B2431" i="6"/>
  <c r="B2430" i="6"/>
  <c r="B2429" i="6"/>
  <c r="B2428" i="6"/>
  <c r="B2427" i="6"/>
  <c r="B2426" i="6"/>
  <c r="B2425" i="6"/>
  <c r="B2424" i="6"/>
  <c r="B2423" i="6"/>
  <c r="B2422" i="6"/>
  <c r="B2421" i="6"/>
  <c r="B2420" i="6"/>
  <c r="B2419" i="6"/>
  <c r="B2418" i="6"/>
  <c r="B2417" i="6"/>
  <c r="B2416" i="6"/>
  <c r="B2415" i="6"/>
  <c r="B2414" i="6"/>
  <c r="B2413" i="6"/>
  <c r="B2412" i="6"/>
  <c r="B2411" i="6"/>
  <c r="B2410" i="6"/>
  <c r="B2409" i="6"/>
  <c r="B2408" i="6"/>
  <c r="B2407" i="6"/>
  <c r="B2406" i="6"/>
  <c r="B2405" i="6"/>
  <c r="B2404" i="6"/>
  <c r="B2403" i="6"/>
  <c r="B2402" i="6"/>
  <c r="B2401" i="6"/>
  <c r="B2400" i="6"/>
  <c r="B2399" i="6"/>
  <c r="B2398" i="6"/>
  <c r="B2397" i="6"/>
  <c r="B2396" i="6"/>
  <c r="B2395" i="6"/>
  <c r="B2394" i="6"/>
  <c r="B2393" i="6"/>
  <c r="B2392" i="6"/>
  <c r="B2391" i="6"/>
  <c r="B2390" i="6"/>
  <c r="B2389" i="6"/>
  <c r="B2388" i="6"/>
  <c r="B2387" i="6"/>
  <c r="B2386" i="6"/>
  <c r="B2385" i="6"/>
  <c r="B2384" i="6"/>
  <c r="B2383" i="6"/>
  <c r="B2382" i="6"/>
  <c r="B2381" i="6"/>
  <c r="B2380" i="6"/>
  <c r="B2379" i="6"/>
  <c r="B2378" i="6"/>
  <c r="B2377" i="6"/>
  <c r="B2376" i="6"/>
  <c r="B2375" i="6"/>
  <c r="B2374" i="6"/>
  <c r="B2373" i="6"/>
  <c r="B2372" i="6"/>
  <c r="B2371" i="6"/>
  <c r="B2370" i="6"/>
  <c r="B2369" i="6"/>
  <c r="B2368" i="6"/>
  <c r="B2367" i="6"/>
  <c r="B2366" i="6"/>
  <c r="B2365" i="6"/>
  <c r="B2364" i="6"/>
  <c r="B2363" i="6"/>
  <c r="B2362" i="6"/>
  <c r="B2361" i="6"/>
  <c r="B2360" i="6"/>
  <c r="B2359" i="6"/>
  <c r="B2358" i="6"/>
  <c r="B2357" i="6"/>
  <c r="B2356" i="6"/>
  <c r="B2355" i="6"/>
  <c r="B2354" i="6"/>
  <c r="B2353" i="6"/>
  <c r="B2352" i="6"/>
  <c r="B2351" i="6"/>
  <c r="B2350" i="6"/>
  <c r="B2349" i="6"/>
  <c r="B2348" i="6"/>
  <c r="B2347" i="6"/>
  <c r="B2346" i="6"/>
  <c r="B2345" i="6"/>
  <c r="B2344" i="6"/>
  <c r="B2343" i="6"/>
  <c r="B2342" i="6"/>
  <c r="B2341" i="6"/>
  <c r="B2340" i="6"/>
  <c r="B2339" i="6"/>
  <c r="B2338" i="6"/>
  <c r="B2337" i="6"/>
  <c r="B2336" i="6"/>
  <c r="B2335" i="6"/>
  <c r="B2334" i="6"/>
  <c r="B2333" i="6"/>
  <c r="B2332" i="6"/>
  <c r="B2331" i="6"/>
  <c r="B2330" i="6"/>
  <c r="B2329" i="6"/>
  <c r="B2328" i="6"/>
  <c r="B2327" i="6"/>
  <c r="B2326" i="6"/>
  <c r="B2325" i="6"/>
  <c r="B2324" i="6"/>
  <c r="B2323" i="6"/>
  <c r="B2322" i="6"/>
  <c r="B2321" i="6"/>
  <c r="B2320" i="6"/>
  <c r="B2319" i="6"/>
  <c r="B2318" i="6"/>
  <c r="B2317" i="6"/>
  <c r="B2316" i="6"/>
  <c r="B2315" i="6"/>
  <c r="B2314" i="6"/>
  <c r="B2313" i="6"/>
  <c r="B2312" i="6"/>
  <c r="B2311" i="6"/>
  <c r="B2310" i="6"/>
  <c r="B2309" i="6"/>
  <c r="B2308" i="6"/>
  <c r="B2307" i="6"/>
  <c r="B2306" i="6"/>
  <c r="B2305" i="6"/>
  <c r="B2304" i="6"/>
  <c r="B2303" i="6"/>
  <c r="B2302" i="6"/>
  <c r="B2301" i="6"/>
  <c r="B2300" i="6"/>
  <c r="B2299" i="6"/>
  <c r="B2298" i="6"/>
  <c r="B2297" i="6"/>
  <c r="B2296" i="6"/>
  <c r="B2295" i="6"/>
  <c r="B2294" i="6"/>
  <c r="B2293" i="6"/>
  <c r="B2292" i="6"/>
  <c r="B2291" i="6"/>
  <c r="B2290" i="6"/>
  <c r="B2289" i="6"/>
  <c r="B2288" i="6"/>
  <c r="B2287" i="6"/>
  <c r="B2286" i="6"/>
  <c r="B2285" i="6"/>
  <c r="B2284" i="6"/>
  <c r="B2283" i="6"/>
  <c r="B2282" i="6"/>
  <c r="B2281" i="6"/>
  <c r="B2280" i="6"/>
  <c r="B2279" i="6"/>
  <c r="B2278" i="6"/>
  <c r="B2277" i="6"/>
  <c r="B2276" i="6"/>
  <c r="B2275" i="6"/>
  <c r="B2274" i="6"/>
  <c r="B2273" i="6"/>
  <c r="B2272" i="6"/>
  <c r="B2271" i="6"/>
  <c r="B2270" i="6"/>
  <c r="B2269" i="6"/>
  <c r="B2268" i="6"/>
  <c r="B2267" i="6"/>
  <c r="B2266" i="6"/>
  <c r="B2265" i="6"/>
  <c r="B2264" i="6"/>
  <c r="B2263" i="6"/>
  <c r="B2262" i="6"/>
  <c r="B2261" i="6"/>
  <c r="B2260" i="6"/>
  <c r="B2259" i="6"/>
  <c r="B2258" i="6"/>
  <c r="B2257" i="6"/>
  <c r="B2256" i="6"/>
  <c r="B2255" i="6"/>
  <c r="B2254" i="6"/>
  <c r="B2253" i="6"/>
  <c r="B2252" i="6"/>
  <c r="B2251" i="6"/>
  <c r="B2250" i="6"/>
  <c r="B2249" i="6"/>
  <c r="B2248" i="6"/>
  <c r="B2247" i="6"/>
  <c r="B2246" i="6"/>
  <c r="B2245" i="6"/>
  <c r="B2244" i="6"/>
  <c r="B2243" i="6"/>
  <c r="B2242" i="6"/>
  <c r="B2241" i="6"/>
  <c r="B2240" i="6"/>
  <c r="B2239" i="6"/>
  <c r="B2238" i="6"/>
  <c r="B2237" i="6"/>
  <c r="B2236" i="6"/>
  <c r="B2235" i="6"/>
  <c r="B2234" i="6"/>
  <c r="B2233" i="6"/>
  <c r="B2232" i="6"/>
  <c r="B2231" i="6"/>
  <c r="B2230" i="6"/>
  <c r="B2229" i="6"/>
  <c r="B2228" i="6"/>
  <c r="B2227" i="6"/>
  <c r="B2226" i="6"/>
  <c r="B2225" i="6"/>
  <c r="B2224" i="6"/>
  <c r="B2223" i="6"/>
  <c r="B2222" i="6"/>
  <c r="B2221" i="6"/>
  <c r="B2220" i="6"/>
  <c r="B2219" i="6"/>
  <c r="B2218" i="6"/>
  <c r="B2217" i="6"/>
  <c r="B2216" i="6"/>
  <c r="B2215" i="6"/>
  <c r="B2214" i="6"/>
  <c r="B2213" i="6"/>
  <c r="B2212" i="6"/>
  <c r="B2211" i="6"/>
  <c r="B2210" i="6"/>
  <c r="B2209" i="6"/>
  <c r="B2208" i="6"/>
  <c r="B2207" i="6"/>
  <c r="B2206" i="6"/>
  <c r="B2205" i="6"/>
  <c r="B2204" i="6"/>
  <c r="B2203" i="6"/>
  <c r="B2202" i="6"/>
  <c r="B2201" i="6"/>
  <c r="B2200" i="6"/>
  <c r="B2199" i="6"/>
  <c r="B2198" i="6"/>
  <c r="B2197" i="6"/>
  <c r="B2196" i="6"/>
  <c r="B2195" i="6"/>
  <c r="B2194" i="6"/>
  <c r="B2193" i="6"/>
  <c r="B2192" i="6"/>
  <c r="B2191" i="6"/>
  <c r="B2190" i="6"/>
  <c r="B2189" i="6"/>
  <c r="B2188" i="6"/>
  <c r="B2187" i="6"/>
  <c r="B2186" i="6"/>
  <c r="B2185" i="6"/>
  <c r="B2184" i="6"/>
  <c r="B2183" i="6"/>
  <c r="B2182" i="6"/>
  <c r="B2181" i="6"/>
  <c r="B2180" i="6"/>
  <c r="B2179" i="6"/>
  <c r="B2178" i="6"/>
  <c r="B2177" i="6"/>
  <c r="B2176" i="6"/>
  <c r="B2175" i="6"/>
  <c r="B2174" i="6"/>
  <c r="B2173" i="6"/>
  <c r="B2172" i="6"/>
  <c r="B2171" i="6"/>
  <c r="B2170" i="6"/>
  <c r="B2169" i="6"/>
  <c r="B2168" i="6"/>
  <c r="B2167" i="6"/>
  <c r="B2166" i="6"/>
  <c r="B2165" i="6"/>
  <c r="B2164" i="6"/>
  <c r="B2163" i="6"/>
  <c r="B2162" i="6"/>
  <c r="B2161" i="6"/>
  <c r="B2160" i="6"/>
  <c r="B2159" i="6"/>
  <c r="B2158" i="6"/>
  <c r="B2157" i="6"/>
  <c r="B2156" i="6"/>
  <c r="B2155" i="6"/>
  <c r="B2154" i="6"/>
  <c r="B2153" i="6"/>
  <c r="B2152" i="6"/>
  <c r="B2151" i="6"/>
  <c r="B2150" i="6"/>
  <c r="B2149" i="6"/>
  <c r="B2148" i="6"/>
  <c r="B2147" i="6"/>
  <c r="B2146" i="6"/>
  <c r="B2145" i="6"/>
  <c r="B2144" i="6"/>
  <c r="B2143" i="6"/>
  <c r="B2142" i="6"/>
  <c r="B2141" i="6"/>
  <c r="B2140" i="6"/>
  <c r="B2139" i="6"/>
  <c r="B2138" i="6"/>
  <c r="B2137" i="6"/>
  <c r="B2136" i="6"/>
  <c r="B2135" i="6"/>
  <c r="B2134" i="6"/>
  <c r="B2133" i="6"/>
  <c r="B2132" i="6"/>
  <c r="B2131" i="6"/>
  <c r="B2130" i="6"/>
  <c r="B2129" i="6"/>
  <c r="B2128" i="6"/>
  <c r="B2127" i="6"/>
  <c r="B2126" i="6"/>
  <c r="B2125" i="6"/>
  <c r="B2124" i="6"/>
  <c r="B2123" i="6"/>
  <c r="B2122" i="6"/>
  <c r="B2121" i="6"/>
  <c r="B2120" i="6"/>
  <c r="B2119" i="6"/>
  <c r="B2118" i="6"/>
  <c r="B2117" i="6"/>
  <c r="B2116" i="6"/>
  <c r="B2115" i="6"/>
  <c r="B2114" i="6"/>
  <c r="B2113" i="6"/>
  <c r="B2112" i="6"/>
  <c r="B2111" i="6"/>
  <c r="B2110" i="6"/>
  <c r="B2109" i="6"/>
  <c r="B2108" i="6"/>
  <c r="B2107" i="6"/>
  <c r="B2106" i="6"/>
  <c r="B2105" i="6"/>
  <c r="B2104" i="6"/>
  <c r="B2103" i="6"/>
  <c r="B2102" i="6"/>
  <c r="B2101" i="6"/>
  <c r="B2100" i="6"/>
  <c r="B2099" i="6"/>
  <c r="B2098" i="6"/>
  <c r="B2097" i="6"/>
  <c r="B2096" i="6"/>
  <c r="B2095" i="6"/>
  <c r="B2094" i="6"/>
  <c r="B2093" i="6"/>
  <c r="B2092" i="6"/>
  <c r="B2091" i="6"/>
  <c r="B2090" i="6"/>
  <c r="B2089" i="6"/>
  <c r="B2088" i="6"/>
  <c r="B2087" i="6"/>
  <c r="B2086" i="6"/>
  <c r="B2085" i="6"/>
  <c r="B2084" i="6"/>
  <c r="B2083" i="6"/>
  <c r="B2082" i="6"/>
  <c r="B2081" i="6"/>
  <c r="B2080" i="6"/>
  <c r="B2079" i="6"/>
  <c r="B2078" i="6"/>
  <c r="B2077" i="6"/>
  <c r="B2076" i="6"/>
  <c r="B2075" i="6"/>
  <c r="B2074" i="6"/>
  <c r="B2073" i="6"/>
  <c r="B2072" i="6"/>
  <c r="B2071" i="6"/>
  <c r="B2070" i="6"/>
  <c r="B2069" i="6"/>
  <c r="B2068" i="6"/>
  <c r="B2067" i="6"/>
  <c r="B2066" i="6"/>
  <c r="B2065" i="6"/>
  <c r="B2064" i="6"/>
  <c r="B2063" i="6"/>
  <c r="B2062" i="6"/>
  <c r="B2061" i="6"/>
  <c r="B2060" i="6"/>
  <c r="B2059" i="6"/>
  <c r="B2058" i="6"/>
  <c r="B2057" i="6"/>
  <c r="B2056" i="6"/>
  <c r="B2055" i="6"/>
  <c r="B2054" i="6"/>
  <c r="B2053" i="6"/>
  <c r="B2052" i="6"/>
  <c r="B2051" i="6"/>
  <c r="B2050" i="6"/>
  <c r="B2049" i="6"/>
  <c r="B2048" i="6"/>
  <c r="B2047" i="6"/>
  <c r="B2046" i="6"/>
  <c r="B2045" i="6"/>
  <c r="B2044" i="6"/>
  <c r="B2043" i="6"/>
  <c r="B2042" i="6"/>
  <c r="B2041" i="6"/>
  <c r="B2040" i="6"/>
  <c r="B2039" i="6"/>
  <c r="B2038" i="6"/>
  <c r="B2037" i="6"/>
  <c r="B2036" i="6"/>
  <c r="B2035" i="6"/>
  <c r="B2034" i="6"/>
  <c r="B2033" i="6"/>
  <c r="B2032" i="6"/>
  <c r="B2031" i="6"/>
  <c r="B2030" i="6"/>
  <c r="B2029" i="6"/>
  <c r="B2028" i="6"/>
  <c r="B2027" i="6"/>
  <c r="B2026" i="6"/>
  <c r="B2025" i="6"/>
  <c r="B2024" i="6"/>
  <c r="B2023" i="6"/>
  <c r="B2022" i="6"/>
  <c r="B2021" i="6"/>
  <c r="B2020" i="6"/>
  <c r="B2019" i="6"/>
  <c r="B2018" i="6"/>
  <c r="B2017" i="6"/>
  <c r="B2016" i="6"/>
  <c r="B2015" i="6"/>
  <c r="B2014" i="6"/>
  <c r="B2013" i="6"/>
  <c r="B2012" i="6"/>
  <c r="B2011" i="6"/>
  <c r="B2010" i="6"/>
  <c r="B2009" i="6"/>
  <c r="B2008" i="6"/>
  <c r="B2007" i="6"/>
  <c r="B2006" i="6"/>
  <c r="B2005" i="6"/>
  <c r="B2004" i="6"/>
  <c r="B2003" i="6"/>
  <c r="B2002" i="6"/>
  <c r="B2001" i="6"/>
  <c r="B2000" i="6"/>
  <c r="B1999" i="6"/>
  <c r="B1998" i="6"/>
  <c r="B1997" i="6"/>
  <c r="B1996" i="6"/>
  <c r="B1995" i="6"/>
  <c r="B1994" i="6"/>
  <c r="B1993" i="6"/>
  <c r="B1992" i="6"/>
  <c r="B1991" i="6"/>
  <c r="B1990" i="6"/>
  <c r="B1989" i="6"/>
  <c r="B1988" i="6"/>
  <c r="B1987" i="6"/>
  <c r="B1986" i="6"/>
  <c r="B1985" i="6"/>
  <c r="B1984" i="6"/>
  <c r="B1983" i="6"/>
  <c r="B1982" i="6"/>
  <c r="B1981" i="6"/>
  <c r="B1980" i="6"/>
  <c r="B1979" i="6"/>
  <c r="B1978" i="6"/>
  <c r="B1977" i="6"/>
  <c r="B1976" i="6"/>
  <c r="B1975" i="6"/>
  <c r="B1974" i="6"/>
  <c r="B1973" i="6"/>
  <c r="B1972" i="6"/>
  <c r="B1971" i="6"/>
  <c r="B1970" i="6"/>
  <c r="B1969" i="6"/>
  <c r="B1968" i="6"/>
  <c r="B1967" i="6"/>
  <c r="B1966" i="6"/>
  <c r="B1965" i="6"/>
  <c r="B1964" i="6"/>
  <c r="B1963" i="6"/>
  <c r="B1962" i="6"/>
  <c r="B1961" i="6"/>
  <c r="B1960" i="6"/>
  <c r="B1959" i="6"/>
  <c r="B1958" i="6"/>
  <c r="B1957" i="6"/>
  <c r="B1956" i="6"/>
  <c r="B1955" i="6"/>
  <c r="B1954" i="6"/>
  <c r="B1953" i="6"/>
  <c r="B1952" i="6"/>
  <c r="B1951" i="6"/>
  <c r="B1950" i="6"/>
  <c r="B1949" i="6"/>
  <c r="B1948" i="6"/>
  <c r="B1947" i="6"/>
  <c r="B1946" i="6"/>
  <c r="B1945" i="6"/>
  <c r="B1944" i="6"/>
  <c r="B1943" i="6"/>
  <c r="B1942" i="6"/>
  <c r="B1941" i="6"/>
  <c r="B1940" i="6"/>
  <c r="B1939" i="6"/>
  <c r="B1938" i="6"/>
  <c r="B1937" i="6"/>
  <c r="B1936" i="6"/>
  <c r="B1935" i="6"/>
  <c r="B1934" i="6"/>
  <c r="B1933" i="6"/>
  <c r="B1932" i="6"/>
  <c r="B1931" i="6"/>
  <c r="B1930" i="6"/>
  <c r="B1929" i="6"/>
  <c r="B1928" i="6"/>
  <c r="B1927" i="6"/>
  <c r="B1926" i="6"/>
  <c r="B1925" i="6"/>
  <c r="B1924" i="6"/>
  <c r="B1923" i="6"/>
  <c r="B1922" i="6"/>
  <c r="B1921" i="6"/>
  <c r="B1920" i="6"/>
  <c r="B1919" i="6"/>
  <c r="B1918" i="6"/>
  <c r="B1917" i="6"/>
  <c r="B1916" i="6"/>
  <c r="B1915" i="6"/>
  <c r="B1914" i="6"/>
  <c r="B1913" i="6"/>
  <c r="B1912" i="6"/>
  <c r="B1911" i="6"/>
  <c r="B1910" i="6"/>
  <c r="B1909" i="6"/>
  <c r="B1908" i="6"/>
  <c r="B1907" i="6"/>
  <c r="B1906" i="6"/>
  <c r="B1905" i="6"/>
  <c r="B1904" i="6"/>
  <c r="B1903" i="6"/>
  <c r="B1902" i="6"/>
  <c r="B1901" i="6"/>
  <c r="B1900" i="6"/>
  <c r="B1899" i="6"/>
  <c r="B1898" i="6"/>
  <c r="B1897" i="6"/>
  <c r="B1896" i="6"/>
  <c r="B1895" i="6"/>
  <c r="B1894" i="6"/>
  <c r="B1893" i="6"/>
  <c r="B1892" i="6"/>
  <c r="B1891" i="6"/>
  <c r="B1890" i="6"/>
  <c r="B1889" i="6"/>
  <c r="B1888" i="6"/>
  <c r="B1887" i="6"/>
  <c r="B1886" i="6"/>
  <c r="B1885" i="6"/>
  <c r="B1884" i="6"/>
  <c r="B1883" i="6"/>
  <c r="B1882" i="6"/>
  <c r="B1881" i="6"/>
  <c r="B1880" i="6"/>
  <c r="B1879" i="6"/>
  <c r="B1878" i="6"/>
  <c r="B1877" i="6"/>
  <c r="B1876" i="6"/>
  <c r="B1875" i="6"/>
  <c r="B1874" i="6"/>
  <c r="B1873" i="6"/>
  <c r="B1872" i="6"/>
  <c r="B1871" i="6"/>
  <c r="B1870" i="6"/>
  <c r="B1869" i="6"/>
  <c r="B1868" i="6"/>
  <c r="B1867" i="6"/>
  <c r="B1866" i="6"/>
  <c r="B1865" i="6"/>
  <c r="B1864" i="6"/>
  <c r="B1863" i="6"/>
  <c r="B1862" i="6"/>
  <c r="B1861" i="6"/>
  <c r="B1860" i="6"/>
  <c r="B1859" i="6"/>
  <c r="B1858" i="6"/>
  <c r="B1857" i="6"/>
  <c r="B1856" i="6"/>
  <c r="B1855" i="6"/>
  <c r="B1854" i="6"/>
  <c r="B1853" i="6"/>
  <c r="B1852" i="6"/>
  <c r="B1851" i="6"/>
  <c r="B1850" i="6"/>
  <c r="B1849" i="6"/>
  <c r="B1848" i="6"/>
  <c r="B1847" i="6"/>
  <c r="B1846" i="6"/>
  <c r="B1845" i="6"/>
  <c r="B1844" i="6"/>
  <c r="B1843" i="6"/>
  <c r="B1842" i="6"/>
  <c r="B1841" i="6"/>
  <c r="B1840" i="6"/>
  <c r="B1839" i="6"/>
  <c r="B1838" i="6"/>
  <c r="B1837" i="6"/>
  <c r="B1836" i="6"/>
  <c r="B1835" i="6"/>
  <c r="B1834" i="6"/>
  <c r="B1833" i="6"/>
  <c r="B1832" i="6"/>
  <c r="B1831" i="6"/>
  <c r="B1830" i="6"/>
  <c r="B1829" i="6"/>
  <c r="B1828" i="6"/>
  <c r="B1827" i="6"/>
  <c r="B1826" i="6"/>
  <c r="B1825" i="6"/>
  <c r="B1824" i="6"/>
  <c r="B1823" i="6"/>
  <c r="B1822" i="6"/>
  <c r="B1821" i="6"/>
  <c r="B1820" i="6"/>
  <c r="B1819" i="6"/>
  <c r="B1818" i="6"/>
  <c r="B1817" i="6"/>
  <c r="B1816" i="6"/>
  <c r="B1815" i="6"/>
  <c r="B1814" i="6"/>
  <c r="B1813" i="6"/>
  <c r="B1812" i="6"/>
  <c r="B1811" i="6"/>
  <c r="B1810" i="6"/>
  <c r="B1809" i="6"/>
  <c r="B1808" i="6"/>
  <c r="B1807" i="6"/>
  <c r="B1806" i="6"/>
  <c r="B1805" i="6"/>
  <c r="B1804" i="6"/>
  <c r="B1803" i="6"/>
  <c r="B1802" i="6"/>
  <c r="B1801" i="6"/>
  <c r="B1800" i="6"/>
  <c r="B1799" i="6"/>
  <c r="B1798" i="6"/>
  <c r="B1797" i="6"/>
  <c r="B1796" i="6"/>
  <c r="B1795" i="6"/>
  <c r="B1794" i="6"/>
  <c r="B1793" i="6"/>
  <c r="B1792" i="6"/>
  <c r="B1791" i="6"/>
  <c r="B1790" i="6"/>
  <c r="B1789" i="6"/>
  <c r="B1788" i="6"/>
  <c r="B1787" i="6"/>
  <c r="B1786" i="6"/>
  <c r="B1785" i="6"/>
  <c r="B1784" i="6"/>
  <c r="B1783" i="6"/>
  <c r="B1782" i="6"/>
  <c r="B1781" i="6"/>
  <c r="B1780" i="6"/>
  <c r="B1779" i="6"/>
  <c r="B1778" i="6"/>
  <c r="B1777" i="6"/>
  <c r="B1776" i="6"/>
  <c r="B1775" i="6"/>
  <c r="B1774" i="6"/>
  <c r="B1773" i="6"/>
  <c r="B1772" i="6"/>
  <c r="B1771" i="6"/>
  <c r="B1770" i="6"/>
  <c r="B1769" i="6"/>
  <c r="B1768" i="6"/>
  <c r="B1767" i="6"/>
  <c r="B1766" i="6"/>
  <c r="B1765" i="6"/>
  <c r="B1764" i="6"/>
  <c r="B1763" i="6"/>
  <c r="B1762" i="6"/>
  <c r="B1761" i="6"/>
  <c r="B1760" i="6"/>
  <c r="B1759" i="6"/>
  <c r="B1758" i="6"/>
  <c r="B1757" i="6"/>
  <c r="B1756" i="6"/>
  <c r="B1755" i="6"/>
  <c r="B1754" i="6"/>
  <c r="B1753" i="6"/>
  <c r="B1752" i="6"/>
  <c r="B1751" i="6"/>
  <c r="B1750" i="6"/>
  <c r="B1749" i="6"/>
  <c r="B1748" i="6"/>
  <c r="B1747" i="6"/>
  <c r="B1746" i="6"/>
  <c r="B1745" i="6"/>
  <c r="B1744" i="6"/>
  <c r="B1743" i="6"/>
  <c r="B1742" i="6"/>
  <c r="B1741" i="6"/>
  <c r="B1740" i="6"/>
  <c r="B1739" i="6"/>
  <c r="B1738" i="6"/>
  <c r="B1737" i="6"/>
  <c r="B1736" i="6"/>
  <c r="B1735" i="6"/>
  <c r="B1734" i="6"/>
  <c r="B1733" i="6"/>
  <c r="B1732" i="6"/>
  <c r="B1731" i="6"/>
  <c r="B1730" i="6"/>
  <c r="B1729" i="6"/>
  <c r="B1728" i="6"/>
  <c r="B1727" i="6"/>
  <c r="B1726" i="6"/>
  <c r="B1725" i="6"/>
  <c r="B1724" i="6"/>
  <c r="B1723" i="6"/>
  <c r="B1722" i="6"/>
  <c r="B1721" i="6"/>
  <c r="B1720" i="6"/>
  <c r="B1719" i="6"/>
  <c r="B1718" i="6"/>
  <c r="B1717" i="6"/>
  <c r="B1716" i="6"/>
  <c r="B1715" i="6"/>
  <c r="B1714" i="6"/>
  <c r="B1713" i="6"/>
  <c r="B1712" i="6"/>
  <c r="B1711" i="6"/>
  <c r="B1710" i="6"/>
  <c r="B1709" i="6"/>
  <c r="B1708" i="6"/>
  <c r="B1707" i="6"/>
  <c r="B1706" i="6"/>
  <c r="B1705" i="6"/>
  <c r="B1704" i="6"/>
  <c r="B1703" i="6"/>
  <c r="B1702" i="6"/>
  <c r="B1701" i="6"/>
  <c r="B1700" i="6"/>
  <c r="B1699" i="6"/>
  <c r="B1698" i="6"/>
  <c r="B1697" i="6"/>
  <c r="B1696" i="6"/>
  <c r="B1695" i="6"/>
  <c r="B1694" i="6"/>
  <c r="B1693" i="6"/>
  <c r="B1692" i="6"/>
  <c r="B1691" i="6"/>
  <c r="B1690" i="6"/>
  <c r="B1689" i="6"/>
  <c r="B1688" i="6"/>
  <c r="B1687" i="6"/>
  <c r="B1686" i="6"/>
  <c r="B1685" i="6"/>
  <c r="B1684" i="6"/>
  <c r="B1683" i="6"/>
  <c r="B1682" i="6"/>
  <c r="B1681" i="6"/>
  <c r="B1680" i="6"/>
  <c r="B1679" i="6"/>
  <c r="B1678" i="6"/>
  <c r="B1677" i="6"/>
  <c r="B1676" i="6"/>
  <c r="B1675" i="6"/>
  <c r="B1674" i="6"/>
  <c r="B1673" i="6"/>
  <c r="B1672" i="6"/>
  <c r="B1671" i="6"/>
  <c r="B1670" i="6"/>
  <c r="B1669" i="6"/>
  <c r="B1668" i="6"/>
  <c r="B1667" i="6"/>
  <c r="B1666" i="6"/>
  <c r="B1665" i="6"/>
  <c r="B1664" i="6"/>
  <c r="B1663" i="6"/>
  <c r="B1662" i="6"/>
  <c r="B1661" i="6"/>
  <c r="B1660" i="6"/>
  <c r="B1659" i="6"/>
  <c r="B1658" i="6"/>
  <c r="B1657" i="6"/>
  <c r="B1656" i="6"/>
  <c r="B1655" i="6"/>
  <c r="B1654" i="6"/>
  <c r="B1653" i="6"/>
  <c r="B1652" i="6"/>
  <c r="B1651" i="6"/>
  <c r="B1650" i="6"/>
  <c r="B1649" i="6"/>
  <c r="B1648" i="6"/>
  <c r="B1647" i="6"/>
  <c r="B1646" i="6"/>
  <c r="B1645" i="6"/>
  <c r="B1644" i="6"/>
  <c r="B1643" i="6"/>
  <c r="B1642" i="6"/>
  <c r="B1641" i="6"/>
  <c r="B1640" i="6"/>
  <c r="B1639" i="6"/>
  <c r="B1638" i="6"/>
  <c r="B1637" i="6"/>
  <c r="B1636" i="6"/>
  <c r="B1635" i="6"/>
  <c r="B1634" i="6"/>
  <c r="B1633" i="6"/>
  <c r="B1632" i="6"/>
  <c r="B1631" i="6"/>
  <c r="B1630" i="6"/>
  <c r="B1629" i="6"/>
  <c r="B1628" i="6"/>
  <c r="B1627" i="6"/>
  <c r="B1626" i="6"/>
  <c r="B1625" i="6"/>
  <c r="B1624" i="6"/>
  <c r="B1623" i="6"/>
  <c r="B1622" i="6"/>
  <c r="B1621" i="6"/>
  <c r="B1620" i="6"/>
  <c r="B1619" i="6"/>
  <c r="B1618" i="6"/>
  <c r="B1617" i="6"/>
  <c r="B1616" i="6"/>
  <c r="B1615" i="6"/>
  <c r="B1614" i="6"/>
  <c r="B1613" i="6"/>
  <c r="B1612" i="6"/>
  <c r="B1611" i="6"/>
  <c r="B1610" i="6"/>
  <c r="B1609" i="6"/>
  <c r="B1608" i="6"/>
  <c r="B1607" i="6"/>
  <c r="B1606" i="6"/>
  <c r="B1605" i="6"/>
  <c r="B1604" i="6"/>
  <c r="B1603" i="6"/>
  <c r="B1602" i="6"/>
  <c r="B1601" i="6"/>
  <c r="B1600" i="6"/>
  <c r="B1599" i="6"/>
  <c r="B1598" i="6"/>
  <c r="B1597" i="6"/>
  <c r="B1596" i="6"/>
  <c r="B1595" i="6"/>
  <c r="B1594" i="6"/>
  <c r="B1593" i="6"/>
  <c r="B1592" i="6"/>
  <c r="B1591" i="6"/>
  <c r="B1590" i="6"/>
  <c r="B1589" i="6"/>
  <c r="B1588" i="6"/>
  <c r="B1587" i="6"/>
  <c r="B1586" i="6"/>
  <c r="B1585" i="6"/>
  <c r="B1584" i="6"/>
  <c r="B1583" i="6"/>
  <c r="B1582" i="6"/>
  <c r="B1581" i="6"/>
  <c r="B1580" i="6"/>
  <c r="B1579" i="6"/>
  <c r="B1578" i="6"/>
  <c r="B1577" i="6"/>
  <c r="B1576" i="6"/>
  <c r="B1575" i="6"/>
  <c r="B1574" i="6"/>
  <c r="B1573" i="6"/>
  <c r="B1572" i="6"/>
  <c r="B1571" i="6"/>
  <c r="B1570" i="6"/>
  <c r="B1569" i="6"/>
  <c r="B1568" i="6"/>
  <c r="B1567" i="6"/>
  <c r="B1566" i="6"/>
  <c r="B1565" i="6"/>
  <c r="B1564" i="6"/>
  <c r="B1563" i="6"/>
  <c r="B1562" i="6"/>
  <c r="B1561" i="6"/>
  <c r="B1560" i="6"/>
  <c r="B1559" i="6"/>
  <c r="B1558" i="6"/>
  <c r="B1557" i="6"/>
  <c r="B1556" i="6"/>
  <c r="B1555" i="6"/>
  <c r="B1554" i="6"/>
  <c r="B1553" i="6"/>
  <c r="B1552" i="6"/>
  <c r="B1551" i="6"/>
  <c r="B1550" i="6"/>
  <c r="B1549" i="6"/>
  <c r="B1548" i="6"/>
  <c r="B1547" i="6"/>
  <c r="B1546" i="6"/>
  <c r="B1545" i="6"/>
  <c r="B1544" i="6"/>
  <c r="B1543" i="6"/>
  <c r="B1542" i="6"/>
  <c r="B1541" i="6"/>
  <c r="B1540" i="6"/>
  <c r="B1539" i="6"/>
  <c r="B1538" i="6"/>
  <c r="B1537" i="6"/>
  <c r="B1536" i="6"/>
  <c r="B1535" i="6"/>
  <c r="B1534" i="6"/>
  <c r="B1533" i="6"/>
  <c r="B1532" i="6"/>
  <c r="B1531" i="6"/>
  <c r="B1530" i="6"/>
  <c r="B1529" i="6"/>
  <c r="B1528" i="6"/>
  <c r="B1527" i="6"/>
  <c r="B1526" i="6"/>
  <c r="B1525" i="6"/>
  <c r="B1524" i="6"/>
  <c r="B1523" i="6"/>
  <c r="B1522" i="6"/>
  <c r="B1521" i="6"/>
  <c r="B1520" i="6"/>
  <c r="B1519" i="6"/>
  <c r="B1518" i="6"/>
  <c r="B1517" i="6"/>
  <c r="B1516" i="6"/>
  <c r="B1515" i="6"/>
  <c r="B1514" i="6"/>
  <c r="B1513" i="6"/>
  <c r="B1512" i="6"/>
  <c r="B1511" i="6"/>
  <c r="B1510" i="6"/>
  <c r="B1509" i="6"/>
  <c r="B1508" i="6"/>
  <c r="B1507" i="6"/>
  <c r="B1506" i="6"/>
  <c r="B1505" i="6"/>
  <c r="B1504" i="6"/>
  <c r="B1503" i="6"/>
  <c r="B1502" i="6"/>
  <c r="B1501" i="6"/>
  <c r="B1500" i="6"/>
  <c r="B1499" i="6"/>
  <c r="B1498" i="6"/>
  <c r="B1497" i="6"/>
  <c r="B1496" i="6"/>
  <c r="B1495" i="6"/>
  <c r="B1494" i="6"/>
  <c r="B1493" i="6"/>
  <c r="B1492" i="6"/>
  <c r="B1491" i="6"/>
  <c r="B1490" i="6"/>
  <c r="B1489" i="6"/>
  <c r="B1488" i="6"/>
  <c r="B1487" i="6"/>
  <c r="B1486" i="6"/>
  <c r="B1485" i="6"/>
  <c r="B1484" i="6"/>
  <c r="B1483" i="6"/>
  <c r="B1482" i="6"/>
  <c r="B1481" i="6"/>
  <c r="B1480" i="6"/>
  <c r="B1479" i="6"/>
  <c r="B1478" i="6"/>
  <c r="B1477" i="6"/>
  <c r="B1476" i="6"/>
  <c r="B1475" i="6"/>
  <c r="B1474" i="6"/>
  <c r="B1473" i="6"/>
  <c r="B1472" i="6"/>
  <c r="B1471" i="6"/>
  <c r="B1470" i="6"/>
  <c r="B1469" i="6"/>
  <c r="B1468" i="6"/>
  <c r="B1467" i="6"/>
  <c r="B1466" i="6"/>
  <c r="B1465" i="6"/>
  <c r="B1464" i="6"/>
  <c r="B1463" i="6"/>
  <c r="B1462" i="6"/>
  <c r="B1461" i="6"/>
  <c r="B1460" i="6"/>
  <c r="B1459" i="6"/>
  <c r="B1458" i="6"/>
  <c r="B1457" i="6"/>
  <c r="B1456" i="6"/>
  <c r="B1455" i="6"/>
  <c r="B1454" i="6"/>
  <c r="B1453" i="6"/>
  <c r="B1452" i="6"/>
  <c r="B1451" i="6"/>
  <c r="B1450" i="6"/>
  <c r="B1449" i="6"/>
  <c r="B1448" i="6"/>
  <c r="B1447" i="6"/>
  <c r="B1446" i="6"/>
  <c r="B1445" i="6"/>
  <c r="B1444" i="6"/>
  <c r="B1443" i="6"/>
  <c r="B1442" i="6"/>
  <c r="B1441" i="6"/>
  <c r="B1440" i="6"/>
  <c r="B1439" i="6"/>
  <c r="B1438" i="6"/>
  <c r="B1437" i="6"/>
  <c r="B1436" i="6"/>
  <c r="B1435" i="6"/>
  <c r="B1434" i="6"/>
  <c r="B1433" i="6"/>
  <c r="B1432" i="6"/>
  <c r="B1431" i="6"/>
  <c r="B1430" i="6"/>
  <c r="B1429" i="6"/>
  <c r="B1428" i="6"/>
  <c r="B1427" i="6"/>
  <c r="B1426" i="6"/>
  <c r="B1425" i="6"/>
  <c r="B1424" i="6"/>
  <c r="B1423" i="6"/>
  <c r="B1422" i="6"/>
  <c r="B1421" i="6"/>
  <c r="B1420" i="6"/>
  <c r="B1419" i="6"/>
  <c r="B1418" i="6"/>
  <c r="B1417" i="6"/>
  <c r="B1416" i="6"/>
  <c r="B1415" i="6"/>
  <c r="B1414" i="6"/>
  <c r="B1413" i="6"/>
  <c r="B1412" i="6"/>
  <c r="B1411" i="6"/>
  <c r="B1410" i="6"/>
  <c r="B1409" i="6"/>
  <c r="B1408" i="6"/>
  <c r="B1407" i="6"/>
  <c r="B1406" i="6"/>
  <c r="B1405" i="6"/>
  <c r="B1404" i="6"/>
  <c r="B1403" i="6"/>
  <c r="B1402" i="6"/>
  <c r="B1401" i="6"/>
  <c r="B1400" i="6"/>
  <c r="B1399" i="6"/>
  <c r="B1398" i="6"/>
  <c r="B1397" i="6"/>
  <c r="B1396" i="6"/>
  <c r="B1395" i="6"/>
  <c r="B1394" i="6"/>
  <c r="B1393" i="6"/>
  <c r="B1392" i="6"/>
  <c r="B1391" i="6"/>
  <c r="B1390" i="6"/>
  <c r="B1389" i="6"/>
  <c r="B1388" i="6"/>
  <c r="B1387" i="6"/>
  <c r="B1386" i="6"/>
  <c r="B1385" i="6"/>
  <c r="B1384" i="6"/>
  <c r="B1383" i="6"/>
  <c r="B1382" i="6"/>
  <c r="B1381" i="6"/>
  <c r="B1380" i="6"/>
  <c r="B1379" i="6"/>
  <c r="B1378" i="6"/>
  <c r="B1377" i="6"/>
  <c r="B1376" i="6"/>
  <c r="B1375" i="6"/>
  <c r="B1374" i="6"/>
  <c r="B1373" i="6"/>
  <c r="B1372" i="6"/>
  <c r="B1371" i="6"/>
  <c r="B1370" i="6"/>
  <c r="B1369" i="6"/>
  <c r="B1368" i="6"/>
  <c r="B1367" i="6"/>
  <c r="B1366" i="6"/>
  <c r="B1365" i="6"/>
  <c r="B1364" i="6"/>
  <c r="B1363" i="6"/>
  <c r="B1362" i="6"/>
  <c r="B1361" i="6"/>
  <c r="B1360" i="6"/>
  <c r="B1359" i="6"/>
  <c r="B1358" i="6"/>
  <c r="B1357" i="6"/>
  <c r="B1356" i="6"/>
  <c r="B1355" i="6"/>
  <c r="B1354" i="6"/>
  <c r="B1353" i="6"/>
  <c r="B1352" i="6"/>
  <c r="B1351" i="6"/>
  <c r="B1350" i="6"/>
  <c r="B1349" i="6"/>
  <c r="B1348" i="6"/>
  <c r="B1347" i="6"/>
  <c r="B1346" i="6"/>
  <c r="B1345" i="6"/>
  <c r="B1344" i="6"/>
  <c r="B1343" i="6"/>
  <c r="B1342" i="6"/>
  <c r="B1341" i="6"/>
  <c r="B1340" i="6"/>
  <c r="B1339" i="6"/>
  <c r="B1338" i="6"/>
  <c r="B1337" i="6"/>
  <c r="B1336" i="6"/>
  <c r="B1335" i="6"/>
  <c r="B1334" i="6"/>
  <c r="B1333" i="6"/>
  <c r="B1332" i="6"/>
  <c r="B1331" i="6"/>
  <c r="B1330" i="6"/>
  <c r="B1329" i="6"/>
  <c r="B1328" i="6"/>
  <c r="B1327" i="6"/>
  <c r="B1326" i="6"/>
  <c r="B1325" i="6"/>
  <c r="B1324" i="6"/>
  <c r="B1323" i="6"/>
  <c r="B1322" i="6"/>
  <c r="B1321" i="6"/>
  <c r="B1320" i="6"/>
  <c r="B1319" i="6"/>
  <c r="B1318" i="6"/>
  <c r="B1317" i="6"/>
  <c r="B1316" i="6"/>
  <c r="B1315" i="6"/>
  <c r="B1314" i="6"/>
  <c r="B1313" i="6"/>
  <c r="B1312" i="6"/>
  <c r="B1311" i="6"/>
  <c r="B1310" i="6"/>
  <c r="B1309" i="6"/>
  <c r="B1308" i="6"/>
  <c r="B1307" i="6"/>
  <c r="B1306" i="6"/>
  <c r="B1305" i="6"/>
  <c r="B1304" i="6"/>
  <c r="B1303" i="6"/>
  <c r="B1302" i="6"/>
  <c r="B1301" i="6"/>
  <c r="B1300" i="6"/>
  <c r="B1299" i="6"/>
  <c r="B1298" i="6"/>
  <c r="B1297" i="6"/>
  <c r="B1296" i="6"/>
  <c r="B1295" i="6"/>
  <c r="B1294" i="6"/>
  <c r="B1293" i="6"/>
  <c r="B1292" i="6"/>
  <c r="B1291" i="6"/>
  <c r="B1290" i="6"/>
  <c r="B1289" i="6"/>
  <c r="B1288" i="6"/>
  <c r="B1287" i="6"/>
  <c r="B1286" i="6"/>
  <c r="B1285" i="6"/>
  <c r="B1284" i="6"/>
  <c r="B1283" i="6"/>
  <c r="B1282" i="6"/>
  <c r="B1281" i="6"/>
  <c r="B1280" i="6"/>
  <c r="B1279" i="6"/>
  <c r="B1278" i="6"/>
  <c r="B1277" i="6"/>
  <c r="B1276" i="6"/>
  <c r="B1275" i="6"/>
  <c r="B1274" i="6"/>
  <c r="B1273" i="6"/>
  <c r="B1272" i="6"/>
  <c r="B1271" i="6"/>
  <c r="B1270" i="6"/>
  <c r="B1269" i="6"/>
  <c r="B1268" i="6"/>
  <c r="B1267" i="6"/>
  <c r="B1266" i="6"/>
  <c r="B1265" i="6"/>
  <c r="B1264" i="6"/>
  <c r="B1263" i="6"/>
  <c r="B1262" i="6"/>
  <c r="B1261" i="6"/>
  <c r="B1260" i="6"/>
  <c r="B1259" i="6"/>
  <c r="B1258" i="6"/>
  <c r="B1257" i="6"/>
  <c r="B1256" i="6"/>
  <c r="B1255" i="6"/>
  <c r="B1254" i="6"/>
  <c r="B1253" i="6"/>
  <c r="B1252" i="6"/>
  <c r="B1251" i="6"/>
  <c r="B1250" i="6"/>
  <c r="B1249" i="6"/>
  <c r="B1248" i="6"/>
  <c r="B1247" i="6"/>
  <c r="B1246" i="6"/>
  <c r="B1245" i="6"/>
  <c r="B1244" i="6"/>
  <c r="B1243" i="6"/>
  <c r="B1242" i="6"/>
  <c r="B1241" i="6"/>
  <c r="B1240" i="6"/>
  <c r="B1239" i="6"/>
  <c r="B1238" i="6"/>
  <c r="B1237" i="6"/>
  <c r="B1236" i="6"/>
  <c r="B1235" i="6"/>
  <c r="B1234" i="6"/>
  <c r="B1233" i="6"/>
  <c r="B1232" i="6"/>
  <c r="B1231" i="6"/>
  <c r="B1230" i="6"/>
  <c r="B1229" i="6"/>
  <c r="B1228" i="6"/>
  <c r="B1227" i="6"/>
  <c r="B1226" i="6"/>
  <c r="B1225" i="6"/>
  <c r="B1224" i="6"/>
  <c r="B1223" i="6"/>
  <c r="B1222" i="6"/>
  <c r="B1221" i="6"/>
  <c r="B1220" i="6"/>
  <c r="B1219" i="6"/>
  <c r="B1218" i="6"/>
  <c r="B1217" i="6"/>
  <c r="B1216" i="6"/>
  <c r="B1215" i="6"/>
  <c r="B1214" i="6"/>
  <c r="B1213" i="6"/>
  <c r="B1212" i="6"/>
  <c r="B1211" i="6"/>
  <c r="B1210" i="6"/>
  <c r="B1209" i="6"/>
  <c r="B1208" i="6"/>
  <c r="B1207" i="6"/>
  <c r="B1206" i="6"/>
  <c r="B1205" i="6"/>
  <c r="B1204" i="6"/>
  <c r="B1203" i="6"/>
  <c r="B1202" i="6"/>
  <c r="B1201" i="6"/>
  <c r="B1200" i="6"/>
  <c r="B1199" i="6"/>
  <c r="B1198" i="6"/>
  <c r="B1197" i="6"/>
  <c r="B1196" i="6"/>
  <c r="B1195" i="6"/>
  <c r="B1194" i="6"/>
  <c r="B1193" i="6"/>
  <c r="B1192" i="6"/>
  <c r="B1191" i="6"/>
  <c r="B1190" i="6"/>
  <c r="B1189" i="6"/>
  <c r="B1188" i="6"/>
  <c r="B1187" i="6"/>
  <c r="B1186" i="6"/>
  <c r="B1185" i="6"/>
  <c r="B1184" i="6"/>
  <c r="B1183" i="6"/>
  <c r="B1182" i="6"/>
  <c r="B1181" i="6"/>
  <c r="B1180" i="6"/>
  <c r="B1179" i="6"/>
  <c r="B1178" i="6"/>
  <c r="B1177" i="6"/>
  <c r="B1176" i="6"/>
  <c r="B1175" i="6"/>
  <c r="B1174" i="6"/>
  <c r="B1173" i="6"/>
  <c r="B1172" i="6"/>
  <c r="B1171" i="6"/>
  <c r="B1170" i="6"/>
  <c r="B1169" i="6"/>
  <c r="B1168" i="6"/>
  <c r="B1167" i="6"/>
  <c r="B1166" i="6"/>
  <c r="B1165" i="6"/>
  <c r="B1164" i="6"/>
  <c r="B1163" i="6"/>
  <c r="B1162" i="6"/>
  <c r="B1161" i="6"/>
  <c r="B1160" i="6"/>
  <c r="B1159" i="6"/>
  <c r="B1158" i="6"/>
  <c r="B1157" i="6"/>
  <c r="B1156" i="6"/>
  <c r="B1155" i="6"/>
  <c r="B1154" i="6"/>
  <c r="B1153" i="6"/>
  <c r="B1152" i="6"/>
  <c r="B1151" i="6"/>
  <c r="B1150" i="6"/>
  <c r="B1149" i="6"/>
  <c r="B1148" i="6"/>
  <c r="B1147" i="6"/>
  <c r="B1146" i="6"/>
  <c r="B1145" i="6"/>
  <c r="B1144" i="6"/>
  <c r="B1143" i="6"/>
  <c r="B1142" i="6"/>
  <c r="B1141" i="6"/>
  <c r="B1140" i="6"/>
  <c r="B1139" i="6"/>
  <c r="B1138" i="6"/>
  <c r="B1137" i="6"/>
  <c r="B1136" i="6"/>
  <c r="B1135" i="6"/>
  <c r="B1134" i="6"/>
  <c r="B1133" i="6"/>
  <c r="B1132" i="6"/>
  <c r="B1131" i="6"/>
  <c r="B1130" i="6"/>
  <c r="B1129" i="6"/>
  <c r="B1128" i="6"/>
  <c r="B1127" i="6"/>
  <c r="B1126" i="6"/>
  <c r="B1125" i="6"/>
  <c r="B1124" i="6"/>
  <c r="B1123" i="6"/>
  <c r="B1122" i="6"/>
  <c r="B1121" i="6"/>
  <c r="B1120" i="6"/>
  <c r="B1119" i="6"/>
  <c r="B1118" i="6"/>
  <c r="B1117" i="6"/>
  <c r="B1116" i="6"/>
  <c r="B1115" i="6"/>
  <c r="B1114" i="6"/>
  <c r="B1113" i="6"/>
  <c r="B1112" i="6"/>
  <c r="B1111" i="6"/>
  <c r="B1110" i="6"/>
  <c r="B1109" i="6"/>
  <c r="B1108" i="6"/>
  <c r="B1107" i="6"/>
  <c r="B1106" i="6"/>
  <c r="B1105" i="6"/>
  <c r="B1104" i="6"/>
  <c r="B1103" i="6"/>
  <c r="B1102" i="6"/>
  <c r="B1101" i="6"/>
  <c r="B1100" i="6"/>
  <c r="B1099" i="6"/>
  <c r="B1098" i="6"/>
  <c r="B1097" i="6"/>
  <c r="B1096" i="6"/>
  <c r="B1095" i="6"/>
  <c r="B1094" i="6"/>
  <c r="B1093" i="6"/>
  <c r="B1092" i="6"/>
  <c r="B1091" i="6"/>
  <c r="B1090" i="6"/>
  <c r="B1089" i="6"/>
  <c r="B1088" i="6"/>
  <c r="B1087" i="6"/>
  <c r="B1086" i="6"/>
  <c r="B1085" i="6"/>
  <c r="B1084" i="6"/>
  <c r="N14" i="3" s="1"/>
  <c r="B8" i="2" s="1"/>
  <c r="B1083" i="6"/>
  <c r="B1082" i="6"/>
  <c r="B1081" i="6"/>
  <c r="B1080" i="6"/>
  <c r="B1079" i="6"/>
  <c r="B1078" i="6"/>
  <c r="B1077" i="6"/>
  <c r="B1076" i="6"/>
  <c r="B1075" i="6"/>
  <c r="B1074" i="6"/>
  <c r="B1073" i="6"/>
  <c r="B1072" i="6"/>
  <c r="B1071" i="6"/>
  <c r="B1070" i="6"/>
  <c r="B1069" i="6"/>
  <c r="B1068" i="6"/>
  <c r="B1067" i="6"/>
  <c r="B1066" i="6"/>
  <c r="B1065" i="6"/>
  <c r="B1064" i="6"/>
  <c r="B1063" i="6"/>
  <c r="B1062" i="6"/>
  <c r="B1061" i="6"/>
  <c r="B1060" i="6"/>
  <c r="B1059" i="6"/>
  <c r="B1058" i="6"/>
  <c r="B1057" i="6"/>
  <c r="B1056" i="6"/>
  <c r="B1055" i="6"/>
  <c r="B1054" i="6"/>
  <c r="B1053" i="6"/>
  <c r="B1052" i="6"/>
  <c r="B1051" i="6"/>
  <c r="B1050" i="6"/>
  <c r="B1049" i="6"/>
  <c r="B1048" i="6"/>
  <c r="B1047" i="6"/>
  <c r="B1046" i="6"/>
  <c r="B1045" i="6"/>
  <c r="B1044" i="6"/>
  <c r="B1043" i="6"/>
  <c r="B1042" i="6"/>
  <c r="B1041" i="6"/>
  <c r="B1040" i="6"/>
  <c r="B1039" i="6"/>
  <c r="B1038" i="6"/>
  <c r="B1037" i="6"/>
  <c r="B1036" i="6"/>
  <c r="B1035" i="6"/>
  <c r="B1034" i="6"/>
  <c r="B1033" i="6"/>
  <c r="B1032" i="6"/>
  <c r="B1031" i="6"/>
  <c r="B1030" i="6"/>
  <c r="B1029" i="6"/>
  <c r="B1028" i="6"/>
  <c r="B1027" i="6"/>
  <c r="B1026" i="6"/>
  <c r="B1025" i="6"/>
  <c r="B1024" i="6"/>
  <c r="B1023" i="6"/>
  <c r="B1022" i="6"/>
  <c r="B1021" i="6"/>
  <c r="B1020" i="6"/>
  <c r="B1019" i="6"/>
  <c r="B1018" i="6"/>
  <c r="B1017" i="6"/>
  <c r="B1016" i="6"/>
  <c r="B1015" i="6"/>
  <c r="B1014" i="6"/>
  <c r="B1013" i="6"/>
  <c r="B1012" i="6"/>
  <c r="B1011" i="6"/>
  <c r="B1010" i="6"/>
  <c r="B1009" i="6"/>
  <c r="B1008" i="6"/>
  <c r="B1007" i="6"/>
  <c r="B1006" i="6"/>
  <c r="B1005" i="6"/>
  <c r="B1004" i="6"/>
  <c r="B1003" i="6"/>
  <c r="B1002" i="6"/>
  <c r="B1001" i="6"/>
  <c r="B1000" i="6"/>
  <c r="B999" i="6"/>
  <c r="B998" i="6"/>
  <c r="B997" i="6"/>
  <c r="B996" i="6"/>
  <c r="B995" i="6"/>
  <c r="B994" i="6"/>
  <c r="B993" i="6"/>
  <c r="B992" i="6"/>
  <c r="B991" i="6"/>
  <c r="B990" i="6"/>
  <c r="B989" i="6"/>
  <c r="B988" i="6"/>
  <c r="B987" i="6"/>
  <c r="B986" i="6"/>
  <c r="B985" i="6"/>
  <c r="B984" i="6"/>
  <c r="B983" i="6"/>
  <c r="B982" i="6"/>
  <c r="B981" i="6"/>
  <c r="B980" i="6"/>
  <c r="B979" i="6"/>
  <c r="B978" i="6"/>
  <c r="B977" i="6"/>
  <c r="B976" i="6"/>
  <c r="B975" i="6"/>
  <c r="B974" i="6"/>
  <c r="B973" i="6"/>
  <c r="B972" i="6"/>
  <c r="B971" i="6"/>
  <c r="B970" i="6"/>
  <c r="B969" i="6"/>
  <c r="B968" i="6"/>
  <c r="B967" i="6"/>
  <c r="B966" i="6"/>
  <c r="B965" i="6"/>
  <c r="B964" i="6"/>
  <c r="B963" i="6"/>
  <c r="B962" i="6"/>
  <c r="B961" i="6"/>
  <c r="B960" i="6"/>
  <c r="B959" i="6"/>
  <c r="B958" i="6"/>
  <c r="B957" i="6"/>
  <c r="B956" i="6"/>
  <c r="B955" i="6"/>
  <c r="B954" i="6"/>
  <c r="B953" i="6"/>
  <c r="B952" i="6"/>
  <c r="B951" i="6"/>
  <c r="B950" i="6"/>
  <c r="B949" i="6"/>
  <c r="B948" i="6"/>
  <c r="B947" i="6"/>
  <c r="B946" i="6"/>
  <c r="B945" i="6"/>
  <c r="B944" i="6"/>
  <c r="B943" i="6"/>
  <c r="B942" i="6"/>
  <c r="B941" i="6"/>
  <c r="B940" i="6"/>
  <c r="B939" i="6"/>
  <c r="B938" i="6"/>
  <c r="B937" i="6"/>
  <c r="B936" i="6"/>
  <c r="B935" i="6"/>
  <c r="B934" i="6"/>
  <c r="B933" i="6"/>
  <c r="B932" i="6"/>
  <c r="B931" i="6"/>
  <c r="B930" i="6"/>
  <c r="B929" i="6"/>
  <c r="B928" i="6"/>
  <c r="B927" i="6"/>
  <c r="B926" i="6"/>
  <c r="B925" i="6"/>
  <c r="B924" i="6"/>
  <c r="B923" i="6"/>
  <c r="B922" i="6"/>
  <c r="B921" i="6"/>
  <c r="B920" i="6"/>
  <c r="B919" i="6"/>
  <c r="B918" i="6"/>
  <c r="B917" i="6"/>
  <c r="B916" i="6"/>
  <c r="B915" i="6"/>
  <c r="B914" i="6"/>
  <c r="B913" i="6"/>
  <c r="B912" i="6"/>
  <c r="B911" i="6"/>
  <c r="B910" i="6"/>
  <c r="B909" i="6"/>
  <c r="B908" i="6"/>
  <c r="B907" i="6"/>
  <c r="B906" i="6"/>
  <c r="B905" i="6"/>
  <c r="B904" i="6"/>
  <c r="B903" i="6"/>
  <c r="B902" i="6"/>
  <c r="B901" i="6"/>
  <c r="B900" i="6"/>
  <c r="B899" i="6"/>
  <c r="B898" i="6"/>
  <c r="B897" i="6"/>
  <c r="B896" i="6"/>
  <c r="B895" i="6"/>
  <c r="B894" i="6"/>
  <c r="B893" i="6"/>
  <c r="B892" i="6"/>
  <c r="B891" i="6"/>
  <c r="B890" i="6"/>
  <c r="B889" i="6"/>
  <c r="B888" i="6"/>
  <c r="B887" i="6"/>
  <c r="B886" i="6"/>
  <c r="B885" i="6"/>
  <c r="B884" i="6"/>
  <c r="B883" i="6"/>
  <c r="B882" i="6"/>
  <c r="B881" i="6"/>
  <c r="B880" i="6"/>
  <c r="B879" i="6"/>
  <c r="B878" i="6"/>
  <c r="B877" i="6"/>
  <c r="B876" i="6"/>
  <c r="B875" i="6"/>
  <c r="B874" i="6"/>
  <c r="B873" i="6"/>
  <c r="B872" i="6"/>
  <c r="B871" i="6"/>
  <c r="B870" i="6"/>
  <c r="B869" i="6"/>
  <c r="B868" i="6"/>
  <c r="B867" i="6"/>
  <c r="B866" i="6"/>
  <c r="B865" i="6"/>
  <c r="B864" i="6"/>
  <c r="B863" i="6"/>
  <c r="B862" i="6"/>
  <c r="B861" i="6"/>
  <c r="B860" i="6"/>
  <c r="B859" i="6"/>
  <c r="B858" i="6"/>
  <c r="B857" i="6"/>
  <c r="B856" i="6"/>
  <c r="B855" i="6"/>
  <c r="B854" i="6"/>
  <c r="B853" i="6"/>
  <c r="B852" i="6"/>
  <c r="B851" i="6"/>
  <c r="B850" i="6"/>
  <c r="B849" i="6"/>
  <c r="B848" i="6"/>
  <c r="B847" i="6"/>
  <c r="B846" i="6"/>
  <c r="B845" i="6"/>
  <c r="B844" i="6"/>
  <c r="B843" i="6"/>
  <c r="B842" i="6"/>
  <c r="B841" i="6"/>
  <c r="B840" i="6"/>
  <c r="B839" i="6"/>
  <c r="B838" i="6"/>
  <c r="B837" i="6"/>
  <c r="B836" i="6"/>
  <c r="B835" i="6"/>
  <c r="B834" i="6"/>
  <c r="B833" i="6"/>
  <c r="B832" i="6"/>
  <c r="B831" i="6"/>
  <c r="B830" i="6"/>
  <c r="B829" i="6"/>
  <c r="B828" i="6"/>
  <c r="B827" i="6"/>
  <c r="B826" i="6"/>
  <c r="B825" i="6"/>
  <c r="B824" i="6"/>
  <c r="B823" i="6"/>
  <c r="B822" i="6"/>
  <c r="B821" i="6"/>
  <c r="B820" i="6"/>
  <c r="B819" i="6"/>
  <c r="B818" i="6"/>
  <c r="B817" i="6"/>
  <c r="B816" i="6"/>
  <c r="B815" i="6"/>
  <c r="B814" i="6"/>
  <c r="B813" i="6"/>
  <c r="B812" i="6"/>
  <c r="B811" i="6"/>
  <c r="B810" i="6"/>
  <c r="B809" i="6"/>
  <c r="B808" i="6"/>
  <c r="B807" i="6"/>
  <c r="B806" i="6"/>
  <c r="B805" i="6"/>
  <c r="B804" i="6"/>
  <c r="B803" i="6"/>
  <c r="B802" i="6"/>
  <c r="B801" i="6"/>
  <c r="B800" i="6"/>
  <c r="B799" i="6"/>
  <c r="B798" i="6"/>
  <c r="B797" i="6"/>
  <c r="B796" i="6"/>
  <c r="B795" i="6"/>
  <c r="B794" i="6"/>
  <c r="B793" i="6"/>
  <c r="B792" i="6"/>
  <c r="B791" i="6"/>
  <c r="B790" i="6"/>
  <c r="B789" i="6"/>
  <c r="B788" i="6"/>
  <c r="B787" i="6"/>
  <c r="B786" i="6"/>
  <c r="B785" i="6"/>
  <c r="B784" i="6"/>
  <c r="B783" i="6"/>
  <c r="B782" i="6"/>
  <c r="B781" i="6"/>
  <c r="B780" i="6"/>
  <c r="B779" i="6"/>
  <c r="B778" i="6"/>
  <c r="B777" i="6"/>
  <c r="B776" i="6"/>
  <c r="B775" i="6"/>
  <c r="B774" i="6"/>
  <c r="B773" i="6"/>
  <c r="B772" i="6"/>
  <c r="B771" i="6"/>
  <c r="B770" i="6"/>
  <c r="B769" i="6"/>
  <c r="B768" i="6"/>
  <c r="B767" i="6"/>
  <c r="B766" i="6"/>
  <c r="B765" i="6"/>
  <c r="B764" i="6"/>
  <c r="B763" i="6"/>
  <c r="B762" i="6"/>
  <c r="B761" i="6"/>
  <c r="B760" i="6"/>
  <c r="B759" i="6"/>
  <c r="B758" i="6"/>
  <c r="B757" i="6"/>
  <c r="B756" i="6"/>
  <c r="B755" i="6"/>
  <c r="B754" i="6"/>
  <c r="B753" i="6"/>
  <c r="B752" i="6"/>
  <c r="B751" i="6"/>
  <c r="B750" i="6"/>
  <c r="B749" i="6"/>
  <c r="B748" i="6"/>
  <c r="B747" i="6"/>
  <c r="B746" i="6"/>
  <c r="B745" i="6"/>
  <c r="B744" i="6"/>
  <c r="B743" i="6"/>
  <c r="B742" i="6"/>
  <c r="B741" i="6"/>
  <c r="B740" i="6"/>
  <c r="B739" i="6"/>
  <c r="B738" i="6"/>
  <c r="B737" i="6"/>
  <c r="B736" i="6"/>
  <c r="B735" i="6"/>
  <c r="B734" i="6"/>
  <c r="B733" i="6"/>
  <c r="B732" i="6"/>
  <c r="B731" i="6"/>
  <c r="B730" i="6"/>
  <c r="B729" i="6"/>
  <c r="B728" i="6"/>
  <c r="B727" i="6"/>
  <c r="B726" i="6"/>
  <c r="B725" i="6"/>
  <c r="B724" i="6"/>
  <c r="B723" i="6"/>
  <c r="B722" i="6"/>
  <c r="B721" i="6"/>
  <c r="B720" i="6"/>
  <c r="B719" i="6"/>
  <c r="B718" i="6"/>
  <c r="B717" i="6"/>
  <c r="B716" i="6"/>
  <c r="B715" i="6"/>
  <c r="B714" i="6"/>
  <c r="B713" i="6"/>
  <c r="B712" i="6"/>
  <c r="B711" i="6"/>
  <c r="B710" i="6"/>
  <c r="B709" i="6"/>
  <c r="B708" i="6"/>
  <c r="B707" i="6"/>
  <c r="B706" i="6"/>
  <c r="B705" i="6"/>
  <c r="B704" i="6"/>
  <c r="B703" i="6"/>
  <c r="B702" i="6"/>
  <c r="B701" i="6"/>
  <c r="B700" i="6"/>
  <c r="B699" i="6"/>
  <c r="B698" i="6"/>
  <c r="B697" i="6"/>
  <c r="B696" i="6"/>
  <c r="B695" i="6"/>
  <c r="B694" i="6"/>
  <c r="B693" i="6"/>
  <c r="B692" i="6"/>
  <c r="B691" i="6"/>
  <c r="B690" i="6"/>
  <c r="B689" i="6"/>
  <c r="B688" i="6"/>
  <c r="B687" i="6"/>
  <c r="B686" i="6"/>
  <c r="B685" i="6"/>
  <c r="B684" i="6"/>
  <c r="B683" i="6"/>
  <c r="B682" i="6"/>
  <c r="B681" i="6"/>
  <c r="B680" i="6"/>
  <c r="B679" i="6"/>
  <c r="B678" i="6"/>
  <c r="B677" i="6"/>
  <c r="B676" i="6"/>
  <c r="B675" i="6"/>
  <c r="B674" i="6"/>
  <c r="B673" i="6"/>
  <c r="B672" i="6"/>
  <c r="B671" i="6"/>
  <c r="B670" i="6"/>
  <c r="B669" i="6"/>
  <c r="B668" i="6"/>
  <c r="B667" i="6"/>
  <c r="B666" i="6"/>
  <c r="B665" i="6"/>
  <c r="B664" i="6"/>
  <c r="B663" i="6"/>
  <c r="B662" i="6"/>
  <c r="B661" i="6"/>
  <c r="B660" i="6"/>
  <c r="B659" i="6"/>
  <c r="B658" i="6"/>
  <c r="B657" i="6"/>
  <c r="B656" i="6"/>
  <c r="B655" i="6"/>
  <c r="B654" i="6"/>
  <c r="B653" i="6"/>
  <c r="B652" i="6"/>
  <c r="B651" i="6"/>
  <c r="B650" i="6"/>
  <c r="B649" i="6"/>
  <c r="B648" i="6"/>
  <c r="B647" i="6"/>
  <c r="B646" i="6"/>
  <c r="B645" i="6"/>
  <c r="B644" i="6"/>
  <c r="B643" i="6"/>
  <c r="B642" i="6"/>
  <c r="B641" i="6"/>
  <c r="B640" i="6"/>
  <c r="B639" i="6"/>
  <c r="B638" i="6"/>
  <c r="B637" i="6"/>
  <c r="B636" i="6"/>
  <c r="B635" i="6"/>
  <c r="B634" i="6"/>
  <c r="B633" i="6"/>
  <c r="B632" i="6"/>
  <c r="B631" i="6"/>
  <c r="B630" i="6"/>
  <c r="B629" i="6"/>
  <c r="B628" i="6"/>
  <c r="B627" i="6"/>
  <c r="B626" i="6"/>
  <c r="B625" i="6"/>
  <c r="B624" i="6"/>
  <c r="B623" i="6"/>
  <c r="B622" i="6"/>
  <c r="B621" i="6"/>
  <c r="B620" i="6"/>
  <c r="B619" i="6"/>
  <c r="B618" i="6"/>
  <c r="B617" i="6"/>
  <c r="B616" i="6"/>
  <c r="B615" i="6"/>
  <c r="B614" i="6"/>
  <c r="B613" i="6"/>
  <c r="B612" i="6"/>
  <c r="B611" i="6"/>
  <c r="B610" i="6"/>
  <c r="B609" i="6"/>
  <c r="B608" i="6"/>
  <c r="B607" i="6"/>
  <c r="B606" i="6"/>
  <c r="B605" i="6"/>
  <c r="B604" i="6"/>
  <c r="B603" i="6"/>
  <c r="B602" i="6"/>
  <c r="B601" i="6"/>
  <c r="B600" i="6"/>
  <c r="B599" i="6"/>
  <c r="B598" i="6"/>
  <c r="B597" i="6"/>
  <c r="B596" i="6"/>
  <c r="B595" i="6"/>
  <c r="B594" i="6"/>
  <c r="B593" i="6"/>
  <c r="B592" i="6"/>
  <c r="B591" i="6"/>
  <c r="B590" i="6"/>
  <c r="B589" i="6"/>
  <c r="B588" i="6"/>
  <c r="B587" i="6"/>
  <c r="B586" i="6"/>
  <c r="B585" i="6"/>
  <c r="B584" i="6"/>
  <c r="B583" i="6"/>
  <c r="B582" i="6"/>
  <c r="B581" i="6"/>
  <c r="B580" i="6"/>
  <c r="B579" i="6"/>
  <c r="B578" i="6"/>
  <c r="B577" i="6"/>
  <c r="B576" i="6"/>
  <c r="B575" i="6"/>
  <c r="B574" i="6"/>
  <c r="B573" i="6"/>
  <c r="B572" i="6"/>
  <c r="B571" i="6"/>
  <c r="B570" i="6"/>
  <c r="B569" i="6"/>
  <c r="B568" i="6"/>
  <c r="B567" i="6"/>
  <c r="B566" i="6"/>
  <c r="B565" i="6"/>
  <c r="B564" i="6"/>
  <c r="B563" i="6"/>
  <c r="B562" i="6"/>
  <c r="B561" i="6"/>
  <c r="B560" i="6"/>
  <c r="B559" i="6"/>
  <c r="B558" i="6"/>
  <c r="B557" i="6"/>
  <c r="B556" i="6"/>
  <c r="B555" i="6"/>
  <c r="B554" i="6"/>
  <c r="B553" i="6"/>
  <c r="B552" i="6"/>
  <c r="B551" i="6"/>
  <c r="B550" i="6"/>
  <c r="B549" i="6"/>
  <c r="B548" i="6"/>
  <c r="B547" i="6"/>
  <c r="B546" i="6"/>
  <c r="B545" i="6"/>
  <c r="B544" i="6"/>
  <c r="B543" i="6"/>
  <c r="B542" i="6"/>
  <c r="B541" i="6"/>
  <c r="B540" i="6"/>
  <c r="B539" i="6"/>
  <c r="B538" i="6"/>
  <c r="B537" i="6"/>
  <c r="B536" i="6"/>
  <c r="B535" i="6"/>
  <c r="B534" i="6"/>
  <c r="B533" i="6"/>
  <c r="B532" i="6"/>
  <c r="B531" i="6"/>
  <c r="B530" i="6"/>
  <c r="B529" i="6"/>
  <c r="B528" i="6"/>
  <c r="B527" i="6"/>
  <c r="B526" i="6"/>
  <c r="B525" i="6"/>
  <c r="B524" i="6"/>
  <c r="B523" i="6"/>
  <c r="B522" i="6"/>
  <c r="B521" i="6"/>
  <c r="B520" i="6"/>
  <c r="B519" i="6"/>
  <c r="B518" i="6"/>
  <c r="B517" i="6"/>
  <c r="B516" i="6"/>
  <c r="B515" i="6"/>
  <c r="B514" i="6"/>
  <c r="B513" i="6"/>
  <c r="B512" i="6"/>
  <c r="B511" i="6"/>
  <c r="B510" i="6"/>
  <c r="B509" i="6"/>
  <c r="B508" i="6"/>
  <c r="B507" i="6"/>
  <c r="B506" i="6"/>
  <c r="B505" i="6"/>
  <c r="B504" i="6"/>
  <c r="B503" i="6"/>
  <c r="B502" i="6"/>
  <c r="B501" i="6"/>
  <c r="B500" i="6"/>
  <c r="B499" i="6"/>
  <c r="B498" i="6"/>
  <c r="B497" i="6"/>
  <c r="B496" i="6"/>
  <c r="B495" i="6"/>
  <c r="B494" i="6"/>
  <c r="B493" i="6"/>
  <c r="B492" i="6"/>
  <c r="B491" i="6"/>
  <c r="B490" i="6"/>
  <c r="B489" i="6"/>
  <c r="B488" i="6"/>
  <c r="B487" i="6"/>
  <c r="B486" i="6"/>
  <c r="B485" i="6"/>
  <c r="B484" i="6"/>
  <c r="B483" i="6"/>
  <c r="B482" i="6"/>
  <c r="B481" i="6"/>
  <c r="B480" i="6"/>
  <c r="B479" i="6"/>
  <c r="B478" i="6"/>
  <c r="B477" i="6"/>
  <c r="B476" i="6"/>
  <c r="B475" i="6"/>
  <c r="B474" i="6"/>
  <c r="B473" i="6"/>
  <c r="B472" i="6"/>
  <c r="B471" i="6"/>
  <c r="B470" i="6"/>
  <c r="B469" i="6"/>
  <c r="B468" i="6"/>
  <c r="B467" i="6"/>
  <c r="B466" i="6"/>
  <c r="B465" i="6"/>
  <c r="B464" i="6"/>
  <c r="B463" i="6"/>
  <c r="B462" i="6"/>
  <c r="B461" i="6"/>
  <c r="B460" i="6"/>
  <c r="B459" i="6"/>
  <c r="B458" i="6"/>
  <c r="B457" i="6"/>
  <c r="B456" i="6"/>
  <c r="B455" i="6"/>
  <c r="B454" i="6"/>
  <c r="B453" i="6"/>
  <c r="B452" i="6"/>
  <c r="B451" i="6"/>
  <c r="B450" i="6"/>
  <c r="B449" i="6"/>
  <c r="B448" i="6"/>
  <c r="B447" i="6"/>
  <c r="B446" i="6"/>
  <c r="B445" i="6"/>
  <c r="B444" i="6"/>
  <c r="B443" i="6"/>
  <c r="B442" i="6"/>
  <c r="B441" i="6"/>
  <c r="B440" i="6"/>
  <c r="B439" i="6"/>
  <c r="B438" i="6"/>
  <c r="B437" i="6"/>
  <c r="B436" i="6"/>
  <c r="B435" i="6"/>
  <c r="B434" i="6"/>
  <c r="B433" i="6"/>
  <c r="B432" i="6"/>
  <c r="B431" i="6"/>
  <c r="B430" i="6"/>
  <c r="B429" i="6"/>
  <c r="B428" i="6"/>
  <c r="B427" i="6"/>
  <c r="B426" i="6"/>
  <c r="B425" i="6"/>
  <c r="B424" i="6"/>
  <c r="B423" i="6"/>
  <c r="B422" i="6"/>
  <c r="B421" i="6"/>
  <c r="B420" i="6"/>
  <c r="B419" i="6"/>
  <c r="B418" i="6"/>
  <c r="B417" i="6"/>
  <c r="B416" i="6"/>
  <c r="B415" i="6"/>
  <c r="B414" i="6"/>
  <c r="B413" i="6"/>
  <c r="B412" i="6"/>
  <c r="B411" i="6"/>
  <c r="B410" i="6"/>
  <c r="B409" i="6"/>
  <c r="B408" i="6"/>
  <c r="B407" i="6"/>
  <c r="B406" i="6"/>
  <c r="B405" i="6"/>
  <c r="B404" i="6"/>
  <c r="B403" i="6"/>
  <c r="B402" i="6"/>
  <c r="B401" i="6"/>
  <c r="B400" i="6"/>
  <c r="B399" i="6"/>
  <c r="B398" i="6"/>
  <c r="B397" i="6"/>
  <c r="B396" i="6"/>
  <c r="B395" i="6"/>
  <c r="B394" i="6"/>
  <c r="B393" i="6"/>
  <c r="B392" i="6"/>
  <c r="B391" i="6"/>
  <c r="B390" i="6"/>
  <c r="B389" i="6"/>
  <c r="B388" i="6"/>
  <c r="B387" i="6"/>
  <c r="B386" i="6"/>
  <c r="B385" i="6"/>
  <c r="B384" i="6"/>
  <c r="B383" i="6"/>
  <c r="B382" i="6"/>
  <c r="B381" i="6"/>
  <c r="B380" i="6"/>
  <c r="B379" i="6"/>
  <c r="B378" i="6"/>
  <c r="B377" i="6"/>
  <c r="B376" i="6"/>
  <c r="B375" i="6"/>
  <c r="B374" i="6"/>
  <c r="B373" i="6"/>
  <c r="B372" i="6"/>
  <c r="B371" i="6"/>
  <c r="B370" i="6"/>
  <c r="B369" i="6"/>
  <c r="B368" i="6"/>
  <c r="B367" i="6"/>
  <c r="B366" i="6"/>
  <c r="B365" i="6"/>
  <c r="B364" i="6"/>
  <c r="B363" i="6"/>
  <c r="B362" i="6"/>
  <c r="B361" i="6"/>
  <c r="B360" i="6"/>
  <c r="B359" i="6"/>
  <c r="B358" i="6"/>
  <c r="B357" i="6"/>
  <c r="B356" i="6"/>
  <c r="B355" i="6"/>
  <c r="B354" i="6"/>
  <c r="B353" i="6"/>
  <c r="B352" i="6"/>
  <c r="B351" i="6"/>
  <c r="B350" i="6"/>
  <c r="B349" i="6"/>
  <c r="B348" i="6"/>
  <c r="B347" i="6"/>
  <c r="B346" i="6"/>
  <c r="B345" i="6"/>
  <c r="B344" i="6"/>
  <c r="B343" i="6"/>
  <c r="B342" i="6"/>
  <c r="B341" i="6"/>
  <c r="B340" i="6"/>
  <c r="B339" i="6"/>
  <c r="B338" i="6"/>
  <c r="B337" i="6"/>
  <c r="B336" i="6"/>
  <c r="B335" i="6"/>
  <c r="B334" i="6"/>
  <c r="B333" i="6"/>
  <c r="B332" i="6"/>
  <c r="B331" i="6"/>
  <c r="B330" i="6"/>
  <c r="B329" i="6"/>
  <c r="B328" i="6"/>
  <c r="B327" i="6"/>
  <c r="B326" i="6"/>
  <c r="B325" i="6"/>
  <c r="B324" i="6"/>
  <c r="B323" i="6"/>
  <c r="B322" i="6"/>
  <c r="B321" i="6"/>
  <c r="B320" i="6"/>
  <c r="B319" i="6"/>
  <c r="B318" i="6"/>
  <c r="B317" i="6"/>
  <c r="B316" i="6"/>
  <c r="B315" i="6"/>
  <c r="B314" i="6"/>
  <c r="B313" i="6"/>
  <c r="B312" i="6"/>
  <c r="B311" i="6"/>
  <c r="B310" i="6"/>
  <c r="B309" i="6"/>
  <c r="B308" i="6"/>
  <c r="B307" i="6"/>
  <c r="B306" i="6"/>
  <c r="B305" i="6"/>
  <c r="B304" i="6"/>
  <c r="B303" i="6"/>
  <c r="B302" i="6"/>
  <c r="B301" i="6"/>
  <c r="B300" i="6"/>
  <c r="B299" i="6"/>
  <c r="B298" i="6"/>
  <c r="B297" i="6"/>
  <c r="B296" i="6"/>
  <c r="B295" i="6"/>
  <c r="B294" i="6"/>
  <c r="B293" i="6"/>
  <c r="B292" i="6"/>
  <c r="B291" i="6"/>
  <c r="B290" i="6"/>
  <c r="B289" i="6"/>
  <c r="B288" i="6"/>
  <c r="B287" i="6"/>
  <c r="B286" i="6"/>
  <c r="B285" i="6"/>
  <c r="B284" i="6"/>
  <c r="B283" i="6"/>
  <c r="B282" i="6"/>
  <c r="B281" i="6"/>
  <c r="B280" i="6"/>
  <c r="B279" i="6"/>
  <c r="B278" i="6"/>
  <c r="B277" i="6"/>
  <c r="B276" i="6"/>
  <c r="B275" i="6"/>
  <c r="B274" i="6"/>
  <c r="B273" i="6"/>
  <c r="B272" i="6"/>
  <c r="B271" i="6"/>
  <c r="B270" i="6"/>
  <c r="B269" i="6"/>
  <c r="B268" i="6"/>
  <c r="B267" i="6"/>
  <c r="B266" i="6"/>
  <c r="B265" i="6"/>
  <c r="B264" i="6"/>
  <c r="B263" i="6"/>
  <c r="B262" i="6"/>
  <c r="B261" i="6"/>
  <c r="B260" i="6"/>
  <c r="B259" i="6"/>
  <c r="B258" i="6"/>
  <c r="B257" i="6"/>
  <c r="B256" i="6"/>
  <c r="B255" i="6"/>
  <c r="B254" i="6"/>
  <c r="B253" i="6"/>
  <c r="B252" i="6"/>
  <c r="B251" i="6"/>
  <c r="B250" i="6"/>
  <c r="B249" i="6"/>
  <c r="B248" i="6"/>
  <c r="B247" i="6"/>
  <c r="B246" i="6"/>
  <c r="B245" i="6"/>
  <c r="B244" i="6"/>
  <c r="B243" i="6"/>
  <c r="B242" i="6"/>
  <c r="B241" i="6"/>
  <c r="B240" i="6"/>
  <c r="B239" i="6"/>
  <c r="B238" i="6"/>
  <c r="B237" i="6"/>
  <c r="B236" i="6"/>
  <c r="B235" i="6"/>
  <c r="B234" i="6"/>
  <c r="B233" i="6"/>
  <c r="B232" i="6"/>
  <c r="B231" i="6"/>
  <c r="B230" i="6"/>
  <c r="B229" i="6"/>
  <c r="B228" i="6"/>
  <c r="B227" i="6"/>
  <c r="B226" i="6"/>
  <c r="B225" i="6"/>
  <c r="B224" i="6"/>
  <c r="B223" i="6"/>
  <c r="B222" i="6"/>
  <c r="B221" i="6"/>
  <c r="B220" i="6"/>
  <c r="B219" i="6"/>
  <c r="B218" i="6"/>
  <c r="B217" i="6"/>
  <c r="B216" i="6"/>
  <c r="B215" i="6"/>
  <c r="B214" i="6"/>
  <c r="B213" i="6"/>
  <c r="B212" i="6"/>
  <c r="B211" i="6"/>
  <c r="B210" i="6"/>
  <c r="B209" i="6"/>
  <c r="B208" i="6"/>
  <c r="B207" i="6"/>
  <c r="B206" i="6"/>
  <c r="B205" i="6"/>
  <c r="B204" i="6"/>
  <c r="B203" i="6"/>
  <c r="B202" i="6"/>
  <c r="B201" i="6"/>
  <c r="B200" i="6"/>
  <c r="B199" i="6"/>
  <c r="B198" i="6"/>
  <c r="B197" i="6"/>
  <c r="B196" i="6"/>
  <c r="B195" i="6"/>
  <c r="B194" i="6"/>
  <c r="B193" i="6"/>
  <c r="B192" i="6"/>
  <c r="B191" i="6"/>
  <c r="B190" i="6"/>
  <c r="B189" i="6"/>
  <c r="B188" i="6"/>
  <c r="B187" i="6"/>
  <c r="B186" i="6"/>
  <c r="B185" i="6"/>
  <c r="B184" i="6"/>
  <c r="B183" i="6"/>
  <c r="B182" i="6"/>
  <c r="B181" i="6"/>
  <c r="B180" i="6"/>
  <c r="B179" i="6"/>
  <c r="B178" i="6"/>
  <c r="B177" i="6"/>
  <c r="B176" i="6"/>
  <c r="B175" i="6"/>
  <c r="B174" i="6"/>
  <c r="B173" i="6"/>
  <c r="B172" i="6"/>
  <c r="B171" i="6"/>
  <c r="B170" i="6"/>
  <c r="B169" i="6"/>
  <c r="B168" i="6"/>
  <c r="B167" i="6"/>
  <c r="B166" i="6"/>
  <c r="B165" i="6"/>
  <c r="B164" i="6"/>
  <c r="B163" i="6"/>
  <c r="B162" i="6"/>
  <c r="B161" i="6"/>
  <c r="B160" i="6"/>
  <c r="B159" i="6"/>
  <c r="B158" i="6"/>
  <c r="B157" i="6"/>
  <c r="B156" i="6"/>
  <c r="B155" i="6"/>
  <c r="B154" i="6"/>
  <c r="B153" i="6"/>
  <c r="B152" i="6"/>
  <c r="B151" i="6"/>
  <c r="B150" i="6"/>
  <c r="B149" i="6"/>
  <c r="B148" i="6"/>
  <c r="B147" i="6"/>
  <c r="B146" i="6"/>
  <c r="B145" i="6"/>
  <c r="B144" i="6"/>
  <c r="B143" i="6"/>
  <c r="B142" i="6"/>
  <c r="B141" i="6"/>
  <c r="B140" i="6"/>
  <c r="B139" i="6"/>
  <c r="B138" i="6"/>
  <c r="B137" i="6"/>
  <c r="B136" i="6"/>
  <c r="B135" i="6"/>
  <c r="B134" i="6"/>
  <c r="B133" i="6"/>
  <c r="B132" i="6"/>
  <c r="B131" i="6"/>
  <c r="B130" i="6"/>
  <c r="B129" i="6"/>
  <c r="B128" i="6"/>
  <c r="B127" i="6"/>
  <c r="B126" i="6"/>
  <c r="B125" i="6"/>
  <c r="B124" i="6"/>
  <c r="B123" i="6"/>
  <c r="B122" i="6"/>
  <c r="B121" i="6"/>
  <c r="B120" i="6"/>
  <c r="B119" i="6"/>
  <c r="B118" i="6"/>
  <c r="B117" i="6"/>
  <c r="B116" i="6"/>
  <c r="B115" i="6"/>
  <c r="B114" i="6"/>
  <c r="B113" i="6"/>
  <c r="B112" i="6"/>
  <c r="B111" i="6"/>
  <c r="B110" i="6"/>
  <c r="B109" i="6"/>
  <c r="B108" i="6"/>
  <c r="B107" i="6"/>
  <c r="B106" i="6"/>
  <c r="B105" i="6"/>
  <c r="B104" i="6"/>
  <c r="B103" i="6"/>
  <c r="B102" i="6"/>
  <c r="B101" i="6"/>
  <c r="B100" i="6"/>
  <c r="B99" i="6"/>
  <c r="B98" i="6"/>
  <c r="B97" i="6"/>
  <c r="B96" i="6"/>
  <c r="B95" i="6"/>
  <c r="B94" i="6"/>
  <c r="B93" i="6"/>
  <c r="B92" i="6"/>
  <c r="B91" i="6"/>
  <c r="B90" i="6"/>
  <c r="B89" i="6"/>
  <c r="B88" i="6"/>
  <c r="B87" i="6"/>
  <c r="B86" i="6"/>
  <c r="B85" i="6"/>
  <c r="B84" i="6"/>
  <c r="B83" i="6"/>
  <c r="B82" i="6"/>
  <c r="B81" i="6"/>
  <c r="B80" i="6"/>
  <c r="B79" i="6"/>
  <c r="B78" i="6"/>
  <c r="B77" i="6"/>
  <c r="B76" i="6"/>
  <c r="B75" i="6"/>
  <c r="B74" i="6"/>
  <c r="B73" i="6"/>
  <c r="B72" i="6"/>
  <c r="B71" i="6"/>
  <c r="B70" i="6"/>
  <c r="B69" i="6"/>
  <c r="B68" i="6"/>
  <c r="B67" i="6"/>
  <c r="B66" i="6"/>
  <c r="B65" i="6"/>
  <c r="B64" i="6"/>
  <c r="B63" i="6"/>
  <c r="B62" i="6"/>
  <c r="B61" i="6"/>
  <c r="B60" i="6"/>
  <c r="B59" i="6"/>
  <c r="B58" i="6"/>
  <c r="B57" i="6"/>
  <c r="B56" i="6"/>
  <c r="B55" i="6"/>
  <c r="B54" i="6"/>
  <c r="B53" i="6"/>
  <c r="B52" i="6"/>
  <c r="B51" i="6"/>
  <c r="B50" i="6"/>
  <c r="B49" i="6"/>
  <c r="B48" i="6"/>
  <c r="B47" i="6"/>
  <c r="B46" i="6"/>
  <c r="B45" i="6"/>
  <c r="B44" i="6"/>
  <c r="B43" i="6"/>
  <c r="B42" i="6"/>
  <c r="B41" i="6"/>
  <c r="B40" i="6"/>
  <c r="B39" i="6"/>
  <c r="B38" i="6"/>
  <c r="B37" i="6"/>
  <c r="B36" i="6"/>
  <c r="B35" i="6"/>
  <c r="B34" i="6"/>
  <c r="B33" i="6"/>
  <c r="B32" i="6"/>
  <c r="B31" i="6"/>
  <c r="B30" i="6"/>
  <c r="B29" i="6"/>
  <c r="B28" i="6"/>
  <c r="B27" i="6"/>
  <c r="B26" i="6"/>
  <c r="B25" i="6"/>
  <c r="B24" i="6"/>
  <c r="B23" i="6"/>
  <c r="B22" i="6"/>
  <c r="B21" i="6"/>
  <c r="B20" i="6"/>
  <c r="B19" i="6"/>
  <c r="B18" i="6"/>
  <c r="B17" i="6"/>
  <c r="B16" i="6"/>
  <c r="B15" i="6"/>
  <c r="B14" i="6"/>
  <c r="B13" i="6"/>
  <c r="B12" i="6"/>
  <c r="B11" i="6"/>
  <c r="B10" i="6"/>
  <c r="B9" i="6"/>
  <c r="B8" i="6"/>
  <c r="B7" i="6"/>
  <c r="B6" i="6"/>
  <c r="B5" i="6"/>
  <c r="B4" i="6"/>
  <c r="B3" i="6"/>
  <c r="B2" i="6"/>
  <c r="I4226" i="5"/>
  <c r="F4226" i="5"/>
  <c r="E4226" i="5"/>
  <c r="I4225" i="5"/>
  <c r="F4225" i="5"/>
  <c r="E4225" i="5"/>
  <c r="H4225" i="5" s="1"/>
  <c r="I4224" i="5"/>
  <c r="F4224" i="5"/>
  <c r="E4224" i="5"/>
  <c r="I4223" i="5"/>
  <c r="F4223" i="5"/>
  <c r="E4223" i="5"/>
  <c r="I4222" i="5"/>
  <c r="F4222" i="5"/>
  <c r="E4222" i="5"/>
  <c r="I4221" i="5"/>
  <c r="F4221" i="5"/>
  <c r="E4221" i="5"/>
  <c r="I4220" i="5"/>
  <c r="F4220" i="5"/>
  <c r="E4220" i="5"/>
  <c r="H4220" i="5" s="1"/>
  <c r="I4219" i="5"/>
  <c r="F4219" i="5"/>
  <c r="E4219" i="5"/>
  <c r="I4218" i="5"/>
  <c r="F4218" i="5"/>
  <c r="E4218" i="5"/>
  <c r="I4217" i="5"/>
  <c r="F4217" i="5"/>
  <c r="E4217" i="5"/>
  <c r="H4217" i="5" s="1"/>
  <c r="I4216" i="5"/>
  <c r="F4216" i="5"/>
  <c r="E4216" i="5"/>
  <c r="I4215" i="5"/>
  <c r="F4215" i="5"/>
  <c r="E4215" i="5"/>
  <c r="I4214" i="5"/>
  <c r="F4214" i="5"/>
  <c r="E4214" i="5"/>
  <c r="I4213" i="5"/>
  <c r="F4213" i="5"/>
  <c r="E4213" i="5"/>
  <c r="I4212" i="5"/>
  <c r="F4212" i="5"/>
  <c r="E4212" i="5"/>
  <c r="H4212" i="5" s="1"/>
  <c r="I4211" i="5"/>
  <c r="F4211" i="5"/>
  <c r="E4211" i="5"/>
  <c r="I4210" i="5"/>
  <c r="F4210" i="5"/>
  <c r="E4210" i="5"/>
  <c r="I4209" i="5"/>
  <c r="F4209" i="5"/>
  <c r="E4209" i="5"/>
  <c r="H4209" i="5" s="1"/>
  <c r="I4208" i="5"/>
  <c r="F4208" i="5"/>
  <c r="E4208" i="5"/>
  <c r="I4207" i="5"/>
  <c r="F4207" i="5"/>
  <c r="E4207" i="5"/>
  <c r="I4206" i="5"/>
  <c r="F4206" i="5"/>
  <c r="E4206" i="5"/>
  <c r="I4205" i="5"/>
  <c r="F4205" i="5"/>
  <c r="E4205" i="5"/>
  <c r="I4204" i="5"/>
  <c r="F4204" i="5"/>
  <c r="E4204" i="5"/>
  <c r="H4204" i="5" s="1"/>
  <c r="I4203" i="5"/>
  <c r="F4203" i="5"/>
  <c r="E4203" i="5"/>
  <c r="I4202" i="5"/>
  <c r="F4202" i="5"/>
  <c r="E4202" i="5"/>
  <c r="I4201" i="5"/>
  <c r="F4201" i="5"/>
  <c r="E4201" i="5"/>
  <c r="H4201" i="5" s="1"/>
  <c r="I4200" i="5"/>
  <c r="F4200" i="5"/>
  <c r="E4200" i="5"/>
  <c r="I4199" i="5"/>
  <c r="F4199" i="5"/>
  <c r="E4199" i="5"/>
  <c r="I4198" i="5"/>
  <c r="F4198" i="5"/>
  <c r="E4198" i="5"/>
  <c r="I4197" i="5"/>
  <c r="F4197" i="5"/>
  <c r="E4197" i="5"/>
  <c r="I4196" i="5"/>
  <c r="F4196" i="5"/>
  <c r="E4196" i="5"/>
  <c r="H4196" i="5" s="1"/>
  <c r="I4195" i="5"/>
  <c r="F4195" i="5"/>
  <c r="E4195" i="5"/>
  <c r="I4194" i="5"/>
  <c r="F4194" i="5"/>
  <c r="E4194" i="5"/>
  <c r="I4193" i="5"/>
  <c r="F4193" i="5"/>
  <c r="E4193" i="5"/>
  <c r="H4193" i="5" s="1"/>
  <c r="I4192" i="5"/>
  <c r="F4192" i="5"/>
  <c r="E4192" i="5"/>
  <c r="I4191" i="5"/>
  <c r="F4191" i="5"/>
  <c r="E4191" i="5"/>
  <c r="I4190" i="5"/>
  <c r="F4190" i="5"/>
  <c r="E4190" i="5"/>
  <c r="I4189" i="5"/>
  <c r="F4189" i="5"/>
  <c r="E4189" i="5"/>
  <c r="I4188" i="5"/>
  <c r="F4188" i="5"/>
  <c r="E4188" i="5"/>
  <c r="H4188" i="5" s="1"/>
  <c r="I4187" i="5"/>
  <c r="F4187" i="5"/>
  <c r="E4187" i="5"/>
  <c r="I4186" i="5"/>
  <c r="F4186" i="5"/>
  <c r="E4186" i="5"/>
  <c r="I4185" i="5"/>
  <c r="F4185" i="5"/>
  <c r="E4185" i="5"/>
  <c r="H4185" i="5" s="1"/>
  <c r="I4184" i="5"/>
  <c r="F4184" i="5"/>
  <c r="E4184" i="5"/>
  <c r="I4183" i="5"/>
  <c r="F4183" i="5"/>
  <c r="E4183" i="5"/>
  <c r="I4182" i="5"/>
  <c r="F4182" i="5"/>
  <c r="E4182" i="5"/>
  <c r="I4181" i="5"/>
  <c r="F4181" i="5"/>
  <c r="E4181" i="5"/>
  <c r="I4180" i="5"/>
  <c r="F4180" i="5"/>
  <c r="E4180" i="5"/>
  <c r="H4180" i="5" s="1"/>
  <c r="I4179" i="5"/>
  <c r="F4179" i="5"/>
  <c r="E4179" i="5"/>
  <c r="I4178" i="5"/>
  <c r="F4178" i="5"/>
  <c r="E4178" i="5"/>
  <c r="I4177" i="5"/>
  <c r="F4177" i="5"/>
  <c r="E4177" i="5"/>
  <c r="H4177" i="5" s="1"/>
  <c r="I4176" i="5"/>
  <c r="F4176" i="5"/>
  <c r="E4176" i="5"/>
  <c r="I4175" i="5"/>
  <c r="F4175" i="5"/>
  <c r="E4175" i="5"/>
  <c r="I4174" i="5"/>
  <c r="F4174" i="5"/>
  <c r="E4174" i="5"/>
  <c r="I4173" i="5"/>
  <c r="F4173" i="5"/>
  <c r="E4173" i="5"/>
  <c r="I4172" i="5"/>
  <c r="F4172" i="5"/>
  <c r="E4172" i="5"/>
  <c r="H4172" i="5" s="1"/>
  <c r="I4171" i="5"/>
  <c r="F4171" i="5"/>
  <c r="E4171" i="5"/>
  <c r="I4170" i="5"/>
  <c r="F4170" i="5"/>
  <c r="E4170" i="5"/>
  <c r="I4169" i="5"/>
  <c r="F4169" i="5"/>
  <c r="E4169" i="5"/>
  <c r="H4169" i="5" s="1"/>
  <c r="I4168" i="5"/>
  <c r="F4168" i="5"/>
  <c r="E4168" i="5"/>
  <c r="I4167" i="5"/>
  <c r="F4167" i="5"/>
  <c r="E4167" i="5"/>
  <c r="I4166" i="5"/>
  <c r="F4166" i="5"/>
  <c r="E4166" i="5"/>
  <c r="I4165" i="5"/>
  <c r="F4165" i="5"/>
  <c r="E4165" i="5"/>
  <c r="I4164" i="5"/>
  <c r="F4164" i="5"/>
  <c r="E4164" i="5"/>
  <c r="H4164" i="5" s="1"/>
  <c r="I4163" i="5"/>
  <c r="F4163" i="5"/>
  <c r="E4163" i="5"/>
  <c r="I4162" i="5"/>
  <c r="F4162" i="5"/>
  <c r="E4162" i="5"/>
  <c r="I4161" i="5"/>
  <c r="F4161" i="5"/>
  <c r="E4161" i="5"/>
  <c r="H4161" i="5" s="1"/>
  <c r="I4160" i="5"/>
  <c r="F4160" i="5"/>
  <c r="E4160" i="5"/>
  <c r="I4159" i="5"/>
  <c r="F4159" i="5"/>
  <c r="E4159" i="5"/>
  <c r="I4158" i="5"/>
  <c r="F4158" i="5"/>
  <c r="E4158" i="5"/>
  <c r="I4157" i="5"/>
  <c r="F4157" i="5"/>
  <c r="E4157" i="5"/>
  <c r="I4156" i="5"/>
  <c r="F4156" i="5"/>
  <c r="E4156" i="5"/>
  <c r="H4156" i="5" s="1"/>
  <c r="I4155" i="5"/>
  <c r="F4155" i="5"/>
  <c r="E4155" i="5"/>
  <c r="I4154" i="5"/>
  <c r="F4154" i="5"/>
  <c r="E4154" i="5"/>
  <c r="I4153" i="5"/>
  <c r="F4153" i="5"/>
  <c r="E4153" i="5"/>
  <c r="H4153" i="5" s="1"/>
  <c r="I4152" i="5"/>
  <c r="F4152" i="5"/>
  <c r="E4152" i="5"/>
  <c r="I4151" i="5"/>
  <c r="F4151" i="5"/>
  <c r="E4151" i="5"/>
  <c r="I4150" i="5"/>
  <c r="F4150" i="5"/>
  <c r="E4150" i="5"/>
  <c r="I4149" i="5"/>
  <c r="F4149" i="5"/>
  <c r="E4149" i="5"/>
  <c r="I4148" i="5"/>
  <c r="F4148" i="5"/>
  <c r="E4148" i="5"/>
  <c r="H4148" i="5" s="1"/>
  <c r="I4147" i="5"/>
  <c r="F4147" i="5"/>
  <c r="E4147" i="5"/>
  <c r="I4146" i="5"/>
  <c r="F4146" i="5"/>
  <c r="E4146" i="5"/>
  <c r="I4145" i="5"/>
  <c r="F4145" i="5"/>
  <c r="E4145" i="5"/>
  <c r="H4145" i="5" s="1"/>
  <c r="I4144" i="5"/>
  <c r="F4144" i="5"/>
  <c r="E4144" i="5"/>
  <c r="I4143" i="5"/>
  <c r="F4143" i="5"/>
  <c r="E4143" i="5"/>
  <c r="I4142" i="5"/>
  <c r="F4142" i="5"/>
  <c r="E4142" i="5"/>
  <c r="I4141" i="5"/>
  <c r="F4141" i="5"/>
  <c r="E4141" i="5"/>
  <c r="I4140" i="5"/>
  <c r="F4140" i="5"/>
  <c r="E4140" i="5"/>
  <c r="H4140" i="5" s="1"/>
  <c r="I4139" i="5"/>
  <c r="F4139" i="5"/>
  <c r="E4139" i="5"/>
  <c r="I4138" i="5"/>
  <c r="F4138" i="5"/>
  <c r="E4138" i="5"/>
  <c r="I4137" i="5"/>
  <c r="F4137" i="5"/>
  <c r="E4137" i="5"/>
  <c r="H4137" i="5" s="1"/>
  <c r="I4136" i="5"/>
  <c r="F4136" i="5"/>
  <c r="E4136" i="5"/>
  <c r="I4135" i="5"/>
  <c r="F4135" i="5"/>
  <c r="E4135" i="5"/>
  <c r="I4134" i="5"/>
  <c r="F4134" i="5"/>
  <c r="E4134" i="5"/>
  <c r="I4133" i="5"/>
  <c r="F4133" i="5"/>
  <c r="E4133" i="5"/>
  <c r="I4132" i="5"/>
  <c r="F4132" i="5"/>
  <c r="E4132" i="5"/>
  <c r="H4132" i="5" s="1"/>
  <c r="I4131" i="5"/>
  <c r="F4131" i="5"/>
  <c r="E4131" i="5"/>
  <c r="I4130" i="5"/>
  <c r="F4130" i="5"/>
  <c r="E4130" i="5"/>
  <c r="I4129" i="5"/>
  <c r="F4129" i="5"/>
  <c r="E4129" i="5"/>
  <c r="H4129" i="5" s="1"/>
  <c r="I4128" i="5"/>
  <c r="F4128" i="5"/>
  <c r="E4128" i="5"/>
  <c r="I4127" i="5"/>
  <c r="F4127" i="5"/>
  <c r="E4127" i="5"/>
  <c r="I4126" i="5"/>
  <c r="F4126" i="5"/>
  <c r="E4126" i="5"/>
  <c r="I4125" i="5"/>
  <c r="F4125" i="5"/>
  <c r="E4125" i="5"/>
  <c r="I4124" i="5"/>
  <c r="F4124" i="5"/>
  <c r="E4124" i="5"/>
  <c r="H4124" i="5" s="1"/>
  <c r="I4123" i="5"/>
  <c r="F4123" i="5"/>
  <c r="E4123" i="5"/>
  <c r="I4122" i="5"/>
  <c r="F4122" i="5"/>
  <c r="E4122" i="5"/>
  <c r="I4121" i="5"/>
  <c r="F4121" i="5"/>
  <c r="E4121" i="5"/>
  <c r="H4121" i="5" s="1"/>
  <c r="I4120" i="5"/>
  <c r="F4120" i="5"/>
  <c r="E4120" i="5"/>
  <c r="I4119" i="5"/>
  <c r="F4119" i="5"/>
  <c r="E4119" i="5"/>
  <c r="I4118" i="5"/>
  <c r="F4118" i="5"/>
  <c r="E4118" i="5"/>
  <c r="I4117" i="5"/>
  <c r="F4117" i="5"/>
  <c r="E4117" i="5"/>
  <c r="I4116" i="5"/>
  <c r="F4116" i="5"/>
  <c r="E4116" i="5"/>
  <c r="I4115" i="5"/>
  <c r="F4115" i="5"/>
  <c r="E4115" i="5"/>
  <c r="I4114" i="5"/>
  <c r="F4114" i="5"/>
  <c r="E4114" i="5"/>
  <c r="I4113" i="5"/>
  <c r="F4113" i="5"/>
  <c r="E4113" i="5"/>
  <c r="H4113" i="5" s="1"/>
  <c r="I4112" i="5"/>
  <c r="F4112" i="5"/>
  <c r="E4112" i="5"/>
  <c r="I4111" i="5"/>
  <c r="F4111" i="5"/>
  <c r="E4111" i="5"/>
  <c r="I4110" i="5"/>
  <c r="F4110" i="5"/>
  <c r="E4110" i="5"/>
  <c r="I4109" i="5"/>
  <c r="F4109" i="5"/>
  <c r="E4109" i="5"/>
  <c r="I4108" i="5"/>
  <c r="F4108" i="5"/>
  <c r="E4108" i="5"/>
  <c r="H4108" i="5" s="1"/>
  <c r="I4107" i="5"/>
  <c r="F4107" i="5"/>
  <c r="E4107" i="5"/>
  <c r="I4106" i="5"/>
  <c r="F4106" i="5"/>
  <c r="E4106" i="5"/>
  <c r="I4105" i="5"/>
  <c r="F4105" i="5"/>
  <c r="E4105" i="5"/>
  <c r="H4105" i="5" s="1"/>
  <c r="I4104" i="5"/>
  <c r="F4104" i="5"/>
  <c r="E4104" i="5"/>
  <c r="I4103" i="5"/>
  <c r="F4103" i="5"/>
  <c r="E4103" i="5"/>
  <c r="I4102" i="5"/>
  <c r="F4102" i="5"/>
  <c r="E4102" i="5"/>
  <c r="I4101" i="5"/>
  <c r="F4101" i="5"/>
  <c r="E4101" i="5"/>
  <c r="I4100" i="5"/>
  <c r="F4100" i="5"/>
  <c r="E4100" i="5"/>
  <c r="H4100" i="5" s="1"/>
  <c r="I4099" i="5"/>
  <c r="F4099" i="5"/>
  <c r="E4099" i="5"/>
  <c r="I4098" i="5"/>
  <c r="F4098" i="5"/>
  <c r="E4098" i="5"/>
  <c r="I4097" i="5"/>
  <c r="F4097" i="5"/>
  <c r="E4097" i="5"/>
  <c r="H4097" i="5" s="1"/>
  <c r="I4096" i="5"/>
  <c r="F4096" i="5"/>
  <c r="E4096" i="5"/>
  <c r="I4095" i="5"/>
  <c r="F4095" i="5"/>
  <c r="E4095" i="5"/>
  <c r="I4094" i="5"/>
  <c r="F4094" i="5"/>
  <c r="E4094" i="5"/>
  <c r="I4093" i="5"/>
  <c r="F4093" i="5"/>
  <c r="E4093" i="5"/>
  <c r="I4092" i="5"/>
  <c r="F4092" i="5"/>
  <c r="E4092" i="5"/>
  <c r="H4092" i="5" s="1"/>
  <c r="I4091" i="5"/>
  <c r="F4091" i="5"/>
  <c r="E4091" i="5"/>
  <c r="I4090" i="5"/>
  <c r="F4090" i="5"/>
  <c r="E4090" i="5"/>
  <c r="I4089" i="5"/>
  <c r="F4089" i="5"/>
  <c r="E4089" i="5"/>
  <c r="H4089" i="5" s="1"/>
  <c r="I4088" i="5"/>
  <c r="F4088" i="5"/>
  <c r="E4088" i="5"/>
  <c r="I4087" i="5"/>
  <c r="F4087" i="5"/>
  <c r="E4087" i="5"/>
  <c r="I4086" i="5"/>
  <c r="F4086" i="5"/>
  <c r="E4086" i="5"/>
  <c r="I4085" i="5"/>
  <c r="F4085" i="5"/>
  <c r="E4085" i="5"/>
  <c r="I4084" i="5"/>
  <c r="F4084" i="5"/>
  <c r="E4084" i="5"/>
  <c r="H4084" i="5" s="1"/>
  <c r="I4083" i="5"/>
  <c r="F4083" i="5"/>
  <c r="E4083" i="5"/>
  <c r="I4082" i="5"/>
  <c r="F4082" i="5"/>
  <c r="E4082" i="5"/>
  <c r="I4081" i="5"/>
  <c r="F4081" i="5"/>
  <c r="E4081" i="5"/>
  <c r="H4081" i="5" s="1"/>
  <c r="I4080" i="5"/>
  <c r="F4080" i="5"/>
  <c r="E4080" i="5"/>
  <c r="I4079" i="5"/>
  <c r="F4079" i="5"/>
  <c r="E4079" i="5"/>
  <c r="I4078" i="5"/>
  <c r="F4078" i="5"/>
  <c r="E4078" i="5"/>
  <c r="I4077" i="5"/>
  <c r="F4077" i="5"/>
  <c r="E4077" i="5"/>
  <c r="I4076" i="5"/>
  <c r="F4076" i="5"/>
  <c r="E4076" i="5"/>
  <c r="H4076" i="5" s="1"/>
  <c r="I4075" i="5"/>
  <c r="F4075" i="5"/>
  <c r="E4075" i="5"/>
  <c r="I4074" i="5"/>
  <c r="F4074" i="5"/>
  <c r="E4074" i="5"/>
  <c r="I4073" i="5"/>
  <c r="F4073" i="5"/>
  <c r="E4073" i="5"/>
  <c r="H4073" i="5" s="1"/>
  <c r="I4072" i="5"/>
  <c r="F4072" i="5"/>
  <c r="E4072" i="5"/>
  <c r="I4071" i="5"/>
  <c r="F4071" i="5"/>
  <c r="E4071" i="5"/>
  <c r="I4070" i="5"/>
  <c r="F4070" i="5"/>
  <c r="E4070" i="5"/>
  <c r="I4069" i="5"/>
  <c r="F4069" i="5"/>
  <c r="E4069" i="5"/>
  <c r="I4068" i="5"/>
  <c r="F4068" i="5"/>
  <c r="E4068" i="5"/>
  <c r="H4068" i="5" s="1"/>
  <c r="I4067" i="5"/>
  <c r="F4067" i="5"/>
  <c r="E4067" i="5"/>
  <c r="I4066" i="5"/>
  <c r="F4066" i="5"/>
  <c r="E4066" i="5"/>
  <c r="I4065" i="5"/>
  <c r="F4065" i="5"/>
  <c r="E4065" i="5"/>
  <c r="H4065" i="5" s="1"/>
  <c r="I4064" i="5"/>
  <c r="F4064" i="5"/>
  <c r="E4064" i="5"/>
  <c r="I4063" i="5"/>
  <c r="F4063" i="5"/>
  <c r="E4063" i="5"/>
  <c r="I4062" i="5"/>
  <c r="F4062" i="5"/>
  <c r="E4062" i="5"/>
  <c r="I4061" i="5"/>
  <c r="F4061" i="5"/>
  <c r="E4061" i="5"/>
  <c r="I4060" i="5"/>
  <c r="F4060" i="5"/>
  <c r="E4060" i="5"/>
  <c r="H4060" i="5" s="1"/>
  <c r="I4059" i="5"/>
  <c r="F4059" i="5"/>
  <c r="E4059" i="5"/>
  <c r="I4058" i="5"/>
  <c r="F4058" i="5"/>
  <c r="E4058" i="5"/>
  <c r="I4057" i="5"/>
  <c r="F4057" i="5"/>
  <c r="E4057" i="5"/>
  <c r="H4057" i="5" s="1"/>
  <c r="I4056" i="5"/>
  <c r="F4056" i="5"/>
  <c r="E4056" i="5"/>
  <c r="I4055" i="5"/>
  <c r="F4055" i="5"/>
  <c r="E4055" i="5"/>
  <c r="I4054" i="5"/>
  <c r="F4054" i="5"/>
  <c r="E4054" i="5"/>
  <c r="I4053" i="5"/>
  <c r="F4053" i="5"/>
  <c r="E4053" i="5"/>
  <c r="I4052" i="5"/>
  <c r="F4052" i="5"/>
  <c r="E4052" i="5"/>
  <c r="H4052" i="5" s="1"/>
  <c r="I4051" i="5"/>
  <c r="F4051" i="5"/>
  <c r="E4051" i="5"/>
  <c r="I4050" i="5"/>
  <c r="F4050" i="5"/>
  <c r="E4050" i="5"/>
  <c r="I4049" i="5"/>
  <c r="F4049" i="5"/>
  <c r="E4049" i="5"/>
  <c r="H4049" i="5" s="1"/>
  <c r="I4048" i="5"/>
  <c r="F4048" i="5"/>
  <c r="E4048" i="5"/>
  <c r="I4047" i="5"/>
  <c r="F4047" i="5"/>
  <c r="E4047" i="5"/>
  <c r="I4046" i="5"/>
  <c r="F4046" i="5"/>
  <c r="E4046" i="5"/>
  <c r="I4045" i="5"/>
  <c r="F4045" i="5"/>
  <c r="E4045" i="5"/>
  <c r="I4044" i="5"/>
  <c r="F4044" i="5"/>
  <c r="E4044" i="5"/>
  <c r="H4044" i="5" s="1"/>
  <c r="I4043" i="5"/>
  <c r="F4043" i="5"/>
  <c r="E4043" i="5"/>
  <c r="I4042" i="5"/>
  <c r="F4042" i="5"/>
  <c r="E4042" i="5"/>
  <c r="I4041" i="5"/>
  <c r="F4041" i="5"/>
  <c r="E4041" i="5"/>
  <c r="H4041" i="5" s="1"/>
  <c r="I4040" i="5"/>
  <c r="F4040" i="5"/>
  <c r="E4040" i="5"/>
  <c r="I4039" i="5"/>
  <c r="F4039" i="5"/>
  <c r="E4039" i="5"/>
  <c r="I4038" i="5"/>
  <c r="F4038" i="5"/>
  <c r="E4038" i="5"/>
  <c r="I4037" i="5"/>
  <c r="F4037" i="5"/>
  <c r="E4037" i="5"/>
  <c r="I4036" i="5"/>
  <c r="F4036" i="5"/>
  <c r="E4036" i="5"/>
  <c r="H4036" i="5" s="1"/>
  <c r="I4035" i="5"/>
  <c r="F4035" i="5"/>
  <c r="E4035" i="5"/>
  <c r="I4034" i="5"/>
  <c r="F4034" i="5"/>
  <c r="E4034" i="5"/>
  <c r="I4033" i="5"/>
  <c r="F4033" i="5"/>
  <c r="E4033" i="5"/>
  <c r="H4033" i="5" s="1"/>
  <c r="I4032" i="5"/>
  <c r="F4032" i="5"/>
  <c r="E4032" i="5"/>
  <c r="I4031" i="5"/>
  <c r="F4031" i="5"/>
  <c r="E4031" i="5"/>
  <c r="I4030" i="5"/>
  <c r="F4030" i="5"/>
  <c r="E4030" i="5"/>
  <c r="I4029" i="5"/>
  <c r="F4029" i="5"/>
  <c r="E4029" i="5"/>
  <c r="I4028" i="5"/>
  <c r="F4028" i="5"/>
  <c r="E4028" i="5"/>
  <c r="H4028" i="5" s="1"/>
  <c r="I4027" i="5"/>
  <c r="F4027" i="5"/>
  <c r="E4027" i="5"/>
  <c r="I4026" i="5"/>
  <c r="F4026" i="5"/>
  <c r="E4026" i="5"/>
  <c r="I4025" i="5"/>
  <c r="F4025" i="5"/>
  <c r="E4025" i="5"/>
  <c r="H4025" i="5" s="1"/>
  <c r="I4024" i="5"/>
  <c r="F4024" i="5"/>
  <c r="E4024" i="5"/>
  <c r="I4023" i="5"/>
  <c r="F4023" i="5"/>
  <c r="E4023" i="5"/>
  <c r="I4022" i="5"/>
  <c r="F4022" i="5"/>
  <c r="E4022" i="5"/>
  <c r="I4021" i="5"/>
  <c r="F4021" i="5"/>
  <c r="E4021" i="5"/>
  <c r="I4020" i="5"/>
  <c r="F4020" i="5"/>
  <c r="E4020" i="5"/>
  <c r="H4020" i="5" s="1"/>
  <c r="I4019" i="5"/>
  <c r="F4019" i="5"/>
  <c r="E4019" i="5"/>
  <c r="I4018" i="5"/>
  <c r="F4018" i="5"/>
  <c r="E4018" i="5"/>
  <c r="I4017" i="5"/>
  <c r="F4017" i="5"/>
  <c r="E4017" i="5"/>
  <c r="H4017" i="5" s="1"/>
  <c r="I4016" i="5"/>
  <c r="F4016" i="5"/>
  <c r="E4016" i="5"/>
  <c r="I4015" i="5"/>
  <c r="F4015" i="5"/>
  <c r="E4015" i="5"/>
  <c r="I4014" i="5"/>
  <c r="F4014" i="5"/>
  <c r="E4014" i="5"/>
  <c r="I4013" i="5"/>
  <c r="F4013" i="5"/>
  <c r="E4013" i="5"/>
  <c r="I4012" i="5"/>
  <c r="F4012" i="5"/>
  <c r="E4012" i="5"/>
  <c r="H4012" i="5" s="1"/>
  <c r="I4011" i="5"/>
  <c r="F4011" i="5"/>
  <c r="E4011" i="5"/>
  <c r="I4010" i="5"/>
  <c r="F4010" i="5"/>
  <c r="E4010" i="5"/>
  <c r="I4009" i="5"/>
  <c r="F4009" i="5"/>
  <c r="E4009" i="5"/>
  <c r="H4009" i="5" s="1"/>
  <c r="I4008" i="5"/>
  <c r="F4008" i="5"/>
  <c r="E4008" i="5"/>
  <c r="I4007" i="5"/>
  <c r="F4007" i="5"/>
  <c r="E4007" i="5"/>
  <c r="I4006" i="5"/>
  <c r="F4006" i="5"/>
  <c r="E4006" i="5"/>
  <c r="I4005" i="5"/>
  <c r="F4005" i="5"/>
  <c r="E4005" i="5"/>
  <c r="I4004" i="5"/>
  <c r="F4004" i="5"/>
  <c r="E4004" i="5"/>
  <c r="H4004" i="5" s="1"/>
  <c r="I4003" i="5"/>
  <c r="F4003" i="5"/>
  <c r="E4003" i="5"/>
  <c r="I4002" i="5"/>
  <c r="F4002" i="5"/>
  <c r="E4002" i="5"/>
  <c r="I4001" i="5"/>
  <c r="F4001" i="5"/>
  <c r="E4001" i="5"/>
  <c r="H4001" i="5" s="1"/>
  <c r="I4000" i="5"/>
  <c r="F4000" i="5"/>
  <c r="E4000" i="5"/>
  <c r="I3999" i="5"/>
  <c r="F3999" i="5"/>
  <c r="E3999" i="5"/>
  <c r="I3998" i="5"/>
  <c r="F3998" i="5"/>
  <c r="E3998" i="5"/>
  <c r="I3997" i="5"/>
  <c r="F3997" i="5"/>
  <c r="E3997" i="5"/>
  <c r="I3996" i="5"/>
  <c r="F3996" i="5"/>
  <c r="E3996" i="5"/>
  <c r="H3996" i="5" s="1"/>
  <c r="I3995" i="5"/>
  <c r="F3995" i="5"/>
  <c r="E3995" i="5"/>
  <c r="I3994" i="5"/>
  <c r="F3994" i="5"/>
  <c r="E3994" i="5"/>
  <c r="I3993" i="5"/>
  <c r="F3993" i="5"/>
  <c r="E3993" i="5"/>
  <c r="H3993" i="5" s="1"/>
  <c r="I3992" i="5"/>
  <c r="F3992" i="5"/>
  <c r="E3992" i="5"/>
  <c r="I3991" i="5"/>
  <c r="F3991" i="5"/>
  <c r="E3991" i="5"/>
  <c r="I3990" i="5"/>
  <c r="F3990" i="5"/>
  <c r="E3990" i="5"/>
  <c r="I3989" i="5"/>
  <c r="F3989" i="5"/>
  <c r="E3989" i="5"/>
  <c r="I3988" i="5"/>
  <c r="F3988" i="5"/>
  <c r="E3988" i="5"/>
  <c r="H3988" i="5" s="1"/>
  <c r="I3987" i="5"/>
  <c r="F3987" i="5"/>
  <c r="E3987" i="5"/>
  <c r="I3986" i="5"/>
  <c r="F3986" i="5"/>
  <c r="E3986" i="5"/>
  <c r="I3985" i="5"/>
  <c r="F3985" i="5"/>
  <c r="E3985" i="5"/>
  <c r="H3985" i="5" s="1"/>
  <c r="I3984" i="5"/>
  <c r="F3984" i="5"/>
  <c r="E3984" i="5"/>
  <c r="I3983" i="5"/>
  <c r="F3983" i="5"/>
  <c r="E3983" i="5"/>
  <c r="I3982" i="5"/>
  <c r="F3982" i="5"/>
  <c r="E3982" i="5"/>
  <c r="I3981" i="5"/>
  <c r="F3981" i="5"/>
  <c r="E3981" i="5"/>
  <c r="I3980" i="5"/>
  <c r="F3980" i="5"/>
  <c r="E3980" i="5"/>
  <c r="H3980" i="5" s="1"/>
  <c r="I3979" i="5"/>
  <c r="F3979" i="5"/>
  <c r="E3979" i="5"/>
  <c r="I3978" i="5"/>
  <c r="F3978" i="5"/>
  <c r="E3978" i="5"/>
  <c r="I3977" i="5"/>
  <c r="F3977" i="5"/>
  <c r="E3977" i="5"/>
  <c r="H3977" i="5" s="1"/>
  <c r="I3976" i="5"/>
  <c r="F3976" i="5"/>
  <c r="E3976" i="5"/>
  <c r="I3975" i="5"/>
  <c r="F3975" i="5"/>
  <c r="E3975" i="5"/>
  <c r="I3974" i="5"/>
  <c r="F3974" i="5"/>
  <c r="E3974" i="5"/>
  <c r="I3973" i="5"/>
  <c r="F3973" i="5"/>
  <c r="E3973" i="5"/>
  <c r="I3972" i="5"/>
  <c r="F3972" i="5"/>
  <c r="E3972" i="5"/>
  <c r="H3972" i="5" s="1"/>
  <c r="I3971" i="5"/>
  <c r="F3971" i="5"/>
  <c r="E3971" i="5"/>
  <c r="I3970" i="5"/>
  <c r="F3970" i="5"/>
  <c r="E3970" i="5"/>
  <c r="I3969" i="5"/>
  <c r="F3969" i="5"/>
  <c r="E3969" i="5"/>
  <c r="H3969" i="5" s="1"/>
  <c r="I3968" i="5"/>
  <c r="F3968" i="5"/>
  <c r="E3968" i="5"/>
  <c r="I3967" i="5"/>
  <c r="F3967" i="5"/>
  <c r="E3967" i="5"/>
  <c r="I3966" i="5"/>
  <c r="F3966" i="5"/>
  <c r="E3966" i="5"/>
  <c r="I3965" i="5"/>
  <c r="F3965" i="5"/>
  <c r="E3965" i="5"/>
  <c r="I3964" i="5"/>
  <c r="F3964" i="5"/>
  <c r="E3964" i="5"/>
  <c r="H3964" i="5" s="1"/>
  <c r="I3963" i="5"/>
  <c r="F3963" i="5"/>
  <c r="E3963" i="5"/>
  <c r="I3962" i="5"/>
  <c r="F3962" i="5"/>
  <c r="E3962" i="5"/>
  <c r="I3961" i="5"/>
  <c r="F3961" i="5"/>
  <c r="E3961" i="5"/>
  <c r="H3961" i="5" s="1"/>
  <c r="I3960" i="5"/>
  <c r="F3960" i="5"/>
  <c r="E3960" i="5"/>
  <c r="I3959" i="5"/>
  <c r="F3959" i="5"/>
  <c r="E3959" i="5"/>
  <c r="I3958" i="5"/>
  <c r="F3958" i="5"/>
  <c r="E3958" i="5"/>
  <c r="I3957" i="5"/>
  <c r="F3957" i="5"/>
  <c r="E3957" i="5"/>
  <c r="I3956" i="5"/>
  <c r="F3956" i="5"/>
  <c r="E3956" i="5"/>
  <c r="H3956" i="5" s="1"/>
  <c r="I3955" i="5"/>
  <c r="F3955" i="5"/>
  <c r="E3955" i="5"/>
  <c r="I3954" i="5"/>
  <c r="F3954" i="5"/>
  <c r="E3954" i="5"/>
  <c r="I3953" i="5"/>
  <c r="F3953" i="5"/>
  <c r="E3953" i="5"/>
  <c r="H3953" i="5" s="1"/>
  <c r="I3952" i="5"/>
  <c r="F3952" i="5"/>
  <c r="E3952" i="5"/>
  <c r="I3951" i="5"/>
  <c r="F3951" i="5"/>
  <c r="E3951" i="5"/>
  <c r="I3950" i="5"/>
  <c r="F3950" i="5"/>
  <c r="E3950" i="5"/>
  <c r="I3949" i="5"/>
  <c r="F3949" i="5"/>
  <c r="E3949" i="5"/>
  <c r="I3948" i="5"/>
  <c r="F3948" i="5"/>
  <c r="E3948" i="5"/>
  <c r="H3948" i="5" s="1"/>
  <c r="I3947" i="5"/>
  <c r="F3947" i="5"/>
  <c r="E3947" i="5"/>
  <c r="I3946" i="5"/>
  <c r="F3946" i="5"/>
  <c r="E3946" i="5"/>
  <c r="I3945" i="5"/>
  <c r="F3945" i="5"/>
  <c r="E3945" i="5"/>
  <c r="H3945" i="5" s="1"/>
  <c r="I3944" i="5"/>
  <c r="F3944" i="5"/>
  <c r="E3944" i="5"/>
  <c r="I3943" i="5"/>
  <c r="F3943" i="5"/>
  <c r="E3943" i="5"/>
  <c r="I3942" i="5"/>
  <c r="F3942" i="5"/>
  <c r="E3942" i="5"/>
  <c r="I3941" i="5"/>
  <c r="F3941" i="5"/>
  <c r="E3941" i="5"/>
  <c r="I3940" i="5"/>
  <c r="F3940" i="5"/>
  <c r="E3940" i="5"/>
  <c r="H3940" i="5" s="1"/>
  <c r="I3939" i="5"/>
  <c r="F3939" i="5"/>
  <c r="E3939" i="5"/>
  <c r="I3938" i="5"/>
  <c r="F3938" i="5"/>
  <c r="E3938" i="5"/>
  <c r="I3937" i="5"/>
  <c r="F3937" i="5"/>
  <c r="E3937" i="5"/>
  <c r="H3937" i="5" s="1"/>
  <c r="I3936" i="5"/>
  <c r="F3936" i="5"/>
  <c r="E3936" i="5"/>
  <c r="I3935" i="5"/>
  <c r="F3935" i="5"/>
  <c r="E3935" i="5"/>
  <c r="I3934" i="5"/>
  <c r="F3934" i="5"/>
  <c r="E3934" i="5"/>
  <c r="I3933" i="5"/>
  <c r="F3933" i="5"/>
  <c r="E3933" i="5"/>
  <c r="I3932" i="5"/>
  <c r="F3932" i="5"/>
  <c r="E3932" i="5"/>
  <c r="H3932" i="5" s="1"/>
  <c r="I3931" i="5"/>
  <c r="F3931" i="5"/>
  <c r="E3931" i="5"/>
  <c r="I3930" i="5"/>
  <c r="F3930" i="5"/>
  <c r="E3930" i="5"/>
  <c r="I3929" i="5"/>
  <c r="F3929" i="5"/>
  <c r="E3929" i="5"/>
  <c r="H3929" i="5" s="1"/>
  <c r="I3928" i="5"/>
  <c r="F3928" i="5"/>
  <c r="E3928" i="5"/>
  <c r="I3927" i="5"/>
  <c r="F3927" i="5"/>
  <c r="E3927" i="5"/>
  <c r="I3926" i="5"/>
  <c r="F3926" i="5"/>
  <c r="E3926" i="5"/>
  <c r="I3925" i="5"/>
  <c r="F3925" i="5"/>
  <c r="E3925" i="5"/>
  <c r="I3924" i="5"/>
  <c r="F3924" i="5"/>
  <c r="E3924" i="5"/>
  <c r="H3924" i="5" s="1"/>
  <c r="I3923" i="5"/>
  <c r="F3923" i="5"/>
  <c r="E3923" i="5"/>
  <c r="I3922" i="5"/>
  <c r="F3922" i="5"/>
  <c r="E3922" i="5"/>
  <c r="I3921" i="5"/>
  <c r="F3921" i="5"/>
  <c r="E3921" i="5"/>
  <c r="H3921" i="5" s="1"/>
  <c r="I3920" i="5"/>
  <c r="F3920" i="5"/>
  <c r="E3920" i="5"/>
  <c r="I3919" i="5"/>
  <c r="F3919" i="5"/>
  <c r="E3919" i="5"/>
  <c r="I3918" i="5"/>
  <c r="F3918" i="5"/>
  <c r="E3918" i="5"/>
  <c r="I3917" i="5"/>
  <c r="F3917" i="5"/>
  <c r="E3917" i="5"/>
  <c r="I3916" i="5"/>
  <c r="F3916" i="5"/>
  <c r="E3916" i="5"/>
  <c r="H3916" i="5" s="1"/>
  <c r="I3915" i="5"/>
  <c r="F3915" i="5"/>
  <c r="E3915" i="5"/>
  <c r="I3914" i="5"/>
  <c r="F3914" i="5"/>
  <c r="E3914" i="5"/>
  <c r="I3913" i="5"/>
  <c r="F3913" i="5"/>
  <c r="E3913" i="5"/>
  <c r="H3913" i="5" s="1"/>
  <c r="I3912" i="5"/>
  <c r="F3912" i="5"/>
  <c r="E3912" i="5"/>
  <c r="I3911" i="5"/>
  <c r="F3911" i="5"/>
  <c r="E3911" i="5"/>
  <c r="I3910" i="5"/>
  <c r="F3910" i="5"/>
  <c r="E3910" i="5"/>
  <c r="I3909" i="5"/>
  <c r="F3909" i="5"/>
  <c r="E3909" i="5"/>
  <c r="I3908" i="5"/>
  <c r="F3908" i="5"/>
  <c r="E3908" i="5"/>
  <c r="H3908" i="5" s="1"/>
  <c r="I3907" i="5"/>
  <c r="F3907" i="5"/>
  <c r="E3907" i="5"/>
  <c r="I3906" i="5"/>
  <c r="F3906" i="5"/>
  <c r="E3906" i="5"/>
  <c r="I3905" i="5"/>
  <c r="F3905" i="5"/>
  <c r="E3905" i="5"/>
  <c r="H3905" i="5" s="1"/>
  <c r="I3904" i="5"/>
  <c r="F3904" i="5"/>
  <c r="E3904" i="5"/>
  <c r="I3903" i="5"/>
  <c r="F3903" i="5"/>
  <c r="E3903" i="5"/>
  <c r="I3902" i="5"/>
  <c r="F3902" i="5"/>
  <c r="E3902" i="5"/>
  <c r="I3901" i="5"/>
  <c r="F3901" i="5"/>
  <c r="E3901" i="5"/>
  <c r="I3900" i="5"/>
  <c r="F3900" i="5"/>
  <c r="E3900" i="5"/>
  <c r="H3900" i="5" s="1"/>
  <c r="I3899" i="5"/>
  <c r="F3899" i="5"/>
  <c r="E3899" i="5"/>
  <c r="I3898" i="5"/>
  <c r="F3898" i="5"/>
  <c r="E3898" i="5"/>
  <c r="I3897" i="5"/>
  <c r="F3897" i="5"/>
  <c r="E3897" i="5"/>
  <c r="H3897" i="5" s="1"/>
  <c r="I3896" i="5"/>
  <c r="F3896" i="5"/>
  <c r="E3896" i="5"/>
  <c r="I3895" i="5"/>
  <c r="F3895" i="5"/>
  <c r="E3895" i="5"/>
  <c r="I3894" i="5"/>
  <c r="F3894" i="5"/>
  <c r="E3894" i="5"/>
  <c r="I3893" i="5"/>
  <c r="F3893" i="5"/>
  <c r="E3893" i="5"/>
  <c r="I3892" i="5"/>
  <c r="F3892" i="5"/>
  <c r="E3892" i="5"/>
  <c r="H3892" i="5" s="1"/>
  <c r="I3891" i="5"/>
  <c r="F3891" i="5"/>
  <c r="E3891" i="5"/>
  <c r="I3890" i="5"/>
  <c r="F3890" i="5"/>
  <c r="E3890" i="5"/>
  <c r="I3889" i="5"/>
  <c r="F3889" i="5"/>
  <c r="E3889" i="5"/>
  <c r="H3889" i="5" s="1"/>
  <c r="I3888" i="5"/>
  <c r="F3888" i="5"/>
  <c r="E3888" i="5"/>
  <c r="I3887" i="5"/>
  <c r="F3887" i="5"/>
  <c r="E3887" i="5"/>
  <c r="I3886" i="5"/>
  <c r="F3886" i="5"/>
  <c r="E3886" i="5"/>
  <c r="I3885" i="5"/>
  <c r="F3885" i="5"/>
  <c r="E3885" i="5"/>
  <c r="I3884" i="5"/>
  <c r="F3884" i="5"/>
  <c r="E3884" i="5"/>
  <c r="H3884" i="5" s="1"/>
  <c r="I3883" i="5"/>
  <c r="F3883" i="5"/>
  <c r="E3883" i="5"/>
  <c r="I3882" i="5"/>
  <c r="F3882" i="5"/>
  <c r="E3882" i="5"/>
  <c r="I3881" i="5"/>
  <c r="F3881" i="5"/>
  <c r="E3881" i="5"/>
  <c r="H3881" i="5" s="1"/>
  <c r="I3880" i="5"/>
  <c r="F3880" i="5"/>
  <c r="E3880" i="5"/>
  <c r="I3879" i="5"/>
  <c r="F3879" i="5"/>
  <c r="E3879" i="5"/>
  <c r="I3878" i="5"/>
  <c r="F3878" i="5"/>
  <c r="E3878" i="5"/>
  <c r="I3877" i="5"/>
  <c r="F3877" i="5"/>
  <c r="E3877" i="5"/>
  <c r="I3876" i="5"/>
  <c r="F3876" i="5"/>
  <c r="E3876" i="5"/>
  <c r="H3876" i="5" s="1"/>
  <c r="I3875" i="5"/>
  <c r="F3875" i="5"/>
  <c r="E3875" i="5"/>
  <c r="I3874" i="5"/>
  <c r="F3874" i="5"/>
  <c r="E3874" i="5"/>
  <c r="I3873" i="5"/>
  <c r="F3873" i="5"/>
  <c r="E3873" i="5"/>
  <c r="H3873" i="5" s="1"/>
  <c r="I3872" i="5"/>
  <c r="F3872" i="5"/>
  <c r="E3872" i="5"/>
  <c r="I3871" i="5"/>
  <c r="F3871" i="5"/>
  <c r="E3871" i="5"/>
  <c r="I3870" i="5"/>
  <c r="F3870" i="5"/>
  <c r="E3870" i="5"/>
  <c r="I3869" i="5"/>
  <c r="F3869" i="5"/>
  <c r="E3869" i="5"/>
  <c r="I3868" i="5"/>
  <c r="F3868" i="5"/>
  <c r="E3868" i="5"/>
  <c r="H3868" i="5" s="1"/>
  <c r="I3867" i="5"/>
  <c r="F3867" i="5"/>
  <c r="E3867" i="5"/>
  <c r="I3866" i="5"/>
  <c r="F3866" i="5"/>
  <c r="E3866" i="5"/>
  <c r="I3865" i="5"/>
  <c r="F3865" i="5"/>
  <c r="E3865" i="5"/>
  <c r="H3865" i="5" s="1"/>
  <c r="I3864" i="5"/>
  <c r="F3864" i="5"/>
  <c r="E3864" i="5"/>
  <c r="I3863" i="5"/>
  <c r="F3863" i="5"/>
  <c r="E3863" i="5"/>
  <c r="I3862" i="5"/>
  <c r="F3862" i="5"/>
  <c r="E3862" i="5"/>
  <c r="I3861" i="5"/>
  <c r="F3861" i="5"/>
  <c r="E3861" i="5"/>
  <c r="I3860" i="5"/>
  <c r="F3860" i="5"/>
  <c r="E3860" i="5"/>
  <c r="H3860" i="5" s="1"/>
  <c r="I3859" i="5"/>
  <c r="F3859" i="5"/>
  <c r="E3859" i="5"/>
  <c r="I3858" i="5"/>
  <c r="F3858" i="5"/>
  <c r="E3858" i="5"/>
  <c r="I3857" i="5"/>
  <c r="F3857" i="5"/>
  <c r="E3857" i="5"/>
  <c r="H3857" i="5" s="1"/>
  <c r="I3856" i="5"/>
  <c r="F3856" i="5"/>
  <c r="E3856" i="5"/>
  <c r="I3855" i="5"/>
  <c r="F3855" i="5"/>
  <c r="E3855" i="5"/>
  <c r="I3854" i="5"/>
  <c r="F3854" i="5"/>
  <c r="E3854" i="5"/>
  <c r="I3853" i="5"/>
  <c r="F3853" i="5"/>
  <c r="E3853" i="5"/>
  <c r="I3852" i="5"/>
  <c r="F3852" i="5"/>
  <c r="E3852" i="5"/>
  <c r="H3852" i="5" s="1"/>
  <c r="I3851" i="5"/>
  <c r="F3851" i="5"/>
  <c r="E3851" i="5"/>
  <c r="I3850" i="5"/>
  <c r="F3850" i="5"/>
  <c r="E3850" i="5"/>
  <c r="I3849" i="5"/>
  <c r="F3849" i="5"/>
  <c r="E3849" i="5"/>
  <c r="H3849" i="5" s="1"/>
  <c r="I3848" i="5"/>
  <c r="F3848" i="5"/>
  <c r="E3848" i="5"/>
  <c r="I3847" i="5"/>
  <c r="F3847" i="5"/>
  <c r="E3847" i="5"/>
  <c r="I3846" i="5"/>
  <c r="F3846" i="5"/>
  <c r="E3846" i="5"/>
  <c r="I3845" i="5"/>
  <c r="F3845" i="5"/>
  <c r="E3845" i="5"/>
  <c r="I3844" i="5"/>
  <c r="F3844" i="5"/>
  <c r="E3844" i="5"/>
  <c r="H3844" i="5" s="1"/>
  <c r="I3843" i="5"/>
  <c r="F3843" i="5"/>
  <c r="E3843" i="5"/>
  <c r="I3842" i="5"/>
  <c r="F3842" i="5"/>
  <c r="E3842" i="5"/>
  <c r="I3841" i="5"/>
  <c r="F3841" i="5"/>
  <c r="E3841" i="5"/>
  <c r="H3841" i="5" s="1"/>
  <c r="I3840" i="5"/>
  <c r="F3840" i="5"/>
  <c r="E3840" i="5"/>
  <c r="I3839" i="5"/>
  <c r="F3839" i="5"/>
  <c r="E3839" i="5"/>
  <c r="I3838" i="5"/>
  <c r="F3838" i="5"/>
  <c r="E3838" i="5"/>
  <c r="I3837" i="5"/>
  <c r="F3837" i="5"/>
  <c r="E3837" i="5"/>
  <c r="I3836" i="5"/>
  <c r="F3836" i="5"/>
  <c r="E3836" i="5"/>
  <c r="H3836" i="5" s="1"/>
  <c r="I3835" i="5"/>
  <c r="F3835" i="5"/>
  <c r="E3835" i="5"/>
  <c r="I3834" i="5"/>
  <c r="F3834" i="5"/>
  <c r="E3834" i="5"/>
  <c r="I3833" i="5"/>
  <c r="F3833" i="5"/>
  <c r="E3833" i="5"/>
  <c r="H3833" i="5" s="1"/>
  <c r="I3832" i="5"/>
  <c r="F3832" i="5"/>
  <c r="E3832" i="5"/>
  <c r="I3831" i="5"/>
  <c r="F3831" i="5"/>
  <c r="E3831" i="5"/>
  <c r="I3830" i="5"/>
  <c r="F3830" i="5"/>
  <c r="E3830" i="5"/>
  <c r="I3829" i="5"/>
  <c r="F3829" i="5"/>
  <c r="E3829" i="5"/>
  <c r="I3828" i="5"/>
  <c r="F3828" i="5"/>
  <c r="E3828" i="5"/>
  <c r="H3828" i="5" s="1"/>
  <c r="I3827" i="5"/>
  <c r="F3827" i="5"/>
  <c r="E3827" i="5"/>
  <c r="I3826" i="5"/>
  <c r="F3826" i="5"/>
  <c r="E3826" i="5"/>
  <c r="I3825" i="5"/>
  <c r="F3825" i="5"/>
  <c r="E3825" i="5"/>
  <c r="H3825" i="5" s="1"/>
  <c r="I3824" i="5"/>
  <c r="F3824" i="5"/>
  <c r="E3824" i="5"/>
  <c r="I3823" i="5"/>
  <c r="F3823" i="5"/>
  <c r="E3823" i="5"/>
  <c r="I3822" i="5"/>
  <c r="F3822" i="5"/>
  <c r="E3822" i="5"/>
  <c r="I3821" i="5"/>
  <c r="F3821" i="5"/>
  <c r="E3821" i="5"/>
  <c r="I3820" i="5"/>
  <c r="F3820" i="5"/>
  <c r="E3820" i="5"/>
  <c r="H3820" i="5" s="1"/>
  <c r="I3819" i="5"/>
  <c r="F3819" i="5"/>
  <c r="E3819" i="5"/>
  <c r="I3818" i="5"/>
  <c r="F3818" i="5"/>
  <c r="E3818" i="5"/>
  <c r="I3817" i="5"/>
  <c r="F3817" i="5"/>
  <c r="E3817" i="5"/>
  <c r="H3817" i="5" s="1"/>
  <c r="I3816" i="5"/>
  <c r="F3816" i="5"/>
  <c r="E3816" i="5"/>
  <c r="I3815" i="5"/>
  <c r="F3815" i="5"/>
  <c r="E3815" i="5"/>
  <c r="I3814" i="5"/>
  <c r="F3814" i="5"/>
  <c r="E3814" i="5"/>
  <c r="I3813" i="5"/>
  <c r="F3813" i="5"/>
  <c r="E3813" i="5"/>
  <c r="I3812" i="5"/>
  <c r="F3812" i="5"/>
  <c r="E3812" i="5"/>
  <c r="H3812" i="5" s="1"/>
  <c r="I3811" i="5"/>
  <c r="F3811" i="5"/>
  <c r="E3811" i="5"/>
  <c r="I3810" i="5"/>
  <c r="F3810" i="5"/>
  <c r="E3810" i="5"/>
  <c r="I3809" i="5"/>
  <c r="F3809" i="5"/>
  <c r="E3809" i="5"/>
  <c r="H3809" i="5" s="1"/>
  <c r="I3808" i="5"/>
  <c r="F3808" i="5"/>
  <c r="E3808" i="5"/>
  <c r="I3807" i="5"/>
  <c r="F3807" i="5"/>
  <c r="E3807" i="5"/>
  <c r="I3806" i="5"/>
  <c r="F3806" i="5"/>
  <c r="E3806" i="5"/>
  <c r="I3805" i="5"/>
  <c r="F3805" i="5"/>
  <c r="E3805" i="5"/>
  <c r="I3804" i="5"/>
  <c r="F3804" i="5"/>
  <c r="E3804" i="5"/>
  <c r="H3804" i="5" s="1"/>
  <c r="I3803" i="5"/>
  <c r="F3803" i="5"/>
  <c r="E3803" i="5"/>
  <c r="I3802" i="5"/>
  <c r="F3802" i="5"/>
  <c r="E3802" i="5"/>
  <c r="I3801" i="5"/>
  <c r="F3801" i="5"/>
  <c r="E3801" i="5"/>
  <c r="H3801" i="5" s="1"/>
  <c r="I3800" i="5"/>
  <c r="F3800" i="5"/>
  <c r="E3800" i="5"/>
  <c r="I3799" i="5"/>
  <c r="F3799" i="5"/>
  <c r="E3799" i="5"/>
  <c r="I3798" i="5"/>
  <c r="F3798" i="5"/>
  <c r="E3798" i="5"/>
  <c r="I3797" i="5"/>
  <c r="F3797" i="5"/>
  <c r="E3797" i="5"/>
  <c r="I3796" i="5"/>
  <c r="F3796" i="5"/>
  <c r="E3796" i="5"/>
  <c r="H3796" i="5" s="1"/>
  <c r="I3795" i="5"/>
  <c r="F3795" i="5"/>
  <c r="E3795" i="5"/>
  <c r="I3794" i="5"/>
  <c r="F3794" i="5"/>
  <c r="E3794" i="5"/>
  <c r="I3793" i="5"/>
  <c r="F3793" i="5"/>
  <c r="E3793" i="5"/>
  <c r="H3793" i="5" s="1"/>
  <c r="I3792" i="5"/>
  <c r="F3792" i="5"/>
  <c r="E3792" i="5"/>
  <c r="I3791" i="5"/>
  <c r="F3791" i="5"/>
  <c r="E3791" i="5"/>
  <c r="I3790" i="5"/>
  <c r="F3790" i="5"/>
  <c r="E3790" i="5"/>
  <c r="I3789" i="5"/>
  <c r="F3789" i="5"/>
  <c r="E3789" i="5"/>
  <c r="I3788" i="5"/>
  <c r="F3788" i="5"/>
  <c r="E3788" i="5"/>
  <c r="H3788" i="5" s="1"/>
  <c r="I3787" i="5"/>
  <c r="F3787" i="5"/>
  <c r="E3787" i="5"/>
  <c r="I3786" i="5"/>
  <c r="F3786" i="5"/>
  <c r="E3786" i="5"/>
  <c r="I3785" i="5"/>
  <c r="F3785" i="5"/>
  <c r="E3785" i="5"/>
  <c r="H3785" i="5" s="1"/>
  <c r="I3784" i="5"/>
  <c r="F3784" i="5"/>
  <c r="E3784" i="5"/>
  <c r="I3783" i="5"/>
  <c r="F3783" i="5"/>
  <c r="E3783" i="5"/>
  <c r="I3782" i="5"/>
  <c r="F3782" i="5"/>
  <c r="E3782" i="5"/>
  <c r="I3781" i="5"/>
  <c r="F3781" i="5"/>
  <c r="E3781" i="5"/>
  <c r="I3780" i="5"/>
  <c r="F3780" i="5"/>
  <c r="E3780" i="5"/>
  <c r="H3780" i="5" s="1"/>
  <c r="I3779" i="5"/>
  <c r="F3779" i="5"/>
  <c r="E3779" i="5"/>
  <c r="I3778" i="5"/>
  <c r="F3778" i="5"/>
  <c r="E3778" i="5"/>
  <c r="I3777" i="5"/>
  <c r="F3777" i="5"/>
  <c r="E3777" i="5"/>
  <c r="H3777" i="5" s="1"/>
  <c r="I3776" i="5"/>
  <c r="F3776" i="5"/>
  <c r="E3776" i="5"/>
  <c r="I3775" i="5"/>
  <c r="F3775" i="5"/>
  <c r="E3775" i="5"/>
  <c r="I3774" i="5"/>
  <c r="F3774" i="5"/>
  <c r="E3774" i="5"/>
  <c r="I3773" i="5"/>
  <c r="F3773" i="5"/>
  <c r="E3773" i="5"/>
  <c r="I3772" i="5"/>
  <c r="F3772" i="5"/>
  <c r="E3772" i="5"/>
  <c r="H3772" i="5" s="1"/>
  <c r="I3771" i="5"/>
  <c r="F3771" i="5"/>
  <c r="E3771" i="5"/>
  <c r="I3770" i="5"/>
  <c r="F3770" i="5"/>
  <c r="E3770" i="5"/>
  <c r="I3769" i="5"/>
  <c r="F3769" i="5"/>
  <c r="E3769" i="5"/>
  <c r="H3769" i="5" s="1"/>
  <c r="I3768" i="5"/>
  <c r="F3768" i="5"/>
  <c r="E3768" i="5"/>
  <c r="I3767" i="5"/>
  <c r="F3767" i="5"/>
  <c r="E3767" i="5"/>
  <c r="I3766" i="5"/>
  <c r="F3766" i="5"/>
  <c r="E3766" i="5"/>
  <c r="I3765" i="5"/>
  <c r="F3765" i="5"/>
  <c r="E3765" i="5"/>
  <c r="I3764" i="5"/>
  <c r="F3764" i="5"/>
  <c r="E3764" i="5"/>
  <c r="H3764" i="5" s="1"/>
  <c r="I3763" i="5"/>
  <c r="F3763" i="5"/>
  <c r="E3763" i="5"/>
  <c r="I3762" i="5"/>
  <c r="F3762" i="5"/>
  <c r="E3762" i="5"/>
  <c r="I3761" i="5"/>
  <c r="F3761" i="5"/>
  <c r="E3761" i="5"/>
  <c r="H3761" i="5" s="1"/>
  <c r="I3760" i="5"/>
  <c r="F3760" i="5"/>
  <c r="E3760" i="5"/>
  <c r="I3759" i="5"/>
  <c r="F3759" i="5"/>
  <c r="E3759" i="5"/>
  <c r="I3758" i="5"/>
  <c r="F3758" i="5"/>
  <c r="E3758" i="5"/>
  <c r="I3757" i="5"/>
  <c r="F3757" i="5"/>
  <c r="E3757" i="5"/>
  <c r="I3756" i="5"/>
  <c r="F3756" i="5"/>
  <c r="E3756" i="5"/>
  <c r="H3756" i="5" s="1"/>
  <c r="I3755" i="5"/>
  <c r="F3755" i="5"/>
  <c r="E3755" i="5"/>
  <c r="I3754" i="5"/>
  <c r="F3754" i="5"/>
  <c r="E3754" i="5"/>
  <c r="I3753" i="5"/>
  <c r="F3753" i="5"/>
  <c r="E3753" i="5"/>
  <c r="H3753" i="5" s="1"/>
  <c r="I3752" i="5"/>
  <c r="F3752" i="5"/>
  <c r="E3752" i="5"/>
  <c r="I3751" i="5"/>
  <c r="F3751" i="5"/>
  <c r="E3751" i="5"/>
  <c r="I3750" i="5"/>
  <c r="F3750" i="5"/>
  <c r="E3750" i="5"/>
  <c r="I3749" i="5"/>
  <c r="F3749" i="5"/>
  <c r="E3749" i="5"/>
  <c r="I3748" i="5"/>
  <c r="F3748" i="5"/>
  <c r="E3748" i="5"/>
  <c r="H3748" i="5" s="1"/>
  <c r="I3747" i="5"/>
  <c r="F3747" i="5"/>
  <c r="E3747" i="5"/>
  <c r="I3746" i="5"/>
  <c r="F3746" i="5"/>
  <c r="E3746" i="5"/>
  <c r="I3745" i="5"/>
  <c r="F3745" i="5"/>
  <c r="E3745" i="5"/>
  <c r="H3745" i="5" s="1"/>
  <c r="I3744" i="5"/>
  <c r="F3744" i="5"/>
  <c r="E3744" i="5"/>
  <c r="I3743" i="5"/>
  <c r="F3743" i="5"/>
  <c r="E3743" i="5"/>
  <c r="I3742" i="5"/>
  <c r="F3742" i="5"/>
  <c r="E3742" i="5"/>
  <c r="I3741" i="5"/>
  <c r="F3741" i="5"/>
  <c r="E3741" i="5"/>
  <c r="I3740" i="5"/>
  <c r="F3740" i="5"/>
  <c r="E3740" i="5"/>
  <c r="H3740" i="5" s="1"/>
  <c r="I3739" i="5"/>
  <c r="F3739" i="5"/>
  <c r="E3739" i="5"/>
  <c r="I3738" i="5"/>
  <c r="F3738" i="5"/>
  <c r="E3738" i="5"/>
  <c r="I3737" i="5"/>
  <c r="F3737" i="5"/>
  <c r="E3737" i="5"/>
  <c r="H3737" i="5" s="1"/>
  <c r="I3736" i="5"/>
  <c r="F3736" i="5"/>
  <c r="E3736" i="5"/>
  <c r="I3735" i="5"/>
  <c r="F3735" i="5"/>
  <c r="E3735" i="5"/>
  <c r="I3734" i="5"/>
  <c r="F3734" i="5"/>
  <c r="E3734" i="5"/>
  <c r="I3733" i="5"/>
  <c r="F3733" i="5"/>
  <c r="E3733" i="5"/>
  <c r="I3732" i="5"/>
  <c r="F3732" i="5"/>
  <c r="E3732" i="5"/>
  <c r="H3732" i="5" s="1"/>
  <c r="I3731" i="5"/>
  <c r="F3731" i="5"/>
  <c r="E3731" i="5"/>
  <c r="I3730" i="5"/>
  <c r="F3730" i="5"/>
  <c r="E3730" i="5"/>
  <c r="I3729" i="5"/>
  <c r="F3729" i="5"/>
  <c r="E3729" i="5"/>
  <c r="H3729" i="5" s="1"/>
  <c r="I3728" i="5"/>
  <c r="F3728" i="5"/>
  <c r="E3728" i="5"/>
  <c r="I3727" i="5"/>
  <c r="F3727" i="5"/>
  <c r="E3727" i="5"/>
  <c r="I3726" i="5"/>
  <c r="F3726" i="5"/>
  <c r="E3726" i="5"/>
  <c r="I3725" i="5"/>
  <c r="F3725" i="5"/>
  <c r="E3725" i="5"/>
  <c r="I3724" i="5"/>
  <c r="F3724" i="5"/>
  <c r="E3724" i="5"/>
  <c r="H3724" i="5" s="1"/>
  <c r="I3723" i="5"/>
  <c r="F3723" i="5"/>
  <c r="E3723" i="5"/>
  <c r="I3722" i="5"/>
  <c r="F3722" i="5"/>
  <c r="E3722" i="5"/>
  <c r="I3721" i="5"/>
  <c r="F3721" i="5"/>
  <c r="E3721" i="5"/>
  <c r="H3721" i="5" s="1"/>
  <c r="I3720" i="5"/>
  <c r="F3720" i="5"/>
  <c r="E3720" i="5"/>
  <c r="I3719" i="5"/>
  <c r="F3719" i="5"/>
  <c r="E3719" i="5"/>
  <c r="I3718" i="5"/>
  <c r="F3718" i="5"/>
  <c r="E3718" i="5"/>
  <c r="I3717" i="5"/>
  <c r="F3717" i="5"/>
  <c r="E3717" i="5"/>
  <c r="I3716" i="5"/>
  <c r="F3716" i="5"/>
  <c r="E3716" i="5"/>
  <c r="H3716" i="5" s="1"/>
  <c r="I3715" i="5"/>
  <c r="F3715" i="5"/>
  <c r="E3715" i="5"/>
  <c r="I3714" i="5"/>
  <c r="F3714" i="5"/>
  <c r="E3714" i="5"/>
  <c r="I3713" i="5"/>
  <c r="F3713" i="5"/>
  <c r="E3713" i="5"/>
  <c r="H3713" i="5" s="1"/>
  <c r="I3712" i="5"/>
  <c r="F3712" i="5"/>
  <c r="E3712" i="5"/>
  <c r="I3711" i="5"/>
  <c r="F3711" i="5"/>
  <c r="E3711" i="5"/>
  <c r="I3710" i="5"/>
  <c r="F3710" i="5"/>
  <c r="E3710" i="5"/>
  <c r="I3709" i="5"/>
  <c r="F3709" i="5"/>
  <c r="E3709" i="5"/>
  <c r="I3708" i="5"/>
  <c r="F3708" i="5"/>
  <c r="E3708" i="5"/>
  <c r="H3708" i="5" s="1"/>
  <c r="I3707" i="5"/>
  <c r="F3707" i="5"/>
  <c r="E3707" i="5"/>
  <c r="I3706" i="5"/>
  <c r="F3706" i="5"/>
  <c r="E3706" i="5"/>
  <c r="I3705" i="5"/>
  <c r="F3705" i="5"/>
  <c r="E3705" i="5"/>
  <c r="H3705" i="5" s="1"/>
  <c r="I3704" i="5"/>
  <c r="F3704" i="5"/>
  <c r="E3704" i="5"/>
  <c r="I3703" i="5"/>
  <c r="F3703" i="5"/>
  <c r="E3703" i="5"/>
  <c r="I3702" i="5"/>
  <c r="F3702" i="5"/>
  <c r="E3702" i="5"/>
  <c r="I3701" i="5"/>
  <c r="F3701" i="5"/>
  <c r="E3701" i="5"/>
  <c r="I3700" i="5"/>
  <c r="F3700" i="5"/>
  <c r="E3700" i="5"/>
  <c r="H3700" i="5" s="1"/>
  <c r="I3699" i="5"/>
  <c r="F3699" i="5"/>
  <c r="E3699" i="5"/>
  <c r="I3698" i="5"/>
  <c r="F3698" i="5"/>
  <c r="E3698" i="5"/>
  <c r="I3697" i="5"/>
  <c r="F3697" i="5"/>
  <c r="E3697" i="5"/>
  <c r="H3697" i="5" s="1"/>
  <c r="I3696" i="5"/>
  <c r="F3696" i="5"/>
  <c r="E3696" i="5"/>
  <c r="I3695" i="5"/>
  <c r="F3695" i="5"/>
  <c r="E3695" i="5"/>
  <c r="I3694" i="5"/>
  <c r="F3694" i="5"/>
  <c r="E3694" i="5"/>
  <c r="I3693" i="5"/>
  <c r="F3693" i="5"/>
  <c r="E3693" i="5"/>
  <c r="I3692" i="5"/>
  <c r="F3692" i="5"/>
  <c r="E3692" i="5"/>
  <c r="H3692" i="5" s="1"/>
  <c r="I3691" i="5"/>
  <c r="F3691" i="5"/>
  <c r="E3691" i="5"/>
  <c r="I3690" i="5"/>
  <c r="F3690" i="5"/>
  <c r="E3690" i="5"/>
  <c r="I3689" i="5"/>
  <c r="F3689" i="5"/>
  <c r="E3689" i="5"/>
  <c r="H3689" i="5" s="1"/>
  <c r="I3688" i="5"/>
  <c r="F3688" i="5"/>
  <c r="E3688" i="5"/>
  <c r="I3687" i="5"/>
  <c r="F3687" i="5"/>
  <c r="E3687" i="5"/>
  <c r="I3686" i="5"/>
  <c r="F3686" i="5"/>
  <c r="E3686" i="5"/>
  <c r="I3685" i="5"/>
  <c r="F3685" i="5"/>
  <c r="E3685" i="5"/>
  <c r="I3684" i="5"/>
  <c r="F3684" i="5"/>
  <c r="E3684" i="5"/>
  <c r="H3684" i="5" s="1"/>
  <c r="I3683" i="5"/>
  <c r="F3683" i="5"/>
  <c r="E3683" i="5"/>
  <c r="I3682" i="5"/>
  <c r="F3682" i="5"/>
  <c r="E3682" i="5"/>
  <c r="I3681" i="5"/>
  <c r="F3681" i="5"/>
  <c r="E3681" i="5"/>
  <c r="H3681" i="5" s="1"/>
  <c r="I3680" i="5"/>
  <c r="F3680" i="5"/>
  <c r="E3680" i="5"/>
  <c r="I3679" i="5"/>
  <c r="F3679" i="5"/>
  <c r="E3679" i="5"/>
  <c r="I3678" i="5"/>
  <c r="F3678" i="5"/>
  <c r="E3678" i="5"/>
  <c r="I3677" i="5"/>
  <c r="F3677" i="5"/>
  <c r="E3677" i="5"/>
  <c r="I3676" i="5"/>
  <c r="F3676" i="5"/>
  <c r="E3676" i="5"/>
  <c r="H3676" i="5" s="1"/>
  <c r="I3675" i="5"/>
  <c r="F3675" i="5"/>
  <c r="E3675" i="5"/>
  <c r="I3674" i="5"/>
  <c r="F3674" i="5"/>
  <c r="E3674" i="5"/>
  <c r="I3673" i="5"/>
  <c r="F3673" i="5"/>
  <c r="E3673" i="5"/>
  <c r="H3673" i="5" s="1"/>
  <c r="I3672" i="5"/>
  <c r="F3672" i="5"/>
  <c r="E3672" i="5"/>
  <c r="I3671" i="5"/>
  <c r="F3671" i="5"/>
  <c r="E3671" i="5"/>
  <c r="I3670" i="5"/>
  <c r="F3670" i="5"/>
  <c r="E3670" i="5"/>
  <c r="I3669" i="5"/>
  <c r="F3669" i="5"/>
  <c r="E3669" i="5"/>
  <c r="I3668" i="5"/>
  <c r="F3668" i="5"/>
  <c r="E3668" i="5"/>
  <c r="H3668" i="5" s="1"/>
  <c r="I3667" i="5"/>
  <c r="F3667" i="5"/>
  <c r="E3667" i="5"/>
  <c r="I3666" i="5"/>
  <c r="F3666" i="5"/>
  <c r="E3666" i="5"/>
  <c r="I3665" i="5"/>
  <c r="F3665" i="5"/>
  <c r="E3665" i="5"/>
  <c r="H3665" i="5" s="1"/>
  <c r="I3664" i="5"/>
  <c r="F3664" i="5"/>
  <c r="E3664" i="5"/>
  <c r="I3663" i="5"/>
  <c r="F3663" i="5"/>
  <c r="E3663" i="5"/>
  <c r="I3662" i="5"/>
  <c r="F3662" i="5"/>
  <c r="E3662" i="5"/>
  <c r="I3661" i="5"/>
  <c r="F3661" i="5"/>
  <c r="E3661" i="5"/>
  <c r="I3660" i="5"/>
  <c r="F3660" i="5"/>
  <c r="E3660" i="5"/>
  <c r="H3660" i="5" s="1"/>
  <c r="I3659" i="5"/>
  <c r="F3659" i="5"/>
  <c r="E3659" i="5"/>
  <c r="I3658" i="5"/>
  <c r="F3658" i="5"/>
  <c r="E3658" i="5"/>
  <c r="I3657" i="5"/>
  <c r="F3657" i="5"/>
  <c r="E3657" i="5"/>
  <c r="H3657" i="5" s="1"/>
  <c r="I3656" i="5"/>
  <c r="F3656" i="5"/>
  <c r="E3656" i="5"/>
  <c r="I3655" i="5"/>
  <c r="F3655" i="5"/>
  <c r="E3655" i="5"/>
  <c r="I3654" i="5"/>
  <c r="F3654" i="5"/>
  <c r="E3654" i="5"/>
  <c r="I3653" i="5"/>
  <c r="F3653" i="5"/>
  <c r="E3653" i="5"/>
  <c r="I3652" i="5"/>
  <c r="F3652" i="5"/>
  <c r="E3652" i="5"/>
  <c r="H3652" i="5" s="1"/>
  <c r="I3651" i="5"/>
  <c r="F3651" i="5"/>
  <c r="E3651" i="5"/>
  <c r="I3650" i="5"/>
  <c r="F3650" i="5"/>
  <c r="E3650" i="5"/>
  <c r="I3649" i="5"/>
  <c r="F3649" i="5"/>
  <c r="E3649" i="5"/>
  <c r="H3649" i="5" s="1"/>
  <c r="I3648" i="5"/>
  <c r="F3648" i="5"/>
  <c r="E3648" i="5"/>
  <c r="I3647" i="5"/>
  <c r="F3647" i="5"/>
  <c r="E3647" i="5"/>
  <c r="I3646" i="5"/>
  <c r="F3646" i="5"/>
  <c r="E3646" i="5"/>
  <c r="I3645" i="5"/>
  <c r="F3645" i="5"/>
  <c r="E3645" i="5"/>
  <c r="I3644" i="5"/>
  <c r="F3644" i="5"/>
  <c r="E3644" i="5"/>
  <c r="H3644" i="5" s="1"/>
  <c r="I3643" i="5"/>
  <c r="F3643" i="5"/>
  <c r="E3643" i="5"/>
  <c r="I3642" i="5"/>
  <c r="F3642" i="5"/>
  <c r="E3642" i="5"/>
  <c r="I3641" i="5"/>
  <c r="F3641" i="5"/>
  <c r="E3641" i="5"/>
  <c r="H3641" i="5" s="1"/>
  <c r="I3640" i="5"/>
  <c r="F3640" i="5"/>
  <c r="E3640" i="5"/>
  <c r="I3639" i="5"/>
  <c r="F3639" i="5"/>
  <c r="E3639" i="5"/>
  <c r="I3638" i="5"/>
  <c r="F3638" i="5"/>
  <c r="E3638" i="5"/>
  <c r="I3637" i="5"/>
  <c r="F3637" i="5"/>
  <c r="E3637" i="5"/>
  <c r="I3636" i="5"/>
  <c r="F3636" i="5"/>
  <c r="E3636" i="5"/>
  <c r="H3636" i="5" s="1"/>
  <c r="I3635" i="5"/>
  <c r="F3635" i="5"/>
  <c r="E3635" i="5"/>
  <c r="I3634" i="5"/>
  <c r="F3634" i="5"/>
  <c r="E3634" i="5"/>
  <c r="I3633" i="5"/>
  <c r="F3633" i="5"/>
  <c r="E3633" i="5"/>
  <c r="H3633" i="5" s="1"/>
  <c r="I3632" i="5"/>
  <c r="F3632" i="5"/>
  <c r="E3632" i="5"/>
  <c r="I3631" i="5"/>
  <c r="F3631" i="5"/>
  <c r="E3631" i="5"/>
  <c r="I3630" i="5"/>
  <c r="F3630" i="5"/>
  <c r="E3630" i="5"/>
  <c r="I3629" i="5"/>
  <c r="F3629" i="5"/>
  <c r="E3629" i="5"/>
  <c r="I3628" i="5"/>
  <c r="F3628" i="5"/>
  <c r="E3628" i="5"/>
  <c r="H3628" i="5" s="1"/>
  <c r="I3627" i="5"/>
  <c r="F3627" i="5"/>
  <c r="E3627" i="5"/>
  <c r="I3626" i="5"/>
  <c r="F3626" i="5"/>
  <c r="E3626" i="5"/>
  <c r="I3625" i="5"/>
  <c r="F3625" i="5"/>
  <c r="E3625" i="5"/>
  <c r="H3625" i="5" s="1"/>
  <c r="I3624" i="5"/>
  <c r="F3624" i="5"/>
  <c r="E3624" i="5"/>
  <c r="I3623" i="5"/>
  <c r="F3623" i="5"/>
  <c r="E3623" i="5"/>
  <c r="I3622" i="5"/>
  <c r="F3622" i="5"/>
  <c r="E3622" i="5"/>
  <c r="I3621" i="5"/>
  <c r="F3621" i="5"/>
  <c r="E3621" i="5"/>
  <c r="I3620" i="5"/>
  <c r="F3620" i="5"/>
  <c r="E3620" i="5"/>
  <c r="H3620" i="5" s="1"/>
  <c r="I3619" i="5"/>
  <c r="F3619" i="5"/>
  <c r="E3619" i="5"/>
  <c r="I3618" i="5"/>
  <c r="F3618" i="5"/>
  <c r="E3618" i="5"/>
  <c r="I3617" i="5"/>
  <c r="F3617" i="5"/>
  <c r="E3617" i="5"/>
  <c r="H3617" i="5" s="1"/>
  <c r="I3616" i="5"/>
  <c r="F3616" i="5"/>
  <c r="E3616" i="5"/>
  <c r="I3615" i="5"/>
  <c r="F3615" i="5"/>
  <c r="E3615" i="5"/>
  <c r="I3614" i="5"/>
  <c r="F3614" i="5"/>
  <c r="E3614" i="5"/>
  <c r="I3613" i="5"/>
  <c r="F3613" i="5"/>
  <c r="E3613" i="5"/>
  <c r="I3612" i="5"/>
  <c r="F3612" i="5"/>
  <c r="E3612" i="5"/>
  <c r="H3612" i="5" s="1"/>
  <c r="I3611" i="5"/>
  <c r="F3611" i="5"/>
  <c r="E3611" i="5"/>
  <c r="I3610" i="5"/>
  <c r="F3610" i="5"/>
  <c r="E3610" i="5"/>
  <c r="I3609" i="5"/>
  <c r="F3609" i="5"/>
  <c r="E3609" i="5"/>
  <c r="H3609" i="5" s="1"/>
  <c r="I3608" i="5"/>
  <c r="F3608" i="5"/>
  <c r="E3608" i="5"/>
  <c r="I3607" i="5"/>
  <c r="F3607" i="5"/>
  <c r="E3607" i="5"/>
  <c r="I3606" i="5"/>
  <c r="F3606" i="5"/>
  <c r="E3606" i="5"/>
  <c r="I3605" i="5"/>
  <c r="F3605" i="5"/>
  <c r="E3605" i="5"/>
  <c r="I3604" i="5"/>
  <c r="F3604" i="5"/>
  <c r="E3604" i="5"/>
  <c r="H3604" i="5" s="1"/>
  <c r="I3603" i="5"/>
  <c r="F3603" i="5"/>
  <c r="E3603" i="5"/>
  <c r="I3602" i="5"/>
  <c r="F3602" i="5"/>
  <c r="E3602" i="5"/>
  <c r="I3601" i="5"/>
  <c r="F3601" i="5"/>
  <c r="E3601" i="5"/>
  <c r="H3601" i="5" s="1"/>
  <c r="I3600" i="5"/>
  <c r="F3600" i="5"/>
  <c r="E3600" i="5"/>
  <c r="I3599" i="5"/>
  <c r="F3599" i="5"/>
  <c r="E3599" i="5"/>
  <c r="I3598" i="5"/>
  <c r="F3598" i="5"/>
  <c r="E3598" i="5"/>
  <c r="I3597" i="5"/>
  <c r="F3597" i="5"/>
  <c r="E3597" i="5"/>
  <c r="I3596" i="5"/>
  <c r="F3596" i="5"/>
  <c r="E3596" i="5"/>
  <c r="H3596" i="5" s="1"/>
  <c r="I3595" i="5"/>
  <c r="F3595" i="5"/>
  <c r="E3595" i="5"/>
  <c r="I3594" i="5"/>
  <c r="F3594" i="5"/>
  <c r="E3594" i="5"/>
  <c r="I3593" i="5"/>
  <c r="F3593" i="5"/>
  <c r="E3593" i="5"/>
  <c r="H3593" i="5" s="1"/>
  <c r="I3592" i="5"/>
  <c r="F3592" i="5"/>
  <c r="E3592" i="5"/>
  <c r="I3591" i="5"/>
  <c r="F3591" i="5"/>
  <c r="E3591" i="5"/>
  <c r="I3590" i="5"/>
  <c r="F3590" i="5"/>
  <c r="E3590" i="5"/>
  <c r="I3589" i="5"/>
  <c r="F3589" i="5"/>
  <c r="E3589" i="5"/>
  <c r="I3588" i="5"/>
  <c r="F3588" i="5"/>
  <c r="E3588" i="5"/>
  <c r="H3588" i="5" s="1"/>
  <c r="I3587" i="5"/>
  <c r="F3587" i="5"/>
  <c r="E3587" i="5"/>
  <c r="I3586" i="5"/>
  <c r="F3586" i="5"/>
  <c r="E3586" i="5"/>
  <c r="I3585" i="5"/>
  <c r="F3585" i="5"/>
  <c r="E3585" i="5"/>
  <c r="H3585" i="5" s="1"/>
  <c r="I3584" i="5"/>
  <c r="F3584" i="5"/>
  <c r="E3584" i="5"/>
  <c r="I3583" i="5"/>
  <c r="F3583" i="5"/>
  <c r="E3583" i="5"/>
  <c r="I3582" i="5"/>
  <c r="F3582" i="5"/>
  <c r="E3582" i="5"/>
  <c r="I3581" i="5"/>
  <c r="F3581" i="5"/>
  <c r="E3581" i="5"/>
  <c r="I3580" i="5"/>
  <c r="F3580" i="5"/>
  <c r="E3580" i="5"/>
  <c r="H3580" i="5" s="1"/>
  <c r="I3579" i="5"/>
  <c r="F3579" i="5"/>
  <c r="E3579" i="5"/>
  <c r="I3578" i="5"/>
  <c r="F3578" i="5"/>
  <c r="E3578" i="5"/>
  <c r="I3577" i="5"/>
  <c r="F3577" i="5"/>
  <c r="E3577" i="5"/>
  <c r="H3577" i="5" s="1"/>
  <c r="I3576" i="5"/>
  <c r="F3576" i="5"/>
  <c r="E3576" i="5"/>
  <c r="I3575" i="5"/>
  <c r="F3575" i="5"/>
  <c r="E3575" i="5"/>
  <c r="I3574" i="5"/>
  <c r="F3574" i="5"/>
  <c r="E3574" i="5"/>
  <c r="I3573" i="5"/>
  <c r="F3573" i="5"/>
  <c r="E3573" i="5"/>
  <c r="I3572" i="5"/>
  <c r="F3572" i="5"/>
  <c r="E3572" i="5"/>
  <c r="H3572" i="5" s="1"/>
  <c r="I3571" i="5"/>
  <c r="F3571" i="5"/>
  <c r="E3571" i="5"/>
  <c r="I3570" i="5"/>
  <c r="F3570" i="5"/>
  <c r="E3570" i="5"/>
  <c r="I3569" i="5"/>
  <c r="F3569" i="5"/>
  <c r="E3569" i="5"/>
  <c r="H3569" i="5" s="1"/>
  <c r="I3568" i="5"/>
  <c r="F3568" i="5"/>
  <c r="E3568" i="5"/>
  <c r="I3567" i="5"/>
  <c r="F3567" i="5"/>
  <c r="E3567" i="5"/>
  <c r="I3566" i="5"/>
  <c r="F3566" i="5"/>
  <c r="E3566" i="5"/>
  <c r="I3565" i="5"/>
  <c r="F3565" i="5"/>
  <c r="E3565" i="5"/>
  <c r="I3564" i="5"/>
  <c r="F3564" i="5"/>
  <c r="E3564" i="5"/>
  <c r="H3564" i="5" s="1"/>
  <c r="I3563" i="5"/>
  <c r="F3563" i="5"/>
  <c r="E3563" i="5"/>
  <c r="I3562" i="5"/>
  <c r="F3562" i="5"/>
  <c r="E3562" i="5"/>
  <c r="I3561" i="5"/>
  <c r="F3561" i="5"/>
  <c r="E3561" i="5"/>
  <c r="H3561" i="5" s="1"/>
  <c r="I3560" i="5"/>
  <c r="F3560" i="5"/>
  <c r="E3560" i="5"/>
  <c r="I3559" i="5"/>
  <c r="F3559" i="5"/>
  <c r="E3559" i="5"/>
  <c r="I3558" i="5"/>
  <c r="F3558" i="5"/>
  <c r="E3558" i="5"/>
  <c r="I3557" i="5"/>
  <c r="F3557" i="5"/>
  <c r="E3557" i="5"/>
  <c r="I3556" i="5"/>
  <c r="F3556" i="5"/>
  <c r="E3556" i="5"/>
  <c r="H3556" i="5" s="1"/>
  <c r="I3555" i="5"/>
  <c r="F3555" i="5"/>
  <c r="E3555" i="5"/>
  <c r="I3554" i="5"/>
  <c r="F3554" i="5"/>
  <c r="E3554" i="5"/>
  <c r="I3553" i="5"/>
  <c r="F3553" i="5"/>
  <c r="E3553" i="5"/>
  <c r="H3553" i="5" s="1"/>
  <c r="I3552" i="5"/>
  <c r="F3552" i="5"/>
  <c r="E3552" i="5"/>
  <c r="I3551" i="5"/>
  <c r="F3551" i="5"/>
  <c r="E3551" i="5"/>
  <c r="I3550" i="5"/>
  <c r="F3550" i="5"/>
  <c r="E3550" i="5"/>
  <c r="I3549" i="5"/>
  <c r="F3549" i="5"/>
  <c r="E3549" i="5"/>
  <c r="I3548" i="5"/>
  <c r="F3548" i="5"/>
  <c r="E3548" i="5"/>
  <c r="H3548" i="5" s="1"/>
  <c r="I3547" i="5"/>
  <c r="F3547" i="5"/>
  <c r="E3547" i="5"/>
  <c r="I3546" i="5"/>
  <c r="F3546" i="5"/>
  <c r="E3546" i="5"/>
  <c r="I3545" i="5"/>
  <c r="F3545" i="5"/>
  <c r="E3545" i="5"/>
  <c r="H3545" i="5" s="1"/>
  <c r="I3544" i="5"/>
  <c r="F3544" i="5"/>
  <c r="E3544" i="5"/>
  <c r="I3543" i="5"/>
  <c r="F3543" i="5"/>
  <c r="E3543" i="5"/>
  <c r="I3542" i="5"/>
  <c r="F3542" i="5"/>
  <c r="E3542" i="5"/>
  <c r="I3541" i="5"/>
  <c r="F3541" i="5"/>
  <c r="E3541" i="5"/>
  <c r="I3540" i="5"/>
  <c r="F3540" i="5"/>
  <c r="E3540" i="5"/>
  <c r="H3540" i="5" s="1"/>
  <c r="I3539" i="5"/>
  <c r="F3539" i="5"/>
  <c r="E3539" i="5"/>
  <c r="I3538" i="5"/>
  <c r="F3538" i="5"/>
  <c r="E3538" i="5"/>
  <c r="I3537" i="5"/>
  <c r="F3537" i="5"/>
  <c r="E3537" i="5"/>
  <c r="H3537" i="5" s="1"/>
  <c r="I3536" i="5"/>
  <c r="F3536" i="5"/>
  <c r="E3536" i="5"/>
  <c r="I3535" i="5"/>
  <c r="F3535" i="5"/>
  <c r="E3535" i="5"/>
  <c r="I3534" i="5"/>
  <c r="F3534" i="5"/>
  <c r="E3534" i="5"/>
  <c r="I3533" i="5"/>
  <c r="F3533" i="5"/>
  <c r="E3533" i="5"/>
  <c r="I3532" i="5"/>
  <c r="F3532" i="5"/>
  <c r="E3532" i="5"/>
  <c r="H3532" i="5" s="1"/>
  <c r="I3531" i="5"/>
  <c r="F3531" i="5"/>
  <c r="E3531" i="5"/>
  <c r="I3530" i="5"/>
  <c r="F3530" i="5"/>
  <c r="E3530" i="5"/>
  <c r="I3529" i="5"/>
  <c r="F3529" i="5"/>
  <c r="E3529" i="5"/>
  <c r="H3529" i="5" s="1"/>
  <c r="I3528" i="5"/>
  <c r="F3528" i="5"/>
  <c r="E3528" i="5"/>
  <c r="I3527" i="5"/>
  <c r="F3527" i="5"/>
  <c r="E3527" i="5"/>
  <c r="I3526" i="5"/>
  <c r="F3526" i="5"/>
  <c r="E3526" i="5"/>
  <c r="I3525" i="5"/>
  <c r="F3525" i="5"/>
  <c r="E3525" i="5"/>
  <c r="I3524" i="5"/>
  <c r="F3524" i="5"/>
  <c r="E3524" i="5"/>
  <c r="H3524" i="5" s="1"/>
  <c r="I3523" i="5"/>
  <c r="F3523" i="5"/>
  <c r="E3523" i="5"/>
  <c r="I3522" i="5"/>
  <c r="F3522" i="5"/>
  <c r="E3522" i="5"/>
  <c r="I3521" i="5"/>
  <c r="F3521" i="5"/>
  <c r="E3521" i="5"/>
  <c r="H3521" i="5" s="1"/>
  <c r="I3520" i="5"/>
  <c r="F3520" i="5"/>
  <c r="E3520" i="5"/>
  <c r="I3519" i="5"/>
  <c r="F3519" i="5"/>
  <c r="E3519" i="5"/>
  <c r="I3518" i="5"/>
  <c r="F3518" i="5"/>
  <c r="E3518" i="5"/>
  <c r="I3517" i="5"/>
  <c r="F3517" i="5"/>
  <c r="E3517" i="5"/>
  <c r="I3516" i="5"/>
  <c r="F3516" i="5"/>
  <c r="E3516" i="5"/>
  <c r="H3516" i="5" s="1"/>
  <c r="I3515" i="5"/>
  <c r="F3515" i="5"/>
  <c r="E3515" i="5"/>
  <c r="I3514" i="5"/>
  <c r="F3514" i="5"/>
  <c r="E3514" i="5"/>
  <c r="I3513" i="5"/>
  <c r="F3513" i="5"/>
  <c r="E3513" i="5"/>
  <c r="H3513" i="5" s="1"/>
  <c r="I3512" i="5"/>
  <c r="F3512" i="5"/>
  <c r="E3512" i="5"/>
  <c r="I3511" i="5"/>
  <c r="F3511" i="5"/>
  <c r="E3511" i="5"/>
  <c r="I3510" i="5"/>
  <c r="F3510" i="5"/>
  <c r="E3510" i="5"/>
  <c r="I3509" i="5"/>
  <c r="F3509" i="5"/>
  <c r="E3509" i="5"/>
  <c r="I3508" i="5"/>
  <c r="F3508" i="5"/>
  <c r="E3508" i="5"/>
  <c r="H3508" i="5" s="1"/>
  <c r="I3507" i="5"/>
  <c r="F3507" i="5"/>
  <c r="E3507" i="5"/>
  <c r="I3506" i="5"/>
  <c r="F3506" i="5"/>
  <c r="E3506" i="5"/>
  <c r="I3505" i="5"/>
  <c r="F3505" i="5"/>
  <c r="E3505" i="5"/>
  <c r="H3505" i="5" s="1"/>
  <c r="I3504" i="5"/>
  <c r="F3504" i="5"/>
  <c r="E3504" i="5"/>
  <c r="I3503" i="5"/>
  <c r="F3503" i="5"/>
  <c r="E3503" i="5"/>
  <c r="I3502" i="5"/>
  <c r="F3502" i="5"/>
  <c r="E3502" i="5"/>
  <c r="I3501" i="5"/>
  <c r="F3501" i="5"/>
  <c r="E3501" i="5"/>
  <c r="I3500" i="5"/>
  <c r="F3500" i="5"/>
  <c r="E3500" i="5"/>
  <c r="H3500" i="5" s="1"/>
  <c r="I3499" i="5"/>
  <c r="F3499" i="5"/>
  <c r="E3499" i="5"/>
  <c r="I3498" i="5"/>
  <c r="F3498" i="5"/>
  <c r="E3498" i="5"/>
  <c r="I3497" i="5"/>
  <c r="F3497" i="5"/>
  <c r="E3497" i="5"/>
  <c r="H3497" i="5" s="1"/>
  <c r="I3496" i="5"/>
  <c r="F3496" i="5"/>
  <c r="E3496" i="5"/>
  <c r="I3495" i="5"/>
  <c r="F3495" i="5"/>
  <c r="E3495" i="5"/>
  <c r="I3494" i="5"/>
  <c r="F3494" i="5"/>
  <c r="E3494" i="5"/>
  <c r="I3493" i="5"/>
  <c r="F3493" i="5"/>
  <c r="E3493" i="5"/>
  <c r="I3492" i="5"/>
  <c r="F3492" i="5"/>
  <c r="E3492" i="5"/>
  <c r="H3492" i="5" s="1"/>
  <c r="I3491" i="5"/>
  <c r="F3491" i="5"/>
  <c r="E3491" i="5"/>
  <c r="I3490" i="5"/>
  <c r="F3490" i="5"/>
  <c r="E3490" i="5"/>
  <c r="I3489" i="5"/>
  <c r="F3489" i="5"/>
  <c r="E3489" i="5"/>
  <c r="H3489" i="5" s="1"/>
  <c r="I3488" i="5"/>
  <c r="F3488" i="5"/>
  <c r="E3488" i="5"/>
  <c r="I3487" i="5"/>
  <c r="F3487" i="5"/>
  <c r="E3487" i="5"/>
  <c r="I3486" i="5"/>
  <c r="F3486" i="5"/>
  <c r="E3486" i="5"/>
  <c r="I3485" i="5"/>
  <c r="F3485" i="5"/>
  <c r="E3485" i="5"/>
  <c r="I3484" i="5"/>
  <c r="F3484" i="5"/>
  <c r="E3484" i="5"/>
  <c r="H3484" i="5" s="1"/>
  <c r="I3483" i="5"/>
  <c r="F3483" i="5"/>
  <c r="E3483" i="5"/>
  <c r="I3482" i="5"/>
  <c r="F3482" i="5"/>
  <c r="E3482" i="5"/>
  <c r="I3481" i="5"/>
  <c r="F3481" i="5"/>
  <c r="E3481" i="5"/>
  <c r="H3481" i="5" s="1"/>
  <c r="I3480" i="5"/>
  <c r="F3480" i="5"/>
  <c r="E3480" i="5"/>
  <c r="I3479" i="5"/>
  <c r="F3479" i="5"/>
  <c r="E3479" i="5"/>
  <c r="I3478" i="5"/>
  <c r="F3478" i="5"/>
  <c r="E3478" i="5"/>
  <c r="I3477" i="5"/>
  <c r="F3477" i="5"/>
  <c r="E3477" i="5"/>
  <c r="I3476" i="5"/>
  <c r="F3476" i="5"/>
  <c r="E3476" i="5"/>
  <c r="H3476" i="5" s="1"/>
  <c r="I3475" i="5"/>
  <c r="F3475" i="5"/>
  <c r="E3475" i="5"/>
  <c r="I3474" i="5"/>
  <c r="F3474" i="5"/>
  <c r="E3474" i="5"/>
  <c r="I3473" i="5"/>
  <c r="F3473" i="5"/>
  <c r="E3473" i="5"/>
  <c r="H3473" i="5" s="1"/>
  <c r="I3472" i="5"/>
  <c r="F3472" i="5"/>
  <c r="E3472" i="5"/>
  <c r="I3471" i="5"/>
  <c r="F3471" i="5"/>
  <c r="E3471" i="5"/>
  <c r="I3470" i="5"/>
  <c r="F3470" i="5"/>
  <c r="E3470" i="5"/>
  <c r="I3469" i="5"/>
  <c r="F3469" i="5"/>
  <c r="E3469" i="5"/>
  <c r="I3468" i="5"/>
  <c r="F3468" i="5"/>
  <c r="E3468" i="5"/>
  <c r="H3468" i="5" s="1"/>
  <c r="I3467" i="5"/>
  <c r="F3467" i="5"/>
  <c r="E3467" i="5"/>
  <c r="I3466" i="5"/>
  <c r="F3466" i="5"/>
  <c r="E3466" i="5"/>
  <c r="I3465" i="5"/>
  <c r="F3465" i="5"/>
  <c r="E3465" i="5"/>
  <c r="H3465" i="5" s="1"/>
  <c r="I3464" i="5"/>
  <c r="F3464" i="5"/>
  <c r="E3464" i="5"/>
  <c r="I3463" i="5"/>
  <c r="F3463" i="5"/>
  <c r="E3463" i="5"/>
  <c r="I3462" i="5"/>
  <c r="F3462" i="5"/>
  <c r="E3462" i="5"/>
  <c r="I3461" i="5"/>
  <c r="F3461" i="5"/>
  <c r="E3461" i="5"/>
  <c r="I3460" i="5"/>
  <c r="F3460" i="5"/>
  <c r="E3460" i="5"/>
  <c r="H3460" i="5" s="1"/>
  <c r="I3459" i="5"/>
  <c r="F3459" i="5"/>
  <c r="E3459" i="5"/>
  <c r="I3458" i="5"/>
  <c r="F3458" i="5"/>
  <c r="E3458" i="5"/>
  <c r="I3457" i="5"/>
  <c r="F3457" i="5"/>
  <c r="E3457" i="5"/>
  <c r="H3457" i="5" s="1"/>
  <c r="I3456" i="5"/>
  <c r="F3456" i="5"/>
  <c r="E3456" i="5"/>
  <c r="I3455" i="5"/>
  <c r="F3455" i="5"/>
  <c r="E3455" i="5"/>
  <c r="I3454" i="5"/>
  <c r="F3454" i="5"/>
  <c r="E3454" i="5"/>
  <c r="I3453" i="5"/>
  <c r="F3453" i="5"/>
  <c r="E3453" i="5"/>
  <c r="I3452" i="5"/>
  <c r="F3452" i="5"/>
  <c r="E3452" i="5"/>
  <c r="H3452" i="5" s="1"/>
  <c r="I3451" i="5"/>
  <c r="F3451" i="5"/>
  <c r="E3451" i="5"/>
  <c r="I3450" i="5"/>
  <c r="F3450" i="5"/>
  <c r="E3450" i="5"/>
  <c r="I3449" i="5"/>
  <c r="F3449" i="5"/>
  <c r="E3449" i="5"/>
  <c r="H3449" i="5" s="1"/>
  <c r="I3448" i="5"/>
  <c r="F3448" i="5"/>
  <c r="E3448" i="5"/>
  <c r="I3447" i="5"/>
  <c r="F3447" i="5"/>
  <c r="E3447" i="5"/>
  <c r="I3446" i="5"/>
  <c r="F3446" i="5"/>
  <c r="E3446" i="5"/>
  <c r="I3445" i="5"/>
  <c r="F3445" i="5"/>
  <c r="E3445" i="5"/>
  <c r="I3444" i="5"/>
  <c r="F3444" i="5"/>
  <c r="E3444" i="5"/>
  <c r="H3444" i="5" s="1"/>
  <c r="I3443" i="5"/>
  <c r="F3443" i="5"/>
  <c r="E3443" i="5"/>
  <c r="I3442" i="5"/>
  <c r="F3442" i="5"/>
  <c r="E3442" i="5"/>
  <c r="I3441" i="5"/>
  <c r="F3441" i="5"/>
  <c r="E3441" i="5"/>
  <c r="H3441" i="5" s="1"/>
  <c r="I3440" i="5"/>
  <c r="F3440" i="5"/>
  <c r="E3440" i="5"/>
  <c r="I3439" i="5"/>
  <c r="F3439" i="5"/>
  <c r="E3439" i="5"/>
  <c r="I3438" i="5"/>
  <c r="F3438" i="5"/>
  <c r="E3438" i="5"/>
  <c r="I3437" i="5"/>
  <c r="F3437" i="5"/>
  <c r="E3437" i="5"/>
  <c r="I3436" i="5"/>
  <c r="F3436" i="5"/>
  <c r="E3436" i="5"/>
  <c r="H3436" i="5" s="1"/>
  <c r="I3435" i="5"/>
  <c r="F3435" i="5"/>
  <c r="E3435" i="5"/>
  <c r="I3434" i="5"/>
  <c r="F3434" i="5"/>
  <c r="E3434" i="5"/>
  <c r="I3433" i="5"/>
  <c r="F3433" i="5"/>
  <c r="E3433" i="5"/>
  <c r="H3433" i="5" s="1"/>
  <c r="I3432" i="5"/>
  <c r="F3432" i="5"/>
  <c r="E3432" i="5"/>
  <c r="I3431" i="5"/>
  <c r="F3431" i="5"/>
  <c r="E3431" i="5"/>
  <c r="I3430" i="5"/>
  <c r="F3430" i="5"/>
  <c r="E3430" i="5"/>
  <c r="I3429" i="5"/>
  <c r="F3429" i="5"/>
  <c r="E3429" i="5"/>
  <c r="I3428" i="5"/>
  <c r="F3428" i="5"/>
  <c r="E3428" i="5"/>
  <c r="H3428" i="5" s="1"/>
  <c r="I3427" i="5"/>
  <c r="F3427" i="5"/>
  <c r="E3427" i="5"/>
  <c r="I3426" i="5"/>
  <c r="F3426" i="5"/>
  <c r="E3426" i="5"/>
  <c r="I3425" i="5"/>
  <c r="F3425" i="5"/>
  <c r="E3425" i="5"/>
  <c r="H3425" i="5" s="1"/>
  <c r="I3424" i="5"/>
  <c r="F3424" i="5"/>
  <c r="E3424" i="5"/>
  <c r="I3423" i="5"/>
  <c r="F3423" i="5"/>
  <c r="E3423" i="5"/>
  <c r="I3422" i="5"/>
  <c r="F3422" i="5"/>
  <c r="E3422" i="5"/>
  <c r="I3421" i="5"/>
  <c r="F3421" i="5"/>
  <c r="E3421" i="5"/>
  <c r="I3420" i="5"/>
  <c r="F3420" i="5"/>
  <c r="E3420" i="5"/>
  <c r="H3420" i="5" s="1"/>
  <c r="I3419" i="5"/>
  <c r="F3419" i="5"/>
  <c r="E3419" i="5"/>
  <c r="I3418" i="5"/>
  <c r="F3418" i="5"/>
  <c r="E3418" i="5"/>
  <c r="I3417" i="5"/>
  <c r="F3417" i="5"/>
  <c r="E3417" i="5"/>
  <c r="H3417" i="5" s="1"/>
  <c r="I3416" i="5"/>
  <c r="F3416" i="5"/>
  <c r="E3416" i="5"/>
  <c r="I3415" i="5"/>
  <c r="F3415" i="5"/>
  <c r="E3415" i="5"/>
  <c r="I3414" i="5"/>
  <c r="F3414" i="5"/>
  <c r="E3414" i="5"/>
  <c r="I3413" i="5"/>
  <c r="F3413" i="5"/>
  <c r="E3413" i="5"/>
  <c r="I3412" i="5"/>
  <c r="F3412" i="5"/>
  <c r="E3412" i="5"/>
  <c r="H3412" i="5" s="1"/>
  <c r="I3411" i="5"/>
  <c r="F3411" i="5"/>
  <c r="E3411" i="5"/>
  <c r="I3410" i="5"/>
  <c r="F3410" i="5"/>
  <c r="E3410" i="5"/>
  <c r="I3409" i="5"/>
  <c r="F3409" i="5"/>
  <c r="E3409" i="5"/>
  <c r="H3409" i="5" s="1"/>
  <c r="I3408" i="5"/>
  <c r="F3408" i="5"/>
  <c r="E3408" i="5"/>
  <c r="I3407" i="5"/>
  <c r="F3407" i="5"/>
  <c r="E3407" i="5"/>
  <c r="I3406" i="5"/>
  <c r="F3406" i="5"/>
  <c r="E3406" i="5"/>
  <c r="I3405" i="5"/>
  <c r="F3405" i="5"/>
  <c r="E3405" i="5"/>
  <c r="I3404" i="5"/>
  <c r="F3404" i="5"/>
  <c r="E3404" i="5"/>
  <c r="H3404" i="5" s="1"/>
  <c r="I3403" i="5"/>
  <c r="F3403" i="5"/>
  <c r="E3403" i="5"/>
  <c r="I3402" i="5"/>
  <c r="F3402" i="5"/>
  <c r="E3402" i="5"/>
  <c r="I3401" i="5"/>
  <c r="F3401" i="5"/>
  <c r="E3401" i="5"/>
  <c r="H3401" i="5" s="1"/>
  <c r="I3400" i="5"/>
  <c r="F3400" i="5"/>
  <c r="E3400" i="5"/>
  <c r="I3399" i="5"/>
  <c r="F3399" i="5"/>
  <c r="E3399" i="5"/>
  <c r="I3398" i="5"/>
  <c r="F3398" i="5"/>
  <c r="E3398" i="5"/>
  <c r="I3397" i="5"/>
  <c r="F3397" i="5"/>
  <c r="E3397" i="5"/>
  <c r="I3396" i="5"/>
  <c r="F3396" i="5"/>
  <c r="E3396" i="5"/>
  <c r="H3396" i="5" s="1"/>
  <c r="I3395" i="5"/>
  <c r="F3395" i="5"/>
  <c r="E3395" i="5"/>
  <c r="I3394" i="5"/>
  <c r="F3394" i="5"/>
  <c r="E3394" i="5"/>
  <c r="I3393" i="5"/>
  <c r="F3393" i="5"/>
  <c r="E3393" i="5"/>
  <c r="H3393" i="5" s="1"/>
  <c r="I3392" i="5"/>
  <c r="F3392" i="5"/>
  <c r="E3392" i="5"/>
  <c r="I3391" i="5"/>
  <c r="F3391" i="5"/>
  <c r="E3391" i="5"/>
  <c r="I3390" i="5"/>
  <c r="F3390" i="5"/>
  <c r="E3390" i="5"/>
  <c r="I3389" i="5"/>
  <c r="F3389" i="5"/>
  <c r="E3389" i="5"/>
  <c r="I3388" i="5"/>
  <c r="F3388" i="5"/>
  <c r="E3388" i="5"/>
  <c r="H3388" i="5" s="1"/>
  <c r="I3387" i="5"/>
  <c r="F3387" i="5"/>
  <c r="E3387" i="5"/>
  <c r="I3386" i="5"/>
  <c r="F3386" i="5"/>
  <c r="E3386" i="5"/>
  <c r="I3385" i="5"/>
  <c r="F3385" i="5"/>
  <c r="E3385" i="5"/>
  <c r="H3385" i="5" s="1"/>
  <c r="I3384" i="5"/>
  <c r="F3384" i="5"/>
  <c r="E3384" i="5"/>
  <c r="I3383" i="5"/>
  <c r="F3383" i="5"/>
  <c r="E3383" i="5"/>
  <c r="I3382" i="5"/>
  <c r="F3382" i="5"/>
  <c r="E3382" i="5"/>
  <c r="I3381" i="5"/>
  <c r="F3381" i="5"/>
  <c r="E3381" i="5"/>
  <c r="I3380" i="5"/>
  <c r="F3380" i="5"/>
  <c r="E3380" i="5"/>
  <c r="H3380" i="5" s="1"/>
  <c r="I3379" i="5"/>
  <c r="F3379" i="5"/>
  <c r="E3379" i="5"/>
  <c r="I3378" i="5"/>
  <c r="F3378" i="5"/>
  <c r="E3378" i="5"/>
  <c r="I3377" i="5"/>
  <c r="F3377" i="5"/>
  <c r="E3377" i="5"/>
  <c r="H3377" i="5" s="1"/>
  <c r="I3376" i="5"/>
  <c r="F3376" i="5"/>
  <c r="E3376" i="5"/>
  <c r="I3375" i="5"/>
  <c r="F3375" i="5"/>
  <c r="E3375" i="5"/>
  <c r="I3374" i="5"/>
  <c r="F3374" i="5"/>
  <c r="E3374" i="5"/>
  <c r="I3373" i="5"/>
  <c r="F3373" i="5"/>
  <c r="E3373" i="5"/>
  <c r="I3372" i="5"/>
  <c r="F3372" i="5"/>
  <c r="E3372" i="5"/>
  <c r="H3372" i="5" s="1"/>
  <c r="I3371" i="5"/>
  <c r="F3371" i="5"/>
  <c r="E3371" i="5"/>
  <c r="I3370" i="5"/>
  <c r="F3370" i="5"/>
  <c r="E3370" i="5"/>
  <c r="I3369" i="5"/>
  <c r="F3369" i="5"/>
  <c r="E3369" i="5"/>
  <c r="H3369" i="5" s="1"/>
  <c r="I3368" i="5"/>
  <c r="F3368" i="5"/>
  <c r="E3368" i="5"/>
  <c r="I3367" i="5"/>
  <c r="F3367" i="5"/>
  <c r="E3367" i="5"/>
  <c r="I3366" i="5"/>
  <c r="F3366" i="5"/>
  <c r="E3366" i="5"/>
  <c r="I3365" i="5"/>
  <c r="F3365" i="5"/>
  <c r="E3365" i="5"/>
  <c r="I3364" i="5"/>
  <c r="F3364" i="5"/>
  <c r="E3364" i="5"/>
  <c r="H3364" i="5" s="1"/>
  <c r="I3363" i="5"/>
  <c r="F3363" i="5"/>
  <c r="E3363" i="5"/>
  <c r="I3362" i="5"/>
  <c r="F3362" i="5"/>
  <c r="E3362" i="5"/>
  <c r="I3361" i="5"/>
  <c r="F3361" i="5"/>
  <c r="E3361" i="5"/>
  <c r="H3361" i="5" s="1"/>
  <c r="I3360" i="5"/>
  <c r="F3360" i="5"/>
  <c r="E3360" i="5"/>
  <c r="I3359" i="5"/>
  <c r="F3359" i="5"/>
  <c r="E3359" i="5"/>
  <c r="I3358" i="5"/>
  <c r="F3358" i="5"/>
  <c r="E3358" i="5"/>
  <c r="I3357" i="5"/>
  <c r="F3357" i="5"/>
  <c r="E3357" i="5"/>
  <c r="I3356" i="5"/>
  <c r="F3356" i="5"/>
  <c r="E3356" i="5"/>
  <c r="H3356" i="5" s="1"/>
  <c r="I3355" i="5"/>
  <c r="F3355" i="5"/>
  <c r="E3355" i="5"/>
  <c r="I3354" i="5"/>
  <c r="F3354" i="5"/>
  <c r="E3354" i="5"/>
  <c r="I3353" i="5"/>
  <c r="F3353" i="5"/>
  <c r="E3353" i="5"/>
  <c r="H3353" i="5" s="1"/>
  <c r="I3352" i="5"/>
  <c r="F3352" i="5"/>
  <c r="E3352" i="5"/>
  <c r="I3351" i="5"/>
  <c r="F3351" i="5"/>
  <c r="E3351" i="5"/>
  <c r="I3350" i="5"/>
  <c r="F3350" i="5"/>
  <c r="E3350" i="5"/>
  <c r="I3349" i="5"/>
  <c r="F3349" i="5"/>
  <c r="E3349" i="5"/>
  <c r="I3348" i="5"/>
  <c r="F3348" i="5"/>
  <c r="E3348" i="5"/>
  <c r="H3348" i="5" s="1"/>
  <c r="I3347" i="5"/>
  <c r="F3347" i="5"/>
  <c r="E3347" i="5"/>
  <c r="I3346" i="5"/>
  <c r="F3346" i="5"/>
  <c r="E3346" i="5"/>
  <c r="I3345" i="5"/>
  <c r="F3345" i="5"/>
  <c r="E3345" i="5"/>
  <c r="H3345" i="5" s="1"/>
  <c r="I3344" i="5"/>
  <c r="F3344" i="5"/>
  <c r="E3344" i="5"/>
  <c r="I3343" i="5"/>
  <c r="F3343" i="5"/>
  <c r="E3343" i="5"/>
  <c r="I3342" i="5"/>
  <c r="F3342" i="5"/>
  <c r="E3342" i="5"/>
  <c r="I3341" i="5"/>
  <c r="F3341" i="5"/>
  <c r="E3341" i="5"/>
  <c r="I3340" i="5"/>
  <c r="F3340" i="5"/>
  <c r="E3340" i="5"/>
  <c r="H3340" i="5" s="1"/>
  <c r="I3339" i="5"/>
  <c r="F3339" i="5"/>
  <c r="E3339" i="5"/>
  <c r="I3338" i="5"/>
  <c r="F3338" i="5"/>
  <c r="E3338" i="5"/>
  <c r="I3337" i="5"/>
  <c r="F3337" i="5"/>
  <c r="E3337" i="5"/>
  <c r="H3337" i="5" s="1"/>
  <c r="I3336" i="5"/>
  <c r="F3336" i="5"/>
  <c r="E3336" i="5"/>
  <c r="I3335" i="5"/>
  <c r="F3335" i="5"/>
  <c r="E3335" i="5"/>
  <c r="I3334" i="5"/>
  <c r="F3334" i="5"/>
  <c r="E3334" i="5"/>
  <c r="I3333" i="5"/>
  <c r="F3333" i="5"/>
  <c r="E3333" i="5"/>
  <c r="I3332" i="5"/>
  <c r="F3332" i="5"/>
  <c r="E3332" i="5"/>
  <c r="H3332" i="5" s="1"/>
  <c r="I3331" i="5"/>
  <c r="F3331" i="5"/>
  <c r="E3331" i="5"/>
  <c r="I3330" i="5"/>
  <c r="F3330" i="5"/>
  <c r="E3330" i="5"/>
  <c r="I3329" i="5"/>
  <c r="F3329" i="5"/>
  <c r="E3329" i="5"/>
  <c r="H3329" i="5" s="1"/>
  <c r="I3328" i="5"/>
  <c r="F3328" i="5"/>
  <c r="E3328" i="5"/>
  <c r="I3327" i="5"/>
  <c r="F3327" i="5"/>
  <c r="E3327" i="5"/>
  <c r="I3326" i="5"/>
  <c r="F3326" i="5"/>
  <c r="E3326" i="5"/>
  <c r="I3325" i="5"/>
  <c r="F3325" i="5"/>
  <c r="E3325" i="5"/>
  <c r="I3324" i="5"/>
  <c r="F3324" i="5"/>
  <c r="E3324" i="5"/>
  <c r="H3324" i="5" s="1"/>
  <c r="I3323" i="5"/>
  <c r="F3323" i="5"/>
  <c r="E3323" i="5"/>
  <c r="I3322" i="5"/>
  <c r="F3322" i="5"/>
  <c r="E3322" i="5"/>
  <c r="I3321" i="5"/>
  <c r="F3321" i="5"/>
  <c r="E3321" i="5"/>
  <c r="H3321" i="5" s="1"/>
  <c r="I3320" i="5"/>
  <c r="F3320" i="5"/>
  <c r="E3320" i="5"/>
  <c r="I3319" i="5"/>
  <c r="F3319" i="5"/>
  <c r="E3319" i="5"/>
  <c r="I3318" i="5"/>
  <c r="F3318" i="5"/>
  <c r="E3318" i="5"/>
  <c r="I3317" i="5"/>
  <c r="F3317" i="5"/>
  <c r="E3317" i="5"/>
  <c r="I3316" i="5"/>
  <c r="F3316" i="5"/>
  <c r="E3316" i="5"/>
  <c r="H3316" i="5" s="1"/>
  <c r="I3315" i="5"/>
  <c r="F3315" i="5"/>
  <c r="E3315" i="5"/>
  <c r="I3314" i="5"/>
  <c r="F3314" i="5"/>
  <c r="E3314" i="5"/>
  <c r="I3313" i="5"/>
  <c r="F3313" i="5"/>
  <c r="E3313" i="5"/>
  <c r="H3313" i="5" s="1"/>
  <c r="I3312" i="5"/>
  <c r="F3312" i="5"/>
  <c r="E3312" i="5"/>
  <c r="I3311" i="5"/>
  <c r="F3311" i="5"/>
  <c r="E3311" i="5"/>
  <c r="I3310" i="5"/>
  <c r="F3310" i="5"/>
  <c r="E3310" i="5"/>
  <c r="I3309" i="5"/>
  <c r="F3309" i="5"/>
  <c r="E3309" i="5"/>
  <c r="I3308" i="5"/>
  <c r="F3308" i="5"/>
  <c r="E3308" i="5"/>
  <c r="H3308" i="5" s="1"/>
  <c r="I3307" i="5"/>
  <c r="F3307" i="5"/>
  <c r="E3307" i="5"/>
  <c r="I3306" i="5"/>
  <c r="F3306" i="5"/>
  <c r="E3306" i="5"/>
  <c r="I3305" i="5"/>
  <c r="F3305" i="5"/>
  <c r="E3305" i="5"/>
  <c r="H3305" i="5" s="1"/>
  <c r="I3304" i="5"/>
  <c r="F3304" i="5"/>
  <c r="E3304" i="5"/>
  <c r="I3303" i="5"/>
  <c r="F3303" i="5"/>
  <c r="E3303" i="5"/>
  <c r="I3302" i="5"/>
  <c r="F3302" i="5"/>
  <c r="E3302" i="5"/>
  <c r="I3301" i="5"/>
  <c r="F3301" i="5"/>
  <c r="E3301" i="5"/>
  <c r="I3300" i="5"/>
  <c r="F3300" i="5"/>
  <c r="E3300" i="5"/>
  <c r="H3300" i="5" s="1"/>
  <c r="I3299" i="5"/>
  <c r="F3299" i="5"/>
  <c r="E3299" i="5"/>
  <c r="I3298" i="5"/>
  <c r="F3298" i="5"/>
  <c r="E3298" i="5"/>
  <c r="I3297" i="5"/>
  <c r="F3297" i="5"/>
  <c r="E3297" i="5"/>
  <c r="H3297" i="5" s="1"/>
  <c r="I3296" i="5"/>
  <c r="F3296" i="5"/>
  <c r="E3296" i="5"/>
  <c r="I3295" i="5"/>
  <c r="F3295" i="5"/>
  <c r="E3295" i="5"/>
  <c r="I3294" i="5"/>
  <c r="F3294" i="5"/>
  <c r="E3294" i="5"/>
  <c r="I3293" i="5"/>
  <c r="F3293" i="5"/>
  <c r="E3293" i="5"/>
  <c r="I3292" i="5"/>
  <c r="F3292" i="5"/>
  <c r="E3292" i="5"/>
  <c r="H3292" i="5" s="1"/>
  <c r="I3291" i="5"/>
  <c r="F3291" i="5"/>
  <c r="E3291" i="5"/>
  <c r="I3290" i="5"/>
  <c r="F3290" i="5"/>
  <c r="E3290" i="5"/>
  <c r="I3289" i="5"/>
  <c r="F3289" i="5"/>
  <c r="E3289" i="5"/>
  <c r="H3289" i="5" s="1"/>
  <c r="I3288" i="5"/>
  <c r="F3288" i="5"/>
  <c r="E3288" i="5"/>
  <c r="I3287" i="5"/>
  <c r="F3287" i="5"/>
  <c r="E3287" i="5"/>
  <c r="I3286" i="5"/>
  <c r="F3286" i="5"/>
  <c r="E3286" i="5"/>
  <c r="I3285" i="5"/>
  <c r="F3285" i="5"/>
  <c r="E3285" i="5"/>
  <c r="I3284" i="5"/>
  <c r="F3284" i="5"/>
  <c r="E3284" i="5"/>
  <c r="H3284" i="5" s="1"/>
  <c r="I3283" i="5"/>
  <c r="F3283" i="5"/>
  <c r="E3283" i="5"/>
  <c r="I3282" i="5"/>
  <c r="F3282" i="5"/>
  <c r="E3282" i="5"/>
  <c r="I3281" i="5"/>
  <c r="F3281" i="5"/>
  <c r="E3281" i="5"/>
  <c r="H3281" i="5" s="1"/>
  <c r="I3280" i="5"/>
  <c r="F3280" i="5"/>
  <c r="E3280" i="5"/>
  <c r="I3279" i="5"/>
  <c r="F3279" i="5"/>
  <c r="E3279" i="5"/>
  <c r="I3278" i="5"/>
  <c r="F3278" i="5"/>
  <c r="E3278" i="5"/>
  <c r="I3277" i="5"/>
  <c r="F3277" i="5"/>
  <c r="E3277" i="5"/>
  <c r="I3276" i="5"/>
  <c r="F3276" i="5"/>
  <c r="E3276" i="5"/>
  <c r="H3276" i="5" s="1"/>
  <c r="I3275" i="5"/>
  <c r="F3275" i="5"/>
  <c r="E3275" i="5"/>
  <c r="I3274" i="5"/>
  <c r="F3274" i="5"/>
  <c r="E3274" i="5"/>
  <c r="I3273" i="5"/>
  <c r="F3273" i="5"/>
  <c r="E3273" i="5"/>
  <c r="H3273" i="5" s="1"/>
  <c r="I3272" i="5"/>
  <c r="F3272" i="5"/>
  <c r="E3272" i="5"/>
  <c r="I3271" i="5"/>
  <c r="F3271" i="5"/>
  <c r="E3271" i="5"/>
  <c r="I3270" i="5"/>
  <c r="F3270" i="5"/>
  <c r="E3270" i="5"/>
  <c r="I3269" i="5"/>
  <c r="F3269" i="5"/>
  <c r="E3269" i="5"/>
  <c r="I3268" i="5"/>
  <c r="F3268" i="5"/>
  <c r="E3268" i="5"/>
  <c r="H3268" i="5" s="1"/>
  <c r="I3267" i="5"/>
  <c r="F3267" i="5"/>
  <c r="E3267" i="5"/>
  <c r="I3266" i="5"/>
  <c r="F3266" i="5"/>
  <c r="E3266" i="5"/>
  <c r="I3265" i="5"/>
  <c r="F3265" i="5"/>
  <c r="E3265" i="5"/>
  <c r="H3265" i="5" s="1"/>
  <c r="I3264" i="5"/>
  <c r="F3264" i="5"/>
  <c r="E3264" i="5"/>
  <c r="I3263" i="5"/>
  <c r="F3263" i="5"/>
  <c r="E3263" i="5"/>
  <c r="I3262" i="5"/>
  <c r="F3262" i="5"/>
  <c r="E3262" i="5"/>
  <c r="I3261" i="5"/>
  <c r="F3261" i="5"/>
  <c r="E3261" i="5"/>
  <c r="I3260" i="5"/>
  <c r="F3260" i="5"/>
  <c r="E3260" i="5"/>
  <c r="H3260" i="5" s="1"/>
  <c r="I3259" i="5"/>
  <c r="F3259" i="5"/>
  <c r="E3259" i="5"/>
  <c r="I3258" i="5"/>
  <c r="F3258" i="5"/>
  <c r="E3258" i="5"/>
  <c r="I3257" i="5"/>
  <c r="F3257" i="5"/>
  <c r="E3257" i="5"/>
  <c r="H3257" i="5" s="1"/>
  <c r="I3256" i="5"/>
  <c r="F3256" i="5"/>
  <c r="E3256" i="5"/>
  <c r="I3255" i="5"/>
  <c r="F3255" i="5"/>
  <c r="E3255" i="5"/>
  <c r="I3254" i="5"/>
  <c r="F3254" i="5"/>
  <c r="E3254" i="5"/>
  <c r="I3253" i="5"/>
  <c r="F3253" i="5"/>
  <c r="E3253" i="5"/>
  <c r="I3252" i="5"/>
  <c r="F3252" i="5"/>
  <c r="E3252" i="5"/>
  <c r="H3252" i="5" s="1"/>
  <c r="I3251" i="5"/>
  <c r="F3251" i="5"/>
  <c r="E3251" i="5"/>
  <c r="I3250" i="5"/>
  <c r="F3250" i="5"/>
  <c r="E3250" i="5"/>
  <c r="I3249" i="5"/>
  <c r="F3249" i="5"/>
  <c r="E3249" i="5"/>
  <c r="H3249" i="5" s="1"/>
  <c r="I3248" i="5"/>
  <c r="F3248" i="5"/>
  <c r="E3248" i="5"/>
  <c r="I3247" i="5"/>
  <c r="F3247" i="5"/>
  <c r="E3247" i="5"/>
  <c r="I3246" i="5"/>
  <c r="F3246" i="5"/>
  <c r="E3246" i="5"/>
  <c r="I3245" i="5"/>
  <c r="F3245" i="5"/>
  <c r="E3245" i="5"/>
  <c r="I3244" i="5"/>
  <c r="F3244" i="5"/>
  <c r="E3244" i="5"/>
  <c r="H3244" i="5" s="1"/>
  <c r="I3243" i="5"/>
  <c r="F3243" i="5"/>
  <c r="E3243" i="5"/>
  <c r="I3242" i="5"/>
  <c r="F3242" i="5"/>
  <c r="E3242" i="5"/>
  <c r="I3241" i="5"/>
  <c r="F3241" i="5"/>
  <c r="E3241" i="5"/>
  <c r="H3241" i="5" s="1"/>
  <c r="I3240" i="5"/>
  <c r="F3240" i="5"/>
  <c r="E3240" i="5"/>
  <c r="I3239" i="5"/>
  <c r="F3239" i="5"/>
  <c r="E3239" i="5"/>
  <c r="I3238" i="5"/>
  <c r="F3238" i="5"/>
  <c r="E3238" i="5"/>
  <c r="I3237" i="5"/>
  <c r="F3237" i="5"/>
  <c r="E3237" i="5"/>
  <c r="I3236" i="5"/>
  <c r="F3236" i="5"/>
  <c r="E3236" i="5"/>
  <c r="H3236" i="5" s="1"/>
  <c r="I3235" i="5"/>
  <c r="F3235" i="5"/>
  <c r="E3235" i="5"/>
  <c r="I3234" i="5"/>
  <c r="F3234" i="5"/>
  <c r="E3234" i="5"/>
  <c r="I3233" i="5"/>
  <c r="F3233" i="5"/>
  <c r="E3233" i="5"/>
  <c r="H3233" i="5" s="1"/>
  <c r="I3232" i="5"/>
  <c r="F3232" i="5"/>
  <c r="E3232" i="5"/>
  <c r="I3231" i="5"/>
  <c r="F3231" i="5"/>
  <c r="E3231" i="5"/>
  <c r="I3230" i="5"/>
  <c r="F3230" i="5"/>
  <c r="E3230" i="5"/>
  <c r="I3229" i="5"/>
  <c r="F3229" i="5"/>
  <c r="E3229" i="5"/>
  <c r="I3228" i="5"/>
  <c r="F3228" i="5"/>
  <c r="E3228" i="5"/>
  <c r="H3228" i="5" s="1"/>
  <c r="I3227" i="5"/>
  <c r="F3227" i="5"/>
  <c r="E3227" i="5"/>
  <c r="I3226" i="5"/>
  <c r="F3226" i="5"/>
  <c r="E3226" i="5"/>
  <c r="I3225" i="5"/>
  <c r="F3225" i="5"/>
  <c r="E3225" i="5"/>
  <c r="H3225" i="5" s="1"/>
  <c r="I3224" i="5"/>
  <c r="F3224" i="5"/>
  <c r="E3224" i="5"/>
  <c r="I3223" i="5"/>
  <c r="F3223" i="5"/>
  <c r="E3223" i="5"/>
  <c r="I3222" i="5"/>
  <c r="F3222" i="5"/>
  <c r="E3222" i="5"/>
  <c r="I3221" i="5"/>
  <c r="F3221" i="5"/>
  <c r="E3221" i="5"/>
  <c r="I3220" i="5"/>
  <c r="F3220" i="5"/>
  <c r="E3220" i="5"/>
  <c r="H3220" i="5" s="1"/>
  <c r="I3219" i="5"/>
  <c r="F3219" i="5"/>
  <c r="E3219" i="5"/>
  <c r="I3218" i="5"/>
  <c r="F3218" i="5"/>
  <c r="E3218" i="5"/>
  <c r="I3217" i="5"/>
  <c r="F3217" i="5"/>
  <c r="E3217" i="5"/>
  <c r="H3217" i="5" s="1"/>
  <c r="I3216" i="5"/>
  <c r="F3216" i="5"/>
  <c r="E3216" i="5"/>
  <c r="I3215" i="5"/>
  <c r="F3215" i="5"/>
  <c r="E3215" i="5"/>
  <c r="I3214" i="5"/>
  <c r="F3214" i="5"/>
  <c r="E3214" i="5"/>
  <c r="I3213" i="5"/>
  <c r="F3213" i="5"/>
  <c r="E3213" i="5"/>
  <c r="I3212" i="5"/>
  <c r="F3212" i="5"/>
  <c r="E3212" i="5"/>
  <c r="H3212" i="5" s="1"/>
  <c r="I3211" i="5"/>
  <c r="F3211" i="5"/>
  <c r="E3211" i="5"/>
  <c r="I3210" i="5"/>
  <c r="F3210" i="5"/>
  <c r="E3210" i="5"/>
  <c r="I3209" i="5"/>
  <c r="F3209" i="5"/>
  <c r="E3209" i="5"/>
  <c r="H3209" i="5" s="1"/>
  <c r="I3208" i="5"/>
  <c r="F3208" i="5"/>
  <c r="E3208" i="5"/>
  <c r="I3207" i="5"/>
  <c r="F3207" i="5"/>
  <c r="E3207" i="5"/>
  <c r="I3206" i="5"/>
  <c r="F3206" i="5"/>
  <c r="E3206" i="5"/>
  <c r="I3205" i="5"/>
  <c r="F3205" i="5"/>
  <c r="E3205" i="5"/>
  <c r="I3204" i="5"/>
  <c r="F3204" i="5"/>
  <c r="E3204" i="5"/>
  <c r="H3204" i="5" s="1"/>
  <c r="I3203" i="5"/>
  <c r="F3203" i="5"/>
  <c r="E3203" i="5"/>
  <c r="I3202" i="5"/>
  <c r="F3202" i="5"/>
  <c r="E3202" i="5"/>
  <c r="I3201" i="5"/>
  <c r="F3201" i="5"/>
  <c r="E3201" i="5"/>
  <c r="H3201" i="5" s="1"/>
  <c r="I3200" i="5"/>
  <c r="F3200" i="5"/>
  <c r="E3200" i="5"/>
  <c r="I3199" i="5"/>
  <c r="F3199" i="5"/>
  <c r="E3199" i="5"/>
  <c r="I3198" i="5"/>
  <c r="F3198" i="5"/>
  <c r="E3198" i="5"/>
  <c r="I3197" i="5"/>
  <c r="F3197" i="5"/>
  <c r="E3197" i="5"/>
  <c r="I3196" i="5"/>
  <c r="F3196" i="5"/>
  <c r="E3196" i="5"/>
  <c r="H3196" i="5" s="1"/>
  <c r="I3195" i="5"/>
  <c r="F3195" i="5"/>
  <c r="E3195" i="5"/>
  <c r="I3194" i="5"/>
  <c r="F3194" i="5"/>
  <c r="E3194" i="5"/>
  <c r="I3193" i="5"/>
  <c r="F3193" i="5"/>
  <c r="E3193" i="5"/>
  <c r="H3193" i="5" s="1"/>
  <c r="I3192" i="5"/>
  <c r="F3192" i="5"/>
  <c r="E3192" i="5"/>
  <c r="I3191" i="5"/>
  <c r="F3191" i="5"/>
  <c r="E3191" i="5"/>
  <c r="I3190" i="5"/>
  <c r="F3190" i="5"/>
  <c r="E3190" i="5"/>
  <c r="I3189" i="5"/>
  <c r="F3189" i="5"/>
  <c r="E3189" i="5"/>
  <c r="I3188" i="5"/>
  <c r="F3188" i="5"/>
  <c r="E3188" i="5"/>
  <c r="H3188" i="5" s="1"/>
  <c r="I3187" i="5"/>
  <c r="F3187" i="5"/>
  <c r="E3187" i="5"/>
  <c r="I3186" i="5"/>
  <c r="F3186" i="5"/>
  <c r="E3186" i="5"/>
  <c r="I3185" i="5"/>
  <c r="F3185" i="5"/>
  <c r="E3185" i="5"/>
  <c r="H3185" i="5" s="1"/>
  <c r="I3184" i="5"/>
  <c r="F3184" i="5"/>
  <c r="E3184" i="5"/>
  <c r="I3183" i="5"/>
  <c r="F3183" i="5"/>
  <c r="E3183" i="5"/>
  <c r="I3182" i="5"/>
  <c r="F3182" i="5"/>
  <c r="E3182" i="5"/>
  <c r="I3181" i="5"/>
  <c r="F3181" i="5"/>
  <c r="E3181" i="5"/>
  <c r="I3180" i="5"/>
  <c r="F3180" i="5"/>
  <c r="E3180" i="5"/>
  <c r="H3180" i="5" s="1"/>
  <c r="I3179" i="5"/>
  <c r="F3179" i="5"/>
  <c r="E3179" i="5"/>
  <c r="I3178" i="5"/>
  <c r="F3178" i="5"/>
  <c r="E3178" i="5"/>
  <c r="I3177" i="5"/>
  <c r="F3177" i="5"/>
  <c r="E3177" i="5"/>
  <c r="H3177" i="5" s="1"/>
  <c r="I3176" i="5"/>
  <c r="F3176" i="5"/>
  <c r="E3176" i="5"/>
  <c r="I3175" i="5"/>
  <c r="F3175" i="5"/>
  <c r="E3175" i="5"/>
  <c r="I3174" i="5"/>
  <c r="F3174" i="5"/>
  <c r="E3174" i="5"/>
  <c r="I3173" i="5"/>
  <c r="F3173" i="5"/>
  <c r="E3173" i="5"/>
  <c r="I3172" i="5"/>
  <c r="F3172" i="5"/>
  <c r="E3172" i="5"/>
  <c r="H3172" i="5" s="1"/>
  <c r="I3171" i="5"/>
  <c r="F3171" i="5"/>
  <c r="E3171" i="5"/>
  <c r="I3170" i="5"/>
  <c r="F3170" i="5"/>
  <c r="E3170" i="5"/>
  <c r="I3169" i="5"/>
  <c r="F3169" i="5"/>
  <c r="E3169" i="5"/>
  <c r="H3169" i="5" s="1"/>
  <c r="I3168" i="5"/>
  <c r="F3168" i="5"/>
  <c r="E3168" i="5"/>
  <c r="I3167" i="5"/>
  <c r="F3167" i="5"/>
  <c r="E3167" i="5"/>
  <c r="I3166" i="5"/>
  <c r="F3166" i="5"/>
  <c r="E3166" i="5"/>
  <c r="I3165" i="5"/>
  <c r="F3165" i="5"/>
  <c r="E3165" i="5"/>
  <c r="I3164" i="5"/>
  <c r="F3164" i="5"/>
  <c r="E3164" i="5"/>
  <c r="H3164" i="5" s="1"/>
  <c r="I3163" i="5"/>
  <c r="F3163" i="5"/>
  <c r="E3163" i="5"/>
  <c r="I3162" i="5"/>
  <c r="F3162" i="5"/>
  <c r="E3162" i="5"/>
  <c r="I3161" i="5"/>
  <c r="F3161" i="5"/>
  <c r="E3161" i="5"/>
  <c r="H3161" i="5" s="1"/>
  <c r="I3160" i="5"/>
  <c r="F3160" i="5"/>
  <c r="E3160" i="5"/>
  <c r="I3159" i="5"/>
  <c r="F3159" i="5"/>
  <c r="E3159" i="5"/>
  <c r="I3158" i="5"/>
  <c r="F3158" i="5"/>
  <c r="E3158" i="5"/>
  <c r="I3157" i="5"/>
  <c r="F3157" i="5"/>
  <c r="E3157" i="5"/>
  <c r="I3156" i="5"/>
  <c r="F3156" i="5"/>
  <c r="E3156" i="5"/>
  <c r="H3156" i="5" s="1"/>
  <c r="I3155" i="5"/>
  <c r="F3155" i="5"/>
  <c r="E3155" i="5"/>
  <c r="I3154" i="5"/>
  <c r="F3154" i="5"/>
  <c r="E3154" i="5"/>
  <c r="I3153" i="5"/>
  <c r="F3153" i="5"/>
  <c r="E3153" i="5"/>
  <c r="H3153" i="5" s="1"/>
  <c r="I3152" i="5"/>
  <c r="F3152" i="5"/>
  <c r="E3152" i="5"/>
  <c r="I3151" i="5"/>
  <c r="F3151" i="5"/>
  <c r="E3151" i="5"/>
  <c r="I3150" i="5"/>
  <c r="F3150" i="5"/>
  <c r="E3150" i="5"/>
  <c r="I3149" i="5"/>
  <c r="F3149" i="5"/>
  <c r="E3149" i="5"/>
  <c r="I3148" i="5"/>
  <c r="F3148" i="5"/>
  <c r="E3148" i="5"/>
  <c r="H3148" i="5" s="1"/>
  <c r="I3147" i="5"/>
  <c r="F3147" i="5"/>
  <c r="E3147" i="5"/>
  <c r="I3146" i="5"/>
  <c r="F3146" i="5"/>
  <c r="E3146" i="5"/>
  <c r="I3145" i="5"/>
  <c r="F3145" i="5"/>
  <c r="E3145" i="5"/>
  <c r="H3145" i="5" s="1"/>
  <c r="I3144" i="5"/>
  <c r="F3144" i="5"/>
  <c r="E3144" i="5"/>
  <c r="I3143" i="5"/>
  <c r="F3143" i="5"/>
  <c r="E3143" i="5"/>
  <c r="I3142" i="5"/>
  <c r="F3142" i="5"/>
  <c r="E3142" i="5"/>
  <c r="I3141" i="5"/>
  <c r="F3141" i="5"/>
  <c r="E3141" i="5"/>
  <c r="I3140" i="5"/>
  <c r="F3140" i="5"/>
  <c r="E3140" i="5"/>
  <c r="H3140" i="5" s="1"/>
  <c r="I3139" i="5"/>
  <c r="F3139" i="5"/>
  <c r="E3139" i="5"/>
  <c r="I3138" i="5"/>
  <c r="F3138" i="5"/>
  <c r="E3138" i="5"/>
  <c r="I3137" i="5"/>
  <c r="F3137" i="5"/>
  <c r="E3137" i="5"/>
  <c r="H3137" i="5" s="1"/>
  <c r="I3136" i="5"/>
  <c r="F3136" i="5"/>
  <c r="E3136" i="5"/>
  <c r="I3135" i="5"/>
  <c r="F3135" i="5"/>
  <c r="E3135" i="5"/>
  <c r="I3134" i="5"/>
  <c r="F3134" i="5"/>
  <c r="E3134" i="5"/>
  <c r="I3133" i="5"/>
  <c r="F3133" i="5"/>
  <c r="E3133" i="5"/>
  <c r="I3132" i="5"/>
  <c r="F3132" i="5"/>
  <c r="E3132" i="5"/>
  <c r="H3132" i="5" s="1"/>
  <c r="I3131" i="5"/>
  <c r="F3131" i="5"/>
  <c r="E3131" i="5"/>
  <c r="I3130" i="5"/>
  <c r="F3130" i="5"/>
  <c r="E3130" i="5"/>
  <c r="I3129" i="5"/>
  <c r="F3129" i="5"/>
  <c r="E3129" i="5"/>
  <c r="H3129" i="5" s="1"/>
  <c r="I3128" i="5"/>
  <c r="F3128" i="5"/>
  <c r="E3128" i="5"/>
  <c r="I3127" i="5"/>
  <c r="F3127" i="5"/>
  <c r="E3127" i="5"/>
  <c r="I3126" i="5"/>
  <c r="F3126" i="5"/>
  <c r="E3126" i="5"/>
  <c r="I3125" i="5"/>
  <c r="F3125" i="5"/>
  <c r="E3125" i="5"/>
  <c r="I3124" i="5"/>
  <c r="F3124" i="5"/>
  <c r="E3124" i="5"/>
  <c r="H3124" i="5" s="1"/>
  <c r="I3123" i="5"/>
  <c r="F3123" i="5"/>
  <c r="E3123" i="5"/>
  <c r="I3122" i="5"/>
  <c r="F3122" i="5"/>
  <c r="E3122" i="5"/>
  <c r="I3121" i="5"/>
  <c r="F3121" i="5"/>
  <c r="E3121" i="5"/>
  <c r="H3121" i="5" s="1"/>
  <c r="I3120" i="5"/>
  <c r="F3120" i="5"/>
  <c r="E3120" i="5"/>
  <c r="I3119" i="5"/>
  <c r="F3119" i="5"/>
  <c r="E3119" i="5"/>
  <c r="I3118" i="5"/>
  <c r="F3118" i="5"/>
  <c r="E3118" i="5"/>
  <c r="I3117" i="5"/>
  <c r="F3117" i="5"/>
  <c r="E3117" i="5"/>
  <c r="I3116" i="5"/>
  <c r="F3116" i="5"/>
  <c r="E3116" i="5"/>
  <c r="H3116" i="5" s="1"/>
  <c r="I3115" i="5"/>
  <c r="F3115" i="5"/>
  <c r="E3115" i="5"/>
  <c r="I3114" i="5"/>
  <c r="F3114" i="5"/>
  <c r="E3114" i="5"/>
  <c r="I3113" i="5"/>
  <c r="F3113" i="5"/>
  <c r="E3113" i="5"/>
  <c r="H3113" i="5" s="1"/>
  <c r="I3112" i="5"/>
  <c r="F3112" i="5"/>
  <c r="E3112" i="5"/>
  <c r="I3111" i="5"/>
  <c r="F3111" i="5"/>
  <c r="E3111" i="5"/>
  <c r="I3110" i="5"/>
  <c r="F3110" i="5"/>
  <c r="E3110" i="5"/>
  <c r="I3109" i="5"/>
  <c r="F3109" i="5"/>
  <c r="E3109" i="5"/>
  <c r="I3108" i="5"/>
  <c r="F3108" i="5"/>
  <c r="E3108" i="5"/>
  <c r="H3108" i="5" s="1"/>
  <c r="I3107" i="5"/>
  <c r="F3107" i="5"/>
  <c r="E3107" i="5"/>
  <c r="I3106" i="5"/>
  <c r="F3106" i="5"/>
  <c r="E3106" i="5"/>
  <c r="I3105" i="5"/>
  <c r="F3105" i="5"/>
  <c r="E3105" i="5"/>
  <c r="H3105" i="5" s="1"/>
  <c r="I3104" i="5"/>
  <c r="F3104" i="5"/>
  <c r="E3104" i="5"/>
  <c r="I3103" i="5"/>
  <c r="F3103" i="5"/>
  <c r="E3103" i="5"/>
  <c r="I3102" i="5"/>
  <c r="F3102" i="5"/>
  <c r="E3102" i="5"/>
  <c r="I3101" i="5"/>
  <c r="F3101" i="5"/>
  <c r="E3101" i="5"/>
  <c r="I3100" i="5"/>
  <c r="F3100" i="5"/>
  <c r="E3100" i="5"/>
  <c r="H3100" i="5" s="1"/>
  <c r="I3099" i="5"/>
  <c r="F3099" i="5"/>
  <c r="E3099" i="5"/>
  <c r="I3098" i="5"/>
  <c r="F3098" i="5"/>
  <c r="E3098" i="5"/>
  <c r="I3097" i="5"/>
  <c r="F3097" i="5"/>
  <c r="E3097" i="5"/>
  <c r="H3097" i="5" s="1"/>
  <c r="I3096" i="5"/>
  <c r="F3096" i="5"/>
  <c r="E3096" i="5"/>
  <c r="I3095" i="5"/>
  <c r="F3095" i="5"/>
  <c r="E3095" i="5"/>
  <c r="I3094" i="5"/>
  <c r="F3094" i="5"/>
  <c r="E3094" i="5"/>
  <c r="I3093" i="5"/>
  <c r="F3093" i="5"/>
  <c r="E3093" i="5"/>
  <c r="I3092" i="5"/>
  <c r="F3092" i="5"/>
  <c r="E3092" i="5"/>
  <c r="H3092" i="5" s="1"/>
  <c r="I3091" i="5"/>
  <c r="F3091" i="5"/>
  <c r="E3091" i="5"/>
  <c r="I3090" i="5"/>
  <c r="F3090" i="5"/>
  <c r="E3090" i="5"/>
  <c r="I3089" i="5"/>
  <c r="F3089" i="5"/>
  <c r="E3089" i="5"/>
  <c r="H3089" i="5" s="1"/>
  <c r="I3088" i="5"/>
  <c r="F3088" i="5"/>
  <c r="E3088" i="5"/>
  <c r="I3087" i="5"/>
  <c r="F3087" i="5"/>
  <c r="E3087" i="5"/>
  <c r="I3086" i="5"/>
  <c r="F3086" i="5"/>
  <c r="E3086" i="5"/>
  <c r="I3085" i="5"/>
  <c r="F3085" i="5"/>
  <c r="E3085" i="5"/>
  <c r="I3084" i="5"/>
  <c r="F3084" i="5"/>
  <c r="E3084" i="5"/>
  <c r="H3084" i="5" s="1"/>
  <c r="I3083" i="5"/>
  <c r="F3083" i="5"/>
  <c r="E3083" i="5"/>
  <c r="I3082" i="5"/>
  <c r="F3082" i="5"/>
  <c r="E3082" i="5"/>
  <c r="I3081" i="5"/>
  <c r="F3081" i="5"/>
  <c r="E3081" i="5"/>
  <c r="H3081" i="5" s="1"/>
  <c r="I3080" i="5"/>
  <c r="F3080" i="5"/>
  <c r="E3080" i="5"/>
  <c r="I3079" i="5"/>
  <c r="F3079" i="5"/>
  <c r="E3079" i="5"/>
  <c r="I3078" i="5"/>
  <c r="F3078" i="5"/>
  <c r="E3078" i="5"/>
  <c r="I3077" i="5"/>
  <c r="F3077" i="5"/>
  <c r="E3077" i="5"/>
  <c r="I3076" i="5"/>
  <c r="F3076" i="5"/>
  <c r="E3076" i="5"/>
  <c r="H3076" i="5" s="1"/>
  <c r="I3075" i="5"/>
  <c r="F3075" i="5"/>
  <c r="E3075" i="5"/>
  <c r="I3074" i="5"/>
  <c r="F3074" i="5"/>
  <c r="E3074" i="5"/>
  <c r="I3073" i="5"/>
  <c r="F3073" i="5"/>
  <c r="E3073" i="5"/>
  <c r="H3073" i="5" s="1"/>
  <c r="I3072" i="5"/>
  <c r="F3072" i="5"/>
  <c r="E3072" i="5"/>
  <c r="I3071" i="5"/>
  <c r="F3071" i="5"/>
  <c r="E3071" i="5"/>
  <c r="I3070" i="5"/>
  <c r="F3070" i="5"/>
  <c r="E3070" i="5"/>
  <c r="I3069" i="5"/>
  <c r="F3069" i="5"/>
  <c r="E3069" i="5"/>
  <c r="I3068" i="5"/>
  <c r="F3068" i="5"/>
  <c r="E3068" i="5"/>
  <c r="H3068" i="5" s="1"/>
  <c r="I3067" i="5"/>
  <c r="F3067" i="5"/>
  <c r="E3067" i="5"/>
  <c r="I3066" i="5"/>
  <c r="F3066" i="5"/>
  <c r="E3066" i="5"/>
  <c r="I3065" i="5"/>
  <c r="F3065" i="5"/>
  <c r="E3065" i="5"/>
  <c r="H3065" i="5" s="1"/>
  <c r="I3064" i="5"/>
  <c r="F3064" i="5"/>
  <c r="E3064" i="5"/>
  <c r="I3063" i="5"/>
  <c r="F3063" i="5"/>
  <c r="E3063" i="5"/>
  <c r="I3062" i="5"/>
  <c r="F3062" i="5"/>
  <c r="E3062" i="5"/>
  <c r="I3061" i="5"/>
  <c r="F3061" i="5"/>
  <c r="E3061" i="5"/>
  <c r="I3060" i="5"/>
  <c r="F3060" i="5"/>
  <c r="E3060" i="5"/>
  <c r="H3060" i="5" s="1"/>
  <c r="I3059" i="5"/>
  <c r="F3059" i="5"/>
  <c r="E3059" i="5"/>
  <c r="I3058" i="5"/>
  <c r="F3058" i="5"/>
  <c r="E3058" i="5"/>
  <c r="I3057" i="5"/>
  <c r="F3057" i="5"/>
  <c r="E3057" i="5"/>
  <c r="H3057" i="5" s="1"/>
  <c r="I3056" i="5"/>
  <c r="F3056" i="5"/>
  <c r="E3056" i="5"/>
  <c r="I3055" i="5"/>
  <c r="F3055" i="5"/>
  <c r="E3055" i="5"/>
  <c r="I3054" i="5"/>
  <c r="F3054" i="5"/>
  <c r="E3054" i="5"/>
  <c r="I3053" i="5"/>
  <c r="F3053" i="5"/>
  <c r="E3053" i="5"/>
  <c r="I3052" i="5"/>
  <c r="F3052" i="5"/>
  <c r="E3052" i="5"/>
  <c r="H3052" i="5" s="1"/>
  <c r="I3051" i="5"/>
  <c r="F3051" i="5"/>
  <c r="E3051" i="5"/>
  <c r="I3050" i="5"/>
  <c r="F3050" i="5"/>
  <c r="E3050" i="5"/>
  <c r="I3049" i="5"/>
  <c r="F3049" i="5"/>
  <c r="E3049" i="5"/>
  <c r="H3049" i="5" s="1"/>
  <c r="I3048" i="5"/>
  <c r="F3048" i="5"/>
  <c r="E3048" i="5"/>
  <c r="I3047" i="5"/>
  <c r="F3047" i="5"/>
  <c r="E3047" i="5"/>
  <c r="I3046" i="5"/>
  <c r="F3046" i="5"/>
  <c r="E3046" i="5"/>
  <c r="I3045" i="5"/>
  <c r="F3045" i="5"/>
  <c r="E3045" i="5"/>
  <c r="I3044" i="5"/>
  <c r="F3044" i="5"/>
  <c r="E3044" i="5"/>
  <c r="H3044" i="5" s="1"/>
  <c r="I3043" i="5"/>
  <c r="F3043" i="5"/>
  <c r="E3043" i="5"/>
  <c r="I3042" i="5"/>
  <c r="F3042" i="5"/>
  <c r="E3042" i="5"/>
  <c r="I3041" i="5"/>
  <c r="F3041" i="5"/>
  <c r="E3041" i="5"/>
  <c r="H3041" i="5" s="1"/>
  <c r="I3040" i="5"/>
  <c r="F3040" i="5"/>
  <c r="E3040" i="5"/>
  <c r="I3039" i="5"/>
  <c r="F3039" i="5"/>
  <c r="E3039" i="5"/>
  <c r="I3038" i="5"/>
  <c r="F3038" i="5"/>
  <c r="E3038" i="5"/>
  <c r="I3037" i="5"/>
  <c r="F3037" i="5"/>
  <c r="E3037" i="5"/>
  <c r="I3036" i="5"/>
  <c r="F3036" i="5"/>
  <c r="E3036" i="5"/>
  <c r="H3036" i="5" s="1"/>
  <c r="I3035" i="5"/>
  <c r="F3035" i="5"/>
  <c r="E3035" i="5"/>
  <c r="I3034" i="5"/>
  <c r="F3034" i="5"/>
  <c r="E3034" i="5"/>
  <c r="I3033" i="5"/>
  <c r="F3033" i="5"/>
  <c r="E3033" i="5"/>
  <c r="H3033" i="5" s="1"/>
  <c r="I3032" i="5"/>
  <c r="F3032" i="5"/>
  <c r="E3032" i="5"/>
  <c r="I3031" i="5"/>
  <c r="F3031" i="5"/>
  <c r="E3031" i="5"/>
  <c r="I3030" i="5"/>
  <c r="F3030" i="5"/>
  <c r="E3030" i="5"/>
  <c r="I3029" i="5"/>
  <c r="F3029" i="5"/>
  <c r="E3029" i="5"/>
  <c r="I3028" i="5"/>
  <c r="F3028" i="5"/>
  <c r="E3028" i="5"/>
  <c r="H3028" i="5" s="1"/>
  <c r="I3027" i="5"/>
  <c r="F3027" i="5"/>
  <c r="E3027" i="5"/>
  <c r="I3026" i="5"/>
  <c r="F3026" i="5"/>
  <c r="E3026" i="5"/>
  <c r="I3025" i="5"/>
  <c r="F3025" i="5"/>
  <c r="E3025" i="5"/>
  <c r="H3025" i="5" s="1"/>
  <c r="I3024" i="5"/>
  <c r="F3024" i="5"/>
  <c r="E3024" i="5"/>
  <c r="I3023" i="5"/>
  <c r="F3023" i="5"/>
  <c r="E3023" i="5"/>
  <c r="I3022" i="5"/>
  <c r="F3022" i="5"/>
  <c r="E3022" i="5"/>
  <c r="I3021" i="5"/>
  <c r="F3021" i="5"/>
  <c r="E3021" i="5"/>
  <c r="I3020" i="5"/>
  <c r="F3020" i="5"/>
  <c r="E3020" i="5"/>
  <c r="H3020" i="5" s="1"/>
  <c r="I3019" i="5"/>
  <c r="F3019" i="5"/>
  <c r="E3019" i="5"/>
  <c r="I3018" i="5"/>
  <c r="F3018" i="5"/>
  <c r="E3018" i="5"/>
  <c r="I3017" i="5"/>
  <c r="F3017" i="5"/>
  <c r="E3017" i="5"/>
  <c r="H3017" i="5" s="1"/>
  <c r="I3016" i="5"/>
  <c r="F3016" i="5"/>
  <c r="E3016" i="5"/>
  <c r="I3015" i="5"/>
  <c r="F3015" i="5"/>
  <c r="E3015" i="5"/>
  <c r="I3014" i="5"/>
  <c r="F3014" i="5"/>
  <c r="E3014" i="5"/>
  <c r="I3013" i="5"/>
  <c r="F3013" i="5"/>
  <c r="E3013" i="5"/>
  <c r="I3012" i="5"/>
  <c r="F3012" i="5"/>
  <c r="E3012" i="5"/>
  <c r="H3012" i="5" s="1"/>
  <c r="I3011" i="5"/>
  <c r="F3011" i="5"/>
  <c r="E3011" i="5"/>
  <c r="I3010" i="5"/>
  <c r="F3010" i="5"/>
  <c r="E3010" i="5"/>
  <c r="I3009" i="5"/>
  <c r="F3009" i="5"/>
  <c r="E3009" i="5"/>
  <c r="H3009" i="5" s="1"/>
  <c r="I3008" i="5"/>
  <c r="F3008" i="5"/>
  <c r="E3008" i="5"/>
  <c r="I3007" i="5"/>
  <c r="F3007" i="5"/>
  <c r="E3007" i="5"/>
  <c r="I3006" i="5"/>
  <c r="F3006" i="5"/>
  <c r="E3006" i="5"/>
  <c r="I3005" i="5"/>
  <c r="F3005" i="5"/>
  <c r="E3005" i="5"/>
  <c r="I3004" i="5"/>
  <c r="F3004" i="5"/>
  <c r="E3004" i="5"/>
  <c r="H3004" i="5" s="1"/>
  <c r="I3003" i="5"/>
  <c r="F3003" i="5"/>
  <c r="E3003" i="5"/>
  <c r="I3002" i="5"/>
  <c r="F3002" i="5"/>
  <c r="E3002" i="5"/>
  <c r="I3001" i="5"/>
  <c r="F3001" i="5"/>
  <c r="E3001" i="5"/>
  <c r="H3001" i="5" s="1"/>
  <c r="I3000" i="5"/>
  <c r="F3000" i="5"/>
  <c r="E3000" i="5"/>
  <c r="I2999" i="5"/>
  <c r="F2999" i="5"/>
  <c r="E2999" i="5"/>
  <c r="I2998" i="5"/>
  <c r="F2998" i="5"/>
  <c r="E2998" i="5"/>
  <c r="I2997" i="5"/>
  <c r="F2997" i="5"/>
  <c r="E2997" i="5"/>
  <c r="I2996" i="5"/>
  <c r="F2996" i="5"/>
  <c r="E2996" i="5"/>
  <c r="H2996" i="5" s="1"/>
  <c r="I2995" i="5"/>
  <c r="F2995" i="5"/>
  <c r="E2995" i="5"/>
  <c r="I2994" i="5"/>
  <c r="F2994" i="5"/>
  <c r="E2994" i="5"/>
  <c r="I2993" i="5"/>
  <c r="F2993" i="5"/>
  <c r="E2993" i="5"/>
  <c r="H2993" i="5" s="1"/>
  <c r="I2992" i="5"/>
  <c r="F2992" i="5"/>
  <c r="E2992" i="5"/>
  <c r="I2991" i="5"/>
  <c r="F2991" i="5"/>
  <c r="E2991" i="5"/>
  <c r="I2990" i="5"/>
  <c r="F2990" i="5"/>
  <c r="E2990" i="5"/>
  <c r="I2989" i="5"/>
  <c r="F2989" i="5"/>
  <c r="E2989" i="5"/>
  <c r="I2988" i="5"/>
  <c r="F2988" i="5"/>
  <c r="E2988" i="5"/>
  <c r="H2988" i="5" s="1"/>
  <c r="I2987" i="5"/>
  <c r="F2987" i="5"/>
  <c r="E2987" i="5"/>
  <c r="I2986" i="5"/>
  <c r="F2986" i="5"/>
  <c r="E2986" i="5"/>
  <c r="I2985" i="5"/>
  <c r="F2985" i="5"/>
  <c r="E2985" i="5"/>
  <c r="H2985" i="5" s="1"/>
  <c r="I2984" i="5"/>
  <c r="F2984" i="5"/>
  <c r="E2984" i="5"/>
  <c r="I2983" i="5"/>
  <c r="F2983" i="5"/>
  <c r="E2983" i="5"/>
  <c r="I2982" i="5"/>
  <c r="F2982" i="5"/>
  <c r="E2982" i="5"/>
  <c r="I2981" i="5"/>
  <c r="F2981" i="5"/>
  <c r="E2981" i="5"/>
  <c r="I2980" i="5"/>
  <c r="F2980" i="5"/>
  <c r="E2980" i="5"/>
  <c r="H2980" i="5" s="1"/>
  <c r="I2979" i="5"/>
  <c r="F2979" i="5"/>
  <c r="E2979" i="5"/>
  <c r="I2978" i="5"/>
  <c r="F2978" i="5"/>
  <c r="E2978" i="5"/>
  <c r="I2977" i="5"/>
  <c r="F2977" i="5"/>
  <c r="E2977" i="5"/>
  <c r="H2977" i="5" s="1"/>
  <c r="I2976" i="5"/>
  <c r="F2976" i="5"/>
  <c r="E2976" i="5"/>
  <c r="I2975" i="5"/>
  <c r="F2975" i="5"/>
  <c r="E2975" i="5"/>
  <c r="I2974" i="5"/>
  <c r="F2974" i="5"/>
  <c r="E2974" i="5"/>
  <c r="I2973" i="5"/>
  <c r="F2973" i="5"/>
  <c r="E2973" i="5"/>
  <c r="I2972" i="5"/>
  <c r="F2972" i="5"/>
  <c r="E2972" i="5"/>
  <c r="H2972" i="5" s="1"/>
  <c r="I2971" i="5"/>
  <c r="F2971" i="5"/>
  <c r="E2971" i="5"/>
  <c r="I2970" i="5"/>
  <c r="F2970" i="5"/>
  <c r="E2970" i="5"/>
  <c r="I2969" i="5"/>
  <c r="F2969" i="5"/>
  <c r="E2969" i="5"/>
  <c r="H2969" i="5" s="1"/>
  <c r="I2968" i="5"/>
  <c r="F2968" i="5"/>
  <c r="E2968" i="5"/>
  <c r="I2967" i="5"/>
  <c r="F2967" i="5"/>
  <c r="E2967" i="5"/>
  <c r="I2966" i="5"/>
  <c r="F2966" i="5"/>
  <c r="E2966" i="5"/>
  <c r="I2965" i="5"/>
  <c r="F2965" i="5"/>
  <c r="E2965" i="5"/>
  <c r="I2964" i="5"/>
  <c r="F2964" i="5"/>
  <c r="E2964" i="5"/>
  <c r="H2964" i="5" s="1"/>
  <c r="I2963" i="5"/>
  <c r="F2963" i="5"/>
  <c r="E2963" i="5"/>
  <c r="I2962" i="5"/>
  <c r="F2962" i="5"/>
  <c r="E2962" i="5"/>
  <c r="I2961" i="5"/>
  <c r="F2961" i="5"/>
  <c r="E2961" i="5"/>
  <c r="H2961" i="5" s="1"/>
  <c r="I2960" i="5"/>
  <c r="F2960" i="5"/>
  <c r="E2960" i="5"/>
  <c r="I2959" i="5"/>
  <c r="F2959" i="5"/>
  <c r="E2959" i="5"/>
  <c r="I2958" i="5"/>
  <c r="F2958" i="5"/>
  <c r="E2958" i="5"/>
  <c r="I2957" i="5"/>
  <c r="F2957" i="5"/>
  <c r="E2957" i="5"/>
  <c r="I2956" i="5"/>
  <c r="F2956" i="5"/>
  <c r="E2956" i="5"/>
  <c r="H2956" i="5" s="1"/>
  <c r="I2955" i="5"/>
  <c r="F2955" i="5"/>
  <c r="E2955" i="5"/>
  <c r="I2954" i="5"/>
  <c r="F2954" i="5"/>
  <c r="E2954" i="5"/>
  <c r="I2953" i="5"/>
  <c r="F2953" i="5"/>
  <c r="E2953" i="5"/>
  <c r="H2953" i="5" s="1"/>
  <c r="I2952" i="5"/>
  <c r="F2952" i="5"/>
  <c r="E2952" i="5"/>
  <c r="I2951" i="5"/>
  <c r="F2951" i="5"/>
  <c r="E2951" i="5"/>
  <c r="I2950" i="5"/>
  <c r="F2950" i="5"/>
  <c r="E2950" i="5"/>
  <c r="I2949" i="5"/>
  <c r="F2949" i="5"/>
  <c r="E2949" i="5"/>
  <c r="I2948" i="5"/>
  <c r="F2948" i="5"/>
  <c r="E2948" i="5"/>
  <c r="H2948" i="5" s="1"/>
  <c r="I2947" i="5"/>
  <c r="F2947" i="5"/>
  <c r="E2947" i="5"/>
  <c r="I2946" i="5"/>
  <c r="F2946" i="5"/>
  <c r="E2946" i="5"/>
  <c r="I2945" i="5"/>
  <c r="F2945" i="5"/>
  <c r="E2945" i="5"/>
  <c r="H2945" i="5" s="1"/>
  <c r="I2944" i="5"/>
  <c r="F2944" i="5"/>
  <c r="E2944" i="5"/>
  <c r="I2943" i="5"/>
  <c r="F2943" i="5"/>
  <c r="E2943" i="5"/>
  <c r="I2942" i="5"/>
  <c r="F2942" i="5"/>
  <c r="E2942" i="5"/>
  <c r="I2941" i="5"/>
  <c r="F2941" i="5"/>
  <c r="E2941" i="5"/>
  <c r="I2940" i="5"/>
  <c r="F2940" i="5"/>
  <c r="E2940" i="5"/>
  <c r="H2940" i="5" s="1"/>
  <c r="I2939" i="5"/>
  <c r="F2939" i="5"/>
  <c r="E2939" i="5"/>
  <c r="I2938" i="5"/>
  <c r="F2938" i="5"/>
  <c r="E2938" i="5"/>
  <c r="I2937" i="5"/>
  <c r="F2937" i="5"/>
  <c r="E2937" i="5"/>
  <c r="H2937" i="5" s="1"/>
  <c r="I2936" i="5"/>
  <c r="F2936" i="5"/>
  <c r="E2936" i="5"/>
  <c r="I2935" i="5"/>
  <c r="F2935" i="5"/>
  <c r="E2935" i="5"/>
  <c r="I2934" i="5"/>
  <c r="F2934" i="5"/>
  <c r="E2934" i="5"/>
  <c r="I2933" i="5"/>
  <c r="F2933" i="5"/>
  <c r="E2933" i="5"/>
  <c r="I2932" i="5"/>
  <c r="F2932" i="5"/>
  <c r="E2932" i="5"/>
  <c r="H2932" i="5" s="1"/>
  <c r="I2931" i="5"/>
  <c r="F2931" i="5"/>
  <c r="E2931" i="5"/>
  <c r="I2930" i="5"/>
  <c r="F2930" i="5"/>
  <c r="E2930" i="5"/>
  <c r="I2929" i="5"/>
  <c r="F2929" i="5"/>
  <c r="E2929" i="5"/>
  <c r="H2929" i="5" s="1"/>
  <c r="I2928" i="5"/>
  <c r="F2928" i="5"/>
  <c r="E2928" i="5"/>
  <c r="I2927" i="5"/>
  <c r="F2927" i="5"/>
  <c r="E2927" i="5"/>
  <c r="I2926" i="5"/>
  <c r="F2926" i="5"/>
  <c r="E2926" i="5"/>
  <c r="I2925" i="5"/>
  <c r="F2925" i="5"/>
  <c r="E2925" i="5"/>
  <c r="I2924" i="5"/>
  <c r="F2924" i="5"/>
  <c r="E2924" i="5"/>
  <c r="H2924" i="5" s="1"/>
  <c r="I2923" i="5"/>
  <c r="F2923" i="5"/>
  <c r="E2923" i="5"/>
  <c r="I2922" i="5"/>
  <c r="F2922" i="5"/>
  <c r="E2922" i="5"/>
  <c r="I2921" i="5"/>
  <c r="F2921" i="5"/>
  <c r="E2921" i="5"/>
  <c r="H2921" i="5" s="1"/>
  <c r="I2920" i="5"/>
  <c r="F2920" i="5"/>
  <c r="E2920" i="5"/>
  <c r="I2919" i="5"/>
  <c r="F2919" i="5"/>
  <c r="E2919" i="5"/>
  <c r="I2918" i="5"/>
  <c r="F2918" i="5"/>
  <c r="E2918" i="5"/>
  <c r="I2917" i="5"/>
  <c r="F2917" i="5"/>
  <c r="E2917" i="5"/>
  <c r="I2916" i="5"/>
  <c r="F2916" i="5"/>
  <c r="E2916" i="5"/>
  <c r="H2916" i="5" s="1"/>
  <c r="I2915" i="5"/>
  <c r="F2915" i="5"/>
  <c r="E2915" i="5"/>
  <c r="I2914" i="5"/>
  <c r="F2914" i="5"/>
  <c r="E2914" i="5"/>
  <c r="I2913" i="5"/>
  <c r="F2913" i="5"/>
  <c r="E2913" i="5"/>
  <c r="H2913" i="5" s="1"/>
  <c r="I2912" i="5"/>
  <c r="F2912" i="5"/>
  <c r="E2912" i="5"/>
  <c r="I2911" i="5"/>
  <c r="F2911" i="5"/>
  <c r="E2911" i="5"/>
  <c r="I2910" i="5"/>
  <c r="F2910" i="5"/>
  <c r="E2910" i="5"/>
  <c r="I2909" i="5"/>
  <c r="F2909" i="5"/>
  <c r="E2909" i="5"/>
  <c r="I2908" i="5"/>
  <c r="F2908" i="5"/>
  <c r="E2908" i="5"/>
  <c r="H2908" i="5" s="1"/>
  <c r="I2907" i="5"/>
  <c r="F2907" i="5"/>
  <c r="E2907" i="5"/>
  <c r="I2906" i="5"/>
  <c r="F2906" i="5"/>
  <c r="E2906" i="5"/>
  <c r="I2905" i="5"/>
  <c r="F2905" i="5"/>
  <c r="E2905" i="5"/>
  <c r="H2905" i="5" s="1"/>
  <c r="I2904" i="5"/>
  <c r="F2904" i="5"/>
  <c r="E2904" i="5"/>
  <c r="I2903" i="5"/>
  <c r="F2903" i="5"/>
  <c r="E2903" i="5"/>
  <c r="I2902" i="5"/>
  <c r="F2902" i="5"/>
  <c r="E2902" i="5"/>
  <c r="I2901" i="5"/>
  <c r="F2901" i="5"/>
  <c r="E2901" i="5"/>
  <c r="I2900" i="5"/>
  <c r="F2900" i="5"/>
  <c r="E2900" i="5"/>
  <c r="H2900" i="5" s="1"/>
  <c r="I2899" i="5"/>
  <c r="F2899" i="5"/>
  <c r="E2899" i="5"/>
  <c r="I2898" i="5"/>
  <c r="F2898" i="5"/>
  <c r="E2898" i="5"/>
  <c r="I2897" i="5"/>
  <c r="F2897" i="5"/>
  <c r="E2897" i="5"/>
  <c r="H2897" i="5" s="1"/>
  <c r="I2896" i="5"/>
  <c r="F2896" i="5"/>
  <c r="E2896" i="5"/>
  <c r="I2895" i="5"/>
  <c r="F2895" i="5"/>
  <c r="E2895" i="5"/>
  <c r="I2894" i="5"/>
  <c r="F2894" i="5"/>
  <c r="E2894" i="5"/>
  <c r="I2893" i="5"/>
  <c r="F2893" i="5"/>
  <c r="E2893" i="5"/>
  <c r="I2892" i="5"/>
  <c r="F2892" i="5"/>
  <c r="E2892" i="5"/>
  <c r="H2892" i="5" s="1"/>
  <c r="I2891" i="5"/>
  <c r="F2891" i="5"/>
  <c r="E2891" i="5"/>
  <c r="I2890" i="5"/>
  <c r="F2890" i="5"/>
  <c r="E2890" i="5"/>
  <c r="I2889" i="5"/>
  <c r="F2889" i="5"/>
  <c r="E2889" i="5"/>
  <c r="H2889" i="5" s="1"/>
  <c r="I2888" i="5"/>
  <c r="F2888" i="5"/>
  <c r="E2888" i="5"/>
  <c r="I2887" i="5"/>
  <c r="F2887" i="5"/>
  <c r="E2887" i="5"/>
  <c r="I2886" i="5"/>
  <c r="F2886" i="5"/>
  <c r="E2886" i="5"/>
  <c r="I2885" i="5"/>
  <c r="F2885" i="5"/>
  <c r="E2885" i="5"/>
  <c r="I2884" i="5"/>
  <c r="F2884" i="5"/>
  <c r="E2884" i="5"/>
  <c r="H2884" i="5" s="1"/>
  <c r="I2883" i="5"/>
  <c r="F2883" i="5"/>
  <c r="E2883" i="5"/>
  <c r="I2882" i="5"/>
  <c r="F2882" i="5"/>
  <c r="E2882" i="5"/>
  <c r="I2881" i="5"/>
  <c r="F2881" i="5"/>
  <c r="E2881" i="5"/>
  <c r="H2881" i="5" s="1"/>
  <c r="I2880" i="5"/>
  <c r="F2880" i="5"/>
  <c r="E2880" i="5"/>
  <c r="I2879" i="5"/>
  <c r="F2879" i="5"/>
  <c r="E2879" i="5"/>
  <c r="I2878" i="5"/>
  <c r="F2878" i="5"/>
  <c r="E2878" i="5"/>
  <c r="I2877" i="5"/>
  <c r="F2877" i="5"/>
  <c r="E2877" i="5"/>
  <c r="I2876" i="5"/>
  <c r="F2876" i="5"/>
  <c r="E2876" i="5"/>
  <c r="H2876" i="5" s="1"/>
  <c r="I2875" i="5"/>
  <c r="F2875" i="5"/>
  <c r="E2875" i="5"/>
  <c r="I2874" i="5"/>
  <c r="F2874" i="5"/>
  <c r="E2874" i="5"/>
  <c r="I2873" i="5"/>
  <c r="F2873" i="5"/>
  <c r="E2873" i="5"/>
  <c r="H2873" i="5" s="1"/>
  <c r="I2872" i="5"/>
  <c r="F2872" i="5"/>
  <c r="E2872" i="5"/>
  <c r="I2871" i="5"/>
  <c r="F2871" i="5"/>
  <c r="E2871" i="5"/>
  <c r="I2870" i="5"/>
  <c r="F2870" i="5"/>
  <c r="E2870" i="5"/>
  <c r="I2869" i="5"/>
  <c r="F2869" i="5"/>
  <c r="E2869" i="5"/>
  <c r="I2868" i="5"/>
  <c r="F2868" i="5"/>
  <c r="E2868" i="5"/>
  <c r="H2868" i="5" s="1"/>
  <c r="I2867" i="5"/>
  <c r="F2867" i="5"/>
  <c r="E2867" i="5"/>
  <c r="I2866" i="5"/>
  <c r="F2866" i="5"/>
  <c r="E2866" i="5"/>
  <c r="I2865" i="5"/>
  <c r="F2865" i="5"/>
  <c r="E2865" i="5"/>
  <c r="H2865" i="5" s="1"/>
  <c r="I2864" i="5"/>
  <c r="F2864" i="5"/>
  <c r="E2864" i="5"/>
  <c r="I2863" i="5"/>
  <c r="F2863" i="5"/>
  <c r="E2863" i="5"/>
  <c r="I2862" i="5"/>
  <c r="F2862" i="5"/>
  <c r="E2862" i="5"/>
  <c r="H2862" i="5" s="1"/>
  <c r="I2861" i="5"/>
  <c r="F2861" i="5"/>
  <c r="E2861" i="5"/>
  <c r="I2860" i="5"/>
  <c r="F2860" i="5"/>
  <c r="E2860" i="5"/>
  <c r="H2860" i="5" s="1"/>
  <c r="I2859" i="5"/>
  <c r="F2859" i="5"/>
  <c r="E2859" i="5"/>
  <c r="I2858" i="5"/>
  <c r="F2858" i="5"/>
  <c r="E2858" i="5"/>
  <c r="I2857" i="5"/>
  <c r="F2857" i="5"/>
  <c r="E2857" i="5"/>
  <c r="H2857" i="5" s="1"/>
  <c r="I2856" i="5"/>
  <c r="F2856" i="5"/>
  <c r="E2856" i="5"/>
  <c r="I2855" i="5"/>
  <c r="F2855" i="5"/>
  <c r="E2855" i="5"/>
  <c r="I2854" i="5"/>
  <c r="F2854" i="5"/>
  <c r="E2854" i="5"/>
  <c r="H2854" i="5" s="1"/>
  <c r="I2853" i="5"/>
  <c r="F2853" i="5"/>
  <c r="E2853" i="5"/>
  <c r="I2852" i="5"/>
  <c r="F2852" i="5"/>
  <c r="E2852" i="5"/>
  <c r="H2852" i="5" s="1"/>
  <c r="I2851" i="5"/>
  <c r="F2851" i="5"/>
  <c r="E2851" i="5"/>
  <c r="I2850" i="5"/>
  <c r="F2850" i="5"/>
  <c r="E2850" i="5"/>
  <c r="I2849" i="5"/>
  <c r="F2849" i="5"/>
  <c r="E2849" i="5"/>
  <c r="H2849" i="5" s="1"/>
  <c r="I2848" i="5"/>
  <c r="F2848" i="5"/>
  <c r="E2848" i="5"/>
  <c r="I2847" i="5"/>
  <c r="F2847" i="5"/>
  <c r="E2847" i="5"/>
  <c r="I2846" i="5"/>
  <c r="F2846" i="5"/>
  <c r="E2846" i="5"/>
  <c r="H2846" i="5" s="1"/>
  <c r="I2845" i="5"/>
  <c r="F2845" i="5"/>
  <c r="E2845" i="5"/>
  <c r="I2844" i="5"/>
  <c r="F2844" i="5"/>
  <c r="E2844" i="5"/>
  <c r="H2844" i="5" s="1"/>
  <c r="I2843" i="5"/>
  <c r="F2843" i="5"/>
  <c r="E2843" i="5"/>
  <c r="I2842" i="5"/>
  <c r="F2842" i="5"/>
  <c r="E2842" i="5"/>
  <c r="I2841" i="5"/>
  <c r="F2841" i="5"/>
  <c r="E2841" i="5"/>
  <c r="H2841" i="5" s="1"/>
  <c r="I2840" i="5"/>
  <c r="F2840" i="5"/>
  <c r="E2840" i="5"/>
  <c r="I2839" i="5"/>
  <c r="F2839" i="5"/>
  <c r="E2839" i="5"/>
  <c r="I2838" i="5"/>
  <c r="F2838" i="5"/>
  <c r="E2838" i="5"/>
  <c r="H2838" i="5" s="1"/>
  <c r="I2837" i="5"/>
  <c r="F2837" i="5"/>
  <c r="E2837" i="5"/>
  <c r="I2836" i="5"/>
  <c r="F2836" i="5"/>
  <c r="E2836" i="5"/>
  <c r="H2836" i="5" s="1"/>
  <c r="I2835" i="5"/>
  <c r="F2835" i="5"/>
  <c r="E2835" i="5"/>
  <c r="I2834" i="5"/>
  <c r="F2834" i="5"/>
  <c r="E2834" i="5"/>
  <c r="I2833" i="5"/>
  <c r="F2833" i="5"/>
  <c r="E2833" i="5"/>
  <c r="H2833" i="5" s="1"/>
  <c r="I2832" i="5"/>
  <c r="F2832" i="5"/>
  <c r="E2832" i="5"/>
  <c r="I2831" i="5"/>
  <c r="F2831" i="5"/>
  <c r="E2831" i="5"/>
  <c r="I2830" i="5"/>
  <c r="F2830" i="5"/>
  <c r="E2830" i="5"/>
  <c r="H2830" i="5" s="1"/>
  <c r="I2829" i="5"/>
  <c r="F2829" i="5"/>
  <c r="E2829" i="5"/>
  <c r="I2828" i="5"/>
  <c r="F2828" i="5"/>
  <c r="E2828" i="5"/>
  <c r="H2828" i="5" s="1"/>
  <c r="I2827" i="5"/>
  <c r="F2827" i="5"/>
  <c r="E2827" i="5"/>
  <c r="I2826" i="5"/>
  <c r="F2826" i="5"/>
  <c r="E2826" i="5"/>
  <c r="I2825" i="5"/>
  <c r="F2825" i="5"/>
  <c r="E2825" i="5"/>
  <c r="H2825" i="5" s="1"/>
  <c r="I2824" i="5"/>
  <c r="F2824" i="5"/>
  <c r="E2824" i="5"/>
  <c r="I2823" i="5"/>
  <c r="F2823" i="5"/>
  <c r="E2823" i="5"/>
  <c r="I2822" i="5"/>
  <c r="F2822" i="5"/>
  <c r="E2822" i="5"/>
  <c r="H2822" i="5" s="1"/>
  <c r="I2821" i="5"/>
  <c r="F2821" i="5"/>
  <c r="E2821" i="5"/>
  <c r="I2820" i="5"/>
  <c r="F2820" i="5"/>
  <c r="E2820" i="5"/>
  <c r="H2820" i="5" s="1"/>
  <c r="I2819" i="5"/>
  <c r="F2819" i="5"/>
  <c r="E2819" i="5"/>
  <c r="I2818" i="5"/>
  <c r="F2818" i="5"/>
  <c r="E2818" i="5"/>
  <c r="I2817" i="5"/>
  <c r="F2817" i="5"/>
  <c r="E2817" i="5"/>
  <c r="H2817" i="5" s="1"/>
  <c r="I2816" i="5"/>
  <c r="F2816" i="5"/>
  <c r="E2816" i="5"/>
  <c r="I2815" i="5"/>
  <c r="F2815" i="5"/>
  <c r="E2815" i="5"/>
  <c r="I2814" i="5"/>
  <c r="F2814" i="5"/>
  <c r="E2814" i="5"/>
  <c r="H2814" i="5" s="1"/>
  <c r="I2813" i="5"/>
  <c r="F2813" i="5"/>
  <c r="E2813" i="5"/>
  <c r="I2812" i="5"/>
  <c r="F2812" i="5"/>
  <c r="E2812" i="5"/>
  <c r="H2812" i="5" s="1"/>
  <c r="I2811" i="5"/>
  <c r="F2811" i="5"/>
  <c r="E2811" i="5"/>
  <c r="I2810" i="5"/>
  <c r="F2810" i="5"/>
  <c r="E2810" i="5"/>
  <c r="I2809" i="5"/>
  <c r="F2809" i="5"/>
  <c r="E2809" i="5"/>
  <c r="H2809" i="5" s="1"/>
  <c r="I2808" i="5"/>
  <c r="F2808" i="5"/>
  <c r="E2808" i="5"/>
  <c r="I2807" i="5"/>
  <c r="F2807" i="5"/>
  <c r="E2807" i="5"/>
  <c r="I2806" i="5"/>
  <c r="F2806" i="5"/>
  <c r="E2806" i="5"/>
  <c r="H2806" i="5" s="1"/>
  <c r="I2805" i="5"/>
  <c r="F2805" i="5"/>
  <c r="E2805" i="5"/>
  <c r="I2804" i="5"/>
  <c r="F2804" i="5"/>
  <c r="E2804" i="5"/>
  <c r="H2804" i="5" s="1"/>
  <c r="I2803" i="5"/>
  <c r="F2803" i="5"/>
  <c r="E2803" i="5"/>
  <c r="I2802" i="5"/>
  <c r="F2802" i="5"/>
  <c r="E2802" i="5"/>
  <c r="I2801" i="5"/>
  <c r="F2801" i="5"/>
  <c r="E2801" i="5"/>
  <c r="H2801" i="5" s="1"/>
  <c r="I2800" i="5"/>
  <c r="F2800" i="5"/>
  <c r="E2800" i="5"/>
  <c r="I2799" i="5"/>
  <c r="F2799" i="5"/>
  <c r="E2799" i="5"/>
  <c r="I2798" i="5"/>
  <c r="F2798" i="5"/>
  <c r="E2798" i="5"/>
  <c r="H2798" i="5" s="1"/>
  <c r="I2797" i="5"/>
  <c r="F2797" i="5"/>
  <c r="E2797" i="5"/>
  <c r="I2796" i="5"/>
  <c r="F2796" i="5"/>
  <c r="E2796" i="5"/>
  <c r="H2796" i="5" s="1"/>
  <c r="I2795" i="5"/>
  <c r="F2795" i="5"/>
  <c r="E2795" i="5"/>
  <c r="I2794" i="5"/>
  <c r="F2794" i="5"/>
  <c r="E2794" i="5"/>
  <c r="I2793" i="5"/>
  <c r="F2793" i="5"/>
  <c r="E2793" i="5"/>
  <c r="H2793" i="5" s="1"/>
  <c r="I2792" i="5"/>
  <c r="F2792" i="5"/>
  <c r="E2792" i="5"/>
  <c r="I2791" i="5"/>
  <c r="F2791" i="5"/>
  <c r="E2791" i="5"/>
  <c r="I2790" i="5"/>
  <c r="F2790" i="5"/>
  <c r="E2790" i="5"/>
  <c r="H2790" i="5" s="1"/>
  <c r="I2789" i="5"/>
  <c r="F2789" i="5"/>
  <c r="E2789" i="5"/>
  <c r="I2788" i="5"/>
  <c r="F2788" i="5"/>
  <c r="E2788" i="5"/>
  <c r="H2788" i="5" s="1"/>
  <c r="I2787" i="5"/>
  <c r="F2787" i="5"/>
  <c r="E2787" i="5"/>
  <c r="I2786" i="5"/>
  <c r="F2786" i="5"/>
  <c r="E2786" i="5"/>
  <c r="I2785" i="5"/>
  <c r="F2785" i="5"/>
  <c r="E2785" i="5"/>
  <c r="H2785" i="5" s="1"/>
  <c r="I2784" i="5"/>
  <c r="F2784" i="5"/>
  <c r="E2784" i="5"/>
  <c r="I2783" i="5"/>
  <c r="F2783" i="5"/>
  <c r="E2783" i="5"/>
  <c r="I2782" i="5"/>
  <c r="F2782" i="5"/>
  <c r="E2782" i="5"/>
  <c r="H2782" i="5" s="1"/>
  <c r="I2781" i="5"/>
  <c r="F2781" i="5"/>
  <c r="E2781" i="5"/>
  <c r="I2780" i="5"/>
  <c r="F2780" i="5"/>
  <c r="E2780" i="5"/>
  <c r="H2780" i="5" s="1"/>
  <c r="I2779" i="5"/>
  <c r="F2779" i="5"/>
  <c r="E2779" i="5"/>
  <c r="I2778" i="5"/>
  <c r="F2778" i="5"/>
  <c r="E2778" i="5"/>
  <c r="I2777" i="5"/>
  <c r="F2777" i="5"/>
  <c r="E2777" i="5"/>
  <c r="H2777" i="5" s="1"/>
  <c r="I2776" i="5"/>
  <c r="F2776" i="5"/>
  <c r="E2776" i="5"/>
  <c r="I2775" i="5"/>
  <c r="F2775" i="5"/>
  <c r="E2775" i="5"/>
  <c r="I2774" i="5"/>
  <c r="F2774" i="5"/>
  <c r="E2774" i="5"/>
  <c r="H2774" i="5" s="1"/>
  <c r="I2773" i="5"/>
  <c r="F2773" i="5"/>
  <c r="E2773" i="5"/>
  <c r="I2772" i="5"/>
  <c r="F2772" i="5"/>
  <c r="E2772" i="5"/>
  <c r="H2772" i="5" s="1"/>
  <c r="I2771" i="5"/>
  <c r="F2771" i="5"/>
  <c r="E2771" i="5"/>
  <c r="I2770" i="5"/>
  <c r="F2770" i="5"/>
  <c r="E2770" i="5"/>
  <c r="I2769" i="5"/>
  <c r="F2769" i="5"/>
  <c r="E2769" i="5"/>
  <c r="H2769" i="5" s="1"/>
  <c r="I2768" i="5"/>
  <c r="F2768" i="5"/>
  <c r="E2768" i="5"/>
  <c r="I2767" i="5"/>
  <c r="F2767" i="5"/>
  <c r="E2767" i="5"/>
  <c r="I2766" i="5"/>
  <c r="F2766" i="5"/>
  <c r="E2766" i="5"/>
  <c r="H2766" i="5" s="1"/>
  <c r="I2765" i="5"/>
  <c r="F2765" i="5"/>
  <c r="E2765" i="5"/>
  <c r="I2764" i="5"/>
  <c r="F2764" i="5"/>
  <c r="E2764" i="5"/>
  <c r="H2764" i="5" s="1"/>
  <c r="I2763" i="5"/>
  <c r="F2763" i="5"/>
  <c r="E2763" i="5"/>
  <c r="I2762" i="5"/>
  <c r="F2762" i="5"/>
  <c r="E2762" i="5"/>
  <c r="I2761" i="5"/>
  <c r="F2761" i="5"/>
  <c r="E2761" i="5"/>
  <c r="H2761" i="5" s="1"/>
  <c r="I2760" i="5"/>
  <c r="F2760" i="5"/>
  <c r="E2760" i="5"/>
  <c r="I2759" i="5"/>
  <c r="F2759" i="5"/>
  <c r="E2759" i="5"/>
  <c r="I2758" i="5"/>
  <c r="F2758" i="5"/>
  <c r="E2758" i="5"/>
  <c r="H2758" i="5" s="1"/>
  <c r="I2757" i="5"/>
  <c r="F2757" i="5"/>
  <c r="E2757" i="5"/>
  <c r="I2756" i="5"/>
  <c r="F2756" i="5"/>
  <c r="E2756" i="5"/>
  <c r="H2756" i="5" s="1"/>
  <c r="I2755" i="5"/>
  <c r="F2755" i="5"/>
  <c r="E2755" i="5"/>
  <c r="I2754" i="5"/>
  <c r="F2754" i="5"/>
  <c r="E2754" i="5"/>
  <c r="I2753" i="5"/>
  <c r="F2753" i="5"/>
  <c r="E2753" i="5"/>
  <c r="H2753" i="5" s="1"/>
  <c r="I2752" i="5"/>
  <c r="F2752" i="5"/>
  <c r="E2752" i="5"/>
  <c r="I2751" i="5"/>
  <c r="F2751" i="5"/>
  <c r="E2751" i="5"/>
  <c r="I2750" i="5"/>
  <c r="F2750" i="5"/>
  <c r="E2750" i="5"/>
  <c r="H2750" i="5" s="1"/>
  <c r="I2749" i="5"/>
  <c r="F2749" i="5"/>
  <c r="E2749" i="5"/>
  <c r="I2748" i="5"/>
  <c r="F2748" i="5"/>
  <c r="E2748" i="5"/>
  <c r="H2748" i="5" s="1"/>
  <c r="I2747" i="5"/>
  <c r="F2747" i="5"/>
  <c r="E2747" i="5"/>
  <c r="I2746" i="5"/>
  <c r="F2746" i="5"/>
  <c r="E2746" i="5"/>
  <c r="I2745" i="5"/>
  <c r="F2745" i="5"/>
  <c r="E2745" i="5"/>
  <c r="H2745" i="5" s="1"/>
  <c r="I2744" i="5"/>
  <c r="F2744" i="5"/>
  <c r="E2744" i="5"/>
  <c r="I2743" i="5"/>
  <c r="F2743" i="5"/>
  <c r="E2743" i="5"/>
  <c r="I2742" i="5"/>
  <c r="F2742" i="5"/>
  <c r="E2742" i="5"/>
  <c r="H2742" i="5" s="1"/>
  <c r="I2741" i="5"/>
  <c r="F2741" i="5"/>
  <c r="E2741" i="5"/>
  <c r="I2740" i="5"/>
  <c r="F2740" i="5"/>
  <c r="E2740" i="5"/>
  <c r="H2740" i="5" s="1"/>
  <c r="I2739" i="5"/>
  <c r="F2739" i="5"/>
  <c r="E2739" i="5"/>
  <c r="I2738" i="5"/>
  <c r="F2738" i="5"/>
  <c r="E2738" i="5"/>
  <c r="I2737" i="5"/>
  <c r="F2737" i="5"/>
  <c r="E2737" i="5"/>
  <c r="H2737" i="5" s="1"/>
  <c r="I2736" i="5"/>
  <c r="F2736" i="5"/>
  <c r="E2736" i="5"/>
  <c r="I2735" i="5"/>
  <c r="F2735" i="5"/>
  <c r="E2735" i="5"/>
  <c r="I2734" i="5"/>
  <c r="F2734" i="5"/>
  <c r="E2734" i="5"/>
  <c r="H2734" i="5" s="1"/>
  <c r="I2733" i="5"/>
  <c r="F2733" i="5"/>
  <c r="E2733" i="5"/>
  <c r="I2732" i="5"/>
  <c r="F2732" i="5"/>
  <c r="E2732" i="5"/>
  <c r="H2732" i="5" s="1"/>
  <c r="I2731" i="5"/>
  <c r="F2731" i="5"/>
  <c r="E2731" i="5"/>
  <c r="I2730" i="5"/>
  <c r="F2730" i="5"/>
  <c r="E2730" i="5"/>
  <c r="I2729" i="5"/>
  <c r="F2729" i="5"/>
  <c r="E2729" i="5"/>
  <c r="H2729" i="5" s="1"/>
  <c r="I2728" i="5"/>
  <c r="F2728" i="5"/>
  <c r="E2728" i="5"/>
  <c r="I2727" i="5"/>
  <c r="F2727" i="5"/>
  <c r="E2727" i="5"/>
  <c r="I2726" i="5"/>
  <c r="F2726" i="5"/>
  <c r="E2726" i="5"/>
  <c r="H2726" i="5" s="1"/>
  <c r="I2725" i="5"/>
  <c r="F2725" i="5"/>
  <c r="E2725" i="5"/>
  <c r="I2724" i="5"/>
  <c r="F2724" i="5"/>
  <c r="E2724" i="5"/>
  <c r="H2724" i="5" s="1"/>
  <c r="I2723" i="5"/>
  <c r="F2723" i="5"/>
  <c r="E2723" i="5"/>
  <c r="I2722" i="5"/>
  <c r="F2722" i="5"/>
  <c r="E2722" i="5"/>
  <c r="I2721" i="5"/>
  <c r="F2721" i="5"/>
  <c r="E2721" i="5"/>
  <c r="H2721" i="5" s="1"/>
  <c r="I2720" i="5"/>
  <c r="F2720" i="5"/>
  <c r="E2720" i="5"/>
  <c r="I2719" i="5"/>
  <c r="F2719" i="5"/>
  <c r="E2719" i="5"/>
  <c r="I2718" i="5"/>
  <c r="F2718" i="5"/>
  <c r="E2718" i="5"/>
  <c r="H2718" i="5" s="1"/>
  <c r="I2717" i="5"/>
  <c r="F2717" i="5"/>
  <c r="E2717" i="5"/>
  <c r="I2716" i="5"/>
  <c r="F2716" i="5"/>
  <c r="E2716" i="5"/>
  <c r="H2716" i="5" s="1"/>
  <c r="I2715" i="5"/>
  <c r="F2715" i="5"/>
  <c r="E2715" i="5"/>
  <c r="I2714" i="5"/>
  <c r="F2714" i="5"/>
  <c r="E2714" i="5"/>
  <c r="I2713" i="5"/>
  <c r="F2713" i="5"/>
  <c r="E2713" i="5"/>
  <c r="H2713" i="5" s="1"/>
  <c r="I2712" i="5"/>
  <c r="F2712" i="5"/>
  <c r="E2712" i="5"/>
  <c r="I2711" i="5"/>
  <c r="F2711" i="5"/>
  <c r="E2711" i="5"/>
  <c r="I2710" i="5"/>
  <c r="F2710" i="5"/>
  <c r="E2710" i="5"/>
  <c r="H2710" i="5" s="1"/>
  <c r="I2709" i="5"/>
  <c r="F2709" i="5"/>
  <c r="E2709" i="5"/>
  <c r="I2708" i="5"/>
  <c r="F2708" i="5"/>
  <c r="E2708" i="5"/>
  <c r="H2708" i="5" s="1"/>
  <c r="I2707" i="5"/>
  <c r="F2707" i="5"/>
  <c r="E2707" i="5"/>
  <c r="I2706" i="5"/>
  <c r="F2706" i="5"/>
  <c r="E2706" i="5"/>
  <c r="I2705" i="5"/>
  <c r="F2705" i="5"/>
  <c r="E2705" i="5"/>
  <c r="H2705" i="5" s="1"/>
  <c r="I2704" i="5"/>
  <c r="F2704" i="5"/>
  <c r="E2704" i="5"/>
  <c r="I2703" i="5"/>
  <c r="F2703" i="5"/>
  <c r="E2703" i="5"/>
  <c r="I2702" i="5"/>
  <c r="F2702" i="5"/>
  <c r="E2702" i="5"/>
  <c r="H2702" i="5" s="1"/>
  <c r="I2701" i="5"/>
  <c r="F2701" i="5"/>
  <c r="E2701" i="5"/>
  <c r="I2700" i="5"/>
  <c r="F2700" i="5"/>
  <c r="E2700" i="5"/>
  <c r="H2700" i="5" s="1"/>
  <c r="I2699" i="5"/>
  <c r="F2699" i="5"/>
  <c r="E2699" i="5"/>
  <c r="I2698" i="5"/>
  <c r="F2698" i="5"/>
  <c r="E2698" i="5"/>
  <c r="I2697" i="5"/>
  <c r="F2697" i="5"/>
  <c r="E2697" i="5"/>
  <c r="H2697" i="5" s="1"/>
  <c r="I2696" i="5"/>
  <c r="F2696" i="5"/>
  <c r="E2696" i="5"/>
  <c r="I2695" i="5"/>
  <c r="F2695" i="5"/>
  <c r="E2695" i="5"/>
  <c r="I2694" i="5"/>
  <c r="F2694" i="5"/>
  <c r="E2694" i="5"/>
  <c r="H2694" i="5" s="1"/>
  <c r="I2693" i="5"/>
  <c r="F2693" i="5"/>
  <c r="E2693" i="5"/>
  <c r="I2692" i="5"/>
  <c r="F2692" i="5"/>
  <c r="E2692" i="5"/>
  <c r="H2692" i="5" s="1"/>
  <c r="I2691" i="5"/>
  <c r="F2691" i="5"/>
  <c r="E2691" i="5"/>
  <c r="I2690" i="5"/>
  <c r="F2690" i="5"/>
  <c r="E2690" i="5"/>
  <c r="I2689" i="5"/>
  <c r="F2689" i="5"/>
  <c r="E2689" i="5"/>
  <c r="H2689" i="5" s="1"/>
  <c r="I2688" i="5"/>
  <c r="F2688" i="5"/>
  <c r="E2688" i="5"/>
  <c r="I2687" i="5"/>
  <c r="F2687" i="5"/>
  <c r="E2687" i="5"/>
  <c r="I2686" i="5"/>
  <c r="F2686" i="5"/>
  <c r="E2686" i="5"/>
  <c r="H2686" i="5" s="1"/>
  <c r="I2685" i="5"/>
  <c r="F2685" i="5"/>
  <c r="E2685" i="5"/>
  <c r="I2684" i="5"/>
  <c r="F2684" i="5"/>
  <c r="E2684" i="5"/>
  <c r="H2684" i="5" s="1"/>
  <c r="I2683" i="5"/>
  <c r="F2683" i="5"/>
  <c r="E2683" i="5"/>
  <c r="I2682" i="5"/>
  <c r="F2682" i="5"/>
  <c r="E2682" i="5"/>
  <c r="I2681" i="5"/>
  <c r="F2681" i="5"/>
  <c r="E2681" i="5"/>
  <c r="H2681" i="5" s="1"/>
  <c r="I2680" i="5"/>
  <c r="F2680" i="5"/>
  <c r="E2680" i="5"/>
  <c r="I2679" i="5"/>
  <c r="F2679" i="5"/>
  <c r="E2679" i="5"/>
  <c r="I2678" i="5"/>
  <c r="F2678" i="5"/>
  <c r="E2678" i="5"/>
  <c r="H2678" i="5" s="1"/>
  <c r="I2677" i="5"/>
  <c r="F2677" i="5"/>
  <c r="E2677" i="5"/>
  <c r="I2676" i="5"/>
  <c r="F2676" i="5"/>
  <c r="E2676" i="5"/>
  <c r="H2676" i="5" s="1"/>
  <c r="I2675" i="5"/>
  <c r="F2675" i="5"/>
  <c r="E2675" i="5"/>
  <c r="I2674" i="5"/>
  <c r="F2674" i="5"/>
  <c r="E2674" i="5"/>
  <c r="I2673" i="5"/>
  <c r="F2673" i="5"/>
  <c r="E2673" i="5"/>
  <c r="H2673" i="5" s="1"/>
  <c r="I2672" i="5"/>
  <c r="F2672" i="5"/>
  <c r="E2672" i="5"/>
  <c r="I2671" i="5"/>
  <c r="F2671" i="5"/>
  <c r="E2671" i="5"/>
  <c r="I2670" i="5"/>
  <c r="F2670" i="5"/>
  <c r="E2670" i="5"/>
  <c r="H2670" i="5" s="1"/>
  <c r="I2669" i="5"/>
  <c r="F2669" i="5"/>
  <c r="E2669" i="5"/>
  <c r="I2668" i="5"/>
  <c r="F2668" i="5"/>
  <c r="E2668" i="5"/>
  <c r="H2668" i="5" s="1"/>
  <c r="I2667" i="5"/>
  <c r="F2667" i="5"/>
  <c r="E2667" i="5"/>
  <c r="I2666" i="5"/>
  <c r="F2666" i="5"/>
  <c r="E2666" i="5"/>
  <c r="I2665" i="5"/>
  <c r="F2665" i="5"/>
  <c r="E2665" i="5"/>
  <c r="H2665" i="5" s="1"/>
  <c r="I2664" i="5"/>
  <c r="F2664" i="5"/>
  <c r="E2664" i="5"/>
  <c r="I2663" i="5"/>
  <c r="F2663" i="5"/>
  <c r="E2663" i="5"/>
  <c r="I2662" i="5"/>
  <c r="F2662" i="5"/>
  <c r="E2662" i="5"/>
  <c r="H2662" i="5" s="1"/>
  <c r="I2661" i="5"/>
  <c r="F2661" i="5"/>
  <c r="E2661" i="5"/>
  <c r="I2660" i="5"/>
  <c r="F2660" i="5"/>
  <c r="E2660" i="5"/>
  <c r="H2660" i="5" s="1"/>
  <c r="I2659" i="5"/>
  <c r="F2659" i="5"/>
  <c r="E2659" i="5"/>
  <c r="I2658" i="5"/>
  <c r="F2658" i="5"/>
  <c r="E2658" i="5"/>
  <c r="I2657" i="5"/>
  <c r="F2657" i="5"/>
  <c r="E2657" i="5"/>
  <c r="H2657" i="5" s="1"/>
  <c r="I2656" i="5"/>
  <c r="F2656" i="5"/>
  <c r="E2656" i="5"/>
  <c r="I2655" i="5"/>
  <c r="F2655" i="5"/>
  <c r="E2655" i="5"/>
  <c r="I2654" i="5"/>
  <c r="F2654" i="5"/>
  <c r="E2654" i="5"/>
  <c r="H2654" i="5" s="1"/>
  <c r="I2653" i="5"/>
  <c r="F2653" i="5"/>
  <c r="E2653" i="5"/>
  <c r="I2652" i="5"/>
  <c r="F2652" i="5"/>
  <c r="E2652" i="5"/>
  <c r="H2652" i="5" s="1"/>
  <c r="I2651" i="5"/>
  <c r="F2651" i="5"/>
  <c r="E2651" i="5"/>
  <c r="I2650" i="5"/>
  <c r="F2650" i="5"/>
  <c r="E2650" i="5"/>
  <c r="I2649" i="5"/>
  <c r="F2649" i="5"/>
  <c r="E2649" i="5"/>
  <c r="H2649" i="5" s="1"/>
  <c r="I2648" i="5"/>
  <c r="F2648" i="5"/>
  <c r="E2648" i="5"/>
  <c r="I2647" i="5"/>
  <c r="F2647" i="5"/>
  <c r="E2647" i="5"/>
  <c r="I2646" i="5"/>
  <c r="F2646" i="5"/>
  <c r="E2646" i="5"/>
  <c r="H2646" i="5" s="1"/>
  <c r="I2645" i="5"/>
  <c r="F2645" i="5"/>
  <c r="E2645" i="5"/>
  <c r="I2644" i="5"/>
  <c r="F2644" i="5"/>
  <c r="E2644" i="5"/>
  <c r="H2644" i="5" s="1"/>
  <c r="I2643" i="5"/>
  <c r="F2643" i="5"/>
  <c r="E2643" i="5"/>
  <c r="I2642" i="5"/>
  <c r="F2642" i="5"/>
  <c r="E2642" i="5"/>
  <c r="I2641" i="5"/>
  <c r="F2641" i="5"/>
  <c r="E2641" i="5"/>
  <c r="H2641" i="5" s="1"/>
  <c r="I2640" i="5"/>
  <c r="F2640" i="5"/>
  <c r="E2640" i="5"/>
  <c r="I2639" i="5"/>
  <c r="F2639" i="5"/>
  <c r="E2639" i="5"/>
  <c r="I2638" i="5"/>
  <c r="F2638" i="5"/>
  <c r="E2638" i="5"/>
  <c r="H2638" i="5" s="1"/>
  <c r="I2637" i="5"/>
  <c r="F2637" i="5"/>
  <c r="E2637" i="5"/>
  <c r="I2636" i="5"/>
  <c r="F2636" i="5"/>
  <c r="E2636" i="5"/>
  <c r="H2636" i="5" s="1"/>
  <c r="I2635" i="5"/>
  <c r="F2635" i="5"/>
  <c r="E2635" i="5"/>
  <c r="I2634" i="5"/>
  <c r="F2634" i="5"/>
  <c r="E2634" i="5"/>
  <c r="I2633" i="5"/>
  <c r="F2633" i="5"/>
  <c r="E2633" i="5"/>
  <c r="H2633" i="5" s="1"/>
  <c r="I2632" i="5"/>
  <c r="F2632" i="5"/>
  <c r="E2632" i="5"/>
  <c r="I2631" i="5"/>
  <c r="F2631" i="5"/>
  <c r="E2631" i="5"/>
  <c r="I2630" i="5"/>
  <c r="F2630" i="5"/>
  <c r="E2630" i="5"/>
  <c r="H2630" i="5" s="1"/>
  <c r="I2629" i="5"/>
  <c r="F2629" i="5"/>
  <c r="E2629" i="5"/>
  <c r="I2628" i="5"/>
  <c r="F2628" i="5"/>
  <c r="E2628" i="5"/>
  <c r="H2628" i="5" s="1"/>
  <c r="I2627" i="5"/>
  <c r="F2627" i="5"/>
  <c r="E2627" i="5"/>
  <c r="I2626" i="5"/>
  <c r="F2626" i="5"/>
  <c r="E2626" i="5"/>
  <c r="I2625" i="5"/>
  <c r="F2625" i="5"/>
  <c r="E2625" i="5"/>
  <c r="H2625" i="5" s="1"/>
  <c r="I2624" i="5"/>
  <c r="F2624" i="5"/>
  <c r="E2624" i="5"/>
  <c r="I2623" i="5"/>
  <c r="F2623" i="5"/>
  <c r="E2623" i="5"/>
  <c r="I2622" i="5"/>
  <c r="F2622" i="5"/>
  <c r="E2622" i="5"/>
  <c r="H2622" i="5" s="1"/>
  <c r="I2621" i="5"/>
  <c r="F2621" i="5"/>
  <c r="E2621" i="5"/>
  <c r="I2620" i="5"/>
  <c r="F2620" i="5"/>
  <c r="E2620" i="5"/>
  <c r="H2620" i="5" s="1"/>
  <c r="I2619" i="5"/>
  <c r="F2619" i="5"/>
  <c r="E2619" i="5"/>
  <c r="I2618" i="5"/>
  <c r="F2618" i="5"/>
  <c r="E2618" i="5"/>
  <c r="I2617" i="5"/>
  <c r="F2617" i="5"/>
  <c r="E2617" i="5"/>
  <c r="H2617" i="5" s="1"/>
  <c r="I2616" i="5"/>
  <c r="F2616" i="5"/>
  <c r="E2616" i="5"/>
  <c r="I2615" i="5"/>
  <c r="F2615" i="5"/>
  <c r="E2615" i="5"/>
  <c r="I2614" i="5"/>
  <c r="F2614" i="5"/>
  <c r="E2614" i="5"/>
  <c r="H2614" i="5" s="1"/>
  <c r="I2613" i="5"/>
  <c r="F2613" i="5"/>
  <c r="E2613" i="5"/>
  <c r="I2612" i="5"/>
  <c r="F2612" i="5"/>
  <c r="E2612" i="5"/>
  <c r="H2612" i="5" s="1"/>
  <c r="I2611" i="5"/>
  <c r="F2611" i="5"/>
  <c r="E2611" i="5"/>
  <c r="I2610" i="5"/>
  <c r="F2610" i="5"/>
  <c r="E2610" i="5"/>
  <c r="I2609" i="5"/>
  <c r="F2609" i="5"/>
  <c r="E2609" i="5"/>
  <c r="H2609" i="5" s="1"/>
  <c r="I2608" i="5"/>
  <c r="F2608" i="5"/>
  <c r="E2608" i="5"/>
  <c r="I2607" i="5"/>
  <c r="F2607" i="5"/>
  <c r="E2607" i="5"/>
  <c r="I2606" i="5"/>
  <c r="F2606" i="5"/>
  <c r="E2606" i="5"/>
  <c r="H2606" i="5" s="1"/>
  <c r="I2605" i="5"/>
  <c r="F2605" i="5"/>
  <c r="E2605" i="5"/>
  <c r="I2604" i="5"/>
  <c r="F2604" i="5"/>
  <c r="E2604" i="5"/>
  <c r="H2604" i="5" s="1"/>
  <c r="I2603" i="5"/>
  <c r="F2603" i="5"/>
  <c r="E2603" i="5"/>
  <c r="I2602" i="5"/>
  <c r="F2602" i="5"/>
  <c r="E2602" i="5"/>
  <c r="I2601" i="5"/>
  <c r="F2601" i="5"/>
  <c r="E2601" i="5"/>
  <c r="H2601" i="5" s="1"/>
  <c r="I2600" i="5"/>
  <c r="F2600" i="5"/>
  <c r="E2600" i="5"/>
  <c r="I2599" i="5"/>
  <c r="F2599" i="5"/>
  <c r="E2599" i="5"/>
  <c r="I2598" i="5"/>
  <c r="F2598" i="5"/>
  <c r="E2598" i="5"/>
  <c r="H2598" i="5" s="1"/>
  <c r="I2597" i="5"/>
  <c r="F2597" i="5"/>
  <c r="E2597" i="5"/>
  <c r="I2596" i="5"/>
  <c r="F2596" i="5"/>
  <c r="E2596" i="5"/>
  <c r="H2596" i="5" s="1"/>
  <c r="I2595" i="5"/>
  <c r="F2595" i="5"/>
  <c r="E2595" i="5"/>
  <c r="I2594" i="5"/>
  <c r="F2594" i="5"/>
  <c r="E2594" i="5"/>
  <c r="I2593" i="5"/>
  <c r="F2593" i="5"/>
  <c r="E2593" i="5"/>
  <c r="H2593" i="5" s="1"/>
  <c r="I2592" i="5"/>
  <c r="F2592" i="5"/>
  <c r="E2592" i="5"/>
  <c r="I2591" i="5"/>
  <c r="F2591" i="5"/>
  <c r="E2591" i="5"/>
  <c r="I2590" i="5"/>
  <c r="F2590" i="5"/>
  <c r="E2590" i="5"/>
  <c r="H2590" i="5" s="1"/>
  <c r="I2589" i="5"/>
  <c r="F2589" i="5"/>
  <c r="E2589" i="5"/>
  <c r="I2588" i="5"/>
  <c r="F2588" i="5"/>
  <c r="E2588" i="5"/>
  <c r="H2588" i="5" s="1"/>
  <c r="I2587" i="5"/>
  <c r="F2587" i="5"/>
  <c r="E2587" i="5"/>
  <c r="I2586" i="5"/>
  <c r="F2586" i="5"/>
  <c r="E2586" i="5"/>
  <c r="I2585" i="5"/>
  <c r="F2585" i="5"/>
  <c r="E2585" i="5"/>
  <c r="H2585" i="5" s="1"/>
  <c r="I2584" i="5"/>
  <c r="F2584" i="5"/>
  <c r="E2584" i="5"/>
  <c r="I2583" i="5"/>
  <c r="F2583" i="5"/>
  <c r="E2583" i="5"/>
  <c r="I2582" i="5"/>
  <c r="F2582" i="5"/>
  <c r="E2582" i="5"/>
  <c r="H2582" i="5" s="1"/>
  <c r="I2581" i="5"/>
  <c r="F2581" i="5"/>
  <c r="E2581" i="5"/>
  <c r="I2580" i="5"/>
  <c r="F2580" i="5"/>
  <c r="E2580" i="5"/>
  <c r="H2580" i="5" s="1"/>
  <c r="I2579" i="5"/>
  <c r="F2579" i="5"/>
  <c r="E2579" i="5"/>
  <c r="I2578" i="5"/>
  <c r="F2578" i="5"/>
  <c r="E2578" i="5"/>
  <c r="I2577" i="5"/>
  <c r="F2577" i="5"/>
  <c r="E2577" i="5"/>
  <c r="H2577" i="5" s="1"/>
  <c r="I2576" i="5"/>
  <c r="F2576" i="5"/>
  <c r="E2576" i="5"/>
  <c r="I2575" i="5"/>
  <c r="F2575" i="5"/>
  <c r="E2575" i="5"/>
  <c r="I2574" i="5"/>
  <c r="F2574" i="5"/>
  <c r="E2574" i="5"/>
  <c r="H2574" i="5" s="1"/>
  <c r="I2573" i="5"/>
  <c r="F2573" i="5"/>
  <c r="E2573" i="5"/>
  <c r="I2572" i="5"/>
  <c r="F2572" i="5"/>
  <c r="E2572" i="5"/>
  <c r="H2572" i="5" s="1"/>
  <c r="I2571" i="5"/>
  <c r="F2571" i="5"/>
  <c r="E2571" i="5"/>
  <c r="I2570" i="5"/>
  <c r="F2570" i="5"/>
  <c r="E2570" i="5"/>
  <c r="I2569" i="5"/>
  <c r="F2569" i="5"/>
  <c r="E2569" i="5"/>
  <c r="H2569" i="5" s="1"/>
  <c r="I2568" i="5"/>
  <c r="F2568" i="5"/>
  <c r="E2568" i="5"/>
  <c r="I2567" i="5"/>
  <c r="F2567" i="5"/>
  <c r="E2567" i="5"/>
  <c r="I2566" i="5"/>
  <c r="F2566" i="5"/>
  <c r="E2566" i="5"/>
  <c r="H2566" i="5" s="1"/>
  <c r="I2565" i="5"/>
  <c r="F2565" i="5"/>
  <c r="E2565" i="5"/>
  <c r="I2564" i="5"/>
  <c r="F2564" i="5"/>
  <c r="E2564" i="5"/>
  <c r="H2564" i="5" s="1"/>
  <c r="I2563" i="5"/>
  <c r="F2563" i="5"/>
  <c r="E2563" i="5"/>
  <c r="I2562" i="5"/>
  <c r="F2562" i="5"/>
  <c r="E2562" i="5"/>
  <c r="I2561" i="5"/>
  <c r="F2561" i="5"/>
  <c r="E2561" i="5"/>
  <c r="H2561" i="5" s="1"/>
  <c r="I2560" i="5"/>
  <c r="F2560" i="5"/>
  <c r="E2560" i="5"/>
  <c r="I2559" i="5"/>
  <c r="F2559" i="5"/>
  <c r="E2559" i="5"/>
  <c r="I2558" i="5"/>
  <c r="F2558" i="5"/>
  <c r="E2558" i="5"/>
  <c r="H2558" i="5" s="1"/>
  <c r="I2557" i="5"/>
  <c r="F2557" i="5"/>
  <c r="E2557" i="5"/>
  <c r="I2556" i="5"/>
  <c r="F2556" i="5"/>
  <c r="E2556" i="5"/>
  <c r="H2556" i="5" s="1"/>
  <c r="I2555" i="5"/>
  <c r="F2555" i="5"/>
  <c r="E2555" i="5"/>
  <c r="I2554" i="5"/>
  <c r="F2554" i="5"/>
  <c r="E2554" i="5"/>
  <c r="I2553" i="5"/>
  <c r="F2553" i="5"/>
  <c r="E2553" i="5"/>
  <c r="H2553" i="5" s="1"/>
  <c r="I2552" i="5"/>
  <c r="F2552" i="5"/>
  <c r="E2552" i="5"/>
  <c r="I2551" i="5"/>
  <c r="F2551" i="5"/>
  <c r="E2551" i="5"/>
  <c r="I2550" i="5"/>
  <c r="F2550" i="5"/>
  <c r="E2550" i="5"/>
  <c r="H2550" i="5" s="1"/>
  <c r="I2549" i="5"/>
  <c r="F2549" i="5"/>
  <c r="E2549" i="5"/>
  <c r="I2548" i="5"/>
  <c r="F2548" i="5"/>
  <c r="E2548" i="5"/>
  <c r="H2548" i="5" s="1"/>
  <c r="I2547" i="5"/>
  <c r="F2547" i="5"/>
  <c r="E2547" i="5"/>
  <c r="I2546" i="5"/>
  <c r="F2546" i="5"/>
  <c r="E2546" i="5"/>
  <c r="I2545" i="5"/>
  <c r="F2545" i="5"/>
  <c r="E2545" i="5"/>
  <c r="H2545" i="5" s="1"/>
  <c r="I2544" i="5"/>
  <c r="F2544" i="5"/>
  <c r="E2544" i="5"/>
  <c r="I2543" i="5"/>
  <c r="F2543" i="5"/>
  <c r="E2543" i="5"/>
  <c r="I2542" i="5"/>
  <c r="F2542" i="5"/>
  <c r="E2542" i="5"/>
  <c r="H2542" i="5" s="1"/>
  <c r="I2541" i="5"/>
  <c r="F2541" i="5"/>
  <c r="E2541" i="5"/>
  <c r="I2540" i="5"/>
  <c r="F2540" i="5"/>
  <c r="E2540" i="5"/>
  <c r="H2540" i="5" s="1"/>
  <c r="I2539" i="5"/>
  <c r="F2539" i="5"/>
  <c r="E2539" i="5"/>
  <c r="I2538" i="5"/>
  <c r="F2538" i="5"/>
  <c r="E2538" i="5"/>
  <c r="I2537" i="5"/>
  <c r="F2537" i="5"/>
  <c r="E2537" i="5"/>
  <c r="H2537" i="5" s="1"/>
  <c r="I2536" i="5"/>
  <c r="F2536" i="5"/>
  <c r="E2536" i="5"/>
  <c r="I2535" i="5"/>
  <c r="F2535" i="5"/>
  <c r="E2535" i="5"/>
  <c r="I2534" i="5"/>
  <c r="F2534" i="5"/>
  <c r="E2534" i="5"/>
  <c r="H2534" i="5" s="1"/>
  <c r="I2533" i="5"/>
  <c r="F2533" i="5"/>
  <c r="E2533" i="5"/>
  <c r="I2532" i="5"/>
  <c r="F2532" i="5"/>
  <c r="E2532" i="5"/>
  <c r="H2532" i="5" s="1"/>
  <c r="I2531" i="5"/>
  <c r="F2531" i="5"/>
  <c r="E2531" i="5"/>
  <c r="I2530" i="5"/>
  <c r="F2530" i="5"/>
  <c r="E2530" i="5"/>
  <c r="I2529" i="5"/>
  <c r="F2529" i="5"/>
  <c r="E2529" i="5"/>
  <c r="H2529" i="5" s="1"/>
  <c r="I2528" i="5"/>
  <c r="F2528" i="5"/>
  <c r="E2528" i="5"/>
  <c r="I2527" i="5"/>
  <c r="F2527" i="5"/>
  <c r="E2527" i="5"/>
  <c r="I2526" i="5"/>
  <c r="F2526" i="5"/>
  <c r="E2526" i="5"/>
  <c r="H2526" i="5" s="1"/>
  <c r="I2525" i="5"/>
  <c r="F2525" i="5"/>
  <c r="E2525" i="5"/>
  <c r="I2524" i="5"/>
  <c r="F2524" i="5"/>
  <c r="E2524" i="5"/>
  <c r="H2524" i="5" s="1"/>
  <c r="I2523" i="5"/>
  <c r="F2523" i="5"/>
  <c r="E2523" i="5"/>
  <c r="I2522" i="5"/>
  <c r="F2522" i="5"/>
  <c r="E2522" i="5"/>
  <c r="I2521" i="5"/>
  <c r="F2521" i="5"/>
  <c r="E2521" i="5"/>
  <c r="H2521" i="5" s="1"/>
  <c r="I2520" i="5"/>
  <c r="F2520" i="5"/>
  <c r="E2520" i="5"/>
  <c r="I2519" i="5"/>
  <c r="F2519" i="5"/>
  <c r="E2519" i="5"/>
  <c r="I2518" i="5"/>
  <c r="F2518" i="5"/>
  <c r="E2518" i="5"/>
  <c r="H2518" i="5" s="1"/>
  <c r="I2517" i="5"/>
  <c r="F2517" i="5"/>
  <c r="E2517" i="5"/>
  <c r="I2516" i="5"/>
  <c r="F2516" i="5"/>
  <c r="E2516" i="5"/>
  <c r="H2516" i="5" s="1"/>
  <c r="I2515" i="5"/>
  <c r="F2515" i="5"/>
  <c r="E2515" i="5"/>
  <c r="I2514" i="5"/>
  <c r="F2514" i="5"/>
  <c r="E2514" i="5"/>
  <c r="I2513" i="5"/>
  <c r="F2513" i="5"/>
  <c r="E2513" i="5"/>
  <c r="H2513" i="5" s="1"/>
  <c r="I2512" i="5"/>
  <c r="F2512" i="5"/>
  <c r="E2512" i="5"/>
  <c r="I2511" i="5"/>
  <c r="F2511" i="5"/>
  <c r="E2511" i="5"/>
  <c r="I2510" i="5"/>
  <c r="F2510" i="5"/>
  <c r="E2510" i="5"/>
  <c r="H2510" i="5" s="1"/>
  <c r="I2509" i="5"/>
  <c r="F2509" i="5"/>
  <c r="E2509" i="5"/>
  <c r="I2508" i="5"/>
  <c r="F2508" i="5"/>
  <c r="E2508" i="5"/>
  <c r="H2508" i="5" s="1"/>
  <c r="I2507" i="5"/>
  <c r="F2507" i="5"/>
  <c r="E2507" i="5"/>
  <c r="I2506" i="5"/>
  <c r="F2506" i="5"/>
  <c r="E2506" i="5"/>
  <c r="I2505" i="5"/>
  <c r="F2505" i="5"/>
  <c r="E2505" i="5"/>
  <c r="H2505" i="5" s="1"/>
  <c r="I2504" i="5"/>
  <c r="F2504" i="5"/>
  <c r="E2504" i="5"/>
  <c r="I2503" i="5"/>
  <c r="F2503" i="5"/>
  <c r="E2503" i="5"/>
  <c r="I2502" i="5"/>
  <c r="F2502" i="5"/>
  <c r="E2502" i="5"/>
  <c r="H2502" i="5" s="1"/>
  <c r="I2501" i="5"/>
  <c r="F2501" i="5"/>
  <c r="E2501" i="5"/>
  <c r="I2500" i="5"/>
  <c r="F2500" i="5"/>
  <c r="E2500" i="5"/>
  <c r="H2500" i="5" s="1"/>
  <c r="I2499" i="5"/>
  <c r="F2499" i="5"/>
  <c r="E2499" i="5"/>
  <c r="I2498" i="5"/>
  <c r="F2498" i="5"/>
  <c r="E2498" i="5"/>
  <c r="I2497" i="5"/>
  <c r="F2497" i="5"/>
  <c r="E2497" i="5"/>
  <c r="H2497" i="5" s="1"/>
  <c r="I2496" i="5"/>
  <c r="F2496" i="5"/>
  <c r="E2496" i="5"/>
  <c r="I2495" i="5"/>
  <c r="F2495" i="5"/>
  <c r="E2495" i="5"/>
  <c r="I2494" i="5"/>
  <c r="F2494" i="5"/>
  <c r="E2494" i="5"/>
  <c r="H2494" i="5" s="1"/>
  <c r="I2493" i="5"/>
  <c r="F2493" i="5"/>
  <c r="E2493" i="5"/>
  <c r="I2492" i="5"/>
  <c r="F2492" i="5"/>
  <c r="E2492" i="5"/>
  <c r="H2492" i="5" s="1"/>
  <c r="I2491" i="5"/>
  <c r="F2491" i="5"/>
  <c r="E2491" i="5"/>
  <c r="I2490" i="5"/>
  <c r="F2490" i="5"/>
  <c r="E2490" i="5"/>
  <c r="I2489" i="5"/>
  <c r="F2489" i="5"/>
  <c r="E2489" i="5"/>
  <c r="H2489" i="5" s="1"/>
  <c r="I2488" i="5"/>
  <c r="F2488" i="5"/>
  <c r="E2488" i="5"/>
  <c r="I2487" i="5"/>
  <c r="F2487" i="5"/>
  <c r="E2487" i="5"/>
  <c r="I2486" i="5"/>
  <c r="F2486" i="5"/>
  <c r="E2486" i="5"/>
  <c r="H2486" i="5" s="1"/>
  <c r="I2485" i="5"/>
  <c r="F2485" i="5"/>
  <c r="E2485" i="5"/>
  <c r="I2484" i="5"/>
  <c r="F2484" i="5"/>
  <c r="E2484" i="5"/>
  <c r="H2484" i="5" s="1"/>
  <c r="I2483" i="5"/>
  <c r="F2483" i="5"/>
  <c r="E2483" i="5"/>
  <c r="I2482" i="5"/>
  <c r="F2482" i="5"/>
  <c r="E2482" i="5"/>
  <c r="I2481" i="5"/>
  <c r="F2481" i="5"/>
  <c r="E2481" i="5"/>
  <c r="H2481" i="5" s="1"/>
  <c r="I2480" i="5"/>
  <c r="F2480" i="5"/>
  <c r="E2480" i="5"/>
  <c r="I2479" i="5"/>
  <c r="F2479" i="5"/>
  <c r="E2479" i="5"/>
  <c r="I2478" i="5"/>
  <c r="F2478" i="5"/>
  <c r="E2478" i="5"/>
  <c r="H2478" i="5" s="1"/>
  <c r="I2477" i="5"/>
  <c r="F2477" i="5"/>
  <c r="E2477" i="5"/>
  <c r="I2476" i="5"/>
  <c r="F2476" i="5"/>
  <c r="E2476" i="5"/>
  <c r="H2476" i="5" s="1"/>
  <c r="I2475" i="5"/>
  <c r="F2475" i="5"/>
  <c r="E2475" i="5"/>
  <c r="I2474" i="5"/>
  <c r="F2474" i="5"/>
  <c r="E2474" i="5"/>
  <c r="I2473" i="5"/>
  <c r="F2473" i="5"/>
  <c r="E2473" i="5"/>
  <c r="H2473" i="5" s="1"/>
  <c r="I2472" i="5"/>
  <c r="F2472" i="5"/>
  <c r="E2472" i="5"/>
  <c r="I2471" i="5"/>
  <c r="F2471" i="5"/>
  <c r="E2471" i="5"/>
  <c r="I2470" i="5"/>
  <c r="F2470" i="5"/>
  <c r="E2470" i="5"/>
  <c r="H2470" i="5" s="1"/>
  <c r="I2469" i="5"/>
  <c r="F2469" i="5"/>
  <c r="E2469" i="5"/>
  <c r="I2468" i="5"/>
  <c r="F2468" i="5"/>
  <c r="E2468" i="5"/>
  <c r="H2468" i="5" s="1"/>
  <c r="I2467" i="5"/>
  <c r="F2467" i="5"/>
  <c r="E2467" i="5"/>
  <c r="I2466" i="5"/>
  <c r="F2466" i="5"/>
  <c r="E2466" i="5"/>
  <c r="I2465" i="5"/>
  <c r="F2465" i="5"/>
  <c r="E2465" i="5"/>
  <c r="H2465" i="5" s="1"/>
  <c r="I2464" i="5"/>
  <c r="F2464" i="5"/>
  <c r="E2464" i="5"/>
  <c r="I2463" i="5"/>
  <c r="F2463" i="5"/>
  <c r="E2463" i="5"/>
  <c r="I2462" i="5"/>
  <c r="F2462" i="5"/>
  <c r="E2462" i="5"/>
  <c r="H2462" i="5" s="1"/>
  <c r="I2461" i="5"/>
  <c r="F2461" i="5"/>
  <c r="E2461" i="5"/>
  <c r="I2460" i="5"/>
  <c r="F2460" i="5"/>
  <c r="E2460" i="5"/>
  <c r="H2460" i="5" s="1"/>
  <c r="I2459" i="5"/>
  <c r="F2459" i="5"/>
  <c r="E2459" i="5"/>
  <c r="I2458" i="5"/>
  <c r="F2458" i="5"/>
  <c r="E2458" i="5"/>
  <c r="I2457" i="5"/>
  <c r="F2457" i="5"/>
  <c r="E2457" i="5"/>
  <c r="H2457" i="5" s="1"/>
  <c r="I2456" i="5"/>
  <c r="F2456" i="5"/>
  <c r="E2456" i="5"/>
  <c r="I2455" i="5"/>
  <c r="F2455" i="5"/>
  <c r="E2455" i="5"/>
  <c r="I2454" i="5"/>
  <c r="F2454" i="5"/>
  <c r="E2454" i="5"/>
  <c r="H2454" i="5" s="1"/>
  <c r="I2453" i="5"/>
  <c r="F2453" i="5"/>
  <c r="E2453" i="5"/>
  <c r="I2452" i="5"/>
  <c r="F2452" i="5"/>
  <c r="E2452" i="5"/>
  <c r="H2452" i="5" s="1"/>
  <c r="I2451" i="5"/>
  <c r="F2451" i="5"/>
  <c r="E2451" i="5"/>
  <c r="I2450" i="5"/>
  <c r="F2450" i="5"/>
  <c r="E2450" i="5"/>
  <c r="I2449" i="5"/>
  <c r="F2449" i="5"/>
  <c r="E2449" i="5"/>
  <c r="H2449" i="5" s="1"/>
  <c r="I2448" i="5"/>
  <c r="F2448" i="5"/>
  <c r="E2448" i="5"/>
  <c r="I2447" i="5"/>
  <c r="F2447" i="5"/>
  <c r="E2447" i="5"/>
  <c r="I2446" i="5"/>
  <c r="F2446" i="5"/>
  <c r="E2446" i="5"/>
  <c r="H2446" i="5" s="1"/>
  <c r="I2445" i="5"/>
  <c r="F2445" i="5"/>
  <c r="E2445" i="5"/>
  <c r="I2444" i="5"/>
  <c r="F2444" i="5"/>
  <c r="E2444" i="5"/>
  <c r="H2444" i="5" s="1"/>
  <c r="I2443" i="5"/>
  <c r="F2443" i="5"/>
  <c r="E2443" i="5"/>
  <c r="I2442" i="5"/>
  <c r="F2442" i="5"/>
  <c r="E2442" i="5"/>
  <c r="I2441" i="5"/>
  <c r="F2441" i="5"/>
  <c r="E2441" i="5"/>
  <c r="H2441" i="5" s="1"/>
  <c r="I2440" i="5"/>
  <c r="F2440" i="5"/>
  <c r="E2440" i="5"/>
  <c r="I2439" i="5"/>
  <c r="F2439" i="5"/>
  <c r="E2439" i="5"/>
  <c r="I2438" i="5"/>
  <c r="F2438" i="5"/>
  <c r="E2438" i="5"/>
  <c r="H2438" i="5" s="1"/>
  <c r="I2437" i="5"/>
  <c r="F2437" i="5"/>
  <c r="E2437" i="5"/>
  <c r="I2436" i="5"/>
  <c r="F2436" i="5"/>
  <c r="E2436" i="5"/>
  <c r="H2436" i="5" s="1"/>
  <c r="I2435" i="5"/>
  <c r="F2435" i="5"/>
  <c r="E2435" i="5"/>
  <c r="I2434" i="5"/>
  <c r="F2434" i="5"/>
  <c r="E2434" i="5"/>
  <c r="I2433" i="5"/>
  <c r="F2433" i="5"/>
  <c r="E2433" i="5"/>
  <c r="H2433" i="5" s="1"/>
  <c r="I2432" i="5"/>
  <c r="F2432" i="5"/>
  <c r="E2432" i="5"/>
  <c r="I2431" i="5"/>
  <c r="F2431" i="5"/>
  <c r="E2431" i="5"/>
  <c r="I2430" i="5"/>
  <c r="F2430" i="5"/>
  <c r="E2430" i="5"/>
  <c r="H2430" i="5" s="1"/>
  <c r="I2429" i="5"/>
  <c r="F2429" i="5"/>
  <c r="E2429" i="5"/>
  <c r="I2428" i="5"/>
  <c r="F2428" i="5"/>
  <c r="E2428" i="5"/>
  <c r="H2428" i="5" s="1"/>
  <c r="I2427" i="5"/>
  <c r="F2427" i="5"/>
  <c r="E2427" i="5"/>
  <c r="I2426" i="5"/>
  <c r="F2426" i="5"/>
  <c r="E2426" i="5"/>
  <c r="I2425" i="5"/>
  <c r="F2425" i="5"/>
  <c r="E2425" i="5"/>
  <c r="H2425" i="5" s="1"/>
  <c r="I2424" i="5"/>
  <c r="F2424" i="5"/>
  <c r="E2424" i="5"/>
  <c r="I2423" i="5"/>
  <c r="F2423" i="5"/>
  <c r="E2423" i="5"/>
  <c r="I2422" i="5"/>
  <c r="F2422" i="5"/>
  <c r="E2422" i="5"/>
  <c r="H2422" i="5" s="1"/>
  <c r="I2421" i="5"/>
  <c r="F2421" i="5"/>
  <c r="E2421" i="5"/>
  <c r="I2420" i="5"/>
  <c r="F2420" i="5"/>
  <c r="E2420" i="5"/>
  <c r="H2420" i="5" s="1"/>
  <c r="I2419" i="5"/>
  <c r="F2419" i="5"/>
  <c r="E2419" i="5"/>
  <c r="I2418" i="5"/>
  <c r="F2418" i="5"/>
  <c r="E2418" i="5"/>
  <c r="I2417" i="5"/>
  <c r="F2417" i="5"/>
  <c r="E2417" i="5"/>
  <c r="H2417" i="5" s="1"/>
  <c r="I2416" i="5"/>
  <c r="F2416" i="5"/>
  <c r="E2416" i="5"/>
  <c r="I2415" i="5"/>
  <c r="F2415" i="5"/>
  <c r="E2415" i="5"/>
  <c r="I2414" i="5"/>
  <c r="F2414" i="5"/>
  <c r="E2414" i="5"/>
  <c r="H2414" i="5" s="1"/>
  <c r="I2413" i="5"/>
  <c r="F2413" i="5"/>
  <c r="E2413" i="5"/>
  <c r="I2412" i="5"/>
  <c r="F2412" i="5"/>
  <c r="E2412" i="5"/>
  <c r="H2412" i="5" s="1"/>
  <c r="I2411" i="5"/>
  <c r="F2411" i="5"/>
  <c r="E2411" i="5"/>
  <c r="I2410" i="5"/>
  <c r="F2410" i="5"/>
  <c r="E2410" i="5"/>
  <c r="I2409" i="5"/>
  <c r="F2409" i="5"/>
  <c r="E2409" i="5"/>
  <c r="H2409" i="5" s="1"/>
  <c r="I2408" i="5"/>
  <c r="F2408" i="5"/>
  <c r="E2408" i="5"/>
  <c r="I2407" i="5"/>
  <c r="F2407" i="5"/>
  <c r="E2407" i="5"/>
  <c r="I2406" i="5"/>
  <c r="F2406" i="5"/>
  <c r="E2406" i="5"/>
  <c r="H2406" i="5" s="1"/>
  <c r="I2405" i="5"/>
  <c r="F2405" i="5"/>
  <c r="E2405" i="5"/>
  <c r="I2404" i="5"/>
  <c r="F2404" i="5"/>
  <c r="E2404" i="5"/>
  <c r="H2404" i="5" s="1"/>
  <c r="I2403" i="5"/>
  <c r="F2403" i="5"/>
  <c r="E2403" i="5"/>
  <c r="I2402" i="5"/>
  <c r="F2402" i="5"/>
  <c r="E2402" i="5"/>
  <c r="I2401" i="5"/>
  <c r="F2401" i="5"/>
  <c r="E2401" i="5"/>
  <c r="H2401" i="5" s="1"/>
  <c r="I2400" i="5"/>
  <c r="F2400" i="5"/>
  <c r="E2400" i="5"/>
  <c r="I2399" i="5"/>
  <c r="F2399" i="5"/>
  <c r="E2399" i="5"/>
  <c r="I2398" i="5"/>
  <c r="F2398" i="5"/>
  <c r="E2398" i="5"/>
  <c r="H2398" i="5" s="1"/>
  <c r="I2397" i="5"/>
  <c r="F2397" i="5"/>
  <c r="E2397" i="5"/>
  <c r="I2396" i="5"/>
  <c r="F2396" i="5"/>
  <c r="E2396" i="5"/>
  <c r="H2396" i="5" s="1"/>
  <c r="I2395" i="5"/>
  <c r="F2395" i="5"/>
  <c r="E2395" i="5"/>
  <c r="I2394" i="5"/>
  <c r="F2394" i="5"/>
  <c r="E2394" i="5"/>
  <c r="I2393" i="5"/>
  <c r="F2393" i="5"/>
  <c r="E2393" i="5"/>
  <c r="H2393" i="5" s="1"/>
  <c r="I2392" i="5"/>
  <c r="F2392" i="5"/>
  <c r="E2392" i="5"/>
  <c r="I2391" i="5"/>
  <c r="F2391" i="5"/>
  <c r="E2391" i="5"/>
  <c r="I2390" i="5"/>
  <c r="F2390" i="5"/>
  <c r="E2390" i="5"/>
  <c r="H2390" i="5" s="1"/>
  <c r="I2389" i="5"/>
  <c r="F2389" i="5"/>
  <c r="E2389" i="5"/>
  <c r="I2388" i="5"/>
  <c r="F2388" i="5"/>
  <c r="E2388" i="5"/>
  <c r="H2388" i="5" s="1"/>
  <c r="I2387" i="5"/>
  <c r="F2387" i="5"/>
  <c r="E2387" i="5"/>
  <c r="I2386" i="5"/>
  <c r="F2386" i="5"/>
  <c r="E2386" i="5"/>
  <c r="I2385" i="5"/>
  <c r="F2385" i="5"/>
  <c r="E2385" i="5"/>
  <c r="H2385" i="5" s="1"/>
  <c r="I2384" i="5"/>
  <c r="F2384" i="5"/>
  <c r="E2384" i="5"/>
  <c r="I2383" i="5"/>
  <c r="F2383" i="5"/>
  <c r="E2383" i="5"/>
  <c r="I2382" i="5"/>
  <c r="F2382" i="5"/>
  <c r="E2382" i="5"/>
  <c r="H2382" i="5" s="1"/>
  <c r="I2381" i="5"/>
  <c r="F2381" i="5"/>
  <c r="E2381" i="5"/>
  <c r="I2380" i="5"/>
  <c r="F2380" i="5"/>
  <c r="E2380" i="5"/>
  <c r="H2380" i="5" s="1"/>
  <c r="I2379" i="5"/>
  <c r="F2379" i="5"/>
  <c r="E2379" i="5"/>
  <c r="I2378" i="5"/>
  <c r="F2378" i="5"/>
  <c r="E2378" i="5"/>
  <c r="I2377" i="5"/>
  <c r="F2377" i="5"/>
  <c r="E2377" i="5"/>
  <c r="H2377" i="5" s="1"/>
  <c r="I2376" i="5"/>
  <c r="F2376" i="5"/>
  <c r="E2376" i="5"/>
  <c r="I2375" i="5"/>
  <c r="F2375" i="5"/>
  <c r="E2375" i="5"/>
  <c r="I2374" i="5"/>
  <c r="F2374" i="5"/>
  <c r="E2374" i="5"/>
  <c r="H2374" i="5" s="1"/>
  <c r="I2373" i="5"/>
  <c r="F2373" i="5"/>
  <c r="E2373" i="5"/>
  <c r="I2372" i="5"/>
  <c r="F2372" i="5"/>
  <c r="E2372" i="5"/>
  <c r="H2372" i="5" s="1"/>
  <c r="I2371" i="5"/>
  <c r="F2371" i="5"/>
  <c r="E2371" i="5"/>
  <c r="I2370" i="5"/>
  <c r="F2370" i="5"/>
  <c r="E2370" i="5"/>
  <c r="I2369" i="5"/>
  <c r="F2369" i="5"/>
  <c r="E2369" i="5"/>
  <c r="H2369" i="5" s="1"/>
  <c r="I2368" i="5"/>
  <c r="F2368" i="5"/>
  <c r="E2368" i="5"/>
  <c r="I2367" i="5"/>
  <c r="F2367" i="5"/>
  <c r="E2367" i="5"/>
  <c r="I2366" i="5"/>
  <c r="F2366" i="5"/>
  <c r="E2366" i="5"/>
  <c r="H2366" i="5" s="1"/>
  <c r="I2365" i="5"/>
  <c r="F2365" i="5"/>
  <c r="E2365" i="5"/>
  <c r="I2364" i="5"/>
  <c r="F2364" i="5"/>
  <c r="E2364" i="5"/>
  <c r="H2364" i="5" s="1"/>
  <c r="I2363" i="5"/>
  <c r="F2363" i="5"/>
  <c r="E2363" i="5"/>
  <c r="I2362" i="5"/>
  <c r="F2362" i="5"/>
  <c r="E2362" i="5"/>
  <c r="I2361" i="5"/>
  <c r="F2361" i="5"/>
  <c r="E2361" i="5"/>
  <c r="H2361" i="5" s="1"/>
  <c r="I2360" i="5"/>
  <c r="F2360" i="5"/>
  <c r="E2360" i="5"/>
  <c r="I2359" i="5"/>
  <c r="F2359" i="5"/>
  <c r="E2359" i="5"/>
  <c r="I2358" i="5"/>
  <c r="F2358" i="5"/>
  <c r="E2358" i="5"/>
  <c r="H2358" i="5" s="1"/>
  <c r="I2357" i="5"/>
  <c r="F2357" i="5"/>
  <c r="E2357" i="5"/>
  <c r="I2356" i="5"/>
  <c r="F2356" i="5"/>
  <c r="E2356" i="5"/>
  <c r="H2356" i="5" s="1"/>
  <c r="I2355" i="5"/>
  <c r="F2355" i="5"/>
  <c r="E2355" i="5"/>
  <c r="I2354" i="5"/>
  <c r="F2354" i="5"/>
  <c r="E2354" i="5"/>
  <c r="I2353" i="5"/>
  <c r="F2353" i="5"/>
  <c r="E2353" i="5"/>
  <c r="H2353" i="5" s="1"/>
  <c r="I2352" i="5"/>
  <c r="F2352" i="5"/>
  <c r="E2352" i="5"/>
  <c r="I2351" i="5"/>
  <c r="F2351" i="5"/>
  <c r="E2351" i="5"/>
  <c r="I2350" i="5"/>
  <c r="F2350" i="5"/>
  <c r="E2350" i="5"/>
  <c r="H2350" i="5" s="1"/>
  <c r="I2349" i="5"/>
  <c r="F2349" i="5"/>
  <c r="E2349" i="5"/>
  <c r="I2348" i="5"/>
  <c r="F2348" i="5"/>
  <c r="E2348" i="5"/>
  <c r="H2348" i="5" s="1"/>
  <c r="I2347" i="5"/>
  <c r="F2347" i="5"/>
  <c r="E2347" i="5"/>
  <c r="I2346" i="5"/>
  <c r="F2346" i="5"/>
  <c r="E2346" i="5"/>
  <c r="I2345" i="5"/>
  <c r="F2345" i="5"/>
  <c r="E2345" i="5"/>
  <c r="H2345" i="5" s="1"/>
  <c r="I2344" i="5"/>
  <c r="F2344" i="5"/>
  <c r="E2344" i="5"/>
  <c r="I2343" i="5"/>
  <c r="F2343" i="5"/>
  <c r="E2343" i="5"/>
  <c r="I2342" i="5"/>
  <c r="F2342" i="5"/>
  <c r="E2342" i="5"/>
  <c r="H2342" i="5" s="1"/>
  <c r="I2341" i="5"/>
  <c r="F2341" i="5"/>
  <c r="E2341" i="5"/>
  <c r="I2340" i="5"/>
  <c r="F2340" i="5"/>
  <c r="E2340" i="5"/>
  <c r="H2340" i="5" s="1"/>
  <c r="I2339" i="5"/>
  <c r="F2339" i="5"/>
  <c r="E2339" i="5"/>
  <c r="I2338" i="5"/>
  <c r="F2338" i="5"/>
  <c r="E2338" i="5"/>
  <c r="I2337" i="5"/>
  <c r="F2337" i="5"/>
  <c r="E2337" i="5"/>
  <c r="H2337" i="5" s="1"/>
  <c r="I2336" i="5"/>
  <c r="F2336" i="5"/>
  <c r="E2336" i="5"/>
  <c r="I2335" i="5"/>
  <c r="F2335" i="5"/>
  <c r="E2335" i="5"/>
  <c r="I2334" i="5"/>
  <c r="F2334" i="5"/>
  <c r="E2334" i="5"/>
  <c r="H2334" i="5" s="1"/>
  <c r="I2333" i="5"/>
  <c r="F2333" i="5"/>
  <c r="E2333" i="5"/>
  <c r="I2332" i="5"/>
  <c r="F2332" i="5"/>
  <c r="E2332" i="5"/>
  <c r="H2332" i="5" s="1"/>
  <c r="I2331" i="5"/>
  <c r="F2331" i="5"/>
  <c r="E2331" i="5"/>
  <c r="I2330" i="5"/>
  <c r="F2330" i="5"/>
  <c r="E2330" i="5"/>
  <c r="I2329" i="5"/>
  <c r="F2329" i="5"/>
  <c r="E2329" i="5"/>
  <c r="H2329" i="5" s="1"/>
  <c r="I2328" i="5"/>
  <c r="F2328" i="5"/>
  <c r="E2328" i="5"/>
  <c r="I2327" i="5"/>
  <c r="F2327" i="5"/>
  <c r="E2327" i="5"/>
  <c r="I2326" i="5"/>
  <c r="F2326" i="5"/>
  <c r="E2326" i="5"/>
  <c r="H2326" i="5" s="1"/>
  <c r="I2325" i="5"/>
  <c r="F2325" i="5"/>
  <c r="E2325" i="5"/>
  <c r="I2324" i="5"/>
  <c r="F2324" i="5"/>
  <c r="E2324" i="5"/>
  <c r="H2324" i="5" s="1"/>
  <c r="I2323" i="5"/>
  <c r="F2323" i="5"/>
  <c r="E2323" i="5"/>
  <c r="I2322" i="5"/>
  <c r="F2322" i="5"/>
  <c r="E2322" i="5"/>
  <c r="I2321" i="5"/>
  <c r="F2321" i="5"/>
  <c r="E2321" i="5"/>
  <c r="H2321" i="5" s="1"/>
  <c r="I2320" i="5"/>
  <c r="F2320" i="5"/>
  <c r="E2320" i="5"/>
  <c r="I2319" i="5"/>
  <c r="F2319" i="5"/>
  <c r="E2319" i="5"/>
  <c r="I2318" i="5"/>
  <c r="F2318" i="5"/>
  <c r="E2318" i="5"/>
  <c r="H2318" i="5" s="1"/>
  <c r="I2317" i="5"/>
  <c r="F2317" i="5"/>
  <c r="E2317" i="5"/>
  <c r="I2316" i="5"/>
  <c r="F2316" i="5"/>
  <c r="E2316" i="5"/>
  <c r="H2316" i="5" s="1"/>
  <c r="I2315" i="5"/>
  <c r="F2315" i="5"/>
  <c r="E2315" i="5"/>
  <c r="I2314" i="5"/>
  <c r="F2314" i="5"/>
  <c r="E2314" i="5"/>
  <c r="I2313" i="5"/>
  <c r="F2313" i="5"/>
  <c r="E2313" i="5"/>
  <c r="H2313" i="5" s="1"/>
  <c r="I2312" i="5"/>
  <c r="F2312" i="5"/>
  <c r="E2312" i="5"/>
  <c r="I2311" i="5"/>
  <c r="F2311" i="5"/>
  <c r="E2311" i="5"/>
  <c r="I2310" i="5"/>
  <c r="F2310" i="5"/>
  <c r="E2310" i="5"/>
  <c r="H2310" i="5" s="1"/>
  <c r="I2309" i="5"/>
  <c r="F2309" i="5"/>
  <c r="E2309" i="5"/>
  <c r="I2308" i="5"/>
  <c r="F2308" i="5"/>
  <c r="E2308" i="5"/>
  <c r="H2308" i="5" s="1"/>
  <c r="I2307" i="5"/>
  <c r="F2307" i="5"/>
  <c r="E2307" i="5"/>
  <c r="I2306" i="5"/>
  <c r="F2306" i="5"/>
  <c r="E2306" i="5"/>
  <c r="I2305" i="5"/>
  <c r="F2305" i="5"/>
  <c r="E2305" i="5"/>
  <c r="H2305" i="5" s="1"/>
  <c r="I2304" i="5"/>
  <c r="F2304" i="5"/>
  <c r="E2304" i="5"/>
  <c r="I2303" i="5"/>
  <c r="F2303" i="5"/>
  <c r="E2303" i="5"/>
  <c r="I2302" i="5"/>
  <c r="F2302" i="5"/>
  <c r="E2302" i="5"/>
  <c r="H2302" i="5" s="1"/>
  <c r="I2301" i="5"/>
  <c r="F2301" i="5"/>
  <c r="E2301" i="5"/>
  <c r="I2300" i="5"/>
  <c r="F2300" i="5"/>
  <c r="E2300" i="5"/>
  <c r="H2300" i="5" s="1"/>
  <c r="I2299" i="5"/>
  <c r="F2299" i="5"/>
  <c r="E2299" i="5"/>
  <c r="I2298" i="5"/>
  <c r="F2298" i="5"/>
  <c r="E2298" i="5"/>
  <c r="I2297" i="5"/>
  <c r="F2297" i="5"/>
  <c r="E2297" i="5"/>
  <c r="H2297" i="5" s="1"/>
  <c r="I2296" i="5"/>
  <c r="F2296" i="5"/>
  <c r="E2296" i="5"/>
  <c r="I2295" i="5"/>
  <c r="F2295" i="5"/>
  <c r="E2295" i="5"/>
  <c r="I2294" i="5"/>
  <c r="F2294" i="5"/>
  <c r="E2294" i="5"/>
  <c r="H2294" i="5" s="1"/>
  <c r="I2293" i="5"/>
  <c r="F2293" i="5"/>
  <c r="E2293" i="5"/>
  <c r="I2292" i="5"/>
  <c r="F2292" i="5"/>
  <c r="E2292" i="5"/>
  <c r="H2292" i="5" s="1"/>
  <c r="I2291" i="5"/>
  <c r="F2291" i="5"/>
  <c r="E2291" i="5"/>
  <c r="I2290" i="5"/>
  <c r="F2290" i="5"/>
  <c r="E2290" i="5"/>
  <c r="I2289" i="5"/>
  <c r="F2289" i="5"/>
  <c r="E2289" i="5"/>
  <c r="H2289" i="5" s="1"/>
  <c r="I2288" i="5"/>
  <c r="F2288" i="5"/>
  <c r="E2288" i="5"/>
  <c r="I2287" i="5"/>
  <c r="F2287" i="5"/>
  <c r="E2287" i="5"/>
  <c r="I2286" i="5"/>
  <c r="F2286" i="5"/>
  <c r="E2286" i="5"/>
  <c r="H2286" i="5" s="1"/>
  <c r="I2285" i="5"/>
  <c r="F2285" i="5"/>
  <c r="E2285" i="5"/>
  <c r="I2284" i="5"/>
  <c r="F2284" i="5"/>
  <c r="E2284" i="5"/>
  <c r="H2284" i="5" s="1"/>
  <c r="I2283" i="5"/>
  <c r="F2283" i="5"/>
  <c r="E2283" i="5"/>
  <c r="I2282" i="5"/>
  <c r="F2282" i="5"/>
  <c r="E2282" i="5"/>
  <c r="I2281" i="5"/>
  <c r="F2281" i="5"/>
  <c r="E2281" i="5"/>
  <c r="H2281" i="5" s="1"/>
  <c r="I2280" i="5"/>
  <c r="F2280" i="5"/>
  <c r="E2280" i="5"/>
  <c r="I2279" i="5"/>
  <c r="F2279" i="5"/>
  <c r="E2279" i="5"/>
  <c r="I2278" i="5"/>
  <c r="F2278" i="5"/>
  <c r="E2278" i="5"/>
  <c r="H2278" i="5" s="1"/>
  <c r="I2277" i="5"/>
  <c r="F2277" i="5"/>
  <c r="E2277" i="5"/>
  <c r="I2276" i="5"/>
  <c r="F2276" i="5"/>
  <c r="E2276" i="5"/>
  <c r="H2276" i="5" s="1"/>
  <c r="I2275" i="5"/>
  <c r="F2275" i="5"/>
  <c r="E2275" i="5"/>
  <c r="I2274" i="5"/>
  <c r="F2274" i="5"/>
  <c r="E2274" i="5"/>
  <c r="I2273" i="5"/>
  <c r="F2273" i="5"/>
  <c r="E2273" i="5"/>
  <c r="H2273" i="5" s="1"/>
  <c r="I2272" i="5"/>
  <c r="F2272" i="5"/>
  <c r="E2272" i="5"/>
  <c r="I2271" i="5"/>
  <c r="F2271" i="5"/>
  <c r="E2271" i="5"/>
  <c r="I2270" i="5"/>
  <c r="F2270" i="5"/>
  <c r="E2270" i="5"/>
  <c r="H2270" i="5" s="1"/>
  <c r="I2269" i="5"/>
  <c r="F2269" i="5"/>
  <c r="E2269" i="5"/>
  <c r="I2268" i="5"/>
  <c r="F2268" i="5"/>
  <c r="E2268" i="5"/>
  <c r="H2268" i="5" s="1"/>
  <c r="I2267" i="5"/>
  <c r="F2267" i="5"/>
  <c r="E2267" i="5"/>
  <c r="I2266" i="5"/>
  <c r="F2266" i="5"/>
  <c r="E2266" i="5"/>
  <c r="I2265" i="5"/>
  <c r="F2265" i="5"/>
  <c r="E2265" i="5"/>
  <c r="H2265" i="5" s="1"/>
  <c r="I2264" i="5"/>
  <c r="F2264" i="5"/>
  <c r="E2264" i="5"/>
  <c r="I2263" i="5"/>
  <c r="F2263" i="5"/>
  <c r="E2263" i="5"/>
  <c r="I2262" i="5"/>
  <c r="F2262" i="5"/>
  <c r="E2262" i="5"/>
  <c r="H2262" i="5" s="1"/>
  <c r="I2261" i="5"/>
  <c r="F2261" i="5"/>
  <c r="E2261" i="5"/>
  <c r="I2260" i="5"/>
  <c r="F2260" i="5"/>
  <c r="E2260" i="5"/>
  <c r="H2260" i="5" s="1"/>
  <c r="I2259" i="5"/>
  <c r="F2259" i="5"/>
  <c r="E2259" i="5"/>
  <c r="I2258" i="5"/>
  <c r="F2258" i="5"/>
  <c r="E2258" i="5"/>
  <c r="I2257" i="5"/>
  <c r="F2257" i="5"/>
  <c r="E2257" i="5"/>
  <c r="H2257" i="5" s="1"/>
  <c r="I2256" i="5"/>
  <c r="F2256" i="5"/>
  <c r="E2256" i="5"/>
  <c r="I2255" i="5"/>
  <c r="F2255" i="5"/>
  <c r="E2255" i="5"/>
  <c r="I2254" i="5"/>
  <c r="F2254" i="5"/>
  <c r="E2254" i="5"/>
  <c r="H2254" i="5" s="1"/>
  <c r="I2253" i="5"/>
  <c r="F2253" i="5"/>
  <c r="E2253" i="5"/>
  <c r="I2252" i="5"/>
  <c r="F2252" i="5"/>
  <c r="E2252" i="5"/>
  <c r="H2252" i="5" s="1"/>
  <c r="I2251" i="5"/>
  <c r="F2251" i="5"/>
  <c r="E2251" i="5"/>
  <c r="I2250" i="5"/>
  <c r="F2250" i="5"/>
  <c r="E2250" i="5"/>
  <c r="I2249" i="5"/>
  <c r="F2249" i="5"/>
  <c r="E2249" i="5"/>
  <c r="H2249" i="5" s="1"/>
  <c r="I2248" i="5"/>
  <c r="F2248" i="5"/>
  <c r="E2248" i="5"/>
  <c r="I2247" i="5"/>
  <c r="F2247" i="5"/>
  <c r="E2247" i="5"/>
  <c r="I2246" i="5"/>
  <c r="F2246" i="5"/>
  <c r="E2246" i="5"/>
  <c r="H2246" i="5" s="1"/>
  <c r="I2245" i="5"/>
  <c r="F2245" i="5"/>
  <c r="E2245" i="5"/>
  <c r="I2244" i="5"/>
  <c r="F2244" i="5"/>
  <c r="E2244" i="5"/>
  <c r="H2244" i="5" s="1"/>
  <c r="I2243" i="5"/>
  <c r="F2243" i="5"/>
  <c r="E2243" i="5"/>
  <c r="I2242" i="5"/>
  <c r="F2242" i="5"/>
  <c r="E2242" i="5"/>
  <c r="I2241" i="5"/>
  <c r="F2241" i="5"/>
  <c r="E2241" i="5"/>
  <c r="H2241" i="5" s="1"/>
  <c r="I2240" i="5"/>
  <c r="F2240" i="5"/>
  <c r="E2240" i="5"/>
  <c r="I2239" i="5"/>
  <c r="F2239" i="5"/>
  <c r="E2239" i="5"/>
  <c r="I2238" i="5"/>
  <c r="F2238" i="5"/>
  <c r="E2238" i="5"/>
  <c r="H2238" i="5" s="1"/>
  <c r="I2237" i="5"/>
  <c r="F2237" i="5"/>
  <c r="E2237" i="5"/>
  <c r="I2236" i="5"/>
  <c r="F2236" i="5"/>
  <c r="E2236" i="5"/>
  <c r="H2236" i="5" s="1"/>
  <c r="I2235" i="5"/>
  <c r="F2235" i="5"/>
  <c r="E2235" i="5"/>
  <c r="I2234" i="5"/>
  <c r="F2234" i="5"/>
  <c r="E2234" i="5"/>
  <c r="I2233" i="5"/>
  <c r="F2233" i="5"/>
  <c r="E2233" i="5"/>
  <c r="H2233" i="5" s="1"/>
  <c r="I2232" i="5"/>
  <c r="F2232" i="5"/>
  <c r="E2232" i="5"/>
  <c r="I2231" i="5"/>
  <c r="F2231" i="5"/>
  <c r="E2231" i="5"/>
  <c r="I2230" i="5"/>
  <c r="F2230" i="5"/>
  <c r="E2230" i="5"/>
  <c r="H2230" i="5" s="1"/>
  <c r="I2229" i="5"/>
  <c r="F2229" i="5"/>
  <c r="E2229" i="5"/>
  <c r="I2228" i="5"/>
  <c r="F2228" i="5"/>
  <c r="E2228" i="5"/>
  <c r="H2228" i="5" s="1"/>
  <c r="I2227" i="5"/>
  <c r="F2227" i="5"/>
  <c r="E2227" i="5"/>
  <c r="I2226" i="5"/>
  <c r="F2226" i="5"/>
  <c r="E2226" i="5"/>
  <c r="I2225" i="5"/>
  <c r="F2225" i="5"/>
  <c r="E2225" i="5"/>
  <c r="H2225" i="5" s="1"/>
  <c r="I2224" i="5"/>
  <c r="F2224" i="5"/>
  <c r="E2224" i="5"/>
  <c r="I2223" i="5"/>
  <c r="F2223" i="5"/>
  <c r="E2223" i="5"/>
  <c r="I2222" i="5"/>
  <c r="F2222" i="5"/>
  <c r="E2222" i="5"/>
  <c r="H2222" i="5" s="1"/>
  <c r="I2221" i="5"/>
  <c r="F2221" i="5"/>
  <c r="E2221" i="5"/>
  <c r="I2220" i="5"/>
  <c r="F2220" i="5"/>
  <c r="E2220" i="5"/>
  <c r="H2220" i="5" s="1"/>
  <c r="I2219" i="5"/>
  <c r="F2219" i="5"/>
  <c r="E2219" i="5"/>
  <c r="I2218" i="5"/>
  <c r="F2218" i="5"/>
  <c r="E2218" i="5"/>
  <c r="I2217" i="5"/>
  <c r="F2217" i="5"/>
  <c r="E2217" i="5"/>
  <c r="H2217" i="5" s="1"/>
  <c r="I2216" i="5"/>
  <c r="F2216" i="5"/>
  <c r="E2216" i="5"/>
  <c r="I2215" i="5"/>
  <c r="F2215" i="5"/>
  <c r="E2215" i="5"/>
  <c r="I2214" i="5"/>
  <c r="F2214" i="5"/>
  <c r="E2214" i="5"/>
  <c r="H2214" i="5" s="1"/>
  <c r="I2213" i="5"/>
  <c r="F2213" i="5"/>
  <c r="E2213" i="5"/>
  <c r="I2212" i="5"/>
  <c r="F2212" i="5"/>
  <c r="E2212" i="5"/>
  <c r="H2212" i="5" s="1"/>
  <c r="I2211" i="5"/>
  <c r="F2211" i="5"/>
  <c r="E2211" i="5"/>
  <c r="I2210" i="5"/>
  <c r="F2210" i="5"/>
  <c r="E2210" i="5"/>
  <c r="I2209" i="5"/>
  <c r="F2209" i="5"/>
  <c r="E2209" i="5"/>
  <c r="H2209" i="5" s="1"/>
  <c r="I2208" i="5"/>
  <c r="F2208" i="5"/>
  <c r="E2208" i="5"/>
  <c r="I2207" i="5"/>
  <c r="F2207" i="5"/>
  <c r="E2207" i="5"/>
  <c r="I2206" i="5"/>
  <c r="F2206" i="5"/>
  <c r="E2206" i="5"/>
  <c r="H2206" i="5" s="1"/>
  <c r="I2205" i="5"/>
  <c r="F2205" i="5"/>
  <c r="E2205" i="5"/>
  <c r="I2204" i="5"/>
  <c r="F2204" i="5"/>
  <c r="E2204" i="5"/>
  <c r="H2204" i="5" s="1"/>
  <c r="I2203" i="5"/>
  <c r="F2203" i="5"/>
  <c r="E2203" i="5"/>
  <c r="I2202" i="5"/>
  <c r="F2202" i="5"/>
  <c r="E2202" i="5"/>
  <c r="I2201" i="5"/>
  <c r="F2201" i="5"/>
  <c r="E2201" i="5"/>
  <c r="H2201" i="5" s="1"/>
  <c r="I2200" i="5"/>
  <c r="F2200" i="5"/>
  <c r="E2200" i="5"/>
  <c r="I2199" i="5"/>
  <c r="F2199" i="5"/>
  <c r="E2199" i="5"/>
  <c r="I2198" i="5"/>
  <c r="F2198" i="5"/>
  <c r="E2198" i="5"/>
  <c r="H2198" i="5" s="1"/>
  <c r="I2197" i="5"/>
  <c r="F2197" i="5"/>
  <c r="E2197" i="5"/>
  <c r="I2196" i="5"/>
  <c r="F2196" i="5"/>
  <c r="E2196" i="5"/>
  <c r="H2196" i="5" s="1"/>
  <c r="I2195" i="5"/>
  <c r="F2195" i="5"/>
  <c r="E2195" i="5"/>
  <c r="I2194" i="5"/>
  <c r="F2194" i="5"/>
  <c r="E2194" i="5"/>
  <c r="I2193" i="5"/>
  <c r="F2193" i="5"/>
  <c r="E2193" i="5"/>
  <c r="H2193" i="5" s="1"/>
  <c r="I2192" i="5"/>
  <c r="F2192" i="5"/>
  <c r="E2192" i="5"/>
  <c r="I2191" i="5"/>
  <c r="F2191" i="5"/>
  <c r="E2191" i="5"/>
  <c r="I2190" i="5"/>
  <c r="F2190" i="5"/>
  <c r="E2190" i="5"/>
  <c r="H2190" i="5" s="1"/>
  <c r="I2189" i="5"/>
  <c r="F2189" i="5"/>
  <c r="E2189" i="5"/>
  <c r="I2188" i="5"/>
  <c r="F2188" i="5"/>
  <c r="E2188" i="5"/>
  <c r="H2188" i="5" s="1"/>
  <c r="I2187" i="5"/>
  <c r="F2187" i="5"/>
  <c r="E2187" i="5"/>
  <c r="I2186" i="5"/>
  <c r="F2186" i="5"/>
  <c r="E2186" i="5"/>
  <c r="I2185" i="5"/>
  <c r="F2185" i="5"/>
  <c r="E2185" i="5"/>
  <c r="H2185" i="5" s="1"/>
  <c r="I2184" i="5"/>
  <c r="F2184" i="5"/>
  <c r="E2184" i="5"/>
  <c r="I2183" i="5"/>
  <c r="F2183" i="5"/>
  <c r="E2183" i="5"/>
  <c r="I2182" i="5"/>
  <c r="F2182" i="5"/>
  <c r="E2182" i="5"/>
  <c r="H2182" i="5" s="1"/>
  <c r="I2181" i="5"/>
  <c r="F2181" i="5"/>
  <c r="E2181" i="5"/>
  <c r="I2180" i="5"/>
  <c r="F2180" i="5"/>
  <c r="E2180" i="5"/>
  <c r="H2180" i="5" s="1"/>
  <c r="I2179" i="5"/>
  <c r="F2179" i="5"/>
  <c r="E2179" i="5"/>
  <c r="I2178" i="5"/>
  <c r="F2178" i="5"/>
  <c r="E2178" i="5"/>
  <c r="I2177" i="5"/>
  <c r="F2177" i="5"/>
  <c r="E2177" i="5"/>
  <c r="H2177" i="5" s="1"/>
  <c r="I2176" i="5"/>
  <c r="F2176" i="5"/>
  <c r="E2176" i="5"/>
  <c r="I2175" i="5"/>
  <c r="F2175" i="5"/>
  <c r="E2175" i="5"/>
  <c r="I2174" i="5"/>
  <c r="F2174" i="5"/>
  <c r="E2174" i="5"/>
  <c r="H2174" i="5" s="1"/>
  <c r="I2173" i="5"/>
  <c r="F2173" i="5"/>
  <c r="E2173" i="5"/>
  <c r="I2172" i="5"/>
  <c r="F2172" i="5"/>
  <c r="E2172" i="5"/>
  <c r="H2172" i="5" s="1"/>
  <c r="I2171" i="5"/>
  <c r="F2171" i="5"/>
  <c r="E2171" i="5"/>
  <c r="I2170" i="5"/>
  <c r="F2170" i="5"/>
  <c r="E2170" i="5"/>
  <c r="I2169" i="5"/>
  <c r="F2169" i="5"/>
  <c r="E2169" i="5"/>
  <c r="H2169" i="5" s="1"/>
  <c r="I2168" i="5"/>
  <c r="F2168" i="5"/>
  <c r="E2168" i="5"/>
  <c r="I2167" i="5"/>
  <c r="F2167" i="5"/>
  <c r="E2167" i="5"/>
  <c r="I2166" i="5"/>
  <c r="F2166" i="5"/>
  <c r="E2166" i="5"/>
  <c r="H2166" i="5" s="1"/>
  <c r="I2165" i="5"/>
  <c r="F2165" i="5"/>
  <c r="E2165" i="5"/>
  <c r="I2164" i="5"/>
  <c r="F2164" i="5"/>
  <c r="E2164" i="5"/>
  <c r="H2164" i="5" s="1"/>
  <c r="I2163" i="5"/>
  <c r="F2163" i="5"/>
  <c r="E2163" i="5"/>
  <c r="I2162" i="5"/>
  <c r="F2162" i="5"/>
  <c r="E2162" i="5"/>
  <c r="I2161" i="5"/>
  <c r="F2161" i="5"/>
  <c r="E2161" i="5"/>
  <c r="H2161" i="5" s="1"/>
  <c r="I2160" i="5"/>
  <c r="F2160" i="5"/>
  <c r="E2160" i="5"/>
  <c r="I2159" i="5"/>
  <c r="F2159" i="5"/>
  <c r="E2159" i="5"/>
  <c r="I2158" i="5"/>
  <c r="F2158" i="5"/>
  <c r="E2158" i="5"/>
  <c r="H2158" i="5" s="1"/>
  <c r="I2157" i="5"/>
  <c r="F2157" i="5"/>
  <c r="E2157" i="5"/>
  <c r="I2156" i="5"/>
  <c r="F2156" i="5"/>
  <c r="E2156" i="5"/>
  <c r="H2156" i="5" s="1"/>
  <c r="I2155" i="5"/>
  <c r="F2155" i="5"/>
  <c r="E2155" i="5"/>
  <c r="I2154" i="5"/>
  <c r="F2154" i="5"/>
  <c r="E2154" i="5"/>
  <c r="I2153" i="5"/>
  <c r="F2153" i="5"/>
  <c r="E2153" i="5"/>
  <c r="H2153" i="5" s="1"/>
  <c r="I2152" i="5"/>
  <c r="F2152" i="5"/>
  <c r="E2152" i="5"/>
  <c r="I2151" i="5"/>
  <c r="F2151" i="5"/>
  <c r="E2151" i="5"/>
  <c r="I2150" i="5"/>
  <c r="F2150" i="5"/>
  <c r="E2150" i="5"/>
  <c r="H2150" i="5" s="1"/>
  <c r="I2149" i="5"/>
  <c r="F2149" i="5"/>
  <c r="E2149" i="5"/>
  <c r="I2148" i="5"/>
  <c r="F2148" i="5"/>
  <c r="E2148" i="5"/>
  <c r="H2148" i="5" s="1"/>
  <c r="I2147" i="5"/>
  <c r="F2147" i="5"/>
  <c r="E2147" i="5"/>
  <c r="I2146" i="5"/>
  <c r="F2146" i="5"/>
  <c r="E2146" i="5"/>
  <c r="I2145" i="5"/>
  <c r="F2145" i="5"/>
  <c r="E2145" i="5"/>
  <c r="H2145" i="5" s="1"/>
  <c r="I2144" i="5"/>
  <c r="F2144" i="5"/>
  <c r="E2144" i="5"/>
  <c r="I2143" i="5"/>
  <c r="F2143" i="5"/>
  <c r="E2143" i="5"/>
  <c r="I2142" i="5"/>
  <c r="F2142" i="5"/>
  <c r="E2142" i="5"/>
  <c r="H2142" i="5" s="1"/>
  <c r="I2141" i="5"/>
  <c r="F2141" i="5"/>
  <c r="E2141" i="5"/>
  <c r="I2140" i="5"/>
  <c r="F2140" i="5"/>
  <c r="E2140" i="5"/>
  <c r="H2140" i="5" s="1"/>
  <c r="I2139" i="5"/>
  <c r="F2139" i="5"/>
  <c r="E2139" i="5"/>
  <c r="I2138" i="5"/>
  <c r="F2138" i="5"/>
  <c r="E2138" i="5"/>
  <c r="I2137" i="5"/>
  <c r="F2137" i="5"/>
  <c r="E2137" i="5"/>
  <c r="H2137" i="5" s="1"/>
  <c r="I2136" i="5"/>
  <c r="F2136" i="5"/>
  <c r="E2136" i="5"/>
  <c r="I2135" i="5"/>
  <c r="F2135" i="5"/>
  <c r="E2135" i="5"/>
  <c r="I2134" i="5"/>
  <c r="F2134" i="5"/>
  <c r="E2134" i="5"/>
  <c r="H2134" i="5" s="1"/>
  <c r="I2133" i="5"/>
  <c r="F2133" i="5"/>
  <c r="E2133" i="5"/>
  <c r="I2132" i="5"/>
  <c r="F2132" i="5"/>
  <c r="E2132" i="5"/>
  <c r="H2132" i="5" s="1"/>
  <c r="I2131" i="5"/>
  <c r="F2131" i="5"/>
  <c r="E2131" i="5"/>
  <c r="I2130" i="5"/>
  <c r="F2130" i="5"/>
  <c r="E2130" i="5"/>
  <c r="I2129" i="5"/>
  <c r="F2129" i="5"/>
  <c r="E2129" i="5"/>
  <c r="H2129" i="5" s="1"/>
  <c r="I2128" i="5"/>
  <c r="F2128" i="5"/>
  <c r="E2128" i="5"/>
  <c r="I2127" i="5"/>
  <c r="F2127" i="5"/>
  <c r="E2127" i="5"/>
  <c r="I2126" i="5"/>
  <c r="F2126" i="5"/>
  <c r="E2126" i="5"/>
  <c r="H2126" i="5" s="1"/>
  <c r="I2125" i="5"/>
  <c r="F2125" i="5"/>
  <c r="E2125" i="5"/>
  <c r="I2124" i="5"/>
  <c r="F2124" i="5"/>
  <c r="E2124" i="5"/>
  <c r="H2124" i="5" s="1"/>
  <c r="I2123" i="5"/>
  <c r="F2123" i="5"/>
  <c r="E2123" i="5"/>
  <c r="I2122" i="5"/>
  <c r="F2122" i="5"/>
  <c r="E2122" i="5"/>
  <c r="I2121" i="5"/>
  <c r="F2121" i="5"/>
  <c r="E2121" i="5"/>
  <c r="H2121" i="5" s="1"/>
  <c r="I2120" i="5"/>
  <c r="F2120" i="5"/>
  <c r="E2120" i="5"/>
  <c r="I2119" i="5"/>
  <c r="F2119" i="5"/>
  <c r="E2119" i="5"/>
  <c r="I2118" i="5"/>
  <c r="F2118" i="5"/>
  <c r="E2118" i="5"/>
  <c r="H2118" i="5" s="1"/>
  <c r="I2117" i="5"/>
  <c r="F2117" i="5"/>
  <c r="E2117" i="5"/>
  <c r="I2116" i="5"/>
  <c r="F2116" i="5"/>
  <c r="E2116" i="5"/>
  <c r="H2116" i="5" s="1"/>
  <c r="I2115" i="5"/>
  <c r="F2115" i="5"/>
  <c r="E2115" i="5"/>
  <c r="I2114" i="5"/>
  <c r="F2114" i="5"/>
  <c r="E2114" i="5"/>
  <c r="I2113" i="5"/>
  <c r="F2113" i="5"/>
  <c r="E2113" i="5"/>
  <c r="H2113" i="5" s="1"/>
  <c r="I2112" i="5"/>
  <c r="F2112" i="5"/>
  <c r="E2112" i="5"/>
  <c r="I2111" i="5"/>
  <c r="F2111" i="5"/>
  <c r="E2111" i="5"/>
  <c r="I2110" i="5"/>
  <c r="F2110" i="5"/>
  <c r="E2110" i="5"/>
  <c r="H2110" i="5" s="1"/>
  <c r="I2109" i="5"/>
  <c r="F2109" i="5"/>
  <c r="E2109" i="5"/>
  <c r="I2108" i="5"/>
  <c r="F2108" i="5"/>
  <c r="E2108" i="5"/>
  <c r="H2108" i="5" s="1"/>
  <c r="I2107" i="5"/>
  <c r="F2107" i="5"/>
  <c r="E2107" i="5"/>
  <c r="I2106" i="5"/>
  <c r="F2106" i="5"/>
  <c r="E2106" i="5"/>
  <c r="I2105" i="5"/>
  <c r="F2105" i="5"/>
  <c r="E2105" i="5"/>
  <c r="H2105" i="5" s="1"/>
  <c r="I2104" i="5"/>
  <c r="F2104" i="5"/>
  <c r="E2104" i="5"/>
  <c r="I2103" i="5"/>
  <c r="F2103" i="5"/>
  <c r="E2103" i="5"/>
  <c r="I2102" i="5"/>
  <c r="F2102" i="5"/>
  <c r="E2102" i="5"/>
  <c r="H2102" i="5" s="1"/>
  <c r="I2101" i="5"/>
  <c r="F2101" i="5"/>
  <c r="E2101" i="5"/>
  <c r="I2100" i="5"/>
  <c r="F2100" i="5"/>
  <c r="E2100" i="5"/>
  <c r="H2100" i="5" s="1"/>
  <c r="I2099" i="5"/>
  <c r="F2099" i="5"/>
  <c r="E2099" i="5"/>
  <c r="I2098" i="5"/>
  <c r="F2098" i="5"/>
  <c r="E2098" i="5"/>
  <c r="I2097" i="5"/>
  <c r="F2097" i="5"/>
  <c r="E2097" i="5"/>
  <c r="H2097" i="5" s="1"/>
  <c r="I2096" i="5"/>
  <c r="F2096" i="5"/>
  <c r="E2096" i="5"/>
  <c r="I2095" i="5"/>
  <c r="F2095" i="5"/>
  <c r="E2095" i="5"/>
  <c r="I2094" i="5"/>
  <c r="F2094" i="5"/>
  <c r="E2094" i="5"/>
  <c r="H2094" i="5" s="1"/>
  <c r="I2093" i="5"/>
  <c r="F2093" i="5"/>
  <c r="E2093" i="5"/>
  <c r="I2092" i="5"/>
  <c r="F2092" i="5"/>
  <c r="E2092" i="5"/>
  <c r="H2092" i="5" s="1"/>
  <c r="I2091" i="5"/>
  <c r="F2091" i="5"/>
  <c r="E2091" i="5"/>
  <c r="I2090" i="5"/>
  <c r="F2090" i="5"/>
  <c r="E2090" i="5"/>
  <c r="I2089" i="5"/>
  <c r="F2089" i="5"/>
  <c r="E2089" i="5"/>
  <c r="H2089" i="5" s="1"/>
  <c r="I2088" i="5"/>
  <c r="F2088" i="5"/>
  <c r="E2088" i="5"/>
  <c r="I2087" i="5"/>
  <c r="F2087" i="5"/>
  <c r="E2087" i="5"/>
  <c r="I2086" i="5"/>
  <c r="F2086" i="5"/>
  <c r="E2086" i="5"/>
  <c r="H2086" i="5" s="1"/>
  <c r="I2085" i="5"/>
  <c r="F2085" i="5"/>
  <c r="E2085" i="5"/>
  <c r="I2084" i="5"/>
  <c r="F2084" i="5"/>
  <c r="E2084" i="5"/>
  <c r="H2084" i="5" s="1"/>
  <c r="I2083" i="5"/>
  <c r="F2083" i="5"/>
  <c r="E2083" i="5"/>
  <c r="I2082" i="5"/>
  <c r="F2082" i="5"/>
  <c r="E2082" i="5"/>
  <c r="I2081" i="5"/>
  <c r="F2081" i="5"/>
  <c r="E2081" i="5"/>
  <c r="H2081" i="5" s="1"/>
  <c r="I2080" i="5"/>
  <c r="F2080" i="5"/>
  <c r="E2080" i="5"/>
  <c r="I2079" i="5"/>
  <c r="F2079" i="5"/>
  <c r="E2079" i="5"/>
  <c r="I2078" i="5"/>
  <c r="F2078" i="5"/>
  <c r="E2078" i="5"/>
  <c r="H2078" i="5" s="1"/>
  <c r="I2077" i="5"/>
  <c r="F2077" i="5"/>
  <c r="E2077" i="5"/>
  <c r="I2076" i="5"/>
  <c r="F2076" i="5"/>
  <c r="E2076" i="5"/>
  <c r="H2076" i="5" s="1"/>
  <c r="I2075" i="5"/>
  <c r="F2075" i="5"/>
  <c r="E2075" i="5"/>
  <c r="I2074" i="5"/>
  <c r="F2074" i="5"/>
  <c r="E2074" i="5"/>
  <c r="I2073" i="5"/>
  <c r="F2073" i="5"/>
  <c r="E2073" i="5"/>
  <c r="H2073" i="5" s="1"/>
  <c r="I2072" i="5"/>
  <c r="F2072" i="5"/>
  <c r="E2072" i="5"/>
  <c r="I2071" i="5"/>
  <c r="F2071" i="5"/>
  <c r="E2071" i="5"/>
  <c r="I2070" i="5"/>
  <c r="F2070" i="5"/>
  <c r="E2070" i="5"/>
  <c r="H2070" i="5" s="1"/>
  <c r="I2069" i="5"/>
  <c r="F2069" i="5"/>
  <c r="E2069" i="5"/>
  <c r="I2068" i="5"/>
  <c r="F2068" i="5"/>
  <c r="E2068" i="5"/>
  <c r="H2068" i="5" s="1"/>
  <c r="I2067" i="5"/>
  <c r="F2067" i="5"/>
  <c r="E2067" i="5"/>
  <c r="I2066" i="5"/>
  <c r="F2066" i="5"/>
  <c r="E2066" i="5"/>
  <c r="I2065" i="5"/>
  <c r="F2065" i="5"/>
  <c r="E2065" i="5"/>
  <c r="H2065" i="5" s="1"/>
  <c r="I2064" i="5"/>
  <c r="F2064" i="5"/>
  <c r="E2064" i="5"/>
  <c r="I2063" i="5"/>
  <c r="F2063" i="5"/>
  <c r="E2063" i="5"/>
  <c r="I2062" i="5"/>
  <c r="F2062" i="5"/>
  <c r="E2062" i="5"/>
  <c r="H2062" i="5" s="1"/>
  <c r="I2061" i="5"/>
  <c r="F2061" i="5"/>
  <c r="E2061" i="5"/>
  <c r="I2060" i="5"/>
  <c r="F2060" i="5"/>
  <c r="E2060" i="5"/>
  <c r="H2060" i="5" s="1"/>
  <c r="I2059" i="5"/>
  <c r="F2059" i="5"/>
  <c r="E2059" i="5"/>
  <c r="I2058" i="5"/>
  <c r="F2058" i="5"/>
  <c r="E2058" i="5"/>
  <c r="I2057" i="5"/>
  <c r="F2057" i="5"/>
  <c r="E2057" i="5"/>
  <c r="H2057" i="5" s="1"/>
  <c r="I2056" i="5"/>
  <c r="F2056" i="5"/>
  <c r="E2056" i="5"/>
  <c r="I2055" i="5"/>
  <c r="F2055" i="5"/>
  <c r="E2055" i="5"/>
  <c r="I2054" i="5"/>
  <c r="F2054" i="5"/>
  <c r="E2054" i="5"/>
  <c r="H2054" i="5" s="1"/>
  <c r="I2053" i="5"/>
  <c r="F2053" i="5"/>
  <c r="E2053" i="5"/>
  <c r="I2052" i="5"/>
  <c r="F2052" i="5"/>
  <c r="E2052" i="5"/>
  <c r="H2052" i="5" s="1"/>
  <c r="I2051" i="5"/>
  <c r="F2051" i="5"/>
  <c r="E2051" i="5"/>
  <c r="I2050" i="5"/>
  <c r="F2050" i="5"/>
  <c r="E2050" i="5"/>
  <c r="I2049" i="5"/>
  <c r="F2049" i="5"/>
  <c r="E2049" i="5"/>
  <c r="H2049" i="5" s="1"/>
  <c r="I2048" i="5"/>
  <c r="F2048" i="5"/>
  <c r="E2048" i="5"/>
  <c r="I2047" i="5"/>
  <c r="F2047" i="5"/>
  <c r="E2047" i="5"/>
  <c r="I2046" i="5"/>
  <c r="F2046" i="5"/>
  <c r="E2046" i="5"/>
  <c r="H2046" i="5" s="1"/>
  <c r="I2045" i="5"/>
  <c r="F2045" i="5"/>
  <c r="E2045" i="5"/>
  <c r="I2044" i="5"/>
  <c r="F2044" i="5"/>
  <c r="E2044" i="5"/>
  <c r="H2044" i="5" s="1"/>
  <c r="I2043" i="5"/>
  <c r="F2043" i="5"/>
  <c r="E2043" i="5"/>
  <c r="I2042" i="5"/>
  <c r="F2042" i="5"/>
  <c r="E2042" i="5"/>
  <c r="I2041" i="5"/>
  <c r="F2041" i="5"/>
  <c r="E2041" i="5"/>
  <c r="H2041" i="5" s="1"/>
  <c r="I2040" i="5"/>
  <c r="F2040" i="5"/>
  <c r="E2040" i="5"/>
  <c r="I2039" i="5"/>
  <c r="F2039" i="5"/>
  <c r="E2039" i="5"/>
  <c r="I2038" i="5"/>
  <c r="F2038" i="5"/>
  <c r="E2038" i="5"/>
  <c r="H2038" i="5" s="1"/>
  <c r="I2037" i="5"/>
  <c r="F2037" i="5"/>
  <c r="E2037" i="5"/>
  <c r="I2036" i="5"/>
  <c r="F2036" i="5"/>
  <c r="E2036" i="5"/>
  <c r="H2036" i="5" s="1"/>
  <c r="I2035" i="5"/>
  <c r="F2035" i="5"/>
  <c r="E2035" i="5"/>
  <c r="I2034" i="5"/>
  <c r="F2034" i="5"/>
  <c r="E2034" i="5"/>
  <c r="I2033" i="5"/>
  <c r="F2033" i="5"/>
  <c r="E2033" i="5"/>
  <c r="H2033" i="5" s="1"/>
  <c r="I2032" i="5"/>
  <c r="F2032" i="5"/>
  <c r="E2032" i="5"/>
  <c r="I2031" i="5"/>
  <c r="F2031" i="5"/>
  <c r="E2031" i="5"/>
  <c r="I2030" i="5"/>
  <c r="F2030" i="5"/>
  <c r="E2030" i="5"/>
  <c r="H2030" i="5" s="1"/>
  <c r="I2029" i="5"/>
  <c r="F2029" i="5"/>
  <c r="E2029" i="5"/>
  <c r="I2028" i="5"/>
  <c r="F2028" i="5"/>
  <c r="E2028" i="5"/>
  <c r="H2028" i="5" s="1"/>
  <c r="I2027" i="5"/>
  <c r="F2027" i="5"/>
  <c r="E2027" i="5"/>
  <c r="I2026" i="5"/>
  <c r="F2026" i="5"/>
  <c r="E2026" i="5"/>
  <c r="I2025" i="5"/>
  <c r="F2025" i="5"/>
  <c r="E2025" i="5"/>
  <c r="H2025" i="5" s="1"/>
  <c r="I2024" i="5"/>
  <c r="F2024" i="5"/>
  <c r="E2024" i="5"/>
  <c r="I2023" i="5"/>
  <c r="F2023" i="5"/>
  <c r="E2023" i="5"/>
  <c r="I2022" i="5"/>
  <c r="F2022" i="5"/>
  <c r="E2022" i="5"/>
  <c r="H2022" i="5" s="1"/>
  <c r="I2021" i="5"/>
  <c r="F2021" i="5"/>
  <c r="E2021" i="5"/>
  <c r="I2020" i="5"/>
  <c r="F2020" i="5"/>
  <c r="E2020" i="5"/>
  <c r="H2020" i="5" s="1"/>
  <c r="I2019" i="5"/>
  <c r="F2019" i="5"/>
  <c r="E2019" i="5"/>
  <c r="I2018" i="5"/>
  <c r="F2018" i="5"/>
  <c r="E2018" i="5"/>
  <c r="I2017" i="5"/>
  <c r="F2017" i="5"/>
  <c r="E2017" i="5"/>
  <c r="H2017" i="5" s="1"/>
  <c r="I2016" i="5"/>
  <c r="F2016" i="5"/>
  <c r="E2016" i="5"/>
  <c r="I2015" i="5"/>
  <c r="F2015" i="5"/>
  <c r="E2015" i="5"/>
  <c r="I2014" i="5"/>
  <c r="F2014" i="5"/>
  <c r="E2014" i="5"/>
  <c r="H2014" i="5" s="1"/>
  <c r="I2013" i="5"/>
  <c r="F2013" i="5"/>
  <c r="E2013" i="5"/>
  <c r="I2012" i="5"/>
  <c r="F2012" i="5"/>
  <c r="E2012" i="5"/>
  <c r="H2012" i="5" s="1"/>
  <c r="I2011" i="5"/>
  <c r="F2011" i="5"/>
  <c r="E2011" i="5"/>
  <c r="I2010" i="5"/>
  <c r="F2010" i="5"/>
  <c r="E2010" i="5"/>
  <c r="I2009" i="5"/>
  <c r="F2009" i="5"/>
  <c r="E2009" i="5"/>
  <c r="H2009" i="5" s="1"/>
  <c r="I2008" i="5"/>
  <c r="F2008" i="5"/>
  <c r="E2008" i="5"/>
  <c r="I2007" i="5"/>
  <c r="F2007" i="5"/>
  <c r="E2007" i="5"/>
  <c r="I2006" i="5"/>
  <c r="F2006" i="5"/>
  <c r="E2006" i="5"/>
  <c r="H2006" i="5" s="1"/>
  <c r="I2005" i="5"/>
  <c r="F2005" i="5"/>
  <c r="E2005" i="5"/>
  <c r="I2004" i="5"/>
  <c r="F2004" i="5"/>
  <c r="E2004" i="5"/>
  <c r="H2004" i="5" s="1"/>
  <c r="I2003" i="5"/>
  <c r="F2003" i="5"/>
  <c r="E2003" i="5"/>
  <c r="I2002" i="5"/>
  <c r="F2002" i="5"/>
  <c r="E2002" i="5"/>
  <c r="I2001" i="5"/>
  <c r="F2001" i="5"/>
  <c r="E2001" i="5"/>
  <c r="H2001" i="5" s="1"/>
  <c r="I2000" i="5"/>
  <c r="F2000" i="5"/>
  <c r="E2000" i="5"/>
  <c r="I1999" i="5"/>
  <c r="F1999" i="5"/>
  <c r="E1999" i="5"/>
  <c r="I1998" i="5"/>
  <c r="F1998" i="5"/>
  <c r="E1998" i="5"/>
  <c r="H1998" i="5" s="1"/>
  <c r="I1997" i="5"/>
  <c r="F1997" i="5"/>
  <c r="E1997" i="5"/>
  <c r="I1996" i="5"/>
  <c r="F1996" i="5"/>
  <c r="E1996" i="5"/>
  <c r="H1996" i="5" s="1"/>
  <c r="I1995" i="5"/>
  <c r="F1995" i="5"/>
  <c r="E1995" i="5"/>
  <c r="I1994" i="5"/>
  <c r="F1994" i="5"/>
  <c r="E1994" i="5"/>
  <c r="I1993" i="5"/>
  <c r="F1993" i="5"/>
  <c r="E1993" i="5"/>
  <c r="H1993" i="5" s="1"/>
  <c r="I1992" i="5"/>
  <c r="F1992" i="5"/>
  <c r="E1992" i="5"/>
  <c r="I1991" i="5"/>
  <c r="F1991" i="5"/>
  <c r="E1991" i="5"/>
  <c r="I1990" i="5"/>
  <c r="F1990" i="5"/>
  <c r="E1990" i="5"/>
  <c r="H1990" i="5" s="1"/>
  <c r="I1989" i="5"/>
  <c r="F1989" i="5"/>
  <c r="E1989" i="5"/>
  <c r="I1988" i="5"/>
  <c r="F1988" i="5"/>
  <c r="E1988" i="5"/>
  <c r="H1988" i="5" s="1"/>
  <c r="I1987" i="5"/>
  <c r="F1987" i="5"/>
  <c r="E1987" i="5"/>
  <c r="I1986" i="5"/>
  <c r="F1986" i="5"/>
  <c r="E1986" i="5"/>
  <c r="I1985" i="5"/>
  <c r="F1985" i="5"/>
  <c r="E1985" i="5"/>
  <c r="H1985" i="5" s="1"/>
  <c r="I1984" i="5"/>
  <c r="F1984" i="5"/>
  <c r="E1984" i="5"/>
  <c r="I1983" i="5"/>
  <c r="F1983" i="5"/>
  <c r="E1983" i="5"/>
  <c r="I1982" i="5"/>
  <c r="F1982" i="5"/>
  <c r="E1982" i="5"/>
  <c r="H1982" i="5" s="1"/>
  <c r="I1981" i="5"/>
  <c r="F1981" i="5"/>
  <c r="E1981" i="5"/>
  <c r="I1980" i="5"/>
  <c r="F1980" i="5"/>
  <c r="E1980" i="5"/>
  <c r="H1980" i="5" s="1"/>
  <c r="I1979" i="5"/>
  <c r="F1979" i="5"/>
  <c r="E1979" i="5"/>
  <c r="I1978" i="5"/>
  <c r="F1978" i="5"/>
  <c r="E1978" i="5"/>
  <c r="I1977" i="5"/>
  <c r="F1977" i="5"/>
  <c r="E1977" i="5"/>
  <c r="H1977" i="5" s="1"/>
  <c r="I1976" i="5"/>
  <c r="F1976" i="5"/>
  <c r="E1976" i="5"/>
  <c r="I1975" i="5"/>
  <c r="F1975" i="5"/>
  <c r="E1975" i="5"/>
  <c r="I1974" i="5"/>
  <c r="F1974" i="5"/>
  <c r="E1974" i="5"/>
  <c r="H1974" i="5" s="1"/>
  <c r="I1973" i="5"/>
  <c r="F1973" i="5"/>
  <c r="E1973" i="5"/>
  <c r="I1972" i="5"/>
  <c r="F1972" i="5"/>
  <c r="E1972" i="5"/>
  <c r="H1972" i="5" s="1"/>
  <c r="I1971" i="5"/>
  <c r="F1971" i="5"/>
  <c r="E1971" i="5"/>
  <c r="I1970" i="5"/>
  <c r="F1970" i="5"/>
  <c r="E1970" i="5"/>
  <c r="I1969" i="5"/>
  <c r="F1969" i="5"/>
  <c r="E1969" i="5"/>
  <c r="H1969" i="5" s="1"/>
  <c r="I1968" i="5"/>
  <c r="F1968" i="5"/>
  <c r="E1968" i="5"/>
  <c r="I1967" i="5"/>
  <c r="F1967" i="5"/>
  <c r="E1967" i="5"/>
  <c r="I1966" i="5"/>
  <c r="F1966" i="5"/>
  <c r="E1966" i="5"/>
  <c r="H1966" i="5" s="1"/>
  <c r="I1965" i="5"/>
  <c r="F1965" i="5"/>
  <c r="E1965" i="5"/>
  <c r="I1964" i="5"/>
  <c r="F1964" i="5"/>
  <c r="E1964" i="5"/>
  <c r="H1964" i="5" s="1"/>
  <c r="I1963" i="5"/>
  <c r="F1963" i="5"/>
  <c r="E1963" i="5"/>
  <c r="I1962" i="5"/>
  <c r="F1962" i="5"/>
  <c r="E1962" i="5"/>
  <c r="I1961" i="5"/>
  <c r="F1961" i="5"/>
  <c r="E1961" i="5"/>
  <c r="H1961" i="5" s="1"/>
  <c r="I1960" i="5"/>
  <c r="F1960" i="5"/>
  <c r="E1960" i="5"/>
  <c r="I1959" i="5"/>
  <c r="F1959" i="5"/>
  <c r="E1959" i="5"/>
  <c r="I1958" i="5"/>
  <c r="F1958" i="5"/>
  <c r="E1958" i="5"/>
  <c r="H1958" i="5" s="1"/>
  <c r="I1957" i="5"/>
  <c r="F1957" i="5"/>
  <c r="E1957" i="5"/>
  <c r="I1956" i="5"/>
  <c r="F1956" i="5"/>
  <c r="E1956" i="5"/>
  <c r="H1956" i="5" s="1"/>
  <c r="I1955" i="5"/>
  <c r="F1955" i="5"/>
  <c r="E1955" i="5"/>
  <c r="I1954" i="5"/>
  <c r="F1954" i="5"/>
  <c r="E1954" i="5"/>
  <c r="I1953" i="5"/>
  <c r="F1953" i="5"/>
  <c r="E1953" i="5"/>
  <c r="H1953" i="5" s="1"/>
  <c r="I1952" i="5"/>
  <c r="F1952" i="5"/>
  <c r="E1952" i="5"/>
  <c r="I1951" i="5"/>
  <c r="F1951" i="5"/>
  <c r="E1951" i="5"/>
  <c r="I1950" i="5"/>
  <c r="F1950" i="5"/>
  <c r="E1950" i="5"/>
  <c r="H1950" i="5" s="1"/>
  <c r="I1949" i="5"/>
  <c r="F1949" i="5"/>
  <c r="E1949" i="5"/>
  <c r="I1948" i="5"/>
  <c r="F1948" i="5"/>
  <c r="E1948" i="5"/>
  <c r="H1948" i="5" s="1"/>
  <c r="I1947" i="5"/>
  <c r="F1947" i="5"/>
  <c r="E1947" i="5"/>
  <c r="I1946" i="5"/>
  <c r="F1946" i="5"/>
  <c r="E1946" i="5"/>
  <c r="I1945" i="5"/>
  <c r="F1945" i="5"/>
  <c r="E1945" i="5"/>
  <c r="H1945" i="5" s="1"/>
  <c r="I1944" i="5"/>
  <c r="F1944" i="5"/>
  <c r="E1944" i="5"/>
  <c r="I1943" i="5"/>
  <c r="F1943" i="5"/>
  <c r="E1943" i="5"/>
  <c r="I1942" i="5"/>
  <c r="F1942" i="5"/>
  <c r="E1942" i="5"/>
  <c r="H1942" i="5" s="1"/>
  <c r="I1941" i="5"/>
  <c r="F1941" i="5"/>
  <c r="E1941" i="5"/>
  <c r="I1940" i="5"/>
  <c r="F1940" i="5"/>
  <c r="E1940" i="5"/>
  <c r="H1940" i="5" s="1"/>
  <c r="I1939" i="5"/>
  <c r="F1939" i="5"/>
  <c r="E1939" i="5"/>
  <c r="I1938" i="5"/>
  <c r="F1938" i="5"/>
  <c r="E1938" i="5"/>
  <c r="I1937" i="5"/>
  <c r="F1937" i="5"/>
  <c r="E1937" i="5"/>
  <c r="H1937" i="5" s="1"/>
  <c r="I1936" i="5"/>
  <c r="F1936" i="5"/>
  <c r="E1936" i="5"/>
  <c r="I1935" i="5"/>
  <c r="F1935" i="5"/>
  <c r="E1935" i="5"/>
  <c r="I1934" i="5"/>
  <c r="F1934" i="5"/>
  <c r="E1934" i="5"/>
  <c r="H1934" i="5" s="1"/>
  <c r="I1933" i="5"/>
  <c r="F1933" i="5"/>
  <c r="E1933" i="5"/>
  <c r="I1932" i="5"/>
  <c r="F1932" i="5"/>
  <c r="E1932" i="5"/>
  <c r="H1932" i="5" s="1"/>
  <c r="I1931" i="5"/>
  <c r="F1931" i="5"/>
  <c r="E1931" i="5"/>
  <c r="I1930" i="5"/>
  <c r="F1930" i="5"/>
  <c r="E1930" i="5"/>
  <c r="I1929" i="5"/>
  <c r="F1929" i="5"/>
  <c r="E1929" i="5"/>
  <c r="H1929" i="5" s="1"/>
  <c r="I1928" i="5"/>
  <c r="F1928" i="5"/>
  <c r="E1928" i="5"/>
  <c r="I1927" i="5"/>
  <c r="F1927" i="5"/>
  <c r="E1927" i="5"/>
  <c r="I1926" i="5"/>
  <c r="F1926" i="5"/>
  <c r="E1926" i="5"/>
  <c r="H1926" i="5" s="1"/>
  <c r="I1925" i="5"/>
  <c r="F1925" i="5"/>
  <c r="E1925" i="5"/>
  <c r="I1924" i="5"/>
  <c r="F1924" i="5"/>
  <c r="E1924" i="5"/>
  <c r="H1924" i="5" s="1"/>
  <c r="I1923" i="5"/>
  <c r="F1923" i="5"/>
  <c r="E1923" i="5"/>
  <c r="I1922" i="5"/>
  <c r="F1922" i="5"/>
  <c r="E1922" i="5"/>
  <c r="I1921" i="5"/>
  <c r="F1921" i="5"/>
  <c r="E1921" i="5"/>
  <c r="H1921" i="5" s="1"/>
  <c r="I1920" i="5"/>
  <c r="F1920" i="5"/>
  <c r="E1920" i="5"/>
  <c r="I1919" i="5"/>
  <c r="F1919" i="5"/>
  <c r="E1919" i="5"/>
  <c r="I1918" i="5"/>
  <c r="F1918" i="5"/>
  <c r="E1918" i="5"/>
  <c r="H1918" i="5" s="1"/>
  <c r="I1917" i="5"/>
  <c r="F1917" i="5"/>
  <c r="E1917" i="5"/>
  <c r="I1916" i="5"/>
  <c r="F1916" i="5"/>
  <c r="E1916" i="5"/>
  <c r="H1916" i="5" s="1"/>
  <c r="I1915" i="5"/>
  <c r="F1915" i="5"/>
  <c r="E1915" i="5"/>
  <c r="I1914" i="5"/>
  <c r="F1914" i="5"/>
  <c r="E1914" i="5"/>
  <c r="I1913" i="5"/>
  <c r="F1913" i="5"/>
  <c r="E1913" i="5"/>
  <c r="H1913" i="5" s="1"/>
  <c r="I1912" i="5"/>
  <c r="F1912" i="5"/>
  <c r="E1912" i="5"/>
  <c r="I1911" i="5"/>
  <c r="F1911" i="5"/>
  <c r="E1911" i="5"/>
  <c r="I1910" i="5"/>
  <c r="F1910" i="5"/>
  <c r="E1910" i="5"/>
  <c r="H1910" i="5" s="1"/>
  <c r="I1909" i="5"/>
  <c r="F1909" i="5"/>
  <c r="E1909" i="5"/>
  <c r="I1908" i="5"/>
  <c r="F1908" i="5"/>
  <c r="E1908" i="5"/>
  <c r="H1908" i="5" s="1"/>
  <c r="I1907" i="5"/>
  <c r="F1907" i="5"/>
  <c r="E1907" i="5"/>
  <c r="I1906" i="5"/>
  <c r="F1906" i="5"/>
  <c r="E1906" i="5"/>
  <c r="I1905" i="5"/>
  <c r="F1905" i="5"/>
  <c r="E1905" i="5"/>
  <c r="H1905" i="5" s="1"/>
  <c r="I1904" i="5"/>
  <c r="F1904" i="5"/>
  <c r="E1904" i="5"/>
  <c r="I1903" i="5"/>
  <c r="F1903" i="5"/>
  <c r="E1903" i="5"/>
  <c r="I1902" i="5"/>
  <c r="F1902" i="5"/>
  <c r="E1902" i="5"/>
  <c r="H1902" i="5" s="1"/>
  <c r="I1901" i="5"/>
  <c r="F1901" i="5"/>
  <c r="E1901" i="5"/>
  <c r="I1900" i="5"/>
  <c r="F1900" i="5"/>
  <c r="E1900" i="5"/>
  <c r="H1900" i="5" s="1"/>
  <c r="I1899" i="5"/>
  <c r="F1899" i="5"/>
  <c r="E1899" i="5"/>
  <c r="I1898" i="5"/>
  <c r="F1898" i="5"/>
  <c r="E1898" i="5"/>
  <c r="I1897" i="5"/>
  <c r="F1897" i="5"/>
  <c r="E1897" i="5"/>
  <c r="H1897" i="5" s="1"/>
  <c r="I1896" i="5"/>
  <c r="F1896" i="5"/>
  <c r="E1896" i="5"/>
  <c r="I1895" i="5"/>
  <c r="F1895" i="5"/>
  <c r="E1895" i="5"/>
  <c r="I1894" i="5"/>
  <c r="F1894" i="5"/>
  <c r="E1894" i="5"/>
  <c r="H1894" i="5" s="1"/>
  <c r="I1893" i="5"/>
  <c r="F1893" i="5"/>
  <c r="E1893" i="5"/>
  <c r="I1892" i="5"/>
  <c r="F1892" i="5"/>
  <c r="E1892" i="5"/>
  <c r="H1892" i="5" s="1"/>
  <c r="I1891" i="5"/>
  <c r="F1891" i="5"/>
  <c r="E1891" i="5"/>
  <c r="I1890" i="5"/>
  <c r="F1890" i="5"/>
  <c r="E1890" i="5"/>
  <c r="I1889" i="5"/>
  <c r="F1889" i="5"/>
  <c r="E1889" i="5"/>
  <c r="H1889" i="5" s="1"/>
  <c r="I1888" i="5"/>
  <c r="F1888" i="5"/>
  <c r="E1888" i="5"/>
  <c r="I1887" i="5"/>
  <c r="F1887" i="5"/>
  <c r="E1887" i="5"/>
  <c r="I1886" i="5"/>
  <c r="F1886" i="5"/>
  <c r="E1886" i="5"/>
  <c r="H1886" i="5" s="1"/>
  <c r="I1885" i="5"/>
  <c r="F1885" i="5"/>
  <c r="E1885" i="5"/>
  <c r="I1884" i="5"/>
  <c r="F1884" i="5"/>
  <c r="E1884" i="5"/>
  <c r="H1884" i="5" s="1"/>
  <c r="I1883" i="5"/>
  <c r="F1883" i="5"/>
  <c r="E1883" i="5"/>
  <c r="I1882" i="5"/>
  <c r="F1882" i="5"/>
  <c r="E1882" i="5"/>
  <c r="I1881" i="5"/>
  <c r="F1881" i="5"/>
  <c r="E1881" i="5"/>
  <c r="H1881" i="5" s="1"/>
  <c r="I1880" i="5"/>
  <c r="F1880" i="5"/>
  <c r="E1880" i="5"/>
  <c r="I1879" i="5"/>
  <c r="F1879" i="5"/>
  <c r="E1879" i="5"/>
  <c r="I1878" i="5"/>
  <c r="F1878" i="5"/>
  <c r="E1878" i="5"/>
  <c r="H1878" i="5" s="1"/>
  <c r="I1877" i="5"/>
  <c r="F1877" i="5"/>
  <c r="E1877" i="5"/>
  <c r="I1876" i="5"/>
  <c r="F1876" i="5"/>
  <c r="E1876" i="5"/>
  <c r="H1876" i="5" s="1"/>
  <c r="I1875" i="5"/>
  <c r="F1875" i="5"/>
  <c r="E1875" i="5"/>
  <c r="I1874" i="5"/>
  <c r="F1874" i="5"/>
  <c r="E1874" i="5"/>
  <c r="I1873" i="5"/>
  <c r="F1873" i="5"/>
  <c r="E1873" i="5"/>
  <c r="H1873" i="5" s="1"/>
  <c r="I1872" i="5"/>
  <c r="F1872" i="5"/>
  <c r="E1872" i="5"/>
  <c r="I1871" i="5"/>
  <c r="F1871" i="5"/>
  <c r="E1871" i="5"/>
  <c r="I1870" i="5"/>
  <c r="F1870" i="5"/>
  <c r="E1870" i="5"/>
  <c r="H1870" i="5" s="1"/>
  <c r="I1869" i="5"/>
  <c r="F1869" i="5"/>
  <c r="E1869" i="5"/>
  <c r="I1868" i="5"/>
  <c r="F1868" i="5"/>
  <c r="E1868" i="5"/>
  <c r="H1868" i="5" s="1"/>
  <c r="I1867" i="5"/>
  <c r="F1867" i="5"/>
  <c r="E1867" i="5"/>
  <c r="I1866" i="5"/>
  <c r="F1866" i="5"/>
  <c r="E1866" i="5"/>
  <c r="I1865" i="5"/>
  <c r="F1865" i="5"/>
  <c r="E1865" i="5"/>
  <c r="H1865" i="5" s="1"/>
  <c r="I1864" i="5"/>
  <c r="F1864" i="5"/>
  <c r="E1864" i="5"/>
  <c r="I1863" i="5"/>
  <c r="F1863" i="5"/>
  <c r="E1863" i="5"/>
  <c r="I1862" i="5"/>
  <c r="F1862" i="5"/>
  <c r="E1862" i="5"/>
  <c r="H1862" i="5" s="1"/>
  <c r="I1861" i="5"/>
  <c r="F1861" i="5"/>
  <c r="E1861" i="5"/>
  <c r="I1860" i="5"/>
  <c r="F1860" i="5"/>
  <c r="E1860" i="5"/>
  <c r="H1860" i="5" s="1"/>
  <c r="I1859" i="5"/>
  <c r="F1859" i="5"/>
  <c r="E1859" i="5"/>
  <c r="I1858" i="5"/>
  <c r="F1858" i="5"/>
  <c r="E1858" i="5"/>
  <c r="I1857" i="5"/>
  <c r="F1857" i="5"/>
  <c r="E1857" i="5"/>
  <c r="H1857" i="5" s="1"/>
  <c r="I1856" i="5"/>
  <c r="F1856" i="5"/>
  <c r="E1856" i="5"/>
  <c r="I1855" i="5"/>
  <c r="F1855" i="5"/>
  <c r="E1855" i="5"/>
  <c r="I1854" i="5"/>
  <c r="F1854" i="5"/>
  <c r="E1854" i="5"/>
  <c r="H1854" i="5" s="1"/>
  <c r="I1853" i="5"/>
  <c r="F1853" i="5"/>
  <c r="E1853" i="5"/>
  <c r="I1852" i="5"/>
  <c r="F1852" i="5"/>
  <c r="E1852" i="5"/>
  <c r="H1852" i="5" s="1"/>
  <c r="I1851" i="5"/>
  <c r="F1851" i="5"/>
  <c r="E1851" i="5"/>
  <c r="I1850" i="5"/>
  <c r="F1850" i="5"/>
  <c r="E1850" i="5"/>
  <c r="I1849" i="5"/>
  <c r="F1849" i="5"/>
  <c r="E1849" i="5"/>
  <c r="H1849" i="5" s="1"/>
  <c r="I1848" i="5"/>
  <c r="F1848" i="5"/>
  <c r="E1848" i="5"/>
  <c r="I1847" i="5"/>
  <c r="F1847" i="5"/>
  <c r="E1847" i="5"/>
  <c r="I1846" i="5"/>
  <c r="F1846" i="5"/>
  <c r="E1846" i="5"/>
  <c r="H1846" i="5" s="1"/>
  <c r="I1845" i="5"/>
  <c r="F1845" i="5"/>
  <c r="E1845" i="5"/>
  <c r="I1844" i="5"/>
  <c r="F1844" i="5"/>
  <c r="E1844" i="5"/>
  <c r="H1844" i="5" s="1"/>
  <c r="I1843" i="5"/>
  <c r="F1843" i="5"/>
  <c r="E1843" i="5"/>
  <c r="I1842" i="5"/>
  <c r="F1842" i="5"/>
  <c r="E1842" i="5"/>
  <c r="I1841" i="5"/>
  <c r="F1841" i="5"/>
  <c r="E1841" i="5"/>
  <c r="H1841" i="5" s="1"/>
  <c r="I1840" i="5"/>
  <c r="F1840" i="5"/>
  <c r="E1840" i="5"/>
  <c r="I1839" i="5"/>
  <c r="F1839" i="5"/>
  <c r="E1839" i="5"/>
  <c r="I1838" i="5"/>
  <c r="F1838" i="5"/>
  <c r="E1838" i="5"/>
  <c r="H1838" i="5" s="1"/>
  <c r="I1837" i="5"/>
  <c r="F1837" i="5"/>
  <c r="E1837" i="5"/>
  <c r="I1836" i="5"/>
  <c r="F1836" i="5"/>
  <c r="E1836" i="5"/>
  <c r="H1836" i="5" s="1"/>
  <c r="I1835" i="5"/>
  <c r="F1835" i="5"/>
  <c r="E1835" i="5"/>
  <c r="I1834" i="5"/>
  <c r="F1834" i="5"/>
  <c r="E1834" i="5"/>
  <c r="I1833" i="5"/>
  <c r="F1833" i="5"/>
  <c r="E1833" i="5"/>
  <c r="H1833" i="5" s="1"/>
  <c r="I1832" i="5"/>
  <c r="F1832" i="5"/>
  <c r="E1832" i="5"/>
  <c r="I1831" i="5"/>
  <c r="F1831" i="5"/>
  <c r="E1831" i="5"/>
  <c r="I1830" i="5"/>
  <c r="F1830" i="5"/>
  <c r="E1830" i="5"/>
  <c r="H1830" i="5" s="1"/>
  <c r="I1829" i="5"/>
  <c r="F1829" i="5"/>
  <c r="E1829" i="5"/>
  <c r="I1828" i="5"/>
  <c r="F1828" i="5"/>
  <c r="E1828" i="5"/>
  <c r="H1828" i="5" s="1"/>
  <c r="I1827" i="5"/>
  <c r="F1827" i="5"/>
  <c r="E1827" i="5"/>
  <c r="I1826" i="5"/>
  <c r="F1826" i="5"/>
  <c r="E1826" i="5"/>
  <c r="I1825" i="5"/>
  <c r="F1825" i="5"/>
  <c r="E1825" i="5"/>
  <c r="H1825" i="5" s="1"/>
  <c r="I1824" i="5"/>
  <c r="F1824" i="5"/>
  <c r="E1824" i="5"/>
  <c r="I1823" i="5"/>
  <c r="F1823" i="5"/>
  <c r="E1823" i="5"/>
  <c r="I1822" i="5"/>
  <c r="F1822" i="5"/>
  <c r="E1822" i="5"/>
  <c r="H1822" i="5" s="1"/>
  <c r="I1821" i="5"/>
  <c r="F1821" i="5"/>
  <c r="E1821" i="5"/>
  <c r="I1820" i="5"/>
  <c r="F1820" i="5"/>
  <c r="E1820" i="5"/>
  <c r="H1820" i="5" s="1"/>
  <c r="I1819" i="5"/>
  <c r="F1819" i="5"/>
  <c r="E1819" i="5"/>
  <c r="I1818" i="5"/>
  <c r="F1818" i="5"/>
  <c r="E1818" i="5"/>
  <c r="I1817" i="5"/>
  <c r="F1817" i="5"/>
  <c r="E1817" i="5"/>
  <c r="H1817" i="5" s="1"/>
  <c r="I1816" i="5"/>
  <c r="F1816" i="5"/>
  <c r="E1816" i="5"/>
  <c r="I1815" i="5"/>
  <c r="F1815" i="5"/>
  <c r="E1815" i="5"/>
  <c r="I1814" i="5"/>
  <c r="F1814" i="5"/>
  <c r="E1814" i="5"/>
  <c r="H1814" i="5" s="1"/>
  <c r="I1813" i="5"/>
  <c r="F1813" i="5"/>
  <c r="E1813" i="5"/>
  <c r="I1812" i="5"/>
  <c r="F1812" i="5"/>
  <c r="E1812" i="5"/>
  <c r="H1812" i="5" s="1"/>
  <c r="I1811" i="5"/>
  <c r="F1811" i="5"/>
  <c r="E1811" i="5"/>
  <c r="I1810" i="5"/>
  <c r="F1810" i="5"/>
  <c r="E1810" i="5"/>
  <c r="I1809" i="5"/>
  <c r="F1809" i="5"/>
  <c r="E1809" i="5"/>
  <c r="H1809" i="5" s="1"/>
  <c r="I1808" i="5"/>
  <c r="F1808" i="5"/>
  <c r="E1808" i="5"/>
  <c r="I1807" i="5"/>
  <c r="F1807" i="5"/>
  <c r="E1807" i="5"/>
  <c r="I1806" i="5"/>
  <c r="F1806" i="5"/>
  <c r="E1806" i="5"/>
  <c r="H1806" i="5" s="1"/>
  <c r="I1805" i="5"/>
  <c r="F1805" i="5"/>
  <c r="E1805" i="5"/>
  <c r="I1804" i="5"/>
  <c r="F1804" i="5"/>
  <c r="E1804" i="5"/>
  <c r="H1804" i="5" s="1"/>
  <c r="I1803" i="5"/>
  <c r="F1803" i="5"/>
  <c r="E1803" i="5"/>
  <c r="I1802" i="5"/>
  <c r="F1802" i="5"/>
  <c r="E1802" i="5"/>
  <c r="I1801" i="5"/>
  <c r="F1801" i="5"/>
  <c r="E1801" i="5"/>
  <c r="H1801" i="5" s="1"/>
  <c r="I1800" i="5"/>
  <c r="F1800" i="5"/>
  <c r="E1800" i="5"/>
  <c r="I1799" i="5"/>
  <c r="F1799" i="5"/>
  <c r="E1799" i="5"/>
  <c r="I1798" i="5"/>
  <c r="F1798" i="5"/>
  <c r="E1798" i="5"/>
  <c r="H1798" i="5" s="1"/>
  <c r="I1797" i="5"/>
  <c r="F1797" i="5"/>
  <c r="E1797" i="5"/>
  <c r="I1796" i="5"/>
  <c r="F1796" i="5"/>
  <c r="E1796" i="5"/>
  <c r="H1796" i="5" s="1"/>
  <c r="I1795" i="5"/>
  <c r="F1795" i="5"/>
  <c r="E1795" i="5"/>
  <c r="I1794" i="5"/>
  <c r="F1794" i="5"/>
  <c r="E1794" i="5"/>
  <c r="I1793" i="5"/>
  <c r="F1793" i="5"/>
  <c r="E1793" i="5"/>
  <c r="H1793" i="5" s="1"/>
  <c r="I1792" i="5"/>
  <c r="F1792" i="5"/>
  <c r="E1792" i="5"/>
  <c r="I1791" i="5"/>
  <c r="F1791" i="5"/>
  <c r="E1791" i="5"/>
  <c r="I1790" i="5"/>
  <c r="F1790" i="5"/>
  <c r="E1790" i="5"/>
  <c r="H1790" i="5" s="1"/>
  <c r="I1789" i="5"/>
  <c r="F1789" i="5"/>
  <c r="E1789" i="5"/>
  <c r="I1788" i="5"/>
  <c r="F1788" i="5"/>
  <c r="E1788" i="5"/>
  <c r="H1788" i="5" s="1"/>
  <c r="I1787" i="5"/>
  <c r="F1787" i="5"/>
  <c r="E1787" i="5"/>
  <c r="I1786" i="5"/>
  <c r="F1786" i="5"/>
  <c r="E1786" i="5"/>
  <c r="I1785" i="5"/>
  <c r="F1785" i="5"/>
  <c r="E1785" i="5"/>
  <c r="H1785" i="5" s="1"/>
  <c r="I1784" i="5"/>
  <c r="F1784" i="5"/>
  <c r="E1784" i="5"/>
  <c r="I1783" i="5"/>
  <c r="F1783" i="5"/>
  <c r="E1783" i="5"/>
  <c r="I1782" i="5"/>
  <c r="F1782" i="5"/>
  <c r="E1782" i="5"/>
  <c r="H1782" i="5" s="1"/>
  <c r="I1781" i="5"/>
  <c r="F1781" i="5"/>
  <c r="E1781" i="5"/>
  <c r="I1780" i="5"/>
  <c r="F1780" i="5"/>
  <c r="E1780" i="5"/>
  <c r="H1780" i="5" s="1"/>
  <c r="I1779" i="5"/>
  <c r="F1779" i="5"/>
  <c r="E1779" i="5"/>
  <c r="I1778" i="5"/>
  <c r="F1778" i="5"/>
  <c r="E1778" i="5"/>
  <c r="I1777" i="5"/>
  <c r="F1777" i="5"/>
  <c r="E1777" i="5"/>
  <c r="H1777" i="5" s="1"/>
  <c r="I1776" i="5"/>
  <c r="F1776" i="5"/>
  <c r="E1776" i="5"/>
  <c r="I1775" i="5"/>
  <c r="F1775" i="5"/>
  <c r="E1775" i="5"/>
  <c r="I1774" i="5"/>
  <c r="F1774" i="5"/>
  <c r="E1774" i="5"/>
  <c r="H1774" i="5" s="1"/>
  <c r="I1773" i="5"/>
  <c r="F1773" i="5"/>
  <c r="E1773" i="5"/>
  <c r="I1772" i="5"/>
  <c r="F1772" i="5"/>
  <c r="E1772" i="5"/>
  <c r="H1772" i="5" s="1"/>
  <c r="I1771" i="5"/>
  <c r="F1771" i="5"/>
  <c r="E1771" i="5"/>
  <c r="I1770" i="5"/>
  <c r="F1770" i="5"/>
  <c r="E1770" i="5"/>
  <c r="I1769" i="5"/>
  <c r="F1769" i="5"/>
  <c r="E1769" i="5"/>
  <c r="H1769" i="5" s="1"/>
  <c r="I1768" i="5"/>
  <c r="F1768" i="5"/>
  <c r="E1768" i="5"/>
  <c r="I1767" i="5"/>
  <c r="F1767" i="5"/>
  <c r="E1767" i="5"/>
  <c r="I1766" i="5"/>
  <c r="F1766" i="5"/>
  <c r="E1766" i="5"/>
  <c r="H1766" i="5" s="1"/>
  <c r="I1765" i="5"/>
  <c r="F1765" i="5"/>
  <c r="E1765" i="5"/>
  <c r="I1764" i="5"/>
  <c r="F1764" i="5"/>
  <c r="E1764" i="5"/>
  <c r="H1764" i="5" s="1"/>
  <c r="I1763" i="5"/>
  <c r="F1763" i="5"/>
  <c r="E1763" i="5"/>
  <c r="I1762" i="5"/>
  <c r="F1762" i="5"/>
  <c r="E1762" i="5"/>
  <c r="I1761" i="5"/>
  <c r="F1761" i="5"/>
  <c r="E1761" i="5"/>
  <c r="H1761" i="5" s="1"/>
  <c r="I1760" i="5"/>
  <c r="F1760" i="5"/>
  <c r="E1760" i="5"/>
  <c r="I1759" i="5"/>
  <c r="F1759" i="5"/>
  <c r="E1759" i="5"/>
  <c r="I1758" i="5"/>
  <c r="F1758" i="5"/>
  <c r="E1758" i="5"/>
  <c r="H1758" i="5" s="1"/>
  <c r="I1757" i="5"/>
  <c r="F1757" i="5"/>
  <c r="E1757" i="5"/>
  <c r="I1756" i="5"/>
  <c r="F1756" i="5"/>
  <c r="E1756" i="5"/>
  <c r="H1756" i="5" s="1"/>
  <c r="I1755" i="5"/>
  <c r="F1755" i="5"/>
  <c r="E1755" i="5"/>
  <c r="I1754" i="5"/>
  <c r="F1754" i="5"/>
  <c r="E1754" i="5"/>
  <c r="I1753" i="5"/>
  <c r="F1753" i="5"/>
  <c r="E1753" i="5"/>
  <c r="H1753" i="5" s="1"/>
  <c r="I1752" i="5"/>
  <c r="F1752" i="5"/>
  <c r="E1752" i="5"/>
  <c r="I1751" i="5"/>
  <c r="F1751" i="5"/>
  <c r="E1751" i="5"/>
  <c r="I1750" i="5"/>
  <c r="F1750" i="5"/>
  <c r="E1750" i="5"/>
  <c r="H1750" i="5" s="1"/>
  <c r="I1749" i="5"/>
  <c r="F1749" i="5"/>
  <c r="E1749" i="5"/>
  <c r="I1748" i="5"/>
  <c r="F1748" i="5"/>
  <c r="E1748" i="5"/>
  <c r="H1748" i="5" s="1"/>
  <c r="I1747" i="5"/>
  <c r="F1747" i="5"/>
  <c r="E1747" i="5"/>
  <c r="I1746" i="5"/>
  <c r="F1746" i="5"/>
  <c r="E1746" i="5"/>
  <c r="I1745" i="5"/>
  <c r="F1745" i="5"/>
  <c r="E1745" i="5"/>
  <c r="H1745" i="5" s="1"/>
  <c r="I1744" i="5"/>
  <c r="F1744" i="5"/>
  <c r="E1744" i="5"/>
  <c r="I1743" i="5"/>
  <c r="F1743" i="5"/>
  <c r="E1743" i="5"/>
  <c r="I1742" i="5"/>
  <c r="F1742" i="5"/>
  <c r="E1742" i="5"/>
  <c r="H1742" i="5" s="1"/>
  <c r="I1741" i="5"/>
  <c r="F1741" i="5"/>
  <c r="E1741" i="5"/>
  <c r="I1740" i="5"/>
  <c r="F1740" i="5"/>
  <c r="E1740" i="5"/>
  <c r="H1740" i="5" s="1"/>
  <c r="I1739" i="5"/>
  <c r="F1739" i="5"/>
  <c r="E1739" i="5"/>
  <c r="I1738" i="5"/>
  <c r="F1738" i="5"/>
  <c r="E1738" i="5"/>
  <c r="I1737" i="5"/>
  <c r="F1737" i="5"/>
  <c r="E1737" i="5"/>
  <c r="H1737" i="5" s="1"/>
  <c r="I1736" i="5"/>
  <c r="F1736" i="5"/>
  <c r="E1736" i="5"/>
  <c r="I1735" i="5"/>
  <c r="F1735" i="5"/>
  <c r="E1735" i="5"/>
  <c r="I1734" i="5"/>
  <c r="F1734" i="5"/>
  <c r="E1734" i="5"/>
  <c r="H1734" i="5" s="1"/>
  <c r="I1733" i="5"/>
  <c r="F1733" i="5"/>
  <c r="E1733" i="5"/>
  <c r="I1732" i="5"/>
  <c r="F1732" i="5"/>
  <c r="E1732" i="5"/>
  <c r="H1732" i="5" s="1"/>
  <c r="I1731" i="5"/>
  <c r="F1731" i="5"/>
  <c r="E1731" i="5"/>
  <c r="I1730" i="5"/>
  <c r="F1730" i="5"/>
  <c r="E1730" i="5"/>
  <c r="I1729" i="5"/>
  <c r="F1729" i="5"/>
  <c r="E1729" i="5"/>
  <c r="H1729" i="5" s="1"/>
  <c r="I1728" i="5"/>
  <c r="F1728" i="5"/>
  <c r="E1728" i="5"/>
  <c r="I1727" i="5"/>
  <c r="F1727" i="5"/>
  <c r="E1727" i="5"/>
  <c r="I1726" i="5"/>
  <c r="F1726" i="5"/>
  <c r="E1726" i="5"/>
  <c r="H1726" i="5" s="1"/>
  <c r="I1725" i="5"/>
  <c r="F1725" i="5"/>
  <c r="E1725" i="5"/>
  <c r="I1724" i="5"/>
  <c r="F1724" i="5"/>
  <c r="E1724" i="5"/>
  <c r="H1724" i="5" s="1"/>
  <c r="I1723" i="5"/>
  <c r="F1723" i="5"/>
  <c r="E1723" i="5"/>
  <c r="I1722" i="5"/>
  <c r="F1722" i="5"/>
  <c r="E1722" i="5"/>
  <c r="I1721" i="5"/>
  <c r="F1721" i="5"/>
  <c r="E1721" i="5"/>
  <c r="H1721" i="5" s="1"/>
  <c r="I1720" i="5"/>
  <c r="F1720" i="5"/>
  <c r="E1720" i="5"/>
  <c r="I1719" i="5"/>
  <c r="F1719" i="5"/>
  <c r="E1719" i="5"/>
  <c r="I1718" i="5"/>
  <c r="F1718" i="5"/>
  <c r="E1718" i="5"/>
  <c r="H1718" i="5" s="1"/>
  <c r="I1717" i="5"/>
  <c r="F1717" i="5"/>
  <c r="E1717" i="5"/>
  <c r="I1716" i="5"/>
  <c r="F1716" i="5"/>
  <c r="E1716" i="5"/>
  <c r="H1716" i="5" s="1"/>
  <c r="I1715" i="5"/>
  <c r="F1715" i="5"/>
  <c r="E1715" i="5"/>
  <c r="I1714" i="5"/>
  <c r="F1714" i="5"/>
  <c r="E1714" i="5"/>
  <c r="I1713" i="5"/>
  <c r="F1713" i="5"/>
  <c r="E1713" i="5"/>
  <c r="H1713" i="5" s="1"/>
  <c r="I1712" i="5"/>
  <c r="F1712" i="5"/>
  <c r="E1712" i="5"/>
  <c r="I1711" i="5"/>
  <c r="F1711" i="5"/>
  <c r="E1711" i="5"/>
  <c r="I1710" i="5"/>
  <c r="F1710" i="5"/>
  <c r="E1710" i="5"/>
  <c r="H1710" i="5" s="1"/>
  <c r="I1709" i="5"/>
  <c r="F1709" i="5"/>
  <c r="E1709" i="5"/>
  <c r="I1708" i="5"/>
  <c r="F1708" i="5"/>
  <c r="E1708" i="5"/>
  <c r="H1708" i="5" s="1"/>
  <c r="I1707" i="5"/>
  <c r="F1707" i="5"/>
  <c r="E1707" i="5"/>
  <c r="I1706" i="5"/>
  <c r="F1706" i="5"/>
  <c r="E1706" i="5"/>
  <c r="I1705" i="5"/>
  <c r="F1705" i="5"/>
  <c r="E1705" i="5"/>
  <c r="H1705" i="5" s="1"/>
  <c r="I1704" i="5"/>
  <c r="F1704" i="5"/>
  <c r="E1704" i="5"/>
  <c r="I1703" i="5"/>
  <c r="F1703" i="5"/>
  <c r="E1703" i="5"/>
  <c r="I1702" i="5"/>
  <c r="F1702" i="5"/>
  <c r="E1702" i="5"/>
  <c r="H1702" i="5" s="1"/>
  <c r="I1701" i="5"/>
  <c r="F1701" i="5"/>
  <c r="E1701" i="5"/>
  <c r="I1700" i="5"/>
  <c r="F1700" i="5"/>
  <c r="E1700" i="5"/>
  <c r="H1700" i="5" s="1"/>
  <c r="I1699" i="5"/>
  <c r="F1699" i="5"/>
  <c r="E1699" i="5"/>
  <c r="I1698" i="5"/>
  <c r="F1698" i="5"/>
  <c r="E1698" i="5"/>
  <c r="I1697" i="5"/>
  <c r="F1697" i="5"/>
  <c r="E1697" i="5"/>
  <c r="H1697" i="5" s="1"/>
  <c r="I1696" i="5"/>
  <c r="F1696" i="5"/>
  <c r="E1696" i="5"/>
  <c r="I1695" i="5"/>
  <c r="F1695" i="5"/>
  <c r="E1695" i="5"/>
  <c r="I1694" i="5"/>
  <c r="F1694" i="5"/>
  <c r="E1694" i="5"/>
  <c r="H1694" i="5" s="1"/>
  <c r="I1693" i="5"/>
  <c r="F1693" i="5"/>
  <c r="E1693" i="5"/>
  <c r="I1692" i="5"/>
  <c r="F1692" i="5"/>
  <c r="E1692" i="5"/>
  <c r="H1692" i="5" s="1"/>
  <c r="I1691" i="5"/>
  <c r="F1691" i="5"/>
  <c r="E1691" i="5"/>
  <c r="I1690" i="5"/>
  <c r="F1690" i="5"/>
  <c r="E1690" i="5"/>
  <c r="I1689" i="5"/>
  <c r="F1689" i="5"/>
  <c r="E1689" i="5"/>
  <c r="H1689" i="5" s="1"/>
  <c r="I1688" i="5"/>
  <c r="F1688" i="5"/>
  <c r="E1688" i="5"/>
  <c r="I1687" i="5"/>
  <c r="F1687" i="5"/>
  <c r="E1687" i="5"/>
  <c r="I1686" i="5"/>
  <c r="F1686" i="5"/>
  <c r="E1686" i="5"/>
  <c r="H1686" i="5" s="1"/>
  <c r="I1685" i="5"/>
  <c r="F1685" i="5"/>
  <c r="E1685" i="5"/>
  <c r="I1684" i="5"/>
  <c r="F1684" i="5"/>
  <c r="E1684" i="5"/>
  <c r="H1684" i="5" s="1"/>
  <c r="I1683" i="5"/>
  <c r="F1683" i="5"/>
  <c r="E1683" i="5"/>
  <c r="I1682" i="5"/>
  <c r="F1682" i="5"/>
  <c r="E1682" i="5"/>
  <c r="I1681" i="5"/>
  <c r="F1681" i="5"/>
  <c r="E1681" i="5"/>
  <c r="H1681" i="5" s="1"/>
  <c r="I1680" i="5"/>
  <c r="F1680" i="5"/>
  <c r="E1680" i="5"/>
  <c r="I1679" i="5"/>
  <c r="F1679" i="5"/>
  <c r="E1679" i="5"/>
  <c r="I1678" i="5"/>
  <c r="F1678" i="5"/>
  <c r="E1678" i="5"/>
  <c r="H1678" i="5" s="1"/>
  <c r="I1677" i="5"/>
  <c r="F1677" i="5"/>
  <c r="E1677" i="5"/>
  <c r="I1676" i="5"/>
  <c r="F1676" i="5"/>
  <c r="E1676" i="5"/>
  <c r="H1676" i="5" s="1"/>
  <c r="I1675" i="5"/>
  <c r="F1675" i="5"/>
  <c r="E1675" i="5"/>
  <c r="I1674" i="5"/>
  <c r="F1674" i="5"/>
  <c r="E1674" i="5"/>
  <c r="I1673" i="5"/>
  <c r="F1673" i="5"/>
  <c r="E1673" i="5"/>
  <c r="H1673" i="5" s="1"/>
  <c r="I1672" i="5"/>
  <c r="F1672" i="5"/>
  <c r="E1672" i="5"/>
  <c r="I1671" i="5"/>
  <c r="F1671" i="5"/>
  <c r="E1671" i="5"/>
  <c r="I1670" i="5"/>
  <c r="F1670" i="5"/>
  <c r="E1670" i="5"/>
  <c r="H1670" i="5" s="1"/>
  <c r="I1669" i="5"/>
  <c r="F1669" i="5"/>
  <c r="E1669" i="5"/>
  <c r="I1668" i="5"/>
  <c r="F1668" i="5"/>
  <c r="E1668" i="5"/>
  <c r="H1668" i="5" s="1"/>
  <c r="I1667" i="5"/>
  <c r="F1667" i="5"/>
  <c r="E1667" i="5"/>
  <c r="I1666" i="5"/>
  <c r="F1666" i="5"/>
  <c r="E1666" i="5"/>
  <c r="I1665" i="5"/>
  <c r="F1665" i="5"/>
  <c r="E1665" i="5"/>
  <c r="H1665" i="5" s="1"/>
  <c r="I1664" i="5"/>
  <c r="F1664" i="5"/>
  <c r="E1664" i="5"/>
  <c r="I1663" i="5"/>
  <c r="F1663" i="5"/>
  <c r="E1663" i="5"/>
  <c r="I1662" i="5"/>
  <c r="F1662" i="5"/>
  <c r="E1662" i="5"/>
  <c r="H1662" i="5" s="1"/>
  <c r="I1661" i="5"/>
  <c r="F1661" i="5"/>
  <c r="E1661" i="5"/>
  <c r="I1660" i="5"/>
  <c r="F1660" i="5"/>
  <c r="E1660" i="5"/>
  <c r="H1660" i="5" s="1"/>
  <c r="I1659" i="5"/>
  <c r="F1659" i="5"/>
  <c r="E1659" i="5"/>
  <c r="I1658" i="5"/>
  <c r="F1658" i="5"/>
  <c r="E1658" i="5"/>
  <c r="I1657" i="5"/>
  <c r="F1657" i="5"/>
  <c r="E1657" i="5"/>
  <c r="H1657" i="5" s="1"/>
  <c r="I1656" i="5"/>
  <c r="F1656" i="5"/>
  <c r="E1656" i="5"/>
  <c r="I1655" i="5"/>
  <c r="F1655" i="5"/>
  <c r="E1655" i="5"/>
  <c r="I1654" i="5"/>
  <c r="F1654" i="5"/>
  <c r="E1654" i="5"/>
  <c r="H1654" i="5" s="1"/>
  <c r="I1653" i="5"/>
  <c r="F1653" i="5"/>
  <c r="E1653" i="5"/>
  <c r="I1652" i="5"/>
  <c r="F1652" i="5"/>
  <c r="E1652" i="5"/>
  <c r="H1652" i="5" s="1"/>
  <c r="I1651" i="5"/>
  <c r="F1651" i="5"/>
  <c r="E1651" i="5"/>
  <c r="I1650" i="5"/>
  <c r="F1650" i="5"/>
  <c r="E1650" i="5"/>
  <c r="I1649" i="5"/>
  <c r="F1649" i="5"/>
  <c r="E1649" i="5"/>
  <c r="H1649" i="5" s="1"/>
  <c r="I1648" i="5"/>
  <c r="F1648" i="5"/>
  <c r="E1648" i="5"/>
  <c r="I1647" i="5"/>
  <c r="F1647" i="5"/>
  <c r="E1647" i="5"/>
  <c r="I1646" i="5"/>
  <c r="F1646" i="5"/>
  <c r="E1646" i="5"/>
  <c r="H1646" i="5" s="1"/>
  <c r="I1645" i="5"/>
  <c r="F1645" i="5"/>
  <c r="E1645" i="5"/>
  <c r="I1644" i="5"/>
  <c r="F1644" i="5"/>
  <c r="E1644" i="5"/>
  <c r="H1644" i="5" s="1"/>
  <c r="I1643" i="5"/>
  <c r="F1643" i="5"/>
  <c r="E1643" i="5"/>
  <c r="I1642" i="5"/>
  <c r="F1642" i="5"/>
  <c r="E1642" i="5"/>
  <c r="I1641" i="5"/>
  <c r="F1641" i="5"/>
  <c r="E1641" i="5"/>
  <c r="H1641" i="5" s="1"/>
  <c r="I1640" i="5"/>
  <c r="F1640" i="5"/>
  <c r="E1640" i="5"/>
  <c r="I1639" i="5"/>
  <c r="F1639" i="5"/>
  <c r="E1639" i="5"/>
  <c r="I1638" i="5"/>
  <c r="F1638" i="5"/>
  <c r="E1638" i="5"/>
  <c r="H1638" i="5" s="1"/>
  <c r="I1637" i="5"/>
  <c r="F1637" i="5"/>
  <c r="E1637" i="5"/>
  <c r="I1636" i="5"/>
  <c r="F1636" i="5"/>
  <c r="E1636" i="5"/>
  <c r="H1636" i="5" s="1"/>
  <c r="I1635" i="5"/>
  <c r="F1635" i="5"/>
  <c r="E1635" i="5"/>
  <c r="I1634" i="5"/>
  <c r="F1634" i="5"/>
  <c r="E1634" i="5"/>
  <c r="I1633" i="5"/>
  <c r="F1633" i="5"/>
  <c r="E1633" i="5"/>
  <c r="H1633" i="5" s="1"/>
  <c r="I1632" i="5"/>
  <c r="F1632" i="5"/>
  <c r="E1632" i="5"/>
  <c r="I1631" i="5"/>
  <c r="F1631" i="5"/>
  <c r="E1631" i="5"/>
  <c r="I1630" i="5"/>
  <c r="F1630" i="5"/>
  <c r="E1630" i="5"/>
  <c r="H1630" i="5" s="1"/>
  <c r="I1629" i="5"/>
  <c r="F1629" i="5"/>
  <c r="E1629" i="5"/>
  <c r="I1628" i="5"/>
  <c r="F1628" i="5"/>
  <c r="E1628" i="5"/>
  <c r="H1628" i="5" s="1"/>
  <c r="I1627" i="5"/>
  <c r="F1627" i="5"/>
  <c r="E1627" i="5"/>
  <c r="I1626" i="5"/>
  <c r="F1626" i="5"/>
  <c r="E1626" i="5"/>
  <c r="I1625" i="5"/>
  <c r="F1625" i="5"/>
  <c r="E1625" i="5"/>
  <c r="H1625" i="5" s="1"/>
  <c r="I1624" i="5"/>
  <c r="F1624" i="5"/>
  <c r="E1624" i="5"/>
  <c r="I1623" i="5"/>
  <c r="F1623" i="5"/>
  <c r="E1623" i="5"/>
  <c r="I1622" i="5"/>
  <c r="F1622" i="5"/>
  <c r="E1622" i="5"/>
  <c r="H1622" i="5" s="1"/>
  <c r="I1621" i="5"/>
  <c r="F1621" i="5"/>
  <c r="E1621" i="5"/>
  <c r="I1620" i="5"/>
  <c r="F1620" i="5"/>
  <c r="E1620" i="5"/>
  <c r="H1620" i="5" s="1"/>
  <c r="I1619" i="5"/>
  <c r="F1619" i="5"/>
  <c r="E1619" i="5"/>
  <c r="I1618" i="5"/>
  <c r="F1618" i="5"/>
  <c r="E1618" i="5"/>
  <c r="I1617" i="5"/>
  <c r="F1617" i="5"/>
  <c r="E1617" i="5"/>
  <c r="H1617" i="5" s="1"/>
  <c r="I1616" i="5"/>
  <c r="F1616" i="5"/>
  <c r="E1616" i="5"/>
  <c r="I1615" i="5"/>
  <c r="F1615" i="5"/>
  <c r="E1615" i="5"/>
  <c r="I1614" i="5"/>
  <c r="F1614" i="5"/>
  <c r="E1614" i="5"/>
  <c r="H1614" i="5" s="1"/>
  <c r="I1613" i="5"/>
  <c r="F1613" i="5"/>
  <c r="E1613" i="5"/>
  <c r="I1612" i="5"/>
  <c r="F1612" i="5"/>
  <c r="E1612" i="5"/>
  <c r="H1612" i="5" s="1"/>
  <c r="I1611" i="5"/>
  <c r="F1611" i="5"/>
  <c r="E1611" i="5"/>
  <c r="I1610" i="5"/>
  <c r="F1610" i="5"/>
  <c r="E1610" i="5"/>
  <c r="I1609" i="5"/>
  <c r="F1609" i="5"/>
  <c r="E1609" i="5"/>
  <c r="H1609" i="5" s="1"/>
  <c r="I1608" i="5"/>
  <c r="F1608" i="5"/>
  <c r="E1608" i="5"/>
  <c r="I1607" i="5"/>
  <c r="F1607" i="5"/>
  <c r="E1607" i="5"/>
  <c r="I1606" i="5"/>
  <c r="F1606" i="5"/>
  <c r="E1606" i="5"/>
  <c r="H1606" i="5" s="1"/>
  <c r="I1605" i="5"/>
  <c r="F1605" i="5"/>
  <c r="E1605" i="5"/>
  <c r="I1604" i="5"/>
  <c r="F1604" i="5"/>
  <c r="E1604" i="5"/>
  <c r="H1604" i="5" s="1"/>
  <c r="I1603" i="5"/>
  <c r="F1603" i="5"/>
  <c r="E1603" i="5"/>
  <c r="I1602" i="5"/>
  <c r="F1602" i="5"/>
  <c r="E1602" i="5"/>
  <c r="I1601" i="5"/>
  <c r="F1601" i="5"/>
  <c r="E1601" i="5"/>
  <c r="H1601" i="5" s="1"/>
  <c r="I1600" i="5"/>
  <c r="F1600" i="5"/>
  <c r="E1600" i="5"/>
  <c r="I1599" i="5"/>
  <c r="F1599" i="5"/>
  <c r="E1599" i="5"/>
  <c r="I1598" i="5"/>
  <c r="F1598" i="5"/>
  <c r="E1598" i="5"/>
  <c r="H1598" i="5" s="1"/>
  <c r="I1597" i="5"/>
  <c r="F1597" i="5"/>
  <c r="E1597" i="5"/>
  <c r="I1596" i="5"/>
  <c r="F1596" i="5"/>
  <c r="E1596" i="5"/>
  <c r="H1596" i="5" s="1"/>
  <c r="I1595" i="5"/>
  <c r="F1595" i="5"/>
  <c r="E1595" i="5"/>
  <c r="I1594" i="5"/>
  <c r="F1594" i="5"/>
  <c r="E1594" i="5"/>
  <c r="I1593" i="5"/>
  <c r="F1593" i="5"/>
  <c r="E1593" i="5"/>
  <c r="H1593" i="5" s="1"/>
  <c r="I1592" i="5"/>
  <c r="F1592" i="5"/>
  <c r="E1592" i="5"/>
  <c r="I1591" i="5"/>
  <c r="F1591" i="5"/>
  <c r="E1591" i="5"/>
  <c r="I1590" i="5"/>
  <c r="F1590" i="5"/>
  <c r="E1590" i="5"/>
  <c r="H1590" i="5" s="1"/>
  <c r="I1589" i="5"/>
  <c r="F1589" i="5"/>
  <c r="E1589" i="5"/>
  <c r="I1588" i="5"/>
  <c r="F1588" i="5"/>
  <c r="E1588" i="5"/>
  <c r="H1588" i="5" s="1"/>
  <c r="I1587" i="5"/>
  <c r="F1587" i="5"/>
  <c r="E1587" i="5"/>
  <c r="I1586" i="5"/>
  <c r="F1586" i="5"/>
  <c r="E1586" i="5"/>
  <c r="I1585" i="5"/>
  <c r="F1585" i="5"/>
  <c r="E1585" i="5"/>
  <c r="H1585" i="5" s="1"/>
  <c r="I1584" i="5"/>
  <c r="F1584" i="5"/>
  <c r="E1584" i="5"/>
  <c r="I1583" i="5"/>
  <c r="F1583" i="5"/>
  <c r="E1583" i="5"/>
  <c r="I1582" i="5"/>
  <c r="F1582" i="5"/>
  <c r="E1582" i="5"/>
  <c r="H1582" i="5" s="1"/>
  <c r="I1581" i="5"/>
  <c r="F1581" i="5"/>
  <c r="E1581" i="5"/>
  <c r="I1580" i="5"/>
  <c r="F1580" i="5"/>
  <c r="E1580" i="5"/>
  <c r="H1580" i="5" s="1"/>
  <c r="I1579" i="5"/>
  <c r="F1579" i="5"/>
  <c r="E1579" i="5"/>
  <c r="I1578" i="5"/>
  <c r="F1578" i="5"/>
  <c r="E1578" i="5"/>
  <c r="I1577" i="5"/>
  <c r="F1577" i="5"/>
  <c r="E1577" i="5"/>
  <c r="H1577" i="5" s="1"/>
  <c r="I1576" i="5"/>
  <c r="F1576" i="5"/>
  <c r="E1576" i="5"/>
  <c r="I1575" i="5"/>
  <c r="F1575" i="5"/>
  <c r="E1575" i="5"/>
  <c r="I1574" i="5"/>
  <c r="F1574" i="5"/>
  <c r="E1574" i="5"/>
  <c r="H1574" i="5" s="1"/>
  <c r="I1573" i="5"/>
  <c r="F1573" i="5"/>
  <c r="E1573" i="5"/>
  <c r="I1572" i="5"/>
  <c r="F1572" i="5"/>
  <c r="E1572" i="5"/>
  <c r="H1572" i="5" s="1"/>
  <c r="I1571" i="5"/>
  <c r="F1571" i="5"/>
  <c r="E1571" i="5"/>
  <c r="I1570" i="5"/>
  <c r="F1570" i="5"/>
  <c r="E1570" i="5"/>
  <c r="I1569" i="5"/>
  <c r="F1569" i="5"/>
  <c r="E1569" i="5"/>
  <c r="H1569" i="5" s="1"/>
  <c r="I1568" i="5"/>
  <c r="F1568" i="5"/>
  <c r="E1568" i="5"/>
  <c r="I1567" i="5"/>
  <c r="F1567" i="5"/>
  <c r="E1567" i="5"/>
  <c r="I1566" i="5"/>
  <c r="F1566" i="5"/>
  <c r="E1566" i="5"/>
  <c r="H1566" i="5" s="1"/>
  <c r="I1565" i="5"/>
  <c r="F1565" i="5"/>
  <c r="E1565" i="5"/>
  <c r="I1564" i="5"/>
  <c r="F1564" i="5"/>
  <c r="E1564" i="5"/>
  <c r="H1564" i="5" s="1"/>
  <c r="I1563" i="5"/>
  <c r="F1563" i="5"/>
  <c r="E1563" i="5"/>
  <c r="I1562" i="5"/>
  <c r="F1562" i="5"/>
  <c r="E1562" i="5"/>
  <c r="I1561" i="5"/>
  <c r="F1561" i="5"/>
  <c r="E1561" i="5"/>
  <c r="H1561" i="5" s="1"/>
  <c r="I1560" i="5"/>
  <c r="F1560" i="5"/>
  <c r="E1560" i="5"/>
  <c r="I1559" i="5"/>
  <c r="F1559" i="5"/>
  <c r="E1559" i="5"/>
  <c r="I1558" i="5"/>
  <c r="F1558" i="5"/>
  <c r="E1558" i="5"/>
  <c r="H1558" i="5" s="1"/>
  <c r="I1557" i="5"/>
  <c r="F1557" i="5"/>
  <c r="E1557" i="5"/>
  <c r="I1556" i="5"/>
  <c r="F1556" i="5"/>
  <c r="E1556" i="5"/>
  <c r="H1556" i="5" s="1"/>
  <c r="I1555" i="5"/>
  <c r="F1555" i="5"/>
  <c r="E1555" i="5"/>
  <c r="I1554" i="5"/>
  <c r="F1554" i="5"/>
  <c r="E1554" i="5"/>
  <c r="I1553" i="5"/>
  <c r="F1553" i="5"/>
  <c r="E1553" i="5"/>
  <c r="H1553" i="5" s="1"/>
  <c r="I1552" i="5"/>
  <c r="F1552" i="5"/>
  <c r="E1552" i="5"/>
  <c r="I1551" i="5"/>
  <c r="F1551" i="5"/>
  <c r="E1551" i="5"/>
  <c r="I1550" i="5"/>
  <c r="F1550" i="5"/>
  <c r="E1550" i="5"/>
  <c r="H1550" i="5" s="1"/>
  <c r="I1549" i="5"/>
  <c r="F1549" i="5"/>
  <c r="E1549" i="5"/>
  <c r="I1548" i="5"/>
  <c r="F1548" i="5"/>
  <c r="E1548" i="5"/>
  <c r="H1548" i="5" s="1"/>
  <c r="I1547" i="5"/>
  <c r="F1547" i="5"/>
  <c r="E1547" i="5"/>
  <c r="I1546" i="5"/>
  <c r="F1546" i="5"/>
  <c r="E1546" i="5"/>
  <c r="I1545" i="5"/>
  <c r="F1545" i="5"/>
  <c r="E1545" i="5"/>
  <c r="H1545" i="5" s="1"/>
  <c r="I1544" i="5"/>
  <c r="F1544" i="5"/>
  <c r="E1544" i="5"/>
  <c r="I1543" i="5"/>
  <c r="F1543" i="5"/>
  <c r="E1543" i="5"/>
  <c r="I1542" i="5"/>
  <c r="F1542" i="5"/>
  <c r="E1542" i="5"/>
  <c r="H1542" i="5" s="1"/>
  <c r="I1541" i="5"/>
  <c r="F1541" i="5"/>
  <c r="E1541" i="5"/>
  <c r="I1540" i="5"/>
  <c r="F1540" i="5"/>
  <c r="E1540" i="5"/>
  <c r="H1540" i="5" s="1"/>
  <c r="I1539" i="5"/>
  <c r="F1539" i="5"/>
  <c r="E1539" i="5"/>
  <c r="I1538" i="5"/>
  <c r="F1538" i="5"/>
  <c r="E1538" i="5"/>
  <c r="I1537" i="5"/>
  <c r="F1537" i="5"/>
  <c r="E1537" i="5"/>
  <c r="H1537" i="5" s="1"/>
  <c r="I1536" i="5"/>
  <c r="F1536" i="5"/>
  <c r="E1536" i="5"/>
  <c r="I1535" i="5"/>
  <c r="F1535" i="5"/>
  <c r="E1535" i="5"/>
  <c r="I1534" i="5"/>
  <c r="F1534" i="5"/>
  <c r="E1534" i="5"/>
  <c r="H1534" i="5" s="1"/>
  <c r="I1533" i="5"/>
  <c r="F1533" i="5"/>
  <c r="E1533" i="5"/>
  <c r="I1532" i="5"/>
  <c r="F1532" i="5"/>
  <c r="E1532" i="5"/>
  <c r="H1532" i="5" s="1"/>
  <c r="I1531" i="5"/>
  <c r="F1531" i="5"/>
  <c r="E1531" i="5"/>
  <c r="I1530" i="5"/>
  <c r="F1530" i="5"/>
  <c r="E1530" i="5"/>
  <c r="I1529" i="5"/>
  <c r="F1529" i="5"/>
  <c r="E1529" i="5"/>
  <c r="H1529" i="5" s="1"/>
  <c r="I1528" i="5"/>
  <c r="F1528" i="5"/>
  <c r="E1528" i="5"/>
  <c r="I1527" i="5"/>
  <c r="F1527" i="5"/>
  <c r="E1527" i="5"/>
  <c r="I1526" i="5"/>
  <c r="F1526" i="5"/>
  <c r="E1526" i="5"/>
  <c r="H1526" i="5" s="1"/>
  <c r="I1525" i="5"/>
  <c r="F1525" i="5"/>
  <c r="E1525" i="5"/>
  <c r="I1524" i="5"/>
  <c r="F1524" i="5"/>
  <c r="E1524" i="5"/>
  <c r="H1524" i="5" s="1"/>
  <c r="I1523" i="5"/>
  <c r="F1523" i="5"/>
  <c r="E1523" i="5"/>
  <c r="I1522" i="5"/>
  <c r="F1522" i="5"/>
  <c r="E1522" i="5"/>
  <c r="I1521" i="5"/>
  <c r="F1521" i="5"/>
  <c r="E1521" i="5"/>
  <c r="H1521" i="5" s="1"/>
  <c r="I1520" i="5"/>
  <c r="F1520" i="5"/>
  <c r="E1520" i="5"/>
  <c r="I1519" i="5"/>
  <c r="F1519" i="5"/>
  <c r="E1519" i="5"/>
  <c r="I1518" i="5"/>
  <c r="F1518" i="5"/>
  <c r="E1518" i="5"/>
  <c r="H1518" i="5" s="1"/>
  <c r="I1517" i="5"/>
  <c r="F1517" i="5"/>
  <c r="E1517" i="5"/>
  <c r="I1516" i="5"/>
  <c r="F1516" i="5"/>
  <c r="E1516" i="5"/>
  <c r="H1516" i="5" s="1"/>
  <c r="I1515" i="5"/>
  <c r="F1515" i="5"/>
  <c r="E1515" i="5"/>
  <c r="I1514" i="5"/>
  <c r="F1514" i="5"/>
  <c r="E1514" i="5"/>
  <c r="I1513" i="5"/>
  <c r="F1513" i="5"/>
  <c r="E1513" i="5"/>
  <c r="H1513" i="5" s="1"/>
  <c r="I1512" i="5"/>
  <c r="F1512" i="5"/>
  <c r="E1512" i="5"/>
  <c r="I1511" i="5"/>
  <c r="F1511" i="5"/>
  <c r="E1511" i="5"/>
  <c r="I1510" i="5"/>
  <c r="F1510" i="5"/>
  <c r="E1510" i="5"/>
  <c r="H1510" i="5" s="1"/>
  <c r="I1509" i="5"/>
  <c r="F1509" i="5"/>
  <c r="E1509" i="5"/>
  <c r="I1508" i="5"/>
  <c r="F1508" i="5"/>
  <c r="E1508" i="5"/>
  <c r="H1508" i="5" s="1"/>
  <c r="I1507" i="5"/>
  <c r="F1507" i="5"/>
  <c r="E1507" i="5"/>
  <c r="I1506" i="5"/>
  <c r="F1506" i="5"/>
  <c r="E1506" i="5"/>
  <c r="I1505" i="5"/>
  <c r="F1505" i="5"/>
  <c r="E1505" i="5"/>
  <c r="H1505" i="5" s="1"/>
  <c r="I1504" i="5"/>
  <c r="F1504" i="5"/>
  <c r="E1504" i="5"/>
  <c r="I1503" i="5"/>
  <c r="F1503" i="5"/>
  <c r="E1503" i="5"/>
  <c r="I1502" i="5"/>
  <c r="F1502" i="5"/>
  <c r="E1502" i="5"/>
  <c r="H1502" i="5" s="1"/>
  <c r="I1501" i="5"/>
  <c r="F1501" i="5"/>
  <c r="E1501" i="5"/>
  <c r="I1500" i="5"/>
  <c r="F1500" i="5"/>
  <c r="E1500" i="5"/>
  <c r="H1500" i="5" s="1"/>
  <c r="I1499" i="5"/>
  <c r="F1499" i="5"/>
  <c r="E1499" i="5"/>
  <c r="I1498" i="5"/>
  <c r="F1498" i="5"/>
  <c r="E1498" i="5"/>
  <c r="I1497" i="5"/>
  <c r="F1497" i="5"/>
  <c r="E1497" i="5"/>
  <c r="H1497" i="5" s="1"/>
  <c r="I1496" i="5"/>
  <c r="F1496" i="5"/>
  <c r="E1496" i="5"/>
  <c r="I1495" i="5"/>
  <c r="F1495" i="5"/>
  <c r="E1495" i="5"/>
  <c r="I1494" i="5"/>
  <c r="F1494" i="5"/>
  <c r="E1494" i="5"/>
  <c r="H1494" i="5" s="1"/>
  <c r="I1493" i="5"/>
  <c r="F1493" i="5"/>
  <c r="E1493" i="5"/>
  <c r="I1492" i="5"/>
  <c r="F1492" i="5"/>
  <c r="E1492" i="5"/>
  <c r="H1492" i="5" s="1"/>
  <c r="I1491" i="5"/>
  <c r="F1491" i="5"/>
  <c r="E1491" i="5"/>
  <c r="I1490" i="5"/>
  <c r="F1490" i="5"/>
  <c r="E1490" i="5"/>
  <c r="I1489" i="5"/>
  <c r="F1489" i="5"/>
  <c r="E1489" i="5"/>
  <c r="H1489" i="5" s="1"/>
  <c r="I1488" i="5"/>
  <c r="F1488" i="5"/>
  <c r="E1488" i="5"/>
  <c r="I1487" i="5"/>
  <c r="F1487" i="5"/>
  <c r="E1487" i="5"/>
  <c r="I1486" i="5"/>
  <c r="F1486" i="5"/>
  <c r="E1486" i="5"/>
  <c r="H1486" i="5" s="1"/>
  <c r="I1485" i="5"/>
  <c r="F1485" i="5"/>
  <c r="E1485" i="5"/>
  <c r="I1484" i="5"/>
  <c r="F1484" i="5"/>
  <c r="E1484" i="5"/>
  <c r="H1484" i="5" s="1"/>
  <c r="I1483" i="5"/>
  <c r="F1483" i="5"/>
  <c r="E1483" i="5"/>
  <c r="I1482" i="5"/>
  <c r="F1482" i="5"/>
  <c r="E1482" i="5"/>
  <c r="I1481" i="5"/>
  <c r="F1481" i="5"/>
  <c r="E1481" i="5"/>
  <c r="H1481" i="5" s="1"/>
  <c r="I1480" i="5"/>
  <c r="F1480" i="5"/>
  <c r="E1480" i="5"/>
  <c r="I1479" i="5"/>
  <c r="F1479" i="5"/>
  <c r="E1479" i="5"/>
  <c r="I1478" i="5"/>
  <c r="F1478" i="5"/>
  <c r="E1478" i="5"/>
  <c r="H1478" i="5" s="1"/>
  <c r="I1477" i="5"/>
  <c r="F1477" i="5"/>
  <c r="E1477" i="5"/>
  <c r="I1476" i="5"/>
  <c r="F1476" i="5"/>
  <c r="E1476" i="5"/>
  <c r="H1476" i="5" s="1"/>
  <c r="I1475" i="5"/>
  <c r="F1475" i="5"/>
  <c r="E1475" i="5"/>
  <c r="I1474" i="5"/>
  <c r="F1474" i="5"/>
  <c r="E1474" i="5"/>
  <c r="I1473" i="5"/>
  <c r="F1473" i="5"/>
  <c r="E1473" i="5"/>
  <c r="H1473" i="5" s="1"/>
  <c r="I1472" i="5"/>
  <c r="F1472" i="5"/>
  <c r="E1472" i="5"/>
  <c r="I1471" i="5"/>
  <c r="F1471" i="5"/>
  <c r="E1471" i="5"/>
  <c r="I1470" i="5"/>
  <c r="F1470" i="5"/>
  <c r="E1470" i="5"/>
  <c r="H1470" i="5" s="1"/>
  <c r="I1469" i="5"/>
  <c r="F1469" i="5"/>
  <c r="E1469" i="5"/>
  <c r="I1468" i="5"/>
  <c r="F1468" i="5"/>
  <c r="E1468" i="5"/>
  <c r="H1468" i="5" s="1"/>
  <c r="I1467" i="5"/>
  <c r="F1467" i="5"/>
  <c r="E1467" i="5"/>
  <c r="I1466" i="5"/>
  <c r="F1466" i="5"/>
  <c r="E1466" i="5"/>
  <c r="I1465" i="5"/>
  <c r="F1465" i="5"/>
  <c r="E1465" i="5"/>
  <c r="H1465" i="5" s="1"/>
  <c r="I1464" i="5"/>
  <c r="F1464" i="5"/>
  <c r="E1464" i="5"/>
  <c r="I1463" i="5"/>
  <c r="F1463" i="5"/>
  <c r="E1463" i="5"/>
  <c r="I1462" i="5"/>
  <c r="F1462" i="5"/>
  <c r="E1462" i="5"/>
  <c r="H1462" i="5" s="1"/>
  <c r="I1461" i="5"/>
  <c r="F1461" i="5"/>
  <c r="E1461" i="5"/>
  <c r="I1460" i="5"/>
  <c r="F1460" i="5"/>
  <c r="E1460" i="5"/>
  <c r="H1460" i="5" s="1"/>
  <c r="I1459" i="5"/>
  <c r="F1459" i="5"/>
  <c r="E1459" i="5"/>
  <c r="I1458" i="5"/>
  <c r="F1458" i="5"/>
  <c r="E1458" i="5"/>
  <c r="I1457" i="5"/>
  <c r="F1457" i="5"/>
  <c r="E1457" i="5"/>
  <c r="H1457" i="5" s="1"/>
  <c r="I1456" i="5"/>
  <c r="F1456" i="5"/>
  <c r="E1456" i="5"/>
  <c r="I1455" i="5"/>
  <c r="F1455" i="5"/>
  <c r="E1455" i="5"/>
  <c r="I1454" i="5"/>
  <c r="F1454" i="5"/>
  <c r="E1454" i="5"/>
  <c r="H1454" i="5" s="1"/>
  <c r="I1453" i="5"/>
  <c r="F1453" i="5"/>
  <c r="E1453" i="5"/>
  <c r="I1452" i="5"/>
  <c r="F1452" i="5"/>
  <c r="E1452" i="5"/>
  <c r="H1452" i="5" s="1"/>
  <c r="I1451" i="5"/>
  <c r="F1451" i="5"/>
  <c r="E1451" i="5"/>
  <c r="I1450" i="5"/>
  <c r="F1450" i="5"/>
  <c r="E1450" i="5"/>
  <c r="I1449" i="5"/>
  <c r="F1449" i="5"/>
  <c r="E1449" i="5"/>
  <c r="H1449" i="5" s="1"/>
  <c r="I1448" i="5"/>
  <c r="F1448" i="5"/>
  <c r="E1448" i="5"/>
  <c r="I1447" i="5"/>
  <c r="F1447" i="5"/>
  <c r="E1447" i="5"/>
  <c r="I1446" i="5"/>
  <c r="F1446" i="5"/>
  <c r="E1446" i="5"/>
  <c r="H1446" i="5" s="1"/>
  <c r="I1445" i="5"/>
  <c r="F1445" i="5"/>
  <c r="E1445" i="5"/>
  <c r="I1444" i="5"/>
  <c r="F1444" i="5"/>
  <c r="E1444" i="5"/>
  <c r="H1444" i="5" s="1"/>
  <c r="I1443" i="5"/>
  <c r="F1443" i="5"/>
  <c r="E1443" i="5"/>
  <c r="I1442" i="5"/>
  <c r="F1442" i="5"/>
  <c r="E1442" i="5"/>
  <c r="I1441" i="5"/>
  <c r="F1441" i="5"/>
  <c r="E1441" i="5"/>
  <c r="H1441" i="5" s="1"/>
  <c r="I1440" i="5"/>
  <c r="F1440" i="5"/>
  <c r="E1440" i="5"/>
  <c r="I1439" i="5"/>
  <c r="F1439" i="5"/>
  <c r="E1439" i="5"/>
  <c r="I1438" i="5"/>
  <c r="F1438" i="5"/>
  <c r="E1438" i="5"/>
  <c r="H1438" i="5" s="1"/>
  <c r="I1437" i="5"/>
  <c r="F1437" i="5"/>
  <c r="E1437" i="5"/>
  <c r="I1436" i="5"/>
  <c r="F1436" i="5"/>
  <c r="E1436" i="5"/>
  <c r="H1436" i="5" s="1"/>
  <c r="I1435" i="5"/>
  <c r="F1435" i="5"/>
  <c r="E1435" i="5"/>
  <c r="I1434" i="5"/>
  <c r="F1434" i="5"/>
  <c r="E1434" i="5"/>
  <c r="I1433" i="5"/>
  <c r="F1433" i="5"/>
  <c r="E1433" i="5"/>
  <c r="H1433" i="5" s="1"/>
  <c r="I1432" i="5"/>
  <c r="F1432" i="5"/>
  <c r="E1432" i="5"/>
  <c r="I1431" i="5"/>
  <c r="F1431" i="5"/>
  <c r="E1431" i="5"/>
  <c r="I1430" i="5"/>
  <c r="F1430" i="5"/>
  <c r="E1430" i="5"/>
  <c r="H1430" i="5" s="1"/>
  <c r="I1429" i="5"/>
  <c r="F1429" i="5"/>
  <c r="E1429" i="5"/>
  <c r="I1428" i="5"/>
  <c r="F1428" i="5"/>
  <c r="E1428" i="5"/>
  <c r="H1428" i="5" s="1"/>
  <c r="I1427" i="5"/>
  <c r="F1427" i="5"/>
  <c r="E1427" i="5"/>
  <c r="I1426" i="5"/>
  <c r="F1426" i="5"/>
  <c r="E1426" i="5"/>
  <c r="I1425" i="5"/>
  <c r="F1425" i="5"/>
  <c r="E1425" i="5"/>
  <c r="H1425" i="5" s="1"/>
  <c r="I1424" i="5"/>
  <c r="F1424" i="5"/>
  <c r="E1424" i="5"/>
  <c r="I1423" i="5"/>
  <c r="F1423" i="5"/>
  <c r="E1423" i="5"/>
  <c r="I1422" i="5"/>
  <c r="F1422" i="5"/>
  <c r="E1422" i="5"/>
  <c r="H1422" i="5" s="1"/>
  <c r="I1421" i="5"/>
  <c r="F1421" i="5"/>
  <c r="E1421" i="5"/>
  <c r="I1420" i="5"/>
  <c r="F1420" i="5"/>
  <c r="E1420" i="5"/>
  <c r="H1420" i="5" s="1"/>
  <c r="I1419" i="5"/>
  <c r="F1419" i="5"/>
  <c r="E1419" i="5"/>
  <c r="I1418" i="5"/>
  <c r="F1418" i="5"/>
  <c r="E1418" i="5"/>
  <c r="I1417" i="5"/>
  <c r="F1417" i="5"/>
  <c r="E1417" i="5"/>
  <c r="H1417" i="5" s="1"/>
  <c r="I1416" i="5"/>
  <c r="F1416" i="5"/>
  <c r="E1416" i="5"/>
  <c r="I1415" i="5"/>
  <c r="F1415" i="5"/>
  <c r="E1415" i="5"/>
  <c r="I1414" i="5"/>
  <c r="F1414" i="5"/>
  <c r="E1414" i="5"/>
  <c r="H1414" i="5" s="1"/>
  <c r="I1413" i="5"/>
  <c r="F1413" i="5"/>
  <c r="E1413" i="5"/>
  <c r="I1412" i="5"/>
  <c r="F1412" i="5"/>
  <c r="E1412" i="5"/>
  <c r="H1412" i="5" s="1"/>
  <c r="I1411" i="5"/>
  <c r="F1411" i="5"/>
  <c r="E1411" i="5"/>
  <c r="I1410" i="5"/>
  <c r="F1410" i="5"/>
  <c r="E1410" i="5"/>
  <c r="I1409" i="5"/>
  <c r="F1409" i="5"/>
  <c r="E1409" i="5"/>
  <c r="H1409" i="5" s="1"/>
  <c r="I1408" i="5"/>
  <c r="F1408" i="5"/>
  <c r="E1408" i="5"/>
  <c r="I1407" i="5"/>
  <c r="F1407" i="5"/>
  <c r="E1407" i="5"/>
  <c r="I1406" i="5"/>
  <c r="F1406" i="5"/>
  <c r="E1406" i="5"/>
  <c r="H1406" i="5" s="1"/>
  <c r="I1405" i="5"/>
  <c r="F1405" i="5"/>
  <c r="E1405" i="5"/>
  <c r="I1404" i="5"/>
  <c r="F1404" i="5"/>
  <c r="E1404" i="5"/>
  <c r="H1404" i="5" s="1"/>
  <c r="I1403" i="5"/>
  <c r="F1403" i="5"/>
  <c r="E1403" i="5"/>
  <c r="I1402" i="5"/>
  <c r="F1402" i="5"/>
  <c r="E1402" i="5"/>
  <c r="I1401" i="5"/>
  <c r="F1401" i="5"/>
  <c r="E1401" i="5"/>
  <c r="H1401" i="5" s="1"/>
  <c r="I1400" i="5"/>
  <c r="F1400" i="5"/>
  <c r="E1400" i="5"/>
  <c r="I1399" i="5"/>
  <c r="F1399" i="5"/>
  <c r="E1399" i="5"/>
  <c r="I1398" i="5"/>
  <c r="F1398" i="5"/>
  <c r="E1398" i="5"/>
  <c r="H1398" i="5" s="1"/>
  <c r="I1397" i="5"/>
  <c r="F1397" i="5"/>
  <c r="E1397" i="5"/>
  <c r="I1396" i="5"/>
  <c r="F1396" i="5"/>
  <c r="E1396" i="5"/>
  <c r="H1396" i="5" s="1"/>
  <c r="I1395" i="5"/>
  <c r="F1395" i="5"/>
  <c r="E1395" i="5"/>
  <c r="I1394" i="5"/>
  <c r="F1394" i="5"/>
  <c r="E1394" i="5"/>
  <c r="I1393" i="5"/>
  <c r="F1393" i="5"/>
  <c r="E1393" i="5"/>
  <c r="H1393" i="5" s="1"/>
  <c r="I1392" i="5"/>
  <c r="F1392" i="5"/>
  <c r="E1392" i="5"/>
  <c r="I1391" i="5"/>
  <c r="F1391" i="5"/>
  <c r="E1391" i="5"/>
  <c r="I1390" i="5"/>
  <c r="F1390" i="5"/>
  <c r="E1390" i="5"/>
  <c r="H1390" i="5" s="1"/>
  <c r="I1389" i="5"/>
  <c r="F1389" i="5"/>
  <c r="E1389" i="5"/>
  <c r="I1388" i="5"/>
  <c r="F1388" i="5"/>
  <c r="E1388" i="5"/>
  <c r="H1388" i="5" s="1"/>
  <c r="I1387" i="5"/>
  <c r="F1387" i="5"/>
  <c r="E1387" i="5"/>
  <c r="I1386" i="5"/>
  <c r="F1386" i="5"/>
  <c r="E1386" i="5"/>
  <c r="I1385" i="5"/>
  <c r="F1385" i="5"/>
  <c r="E1385" i="5"/>
  <c r="H1385" i="5" s="1"/>
  <c r="I1384" i="5"/>
  <c r="F1384" i="5"/>
  <c r="E1384" i="5"/>
  <c r="I1383" i="5"/>
  <c r="F1383" i="5"/>
  <c r="E1383" i="5"/>
  <c r="I1382" i="5"/>
  <c r="F1382" i="5"/>
  <c r="E1382" i="5"/>
  <c r="H1382" i="5" s="1"/>
  <c r="I1381" i="5"/>
  <c r="F1381" i="5"/>
  <c r="E1381" i="5"/>
  <c r="I1380" i="5"/>
  <c r="F1380" i="5"/>
  <c r="E1380" i="5"/>
  <c r="H1380" i="5" s="1"/>
  <c r="I1379" i="5"/>
  <c r="F1379" i="5"/>
  <c r="E1379" i="5"/>
  <c r="I1378" i="5"/>
  <c r="F1378" i="5"/>
  <c r="E1378" i="5"/>
  <c r="I1377" i="5"/>
  <c r="F1377" i="5"/>
  <c r="E1377" i="5"/>
  <c r="H1377" i="5" s="1"/>
  <c r="I1376" i="5"/>
  <c r="F1376" i="5"/>
  <c r="E1376" i="5"/>
  <c r="I1375" i="5"/>
  <c r="F1375" i="5"/>
  <c r="E1375" i="5"/>
  <c r="I1374" i="5"/>
  <c r="F1374" i="5"/>
  <c r="E1374" i="5"/>
  <c r="H1374" i="5" s="1"/>
  <c r="I1373" i="5"/>
  <c r="F1373" i="5"/>
  <c r="E1373" i="5"/>
  <c r="I1372" i="5"/>
  <c r="F1372" i="5"/>
  <c r="E1372" i="5"/>
  <c r="H1372" i="5" s="1"/>
  <c r="I1371" i="5"/>
  <c r="F1371" i="5"/>
  <c r="E1371" i="5"/>
  <c r="I1370" i="5"/>
  <c r="F1370" i="5"/>
  <c r="E1370" i="5"/>
  <c r="I1369" i="5"/>
  <c r="F1369" i="5"/>
  <c r="E1369" i="5"/>
  <c r="H1369" i="5" s="1"/>
  <c r="I1368" i="5"/>
  <c r="F1368" i="5"/>
  <c r="E1368" i="5"/>
  <c r="I1367" i="5"/>
  <c r="F1367" i="5"/>
  <c r="E1367" i="5"/>
  <c r="I1366" i="5"/>
  <c r="F1366" i="5"/>
  <c r="E1366" i="5"/>
  <c r="H1366" i="5" s="1"/>
  <c r="I1365" i="5"/>
  <c r="F1365" i="5"/>
  <c r="E1365" i="5"/>
  <c r="I1364" i="5"/>
  <c r="F1364" i="5"/>
  <c r="E1364" i="5"/>
  <c r="H1364" i="5" s="1"/>
  <c r="I1363" i="5"/>
  <c r="F1363" i="5"/>
  <c r="E1363" i="5"/>
  <c r="I1362" i="5"/>
  <c r="F1362" i="5"/>
  <c r="E1362" i="5"/>
  <c r="I1361" i="5"/>
  <c r="F1361" i="5"/>
  <c r="E1361" i="5"/>
  <c r="H1361" i="5" s="1"/>
  <c r="I1360" i="5"/>
  <c r="F1360" i="5"/>
  <c r="E1360" i="5"/>
  <c r="I1359" i="5"/>
  <c r="F1359" i="5"/>
  <c r="E1359" i="5"/>
  <c r="I1358" i="5"/>
  <c r="F1358" i="5"/>
  <c r="E1358" i="5"/>
  <c r="H1358" i="5" s="1"/>
  <c r="I1357" i="5"/>
  <c r="F1357" i="5"/>
  <c r="E1357" i="5"/>
  <c r="I1356" i="5"/>
  <c r="F1356" i="5"/>
  <c r="E1356" i="5"/>
  <c r="H1356" i="5" s="1"/>
  <c r="I1355" i="5"/>
  <c r="F1355" i="5"/>
  <c r="E1355" i="5"/>
  <c r="I1354" i="5"/>
  <c r="F1354" i="5"/>
  <c r="E1354" i="5"/>
  <c r="I1353" i="5"/>
  <c r="F1353" i="5"/>
  <c r="E1353" i="5"/>
  <c r="H1353" i="5" s="1"/>
  <c r="I1352" i="5"/>
  <c r="F1352" i="5"/>
  <c r="E1352" i="5"/>
  <c r="I1351" i="5"/>
  <c r="F1351" i="5"/>
  <c r="E1351" i="5"/>
  <c r="I1350" i="5"/>
  <c r="F1350" i="5"/>
  <c r="E1350" i="5"/>
  <c r="H1350" i="5" s="1"/>
  <c r="I1349" i="5"/>
  <c r="F1349" i="5"/>
  <c r="E1349" i="5"/>
  <c r="I1348" i="5"/>
  <c r="F1348" i="5"/>
  <c r="E1348" i="5"/>
  <c r="H1348" i="5" s="1"/>
  <c r="I1347" i="5"/>
  <c r="F1347" i="5"/>
  <c r="E1347" i="5"/>
  <c r="I1346" i="5"/>
  <c r="F1346" i="5"/>
  <c r="E1346" i="5"/>
  <c r="I1345" i="5"/>
  <c r="F1345" i="5"/>
  <c r="E1345" i="5"/>
  <c r="H1345" i="5" s="1"/>
  <c r="I1344" i="5"/>
  <c r="F1344" i="5"/>
  <c r="E1344" i="5"/>
  <c r="I1343" i="5"/>
  <c r="F1343" i="5"/>
  <c r="E1343" i="5"/>
  <c r="I1342" i="5"/>
  <c r="F1342" i="5"/>
  <c r="E1342" i="5"/>
  <c r="H1342" i="5" s="1"/>
  <c r="I1341" i="5"/>
  <c r="F1341" i="5"/>
  <c r="E1341" i="5"/>
  <c r="I1340" i="5"/>
  <c r="F1340" i="5"/>
  <c r="E1340" i="5"/>
  <c r="H1340" i="5" s="1"/>
  <c r="I1339" i="5"/>
  <c r="F1339" i="5"/>
  <c r="E1339" i="5"/>
  <c r="I1338" i="5"/>
  <c r="F1338" i="5"/>
  <c r="E1338" i="5"/>
  <c r="I1337" i="5"/>
  <c r="F1337" i="5"/>
  <c r="E1337" i="5"/>
  <c r="H1337" i="5" s="1"/>
  <c r="I1336" i="5"/>
  <c r="F1336" i="5"/>
  <c r="E1336" i="5"/>
  <c r="I1335" i="5"/>
  <c r="F1335" i="5"/>
  <c r="E1335" i="5"/>
  <c r="I1334" i="5"/>
  <c r="F1334" i="5"/>
  <c r="E1334" i="5"/>
  <c r="H1334" i="5" s="1"/>
  <c r="I1333" i="5"/>
  <c r="F1333" i="5"/>
  <c r="E1333" i="5"/>
  <c r="I1332" i="5"/>
  <c r="F1332" i="5"/>
  <c r="E1332" i="5"/>
  <c r="H1332" i="5" s="1"/>
  <c r="I1331" i="5"/>
  <c r="F1331" i="5"/>
  <c r="E1331" i="5"/>
  <c r="I1330" i="5"/>
  <c r="F1330" i="5"/>
  <c r="E1330" i="5"/>
  <c r="I1329" i="5"/>
  <c r="F1329" i="5"/>
  <c r="E1329" i="5"/>
  <c r="H1329" i="5" s="1"/>
  <c r="I1328" i="5"/>
  <c r="F1328" i="5"/>
  <c r="E1328" i="5"/>
  <c r="I1327" i="5"/>
  <c r="F1327" i="5"/>
  <c r="E1327" i="5"/>
  <c r="I1326" i="5"/>
  <c r="F1326" i="5"/>
  <c r="E1326" i="5"/>
  <c r="H1326" i="5" s="1"/>
  <c r="I1325" i="5"/>
  <c r="F1325" i="5"/>
  <c r="E1325" i="5"/>
  <c r="I1324" i="5"/>
  <c r="F1324" i="5"/>
  <c r="E1324" i="5"/>
  <c r="H1324" i="5" s="1"/>
  <c r="I1323" i="5"/>
  <c r="F1323" i="5"/>
  <c r="E1323" i="5"/>
  <c r="I1322" i="5"/>
  <c r="F1322" i="5"/>
  <c r="E1322" i="5"/>
  <c r="I1321" i="5"/>
  <c r="F1321" i="5"/>
  <c r="E1321" i="5"/>
  <c r="H1321" i="5" s="1"/>
  <c r="I1320" i="5"/>
  <c r="F1320" i="5"/>
  <c r="E1320" i="5"/>
  <c r="I1319" i="5"/>
  <c r="F1319" i="5"/>
  <c r="E1319" i="5"/>
  <c r="I1318" i="5"/>
  <c r="F1318" i="5"/>
  <c r="E1318" i="5"/>
  <c r="H1318" i="5" s="1"/>
  <c r="I1317" i="5"/>
  <c r="F1317" i="5"/>
  <c r="E1317" i="5"/>
  <c r="I1316" i="5"/>
  <c r="F1316" i="5"/>
  <c r="E1316" i="5"/>
  <c r="H1316" i="5" s="1"/>
  <c r="I1315" i="5"/>
  <c r="F1315" i="5"/>
  <c r="E1315" i="5"/>
  <c r="I1314" i="5"/>
  <c r="F1314" i="5"/>
  <c r="E1314" i="5"/>
  <c r="I1313" i="5"/>
  <c r="F1313" i="5"/>
  <c r="E1313" i="5"/>
  <c r="H1313" i="5" s="1"/>
  <c r="I1312" i="5"/>
  <c r="F1312" i="5"/>
  <c r="E1312" i="5"/>
  <c r="I1311" i="5"/>
  <c r="F1311" i="5"/>
  <c r="E1311" i="5"/>
  <c r="I1310" i="5"/>
  <c r="F1310" i="5"/>
  <c r="E1310" i="5"/>
  <c r="H1310" i="5" s="1"/>
  <c r="I1309" i="5"/>
  <c r="F1309" i="5"/>
  <c r="E1309" i="5"/>
  <c r="I1308" i="5"/>
  <c r="F1308" i="5"/>
  <c r="E1308" i="5"/>
  <c r="H1308" i="5" s="1"/>
  <c r="I1307" i="5"/>
  <c r="F1307" i="5"/>
  <c r="E1307" i="5"/>
  <c r="I1306" i="5"/>
  <c r="F1306" i="5"/>
  <c r="E1306" i="5"/>
  <c r="I1305" i="5"/>
  <c r="F1305" i="5"/>
  <c r="E1305" i="5"/>
  <c r="H1305" i="5" s="1"/>
  <c r="I1304" i="5"/>
  <c r="F1304" i="5"/>
  <c r="E1304" i="5"/>
  <c r="I1303" i="5"/>
  <c r="F1303" i="5"/>
  <c r="E1303" i="5"/>
  <c r="I1302" i="5"/>
  <c r="F1302" i="5"/>
  <c r="E1302" i="5"/>
  <c r="H1302" i="5" s="1"/>
  <c r="I1301" i="5"/>
  <c r="F1301" i="5"/>
  <c r="E1301" i="5"/>
  <c r="I1300" i="5"/>
  <c r="F1300" i="5"/>
  <c r="E1300" i="5"/>
  <c r="H1300" i="5" s="1"/>
  <c r="I1299" i="5"/>
  <c r="F1299" i="5"/>
  <c r="E1299" i="5"/>
  <c r="I1298" i="5"/>
  <c r="F1298" i="5"/>
  <c r="E1298" i="5"/>
  <c r="I1297" i="5"/>
  <c r="F1297" i="5"/>
  <c r="E1297" i="5"/>
  <c r="H1297" i="5" s="1"/>
  <c r="I1296" i="5"/>
  <c r="F1296" i="5"/>
  <c r="E1296" i="5"/>
  <c r="I1295" i="5"/>
  <c r="F1295" i="5"/>
  <c r="E1295" i="5"/>
  <c r="I1294" i="5"/>
  <c r="F1294" i="5"/>
  <c r="E1294" i="5"/>
  <c r="H1294" i="5" s="1"/>
  <c r="I1293" i="5"/>
  <c r="F1293" i="5"/>
  <c r="E1293" i="5"/>
  <c r="I1292" i="5"/>
  <c r="F1292" i="5"/>
  <c r="E1292" i="5"/>
  <c r="H1292" i="5" s="1"/>
  <c r="I1291" i="5"/>
  <c r="F1291" i="5"/>
  <c r="E1291" i="5"/>
  <c r="I1290" i="5"/>
  <c r="F1290" i="5"/>
  <c r="E1290" i="5"/>
  <c r="I1289" i="5"/>
  <c r="F1289" i="5"/>
  <c r="E1289" i="5"/>
  <c r="H1289" i="5" s="1"/>
  <c r="I1288" i="5"/>
  <c r="F1288" i="5"/>
  <c r="E1288" i="5"/>
  <c r="I1287" i="5"/>
  <c r="F1287" i="5"/>
  <c r="E1287" i="5"/>
  <c r="I1286" i="5"/>
  <c r="F1286" i="5"/>
  <c r="E1286" i="5"/>
  <c r="H1286" i="5" s="1"/>
  <c r="I1285" i="5"/>
  <c r="F1285" i="5"/>
  <c r="E1285" i="5"/>
  <c r="I1284" i="5"/>
  <c r="F1284" i="5"/>
  <c r="E1284" i="5"/>
  <c r="H1284" i="5" s="1"/>
  <c r="I1283" i="5"/>
  <c r="F1283" i="5"/>
  <c r="E1283" i="5"/>
  <c r="I1282" i="5"/>
  <c r="F1282" i="5"/>
  <c r="E1282" i="5"/>
  <c r="I1281" i="5"/>
  <c r="F1281" i="5"/>
  <c r="E1281" i="5"/>
  <c r="H1281" i="5" s="1"/>
  <c r="I1280" i="5"/>
  <c r="F1280" i="5"/>
  <c r="E1280" i="5"/>
  <c r="I1279" i="5"/>
  <c r="F1279" i="5"/>
  <c r="E1279" i="5"/>
  <c r="I1278" i="5"/>
  <c r="F1278" i="5"/>
  <c r="E1278" i="5"/>
  <c r="H1278" i="5" s="1"/>
  <c r="I1277" i="5"/>
  <c r="F1277" i="5"/>
  <c r="E1277" i="5"/>
  <c r="I1276" i="5"/>
  <c r="F1276" i="5"/>
  <c r="E1276" i="5"/>
  <c r="H1276" i="5" s="1"/>
  <c r="I1275" i="5"/>
  <c r="F1275" i="5"/>
  <c r="E1275" i="5"/>
  <c r="I1274" i="5"/>
  <c r="F1274" i="5"/>
  <c r="E1274" i="5"/>
  <c r="I1273" i="5"/>
  <c r="F1273" i="5"/>
  <c r="E1273" i="5"/>
  <c r="H1273" i="5" s="1"/>
  <c r="I1272" i="5"/>
  <c r="F1272" i="5"/>
  <c r="E1272" i="5"/>
  <c r="I1271" i="5"/>
  <c r="F1271" i="5"/>
  <c r="E1271" i="5"/>
  <c r="I1270" i="5"/>
  <c r="F1270" i="5"/>
  <c r="E1270" i="5"/>
  <c r="H1270" i="5" s="1"/>
  <c r="I1269" i="5"/>
  <c r="F1269" i="5"/>
  <c r="E1269" i="5"/>
  <c r="I1268" i="5"/>
  <c r="F1268" i="5"/>
  <c r="E1268" i="5"/>
  <c r="H1268" i="5" s="1"/>
  <c r="I1267" i="5"/>
  <c r="F1267" i="5"/>
  <c r="E1267" i="5"/>
  <c r="I1266" i="5"/>
  <c r="F1266" i="5"/>
  <c r="E1266" i="5"/>
  <c r="I1265" i="5"/>
  <c r="F1265" i="5"/>
  <c r="E1265" i="5"/>
  <c r="H1265" i="5" s="1"/>
  <c r="I1264" i="5"/>
  <c r="F1264" i="5"/>
  <c r="E1264" i="5"/>
  <c r="I1263" i="5"/>
  <c r="F1263" i="5"/>
  <c r="E1263" i="5"/>
  <c r="I1262" i="5"/>
  <c r="F1262" i="5"/>
  <c r="E1262" i="5"/>
  <c r="H1262" i="5" s="1"/>
  <c r="I1261" i="5"/>
  <c r="F1261" i="5"/>
  <c r="E1261" i="5"/>
  <c r="I1260" i="5"/>
  <c r="F1260" i="5"/>
  <c r="E1260" i="5"/>
  <c r="H1260" i="5" s="1"/>
  <c r="I1259" i="5"/>
  <c r="F1259" i="5"/>
  <c r="E1259" i="5"/>
  <c r="I1258" i="5"/>
  <c r="F1258" i="5"/>
  <c r="E1258" i="5"/>
  <c r="I1257" i="5"/>
  <c r="F1257" i="5"/>
  <c r="E1257" i="5"/>
  <c r="H1257" i="5" s="1"/>
  <c r="I1256" i="5"/>
  <c r="F1256" i="5"/>
  <c r="E1256" i="5"/>
  <c r="I1255" i="5"/>
  <c r="F1255" i="5"/>
  <c r="E1255" i="5"/>
  <c r="I1254" i="5"/>
  <c r="F1254" i="5"/>
  <c r="E1254" i="5"/>
  <c r="H1254" i="5" s="1"/>
  <c r="I1253" i="5"/>
  <c r="F1253" i="5"/>
  <c r="E1253" i="5"/>
  <c r="I1252" i="5"/>
  <c r="F1252" i="5"/>
  <c r="E1252" i="5"/>
  <c r="H1252" i="5" s="1"/>
  <c r="I1251" i="5"/>
  <c r="F1251" i="5"/>
  <c r="E1251" i="5"/>
  <c r="I1250" i="5"/>
  <c r="F1250" i="5"/>
  <c r="E1250" i="5"/>
  <c r="I1249" i="5"/>
  <c r="F1249" i="5"/>
  <c r="E1249" i="5"/>
  <c r="H1249" i="5" s="1"/>
  <c r="I1248" i="5"/>
  <c r="F1248" i="5"/>
  <c r="E1248" i="5"/>
  <c r="I1247" i="5"/>
  <c r="F1247" i="5"/>
  <c r="E1247" i="5"/>
  <c r="I1246" i="5"/>
  <c r="F1246" i="5"/>
  <c r="E1246" i="5"/>
  <c r="H1246" i="5" s="1"/>
  <c r="I1245" i="5"/>
  <c r="F1245" i="5"/>
  <c r="E1245" i="5"/>
  <c r="I1244" i="5"/>
  <c r="F1244" i="5"/>
  <c r="E1244" i="5"/>
  <c r="H1244" i="5" s="1"/>
  <c r="I1243" i="5"/>
  <c r="F1243" i="5"/>
  <c r="E1243" i="5"/>
  <c r="I1242" i="5"/>
  <c r="F1242" i="5"/>
  <c r="E1242" i="5"/>
  <c r="I1241" i="5"/>
  <c r="F1241" i="5"/>
  <c r="E1241" i="5"/>
  <c r="H1241" i="5" s="1"/>
  <c r="I1240" i="5"/>
  <c r="F1240" i="5"/>
  <c r="E1240" i="5"/>
  <c r="I1239" i="5"/>
  <c r="F1239" i="5"/>
  <c r="E1239" i="5"/>
  <c r="I1238" i="5"/>
  <c r="F1238" i="5"/>
  <c r="E1238" i="5"/>
  <c r="H1238" i="5" s="1"/>
  <c r="I1237" i="5"/>
  <c r="F1237" i="5"/>
  <c r="E1237" i="5"/>
  <c r="I1236" i="5"/>
  <c r="F1236" i="5"/>
  <c r="E1236" i="5"/>
  <c r="H1236" i="5" s="1"/>
  <c r="I1235" i="5"/>
  <c r="F1235" i="5"/>
  <c r="E1235" i="5"/>
  <c r="I1234" i="5"/>
  <c r="F1234" i="5"/>
  <c r="E1234" i="5"/>
  <c r="I1233" i="5"/>
  <c r="F1233" i="5"/>
  <c r="E1233" i="5"/>
  <c r="H1233" i="5" s="1"/>
  <c r="I1232" i="5"/>
  <c r="F1232" i="5"/>
  <c r="E1232" i="5"/>
  <c r="I1231" i="5"/>
  <c r="F1231" i="5"/>
  <c r="E1231" i="5"/>
  <c r="I1230" i="5"/>
  <c r="F1230" i="5"/>
  <c r="E1230" i="5"/>
  <c r="H1230" i="5" s="1"/>
  <c r="I1229" i="5"/>
  <c r="F1229" i="5"/>
  <c r="E1229" i="5"/>
  <c r="I1228" i="5"/>
  <c r="F1228" i="5"/>
  <c r="E1228" i="5"/>
  <c r="H1228" i="5" s="1"/>
  <c r="I1227" i="5"/>
  <c r="F1227" i="5"/>
  <c r="E1227" i="5"/>
  <c r="I1226" i="5"/>
  <c r="F1226" i="5"/>
  <c r="E1226" i="5"/>
  <c r="I1225" i="5"/>
  <c r="F1225" i="5"/>
  <c r="E1225" i="5"/>
  <c r="H1225" i="5" s="1"/>
  <c r="I1224" i="5"/>
  <c r="F1224" i="5"/>
  <c r="E1224" i="5"/>
  <c r="I1223" i="5"/>
  <c r="F1223" i="5"/>
  <c r="E1223" i="5"/>
  <c r="I1222" i="5"/>
  <c r="F1222" i="5"/>
  <c r="E1222" i="5"/>
  <c r="H1222" i="5" s="1"/>
  <c r="I1221" i="5"/>
  <c r="F1221" i="5"/>
  <c r="E1221" i="5"/>
  <c r="I1220" i="5"/>
  <c r="F1220" i="5"/>
  <c r="E1220" i="5"/>
  <c r="H1220" i="5" s="1"/>
  <c r="I1219" i="5"/>
  <c r="F1219" i="5"/>
  <c r="E1219" i="5"/>
  <c r="I1218" i="5"/>
  <c r="F1218" i="5"/>
  <c r="E1218" i="5"/>
  <c r="I1217" i="5"/>
  <c r="F1217" i="5"/>
  <c r="E1217" i="5"/>
  <c r="H1217" i="5" s="1"/>
  <c r="I1216" i="5"/>
  <c r="F1216" i="5"/>
  <c r="E1216" i="5"/>
  <c r="I1215" i="5"/>
  <c r="F1215" i="5"/>
  <c r="E1215" i="5"/>
  <c r="I1214" i="5"/>
  <c r="F1214" i="5"/>
  <c r="E1214" i="5"/>
  <c r="H1214" i="5" s="1"/>
  <c r="I1213" i="5"/>
  <c r="F1213" i="5"/>
  <c r="E1213" i="5"/>
  <c r="I1212" i="5"/>
  <c r="F1212" i="5"/>
  <c r="E1212" i="5"/>
  <c r="H1212" i="5" s="1"/>
  <c r="I1211" i="5"/>
  <c r="F1211" i="5"/>
  <c r="E1211" i="5"/>
  <c r="I1210" i="5"/>
  <c r="F1210" i="5"/>
  <c r="E1210" i="5"/>
  <c r="I1209" i="5"/>
  <c r="F1209" i="5"/>
  <c r="E1209" i="5"/>
  <c r="H1209" i="5" s="1"/>
  <c r="I1208" i="5"/>
  <c r="F1208" i="5"/>
  <c r="E1208" i="5"/>
  <c r="I1207" i="5"/>
  <c r="F1207" i="5"/>
  <c r="E1207" i="5"/>
  <c r="I1206" i="5"/>
  <c r="F1206" i="5"/>
  <c r="E1206" i="5"/>
  <c r="H1206" i="5" s="1"/>
  <c r="I1205" i="5"/>
  <c r="F1205" i="5"/>
  <c r="E1205" i="5"/>
  <c r="I1204" i="5"/>
  <c r="F1204" i="5"/>
  <c r="E1204" i="5"/>
  <c r="H1204" i="5" s="1"/>
  <c r="I1203" i="5"/>
  <c r="F1203" i="5"/>
  <c r="E1203" i="5"/>
  <c r="I1202" i="5"/>
  <c r="F1202" i="5"/>
  <c r="E1202" i="5"/>
  <c r="I1201" i="5"/>
  <c r="F1201" i="5"/>
  <c r="E1201" i="5"/>
  <c r="H1201" i="5" s="1"/>
  <c r="I1200" i="5"/>
  <c r="F1200" i="5"/>
  <c r="E1200" i="5"/>
  <c r="I1199" i="5"/>
  <c r="F1199" i="5"/>
  <c r="E1199" i="5"/>
  <c r="I1198" i="5"/>
  <c r="F1198" i="5"/>
  <c r="E1198" i="5"/>
  <c r="H1198" i="5" s="1"/>
  <c r="I1197" i="5"/>
  <c r="F1197" i="5"/>
  <c r="E1197" i="5"/>
  <c r="I1196" i="5"/>
  <c r="F1196" i="5"/>
  <c r="E1196" i="5"/>
  <c r="H1196" i="5" s="1"/>
  <c r="I1195" i="5"/>
  <c r="F1195" i="5"/>
  <c r="E1195" i="5"/>
  <c r="I1194" i="5"/>
  <c r="F1194" i="5"/>
  <c r="E1194" i="5"/>
  <c r="I1193" i="5"/>
  <c r="F1193" i="5"/>
  <c r="E1193" i="5"/>
  <c r="H1193" i="5" s="1"/>
  <c r="I1192" i="5"/>
  <c r="F1192" i="5"/>
  <c r="E1192" i="5"/>
  <c r="I1191" i="5"/>
  <c r="F1191" i="5"/>
  <c r="E1191" i="5"/>
  <c r="I1190" i="5"/>
  <c r="F1190" i="5"/>
  <c r="E1190" i="5"/>
  <c r="H1190" i="5" s="1"/>
  <c r="I1189" i="5"/>
  <c r="F1189" i="5"/>
  <c r="E1189" i="5"/>
  <c r="I1188" i="5"/>
  <c r="F1188" i="5"/>
  <c r="E1188" i="5"/>
  <c r="H1188" i="5" s="1"/>
  <c r="I1187" i="5"/>
  <c r="F1187" i="5"/>
  <c r="E1187" i="5"/>
  <c r="I1186" i="5"/>
  <c r="F1186" i="5"/>
  <c r="E1186" i="5"/>
  <c r="I1185" i="5"/>
  <c r="F1185" i="5"/>
  <c r="E1185" i="5"/>
  <c r="H1185" i="5" s="1"/>
  <c r="I1184" i="5"/>
  <c r="F1184" i="5"/>
  <c r="E1184" i="5"/>
  <c r="I1183" i="5"/>
  <c r="F1183" i="5"/>
  <c r="E1183" i="5"/>
  <c r="I1182" i="5"/>
  <c r="F1182" i="5"/>
  <c r="E1182" i="5"/>
  <c r="H1182" i="5" s="1"/>
  <c r="I1181" i="5"/>
  <c r="F1181" i="5"/>
  <c r="E1181" i="5"/>
  <c r="I1180" i="5"/>
  <c r="F1180" i="5"/>
  <c r="E1180" i="5"/>
  <c r="H1180" i="5" s="1"/>
  <c r="I1179" i="5"/>
  <c r="F1179" i="5"/>
  <c r="E1179" i="5"/>
  <c r="I1178" i="5"/>
  <c r="F1178" i="5"/>
  <c r="E1178" i="5"/>
  <c r="I1177" i="5"/>
  <c r="F1177" i="5"/>
  <c r="E1177" i="5"/>
  <c r="H1177" i="5" s="1"/>
  <c r="I1176" i="5"/>
  <c r="F1176" i="5"/>
  <c r="E1176" i="5"/>
  <c r="I1175" i="5"/>
  <c r="F1175" i="5"/>
  <c r="E1175" i="5"/>
  <c r="I1174" i="5"/>
  <c r="F1174" i="5"/>
  <c r="E1174" i="5"/>
  <c r="H1174" i="5" s="1"/>
  <c r="I1173" i="5"/>
  <c r="F1173" i="5"/>
  <c r="E1173" i="5"/>
  <c r="I1172" i="5"/>
  <c r="F1172" i="5"/>
  <c r="E1172" i="5"/>
  <c r="H1172" i="5" s="1"/>
  <c r="I1171" i="5"/>
  <c r="F1171" i="5"/>
  <c r="E1171" i="5"/>
  <c r="I1170" i="5"/>
  <c r="F1170" i="5"/>
  <c r="E1170" i="5"/>
  <c r="I1169" i="5"/>
  <c r="F1169" i="5"/>
  <c r="E1169" i="5"/>
  <c r="H1169" i="5" s="1"/>
  <c r="I1168" i="5"/>
  <c r="F1168" i="5"/>
  <c r="E1168" i="5"/>
  <c r="I1167" i="5"/>
  <c r="F1167" i="5"/>
  <c r="E1167" i="5"/>
  <c r="I1166" i="5"/>
  <c r="F1166" i="5"/>
  <c r="E1166" i="5"/>
  <c r="H1166" i="5" s="1"/>
  <c r="I1165" i="5"/>
  <c r="F1165" i="5"/>
  <c r="E1165" i="5"/>
  <c r="I1164" i="5"/>
  <c r="F1164" i="5"/>
  <c r="E1164" i="5"/>
  <c r="H1164" i="5" s="1"/>
  <c r="I1163" i="5"/>
  <c r="F1163" i="5"/>
  <c r="E1163" i="5"/>
  <c r="I1162" i="5"/>
  <c r="F1162" i="5"/>
  <c r="E1162" i="5"/>
  <c r="I1161" i="5"/>
  <c r="F1161" i="5"/>
  <c r="E1161" i="5"/>
  <c r="H1161" i="5" s="1"/>
  <c r="I1160" i="5"/>
  <c r="F1160" i="5"/>
  <c r="E1160" i="5"/>
  <c r="I1159" i="5"/>
  <c r="F1159" i="5"/>
  <c r="E1159" i="5"/>
  <c r="I1158" i="5"/>
  <c r="F1158" i="5"/>
  <c r="E1158" i="5"/>
  <c r="H1158" i="5" s="1"/>
  <c r="I1157" i="5"/>
  <c r="F1157" i="5"/>
  <c r="E1157" i="5"/>
  <c r="I1156" i="5"/>
  <c r="F1156" i="5"/>
  <c r="E1156" i="5"/>
  <c r="H1156" i="5" s="1"/>
  <c r="I1155" i="5"/>
  <c r="F1155" i="5"/>
  <c r="E1155" i="5"/>
  <c r="I1154" i="5"/>
  <c r="F1154" i="5"/>
  <c r="E1154" i="5"/>
  <c r="I1153" i="5"/>
  <c r="F1153" i="5"/>
  <c r="E1153" i="5"/>
  <c r="H1153" i="5" s="1"/>
  <c r="I1152" i="5"/>
  <c r="F1152" i="5"/>
  <c r="E1152" i="5"/>
  <c r="I1151" i="5"/>
  <c r="F1151" i="5"/>
  <c r="E1151" i="5"/>
  <c r="I1150" i="5"/>
  <c r="F1150" i="5"/>
  <c r="E1150" i="5"/>
  <c r="H1150" i="5" s="1"/>
  <c r="I1149" i="5"/>
  <c r="F1149" i="5"/>
  <c r="E1149" i="5"/>
  <c r="I1148" i="5"/>
  <c r="F1148" i="5"/>
  <c r="E1148" i="5"/>
  <c r="H1148" i="5" s="1"/>
  <c r="I1147" i="5"/>
  <c r="F1147" i="5"/>
  <c r="E1147" i="5"/>
  <c r="I1146" i="5"/>
  <c r="F1146" i="5"/>
  <c r="E1146" i="5"/>
  <c r="I1145" i="5"/>
  <c r="F1145" i="5"/>
  <c r="E1145" i="5"/>
  <c r="H1145" i="5" s="1"/>
  <c r="I1144" i="5"/>
  <c r="F1144" i="5"/>
  <c r="E1144" i="5"/>
  <c r="I1143" i="5"/>
  <c r="F1143" i="5"/>
  <c r="E1143" i="5"/>
  <c r="I1142" i="5"/>
  <c r="F1142" i="5"/>
  <c r="E1142" i="5"/>
  <c r="H1142" i="5" s="1"/>
  <c r="I1141" i="5"/>
  <c r="F1141" i="5"/>
  <c r="E1141" i="5"/>
  <c r="I1140" i="5"/>
  <c r="F1140" i="5"/>
  <c r="E1140" i="5"/>
  <c r="H1140" i="5" s="1"/>
  <c r="I1139" i="5"/>
  <c r="F1139" i="5"/>
  <c r="E1139" i="5"/>
  <c r="I1138" i="5"/>
  <c r="F1138" i="5"/>
  <c r="E1138" i="5"/>
  <c r="I1137" i="5"/>
  <c r="F1137" i="5"/>
  <c r="E1137" i="5"/>
  <c r="H1137" i="5" s="1"/>
  <c r="I1136" i="5"/>
  <c r="F1136" i="5"/>
  <c r="E1136" i="5"/>
  <c r="I1135" i="5"/>
  <c r="F1135" i="5"/>
  <c r="E1135" i="5"/>
  <c r="I1134" i="5"/>
  <c r="F1134" i="5"/>
  <c r="E1134" i="5"/>
  <c r="H1134" i="5" s="1"/>
  <c r="I1133" i="5"/>
  <c r="F1133" i="5"/>
  <c r="E1133" i="5"/>
  <c r="I1132" i="5"/>
  <c r="F1132" i="5"/>
  <c r="E1132" i="5"/>
  <c r="H1132" i="5" s="1"/>
  <c r="I1131" i="5"/>
  <c r="F1131" i="5"/>
  <c r="E1131" i="5"/>
  <c r="I1130" i="5"/>
  <c r="F1130" i="5"/>
  <c r="E1130" i="5"/>
  <c r="I1129" i="5"/>
  <c r="F1129" i="5"/>
  <c r="E1129" i="5"/>
  <c r="H1129" i="5" s="1"/>
  <c r="I1128" i="5"/>
  <c r="F1128" i="5"/>
  <c r="E1128" i="5"/>
  <c r="I1127" i="5"/>
  <c r="F1127" i="5"/>
  <c r="E1127" i="5"/>
  <c r="I1126" i="5"/>
  <c r="F1126" i="5"/>
  <c r="E1126" i="5"/>
  <c r="H1126" i="5" s="1"/>
  <c r="I1125" i="5"/>
  <c r="F1125" i="5"/>
  <c r="E1125" i="5"/>
  <c r="I1124" i="5"/>
  <c r="F1124" i="5"/>
  <c r="E1124" i="5"/>
  <c r="H1124" i="5" s="1"/>
  <c r="I1123" i="5"/>
  <c r="F1123" i="5"/>
  <c r="E1123" i="5"/>
  <c r="I1122" i="5"/>
  <c r="F1122" i="5"/>
  <c r="E1122" i="5"/>
  <c r="I1121" i="5"/>
  <c r="F1121" i="5"/>
  <c r="E1121" i="5"/>
  <c r="H1121" i="5" s="1"/>
  <c r="I1120" i="5"/>
  <c r="F1120" i="5"/>
  <c r="E1120" i="5"/>
  <c r="I1119" i="5"/>
  <c r="F1119" i="5"/>
  <c r="E1119" i="5"/>
  <c r="I1118" i="5"/>
  <c r="F1118" i="5"/>
  <c r="E1118" i="5"/>
  <c r="H1118" i="5" s="1"/>
  <c r="I1117" i="5"/>
  <c r="F1117" i="5"/>
  <c r="E1117" i="5"/>
  <c r="I1116" i="5"/>
  <c r="F1116" i="5"/>
  <c r="E1116" i="5"/>
  <c r="H1116" i="5" s="1"/>
  <c r="I1115" i="5"/>
  <c r="F1115" i="5"/>
  <c r="E1115" i="5"/>
  <c r="I1114" i="5"/>
  <c r="F1114" i="5"/>
  <c r="E1114" i="5"/>
  <c r="I1113" i="5"/>
  <c r="F1113" i="5"/>
  <c r="E1113" i="5"/>
  <c r="H1113" i="5" s="1"/>
  <c r="I1112" i="5"/>
  <c r="F1112" i="5"/>
  <c r="E1112" i="5"/>
  <c r="I1111" i="5"/>
  <c r="F1111" i="5"/>
  <c r="E1111" i="5"/>
  <c r="I1110" i="5"/>
  <c r="F1110" i="5"/>
  <c r="E1110" i="5"/>
  <c r="H1110" i="5" s="1"/>
  <c r="I1109" i="5"/>
  <c r="F1109" i="5"/>
  <c r="E1109" i="5"/>
  <c r="I1108" i="5"/>
  <c r="F1108" i="5"/>
  <c r="E1108" i="5"/>
  <c r="H1108" i="5" s="1"/>
  <c r="I1107" i="5"/>
  <c r="F1107" i="5"/>
  <c r="E1107" i="5"/>
  <c r="I1106" i="5"/>
  <c r="F1106" i="5"/>
  <c r="E1106" i="5"/>
  <c r="I1105" i="5"/>
  <c r="F1105" i="5"/>
  <c r="E1105" i="5"/>
  <c r="H1105" i="5" s="1"/>
  <c r="I1104" i="5"/>
  <c r="F1104" i="5"/>
  <c r="E1104" i="5"/>
  <c r="I1103" i="5"/>
  <c r="F1103" i="5"/>
  <c r="E1103" i="5"/>
  <c r="I1102" i="5"/>
  <c r="F1102" i="5"/>
  <c r="E1102" i="5"/>
  <c r="H1102" i="5" s="1"/>
  <c r="I1101" i="5"/>
  <c r="F1101" i="5"/>
  <c r="E1101" i="5"/>
  <c r="I1100" i="5"/>
  <c r="F1100" i="5"/>
  <c r="E1100" i="5"/>
  <c r="H1100" i="5" s="1"/>
  <c r="I1099" i="5"/>
  <c r="F1099" i="5"/>
  <c r="E1099" i="5"/>
  <c r="I1098" i="5"/>
  <c r="F1098" i="5"/>
  <c r="E1098" i="5"/>
  <c r="I1097" i="5"/>
  <c r="F1097" i="5"/>
  <c r="E1097" i="5"/>
  <c r="H1097" i="5" s="1"/>
  <c r="I1096" i="5"/>
  <c r="F1096" i="5"/>
  <c r="E1096" i="5"/>
  <c r="I1095" i="5"/>
  <c r="F1095" i="5"/>
  <c r="E1095" i="5"/>
  <c r="I1094" i="5"/>
  <c r="F1094" i="5"/>
  <c r="E1094" i="5"/>
  <c r="H1094" i="5" s="1"/>
  <c r="I1093" i="5"/>
  <c r="F1093" i="5"/>
  <c r="E1093" i="5"/>
  <c r="I1092" i="5"/>
  <c r="F1092" i="5"/>
  <c r="E1092" i="5"/>
  <c r="H1092" i="5" s="1"/>
  <c r="I1091" i="5"/>
  <c r="F1091" i="5"/>
  <c r="E1091" i="5"/>
  <c r="I1090" i="5"/>
  <c r="F1090" i="5"/>
  <c r="E1090" i="5"/>
  <c r="I1089" i="5"/>
  <c r="F1089" i="5"/>
  <c r="E1089" i="5"/>
  <c r="H1089" i="5" s="1"/>
  <c r="I1088" i="5"/>
  <c r="F1088" i="5"/>
  <c r="E1088" i="5"/>
  <c r="I1087" i="5"/>
  <c r="F1087" i="5"/>
  <c r="E1087" i="5"/>
  <c r="I1086" i="5"/>
  <c r="F1086" i="5"/>
  <c r="E1086" i="5"/>
  <c r="H1086" i="5" s="1"/>
  <c r="I1085" i="5"/>
  <c r="F1085" i="5"/>
  <c r="E1085" i="5"/>
  <c r="I1084" i="5"/>
  <c r="F1084" i="5"/>
  <c r="E1084" i="5"/>
  <c r="H1084" i="5" s="1"/>
  <c r="I1083" i="5"/>
  <c r="F1083" i="5"/>
  <c r="E1083" i="5"/>
  <c r="I1082" i="5"/>
  <c r="F1082" i="5"/>
  <c r="E1082" i="5"/>
  <c r="I1081" i="5"/>
  <c r="F1081" i="5"/>
  <c r="E1081" i="5"/>
  <c r="H1081" i="5" s="1"/>
  <c r="I1080" i="5"/>
  <c r="F1080" i="5"/>
  <c r="E1080" i="5"/>
  <c r="I1079" i="5"/>
  <c r="F1079" i="5"/>
  <c r="E1079" i="5"/>
  <c r="I1078" i="5"/>
  <c r="F1078" i="5"/>
  <c r="E1078" i="5"/>
  <c r="H1078" i="5" s="1"/>
  <c r="I1077" i="5"/>
  <c r="F1077" i="5"/>
  <c r="E1077" i="5"/>
  <c r="I1076" i="5"/>
  <c r="F1076" i="5"/>
  <c r="E1076" i="5"/>
  <c r="H1076" i="5" s="1"/>
  <c r="I1075" i="5"/>
  <c r="F1075" i="5"/>
  <c r="E1075" i="5"/>
  <c r="I1074" i="5"/>
  <c r="F1074" i="5"/>
  <c r="E1074" i="5"/>
  <c r="I1073" i="5"/>
  <c r="F1073" i="5"/>
  <c r="E1073" i="5"/>
  <c r="H1073" i="5" s="1"/>
  <c r="I1072" i="5"/>
  <c r="F1072" i="5"/>
  <c r="E1072" i="5"/>
  <c r="I1071" i="5"/>
  <c r="F1071" i="5"/>
  <c r="E1071" i="5"/>
  <c r="I1070" i="5"/>
  <c r="F1070" i="5"/>
  <c r="E1070" i="5"/>
  <c r="H1070" i="5" s="1"/>
  <c r="I1069" i="5"/>
  <c r="F1069" i="5"/>
  <c r="E1069" i="5"/>
  <c r="I1068" i="5"/>
  <c r="F1068" i="5"/>
  <c r="E1068" i="5"/>
  <c r="H1068" i="5" s="1"/>
  <c r="I1067" i="5"/>
  <c r="F1067" i="5"/>
  <c r="E1067" i="5"/>
  <c r="I1066" i="5"/>
  <c r="F1066" i="5"/>
  <c r="E1066" i="5"/>
  <c r="I1065" i="5"/>
  <c r="F1065" i="5"/>
  <c r="E1065" i="5"/>
  <c r="H1065" i="5" s="1"/>
  <c r="I1064" i="5"/>
  <c r="F1064" i="5"/>
  <c r="E1064" i="5"/>
  <c r="I1063" i="5"/>
  <c r="F1063" i="5"/>
  <c r="E1063" i="5"/>
  <c r="I1062" i="5"/>
  <c r="F1062" i="5"/>
  <c r="E1062" i="5"/>
  <c r="H1062" i="5" s="1"/>
  <c r="I1061" i="5"/>
  <c r="F1061" i="5"/>
  <c r="E1061" i="5"/>
  <c r="I1060" i="5"/>
  <c r="F1060" i="5"/>
  <c r="E1060" i="5"/>
  <c r="H1060" i="5" s="1"/>
  <c r="I1059" i="5"/>
  <c r="F1059" i="5"/>
  <c r="E1059" i="5"/>
  <c r="I1058" i="5"/>
  <c r="F1058" i="5"/>
  <c r="E1058" i="5"/>
  <c r="I1057" i="5"/>
  <c r="F1057" i="5"/>
  <c r="E1057" i="5"/>
  <c r="H1057" i="5" s="1"/>
  <c r="I1056" i="5"/>
  <c r="F1056" i="5"/>
  <c r="E1056" i="5"/>
  <c r="I1055" i="5"/>
  <c r="F1055" i="5"/>
  <c r="E1055" i="5"/>
  <c r="I1054" i="5"/>
  <c r="F1054" i="5"/>
  <c r="E1054" i="5"/>
  <c r="H1054" i="5" s="1"/>
  <c r="I1053" i="5"/>
  <c r="F1053" i="5"/>
  <c r="E1053" i="5"/>
  <c r="I1052" i="5"/>
  <c r="F1052" i="5"/>
  <c r="E1052" i="5"/>
  <c r="H1052" i="5" s="1"/>
  <c r="I1051" i="5"/>
  <c r="F1051" i="5"/>
  <c r="E1051" i="5"/>
  <c r="I1050" i="5"/>
  <c r="F1050" i="5"/>
  <c r="E1050" i="5"/>
  <c r="I1049" i="5"/>
  <c r="F1049" i="5"/>
  <c r="E1049" i="5"/>
  <c r="H1049" i="5" s="1"/>
  <c r="I1048" i="5"/>
  <c r="F1048" i="5"/>
  <c r="E1048" i="5"/>
  <c r="I1047" i="5"/>
  <c r="F1047" i="5"/>
  <c r="E1047" i="5"/>
  <c r="I1046" i="5"/>
  <c r="F1046" i="5"/>
  <c r="E1046" i="5"/>
  <c r="H1046" i="5" s="1"/>
  <c r="I1045" i="5"/>
  <c r="F1045" i="5"/>
  <c r="E1045" i="5"/>
  <c r="I1044" i="5"/>
  <c r="F1044" i="5"/>
  <c r="E1044" i="5"/>
  <c r="H1044" i="5" s="1"/>
  <c r="I1043" i="5"/>
  <c r="F1043" i="5"/>
  <c r="E1043" i="5"/>
  <c r="I1042" i="5"/>
  <c r="F1042" i="5"/>
  <c r="E1042" i="5"/>
  <c r="I1041" i="5"/>
  <c r="F1041" i="5"/>
  <c r="E1041" i="5"/>
  <c r="H1041" i="5" s="1"/>
  <c r="I1040" i="5"/>
  <c r="F1040" i="5"/>
  <c r="E1040" i="5"/>
  <c r="I1039" i="5"/>
  <c r="F1039" i="5"/>
  <c r="E1039" i="5"/>
  <c r="I1038" i="5"/>
  <c r="F1038" i="5"/>
  <c r="E1038" i="5"/>
  <c r="H1038" i="5" s="1"/>
  <c r="I1037" i="5"/>
  <c r="F1037" i="5"/>
  <c r="E1037" i="5"/>
  <c r="I1036" i="5"/>
  <c r="F1036" i="5"/>
  <c r="E1036" i="5"/>
  <c r="H1036" i="5" s="1"/>
  <c r="I1035" i="5"/>
  <c r="F1035" i="5"/>
  <c r="E1035" i="5"/>
  <c r="I1034" i="5"/>
  <c r="F1034" i="5"/>
  <c r="E1034" i="5"/>
  <c r="I1033" i="5"/>
  <c r="F1033" i="5"/>
  <c r="E1033" i="5"/>
  <c r="H1033" i="5" s="1"/>
  <c r="I1032" i="5"/>
  <c r="F1032" i="5"/>
  <c r="E1032" i="5"/>
  <c r="I1031" i="5"/>
  <c r="F1031" i="5"/>
  <c r="E1031" i="5"/>
  <c r="I1030" i="5"/>
  <c r="F1030" i="5"/>
  <c r="E1030" i="5"/>
  <c r="H1030" i="5" s="1"/>
  <c r="I1029" i="5"/>
  <c r="F1029" i="5"/>
  <c r="E1029" i="5"/>
  <c r="I1028" i="5"/>
  <c r="F1028" i="5"/>
  <c r="E1028" i="5"/>
  <c r="H1028" i="5" s="1"/>
  <c r="I1027" i="5"/>
  <c r="F1027" i="5"/>
  <c r="E1027" i="5"/>
  <c r="I1026" i="5"/>
  <c r="F1026" i="5"/>
  <c r="E1026" i="5"/>
  <c r="I1025" i="5"/>
  <c r="F1025" i="5"/>
  <c r="E1025" i="5"/>
  <c r="H1025" i="5" s="1"/>
  <c r="I1024" i="5"/>
  <c r="F1024" i="5"/>
  <c r="E1024" i="5"/>
  <c r="I1023" i="5"/>
  <c r="F1023" i="5"/>
  <c r="E1023" i="5"/>
  <c r="I1022" i="5"/>
  <c r="F1022" i="5"/>
  <c r="E1022" i="5"/>
  <c r="H1022" i="5" s="1"/>
  <c r="I1021" i="5"/>
  <c r="F1021" i="5"/>
  <c r="E1021" i="5"/>
  <c r="I1020" i="5"/>
  <c r="F1020" i="5"/>
  <c r="E1020" i="5"/>
  <c r="H1020" i="5" s="1"/>
  <c r="I1019" i="5"/>
  <c r="F1019" i="5"/>
  <c r="E1019" i="5"/>
  <c r="I1018" i="5"/>
  <c r="F1018" i="5"/>
  <c r="E1018" i="5"/>
  <c r="I1017" i="5"/>
  <c r="F1017" i="5"/>
  <c r="E1017" i="5"/>
  <c r="H1017" i="5" s="1"/>
  <c r="I1016" i="5"/>
  <c r="F1016" i="5"/>
  <c r="E1016" i="5"/>
  <c r="I1015" i="5"/>
  <c r="F1015" i="5"/>
  <c r="E1015" i="5"/>
  <c r="I1014" i="5"/>
  <c r="F1014" i="5"/>
  <c r="E1014" i="5"/>
  <c r="H1014" i="5" s="1"/>
  <c r="I1013" i="5"/>
  <c r="F1013" i="5"/>
  <c r="E1013" i="5"/>
  <c r="I1012" i="5"/>
  <c r="F1012" i="5"/>
  <c r="E1012" i="5"/>
  <c r="H1012" i="5" s="1"/>
  <c r="I1011" i="5"/>
  <c r="F1011" i="5"/>
  <c r="E1011" i="5"/>
  <c r="I1010" i="5"/>
  <c r="F1010" i="5"/>
  <c r="E1010" i="5"/>
  <c r="I1009" i="5"/>
  <c r="F1009" i="5"/>
  <c r="E1009" i="5"/>
  <c r="H1009" i="5" s="1"/>
  <c r="I1008" i="5"/>
  <c r="F1008" i="5"/>
  <c r="E1008" i="5"/>
  <c r="I1007" i="5"/>
  <c r="F1007" i="5"/>
  <c r="E1007" i="5"/>
  <c r="I1006" i="5"/>
  <c r="F1006" i="5"/>
  <c r="E1006" i="5"/>
  <c r="H1006" i="5" s="1"/>
  <c r="I1005" i="5"/>
  <c r="F1005" i="5"/>
  <c r="E1005" i="5"/>
  <c r="I1004" i="5"/>
  <c r="F1004" i="5"/>
  <c r="E1004" i="5"/>
  <c r="H1004" i="5" s="1"/>
  <c r="I1003" i="5"/>
  <c r="F1003" i="5"/>
  <c r="E1003" i="5"/>
  <c r="I1002" i="5"/>
  <c r="F1002" i="5"/>
  <c r="E1002" i="5"/>
  <c r="I1001" i="5"/>
  <c r="F1001" i="5"/>
  <c r="E1001" i="5"/>
  <c r="H1001" i="5" s="1"/>
  <c r="I1000" i="5"/>
  <c r="F1000" i="5"/>
  <c r="E1000" i="5"/>
  <c r="I999" i="5"/>
  <c r="F999" i="5"/>
  <c r="E999" i="5"/>
  <c r="I998" i="5"/>
  <c r="F998" i="5"/>
  <c r="E998" i="5"/>
  <c r="H998" i="5" s="1"/>
  <c r="I997" i="5"/>
  <c r="F997" i="5"/>
  <c r="E997" i="5"/>
  <c r="I996" i="5"/>
  <c r="F996" i="5"/>
  <c r="E996" i="5"/>
  <c r="H996" i="5" s="1"/>
  <c r="I995" i="5"/>
  <c r="F995" i="5"/>
  <c r="E995" i="5"/>
  <c r="I994" i="5"/>
  <c r="F994" i="5"/>
  <c r="E994" i="5"/>
  <c r="I993" i="5"/>
  <c r="F993" i="5"/>
  <c r="E993" i="5"/>
  <c r="H993" i="5" s="1"/>
  <c r="I992" i="5"/>
  <c r="F992" i="5"/>
  <c r="E992" i="5"/>
  <c r="I991" i="5"/>
  <c r="F991" i="5"/>
  <c r="E991" i="5"/>
  <c r="I990" i="5"/>
  <c r="F990" i="5"/>
  <c r="E990" i="5"/>
  <c r="H990" i="5" s="1"/>
  <c r="I989" i="5"/>
  <c r="F989" i="5"/>
  <c r="E989" i="5"/>
  <c r="I988" i="5"/>
  <c r="F988" i="5"/>
  <c r="E988" i="5"/>
  <c r="H988" i="5" s="1"/>
  <c r="I987" i="5"/>
  <c r="F987" i="5"/>
  <c r="E987" i="5"/>
  <c r="I986" i="5"/>
  <c r="F986" i="5"/>
  <c r="E986" i="5"/>
  <c r="I985" i="5"/>
  <c r="F985" i="5"/>
  <c r="E985" i="5"/>
  <c r="H985" i="5" s="1"/>
  <c r="I984" i="5"/>
  <c r="F984" i="5"/>
  <c r="E984" i="5"/>
  <c r="I983" i="5"/>
  <c r="F983" i="5"/>
  <c r="E983" i="5"/>
  <c r="I982" i="5"/>
  <c r="F982" i="5"/>
  <c r="E982" i="5"/>
  <c r="H982" i="5" s="1"/>
  <c r="I981" i="5"/>
  <c r="F981" i="5"/>
  <c r="E981" i="5"/>
  <c r="I980" i="5"/>
  <c r="F980" i="5"/>
  <c r="E980" i="5"/>
  <c r="H980" i="5" s="1"/>
  <c r="I979" i="5"/>
  <c r="F979" i="5"/>
  <c r="E979" i="5"/>
  <c r="I978" i="5"/>
  <c r="F978" i="5"/>
  <c r="E978" i="5"/>
  <c r="I977" i="5"/>
  <c r="F977" i="5"/>
  <c r="E977" i="5"/>
  <c r="H977" i="5" s="1"/>
  <c r="I976" i="5"/>
  <c r="F976" i="5"/>
  <c r="E976" i="5"/>
  <c r="I975" i="5"/>
  <c r="F975" i="5"/>
  <c r="E975" i="5"/>
  <c r="I974" i="5"/>
  <c r="F974" i="5"/>
  <c r="E974" i="5"/>
  <c r="H974" i="5" s="1"/>
  <c r="I973" i="5"/>
  <c r="F973" i="5"/>
  <c r="E973" i="5"/>
  <c r="I972" i="5"/>
  <c r="F972" i="5"/>
  <c r="E972" i="5"/>
  <c r="H972" i="5" s="1"/>
  <c r="I971" i="5"/>
  <c r="F971" i="5"/>
  <c r="E971" i="5"/>
  <c r="I970" i="5"/>
  <c r="F970" i="5"/>
  <c r="E970" i="5"/>
  <c r="I969" i="5"/>
  <c r="F969" i="5"/>
  <c r="E969" i="5"/>
  <c r="H969" i="5" s="1"/>
  <c r="I968" i="5"/>
  <c r="F968" i="5"/>
  <c r="E968" i="5"/>
  <c r="I967" i="5"/>
  <c r="F967" i="5"/>
  <c r="E967" i="5"/>
  <c r="I966" i="5"/>
  <c r="F966" i="5"/>
  <c r="E966" i="5"/>
  <c r="H966" i="5" s="1"/>
  <c r="I965" i="5"/>
  <c r="F965" i="5"/>
  <c r="E965" i="5"/>
  <c r="I964" i="5"/>
  <c r="F964" i="5"/>
  <c r="E964" i="5"/>
  <c r="H964" i="5" s="1"/>
  <c r="I963" i="5"/>
  <c r="F963" i="5"/>
  <c r="E963" i="5"/>
  <c r="I962" i="5"/>
  <c r="F962" i="5"/>
  <c r="E962" i="5"/>
  <c r="I961" i="5"/>
  <c r="F961" i="5"/>
  <c r="E961" i="5"/>
  <c r="H961" i="5" s="1"/>
  <c r="I960" i="5"/>
  <c r="F960" i="5"/>
  <c r="E960" i="5"/>
  <c r="I959" i="5"/>
  <c r="F959" i="5"/>
  <c r="E959" i="5"/>
  <c r="I958" i="5"/>
  <c r="F958" i="5"/>
  <c r="E958" i="5"/>
  <c r="H958" i="5" s="1"/>
  <c r="I957" i="5"/>
  <c r="F957" i="5"/>
  <c r="E957" i="5"/>
  <c r="I956" i="5"/>
  <c r="F956" i="5"/>
  <c r="E956" i="5"/>
  <c r="H956" i="5" s="1"/>
  <c r="I955" i="5"/>
  <c r="F955" i="5"/>
  <c r="E955" i="5"/>
  <c r="I954" i="5"/>
  <c r="F954" i="5"/>
  <c r="E954" i="5"/>
  <c r="I953" i="5"/>
  <c r="F953" i="5"/>
  <c r="E953" i="5"/>
  <c r="H953" i="5" s="1"/>
  <c r="I952" i="5"/>
  <c r="F952" i="5"/>
  <c r="E952" i="5"/>
  <c r="I951" i="5"/>
  <c r="F951" i="5"/>
  <c r="E951" i="5"/>
  <c r="I950" i="5"/>
  <c r="F950" i="5"/>
  <c r="E950" i="5"/>
  <c r="H950" i="5" s="1"/>
  <c r="I949" i="5"/>
  <c r="F949" i="5"/>
  <c r="E949" i="5"/>
  <c r="I948" i="5"/>
  <c r="F948" i="5"/>
  <c r="E948" i="5"/>
  <c r="H948" i="5" s="1"/>
  <c r="I947" i="5"/>
  <c r="F947" i="5"/>
  <c r="E947" i="5"/>
  <c r="I946" i="5"/>
  <c r="F946" i="5"/>
  <c r="E946" i="5"/>
  <c r="I945" i="5"/>
  <c r="F945" i="5"/>
  <c r="E945" i="5"/>
  <c r="H945" i="5" s="1"/>
  <c r="I944" i="5"/>
  <c r="F944" i="5"/>
  <c r="E944" i="5"/>
  <c r="I943" i="5"/>
  <c r="F943" i="5"/>
  <c r="E943" i="5"/>
  <c r="I942" i="5"/>
  <c r="F942" i="5"/>
  <c r="E942" i="5"/>
  <c r="H942" i="5" s="1"/>
  <c r="I941" i="5"/>
  <c r="F941" i="5"/>
  <c r="E941" i="5"/>
  <c r="I940" i="5"/>
  <c r="F940" i="5"/>
  <c r="E940" i="5"/>
  <c r="H940" i="5" s="1"/>
  <c r="I939" i="5"/>
  <c r="F939" i="5"/>
  <c r="E939" i="5"/>
  <c r="I938" i="5"/>
  <c r="F938" i="5"/>
  <c r="E938" i="5"/>
  <c r="I937" i="5"/>
  <c r="F937" i="5"/>
  <c r="E937" i="5"/>
  <c r="H937" i="5" s="1"/>
  <c r="I936" i="5"/>
  <c r="F936" i="5"/>
  <c r="E936" i="5"/>
  <c r="I935" i="5"/>
  <c r="F935" i="5"/>
  <c r="E935" i="5"/>
  <c r="I934" i="5"/>
  <c r="F934" i="5"/>
  <c r="E934" i="5"/>
  <c r="H934" i="5" s="1"/>
  <c r="I933" i="5"/>
  <c r="F933" i="5"/>
  <c r="E933" i="5"/>
  <c r="I932" i="5"/>
  <c r="F932" i="5"/>
  <c r="E932" i="5"/>
  <c r="H932" i="5" s="1"/>
  <c r="I931" i="5"/>
  <c r="F931" i="5"/>
  <c r="E931" i="5"/>
  <c r="I930" i="5"/>
  <c r="F930" i="5"/>
  <c r="E930" i="5"/>
  <c r="I929" i="5"/>
  <c r="F929" i="5"/>
  <c r="E929" i="5"/>
  <c r="H929" i="5" s="1"/>
  <c r="I928" i="5"/>
  <c r="F928" i="5"/>
  <c r="E928" i="5"/>
  <c r="I927" i="5"/>
  <c r="F927" i="5"/>
  <c r="E927" i="5"/>
  <c r="I926" i="5"/>
  <c r="F926" i="5"/>
  <c r="E926" i="5"/>
  <c r="H926" i="5" s="1"/>
  <c r="I925" i="5"/>
  <c r="F925" i="5"/>
  <c r="E925" i="5"/>
  <c r="I924" i="5"/>
  <c r="F924" i="5"/>
  <c r="E924" i="5"/>
  <c r="H924" i="5" s="1"/>
  <c r="I923" i="5"/>
  <c r="F923" i="5"/>
  <c r="E923" i="5"/>
  <c r="I922" i="5"/>
  <c r="F922" i="5"/>
  <c r="E922" i="5"/>
  <c r="I921" i="5"/>
  <c r="F921" i="5"/>
  <c r="E921" i="5"/>
  <c r="H921" i="5" s="1"/>
  <c r="I920" i="5"/>
  <c r="F920" i="5"/>
  <c r="E920" i="5"/>
  <c r="I919" i="5"/>
  <c r="F919" i="5"/>
  <c r="E919" i="5"/>
  <c r="I918" i="5"/>
  <c r="F918" i="5"/>
  <c r="E918" i="5"/>
  <c r="H918" i="5" s="1"/>
  <c r="I917" i="5"/>
  <c r="F917" i="5"/>
  <c r="E917" i="5"/>
  <c r="I916" i="5"/>
  <c r="F916" i="5"/>
  <c r="E916" i="5"/>
  <c r="H916" i="5" s="1"/>
  <c r="I915" i="5"/>
  <c r="F915" i="5"/>
  <c r="E915" i="5"/>
  <c r="I914" i="5"/>
  <c r="F914" i="5"/>
  <c r="E914" i="5"/>
  <c r="I913" i="5"/>
  <c r="F913" i="5"/>
  <c r="E913" i="5"/>
  <c r="H913" i="5" s="1"/>
  <c r="I912" i="5"/>
  <c r="F912" i="5"/>
  <c r="E912" i="5"/>
  <c r="I911" i="5"/>
  <c r="F911" i="5"/>
  <c r="E911" i="5"/>
  <c r="I910" i="5"/>
  <c r="F910" i="5"/>
  <c r="E910" i="5"/>
  <c r="H910" i="5" s="1"/>
  <c r="I909" i="5"/>
  <c r="F909" i="5"/>
  <c r="E909" i="5"/>
  <c r="I908" i="5"/>
  <c r="F908" i="5"/>
  <c r="E908" i="5"/>
  <c r="H908" i="5" s="1"/>
  <c r="I907" i="5"/>
  <c r="F907" i="5"/>
  <c r="E907" i="5"/>
  <c r="I906" i="5"/>
  <c r="F906" i="5"/>
  <c r="E906" i="5"/>
  <c r="I905" i="5"/>
  <c r="F905" i="5"/>
  <c r="E905" i="5"/>
  <c r="H905" i="5" s="1"/>
  <c r="I904" i="5"/>
  <c r="F904" i="5"/>
  <c r="E904" i="5"/>
  <c r="I903" i="5"/>
  <c r="F903" i="5"/>
  <c r="E903" i="5"/>
  <c r="I902" i="5"/>
  <c r="F902" i="5"/>
  <c r="E902" i="5"/>
  <c r="H902" i="5" s="1"/>
  <c r="I901" i="5"/>
  <c r="F901" i="5"/>
  <c r="E901" i="5"/>
  <c r="I900" i="5"/>
  <c r="F900" i="5"/>
  <c r="E900" i="5"/>
  <c r="H900" i="5" s="1"/>
  <c r="I899" i="5"/>
  <c r="F899" i="5"/>
  <c r="E899" i="5"/>
  <c r="I898" i="5"/>
  <c r="F898" i="5"/>
  <c r="E898" i="5"/>
  <c r="I897" i="5"/>
  <c r="F897" i="5"/>
  <c r="E897" i="5"/>
  <c r="H897" i="5" s="1"/>
  <c r="I896" i="5"/>
  <c r="F896" i="5"/>
  <c r="E896" i="5"/>
  <c r="I895" i="5"/>
  <c r="F895" i="5"/>
  <c r="E895" i="5"/>
  <c r="I894" i="5"/>
  <c r="F894" i="5"/>
  <c r="E894" i="5"/>
  <c r="H894" i="5" s="1"/>
  <c r="I893" i="5"/>
  <c r="F893" i="5"/>
  <c r="E893" i="5"/>
  <c r="I892" i="5"/>
  <c r="F892" i="5"/>
  <c r="E892" i="5"/>
  <c r="H892" i="5" s="1"/>
  <c r="I891" i="5"/>
  <c r="F891" i="5"/>
  <c r="E891" i="5"/>
  <c r="I890" i="5"/>
  <c r="F890" i="5"/>
  <c r="E890" i="5"/>
  <c r="I889" i="5"/>
  <c r="F889" i="5"/>
  <c r="E889" i="5"/>
  <c r="H889" i="5" s="1"/>
  <c r="I888" i="5"/>
  <c r="F888" i="5"/>
  <c r="E888" i="5"/>
  <c r="I887" i="5"/>
  <c r="F887" i="5"/>
  <c r="E887" i="5"/>
  <c r="I886" i="5"/>
  <c r="F886" i="5"/>
  <c r="E886" i="5"/>
  <c r="H886" i="5" s="1"/>
  <c r="I885" i="5"/>
  <c r="F885" i="5"/>
  <c r="E885" i="5"/>
  <c r="I884" i="5"/>
  <c r="F884" i="5"/>
  <c r="E884" i="5"/>
  <c r="H884" i="5" s="1"/>
  <c r="I883" i="5"/>
  <c r="F883" i="5"/>
  <c r="E883" i="5"/>
  <c r="I882" i="5"/>
  <c r="F882" i="5"/>
  <c r="E882" i="5"/>
  <c r="I881" i="5"/>
  <c r="F881" i="5"/>
  <c r="E881" i="5"/>
  <c r="H881" i="5" s="1"/>
  <c r="I880" i="5"/>
  <c r="F880" i="5"/>
  <c r="E880" i="5"/>
  <c r="I879" i="5"/>
  <c r="F879" i="5"/>
  <c r="E879" i="5"/>
  <c r="I878" i="5"/>
  <c r="F878" i="5"/>
  <c r="E878" i="5"/>
  <c r="H878" i="5" s="1"/>
  <c r="I877" i="5"/>
  <c r="F877" i="5"/>
  <c r="E877" i="5"/>
  <c r="I876" i="5"/>
  <c r="F876" i="5"/>
  <c r="E876" i="5"/>
  <c r="H876" i="5" s="1"/>
  <c r="I875" i="5"/>
  <c r="F875" i="5"/>
  <c r="E875" i="5"/>
  <c r="I874" i="5"/>
  <c r="F874" i="5"/>
  <c r="E874" i="5"/>
  <c r="I873" i="5"/>
  <c r="F873" i="5"/>
  <c r="E873" i="5"/>
  <c r="H873" i="5" s="1"/>
  <c r="I872" i="5"/>
  <c r="F872" i="5"/>
  <c r="E872" i="5"/>
  <c r="I871" i="5"/>
  <c r="F871" i="5"/>
  <c r="E871" i="5"/>
  <c r="I870" i="5"/>
  <c r="F870" i="5"/>
  <c r="E870" i="5"/>
  <c r="H870" i="5" s="1"/>
  <c r="I869" i="5"/>
  <c r="F869" i="5"/>
  <c r="E869" i="5"/>
  <c r="I868" i="5"/>
  <c r="F868" i="5"/>
  <c r="E868" i="5"/>
  <c r="H868" i="5" s="1"/>
  <c r="I867" i="5"/>
  <c r="F867" i="5"/>
  <c r="E867" i="5"/>
  <c r="I866" i="5"/>
  <c r="F866" i="5"/>
  <c r="E866" i="5"/>
  <c r="I865" i="5"/>
  <c r="F865" i="5"/>
  <c r="E865" i="5"/>
  <c r="H865" i="5" s="1"/>
  <c r="I864" i="5"/>
  <c r="F864" i="5"/>
  <c r="E864" i="5"/>
  <c r="I863" i="5"/>
  <c r="F863" i="5"/>
  <c r="E863" i="5"/>
  <c r="I862" i="5"/>
  <c r="F862" i="5"/>
  <c r="E862" i="5"/>
  <c r="H862" i="5" s="1"/>
  <c r="I861" i="5"/>
  <c r="F861" i="5"/>
  <c r="E861" i="5"/>
  <c r="I860" i="5"/>
  <c r="F860" i="5"/>
  <c r="E860" i="5"/>
  <c r="H860" i="5" s="1"/>
  <c r="I859" i="5"/>
  <c r="F859" i="5"/>
  <c r="E859" i="5"/>
  <c r="I858" i="5"/>
  <c r="F858" i="5"/>
  <c r="E858" i="5"/>
  <c r="I857" i="5"/>
  <c r="F857" i="5"/>
  <c r="E857" i="5"/>
  <c r="H857" i="5" s="1"/>
  <c r="I856" i="5"/>
  <c r="F856" i="5"/>
  <c r="E856" i="5"/>
  <c r="I855" i="5"/>
  <c r="F855" i="5"/>
  <c r="E855" i="5"/>
  <c r="I854" i="5"/>
  <c r="F854" i="5"/>
  <c r="E854" i="5"/>
  <c r="H854" i="5" s="1"/>
  <c r="I853" i="5"/>
  <c r="F853" i="5"/>
  <c r="E853" i="5"/>
  <c r="I852" i="5"/>
  <c r="F852" i="5"/>
  <c r="E852" i="5"/>
  <c r="H852" i="5" s="1"/>
  <c r="I851" i="5"/>
  <c r="F851" i="5"/>
  <c r="E851" i="5"/>
  <c r="I850" i="5"/>
  <c r="F850" i="5"/>
  <c r="E850" i="5"/>
  <c r="I849" i="5"/>
  <c r="F849" i="5"/>
  <c r="E849" i="5"/>
  <c r="H849" i="5" s="1"/>
  <c r="I848" i="5"/>
  <c r="F848" i="5"/>
  <c r="E848" i="5"/>
  <c r="I847" i="5"/>
  <c r="F847" i="5"/>
  <c r="E847" i="5"/>
  <c r="I846" i="5"/>
  <c r="F846" i="5"/>
  <c r="E846" i="5"/>
  <c r="H846" i="5" s="1"/>
  <c r="I845" i="5"/>
  <c r="F845" i="5"/>
  <c r="E845" i="5"/>
  <c r="I844" i="5"/>
  <c r="F844" i="5"/>
  <c r="E844" i="5"/>
  <c r="H844" i="5" s="1"/>
  <c r="I843" i="5"/>
  <c r="F843" i="5"/>
  <c r="E843" i="5"/>
  <c r="I842" i="5"/>
  <c r="F842" i="5"/>
  <c r="E842" i="5"/>
  <c r="I841" i="5"/>
  <c r="F841" i="5"/>
  <c r="E841" i="5"/>
  <c r="H841" i="5" s="1"/>
  <c r="I840" i="5"/>
  <c r="F840" i="5"/>
  <c r="E840" i="5"/>
  <c r="I839" i="5"/>
  <c r="F839" i="5"/>
  <c r="E839" i="5"/>
  <c r="I838" i="5"/>
  <c r="F838" i="5"/>
  <c r="E838" i="5"/>
  <c r="H838" i="5" s="1"/>
  <c r="I837" i="5"/>
  <c r="F837" i="5"/>
  <c r="E837" i="5"/>
  <c r="I836" i="5"/>
  <c r="F836" i="5"/>
  <c r="E836" i="5"/>
  <c r="H836" i="5" s="1"/>
  <c r="I835" i="5"/>
  <c r="F835" i="5"/>
  <c r="E835" i="5"/>
  <c r="I834" i="5"/>
  <c r="F834" i="5"/>
  <c r="E834" i="5"/>
  <c r="I833" i="5"/>
  <c r="F833" i="5"/>
  <c r="E833" i="5"/>
  <c r="H833" i="5" s="1"/>
  <c r="I832" i="5"/>
  <c r="F832" i="5"/>
  <c r="E832" i="5"/>
  <c r="I831" i="5"/>
  <c r="F831" i="5"/>
  <c r="E831" i="5"/>
  <c r="I830" i="5"/>
  <c r="F830" i="5"/>
  <c r="E830" i="5"/>
  <c r="H830" i="5" s="1"/>
  <c r="I829" i="5"/>
  <c r="F829" i="5"/>
  <c r="E829" i="5"/>
  <c r="I828" i="5"/>
  <c r="F828" i="5"/>
  <c r="E828" i="5"/>
  <c r="H828" i="5" s="1"/>
  <c r="I827" i="5"/>
  <c r="F827" i="5"/>
  <c r="E827" i="5"/>
  <c r="I826" i="5"/>
  <c r="F826" i="5"/>
  <c r="E826" i="5"/>
  <c r="I825" i="5"/>
  <c r="F825" i="5"/>
  <c r="E825" i="5"/>
  <c r="H825" i="5" s="1"/>
  <c r="I824" i="5"/>
  <c r="F824" i="5"/>
  <c r="E824" i="5"/>
  <c r="I823" i="5"/>
  <c r="F823" i="5"/>
  <c r="E823" i="5"/>
  <c r="I822" i="5"/>
  <c r="F822" i="5"/>
  <c r="E822" i="5"/>
  <c r="H822" i="5" s="1"/>
  <c r="I821" i="5"/>
  <c r="F821" i="5"/>
  <c r="E821" i="5"/>
  <c r="I820" i="5"/>
  <c r="F820" i="5"/>
  <c r="E820" i="5"/>
  <c r="H820" i="5" s="1"/>
  <c r="I819" i="5"/>
  <c r="F819" i="5"/>
  <c r="E819" i="5"/>
  <c r="I818" i="5"/>
  <c r="F818" i="5"/>
  <c r="E818" i="5"/>
  <c r="I817" i="5"/>
  <c r="F817" i="5"/>
  <c r="E817" i="5"/>
  <c r="H817" i="5" s="1"/>
  <c r="I816" i="5"/>
  <c r="F816" i="5"/>
  <c r="E816" i="5"/>
  <c r="I815" i="5"/>
  <c r="F815" i="5"/>
  <c r="E815" i="5"/>
  <c r="I814" i="5"/>
  <c r="F814" i="5"/>
  <c r="E814" i="5"/>
  <c r="H814" i="5" s="1"/>
  <c r="I813" i="5"/>
  <c r="F813" i="5"/>
  <c r="E813" i="5"/>
  <c r="I812" i="5"/>
  <c r="F812" i="5"/>
  <c r="E812" i="5"/>
  <c r="H812" i="5" s="1"/>
  <c r="I811" i="5"/>
  <c r="F811" i="5"/>
  <c r="E811" i="5"/>
  <c r="I810" i="5"/>
  <c r="F810" i="5"/>
  <c r="E810" i="5"/>
  <c r="I809" i="5"/>
  <c r="F809" i="5"/>
  <c r="E809" i="5"/>
  <c r="H809" i="5" s="1"/>
  <c r="I808" i="5"/>
  <c r="F808" i="5"/>
  <c r="E808" i="5"/>
  <c r="I807" i="5"/>
  <c r="F807" i="5"/>
  <c r="E807" i="5"/>
  <c r="I806" i="5"/>
  <c r="F806" i="5"/>
  <c r="E806" i="5"/>
  <c r="H806" i="5" s="1"/>
  <c r="I805" i="5"/>
  <c r="F805" i="5"/>
  <c r="E805" i="5"/>
  <c r="I804" i="5"/>
  <c r="F804" i="5"/>
  <c r="E804" i="5"/>
  <c r="H804" i="5" s="1"/>
  <c r="I803" i="5"/>
  <c r="F803" i="5"/>
  <c r="E803" i="5"/>
  <c r="I802" i="5"/>
  <c r="F802" i="5"/>
  <c r="E802" i="5"/>
  <c r="I801" i="5"/>
  <c r="F801" i="5"/>
  <c r="E801" i="5"/>
  <c r="H801" i="5" s="1"/>
  <c r="I800" i="5"/>
  <c r="F800" i="5"/>
  <c r="E800" i="5"/>
  <c r="I799" i="5"/>
  <c r="F799" i="5"/>
  <c r="E799" i="5"/>
  <c r="I798" i="5"/>
  <c r="F798" i="5"/>
  <c r="E798" i="5"/>
  <c r="H798" i="5" s="1"/>
  <c r="I797" i="5"/>
  <c r="F797" i="5"/>
  <c r="E797" i="5"/>
  <c r="I796" i="5"/>
  <c r="F796" i="5"/>
  <c r="E796" i="5"/>
  <c r="H796" i="5" s="1"/>
  <c r="I795" i="5"/>
  <c r="F795" i="5"/>
  <c r="E795" i="5"/>
  <c r="I794" i="5"/>
  <c r="F794" i="5"/>
  <c r="E794" i="5"/>
  <c r="I793" i="5"/>
  <c r="F793" i="5"/>
  <c r="E793" i="5"/>
  <c r="H793" i="5" s="1"/>
  <c r="I792" i="5"/>
  <c r="F792" i="5"/>
  <c r="E792" i="5"/>
  <c r="I791" i="5"/>
  <c r="F791" i="5"/>
  <c r="E791" i="5"/>
  <c r="I790" i="5"/>
  <c r="F790" i="5"/>
  <c r="E790" i="5"/>
  <c r="H790" i="5" s="1"/>
  <c r="I789" i="5"/>
  <c r="F789" i="5"/>
  <c r="E789" i="5"/>
  <c r="I788" i="5"/>
  <c r="F788" i="5"/>
  <c r="E788" i="5"/>
  <c r="H788" i="5" s="1"/>
  <c r="I787" i="5"/>
  <c r="F787" i="5"/>
  <c r="E787" i="5"/>
  <c r="I786" i="5"/>
  <c r="F786" i="5"/>
  <c r="E786" i="5"/>
  <c r="I785" i="5"/>
  <c r="F785" i="5"/>
  <c r="E785" i="5"/>
  <c r="H785" i="5" s="1"/>
  <c r="I784" i="5"/>
  <c r="F784" i="5"/>
  <c r="E784" i="5"/>
  <c r="I783" i="5"/>
  <c r="F783" i="5"/>
  <c r="E783" i="5"/>
  <c r="I782" i="5"/>
  <c r="F782" i="5"/>
  <c r="E782" i="5"/>
  <c r="H782" i="5" s="1"/>
  <c r="I781" i="5"/>
  <c r="F781" i="5"/>
  <c r="E781" i="5"/>
  <c r="I780" i="5"/>
  <c r="F780" i="5"/>
  <c r="E780" i="5"/>
  <c r="H780" i="5" s="1"/>
  <c r="I779" i="5"/>
  <c r="F779" i="5"/>
  <c r="E779" i="5"/>
  <c r="I778" i="5"/>
  <c r="F778" i="5"/>
  <c r="E778" i="5"/>
  <c r="I777" i="5"/>
  <c r="F777" i="5"/>
  <c r="E777" i="5"/>
  <c r="H777" i="5" s="1"/>
  <c r="I776" i="5"/>
  <c r="F776" i="5"/>
  <c r="E776" i="5"/>
  <c r="I775" i="5"/>
  <c r="F775" i="5"/>
  <c r="E775" i="5"/>
  <c r="I774" i="5"/>
  <c r="F774" i="5"/>
  <c r="E774" i="5"/>
  <c r="H774" i="5" s="1"/>
  <c r="I773" i="5"/>
  <c r="F773" i="5"/>
  <c r="E773" i="5"/>
  <c r="I772" i="5"/>
  <c r="F772" i="5"/>
  <c r="E772" i="5"/>
  <c r="H772" i="5" s="1"/>
  <c r="I771" i="5"/>
  <c r="F771" i="5"/>
  <c r="E771" i="5"/>
  <c r="I770" i="5"/>
  <c r="F770" i="5"/>
  <c r="E770" i="5"/>
  <c r="I769" i="5"/>
  <c r="F769" i="5"/>
  <c r="E769" i="5"/>
  <c r="H769" i="5" s="1"/>
  <c r="I768" i="5"/>
  <c r="F768" i="5"/>
  <c r="E768" i="5"/>
  <c r="I767" i="5"/>
  <c r="F767" i="5"/>
  <c r="E767" i="5"/>
  <c r="I766" i="5"/>
  <c r="F766" i="5"/>
  <c r="E766" i="5"/>
  <c r="H766" i="5" s="1"/>
  <c r="I765" i="5"/>
  <c r="F765" i="5"/>
  <c r="E765" i="5"/>
  <c r="I764" i="5"/>
  <c r="F764" i="5"/>
  <c r="E764" i="5"/>
  <c r="H764" i="5" s="1"/>
  <c r="I763" i="5"/>
  <c r="F763" i="5"/>
  <c r="E763" i="5"/>
  <c r="I762" i="5"/>
  <c r="F762" i="5"/>
  <c r="E762" i="5"/>
  <c r="I761" i="5"/>
  <c r="F761" i="5"/>
  <c r="E761" i="5"/>
  <c r="H761" i="5" s="1"/>
  <c r="I760" i="5"/>
  <c r="F760" i="5"/>
  <c r="E760" i="5"/>
  <c r="I759" i="5"/>
  <c r="F759" i="5"/>
  <c r="E759" i="5"/>
  <c r="I758" i="5"/>
  <c r="F758" i="5"/>
  <c r="E758" i="5"/>
  <c r="H758" i="5" s="1"/>
  <c r="I757" i="5"/>
  <c r="F757" i="5"/>
  <c r="E757" i="5"/>
  <c r="I756" i="5"/>
  <c r="F756" i="5"/>
  <c r="E756" i="5"/>
  <c r="H756" i="5" s="1"/>
  <c r="I755" i="5"/>
  <c r="F755" i="5"/>
  <c r="E755" i="5"/>
  <c r="I754" i="5"/>
  <c r="F754" i="5"/>
  <c r="E754" i="5"/>
  <c r="I753" i="5"/>
  <c r="F753" i="5"/>
  <c r="E753" i="5"/>
  <c r="H753" i="5" s="1"/>
  <c r="I752" i="5"/>
  <c r="F752" i="5"/>
  <c r="E752" i="5"/>
  <c r="I751" i="5"/>
  <c r="F751" i="5"/>
  <c r="E751" i="5"/>
  <c r="I750" i="5"/>
  <c r="F750" i="5"/>
  <c r="E750" i="5"/>
  <c r="H750" i="5" s="1"/>
  <c r="I749" i="5"/>
  <c r="F749" i="5"/>
  <c r="E749" i="5"/>
  <c r="I748" i="5"/>
  <c r="F748" i="5"/>
  <c r="E748" i="5"/>
  <c r="H748" i="5" s="1"/>
  <c r="I747" i="5"/>
  <c r="F747" i="5"/>
  <c r="E747" i="5"/>
  <c r="I746" i="5"/>
  <c r="F746" i="5"/>
  <c r="E746" i="5"/>
  <c r="I745" i="5"/>
  <c r="F745" i="5"/>
  <c r="E745" i="5"/>
  <c r="H745" i="5" s="1"/>
  <c r="I744" i="5"/>
  <c r="F744" i="5"/>
  <c r="E744" i="5"/>
  <c r="I743" i="5"/>
  <c r="F743" i="5"/>
  <c r="E743" i="5"/>
  <c r="I742" i="5"/>
  <c r="F742" i="5"/>
  <c r="E742" i="5"/>
  <c r="H742" i="5" s="1"/>
  <c r="I741" i="5"/>
  <c r="F741" i="5"/>
  <c r="E741" i="5"/>
  <c r="I740" i="5"/>
  <c r="F740" i="5"/>
  <c r="E740" i="5"/>
  <c r="H740" i="5" s="1"/>
  <c r="I739" i="5"/>
  <c r="F739" i="5"/>
  <c r="E739" i="5"/>
  <c r="I738" i="5"/>
  <c r="F738" i="5"/>
  <c r="E738" i="5"/>
  <c r="I737" i="5"/>
  <c r="F737" i="5"/>
  <c r="E737" i="5"/>
  <c r="H737" i="5" s="1"/>
  <c r="I736" i="5"/>
  <c r="F736" i="5"/>
  <c r="E736" i="5"/>
  <c r="I735" i="5"/>
  <c r="F735" i="5"/>
  <c r="E735" i="5"/>
  <c r="I734" i="5"/>
  <c r="F734" i="5"/>
  <c r="E734" i="5"/>
  <c r="H734" i="5" s="1"/>
  <c r="I733" i="5"/>
  <c r="F733" i="5"/>
  <c r="E733" i="5"/>
  <c r="I732" i="5"/>
  <c r="F732" i="5"/>
  <c r="E732" i="5"/>
  <c r="H732" i="5" s="1"/>
  <c r="I731" i="5"/>
  <c r="F731" i="5"/>
  <c r="E731" i="5"/>
  <c r="I730" i="5"/>
  <c r="F730" i="5"/>
  <c r="E730" i="5"/>
  <c r="I729" i="5"/>
  <c r="F729" i="5"/>
  <c r="E729" i="5"/>
  <c r="H729" i="5" s="1"/>
  <c r="I728" i="5"/>
  <c r="F728" i="5"/>
  <c r="E728" i="5"/>
  <c r="I727" i="5"/>
  <c r="F727" i="5"/>
  <c r="E727" i="5"/>
  <c r="I726" i="5"/>
  <c r="F726" i="5"/>
  <c r="E726" i="5"/>
  <c r="H726" i="5" s="1"/>
  <c r="I725" i="5"/>
  <c r="F725" i="5"/>
  <c r="E725" i="5"/>
  <c r="I724" i="5"/>
  <c r="F724" i="5"/>
  <c r="E724" i="5"/>
  <c r="H724" i="5" s="1"/>
  <c r="I723" i="5"/>
  <c r="F723" i="5"/>
  <c r="E723" i="5"/>
  <c r="I722" i="5"/>
  <c r="F722" i="5"/>
  <c r="E722" i="5"/>
  <c r="I721" i="5"/>
  <c r="F721" i="5"/>
  <c r="E721" i="5"/>
  <c r="H721" i="5" s="1"/>
  <c r="I720" i="5"/>
  <c r="F720" i="5"/>
  <c r="E720" i="5"/>
  <c r="I719" i="5"/>
  <c r="F719" i="5"/>
  <c r="E719" i="5"/>
  <c r="I718" i="5"/>
  <c r="F718" i="5"/>
  <c r="E718" i="5"/>
  <c r="H718" i="5" s="1"/>
  <c r="I717" i="5"/>
  <c r="F717" i="5"/>
  <c r="E717" i="5"/>
  <c r="I716" i="5"/>
  <c r="F716" i="5"/>
  <c r="E716" i="5"/>
  <c r="H716" i="5" s="1"/>
  <c r="I715" i="5"/>
  <c r="F715" i="5"/>
  <c r="E715" i="5"/>
  <c r="I714" i="5"/>
  <c r="F714" i="5"/>
  <c r="E714" i="5"/>
  <c r="I713" i="5"/>
  <c r="F713" i="5"/>
  <c r="E713" i="5"/>
  <c r="H713" i="5" s="1"/>
  <c r="I712" i="5"/>
  <c r="F712" i="5"/>
  <c r="E712" i="5"/>
  <c r="I711" i="5"/>
  <c r="F711" i="5"/>
  <c r="E711" i="5"/>
  <c r="I710" i="5"/>
  <c r="F710" i="5"/>
  <c r="E710" i="5"/>
  <c r="H710" i="5" s="1"/>
  <c r="I709" i="5"/>
  <c r="F709" i="5"/>
  <c r="E709" i="5"/>
  <c r="I708" i="5"/>
  <c r="F708" i="5"/>
  <c r="E708" i="5"/>
  <c r="H708" i="5" s="1"/>
  <c r="I707" i="5"/>
  <c r="F707" i="5"/>
  <c r="E707" i="5"/>
  <c r="I706" i="5"/>
  <c r="F706" i="5"/>
  <c r="E706" i="5"/>
  <c r="I705" i="5"/>
  <c r="F705" i="5"/>
  <c r="E705" i="5"/>
  <c r="H705" i="5" s="1"/>
  <c r="I704" i="5"/>
  <c r="F704" i="5"/>
  <c r="E704" i="5"/>
  <c r="I703" i="5"/>
  <c r="F703" i="5"/>
  <c r="E703" i="5"/>
  <c r="I702" i="5"/>
  <c r="F702" i="5"/>
  <c r="E702" i="5"/>
  <c r="H702" i="5" s="1"/>
  <c r="I701" i="5"/>
  <c r="F701" i="5"/>
  <c r="E701" i="5"/>
  <c r="I700" i="5"/>
  <c r="F700" i="5"/>
  <c r="E700" i="5"/>
  <c r="H700" i="5" s="1"/>
  <c r="I699" i="5"/>
  <c r="F699" i="5"/>
  <c r="E699" i="5"/>
  <c r="I698" i="5"/>
  <c r="F698" i="5"/>
  <c r="E698" i="5"/>
  <c r="I697" i="5"/>
  <c r="F697" i="5"/>
  <c r="E697" i="5"/>
  <c r="H697" i="5" s="1"/>
  <c r="I696" i="5"/>
  <c r="F696" i="5"/>
  <c r="E696" i="5"/>
  <c r="I695" i="5"/>
  <c r="F695" i="5"/>
  <c r="E695" i="5"/>
  <c r="I694" i="5"/>
  <c r="F694" i="5"/>
  <c r="E694" i="5"/>
  <c r="H694" i="5" s="1"/>
  <c r="I693" i="5"/>
  <c r="F693" i="5"/>
  <c r="E693" i="5"/>
  <c r="I692" i="5"/>
  <c r="F692" i="5"/>
  <c r="E692" i="5"/>
  <c r="H692" i="5" s="1"/>
  <c r="I691" i="5"/>
  <c r="F691" i="5"/>
  <c r="E691" i="5"/>
  <c r="I690" i="5"/>
  <c r="F690" i="5"/>
  <c r="E690" i="5"/>
  <c r="I689" i="5"/>
  <c r="F689" i="5"/>
  <c r="E689" i="5"/>
  <c r="H689" i="5" s="1"/>
  <c r="I688" i="5"/>
  <c r="F688" i="5"/>
  <c r="E688" i="5"/>
  <c r="I687" i="5"/>
  <c r="F687" i="5"/>
  <c r="E687" i="5"/>
  <c r="I686" i="5"/>
  <c r="F686" i="5"/>
  <c r="E686" i="5"/>
  <c r="H686" i="5" s="1"/>
  <c r="I685" i="5"/>
  <c r="F685" i="5"/>
  <c r="E685" i="5"/>
  <c r="I684" i="5"/>
  <c r="F684" i="5"/>
  <c r="E684" i="5"/>
  <c r="H684" i="5" s="1"/>
  <c r="I683" i="5"/>
  <c r="F683" i="5"/>
  <c r="E683" i="5"/>
  <c r="I682" i="5"/>
  <c r="F682" i="5"/>
  <c r="E682" i="5"/>
  <c r="I681" i="5"/>
  <c r="F681" i="5"/>
  <c r="E681" i="5"/>
  <c r="H681" i="5" s="1"/>
  <c r="I680" i="5"/>
  <c r="F680" i="5"/>
  <c r="E680" i="5"/>
  <c r="I679" i="5"/>
  <c r="F679" i="5"/>
  <c r="E679" i="5"/>
  <c r="I678" i="5"/>
  <c r="F678" i="5"/>
  <c r="E678" i="5"/>
  <c r="H678" i="5" s="1"/>
  <c r="I677" i="5"/>
  <c r="F677" i="5"/>
  <c r="E677" i="5"/>
  <c r="I676" i="5"/>
  <c r="F676" i="5"/>
  <c r="E676" i="5"/>
  <c r="H676" i="5" s="1"/>
  <c r="I675" i="5"/>
  <c r="F675" i="5"/>
  <c r="E675" i="5"/>
  <c r="I674" i="5"/>
  <c r="F674" i="5"/>
  <c r="E674" i="5"/>
  <c r="I673" i="5"/>
  <c r="F673" i="5"/>
  <c r="E673" i="5"/>
  <c r="H673" i="5" s="1"/>
  <c r="I672" i="5"/>
  <c r="F672" i="5"/>
  <c r="E672" i="5"/>
  <c r="I671" i="5"/>
  <c r="F671" i="5"/>
  <c r="E671" i="5"/>
  <c r="I670" i="5"/>
  <c r="F670" i="5"/>
  <c r="E670" i="5"/>
  <c r="H670" i="5" s="1"/>
  <c r="I669" i="5"/>
  <c r="F669" i="5"/>
  <c r="E669" i="5"/>
  <c r="I668" i="5"/>
  <c r="F668" i="5"/>
  <c r="E668" i="5"/>
  <c r="H668" i="5" s="1"/>
  <c r="I667" i="5"/>
  <c r="F667" i="5"/>
  <c r="E667" i="5"/>
  <c r="I666" i="5"/>
  <c r="F666" i="5"/>
  <c r="E666" i="5"/>
  <c r="I665" i="5"/>
  <c r="F665" i="5"/>
  <c r="E665" i="5"/>
  <c r="H665" i="5" s="1"/>
  <c r="I664" i="5"/>
  <c r="F664" i="5"/>
  <c r="E664" i="5"/>
  <c r="I663" i="5"/>
  <c r="F663" i="5"/>
  <c r="E663" i="5"/>
  <c r="I662" i="5"/>
  <c r="F662" i="5"/>
  <c r="E662" i="5"/>
  <c r="H662" i="5" s="1"/>
  <c r="I661" i="5"/>
  <c r="F661" i="5"/>
  <c r="E661" i="5"/>
  <c r="I660" i="5"/>
  <c r="F660" i="5"/>
  <c r="E660" i="5"/>
  <c r="H660" i="5" s="1"/>
  <c r="I659" i="5"/>
  <c r="F659" i="5"/>
  <c r="E659" i="5"/>
  <c r="I658" i="5"/>
  <c r="F658" i="5"/>
  <c r="E658" i="5"/>
  <c r="I657" i="5"/>
  <c r="F657" i="5"/>
  <c r="E657" i="5"/>
  <c r="H657" i="5" s="1"/>
  <c r="I656" i="5"/>
  <c r="F656" i="5"/>
  <c r="E656" i="5"/>
  <c r="I655" i="5"/>
  <c r="F655" i="5"/>
  <c r="E655" i="5"/>
  <c r="I654" i="5"/>
  <c r="F654" i="5"/>
  <c r="E654" i="5"/>
  <c r="H654" i="5" s="1"/>
  <c r="I653" i="5"/>
  <c r="F653" i="5"/>
  <c r="E653" i="5"/>
  <c r="I652" i="5"/>
  <c r="F652" i="5"/>
  <c r="E652" i="5"/>
  <c r="H652" i="5" s="1"/>
  <c r="I651" i="5"/>
  <c r="F651" i="5"/>
  <c r="E651" i="5"/>
  <c r="I650" i="5"/>
  <c r="F650" i="5"/>
  <c r="E650" i="5"/>
  <c r="I649" i="5"/>
  <c r="F649" i="5"/>
  <c r="E649" i="5"/>
  <c r="H649" i="5" s="1"/>
  <c r="I648" i="5"/>
  <c r="F648" i="5"/>
  <c r="E648" i="5"/>
  <c r="I647" i="5"/>
  <c r="F647" i="5"/>
  <c r="E647" i="5"/>
  <c r="I646" i="5"/>
  <c r="F646" i="5"/>
  <c r="E646" i="5"/>
  <c r="H646" i="5" s="1"/>
  <c r="I645" i="5"/>
  <c r="F645" i="5"/>
  <c r="E645" i="5"/>
  <c r="I644" i="5"/>
  <c r="F644" i="5"/>
  <c r="E644" i="5"/>
  <c r="H644" i="5" s="1"/>
  <c r="I643" i="5"/>
  <c r="F643" i="5"/>
  <c r="E643" i="5"/>
  <c r="I642" i="5"/>
  <c r="F642" i="5"/>
  <c r="E642" i="5"/>
  <c r="I641" i="5"/>
  <c r="F641" i="5"/>
  <c r="E641" i="5"/>
  <c r="H641" i="5" s="1"/>
  <c r="I640" i="5"/>
  <c r="F640" i="5"/>
  <c r="E640" i="5"/>
  <c r="I639" i="5"/>
  <c r="F639" i="5"/>
  <c r="E639" i="5"/>
  <c r="I638" i="5"/>
  <c r="F638" i="5"/>
  <c r="E638" i="5"/>
  <c r="H638" i="5" s="1"/>
  <c r="I637" i="5"/>
  <c r="F637" i="5"/>
  <c r="E637" i="5"/>
  <c r="I636" i="5"/>
  <c r="F636" i="5"/>
  <c r="E636" i="5"/>
  <c r="H636" i="5" s="1"/>
  <c r="I635" i="5"/>
  <c r="F635" i="5"/>
  <c r="E635" i="5"/>
  <c r="I634" i="5"/>
  <c r="F634" i="5"/>
  <c r="E634" i="5"/>
  <c r="I633" i="5"/>
  <c r="F633" i="5"/>
  <c r="E633" i="5"/>
  <c r="H633" i="5" s="1"/>
  <c r="I632" i="5"/>
  <c r="F632" i="5"/>
  <c r="E632" i="5"/>
  <c r="I631" i="5"/>
  <c r="F631" i="5"/>
  <c r="E631" i="5"/>
  <c r="I630" i="5"/>
  <c r="F630" i="5"/>
  <c r="E630" i="5"/>
  <c r="H630" i="5" s="1"/>
  <c r="I629" i="5"/>
  <c r="F629" i="5"/>
  <c r="E629" i="5"/>
  <c r="I628" i="5"/>
  <c r="F628" i="5"/>
  <c r="E628" i="5"/>
  <c r="H628" i="5" s="1"/>
  <c r="I627" i="5"/>
  <c r="F627" i="5"/>
  <c r="E627" i="5"/>
  <c r="I626" i="5"/>
  <c r="F626" i="5"/>
  <c r="E626" i="5"/>
  <c r="I625" i="5"/>
  <c r="F625" i="5"/>
  <c r="E625" i="5"/>
  <c r="H625" i="5" s="1"/>
  <c r="I624" i="5"/>
  <c r="F624" i="5"/>
  <c r="E624" i="5"/>
  <c r="I623" i="5"/>
  <c r="F623" i="5"/>
  <c r="E623" i="5"/>
  <c r="I622" i="5"/>
  <c r="F622" i="5"/>
  <c r="E622" i="5"/>
  <c r="H622" i="5" s="1"/>
  <c r="I621" i="5"/>
  <c r="F621" i="5"/>
  <c r="E621" i="5"/>
  <c r="I620" i="5"/>
  <c r="F620" i="5"/>
  <c r="E620" i="5"/>
  <c r="H620" i="5" s="1"/>
  <c r="I619" i="5"/>
  <c r="F619" i="5"/>
  <c r="E619" i="5"/>
  <c r="I618" i="5"/>
  <c r="F618" i="5"/>
  <c r="E618" i="5"/>
  <c r="I617" i="5"/>
  <c r="F617" i="5"/>
  <c r="E617" i="5"/>
  <c r="H617" i="5" s="1"/>
  <c r="I616" i="5"/>
  <c r="F616" i="5"/>
  <c r="E616" i="5"/>
  <c r="I615" i="5"/>
  <c r="F615" i="5"/>
  <c r="E615" i="5"/>
  <c r="I614" i="5"/>
  <c r="F614" i="5"/>
  <c r="E614" i="5"/>
  <c r="H614" i="5" s="1"/>
  <c r="I613" i="5"/>
  <c r="F613" i="5"/>
  <c r="E613" i="5"/>
  <c r="I612" i="5"/>
  <c r="F612" i="5"/>
  <c r="E612" i="5"/>
  <c r="H612" i="5" s="1"/>
  <c r="I611" i="5"/>
  <c r="F611" i="5"/>
  <c r="E611" i="5"/>
  <c r="I610" i="5"/>
  <c r="F610" i="5"/>
  <c r="E610" i="5"/>
  <c r="I609" i="5"/>
  <c r="F609" i="5"/>
  <c r="E609" i="5"/>
  <c r="H609" i="5" s="1"/>
  <c r="I608" i="5"/>
  <c r="F608" i="5"/>
  <c r="E608" i="5"/>
  <c r="I607" i="5"/>
  <c r="F607" i="5"/>
  <c r="E607" i="5"/>
  <c r="I606" i="5"/>
  <c r="F606" i="5"/>
  <c r="E606" i="5"/>
  <c r="H606" i="5" s="1"/>
  <c r="I605" i="5"/>
  <c r="F605" i="5"/>
  <c r="E605" i="5"/>
  <c r="I604" i="5"/>
  <c r="F604" i="5"/>
  <c r="E604" i="5"/>
  <c r="H604" i="5" s="1"/>
  <c r="I603" i="5"/>
  <c r="F603" i="5"/>
  <c r="E603" i="5"/>
  <c r="I602" i="5"/>
  <c r="F602" i="5"/>
  <c r="E602" i="5"/>
  <c r="I601" i="5"/>
  <c r="F601" i="5"/>
  <c r="E601" i="5"/>
  <c r="H601" i="5" s="1"/>
  <c r="I600" i="5"/>
  <c r="F600" i="5"/>
  <c r="E600" i="5"/>
  <c r="I599" i="5"/>
  <c r="F599" i="5"/>
  <c r="E599" i="5"/>
  <c r="I598" i="5"/>
  <c r="F598" i="5"/>
  <c r="E598" i="5"/>
  <c r="H598" i="5" s="1"/>
  <c r="I597" i="5"/>
  <c r="F597" i="5"/>
  <c r="E597" i="5"/>
  <c r="I596" i="5"/>
  <c r="F596" i="5"/>
  <c r="E596" i="5"/>
  <c r="H596" i="5" s="1"/>
  <c r="I595" i="5"/>
  <c r="F595" i="5"/>
  <c r="E595" i="5"/>
  <c r="I594" i="5"/>
  <c r="F594" i="5"/>
  <c r="E594" i="5"/>
  <c r="I593" i="5"/>
  <c r="F593" i="5"/>
  <c r="E593" i="5"/>
  <c r="H593" i="5" s="1"/>
  <c r="I592" i="5"/>
  <c r="F592" i="5"/>
  <c r="E592" i="5"/>
  <c r="I591" i="5"/>
  <c r="F591" i="5"/>
  <c r="E591" i="5"/>
  <c r="I590" i="5"/>
  <c r="F590" i="5"/>
  <c r="E590" i="5"/>
  <c r="H590" i="5" s="1"/>
  <c r="I589" i="5"/>
  <c r="F589" i="5"/>
  <c r="E589" i="5"/>
  <c r="I588" i="5"/>
  <c r="F588" i="5"/>
  <c r="E588" i="5"/>
  <c r="H588" i="5" s="1"/>
  <c r="I587" i="5"/>
  <c r="F587" i="5"/>
  <c r="E587" i="5"/>
  <c r="I586" i="5"/>
  <c r="F586" i="5"/>
  <c r="E586" i="5"/>
  <c r="I585" i="5"/>
  <c r="F585" i="5"/>
  <c r="E585" i="5"/>
  <c r="H585" i="5" s="1"/>
  <c r="I584" i="5"/>
  <c r="F584" i="5"/>
  <c r="E584" i="5"/>
  <c r="I583" i="5"/>
  <c r="F583" i="5"/>
  <c r="E583" i="5"/>
  <c r="I582" i="5"/>
  <c r="F582" i="5"/>
  <c r="E582" i="5"/>
  <c r="H582" i="5" s="1"/>
  <c r="I581" i="5"/>
  <c r="F581" i="5"/>
  <c r="E581" i="5"/>
  <c r="I580" i="5"/>
  <c r="F580" i="5"/>
  <c r="E580" i="5"/>
  <c r="H580" i="5" s="1"/>
  <c r="I579" i="5"/>
  <c r="F579" i="5"/>
  <c r="E579" i="5"/>
  <c r="I578" i="5"/>
  <c r="F578" i="5"/>
  <c r="E578" i="5"/>
  <c r="I577" i="5"/>
  <c r="F577" i="5"/>
  <c r="E577" i="5"/>
  <c r="H577" i="5" s="1"/>
  <c r="I576" i="5"/>
  <c r="F576" i="5"/>
  <c r="E576" i="5"/>
  <c r="I575" i="5"/>
  <c r="F575" i="5"/>
  <c r="E575" i="5"/>
  <c r="I574" i="5"/>
  <c r="F574" i="5"/>
  <c r="E574" i="5"/>
  <c r="H574" i="5" s="1"/>
  <c r="I573" i="5"/>
  <c r="F573" i="5"/>
  <c r="E573" i="5"/>
  <c r="I572" i="5"/>
  <c r="F572" i="5"/>
  <c r="E572" i="5"/>
  <c r="H572" i="5" s="1"/>
  <c r="I571" i="5"/>
  <c r="F571" i="5"/>
  <c r="E571" i="5"/>
  <c r="I570" i="5"/>
  <c r="F570" i="5"/>
  <c r="E570" i="5"/>
  <c r="I569" i="5"/>
  <c r="F569" i="5"/>
  <c r="E569" i="5"/>
  <c r="H569" i="5" s="1"/>
  <c r="I568" i="5"/>
  <c r="F568" i="5"/>
  <c r="E568" i="5"/>
  <c r="I567" i="5"/>
  <c r="F567" i="5"/>
  <c r="E567" i="5"/>
  <c r="I566" i="5"/>
  <c r="F566" i="5"/>
  <c r="E566" i="5"/>
  <c r="H566" i="5" s="1"/>
  <c r="I565" i="5"/>
  <c r="F565" i="5"/>
  <c r="E565" i="5"/>
  <c r="I564" i="5"/>
  <c r="F564" i="5"/>
  <c r="E564" i="5"/>
  <c r="H564" i="5" s="1"/>
  <c r="I563" i="5"/>
  <c r="F563" i="5"/>
  <c r="E563" i="5"/>
  <c r="I562" i="5"/>
  <c r="F562" i="5"/>
  <c r="E562" i="5"/>
  <c r="I561" i="5"/>
  <c r="F561" i="5"/>
  <c r="E561" i="5"/>
  <c r="H561" i="5" s="1"/>
  <c r="I560" i="5"/>
  <c r="F560" i="5"/>
  <c r="E560" i="5"/>
  <c r="I559" i="5"/>
  <c r="F559" i="5"/>
  <c r="E559" i="5"/>
  <c r="I558" i="5"/>
  <c r="F558" i="5"/>
  <c r="E558" i="5"/>
  <c r="H558" i="5" s="1"/>
  <c r="I557" i="5"/>
  <c r="F557" i="5"/>
  <c r="E557" i="5"/>
  <c r="I556" i="5"/>
  <c r="F556" i="5"/>
  <c r="E556" i="5"/>
  <c r="H556" i="5" s="1"/>
  <c r="I555" i="5"/>
  <c r="F555" i="5"/>
  <c r="E555" i="5"/>
  <c r="I554" i="5"/>
  <c r="F554" i="5"/>
  <c r="E554" i="5"/>
  <c r="I553" i="5"/>
  <c r="F553" i="5"/>
  <c r="E553" i="5"/>
  <c r="H553" i="5" s="1"/>
  <c r="I552" i="5"/>
  <c r="F552" i="5"/>
  <c r="E552" i="5"/>
  <c r="I551" i="5"/>
  <c r="F551" i="5"/>
  <c r="E551" i="5"/>
  <c r="I550" i="5"/>
  <c r="F550" i="5"/>
  <c r="E550" i="5"/>
  <c r="H550" i="5" s="1"/>
  <c r="I549" i="5"/>
  <c r="F549" i="5"/>
  <c r="E549" i="5"/>
  <c r="I548" i="5"/>
  <c r="F548" i="5"/>
  <c r="E548" i="5"/>
  <c r="H548" i="5" s="1"/>
  <c r="I547" i="5"/>
  <c r="F547" i="5"/>
  <c r="E547" i="5"/>
  <c r="I546" i="5"/>
  <c r="F546" i="5"/>
  <c r="E546" i="5"/>
  <c r="I545" i="5"/>
  <c r="F545" i="5"/>
  <c r="E545" i="5"/>
  <c r="H545" i="5" s="1"/>
  <c r="I544" i="5"/>
  <c r="F544" i="5"/>
  <c r="E544" i="5"/>
  <c r="I543" i="5"/>
  <c r="F543" i="5"/>
  <c r="E543" i="5"/>
  <c r="I542" i="5"/>
  <c r="F542" i="5"/>
  <c r="E542" i="5"/>
  <c r="H542" i="5" s="1"/>
  <c r="I541" i="5"/>
  <c r="F541" i="5"/>
  <c r="E541" i="5"/>
  <c r="I540" i="5"/>
  <c r="F540" i="5"/>
  <c r="E540" i="5"/>
  <c r="H540" i="5" s="1"/>
  <c r="I539" i="5"/>
  <c r="F539" i="5"/>
  <c r="E539" i="5"/>
  <c r="I538" i="5"/>
  <c r="F538" i="5"/>
  <c r="E538" i="5"/>
  <c r="I537" i="5"/>
  <c r="F537" i="5"/>
  <c r="E537" i="5"/>
  <c r="H537" i="5" s="1"/>
  <c r="I536" i="5"/>
  <c r="F536" i="5"/>
  <c r="E536" i="5"/>
  <c r="I535" i="5"/>
  <c r="F535" i="5"/>
  <c r="E535" i="5"/>
  <c r="I534" i="5"/>
  <c r="F534" i="5"/>
  <c r="E534" i="5"/>
  <c r="H534" i="5" s="1"/>
  <c r="I533" i="5"/>
  <c r="F533" i="5"/>
  <c r="E533" i="5"/>
  <c r="I532" i="5"/>
  <c r="F532" i="5"/>
  <c r="E532" i="5"/>
  <c r="H532" i="5" s="1"/>
  <c r="I531" i="5"/>
  <c r="F531" i="5"/>
  <c r="E531" i="5"/>
  <c r="I530" i="5"/>
  <c r="F530" i="5"/>
  <c r="E530" i="5"/>
  <c r="I529" i="5"/>
  <c r="F529" i="5"/>
  <c r="E529" i="5"/>
  <c r="H529" i="5" s="1"/>
  <c r="I528" i="5"/>
  <c r="F528" i="5"/>
  <c r="E528" i="5"/>
  <c r="I527" i="5"/>
  <c r="F527" i="5"/>
  <c r="E527" i="5"/>
  <c r="I526" i="5"/>
  <c r="F526" i="5"/>
  <c r="E526" i="5"/>
  <c r="H526" i="5" s="1"/>
  <c r="I525" i="5"/>
  <c r="F525" i="5"/>
  <c r="E525" i="5"/>
  <c r="I524" i="5"/>
  <c r="F524" i="5"/>
  <c r="E524" i="5"/>
  <c r="H524" i="5" s="1"/>
  <c r="I523" i="5"/>
  <c r="F523" i="5"/>
  <c r="E523" i="5"/>
  <c r="I522" i="5"/>
  <c r="F522" i="5"/>
  <c r="E522" i="5"/>
  <c r="I521" i="5"/>
  <c r="F521" i="5"/>
  <c r="E521" i="5"/>
  <c r="H521" i="5" s="1"/>
  <c r="I520" i="5"/>
  <c r="F520" i="5"/>
  <c r="E520" i="5"/>
  <c r="I519" i="5"/>
  <c r="F519" i="5"/>
  <c r="E519" i="5"/>
  <c r="I518" i="5"/>
  <c r="F518" i="5"/>
  <c r="E518" i="5"/>
  <c r="H518" i="5" s="1"/>
  <c r="I517" i="5"/>
  <c r="F517" i="5"/>
  <c r="E517" i="5"/>
  <c r="I516" i="5"/>
  <c r="F516" i="5"/>
  <c r="E516" i="5"/>
  <c r="H516" i="5" s="1"/>
  <c r="I515" i="5"/>
  <c r="F515" i="5"/>
  <c r="E515" i="5"/>
  <c r="I514" i="5"/>
  <c r="F514" i="5"/>
  <c r="E514" i="5"/>
  <c r="I513" i="5"/>
  <c r="F513" i="5"/>
  <c r="E513" i="5"/>
  <c r="H513" i="5" s="1"/>
  <c r="I512" i="5"/>
  <c r="F512" i="5"/>
  <c r="E512" i="5"/>
  <c r="I511" i="5"/>
  <c r="F511" i="5"/>
  <c r="E511" i="5"/>
  <c r="I510" i="5"/>
  <c r="F510" i="5"/>
  <c r="E510" i="5"/>
  <c r="H510" i="5" s="1"/>
  <c r="I509" i="5"/>
  <c r="F509" i="5"/>
  <c r="E509" i="5"/>
  <c r="I508" i="5"/>
  <c r="F508" i="5"/>
  <c r="E508" i="5"/>
  <c r="H508" i="5" s="1"/>
  <c r="I507" i="5"/>
  <c r="F507" i="5"/>
  <c r="E507" i="5"/>
  <c r="I506" i="5"/>
  <c r="F506" i="5"/>
  <c r="E506" i="5"/>
  <c r="I505" i="5"/>
  <c r="F505" i="5"/>
  <c r="E505" i="5"/>
  <c r="H505" i="5" s="1"/>
  <c r="I504" i="5"/>
  <c r="F504" i="5"/>
  <c r="E504" i="5"/>
  <c r="I503" i="5"/>
  <c r="F503" i="5"/>
  <c r="E503" i="5"/>
  <c r="I502" i="5"/>
  <c r="F502" i="5"/>
  <c r="E502" i="5"/>
  <c r="H502" i="5" s="1"/>
  <c r="I501" i="5"/>
  <c r="F501" i="5"/>
  <c r="E501" i="5"/>
  <c r="I500" i="5"/>
  <c r="F500" i="5"/>
  <c r="E500" i="5"/>
  <c r="H500" i="5" s="1"/>
  <c r="I499" i="5"/>
  <c r="F499" i="5"/>
  <c r="E499" i="5"/>
  <c r="I498" i="5"/>
  <c r="F498" i="5"/>
  <c r="E498" i="5"/>
  <c r="I497" i="5"/>
  <c r="F497" i="5"/>
  <c r="E497" i="5"/>
  <c r="H497" i="5" s="1"/>
  <c r="I496" i="5"/>
  <c r="F496" i="5"/>
  <c r="E496" i="5"/>
  <c r="I495" i="5"/>
  <c r="F495" i="5"/>
  <c r="E495" i="5"/>
  <c r="I494" i="5"/>
  <c r="F494" i="5"/>
  <c r="E494" i="5"/>
  <c r="H494" i="5" s="1"/>
  <c r="I493" i="5"/>
  <c r="F493" i="5"/>
  <c r="E493" i="5"/>
  <c r="I492" i="5"/>
  <c r="F492" i="5"/>
  <c r="E492" i="5"/>
  <c r="H492" i="5" s="1"/>
  <c r="I491" i="5"/>
  <c r="F491" i="5"/>
  <c r="E491" i="5"/>
  <c r="I490" i="5"/>
  <c r="F490" i="5"/>
  <c r="E490" i="5"/>
  <c r="I489" i="5"/>
  <c r="F489" i="5"/>
  <c r="E489" i="5"/>
  <c r="H489" i="5" s="1"/>
  <c r="I488" i="5"/>
  <c r="F488" i="5"/>
  <c r="E488" i="5"/>
  <c r="I487" i="5"/>
  <c r="F487" i="5"/>
  <c r="E487" i="5"/>
  <c r="I486" i="5"/>
  <c r="F486" i="5"/>
  <c r="E486" i="5"/>
  <c r="H486" i="5" s="1"/>
  <c r="I485" i="5"/>
  <c r="F485" i="5"/>
  <c r="E485" i="5"/>
  <c r="I484" i="5"/>
  <c r="F484" i="5"/>
  <c r="E484" i="5"/>
  <c r="H484" i="5" s="1"/>
  <c r="I483" i="5"/>
  <c r="F483" i="5"/>
  <c r="E483" i="5"/>
  <c r="I482" i="5"/>
  <c r="F482" i="5"/>
  <c r="E482" i="5"/>
  <c r="I481" i="5"/>
  <c r="F481" i="5"/>
  <c r="E481" i="5"/>
  <c r="H481" i="5" s="1"/>
  <c r="I480" i="5"/>
  <c r="F480" i="5"/>
  <c r="E480" i="5"/>
  <c r="I479" i="5"/>
  <c r="F479" i="5"/>
  <c r="E479" i="5"/>
  <c r="I478" i="5"/>
  <c r="F478" i="5"/>
  <c r="E478" i="5"/>
  <c r="H478" i="5" s="1"/>
  <c r="I477" i="5"/>
  <c r="F477" i="5"/>
  <c r="E477" i="5"/>
  <c r="I476" i="5"/>
  <c r="F476" i="5"/>
  <c r="E476" i="5"/>
  <c r="H476" i="5" s="1"/>
  <c r="I475" i="5"/>
  <c r="F475" i="5"/>
  <c r="E475" i="5"/>
  <c r="I474" i="5"/>
  <c r="F474" i="5"/>
  <c r="E474" i="5"/>
  <c r="I473" i="5"/>
  <c r="F473" i="5"/>
  <c r="E473" i="5"/>
  <c r="H473" i="5" s="1"/>
  <c r="I472" i="5"/>
  <c r="F472" i="5"/>
  <c r="E472" i="5"/>
  <c r="I471" i="5"/>
  <c r="F471" i="5"/>
  <c r="E471" i="5"/>
  <c r="I470" i="5"/>
  <c r="F470" i="5"/>
  <c r="E470" i="5"/>
  <c r="H470" i="5" s="1"/>
  <c r="I469" i="5"/>
  <c r="F469" i="5"/>
  <c r="E469" i="5"/>
  <c r="I468" i="5"/>
  <c r="F468" i="5"/>
  <c r="E468" i="5"/>
  <c r="H468" i="5" s="1"/>
  <c r="I467" i="5"/>
  <c r="F467" i="5"/>
  <c r="E467" i="5"/>
  <c r="I466" i="5"/>
  <c r="F466" i="5"/>
  <c r="E466" i="5"/>
  <c r="I465" i="5"/>
  <c r="F465" i="5"/>
  <c r="E465" i="5"/>
  <c r="H465" i="5" s="1"/>
  <c r="I464" i="5"/>
  <c r="F464" i="5"/>
  <c r="E464" i="5"/>
  <c r="I463" i="5"/>
  <c r="F463" i="5"/>
  <c r="E463" i="5"/>
  <c r="I462" i="5"/>
  <c r="F462" i="5"/>
  <c r="E462" i="5"/>
  <c r="H462" i="5" s="1"/>
  <c r="I461" i="5"/>
  <c r="F461" i="5"/>
  <c r="E461" i="5"/>
  <c r="I460" i="5"/>
  <c r="F460" i="5"/>
  <c r="E460" i="5"/>
  <c r="H460" i="5" s="1"/>
  <c r="I459" i="5"/>
  <c r="F459" i="5"/>
  <c r="E459" i="5"/>
  <c r="I458" i="5"/>
  <c r="F458" i="5"/>
  <c r="E458" i="5"/>
  <c r="I457" i="5"/>
  <c r="F457" i="5"/>
  <c r="E457" i="5"/>
  <c r="H457" i="5" s="1"/>
  <c r="I456" i="5"/>
  <c r="F456" i="5"/>
  <c r="E456" i="5"/>
  <c r="I455" i="5"/>
  <c r="F455" i="5"/>
  <c r="E455" i="5"/>
  <c r="I454" i="5"/>
  <c r="F454" i="5"/>
  <c r="E454" i="5"/>
  <c r="H454" i="5" s="1"/>
  <c r="I453" i="5"/>
  <c r="F453" i="5"/>
  <c r="E453" i="5"/>
  <c r="I452" i="5"/>
  <c r="F452" i="5"/>
  <c r="E452" i="5"/>
  <c r="H452" i="5" s="1"/>
  <c r="I451" i="5"/>
  <c r="F451" i="5"/>
  <c r="E451" i="5"/>
  <c r="I450" i="5"/>
  <c r="F450" i="5"/>
  <c r="E450" i="5"/>
  <c r="I449" i="5"/>
  <c r="F449" i="5"/>
  <c r="E449" i="5"/>
  <c r="H449" i="5" s="1"/>
  <c r="I448" i="5"/>
  <c r="F448" i="5"/>
  <c r="E448" i="5"/>
  <c r="I447" i="5"/>
  <c r="F447" i="5"/>
  <c r="E447" i="5"/>
  <c r="I446" i="5"/>
  <c r="F446" i="5"/>
  <c r="E446" i="5"/>
  <c r="H446" i="5" s="1"/>
  <c r="I445" i="5"/>
  <c r="F445" i="5"/>
  <c r="E445" i="5"/>
  <c r="I444" i="5"/>
  <c r="F444" i="5"/>
  <c r="E444" i="5"/>
  <c r="H444" i="5" s="1"/>
  <c r="I443" i="5"/>
  <c r="F443" i="5"/>
  <c r="E443" i="5"/>
  <c r="I442" i="5"/>
  <c r="F442" i="5"/>
  <c r="E442" i="5"/>
  <c r="I441" i="5"/>
  <c r="F441" i="5"/>
  <c r="E441" i="5"/>
  <c r="H441" i="5" s="1"/>
  <c r="I440" i="5"/>
  <c r="F440" i="5"/>
  <c r="E440" i="5"/>
  <c r="I439" i="5"/>
  <c r="F439" i="5"/>
  <c r="E439" i="5"/>
  <c r="I438" i="5"/>
  <c r="F438" i="5"/>
  <c r="E438" i="5"/>
  <c r="H438" i="5" s="1"/>
  <c r="I437" i="5"/>
  <c r="F437" i="5"/>
  <c r="E437" i="5"/>
  <c r="I436" i="5"/>
  <c r="F436" i="5"/>
  <c r="E436" i="5"/>
  <c r="H436" i="5" s="1"/>
  <c r="I435" i="5"/>
  <c r="F435" i="5"/>
  <c r="E435" i="5"/>
  <c r="I434" i="5"/>
  <c r="F434" i="5"/>
  <c r="E434" i="5"/>
  <c r="I433" i="5"/>
  <c r="F433" i="5"/>
  <c r="E433" i="5"/>
  <c r="H433" i="5" s="1"/>
  <c r="I432" i="5"/>
  <c r="F432" i="5"/>
  <c r="E432" i="5"/>
  <c r="I431" i="5"/>
  <c r="F431" i="5"/>
  <c r="E431" i="5"/>
  <c r="I430" i="5"/>
  <c r="F430" i="5"/>
  <c r="E430" i="5"/>
  <c r="H430" i="5" s="1"/>
  <c r="I429" i="5"/>
  <c r="F429" i="5"/>
  <c r="E429" i="5"/>
  <c r="I428" i="5"/>
  <c r="F428" i="5"/>
  <c r="E428" i="5"/>
  <c r="H428" i="5" s="1"/>
  <c r="I427" i="5"/>
  <c r="F427" i="5"/>
  <c r="E427" i="5"/>
  <c r="I426" i="5"/>
  <c r="F426" i="5"/>
  <c r="E426" i="5"/>
  <c r="I425" i="5"/>
  <c r="F425" i="5"/>
  <c r="E425" i="5"/>
  <c r="H425" i="5" s="1"/>
  <c r="I424" i="5"/>
  <c r="F424" i="5"/>
  <c r="E424" i="5"/>
  <c r="I423" i="5"/>
  <c r="F423" i="5"/>
  <c r="E423" i="5"/>
  <c r="I422" i="5"/>
  <c r="F422" i="5"/>
  <c r="E422" i="5"/>
  <c r="H422" i="5" s="1"/>
  <c r="I421" i="5"/>
  <c r="F421" i="5"/>
  <c r="E421" i="5"/>
  <c r="I420" i="5"/>
  <c r="F420" i="5"/>
  <c r="E420" i="5"/>
  <c r="H420" i="5" s="1"/>
  <c r="I419" i="5"/>
  <c r="F419" i="5"/>
  <c r="E419" i="5"/>
  <c r="I418" i="5"/>
  <c r="F418" i="5"/>
  <c r="E418" i="5"/>
  <c r="I417" i="5"/>
  <c r="F417" i="5"/>
  <c r="E417" i="5"/>
  <c r="H417" i="5" s="1"/>
  <c r="I416" i="5"/>
  <c r="F416" i="5"/>
  <c r="E416" i="5"/>
  <c r="I415" i="5"/>
  <c r="F415" i="5"/>
  <c r="E415" i="5"/>
  <c r="I414" i="5"/>
  <c r="F414" i="5"/>
  <c r="E414" i="5"/>
  <c r="H414" i="5" s="1"/>
  <c r="I413" i="5"/>
  <c r="F413" i="5"/>
  <c r="E413" i="5"/>
  <c r="I412" i="5"/>
  <c r="F412" i="5"/>
  <c r="E412" i="5"/>
  <c r="H412" i="5" s="1"/>
  <c r="I411" i="5"/>
  <c r="F411" i="5"/>
  <c r="E411" i="5"/>
  <c r="I410" i="5"/>
  <c r="F410" i="5"/>
  <c r="E410" i="5"/>
  <c r="I409" i="5"/>
  <c r="F409" i="5"/>
  <c r="E409" i="5"/>
  <c r="H409" i="5" s="1"/>
  <c r="I408" i="5"/>
  <c r="F408" i="5"/>
  <c r="E408" i="5"/>
  <c r="I407" i="5"/>
  <c r="F407" i="5"/>
  <c r="E407" i="5"/>
  <c r="I406" i="5"/>
  <c r="F406" i="5"/>
  <c r="E406" i="5"/>
  <c r="H406" i="5" s="1"/>
  <c r="I405" i="5"/>
  <c r="F405" i="5"/>
  <c r="E405" i="5"/>
  <c r="I404" i="5"/>
  <c r="F404" i="5"/>
  <c r="E404" i="5"/>
  <c r="H404" i="5" s="1"/>
  <c r="I403" i="5"/>
  <c r="F403" i="5"/>
  <c r="E403" i="5"/>
  <c r="I402" i="5"/>
  <c r="F402" i="5"/>
  <c r="E402" i="5"/>
  <c r="I401" i="5"/>
  <c r="F401" i="5"/>
  <c r="E401" i="5"/>
  <c r="H401" i="5" s="1"/>
  <c r="I400" i="5"/>
  <c r="F400" i="5"/>
  <c r="E400" i="5"/>
  <c r="I399" i="5"/>
  <c r="F399" i="5"/>
  <c r="E399" i="5"/>
  <c r="I398" i="5"/>
  <c r="F398" i="5"/>
  <c r="E398" i="5"/>
  <c r="H398" i="5" s="1"/>
  <c r="I397" i="5"/>
  <c r="F397" i="5"/>
  <c r="E397" i="5"/>
  <c r="I396" i="5"/>
  <c r="F396" i="5"/>
  <c r="E396" i="5"/>
  <c r="H396" i="5" s="1"/>
  <c r="I395" i="5"/>
  <c r="F395" i="5"/>
  <c r="E395" i="5"/>
  <c r="I394" i="5"/>
  <c r="F394" i="5"/>
  <c r="E394" i="5"/>
  <c r="I393" i="5"/>
  <c r="F393" i="5"/>
  <c r="E393" i="5"/>
  <c r="H393" i="5" s="1"/>
  <c r="I392" i="5"/>
  <c r="F392" i="5"/>
  <c r="E392" i="5"/>
  <c r="I391" i="5"/>
  <c r="F391" i="5"/>
  <c r="E391" i="5"/>
  <c r="I390" i="5"/>
  <c r="F390" i="5"/>
  <c r="E390" i="5"/>
  <c r="H390" i="5" s="1"/>
  <c r="I389" i="5"/>
  <c r="F389" i="5"/>
  <c r="E389" i="5"/>
  <c r="I388" i="5"/>
  <c r="F388" i="5"/>
  <c r="E388" i="5"/>
  <c r="H388" i="5" s="1"/>
  <c r="I387" i="5"/>
  <c r="F387" i="5"/>
  <c r="E387" i="5"/>
  <c r="I386" i="5"/>
  <c r="F386" i="5"/>
  <c r="E386" i="5"/>
  <c r="I385" i="5"/>
  <c r="F385" i="5"/>
  <c r="E385" i="5"/>
  <c r="H385" i="5" s="1"/>
  <c r="I384" i="5"/>
  <c r="F384" i="5"/>
  <c r="E384" i="5"/>
  <c r="I383" i="5"/>
  <c r="F383" i="5"/>
  <c r="E383" i="5"/>
  <c r="I382" i="5"/>
  <c r="F382" i="5"/>
  <c r="E382" i="5"/>
  <c r="H382" i="5" s="1"/>
  <c r="I381" i="5"/>
  <c r="F381" i="5"/>
  <c r="E381" i="5"/>
  <c r="I380" i="5"/>
  <c r="F380" i="5"/>
  <c r="E380" i="5"/>
  <c r="H380" i="5" s="1"/>
  <c r="I379" i="5"/>
  <c r="F379" i="5"/>
  <c r="E379" i="5"/>
  <c r="I378" i="5"/>
  <c r="F378" i="5"/>
  <c r="E378" i="5"/>
  <c r="I377" i="5"/>
  <c r="F377" i="5"/>
  <c r="E377" i="5"/>
  <c r="H377" i="5" s="1"/>
  <c r="I376" i="5"/>
  <c r="F376" i="5"/>
  <c r="E376" i="5"/>
  <c r="I375" i="5"/>
  <c r="F375" i="5"/>
  <c r="E375" i="5"/>
  <c r="I374" i="5"/>
  <c r="F374" i="5"/>
  <c r="E374" i="5"/>
  <c r="H374" i="5" s="1"/>
  <c r="I373" i="5"/>
  <c r="F373" i="5"/>
  <c r="E373" i="5"/>
  <c r="I372" i="5"/>
  <c r="F372" i="5"/>
  <c r="E372" i="5"/>
  <c r="H372" i="5" s="1"/>
  <c r="I371" i="5"/>
  <c r="F371" i="5"/>
  <c r="E371" i="5"/>
  <c r="I370" i="5"/>
  <c r="F370" i="5"/>
  <c r="E370" i="5"/>
  <c r="I369" i="5"/>
  <c r="F369" i="5"/>
  <c r="E369" i="5"/>
  <c r="H369" i="5" s="1"/>
  <c r="I368" i="5"/>
  <c r="F368" i="5"/>
  <c r="E368" i="5"/>
  <c r="I367" i="5"/>
  <c r="F367" i="5"/>
  <c r="E367" i="5"/>
  <c r="I366" i="5"/>
  <c r="F366" i="5"/>
  <c r="E366" i="5"/>
  <c r="H366" i="5" s="1"/>
  <c r="I365" i="5"/>
  <c r="F365" i="5"/>
  <c r="E365" i="5"/>
  <c r="I364" i="5"/>
  <c r="F364" i="5"/>
  <c r="E364" i="5"/>
  <c r="H364" i="5" s="1"/>
  <c r="I363" i="5"/>
  <c r="F363" i="5"/>
  <c r="E363" i="5"/>
  <c r="I362" i="5"/>
  <c r="F362" i="5"/>
  <c r="E362" i="5"/>
  <c r="I361" i="5"/>
  <c r="F361" i="5"/>
  <c r="E361" i="5"/>
  <c r="H361" i="5" s="1"/>
  <c r="I360" i="5"/>
  <c r="F360" i="5"/>
  <c r="E360" i="5"/>
  <c r="I359" i="5"/>
  <c r="F359" i="5"/>
  <c r="E359" i="5"/>
  <c r="I358" i="5"/>
  <c r="F358" i="5"/>
  <c r="E358" i="5"/>
  <c r="H358" i="5" s="1"/>
  <c r="I357" i="5"/>
  <c r="F357" i="5"/>
  <c r="E357" i="5"/>
  <c r="I356" i="5"/>
  <c r="F356" i="5"/>
  <c r="E356" i="5"/>
  <c r="H356" i="5" s="1"/>
  <c r="I355" i="5"/>
  <c r="F355" i="5"/>
  <c r="E355" i="5"/>
  <c r="I354" i="5"/>
  <c r="F354" i="5"/>
  <c r="E354" i="5"/>
  <c r="I353" i="5"/>
  <c r="F353" i="5"/>
  <c r="E353" i="5"/>
  <c r="H353" i="5" s="1"/>
  <c r="I352" i="5"/>
  <c r="F352" i="5"/>
  <c r="E352" i="5"/>
  <c r="I351" i="5"/>
  <c r="F351" i="5"/>
  <c r="E351" i="5"/>
  <c r="I350" i="5"/>
  <c r="F350" i="5"/>
  <c r="E350" i="5"/>
  <c r="H350" i="5" s="1"/>
  <c r="I349" i="5"/>
  <c r="F349" i="5"/>
  <c r="E349" i="5"/>
  <c r="I348" i="5"/>
  <c r="F348" i="5"/>
  <c r="E348" i="5"/>
  <c r="H348" i="5" s="1"/>
  <c r="I347" i="5"/>
  <c r="F347" i="5"/>
  <c r="E347" i="5"/>
  <c r="I346" i="5"/>
  <c r="F346" i="5"/>
  <c r="E346" i="5"/>
  <c r="I345" i="5"/>
  <c r="F345" i="5"/>
  <c r="E345" i="5"/>
  <c r="H345" i="5" s="1"/>
  <c r="I344" i="5"/>
  <c r="F344" i="5"/>
  <c r="E344" i="5"/>
  <c r="I343" i="5"/>
  <c r="F343" i="5"/>
  <c r="E343" i="5"/>
  <c r="I342" i="5"/>
  <c r="F342" i="5"/>
  <c r="E342" i="5"/>
  <c r="H342" i="5" s="1"/>
  <c r="I341" i="5"/>
  <c r="F341" i="5"/>
  <c r="E341" i="5"/>
  <c r="I340" i="5"/>
  <c r="F340" i="5"/>
  <c r="E340" i="5"/>
  <c r="H340" i="5" s="1"/>
  <c r="I339" i="5"/>
  <c r="F339" i="5"/>
  <c r="E339" i="5"/>
  <c r="I338" i="5"/>
  <c r="F338" i="5"/>
  <c r="E338" i="5"/>
  <c r="I337" i="5"/>
  <c r="F337" i="5"/>
  <c r="E337" i="5"/>
  <c r="H337" i="5" s="1"/>
  <c r="I336" i="5"/>
  <c r="F336" i="5"/>
  <c r="E336" i="5"/>
  <c r="I335" i="5"/>
  <c r="F335" i="5"/>
  <c r="E335" i="5"/>
  <c r="I334" i="5"/>
  <c r="F334" i="5"/>
  <c r="E334" i="5"/>
  <c r="H334" i="5" s="1"/>
  <c r="I333" i="5"/>
  <c r="F333" i="5"/>
  <c r="E333" i="5"/>
  <c r="I332" i="5"/>
  <c r="F332" i="5"/>
  <c r="E332" i="5"/>
  <c r="H332" i="5" s="1"/>
  <c r="I331" i="5"/>
  <c r="F331" i="5"/>
  <c r="E331" i="5"/>
  <c r="I330" i="5"/>
  <c r="F330" i="5"/>
  <c r="E330" i="5"/>
  <c r="I329" i="5"/>
  <c r="F329" i="5"/>
  <c r="E329" i="5"/>
  <c r="H329" i="5" s="1"/>
  <c r="I328" i="5"/>
  <c r="F328" i="5"/>
  <c r="E328" i="5"/>
  <c r="I327" i="5"/>
  <c r="F327" i="5"/>
  <c r="E327" i="5"/>
  <c r="I326" i="5"/>
  <c r="F326" i="5"/>
  <c r="E326" i="5"/>
  <c r="H326" i="5" s="1"/>
  <c r="I325" i="5"/>
  <c r="F325" i="5"/>
  <c r="E325" i="5"/>
  <c r="I324" i="5"/>
  <c r="F324" i="5"/>
  <c r="E324" i="5"/>
  <c r="H324" i="5" s="1"/>
  <c r="I323" i="5"/>
  <c r="F323" i="5"/>
  <c r="E323" i="5"/>
  <c r="I322" i="5"/>
  <c r="F322" i="5"/>
  <c r="E322" i="5"/>
  <c r="I321" i="5"/>
  <c r="F321" i="5"/>
  <c r="E321" i="5"/>
  <c r="H321" i="5" s="1"/>
  <c r="I320" i="5"/>
  <c r="F320" i="5"/>
  <c r="E320" i="5"/>
  <c r="I319" i="5"/>
  <c r="F319" i="5"/>
  <c r="E319" i="5"/>
  <c r="I318" i="5"/>
  <c r="F318" i="5"/>
  <c r="E318" i="5"/>
  <c r="H318" i="5" s="1"/>
  <c r="I317" i="5"/>
  <c r="F317" i="5"/>
  <c r="E317" i="5"/>
  <c r="I316" i="5"/>
  <c r="F316" i="5"/>
  <c r="E316" i="5"/>
  <c r="H316" i="5" s="1"/>
  <c r="I315" i="5"/>
  <c r="F315" i="5"/>
  <c r="E315" i="5"/>
  <c r="I314" i="5"/>
  <c r="F314" i="5"/>
  <c r="E314" i="5"/>
  <c r="I313" i="5"/>
  <c r="F313" i="5"/>
  <c r="E313" i="5"/>
  <c r="H313" i="5" s="1"/>
  <c r="I312" i="5"/>
  <c r="F312" i="5"/>
  <c r="E312" i="5"/>
  <c r="I311" i="5"/>
  <c r="F311" i="5"/>
  <c r="E311" i="5"/>
  <c r="I310" i="5"/>
  <c r="F310" i="5"/>
  <c r="E310" i="5"/>
  <c r="H310" i="5" s="1"/>
  <c r="I309" i="5"/>
  <c r="F309" i="5"/>
  <c r="E309" i="5"/>
  <c r="I308" i="5"/>
  <c r="F308" i="5"/>
  <c r="E308" i="5"/>
  <c r="H308" i="5" s="1"/>
  <c r="I307" i="5"/>
  <c r="F307" i="5"/>
  <c r="E307" i="5"/>
  <c r="I306" i="5"/>
  <c r="F306" i="5"/>
  <c r="E306" i="5"/>
  <c r="I305" i="5"/>
  <c r="F305" i="5"/>
  <c r="E305" i="5"/>
  <c r="H305" i="5" s="1"/>
  <c r="I304" i="5"/>
  <c r="F304" i="5"/>
  <c r="E304" i="5"/>
  <c r="I303" i="5"/>
  <c r="F303" i="5"/>
  <c r="E303" i="5"/>
  <c r="I302" i="5"/>
  <c r="F302" i="5"/>
  <c r="E302" i="5"/>
  <c r="H302" i="5" s="1"/>
  <c r="I301" i="5"/>
  <c r="F301" i="5"/>
  <c r="E301" i="5"/>
  <c r="I300" i="5"/>
  <c r="F300" i="5"/>
  <c r="E300" i="5"/>
  <c r="H300" i="5" s="1"/>
  <c r="I299" i="5"/>
  <c r="F299" i="5"/>
  <c r="E299" i="5"/>
  <c r="I298" i="5"/>
  <c r="F298" i="5"/>
  <c r="E298" i="5"/>
  <c r="I297" i="5"/>
  <c r="F297" i="5"/>
  <c r="E297" i="5"/>
  <c r="H297" i="5" s="1"/>
  <c r="I296" i="5"/>
  <c r="F296" i="5"/>
  <c r="E296" i="5"/>
  <c r="I295" i="5"/>
  <c r="F295" i="5"/>
  <c r="E295" i="5"/>
  <c r="I294" i="5"/>
  <c r="F294" i="5"/>
  <c r="E294" i="5"/>
  <c r="H294" i="5" s="1"/>
  <c r="I293" i="5"/>
  <c r="F293" i="5"/>
  <c r="E293" i="5"/>
  <c r="I292" i="5"/>
  <c r="F292" i="5"/>
  <c r="E292" i="5"/>
  <c r="H292" i="5" s="1"/>
  <c r="I291" i="5"/>
  <c r="F291" i="5"/>
  <c r="E291" i="5"/>
  <c r="I290" i="5"/>
  <c r="F290" i="5"/>
  <c r="E290" i="5"/>
  <c r="I289" i="5"/>
  <c r="F289" i="5"/>
  <c r="E289" i="5"/>
  <c r="H289" i="5" s="1"/>
  <c r="I288" i="5"/>
  <c r="F288" i="5"/>
  <c r="E288" i="5"/>
  <c r="I287" i="5"/>
  <c r="F287" i="5"/>
  <c r="E287" i="5"/>
  <c r="I286" i="5"/>
  <c r="F286" i="5"/>
  <c r="E286" i="5"/>
  <c r="H286" i="5" s="1"/>
  <c r="I285" i="5"/>
  <c r="F285" i="5"/>
  <c r="E285" i="5"/>
  <c r="I284" i="5"/>
  <c r="F284" i="5"/>
  <c r="E284" i="5"/>
  <c r="H284" i="5" s="1"/>
  <c r="I283" i="5"/>
  <c r="F283" i="5"/>
  <c r="E283" i="5"/>
  <c r="I282" i="5"/>
  <c r="F282" i="5"/>
  <c r="E282" i="5"/>
  <c r="I281" i="5"/>
  <c r="F281" i="5"/>
  <c r="E281" i="5"/>
  <c r="H281" i="5" s="1"/>
  <c r="I280" i="5"/>
  <c r="F280" i="5"/>
  <c r="E280" i="5"/>
  <c r="I279" i="5"/>
  <c r="F279" i="5"/>
  <c r="E279" i="5"/>
  <c r="I278" i="5"/>
  <c r="F278" i="5"/>
  <c r="E278" i="5"/>
  <c r="H278" i="5" s="1"/>
  <c r="I277" i="5"/>
  <c r="F277" i="5"/>
  <c r="E277" i="5"/>
  <c r="I276" i="5"/>
  <c r="F276" i="5"/>
  <c r="E276" i="5"/>
  <c r="H276" i="5" s="1"/>
  <c r="I275" i="5"/>
  <c r="F275" i="5"/>
  <c r="E275" i="5"/>
  <c r="I274" i="5"/>
  <c r="F274" i="5"/>
  <c r="E274" i="5"/>
  <c r="I273" i="5"/>
  <c r="F273" i="5"/>
  <c r="E273" i="5"/>
  <c r="H273" i="5" s="1"/>
  <c r="I272" i="5"/>
  <c r="F272" i="5"/>
  <c r="E272" i="5"/>
  <c r="I271" i="5"/>
  <c r="F271" i="5"/>
  <c r="E271" i="5"/>
  <c r="I270" i="5"/>
  <c r="F270" i="5"/>
  <c r="E270" i="5"/>
  <c r="H270" i="5" s="1"/>
  <c r="I269" i="5"/>
  <c r="F269" i="5"/>
  <c r="E269" i="5"/>
  <c r="I268" i="5"/>
  <c r="F268" i="5"/>
  <c r="E268" i="5"/>
  <c r="H268" i="5" s="1"/>
  <c r="I267" i="5"/>
  <c r="F267" i="5"/>
  <c r="E267" i="5"/>
  <c r="I266" i="5"/>
  <c r="F266" i="5"/>
  <c r="E266" i="5"/>
  <c r="I265" i="5"/>
  <c r="F265" i="5"/>
  <c r="E265" i="5"/>
  <c r="H265" i="5" s="1"/>
  <c r="I264" i="5"/>
  <c r="F264" i="5"/>
  <c r="E264" i="5"/>
  <c r="I263" i="5"/>
  <c r="F263" i="5"/>
  <c r="E263" i="5"/>
  <c r="I262" i="5"/>
  <c r="F262" i="5"/>
  <c r="E262" i="5"/>
  <c r="H262" i="5" s="1"/>
  <c r="I261" i="5"/>
  <c r="F261" i="5"/>
  <c r="E261" i="5"/>
  <c r="I260" i="5"/>
  <c r="F260" i="5"/>
  <c r="E260" i="5"/>
  <c r="H260" i="5" s="1"/>
  <c r="I259" i="5"/>
  <c r="F259" i="5"/>
  <c r="E259" i="5"/>
  <c r="I258" i="5"/>
  <c r="F258" i="5"/>
  <c r="E258" i="5"/>
  <c r="I257" i="5"/>
  <c r="F257" i="5"/>
  <c r="E257" i="5"/>
  <c r="H257" i="5" s="1"/>
  <c r="I256" i="5"/>
  <c r="F256" i="5"/>
  <c r="E256" i="5"/>
  <c r="I255" i="5"/>
  <c r="F255" i="5"/>
  <c r="E255" i="5"/>
  <c r="I254" i="5"/>
  <c r="F254" i="5"/>
  <c r="E254" i="5"/>
  <c r="H254" i="5" s="1"/>
  <c r="I253" i="5"/>
  <c r="F253" i="5"/>
  <c r="E253" i="5"/>
  <c r="I252" i="5"/>
  <c r="F252" i="5"/>
  <c r="E252" i="5"/>
  <c r="H252" i="5" s="1"/>
  <c r="I251" i="5"/>
  <c r="F251" i="5"/>
  <c r="E251" i="5"/>
  <c r="I250" i="5"/>
  <c r="F250" i="5"/>
  <c r="E250" i="5"/>
  <c r="I249" i="5"/>
  <c r="F249" i="5"/>
  <c r="E249" i="5"/>
  <c r="H249" i="5" s="1"/>
  <c r="I248" i="5"/>
  <c r="F248" i="5"/>
  <c r="E248" i="5"/>
  <c r="I247" i="5"/>
  <c r="F247" i="5"/>
  <c r="E247" i="5"/>
  <c r="I246" i="5"/>
  <c r="F246" i="5"/>
  <c r="E246" i="5"/>
  <c r="H246" i="5" s="1"/>
  <c r="I245" i="5"/>
  <c r="F245" i="5"/>
  <c r="E245" i="5"/>
  <c r="I244" i="5"/>
  <c r="F244" i="5"/>
  <c r="E244" i="5"/>
  <c r="H244" i="5" s="1"/>
  <c r="I243" i="5"/>
  <c r="F243" i="5"/>
  <c r="E243" i="5"/>
  <c r="I242" i="5"/>
  <c r="F242" i="5"/>
  <c r="E242" i="5"/>
  <c r="I241" i="5"/>
  <c r="F241" i="5"/>
  <c r="E241" i="5"/>
  <c r="H241" i="5" s="1"/>
  <c r="I240" i="5"/>
  <c r="F240" i="5"/>
  <c r="E240" i="5"/>
  <c r="I239" i="5"/>
  <c r="F239" i="5"/>
  <c r="E239" i="5"/>
  <c r="I238" i="5"/>
  <c r="F238" i="5"/>
  <c r="E238" i="5"/>
  <c r="H238" i="5" s="1"/>
  <c r="I237" i="5"/>
  <c r="F237" i="5"/>
  <c r="E237" i="5"/>
  <c r="I236" i="5"/>
  <c r="F236" i="5"/>
  <c r="E236" i="5"/>
  <c r="H236" i="5" s="1"/>
  <c r="I235" i="5"/>
  <c r="F235" i="5"/>
  <c r="E235" i="5"/>
  <c r="I234" i="5"/>
  <c r="F234" i="5"/>
  <c r="E234" i="5"/>
  <c r="I233" i="5"/>
  <c r="F233" i="5"/>
  <c r="E233" i="5"/>
  <c r="H233" i="5" s="1"/>
  <c r="I232" i="5"/>
  <c r="F232" i="5"/>
  <c r="E232" i="5"/>
  <c r="I231" i="5"/>
  <c r="F231" i="5"/>
  <c r="E231" i="5"/>
  <c r="I230" i="5"/>
  <c r="F230" i="5"/>
  <c r="E230" i="5"/>
  <c r="H230" i="5" s="1"/>
  <c r="I229" i="5"/>
  <c r="F229" i="5"/>
  <c r="E229" i="5"/>
  <c r="I228" i="5"/>
  <c r="F228" i="5"/>
  <c r="E228" i="5"/>
  <c r="H228" i="5" s="1"/>
  <c r="I227" i="5"/>
  <c r="F227" i="5"/>
  <c r="E227" i="5"/>
  <c r="I226" i="5"/>
  <c r="F226" i="5"/>
  <c r="E226" i="5"/>
  <c r="I225" i="5"/>
  <c r="F225" i="5"/>
  <c r="E225" i="5"/>
  <c r="H225" i="5" s="1"/>
  <c r="I224" i="5"/>
  <c r="F224" i="5"/>
  <c r="E224" i="5"/>
  <c r="I223" i="5"/>
  <c r="F223" i="5"/>
  <c r="E223" i="5"/>
  <c r="I222" i="5"/>
  <c r="F222" i="5"/>
  <c r="E222" i="5"/>
  <c r="H222" i="5" s="1"/>
  <c r="I221" i="5"/>
  <c r="F221" i="5"/>
  <c r="E221" i="5"/>
  <c r="I220" i="5"/>
  <c r="F220" i="5"/>
  <c r="E220" i="5"/>
  <c r="H220" i="5" s="1"/>
  <c r="I219" i="5"/>
  <c r="F219" i="5"/>
  <c r="E219" i="5"/>
  <c r="I218" i="5"/>
  <c r="F218" i="5"/>
  <c r="E218" i="5"/>
  <c r="I217" i="5"/>
  <c r="F217" i="5"/>
  <c r="E217" i="5"/>
  <c r="H217" i="5" s="1"/>
  <c r="I216" i="5"/>
  <c r="F216" i="5"/>
  <c r="E216" i="5"/>
  <c r="I215" i="5"/>
  <c r="F215" i="5"/>
  <c r="E215" i="5"/>
  <c r="I214" i="5"/>
  <c r="F214" i="5"/>
  <c r="E214" i="5"/>
  <c r="H214" i="5" s="1"/>
  <c r="I213" i="5"/>
  <c r="F213" i="5"/>
  <c r="E213" i="5"/>
  <c r="I212" i="5"/>
  <c r="F212" i="5"/>
  <c r="E212" i="5"/>
  <c r="H212" i="5" s="1"/>
  <c r="I211" i="5"/>
  <c r="F211" i="5"/>
  <c r="E211" i="5"/>
  <c r="I210" i="5"/>
  <c r="F210" i="5"/>
  <c r="E210" i="5"/>
  <c r="I209" i="5"/>
  <c r="F209" i="5"/>
  <c r="E209" i="5"/>
  <c r="H209" i="5" s="1"/>
  <c r="I208" i="5"/>
  <c r="F208" i="5"/>
  <c r="E208" i="5"/>
  <c r="I207" i="5"/>
  <c r="F207" i="5"/>
  <c r="E207" i="5"/>
  <c r="I206" i="5"/>
  <c r="F206" i="5"/>
  <c r="E206" i="5"/>
  <c r="H206" i="5" s="1"/>
  <c r="I205" i="5"/>
  <c r="F205" i="5"/>
  <c r="E205" i="5"/>
  <c r="I204" i="5"/>
  <c r="F204" i="5"/>
  <c r="E204" i="5"/>
  <c r="H204" i="5" s="1"/>
  <c r="I203" i="5"/>
  <c r="F203" i="5"/>
  <c r="E203" i="5"/>
  <c r="I202" i="5"/>
  <c r="F202" i="5"/>
  <c r="E202" i="5"/>
  <c r="I201" i="5"/>
  <c r="F201" i="5"/>
  <c r="E201" i="5"/>
  <c r="H201" i="5" s="1"/>
  <c r="I200" i="5"/>
  <c r="F200" i="5"/>
  <c r="E200" i="5"/>
  <c r="I199" i="5"/>
  <c r="F199" i="5"/>
  <c r="E199" i="5"/>
  <c r="I198" i="5"/>
  <c r="F198" i="5"/>
  <c r="E198" i="5"/>
  <c r="H198" i="5" s="1"/>
  <c r="I197" i="5"/>
  <c r="F197" i="5"/>
  <c r="E197" i="5"/>
  <c r="I196" i="5"/>
  <c r="F196" i="5"/>
  <c r="E196" i="5"/>
  <c r="H196" i="5" s="1"/>
  <c r="I195" i="5"/>
  <c r="F195" i="5"/>
  <c r="E195" i="5"/>
  <c r="I194" i="5"/>
  <c r="F194" i="5"/>
  <c r="E194" i="5"/>
  <c r="I193" i="5"/>
  <c r="F193" i="5"/>
  <c r="E193" i="5"/>
  <c r="H193" i="5" s="1"/>
  <c r="I192" i="5"/>
  <c r="F192" i="5"/>
  <c r="E192" i="5"/>
  <c r="I191" i="5"/>
  <c r="F191" i="5"/>
  <c r="E191" i="5"/>
  <c r="I190" i="5"/>
  <c r="F190" i="5"/>
  <c r="E190" i="5"/>
  <c r="H190" i="5" s="1"/>
  <c r="I189" i="5"/>
  <c r="F189" i="5"/>
  <c r="E189" i="5"/>
  <c r="I188" i="5"/>
  <c r="F188" i="5"/>
  <c r="E188" i="5"/>
  <c r="H188" i="5" s="1"/>
  <c r="I187" i="5"/>
  <c r="F187" i="5"/>
  <c r="E187" i="5"/>
  <c r="I186" i="5"/>
  <c r="F186" i="5"/>
  <c r="E186" i="5"/>
  <c r="I185" i="5"/>
  <c r="F185" i="5"/>
  <c r="E185" i="5"/>
  <c r="H185" i="5" s="1"/>
  <c r="I184" i="5"/>
  <c r="F184" i="5"/>
  <c r="E184" i="5"/>
  <c r="I183" i="5"/>
  <c r="F183" i="5"/>
  <c r="E183" i="5"/>
  <c r="I182" i="5"/>
  <c r="F182" i="5"/>
  <c r="E182" i="5"/>
  <c r="H182" i="5" s="1"/>
  <c r="I181" i="5"/>
  <c r="F181" i="5"/>
  <c r="E181" i="5"/>
  <c r="I180" i="5"/>
  <c r="F180" i="5"/>
  <c r="E180" i="5"/>
  <c r="H180" i="5" s="1"/>
  <c r="I179" i="5"/>
  <c r="F179" i="5"/>
  <c r="E179" i="5"/>
  <c r="I178" i="5"/>
  <c r="F178" i="5"/>
  <c r="E178" i="5"/>
  <c r="I177" i="5"/>
  <c r="F177" i="5"/>
  <c r="E177" i="5"/>
  <c r="H177" i="5" s="1"/>
  <c r="I176" i="5"/>
  <c r="F176" i="5"/>
  <c r="E176" i="5"/>
  <c r="I175" i="5"/>
  <c r="F175" i="5"/>
  <c r="E175" i="5"/>
  <c r="I174" i="5"/>
  <c r="F174" i="5"/>
  <c r="E174" i="5"/>
  <c r="H174" i="5" s="1"/>
  <c r="I173" i="5"/>
  <c r="F173" i="5"/>
  <c r="E173" i="5"/>
  <c r="I172" i="5"/>
  <c r="F172" i="5"/>
  <c r="E172" i="5"/>
  <c r="H172" i="5" s="1"/>
  <c r="I171" i="5"/>
  <c r="F171" i="5"/>
  <c r="E171" i="5"/>
  <c r="I170" i="5"/>
  <c r="F170" i="5"/>
  <c r="E170" i="5"/>
  <c r="I169" i="5"/>
  <c r="F169" i="5"/>
  <c r="E169" i="5"/>
  <c r="H169" i="5" s="1"/>
  <c r="I168" i="5"/>
  <c r="F168" i="5"/>
  <c r="E168" i="5"/>
  <c r="I167" i="5"/>
  <c r="F167" i="5"/>
  <c r="E167" i="5"/>
  <c r="I166" i="5"/>
  <c r="F166" i="5"/>
  <c r="E166" i="5"/>
  <c r="H166" i="5" s="1"/>
  <c r="I165" i="5"/>
  <c r="F165" i="5"/>
  <c r="E165" i="5"/>
  <c r="I164" i="5"/>
  <c r="F164" i="5"/>
  <c r="E164" i="5"/>
  <c r="H164" i="5" s="1"/>
  <c r="I163" i="5"/>
  <c r="F163" i="5"/>
  <c r="E163" i="5"/>
  <c r="I162" i="5"/>
  <c r="F162" i="5"/>
  <c r="E162" i="5"/>
  <c r="I161" i="5"/>
  <c r="F161" i="5"/>
  <c r="E161" i="5"/>
  <c r="H161" i="5" s="1"/>
  <c r="I160" i="5"/>
  <c r="F160" i="5"/>
  <c r="E160" i="5"/>
  <c r="I159" i="5"/>
  <c r="F159" i="5"/>
  <c r="E159" i="5"/>
  <c r="I158" i="5"/>
  <c r="F158" i="5"/>
  <c r="E158" i="5"/>
  <c r="H158" i="5" s="1"/>
  <c r="I157" i="5"/>
  <c r="F157" i="5"/>
  <c r="E157" i="5"/>
  <c r="I156" i="5"/>
  <c r="F156" i="5"/>
  <c r="E156" i="5"/>
  <c r="H156" i="5" s="1"/>
  <c r="I155" i="5"/>
  <c r="F155" i="5"/>
  <c r="E155" i="5"/>
  <c r="I154" i="5"/>
  <c r="F154" i="5"/>
  <c r="E154" i="5"/>
  <c r="I153" i="5"/>
  <c r="F153" i="5"/>
  <c r="E153" i="5"/>
  <c r="H153" i="5" s="1"/>
  <c r="I152" i="5"/>
  <c r="F152" i="5"/>
  <c r="E152" i="5"/>
  <c r="I151" i="5"/>
  <c r="F151" i="5"/>
  <c r="E151" i="5"/>
  <c r="I150" i="5"/>
  <c r="F150" i="5"/>
  <c r="E150" i="5"/>
  <c r="H150" i="5" s="1"/>
  <c r="I149" i="5"/>
  <c r="F149" i="5"/>
  <c r="E149" i="5"/>
  <c r="I148" i="5"/>
  <c r="F148" i="5"/>
  <c r="E148" i="5"/>
  <c r="H148" i="5" s="1"/>
  <c r="I147" i="5"/>
  <c r="F147" i="5"/>
  <c r="E147" i="5"/>
  <c r="I146" i="5"/>
  <c r="F146" i="5"/>
  <c r="E146" i="5"/>
  <c r="I145" i="5"/>
  <c r="F145" i="5"/>
  <c r="E145" i="5"/>
  <c r="H145" i="5" s="1"/>
  <c r="I144" i="5"/>
  <c r="F144" i="5"/>
  <c r="E144" i="5"/>
  <c r="I143" i="5"/>
  <c r="F143" i="5"/>
  <c r="E143" i="5"/>
  <c r="I142" i="5"/>
  <c r="F142" i="5"/>
  <c r="E142" i="5"/>
  <c r="H142" i="5" s="1"/>
  <c r="I141" i="5"/>
  <c r="F141" i="5"/>
  <c r="E141" i="5"/>
  <c r="I140" i="5"/>
  <c r="F140" i="5"/>
  <c r="E140" i="5"/>
  <c r="H140" i="5" s="1"/>
  <c r="I139" i="5"/>
  <c r="F139" i="5"/>
  <c r="E139" i="5"/>
  <c r="I138" i="5"/>
  <c r="F138" i="5"/>
  <c r="E138" i="5"/>
  <c r="I137" i="5"/>
  <c r="F137" i="5"/>
  <c r="E137" i="5"/>
  <c r="H137" i="5" s="1"/>
  <c r="I136" i="5"/>
  <c r="F136" i="5"/>
  <c r="E136" i="5"/>
  <c r="I135" i="5"/>
  <c r="F135" i="5"/>
  <c r="E135" i="5"/>
  <c r="I134" i="5"/>
  <c r="F134" i="5"/>
  <c r="E134" i="5"/>
  <c r="H134" i="5" s="1"/>
  <c r="I133" i="5"/>
  <c r="F133" i="5"/>
  <c r="E133" i="5"/>
  <c r="I132" i="5"/>
  <c r="F132" i="5"/>
  <c r="E132" i="5"/>
  <c r="H132" i="5" s="1"/>
  <c r="I131" i="5"/>
  <c r="F131" i="5"/>
  <c r="E131" i="5"/>
  <c r="I130" i="5"/>
  <c r="F130" i="5"/>
  <c r="E130" i="5"/>
  <c r="I129" i="5"/>
  <c r="F129" i="5"/>
  <c r="E129" i="5"/>
  <c r="H129" i="5" s="1"/>
  <c r="I128" i="5"/>
  <c r="F128" i="5"/>
  <c r="E128" i="5"/>
  <c r="I127" i="5"/>
  <c r="F127" i="5"/>
  <c r="E127" i="5"/>
  <c r="I126" i="5"/>
  <c r="F126" i="5"/>
  <c r="E126" i="5"/>
  <c r="H126" i="5" s="1"/>
  <c r="I125" i="5"/>
  <c r="F125" i="5"/>
  <c r="E125" i="5"/>
  <c r="I124" i="5"/>
  <c r="F124" i="5"/>
  <c r="E124" i="5"/>
  <c r="H124" i="5" s="1"/>
  <c r="I123" i="5"/>
  <c r="F123" i="5"/>
  <c r="E123" i="5"/>
  <c r="I122" i="5"/>
  <c r="F122" i="5"/>
  <c r="E122" i="5"/>
  <c r="I121" i="5"/>
  <c r="F121" i="5"/>
  <c r="E121" i="5"/>
  <c r="H121" i="5" s="1"/>
  <c r="I120" i="5"/>
  <c r="F120" i="5"/>
  <c r="E120" i="5"/>
  <c r="I119" i="5"/>
  <c r="F119" i="5"/>
  <c r="E119" i="5"/>
  <c r="I118" i="5"/>
  <c r="F118" i="5"/>
  <c r="E118" i="5"/>
  <c r="H118" i="5" s="1"/>
  <c r="I117" i="5"/>
  <c r="F117" i="5"/>
  <c r="E117" i="5"/>
  <c r="I116" i="5"/>
  <c r="F116" i="5"/>
  <c r="E116" i="5"/>
  <c r="H116" i="5" s="1"/>
  <c r="I115" i="5"/>
  <c r="F115" i="5"/>
  <c r="E115" i="5"/>
  <c r="I114" i="5"/>
  <c r="F114" i="5"/>
  <c r="E114" i="5"/>
  <c r="I113" i="5"/>
  <c r="F113" i="5"/>
  <c r="E113" i="5"/>
  <c r="H113" i="5" s="1"/>
  <c r="I112" i="5"/>
  <c r="F112" i="5"/>
  <c r="E112" i="5"/>
  <c r="I111" i="5"/>
  <c r="F111" i="5"/>
  <c r="E111" i="5"/>
  <c r="I110" i="5"/>
  <c r="F110" i="5"/>
  <c r="E110" i="5"/>
  <c r="H110" i="5" s="1"/>
  <c r="I109" i="5"/>
  <c r="F109" i="5"/>
  <c r="E109" i="5"/>
  <c r="I108" i="5"/>
  <c r="F108" i="5"/>
  <c r="E108" i="5"/>
  <c r="H108" i="5" s="1"/>
  <c r="I107" i="5"/>
  <c r="F107" i="5"/>
  <c r="E107" i="5"/>
  <c r="I106" i="5"/>
  <c r="F106" i="5"/>
  <c r="E106" i="5"/>
  <c r="I105" i="5"/>
  <c r="F105" i="5"/>
  <c r="E105" i="5"/>
  <c r="H105" i="5" s="1"/>
  <c r="I104" i="5"/>
  <c r="F104" i="5"/>
  <c r="E104" i="5"/>
  <c r="I103" i="5"/>
  <c r="F103" i="5"/>
  <c r="E103" i="5"/>
  <c r="I102" i="5"/>
  <c r="F102" i="5"/>
  <c r="E102" i="5"/>
  <c r="H102" i="5" s="1"/>
  <c r="I101" i="5"/>
  <c r="F101" i="5"/>
  <c r="E101" i="5"/>
  <c r="I100" i="5"/>
  <c r="F100" i="5"/>
  <c r="E100" i="5"/>
  <c r="H100" i="5" s="1"/>
  <c r="I99" i="5"/>
  <c r="F99" i="5"/>
  <c r="E99" i="5"/>
  <c r="I98" i="5"/>
  <c r="F98" i="5"/>
  <c r="E98" i="5"/>
  <c r="I97" i="5"/>
  <c r="F97" i="5"/>
  <c r="E97" i="5"/>
  <c r="H97" i="5" s="1"/>
  <c r="I96" i="5"/>
  <c r="F96" i="5"/>
  <c r="E96" i="5"/>
  <c r="I95" i="5"/>
  <c r="F95" i="5"/>
  <c r="E95" i="5"/>
  <c r="I94" i="5"/>
  <c r="F94" i="5"/>
  <c r="E94" i="5"/>
  <c r="H94" i="5" s="1"/>
  <c r="I93" i="5"/>
  <c r="F93" i="5"/>
  <c r="E93" i="5"/>
  <c r="I92" i="5"/>
  <c r="F92" i="5"/>
  <c r="E92" i="5"/>
  <c r="H92" i="5" s="1"/>
  <c r="I91" i="5"/>
  <c r="F91" i="5"/>
  <c r="E91" i="5"/>
  <c r="I90" i="5"/>
  <c r="F90" i="5"/>
  <c r="E90" i="5"/>
  <c r="I89" i="5"/>
  <c r="F89" i="5"/>
  <c r="E89" i="5"/>
  <c r="H89" i="5" s="1"/>
  <c r="I88" i="5"/>
  <c r="F88" i="5"/>
  <c r="E88" i="5"/>
  <c r="I87" i="5"/>
  <c r="F87" i="5"/>
  <c r="E87" i="5"/>
  <c r="I86" i="5"/>
  <c r="F86" i="5"/>
  <c r="E86" i="5"/>
  <c r="H86" i="5" s="1"/>
  <c r="I85" i="5"/>
  <c r="F85" i="5"/>
  <c r="E85" i="5"/>
  <c r="I84" i="5"/>
  <c r="F84" i="5"/>
  <c r="E84" i="5"/>
  <c r="H84" i="5" s="1"/>
  <c r="I83" i="5"/>
  <c r="F83" i="5"/>
  <c r="E83" i="5"/>
  <c r="I82" i="5"/>
  <c r="F82" i="5"/>
  <c r="E82" i="5"/>
  <c r="I81" i="5"/>
  <c r="F81" i="5"/>
  <c r="E81" i="5"/>
  <c r="H81" i="5" s="1"/>
  <c r="I80" i="5"/>
  <c r="F80" i="5"/>
  <c r="E80" i="5"/>
  <c r="I79" i="5"/>
  <c r="F79" i="5"/>
  <c r="E79" i="5"/>
  <c r="I78" i="5"/>
  <c r="F78" i="5"/>
  <c r="E78" i="5"/>
  <c r="H78" i="5" s="1"/>
  <c r="I77" i="5"/>
  <c r="F77" i="5"/>
  <c r="E77" i="5"/>
  <c r="I76" i="5"/>
  <c r="F76" i="5"/>
  <c r="E76" i="5"/>
  <c r="H76" i="5" s="1"/>
  <c r="I75" i="5"/>
  <c r="F75" i="5"/>
  <c r="E75" i="5"/>
  <c r="I74" i="5"/>
  <c r="F74" i="5"/>
  <c r="E74" i="5"/>
  <c r="I73" i="5"/>
  <c r="F73" i="5"/>
  <c r="E73" i="5"/>
  <c r="H73" i="5" s="1"/>
  <c r="I72" i="5"/>
  <c r="F72" i="5"/>
  <c r="E72" i="5"/>
  <c r="I71" i="5"/>
  <c r="F71" i="5"/>
  <c r="E71" i="5"/>
  <c r="I70" i="5"/>
  <c r="F70" i="5"/>
  <c r="E70" i="5"/>
  <c r="H70" i="5" s="1"/>
  <c r="I69" i="5"/>
  <c r="F69" i="5"/>
  <c r="E69" i="5"/>
  <c r="I68" i="5"/>
  <c r="F68" i="5"/>
  <c r="E68" i="5"/>
  <c r="H68" i="5" s="1"/>
  <c r="I67" i="5"/>
  <c r="F67" i="5"/>
  <c r="E67" i="5"/>
  <c r="I66" i="5"/>
  <c r="F66" i="5"/>
  <c r="E66" i="5"/>
  <c r="I65" i="5"/>
  <c r="F65" i="5"/>
  <c r="E65" i="5"/>
  <c r="H65" i="5" s="1"/>
  <c r="I64" i="5"/>
  <c r="F64" i="5"/>
  <c r="E64" i="5"/>
  <c r="I63" i="5"/>
  <c r="F63" i="5"/>
  <c r="E63" i="5"/>
  <c r="I62" i="5"/>
  <c r="F62" i="5"/>
  <c r="E62" i="5"/>
  <c r="H62" i="5" s="1"/>
  <c r="I61" i="5"/>
  <c r="F61" i="5"/>
  <c r="E61" i="5"/>
  <c r="I60" i="5"/>
  <c r="F60" i="5"/>
  <c r="E60" i="5"/>
  <c r="H60" i="5" s="1"/>
  <c r="I59" i="5"/>
  <c r="F59" i="5"/>
  <c r="E59" i="5"/>
  <c r="I58" i="5"/>
  <c r="F58" i="5"/>
  <c r="E58" i="5"/>
  <c r="I57" i="5"/>
  <c r="F57" i="5"/>
  <c r="E57" i="5"/>
  <c r="H57" i="5" s="1"/>
  <c r="I56" i="5"/>
  <c r="F56" i="5"/>
  <c r="E56" i="5"/>
  <c r="I55" i="5"/>
  <c r="F55" i="5"/>
  <c r="E55" i="5"/>
  <c r="I54" i="5"/>
  <c r="F54" i="5"/>
  <c r="E54" i="5"/>
  <c r="H54" i="5" s="1"/>
  <c r="I53" i="5"/>
  <c r="F53" i="5"/>
  <c r="E53" i="5"/>
  <c r="I52" i="5"/>
  <c r="F52" i="5"/>
  <c r="E52" i="5"/>
  <c r="H52" i="5" s="1"/>
  <c r="I51" i="5"/>
  <c r="F51" i="5"/>
  <c r="E51" i="5"/>
  <c r="I50" i="5"/>
  <c r="F50" i="5"/>
  <c r="E50" i="5"/>
  <c r="I49" i="5"/>
  <c r="F49" i="5"/>
  <c r="E49" i="5"/>
  <c r="H49" i="5" s="1"/>
  <c r="I48" i="5"/>
  <c r="F48" i="5"/>
  <c r="E48" i="5"/>
  <c r="I47" i="5"/>
  <c r="F47" i="5"/>
  <c r="E47" i="5"/>
  <c r="I46" i="5"/>
  <c r="F46" i="5"/>
  <c r="E46" i="5"/>
  <c r="H46" i="5" s="1"/>
  <c r="I45" i="5"/>
  <c r="F45" i="5"/>
  <c r="E45" i="5"/>
  <c r="I44" i="5"/>
  <c r="F44" i="5"/>
  <c r="E44" i="5"/>
  <c r="H44" i="5" s="1"/>
  <c r="I43" i="5"/>
  <c r="F43" i="5"/>
  <c r="E43" i="5"/>
  <c r="I42" i="5"/>
  <c r="F42" i="5"/>
  <c r="E42" i="5"/>
  <c r="I41" i="5"/>
  <c r="F41" i="5"/>
  <c r="E41" i="5"/>
  <c r="H41" i="5" s="1"/>
  <c r="I40" i="5"/>
  <c r="F40" i="5"/>
  <c r="E40" i="5"/>
  <c r="I39" i="5"/>
  <c r="F39" i="5"/>
  <c r="E39" i="5"/>
  <c r="I38" i="5"/>
  <c r="F38" i="5"/>
  <c r="E38" i="5"/>
  <c r="H38" i="5" s="1"/>
  <c r="I37" i="5"/>
  <c r="F37" i="5"/>
  <c r="E37" i="5"/>
  <c r="I36" i="5"/>
  <c r="F36" i="5"/>
  <c r="E36" i="5"/>
  <c r="H36" i="5" s="1"/>
  <c r="I35" i="5"/>
  <c r="F35" i="5"/>
  <c r="E35" i="5"/>
  <c r="I34" i="5"/>
  <c r="F34" i="5"/>
  <c r="E34" i="5"/>
  <c r="I33" i="5"/>
  <c r="F33" i="5"/>
  <c r="E33" i="5"/>
  <c r="H33" i="5" s="1"/>
  <c r="I32" i="5"/>
  <c r="F32" i="5"/>
  <c r="E32" i="5"/>
  <c r="I31" i="5"/>
  <c r="F31" i="5"/>
  <c r="E31" i="5"/>
  <c r="I30" i="5"/>
  <c r="F30" i="5"/>
  <c r="E30" i="5"/>
  <c r="H30" i="5" s="1"/>
  <c r="I29" i="5"/>
  <c r="F29" i="5"/>
  <c r="E29" i="5"/>
  <c r="I28" i="5"/>
  <c r="F28" i="5"/>
  <c r="E28" i="5"/>
  <c r="H28" i="5" s="1"/>
  <c r="I27" i="5"/>
  <c r="F27" i="5"/>
  <c r="E27" i="5"/>
  <c r="I26" i="5"/>
  <c r="F26" i="5"/>
  <c r="E26" i="5"/>
  <c r="I25" i="5"/>
  <c r="F25" i="5"/>
  <c r="E25" i="5"/>
  <c r="H25" i="5" s="1"/>
  <c r="I24" i="5"/>
  <c r="F24" i="5"/>
  <c r="E24" i="5"/>
  <c r="I23" i="5"/>
  <c r="F23" i="5"/>
  <c r="E23" i="5"/>
  <c r="I22" i="5"/>
  <c r="F22" i="5"/>
  <c r="E22" i="5"/>
  <c r="H22" i="5" s="1"/>
  <c r="I21" i="5"/>
  <c r="F21" i="5"/>
  <c r="E21" i="5"/>
  <c r="I20" i="5"/>
  <c r="F20" i="5"/>
  <c r="E20" i="5"/>
  <c r="H20" i="5" s="1"/>
  <c r="I19" i="5"/>
  <c r="F19" i="5"/>
  <c r="E19" i="5"/>
  <c r="I18" i="5"/>
  <c r="F18" i="5"/>
  <c r="E18" i="5"/>
  <c r="I17" i="5"/>
  <c r="F17" i="5"/>
  <c r="E17" i="5"/>
  <c r="H17" i="5" s="1"/>
  <c r="I16" i="5"/>
  <c r="F16" i="5"/>
  <c r="E16" i="5"/>
  <c r="I15" i="5"/>
  <c r="F15" i="5"/>
  <c r="E15" i="5"/>
  <c r="I14" i="5"/>
  <c r="F14" i="5"/>
  <c r="E14" i="5"/>
  <c r="H14" i="5" s="1"/>
  <c r="I13" i="5"/>
  <c r="F13" i="5"/>
  <c r="E13" i="5"/>
  <c r="I12" i="5"/>
  <c r="F12" i="5"/>
  <c r="E12" i="5"/>
  <c r="H12" i="5" s="1"/>
  <c r="I11" i="5"/>
  <c r="F11" i="5"/>
  <c r="E11" i="5"/>
  <c r="I10" i="5"/>
  <c r="F10" i="5"/>
  <c r="E10" i="5"/>
  <c r="I9" i="5"/>
  <c r="F9" i="5"/>
  <c r="E9" i="5"/>
  <c r="H9" i="5" s="1"/>
  <c r="I8" i="5"/>
  <c r="F8" i="5"/>
  <c r="E8" i="5"/>
  <c r="I7" i="5"/>
  <c r="F7" i="5"/>
  <c r="E7" i="5"/>
  <c r="I6" i="5"/>
  <c r="F6" i="5"/>
  <c r="E6" i="5"/>
  <c r="H6" i="5" s="1"/>
  <c r="I5" i="5"/>
  <c r="F5" i="5"/>
  <c r="E5" i="5"/>
  <c r="I4" i="5"/>
  <c r="F4" i="5"/>
  <c r="E4" i="5"/>
  <c r="H4" i="5" s="1"/>
  <c r="I3" i="5"/>
  <c r="F3" i="5"/>
  <c r="E3" i="5"/>
  <c r="I2" i="5"/>
  <c r="F2" i="5"/>
  <c r="E2" i="5"/>
  <c r="N1" i="5"/>
  <c r="A82" i="4"/>
  <c r="C89" i="4" s="1"/>
  <c r="BJ76" i="4"/>
  <c r="BI76" i="4"/>
  <c r="BH76" i="4"/>
  <c r="BG76" i="4"/>
  <c r="BF76" i="4"/>
  <c r="BE76" i="4"/>
  <c r="BD76" i="4"/>
  <c r="BC76" i="4"/>
  <c r="BB76" i="4"/>
  <c r="BA76" i="4"/>
  <c r="AZ76" i="4"/>
  <c r="AY76" i="4"/>
  <c r="AX76" i="4"/>
  <c r="AW76" i="4"/>
  <c r="AV76" i="4"/>
  <c r="AU76" i="4"/>
  <c r="AT76" i="4"/>
  <c r="AS76" i="4"/>
  <c r="AR76" i="4"/>
  <c r="AQ76" i="4"/>
  <c r="AP76" i="4"/>
  <c r="AO76" i="4"/>
  <c r="AN76" i="4"/>
  <c r="AM76" i="4"/>
  <c r="AL76" i="4"/>
  <c r="AK76" i="4"/>
  <c r="AJ76" i="4"/>
  <c r="AI76" i="4"/>
  <c r="AH76" i="4"/>
  <c r="AG76" i="4"/>
  <c r="AF76" i="4"/>
  <c r="AE76" i="4"/>
  <c r="AD76" i="4"/>
  <c r="AC76" i="4"/>
  <c r="AB76" i="4"/>
  <c r="AA76" i="4"/>
  <c r="Z76" i="4"/>
  <c r="Y76" i="4"/>
  <c r="X76" i="4"/>
  <c r="W76" i="4"/>
  <c r="V76" i="4"/>
  <c r="U76" i="4"/>
  <c r="T76" i="4"/>
  <c r="S76" i="4"/>
  <c r="R76" i="4"/>
  <c r="Q76" i="4"/>
  <c r="P76" i="4"/>
  <c r="O76" i="4"/>
  <c r="N76" i="4"/>
  <c r="M76" i="4"/>
  <c r="L76" i="4"/>
  <c r="K76" i="4"/>
  <c r="J76" i="4"/>
  <c r="I76" i="4"/>
  <c r="H76" i="4"/>
  <c r="G76" i="4"/>
  <c r="F76" i="4"/>
  <c r="E76" i="4"/>
  <c r="D76" i="4"/>
  <c r="C76" i="4"/>
  <c r="B76" i="4"/>
  <c r="A73" i="4"/>
  <c r="A74" i="4" s="1"/>
  <c r="A69" i="4"/>
  <c r="A68" i="4" s="1"/>
  <c r="A65" i="4"/>
  <c r="A66" i="4" s="1"/>
  <c r="A64" i="4"/>
  <c r="A61" i="4"/>
  <c r="A62" i="4" s="1"/>
  <c r="A57" i="4"/>
  <c r="A53" i="4"/>
  <c r="A54" i="4" s="1"/>
  <c r="A49" i="4"/>
  <c r="A50" i="4" s="1"/>
  <c r="A45" i="4"/>
  <c r="A44" i="4" s="1"/>
  <c r="A41" i="4"/>
  <c r="A40" i="4" s="1"/>
  <c r="A37" i="4"/>
  <c r="A36" i="4" s="1"/>
  <c r="A33" i="4"/>
  <c r="A34" i="4" s="1"/>
  <c r="A29" i="4"/>
  <c r="A30" i="4" s="1"/>
  <c r="A25" i="4"/>
  <c r="A24" i="4" s="1"/>
  <c r="A21" i="4"/>
  <c r="A22" i="4" s="1"/>
  <c r="A17" i="4"/>
  <c r="A18" i="4" s="1"/>
  <c r="A13" i="4"/>
  <c r="A14" i="4" s="1"/>
  <c r="A9" i="4"/>
  <c r="A10" i="4" s="1"/>
  <c r="A5" i="4"/>
  <c r="A4" i="4" s="1"/>
  <c r="BH2" i="4"/>
  <c r="BI2" i="4" s="1"/>
  <c r="BD2" i="4"/>
  <c r="BE2" i="4" s="1"/>
  <c r="AZ2" i="4"/>
  <c r="AY2" i="4" s="1"/>
  <c r="AV2" i="4"/>
  <c r="AW2" i="4" s="1"/>
  <c r="AR2" i="4"/>
  <c r="AS2" i="4" s="1"/>
  <c r="AN2" i="4"/>
  <c r="AO2" i="4" s="1"/>
  <c r="AJ2" i="4"/>
  <c r="AK2" i="4" s="1"/>
  <c r="AI2" i="4"/>
  <c r="AF2" i="4"/>
  <c r="AE2" i="4" s="1"/>
  <c r="AB2" i="4"/>
  <c r="AC2" i="4" s="1"/>
  <c r="X2" i="4"/>
  <c r="Y2" i="4" s="1"/>
  <c r="T2" i="4"/>
  <c r="S2" i="4" s="1"/>
  <c r="P2" i="4"/>
  <c r="Q2" i="4" s="1"/>
  <c r="L2" i="4"/>
  <c r="M2" i="4" s="1"/>
  <c r="H2" i="4"/>
  <c r="I2" i="4" s="1"/>
  <c r="D2" i="4"/>
  <c r="E2" i="4" s="1"/>
  <c r="C2" i="4"/>
  <c r="C27" i="3"/>
  <c r="C28" i="3" s="1"/>
  <c r="H25" i="3"/>
  <c r="G25" i="3"/>
  <c r="D25" i="3"/>
  <c r="C25" i="3"/>
  <c r="C21" i="3"/>
  <c r="H19" i="3"/>
  <c r="G19" i="3"/>
  <c r="D19" i="3"/>
  <c r="G13" i="3"/>
  <c r="G14" i="3" s="1"/>
  <c r="G15" i="3" s="1"/>
  <c r="C13" i="3"/>
  <c r="D26" i="2"/>
  <c r="I22" i="2"/>
  <c r="I23" i="2" s="1"/>
  <c r="I20" i="2"/>
  <c r="I21" i="2" s="1"/>
  <c r="H2870" i="5" l="1"/>
  <c r="H2878" i="5"/>
  <c r="H2886" i="5"/>
  <c r="H2894" i="5"/>
  <c r="H2902" i="5"/>
  <c r="H2910" i="5"/>
  <c r="H2918" i="5"/>
  <c r="H2926" i="5"/>
  <c r="H2934" i="5"/>
  <c r="H2942" i="5"/>
  <c r="H2950" i="5"/>
  <c r="H2958" i="5"/>
  <c r="H2966" i="5"/>
  <c r="H2974" i="5"/>
  <c r="H2982" i="5"/>
  <c r="H2990" i="5"/>
  <c r="H2998" i="5"/>
  <c r="H3006" i="5"/>
  <c r="H3014" i="5"/>
  <c r="H3022" i="5"/>
  <c r="H3030" i="5"/>
  <c r="H3038" i="5"/>
  <c r="H3046" i="5"/>
  <c r="H3054" i="5"/>
  <c r="H3062" i="5"/>
  <c r="H3070" i="5"/>
  <c r="H3078" i="5"/>
  <c r="H3086" i="5"/>
  <c r="H3094" i="5"/>
  <c r="H3102" i="5"/>
  <c r="H3110" i="5"/>
  <c r="H3118" i="5"/>
  <c r="H3126" i="5"/>
  <c r="H3134" i="5"/>
  <c r="H3142" i="5"/>
  <c r="H3150" i="5"/>
  <c r="H3158" i="5"/>
  <c r="H3166" i="5"/>
  <c r="H3174" i="5"/>
  <c r="H3182" i="5"/>
  <c r="H3190" i="5"/>
  <c r="H3198" i="5"/>
  <c r="H3206" i="5"/>
  <c r="H3214" i="5"/>
  <c r="H3222" i="5"/>
  <c r="H3230" i="5"/>
  <c r="H3238" i="5"/>
  <c r="H3246" i="5"/>
  <c r="H3254" i="5"/>
  <c r="H3262" i="5"/>
  <c r="H3270" i="5"/>
  <c r="H3278" i="5"/>
  <c r="H3286" i="5"/>
  <c r="H3294" i="5"/>
  <c r="H3302" i="5"/>
  <c r="H3310" i="5"/>
  <c r="H3318" i="5"/>
  <c r="H3326" i="5"/>
  <c r="H3334" i="5"/>
  <c r="H3342" i="5"/>
  <c r="H3350" i="5"/>
  <c r="H3358" i="5"/>
  <c r="H3366" i="5"/>
  <c r="H3374" i="5"/>
  <c r="H3382" i="5"/>
  <c r="H3390" i="5"/>
  <c r="H3398" i="5"/>
  <c r="H3406" i="5"/>
  <c r="H3414" i="5"/>
  <c r="H3422" i="5"/>
  <c r="H3430" i="5"/>
  <c r="H3438" i="5"/>
  <c r="H3446" i="5"/>
  <c r="H3454" i="5"/>
  <c r="H3462" i="5"/>
  <c r="H3470" i="5"/>
  <c r="H3478" i="5"/>
  <c r="H3486" i="5"/>
  <c r="H3494" i="5"/>
  <c r="H3502" i="5"/>
  <c r="H3510" i="5"/>
  <c r="H3518" i="5"/>
  <c r="H3526" i="5"/>
  <c r="H3534" i="5"/>
  <c r="H3542" i="5"/>
  <c r="H3550" i="5"/>
  <c r="H3558" i="5"/>
  <c r="H3566" i="5"/>
  <c r="H3574" i="5"/>
  <c r="H3582" i="5"/>
  <c r="H3590" i="5"/>
  <c r="H3598" i="5"/>
  <c r="H3606" i="5"/>
  <c r="H3614" i="5"/>
  <c r="H3622" i="5"/>
  <c r="H3630" i="5"/>
  <c r="H3638" i="5"/>
  <c r="H3646" i="5"/>
  <c r="H3654" i="5"/>
  <c r="H3662" i="5"/>
  <c r="H3670" i="5"/>
  <c r="H3678" i="5"/>
  <c r="H3686" i="5"/>
  <c r="H3694" i="5"/>
  <c r="H3702" i="5"/>
  <c r="H3710" i="5"/>
  <c r="H3718" i="5"/>
  <c r="H3726" i="5"/>
  <c r="H3734" i="5"/>
  <c r="H3742" i="5"/>
  <c r="H3750" i="5"/>
  <c r="H3758" i="5"/>
  <c r="H3766" i="5"/>
  <c r="H3774" i="5"/>
  <c r="H3782" i="5"/>
  <c r="H3790" i="5"/>
  <c r="H3798" i="5"/>
  <c r="H3806" i="5"/>
  <c r="H3814" i="5"/>
  <c r="H3822" i="5"/>
  <c r="H3830" i="5"/>
  <c r="H3838" i="5"/>
  <c r="H3846" i="5"/>
  <c r="H3854" i="5"/>
  <c r="H3862" i="5"/>
  <c r="H3870" i="5"/>
  <c r="H3878" i="5"/>
  <c r="H3886" i="5"/>
  <c r="H3894" i="5"/>
  <c r="H3902" i="5"/>
  <c r="H3910" i="5"/>
  <c r="H3918" i="5"/>
  <c r="H3926" i="5"/>
  <c r="H3934" i="5"/>
  <c r="H3942" i="5"/>
  <c r="H3950" i="5"/>
  <c r="H3958" i="5"/>
  <c r="H3966" i="5"/>
  <c r="H3974" i="5"/>
  <c r="H3982" i="5"/>
  <c r="H3990" i="5"/>
  <c r="H3998" i="5"/>
  <c r="H4006" i="5"/>
  <c r="H4014" i="5"/>
  <c r="H4022" i="5"/>
  <c r="H4030" i="5"/>
  <c r="H4038" i="5"/>
  <c r="H4046" i="5"/>
  <c r="H4054" i="5"/>
  <c r="H4062" i="5"/>
  <c r="H4070" i="5"/>
  <c r="H4078" i="5"/>
  <c r="H4086" i="5"/>
  <c r="H4094" i="5"/>
  <c r="H4102" i="5"/>
  <c r="H4110" i="5"/>
  <c r="H4118" i="5"/>
  <c r="H4126" i="5"/>
  <c r="H4134" i="5"/>
  <c r="H4142" i="5"/>
  <c r="H4150" i="5"/>
  <c r="H4158" i="5"/>
  <c r="H4166" i="5"/>
  <c r="H4174" i="5"/>
  <c r="H4182" i="5"/>
  <c r="H4190" i="5"/>
  <c r="H4198" i="5"/>
  <c r="H4206" i="5"/>
  <c r="H4214" i="5"/>
  <c r="H4222" i="5"/>
  <c r="AA2" i="4"/>
  <c r="N13" i="3"/>
  <c r="B6" i="2" s="1"/>
  <c r="A12" i="4"/>
  <c r="G2" i="4"/>
  <c r="AM2" i="4"/>
  <c r="A8" i="4"/>
  <c r="A32" i="4"/>
  <c r="A60" i="4"/>
  <c r="N15" i="3"/>
  <c r="B10" i="2" s="1"/>
  <c r="H7" i="5"/>
  <c r="H95" i="5"/>
  <c r="H119" i="5"/>
  <c r="H143" i="5"/>
  <c r="H167" i="5"/>
  <c r="H215" i="5"/>
  <c r="H223" i="5"/>
  <c r="H247" i="5"/>
  <c r="H279" i="5"/>
  <c r="H303" i="5"/>
  <c r="H311" i="5"/>
  <c r="H359" i="5"/>
  <c r="H383" i="5"/>
  <c r="H423" i="5"/>
  <c r="H439" i="5"/>
  <c r="H455" i="5"/>
  <c r="H471" i="5"/>
  <c r="H503" i="5"/>
  <c r="H527" i="5"/>
  <c r="H559" i="5"/>
  <c r="H583" i="5"/>
  <c r="H607" i="5"/>
  <c r="H631" i="5"/>
  <c r="H655" i="5"/>
  <c r="H663" i="5"/>
  <c r="H687" i="5"/>
  <c r="H719" i="5"/>
  <c r="H751" i="5"/>
  <c r="H775" i="5"/>
  <c r="H807" i="5"/>
  <c r="H831" i="5"/>
  <c r="H863" i="5"/>
  <c r="H895" i="5"/>
  <c r="H911" i="5"/>
  <c r="H967" i="5"/>
  <c r="H1023" i="5"/>
  <c r="H1039" i="5"/>
  <c r="H1055" i="5"/>
  <c r="H1071" i="5"/>
  <c r="H1087" i="5"/>
  <c r="H1103" i="5"/>
  <c r="H1127" i="5"/>
  <c r="H1151" i="5"/>
  <c r="H1175" i="5"/>
  <c r="H1247" i="5"/>
  <c r="H1287" i="5"/>
  <c r="H1335" i="5"/>
  <c r="H1383" i="5"/>
  <c r="H1415" i="5"/>
  <c r="H1463" i="5"/>
  <c r="H1527" i="5"/>
  <c r="H1551" i="5"/>
  <c r="H1567" i="5"/>
  <c r="H1607" i="5"/>
  <c r="H1655" i="5"/>
  <c r="H1679" i="5"/>
  <c r="H1703" i="5"/>
  <c r="H1719" i="5"/>
  <c r="H1799" i="5"/>
  <c r="H1815" i="5"/>
  <c r="H1839" i="5"/>
  <c r="H1871" i="5"/>
  <c r="H1887" i="5"/>
  <c r="H1895" i="5"/>
  <c r="H1919" i="5"/>
  <c r="H1943" i="5"/>
  <c r="H1967" i="5"/>
  <c r="H2007" i="5"/>
  <c r="H2039" i="5"/>
  <c r="H2063" i="5"/>
  <c r="H2095" i="5"/>
  <c r="H2143" i="5"/>
  <c r="H2191" i="5"/>
  <c r="H2207" i="5"/>
  <c r="H2255" i="5"/>
  <c r="H2279" i="5"/>
  <c r="H2287" i="5"/>
  <c r="H2327" i="5"/>
  <c r="H2351" i="5"/>
  <c r="H2367" i="5"/>
  <c r="H2399" i="5"/>
  <c r="H2407" i="5"/>
  <c r="H2439" i="5"/>
  <c r="H2447" i="5"/>
  <c r="H2487" i="5"/>
  <c r="H2511" i="5"/>
  <c r="H2543" i="5"/>
  <c r="H2599" i="5"/>
  <c r="H2631" i="5"/>
  <c r="H2655" i="5"/>
  <c r="H2679" i="5"/>
  <c r="H2711" i="5"/>
  <c r="H2727" i="5"/>
  <c r="H2775" i="5"/>
  <c r="H2799" i="5"/>
  <c r="H2823" i="5"/>
  <c r="H2839" i="5"/>
  <c r="H2863" i="5"/>
  <c r="H2903" i="5"/>
  <c r="H2919" i="5"/>
  <c r="H2967" i="5"/>
  <c r="H2999" i="5"/>
  <c r="H3047" i="5"/>
  <c r="H3063" i="5"/>
  <c r="H3127" i="5"/>
  <c r="H3143" i="5"/>
  <c r="H3175" i="5"/>
  <c r="H3207" i="5"/>
  <c r="H3263" i="5"/>
  <c r="H3287" i="5"/>
  <c r="H3351" i="5"/>
  <c r="H3399" i="5"/>
  <c r="H3423" i="5"/>
  <c r="H3463" i="5"/>
  <c r="H3487" i="5"/>
  <c r="H3551" i="5"/>
  <c r="H3607" i="5"/>
  <c r="H3631" i="5"/>
  <c r="H3663" i="5"/>
  <c r="H3695" i="5"/>
  <c r="H3719" i="5"/>
  <c r="H3743" i="5"/>
  <c r="H3775" i="5"/>
  <c r="H3791" i="5"/>
  <c r="H3839" i="5"/>
  <c r="H3847" i="5"/>
  <c r="H3855" i="5"/>
  <c r="H3871" i="5"/>
  <c r="H3975" i="5"/>
  <c r="H4015" i="5"/>
  <c r="H4039" i="5"/>
  <c r="H4071" i="5"/>
  <c r="H4111" i="5"/>
  <c r="H10" i="5"/>
  <c r="H50" i="5"/>
  <c r="H66" i="5"/>
  <c r="H114" i="5"/>
  <c r="H186" i="5"/>
  <c r="H218" i="5"/>
  <c r="H250" i="5"/>
  <c r="H298" i="5"/>
  <c r="H402" i="5"/>
  <c r="H458" i="5"/>
  <c r="H474" i="5"/>
  <c r="H490" i="5"/>
  <c r="H506" i="5"/>
  <c r="H554" i="5"/>
  <c r="H578" i="5"/>
  <c r="H642" i="5"/>
  <c r="H698" i="5"/>
  <c r="H714" i="5"/>
  <c r="H754" i="5"/>
  <c r="H786" i="5"/>
  <c r="H826" i="5"/>
  <c r="H890" i="5"/>
  <c r="H914" i="5"/>
  <c r="H930" i="5"/>
  <c r="H946" i="5"/>
  <c r="H1010" i="5"/>
  <c r="H1026" i="5"/>
  <c r="H1098" i="5"/>
  <c r="H1138" i="5"/>
  <c r="H1154" i="5"/>
  <c r="H1170" i="5"/>
  <c r="H1202" i="5"/>
  <c r="H1218" i="5"/>
  <c r="H1234" i="5"/>
  <c r="H1330" i="5"/>
  <c r="H1378" i="5"/>
  <c r="H1426" i="5"/>
  <c r="H1442" i="5"/>
  <c r="H1458" i="5"/>
  <c r="H1474" i="5"/>
  <c r="H1514" i="5"/>
  <c r="H1578" i="5"/>
  <c r="H1618" i="5"/>
  <c r="H1658" i="5"/>
  <c r="H1674" i="5"/>
  <c r="H1698" i="5"/>
  <c r="H1730" i="5"/>
  <c r="H1818" i="5"/>
  <c r="H1858" i="5"/>
  <c r="H1890" i="5"/>
  <c r="H1914" i="5"/>
  <c r="H1962" i="5"/>
  <c r="H1978" i="5"/>
  <c r="H1994" i="5"/>
  <c r="H2010" i="5"/>
  <c r="H2058" i="5"/>
  <c r="H2090" i="5"/>
  <c r="H2154" i="5"/>
  <c r="H2170" i="5"/>
  <c r="H2186" i="5"/>
  <c r="H2194" i="5"/>
  <c r="H2202" i="5"/>
  <c r="H2210" i="5"/>
  <c r="H2218" i="5"/>
  <c r="H2226" i="5"/>
  <c r="H2234" i="5"/>
  <c r="H2242" i="5"/>
  <c r="H2250" i="5"/>
  <c r="H2258" i="5"/>
  <c r="H2266" i="5"/>
  <c r="H2274" i="5"/>
  <c r="H2282" i="5"/>
  <c r="H2290" i="5"/>
  <c r="H2298" i="5"/>
  <c r="H2306" i="5"/>
  <c r="H2314" i="5"/>
  <c r="H2322" i="5"/>
  <c r="H2330" i="5"/>
  <c r="H2338" i="5"/>
  <c r="H2346" i="5"/>
  <c r="H2354" i="5"/>
  <c r="H2362" i="5"/>
  <c r="H2370" i="5"/>
  <c r="H2378" i="5"/>
  <c r="H2386" i="5"/>
  <c r="H2394" i="5"/>
  <c r="H2402" i="5"/>
  <c r="H2410" i="5"/>
  <c r="H2418" i="5"/>
  <c r="H2426" i="5"/>
  <c r="H2434" i="5"/>
  <c r="H2442" i="5"/>
  <c r="H2450" i="5"/>
  <c r="H2458" i="5"/>
  <c r="H2466" i="5"/>
  <c r="H2474" i="5"/>
  <c r="H2482" i="5"/>
  <c r="H2506" i="5"/>
  <c r="H2514" i="5"/>
  <c r="H2522" i="5"/>
  <c r="H2530" i="5"/>
  <c r="H2538" i="5"/>
  <c r="H2546" i="5"/>
  <c r="H2554" i="5"/>
  <c r="H2562" i="5"/>
  <c r="H2570" i="5"/>
  <c r="H2578" i="5"/>
  <c r="H2586" i="5"/>
  <c r="H2594" i="5"/>
  <c r="H2602" i="5"/>
  <c r="H2610" i="5"/>
  <c r="H2618" i="5"/>
  <c r="H2626" i="5"/>
  <c r="H2634" i="5"/>
  <c r="H2642" i="5"/>
  <c r="H2650" i="5"/>
  <c r="H2658" i="5"/>
  <c r="H2666" i="5"/>
  <c r="H2674" i="5"/>
  <c r="H2682" i="5"/>
  <c r="H2690" i="5"/>
  <c r="H2698" i="5"/>
  <c r="H2706" i="5"/>
  <c r="H2714" i="5"/>
  <c r="H2722" i="5"/>
  <c r="H2730" i="5"/>
  <c r="H2738" i="5"/>
  <c r="H2746" i="5"/>
  <c r="H2754" i="5"/>
  <c r="H2762" i="5"/>
  <c r="H2770" i="5"/>
  <c r="H2778" i="5"/>
  <c r="H2786" i="5"/>
  <c r="H2794" i="5"/>
  <c r="H2802" i="5"/>
  <c r="H2810" i="5"/>
  <c r="H2818" i="5"/>
  <c r="H2826" i="5"/>
  <c r="H2834" i="5"/>
  <c r="H2842" i="5"/>
  <c r="H2850" i="5"/>
  <c r="H2858" i="5"/>
  <c r="H2866" i="5"/>
  <c r="H2874" i="5"/>
  <c r="H2882" i="5"/>
  <c r="H2890" i="5"/>
  <c r="H2898" i="5"/>
  <c r="H2906" i="5"/>
  <c r="H2914" i="5"/>
  <c r="H2922" i="5"/>
  <c r="H2930" i="5"/>
  <c r="H2938" i="5"/>
  <c r="H2946" i="5"/>
  <c r="H2954" i="5"/>
  <c r="H2962" i="5"/>
  <c r="H2970" i="5"/>
  <c r="H2978" i="5"/>
  <c r="H2986" i="5"/>
  <c r="H2994" i="5"/>
  <c r="H3002" i="5"/>
  <c r="H3010" i="5"/>
  <c r="H3018" i="5"/>
  <c r="H3026" i="5"/>
  <c r="A42" i="4"/>
  <c r="A70" i="4"/>
  <c r="H39" i="5"/>
  <c r="H63" i="5"/>
  <c r="H87" i="5"/>
  <c r="H111" i="5"/>
  <c r="H199" i="5"/>
  <c r="H295" i="5"/>
  <c r="H335" i="5"/>
  <c r="H351" i="5"/>
  <c r="H391" i="5"/>
  <c r="H431" i="5"/>
  <c r="H447" i="5"/>
  <c r="H463" i="5"/>
  <c r="H479" i="5"/>
  <c r="H495" i="5"/>
  <c r="H519" i="5"/>
  <c r="H567" i="5"/>
  <c r="H695" i="5"/>
  <c r="H727" i="5"/>
  <c r="H767" i="5"/>
  <c r="H783" i="5"/>
  <c r="H799" i="5"/>
  <c r="H839" i="5"/>
  <c r="H887" i="5"/>
  <c r="H935" i="5"/>
  <c r="H959" i="5"/>
  <c r="H991" i="5"/>
  <c r="H1047" i="5"/>
  <c r="H1063" i="5"/>
  <c r="H1111" i="5"/>
  <c r="H1183" i="5"/>
  <c r="H1199" i="5"/>
  <c r="H1215" i="5"/>
  <c r="H1239" i="5"/>
  <c r="H1279" i="5"/>
  <c r="H1295" i="5"/>
  <c r="H1303" i="5"/>
  <c r="H1351" i="5"/>
  <c r="H1391" i="5"/>
  <c r="H1439" i="5"/>
  <c r="H1479" i="5"/>
  <c r="H1503" i="5"/>
  <c r="H1511" i="5"/>
  <c r="H1559" i="5"/>
  <c r="H1631" i="5"/>
  <c r="H1647" i="5"/>
  <c r="H1695" i="5"/>
  <c r="H1751" i="5"/>
  <c r="H1767" i="5"/>
  <c r="H1783" i="5"/>
  <c r="H1823" i="5"/>
  <c r="H1999" i="5"/>
  <c r="H2079" i="5"/>
  <c r="H2103" i="5"/>
  <c r="H2119" i="5"/>
  <c r="H2135" i="5"/>
  <c r="H2159" i="5"/>
  <c r="H2183" i="5"/>
  <c r="H2247" i="5"/>
  <c r="H2295" i="5"/>
  <c r="H2311" i="5"/>
  <c r="H2359" i="5"/>
  <c r="H2383" i="5"/>
  <c r="H2423" i="5"/>
  <c r="H2455" i="5"/>
  <c r="H2519" i="5"/>
  <c r="H2591" i="5"/>
  <c r="H2623" i="5"/>
  <c r="H2663" i="5"/>
  <c r="H2687" i="5"/>
  <c r="H2735" i="5"/>
  <c r="H2815" i="5"/>
  <c r="H2895" i="5"/>
  <c r="H2911" i="5"/>
  <c r="H2951" i="5"/>
  <c r="H3039" i="5"/>
  <c r="H3055" i="5"/>
  <c r="H3095" i="5"/>
  <c r="H3111" i="5"/>
  <c r="H3183" i="5"/>
  <c r="H3247" i="5"/>
  <c r="H3271" i="5"/>
  <c r="H3311" i="5"/>
  <c r="H3327" i="5"/>
  <c r="H3383" i="5"/>
  <c r="H3431" i="5"/>
  <c r="H3455" i="5"/>
  <c r="H3511" i="5"/>
  <c r="H3519" i="5"/>
  <c r="H3575" i="5"/>
  <c r="H3615" i="5"/>
  <c r="H3647" i="5"/>
  <c r="H3711" i="5"/>
  <c r="H3735" i="5"/>
  <c r="H3767" i="5"/>
  <c r="H3823" i="5"/>
  <c r="H3879" i="5"/>
  <c r="H3911" i="5"/>
  <c r="H3919" i="5"/>
  <c r="H3983" i="5"/>
  <c r="H3991" i="5"/>
  <c r="H4031" i="5"/>
  <c r="H4063" i="5"/>
  <c r="H4079" i="5"/>
  <c r="H4095" i="5"/>
  <c r="H26" i="5"/>
  <c r="H82" i="5"/>
  <c r="H106" i="5"/>
  <c r="H146" i="5"/>
  <c r="H162" i="5"/>
  <c r="H242" i="5"/>
  <c r="H274" i="5"/>
  <c r="H338" i="5"/>
  <c r="H354" i="5"/>
  <c r="H370" i="5"/>
  <c r="H386" i="5"/>
  <c r="H434" i="5"/>
  <c r="H498" i="5"/>
  <c r="H522" i="5"/>
  <c r="H546" i="5"/>
  <c r="H586" i="5"/>
  <c r="H610" i="5"/>
  <c r="H658" i="5"/>
  <c r="H682" i="5"/>
  <c r="H730" i="5"/>
  <c r="H778" i="5"/>
  <c r="H794" i="5"/>
  <c r="H858" i="5"/>
  <c r="H898" i="5"/>
  <c r="H954" i="5"/>
  <c r="H994" i="5"/>
  <c r="H1034" i="5"/>
  <c r="H1082" i="5"/>
  <c r="H1106" i="5"/>
  <c r="H1186" i="5"/>
  <c r="H1226" i="5"/>
  <c r="H1266" i="5"/>
  <c r="H1314" i="5"/>
  <c r="H1338" i="5"/>
  <c r="H1362" i="5"/>
  <c r="H1370" i="5"/>
  <c r="H1434" i="5"/>
  <c r="H1482" i="5"/>
  <c r="H1498" i="5"/>
  <c r="H1530" i="5"/>
  <c r="H1570" i="5"/>
  <c r="H1586" i="5"/>
  <c r="H1642" i="5"/>
  <c r="H1690" i="5"/>
  <c r="H1714" i="5"/>
  <c r="H1738" i="5"/>
  <c r="H1762" i="5"/>
  <c r="H1786" i="5"/>
  <c r="H1842" i="5"/>
  <c r="H1930" i="5"/>
  <c r="H1946" i="5"/>
  <c r="H1970" i="5"/>
  <c r="H2034" i="5"/>
  <c r="H2050" i="5"/>
  <c r="H2066" i="5"/>
  <c r="H2082" i="5"/>
  <c r="H2098" i="5"/>
  <c r="H2138" i="5"/>
  <c r="H2162" i="5"/>
  <c r="H2490" i="5"/>
  <c r="H5" i="5"/>
  <c r="H13" i="5"/>
  <c r="H21" i="5"/>
  <c r="H29" i="5"/>
  <c r="H37" i="5"/>
  <c r="H45" i="5"/>
  <c r="H53" i="5"/>
  <c r="H61" i="5"/>
  <c r="H69" i="5"/>
  <c r="H77" i="5"/>
  <c r="H85" i="5"/>
  <c r="H93" i="5"/>
  <c r="H101" i="5"/>
  <c r="H109" i="5"/>
  <c r="H117" i="5"/>
  <c r="H125" i="5"/>
  <c r="H133" i="5"/>
  <c r="H141" i="5"/>
  <c r="H149" i="5"/>
  <c r="H157" i="5"/>
  <c r="H165" i="5"/>
  <c r="H173" i="5"/>
  <c r="H181" i="5"/>
  <c r="H189" i="5"/>
  <c r="H197" i="5"/>
  <c r="H205" i="5"/>
  <c r="H213" i="5"/>
  <c r="H221" i="5"/>
  <c r="H229" i="5"/>
  <c r="H237" i="5"/>
  <c r="H245" i="5"/>
  <c r="H253" i="5"/>
  <c r="H261" i="5"/>
  <c r="H269" i="5"/>
  <c r="H277" i="5"/>
  <c r="H285" i="5"/>
  <c r="H293" i="5"/>
  <c r="H301" i="5"/>
  <c r="H309" i="5"/>
  <c r="H317" i="5"/>
  <c r="H325" i="5"/>
  <c r="H333" i="5"/>
  <c r="H341" i="5"/>
  <c r="H349" i="5"/>
  <c r="H357" i="5"/>
  <c r="H365" i="5"/>
  <c r="H373" i="5"/>
  <c r="H381" i="5"/>
  <c r="H389" i="5"/>
  <c r="H397" i="5"/>
  <c r="H405" i="5"/>
  <c r="H413" i="5"/>
  <c r="H421" i="5"/>
  <c r="H429" i="5"/>
  <c r="H437" i="5"/>
  <c r="H445" i="5"/>
  <c r="H4116" i="5"/>
  <c r="H23" i="5"/>
  <c r="H47" i="5"/>
  <c r="H127" i="5"/>
  <c r="H151" i="5"/>
  <c r="H175" i="5"/>
  <c r="H191" i="5"/>
  <c r="H231" i="5"/>
  <c r="H255" i="5"/>
  <c r="H271" i="5"/>
  <c r="H327" i="5"/>
  <c r="H367" i="5"/>
  <c r="H407" i="5"/>
  <c r="H487" i="5"/>
  <c r="H551" i="5"/>
  <c r="H591" i="5"/>
  <c r="H615" i="5"/>
  <c r="H639" i="5"/>
  <c r="H679" i="5"/>
  <c r="H711" i="5"/>
  <c r="H743" i="5"/>
  <c r="H791" i="5"/>
  <c r="H847" i="5"/>
  <c r="H871" i="5"/>
  <c r="H919" i="5"/>
  <c r="H975" i="5"/>
  <c r="H999" i="5"/>
  <c r="H1031" i="5"/>
  <c r="H1079" i="5"/>
  <c r="H1095" i="5"/>
  <c r="H1119" i="5"/>
  <c r="H1159" i="5"/>
  <c r="H1167" i="5"/>
  <c r="H1223" i="5"/>
  <c r="H1263" i="5"/>
  <c r="H1271" i="5"/>
  <c r="H1319" i="5"/>
  <c r="H1343" i="5"/>
  <c r="H1367" i="5"/>
  <c r="H1399" i="5"/>
  <c r="H1423" i="5"/>
  <c r="H1447" i="5"/>
  <c r="H1487" i="5"/>
  <c r="H1535" i="5"/>
  <c r="H1583" i="5"/>
  <c r="H1599" i="5"/>
  <c r="H1623" i="5"/>
  <c r="H1663" i="5"/>
  <c r="H1711" i="5"/>
  <c r="H1727" i="5"/>
  <c r="H1743" i="5"/>
  <c r="H1775" i="5"/>
  <c r="H1807" i="5"/>
  <c r="H1831" i="5"/>
  <c r="H1847" i="5"/>
  <c r="H1935" i="5"/>
  <c r="H1951" i="5"/>
  <c r="H1975" i="5"/>
  <c r="H1983" i="5"/>
  <c r="H2031" i="5"/>
  <c r="H2047" i="5"/>
  <c r="H2087" i="5"/>
  <c r="H2111" i="5"/>
  <c r="H2167" i="5"/>
  <c r="H2199" i="5"/>
  <c r="H2223" i="5"/>
  <c r="H2263" i="5"/>
  <c r="H2303" i="5"/>
  <c r="H2319" i="5"/>
  <c r="H2343" i="5"/>
  <c r="H2375" i="5"/>
  <c r="H2415" i="5"/>
  <c r="H2463" i="5"/>
  <c r="H2471" i="5"/>
  <c r="H2495" i="5"/>
  <c r="H2551" i="5"/>
  <c r="H2567" i="5"/>
  <c r="H2575" i="5"/>
  <c r="H2639" i="5"/>
  <c r="H2695" i="5"/>
  <c r="H2719" i="5"/>
  <c r="H2759" i="5"/>
  <c r="H2791" i="5"/>
  <c r="H2807" i="5"/>
  <c r="H2847" i="5"/>
  <c r="H2871" i="5"/>
  <c r="H2927" i="5"/>
  <c r="H2943" i="5"/>
  <c r="H2975" i="5"/>
  <c r="H3007" i="5"/>
  <c r="H3015" i="5"/>
  <c r="H3087" i="5"/>
  <c r="H3119" i="5"/>
  <c r="H3151" i="5"/>
  <c r="H3159" i="5"/>
  <c r="H3167" i="5"/>
  <c r="H3215" i="5"/>
  <c r="H3239" i="5"/>
  <c r="H3295" i="5"/>
  <c r="H3359" i="5"/>
  <c r="H3375" i="5"/>
  <c r="H3391" i="5"/>
  <c r="H3415" i="5"/>
  <c r="H3447" i="5"/>
  <c r="H3479" i="5"/>
  <c r="H3495" i="5"/>
  <c r="H3527" i="5"/>
  <c r="H3567" i="5"/>
  <c r="H3591" i="5"/>
  <c r="H3679" i="5"/>
  <c r="H3687" i="5"/>
  <c r="H3751" i="5"/>
  <c r="H3799" i="5"/>
  <c r="H3815" i="5"/>
  <c r="H3903" i="5"/>
  <c r="H3927" i="5"/>
  <c r="H3943" i="5"/>
  <c r="H3967" i="5"/>
  <c r="H3999" i="5"/>
  <c r="H4023" i="5"/>
  <c r="H4047" i="5"/>
  <c r="H4103" i="5"/>
  <c r="H2" i="5"/>
  <c r="H34" i="5"/>
  <c r="H58" i="5"/>
  <c r="H90" i="5"/>
  <c r="H122" i="5"/>
  <c r="H154" i="5"/>
  <c r="H178" i="5"/>
  <c r="H202" i="5"/>
  <c r="H234" i="5"/>
  <c r="H258" i="5"/>
  <c r="H282" i="5"/>
  <c r="H306" i="5"/>
  <c r="H330" i="5"/>
  <c r="H346" i="5"/>
  <c r="H362" i="5"/>
  <c r="H378" i="5"/>
  <c r="H410" i="5"/>
  <c r="H426" i="5"/>
  <c r="H482" i="5"/>
  <c r="H538" i="5"/>
  <c r="H570" i="5"/>
  <c r="H602" i="5"/>
  <c r="H626" i="5"/>
  <c r="H650" i="5"/>
  <c r="H690" i="5"/>
  <c r="H706" i="5"/>
  <c r="H722" i="5"/>
  <c r="H746" i="5"/>
  <c r="H802" i="5"/>
  <c r="H818" i="5"/>
  <c r="H834" i="5"/>
  <c r="H850" i="5"/>
  <c r="H874" i="5"/>
  <c r="H906" i="5"/>
  <c r="H938" i="5"/>
  <c r="H970" i="5"/>
  <c r="H978" i="5"/>
  <c r="H1002" i="5"/>
  <c r="H1042" i="5"/>
  <c r="H1066" i="5"/>
  <c r="H1090" i="5"/>
  <c r="H1114" i="5"/>
  <c r="H1122" i="5"/>
  <c r="H1162" i="5"/>
  <c r="H1194" i="5"/>
  <c r="H1250" i="5"/>
  <c r="H1258" i="5"/>
  <c r="H1282" i="5"/>
  <c r="H1290" i="5"/>
  <c r="H1322" i="5"/>
  <c r="H1354" i="5"/>
  <c r="H1386" i="5"/>
  <c r="H1410" i="5"/>
  <c r="H1418" i="5"/>
  <c r="H1466" i="5"/>
  <c r="H1490" i="5"/>
  <c r="H1506" i="5"/>
  <c r="H1538" i="5"/>
  <c r="H1562" i="5"/>
  <c r="H1594" i="5"/>
  <c r="H1626" i="5"/>
  <c r="H1650" i="5"/>
  <c r="H1666" i="5"/>
  <c r="H1746" i="5"/>
  <c r="H1770" i="5"/>
  <c r="H1794" i="5"/>
  <c r="H1810" i="5"/>
  <c r="H1850" i="5"/>
  <c r="H1866" i="5"/>
  <c r="H1882" i="5"/>
  <c r="H1906" i="5"/>
  <c r="H1954" i="5"/>
  <c r="H2002" i="5"/>
  <c r="H2026" i="5"/>
  <c r="H2042" i="5"/>
  <c r="H2074" i="5"/>
  <c r="H2122" i="5"/>
  <c r="H2130" i="5"/>
  <c r="H2146" i="5"/>
  <c r="H8" i="5"/>
  <c r="H16" i="5"/>
  <c r="H24" i="5"/>
  <c r="H32" i="5"/>
  <c r="H40" i="5"/>
  <c r="H48" i="5"/>
  <c r="H56" i="5"/>
  <c r="H64" i="5"/>
  <c r="H72" i="5"/>
  <c r="H80" i="5"/>
  <c r="H88" i="5"/>
  <c r="H96" i="5"/>
  <c r="H104" i="5"/>
  <c r="H112" i="5"/>
  <c r="H120" i="5"/>
  <c r="H128" i="5"/>
  <c r="H136" i="5"/>
  <c r="H144" i="5"/>
  <c r="H152" i="5"/>
  <c r="H160" i="5"/>
  <c r="H168" i="5"/>
  <c r="H176" i="5"/>
  <c r="H184" i="5"/>
  <c r="H192" i="5"/>
  <c r="H200" i="5"/>
  <c r="H208" i="5"/>
  <c r="H216" i="5"/>
  <c r="H224" i="5"/>
  <c r="H232" i="5"/>
  <c r="H240" i="5"/>
  <c r="H248" i="5"/>
  <c r="H256" i="5"/>
  <c r="H264" i="5"/>
  <c r="H272" i="5"/>
  <c r="H280" i="5"/>
  <c r="H288" i="5"/>
  <c r="H296" i="5"/>
  <c r="H304" i="5"/>
  <c r="H312" i="5"/>
  <c r="H320" i="5"/>
  <c r="H328" i="5"/>
  <c r="H336" i="5"/>
  <c r="H344" i="5"/>
  <c r="H352" i="5"/>
  <c r="H15" i="5"/>
  <c r="H31" i="5"/>
  <c r="H55" i="5"/>
  <c r="H71" i="5"/>
  <c r="H79" i="5"/>
  <c r="H103" i="5"/>
  <c r="H135" i="5"/>
  <c r="H159" i="5"/>
  <c r="H183" i="5"/>
  <c r="H207" i="5"/>
  <c r="H239" i="5"/>
  <c r="H263" i="5"/>
  <c r="H287" i="5"/>
  <c r="H319" i="5"/>
  <c r="H343" i="5"/>
  <c r="H375" i="5"/>
  <c r="H399" i="5"/>
  <c r="H415" i="5"/>
  <c r="H511" i="5"/>
  <c r="H535" i="5"/>
  <c r="H543" i="5"/>
  <c r="H575" i="5"/>
  <c r="H599" i="5"/>
  <c r="H623" i="5"/>
  <c r="H647" i="5"/>
  <c r="H671" i="5"/>
  <c r="H703" i="5"/>
  <c r="H735" i="5"/>
  <c r="H759" i="5"/>
  <c r="H815" i="5"/>
  <c r="H823" i="5"/>
  <c r="H855" i="5"/>
  <c r="H879" i="5"/>
  <c r="H903" i="5"/>
  <c r="H927" i="5"/>
  <c r="H943" i="5"/>
  <c r="H951" i="5"/>
  <c r="H983" i="5"/>
  <c r="H1007" i="5"/>
  <c r="H1015" i="5"/>
  <c r="H1135" i="5"/>
  <c r="H1143" i="5"/>
  <c r="H1191" i="5"/>
  <c r="H1207" i="5"/>
  <c r="H1231" i="5"/>
  <c r="H1255" i="5"/>
  <c r="H1311" i="5"/>
  <c r="H1327" i="5"/>
  <c r="H1359" i="5"/>
  <c r="H1375" i="5"/>
  <c r="H1407" i="5"/>
  <c r="H1431" i="5"/>
  <c r="H1455" i="5"/>
  <c r="H1471" i="5"/>
  <c r="H1495" i="5"/>
  <c r="H1519" i="5"/>
  <c r="H1543" i="5"/>
  <c r="H1575" i="5"/>
  <c r="H1591" i="5"/>
  <c r="H1615" i="5"/>
  <c r="H1639" i="5"/>
  <c r="H1671" i="5"/>
  <c r="H1687" i="5"/>
  <c r="H1735" i="5"/>
  <c r="H1759" i="5"/>
  <c r="H1791" i="5"/>
  <c r="H1855" i="5"/>
  <c r="H1863" i="5"/>
  <c r="H1879" i="5"/>
  <c r="H1903" i="5"/>
  <c r="H1911" i="5"/>
  <c r="H1927" i="5"/>
  <c r="H1959" i="5"/>
  <c r="H1991" i="5"/>
  <c r="H2015" i="5"/>
  <c r="H2023" i="5"/>
  <c r="H2055" i="5"/>
  <c r="H2071" i="5"/>
  <c r="H2127" i="5"/>
  <c r="H2151" i="5"/>
  <c r="H2175" i="5"/>
  <c r="H2215" i="5"/>
  <c r="H2231" i="5"/>
  <c r="H2239" i="5"/>
  <c r="H2271" i="5"/>
  <c r="H2335" i="5"/>
  <c r="H2391" i="5"/>
  <c r="H2431" i="5"/>
  <c r="H2479" i="5"/>
  <c r="H2503" i="5"/>
  <c r="H2527" i="5"/>
  <c r="H2535" i="5"/>
  <c r="H2559" i="5"/>
  <c r="H2583" i="5"/>
  <c r="H2607" i="5"/>
  <c r="H2615" i="5"/>
  <c r="H2647" i="5"/>
  <c r="H2671" i="5"/>
  <c r="H2703" i="5"/>
  <c r="H2743" i="5"/>
  <c r="H2751" i="5"/>
  <c r="H2767" i="5"/>
  <c r="H2783" i="5"/>
  <c r="H2831" i="5"/>
  <c r="H2855" i="5"/>
  <c r="H2879" i="5"/>
  <c r="H2887" i="5"/>
  <c r="H2935" i="5"/>
  <c r="H2959" i="5"/>
  <c r="H2983" i="5"/>
  <c r="H2991" i="5"/>
  <c r="H3023" i="5"/>
  <c r="H3031" i="5"/>
  <c r="H3071" i="5"/>
  <c r="H3079" i="5"/>
  <c r="H3103" i="5"/>
  <c r="H3135" i="5"/>
  <c r="H3191" i="5"/>
  <c r="H3199" i="5"/>
  <c r="H3223" i="5"/>
  <c r="H3231" i="5"/>
  <c r="H3255" i="5"/>
  <c r="H3279" i="5"/>
  <c r="H3303" i="5"/>
  <c r="H3319" i="5"/>
  <c r="H3335" i="5"/>
  <c r="H3343" i="5"/>
  <c r="H3367" i="5"/>
  <c r="H3407" i="5"/>
  <c r="H3439" i="5"/>
  <c r="H3471" i="5"/>
  <c r="H3503" i="5"/>
  <c r="H3535" i="5"/>
  <c r="H3543" i="5"/>
  <c r="H3559" i="5"/>
  <c r="H3583" i="5"/>
  <c r="H3599" i="5"/>
  <c r="H3623" i="5"/>
  <c r="H3639" i="5"/>
  <c r="H3655" i="5"/>
  <c r="H3671" i="5"/>
  <c r="H3703" i="5"/>
  <c r="H3727" i="5"/>
  <c r="H3759" i="5"/>
  <c r="H3783" i="5"/>
  <c r="H3807" i="5"/>
  <c r="H3831" i="5"/>
  <c r="H3863" i="5"/>
  <c r="H3887" i="5"/>
  <c r="H3895" i="5"/>
  <c r="H3935" i="5"/>
  <c r="H3951" i="5"/>
  <c r="H3959" i="5"/>
  <c r="H4007" i="5"/>
  <c r="H4055" i="5"/>
  <c r="H4087" i="5"/>
  <c r="H18" i="5"/>
  <c r="H42" i="5"/>
  <c r="H74" i="5"/>
  <c r="H98" i="5"/>
  <c r="H130" i="5"/>
  <c r="H138" i="5"/>
  <c r="H170" i="5"/>
  <c r="H194" i="5"/>
  <c r="H210" i="5"/>
  <c r="H226" i="5"/>
  <c r="H266" i="5"/>
  <c r="H290" i="5"/>
  <c r="H314" i="5"/>
  <c r="H322" i="5"/>
  <c r="H394" i="5"/>
  <c r="H418" i="5"/>
  <c r="H442" i="5"/>
  <c r="H450" i="5"/>
  <c r="H466" i="5"/>
  <c r="H514" i="5"/>
  <c r="H530" i="5"/>
  <c r="H562" i="5"/>
  <c r="H594" i="5"/>
  <c r="H618" i="5"/>
  <c r="H634" i="5"/>
  <c r="H666" i="5"/>
  <c r="H674" i="5"/>
  <c r="H738" i="5"/>
  <c r="H762" i="5"/>
  <c r="H770" i="5"/>
  <c r="H810" i="5"/>
  <c r="H842" i="5"/>
  <c r="H866" i="5"/>
  <c r="H882" i="5"/>
  <c r="H922" i="5"/>
  <c r="H962" i="5"/>
  <c r="H986" i="5"/>
  <c r="H1018" i="5"/>
  <c r="H1050" i="5"/>
  <c r="H1058" i="5"/>
  <c r="H1074" i="5"/>
  <c r="H1130" i="5"/>
  <c r="H1146" i="5"/>
  <c r="H1178" i="5"/>
  <c r="H1210" i="5"/>
  <c r="H1242" i="5"/>
  <c r="H1274" i="5"/>
  <c r="H1298" i="5"/>
  <c r="H1306" i="5"/>
  <c r="H1346" i="5"/>
  <c r="H1394" i="5"/>
  <c r="H1402" i="5"/>
  <c r="H1450" i="5"/>
  <c r="H1522" i="5"/>
  <c r="H1546" i="5"/>
  <c r="H1554" i="5"/>
  <c r="H1602" i="5"/>
  <c r="H1610" i="5"/>
  <c r="H1634" i="5"/>
  <c r="H1682" i="5"/>
  <c r="H1706" i="5"/>
  <c r="H1722" i="5"/>
  <c r="H1754" i="5"/>
  <c r="H1778" i="5"/>
  <c r="H1802" i="5"/>
  <c r="H1826" i="5"/>
  <c r="H1834" i="5"/>
  <c r="H1874" i="5"/>
  <c r="H1898" i="5"/>
  <c r="H1922" i="5"/>
  <c r="H1938" i="5"/>
  <c r="H1986" i="5"/>
  <c r="H2018" i="5"/>
  <c r="H2106" i="5"/>
  <c r="H2114" i="5"/>
  <c r="H2178" i="5"/>
  <c r="H2498" i="5"/>
  <c r="BG2" i="4"/>
  <c r="H3" i="5"/>
  <c r="H11" i="5"/>
  <c r="H19" i="5"/>
  <c r="H27" i="5"/>
  <c r="H35" i="5"/>
  <c r="H43" i="5"/>
  <c r="H51" i="5"/>
  <c r="H59" i="5"/>
  <c r="H67" i="5"/>
  <c r="H75" i="5"/>
  <c r="H83" i="5"/>
  <c r="H91" i="5"/>
  <c r="H99" i="5"/>
  <c r="H107" i="5"/>
  <c r="H115" i="5"/>
  <c r="H123" i="5"/>
  <c r="H131" i="5"/>
  <c r="H139" i="5"/>
  <c r="H147" i="5"/>
  <c r="H155" i="5"/>
  <c r="H163" i="5"/>
  <c r="H171" i="5"/>
  <c r="H179" i="5"/>
  <c r="H187" i="5"/>
  <c r="H195" i="5"/>
  <c r="H203" i="5"/>
  <c r="H211" i="5"/>
  <c r="H219" i="5"/>
  <c r="H227" i="5"/>
  <c r="H235" i="5"/>
  <c r="H243" i="5"/>
  <c r="H251" i="5"/>
  <c r="H259" i="5"/>
  <c r="H267" i="5"/>
  <c r="H275" i="5"/>
  <c r="H283" i="5"/>
  <c r="H291" i="5"/>
  <c r="H299" i="5"/>
  <c r="H307" i="5"/>
  <c r="H315" i="5"/>
  <c r="H323" i="5"/>
  <c r="H331" i="5"/>
  <c r="H339" i="5"/>
  <c r="H347" i="5"/>
  <c r="H4119" i="5"/>
  <c r="H4127" i="5"/>
  <c r="H4135" i="5"/>
  <c r="H4143" i="5"/>
  <c r="H4151" i="5"/>
  <c r="H4159" i="5"/>
  <c r="H4167" i="5"/>
  <c r="H4175" i="5"/>
  <c r="H4183" i="5"/>
  <c r="H4191" i="5"/>
  <c r="H4199" i="5"/>
  <c r="H4207" i="5"/>
  <c r="H4215" i="5"/>
  <c r="H4223" i="5"/>
  <c r="H453" i="5"/>
  <c r="H461" i="5"/>
  <c r="H469" i="5"/>
  <c r="H477" i="5"/>
  <c r="H485" i="5"/>
  <c r="H493" i="5"/>
  <c r="H501" i="5"/>
  <c r="H509" i="5"/>
  <c r="H517" i="5"/>
  <c r="H525" i="5"/>
  <c r="H533" i="5"/>
  <c r="H541" i="5"/>
  <c r="H549" i="5"/>
  <c r="H557" i="5"/>
  <c r="H565" i="5"/>
  <c r="H573" i="5"/>
  <c r="H581" i="5"/>
  <c r="H589" i="5"/>
  <c r="H597" i="5"/>
  <c r="H605" i="5"/>
  <c r="H613" i="5"/>
  <c r="H621" i="5"/>
  <c r="H629" i="5"/>
  <c r="H637" i="5"/>
  <c r="H645" i="5"/>
  <c r="H653" i="5"/>
  <c r="H661" i="5"/>
  <c r="H669" i="5"/>
  <c r="H677" i="5"/>
  <c r="H685" i="5"/>
  <c r="H693" i="5"/>
  <c r="H701" i="5"/>
  <c r="H709" i="5"/>
  <c r="H717" i="5"/>
  <c r="H725" i="5"/>
  <c r="H733" i="5"/>
  <c r="H741" i="5"/>
  <c r="H749" i="5"/>
  <c r="H757" i="5"/>
  <c r="H765" i="5"/>
  <c r="H773" i="5"/>
  <c r="H781" i="5"/>
  <c r="H789" i="5"/>
  <c r="H797" i="5"/>
  <c r="H805" i="5"/>
  <c r="H813" i="5"/>
  <c r="H821" i="5"/>
  <c r="H829" i="5"/>
  <c r="H837" i="5"/>
  <c r="H845" i="5"/>
  <c r="H853" i="5"/>
  <c r="H861" i="5"/>
  <c r="H869" i="5"/>
  <c r="H877" i="5"/>
  <c r="H885" i="5"/>
  <c r="H893" i="5"/>
  <c r="H901" i="5"/>
  <c r="H909" i="5"/>
  <c r="H917" i="5"/>
  <c r="H925" i="5"/>
  <c r="H933" i="5"/>
  <c r="H941" i="5"/>
  <c r="H949" i="5"/>
  <c r="H957" i="5"/>
  <c r="H965" i="5"/>
  <c r="H973" i="5"/>
  <c r="H981" i="5"/>
  <c r="H989" i="5"/>
  <c r="H997" i="5"/>
  <c r="H1005" i="5"/>
  <c r="H1013" i="5"/>
  <c r="H1021" i="5"/>
  <c r="H1029" i="5"/>
  <c r="H1037" i="5"/>
  <c r="H1045" i="5"/>
  <c r="H1053" i="5"/>
  <c r="H1061" i="5"/>
  <c r="H1069" i="5"/>
  <c r="H1077" i="5"/>
  <c r="H1085" i="5"/>
  <c r="H1093" i="5"/>
  <c r="H1101" i="5"/>
  <c r="H1109" i="5"/>
  <c r="H1117" i="5"/>
  <c r="H1125" i="5"/>
  <c r="H1133" i="5"/>
  <c r="H1141" i="5"/>
  <c r="H1149" i="5"/>
  <c r="H1157" i="5"/>
  <c r="H1165" i="5"/>
  <c r="H1173" i="5"/>
  <c r="H1181" i="5"/>
  <c r="H1189" i="5"/>
  <c r="H1197" i="5"/>
  <c r="H1205" i="5"/>
  <c r="H1213" i="5"/>
  <c r="H1221" i="5"/>
  <c r="H1229" i="5"/>
  <c r="H1237" i="5"/>
  <c r="H1245" i="5"/>
  <c r="H1253" i="5"/>
  <c r="H1261" i="5"/>
  <c r="H1269" i="5"/>
  <c r="H1277" i="5"/>
  <c r="H1285" i="5"/>
  <c r="H1293" i="5"/>
  <c r="H1301" i="5"/>
  <c r="H1309" i="5"/>
  <c r="H1317" i="5"/>
  <c r="H1325" i="5"/>
  <c r="H1333" i="5"/>
  <c r="H1341" i="5"/>
  <c r="H1349" i="5"/>
  <c r="H1357" i="5"/>
  <c r="H1365" i="5"/>
  <c r="H1373" i="5"/>
  <c r="H1381" i="5"/>
  <c r="H1389" i="5"/>
  <c r="H1397" i="5"/>
  <c r="H1405" i="5"/>
  <c r="H1413" i="5"/>
  <c r="H1421" i="5"/>
  <c r="H1429" i="5"/>
  <c r="H1437" i="5"/>
  <c r="H1445" i="5"/>
  <c r="H1453" i="5"/>
  <c r="H1461" i="5"/>
  <c r="H1469" i="5"/>
  <c r="H1477" i="5"/>
  <c r="H1485" i="5"/>
  <c r="H1493" i="5"/>
  <c r="H1501" i="5"/>
  <c r="H1509" i="5"/>
  <c r="H1517" i="5"/>
  <c r="H1525" i="5"/>
  <c r="H1533" i="5"/>
  <c r="H1541" i="5"/>
  <c r="H1549" i="5"/>
  <c r="H1557" i="5"/>
  <c r="H1565" i="5"/>
  <c r="H1573" i="5"/>
  <c r="H1581" i="5"/>
  <c r="H1589" i="5"/>
  <c r="H1597" i="5"/>
  <c r="H1605" i="5"/>
  <c r="H1613" i="5"/>
  <c r="H1621" i="5"/>
  <c r="H1629" i="5"/>
  <c r="H1637" i="5"/>
  <c r="H1645" i="5"/>
  <c r="H1653" i="5"/>
  <c r="H1661" i="5"/>
  <c r="H1669" i="5"/>
  <c r="H1677" i="5"/>
  <c r="H1685" i="5"/>
  <c r="H1693" i="5"/>
  <c r="H1701" i="5"/>
  <c r="H1709" i="5"/>
  <c r="H1717" i="5"/>
  <c r="H1725" i="5"/>
  <c r="H1733" i="5"/>
  <c r="H1741" i="5"/>
  <c r="H1749" i="5"/>
  <c r="H1757" i="5"/>
  <c r="H1765" i="5"/>
  <c r="H1773" i="5"/>
  <c r="H1781" i="5"/>
  <c r="H1789" i="5"/>
  <c r="H1797" i="5"/>
  <c r="H1805" i="5"/>
  <c r="H1813" i="5"/>
  <c r="H1821" i="5"/>
  <c r="H1829" i="5"/>
  <c r="H1837" i="5"/>
  <c r="H1845" i="5"/>
  <c r="H1853" i="5"/>
  <c r="H1861" i="5"/>
  <c r="H1869" i="5"/>
  <c r="H1877" i="5"/>
  <c r="H1885" i="5"/>
  <c r="H1893" i="5"/>
  <c r="H1901" i="5"/>
  <c r="H1909" i="5"/>
  <c r="H1917" i="5"/>
  <c r="H1925" i="5"/>
  <c r="H1933" i="5"/>
  <c r="H1941" i="5"/>
  <c r="H1949" i="5"/>
  <c r="H1957" i="5"/>
  <c r="H1965" i="5"/>
  <c r="H1973" i="5"/>
  <c r="H1981" i="5"/>
  <c r="H1989" i="5"/>
  <c r="H1997" i="5"/>
  <c r="H2005" i="5"/>
  <c r="H2013" i="5"/>
  <c r="H2021" i="5"/>
  <c r="H2029" i="5"/>
  <c r="H2037" i="5"/>
  <c r="H2045" i="5"/>
  <c r="H2053" i="5"/>
  <c r="H2061" i="5"/>
  <c r="H2069" i="5"/>
  <c r="H2077" i="5"/>
  <c r="H2085" i="5"/>
  <c r="H2093" i="5"/>
  <c r="H2101" i="5"/>
  <c r="H2109" i="5"/>
  <c r="H2117" i="5"/>
  <c r="H2125" i="5"/>
  <c r="H2133" i="5"/>
  <c r="H2141" i="5"/>
  <c r="H2149" i="5"/>
  <c r="H2157" i="5"/>
  <c r="H2165" i="5"/>
  <c r="H2173" i="5"/>
  <c r="H2181" i="5"/>
  <c r="H2189" i="5"/>
  <c r="H2197" i="5"/>
  <c r="H2205" i="5"/>
  <c r="H2213" i="5"/>
  <c r="H2221" i="5"/>
  <c r="H2229" i="5"/>
  <c r="H2237" i="5"/>
  <c r="H2245" i="5"/>
  <c r="H2253" i="5"/>
  <c r="H2261" i="5"/>
  <c r="H2269" i="5"/>
  <c r="H2277" i="5"/>
  <c r="H2285" i="5"/>
  <c r="H2293" i="5"/>
  <c r="H2301" i="5"/>
  <c r="H2309" i="5"/>
  <c r="H2317" i="5"/>
  <c r="H2325" i="5"/>
  <c r="H2333" i="5"/>
  <c r="H2341" i="5"/>
  <c r="H2349" i="5"/>
  <c r="H2357" i="5"/>
  <c r="H2365" i="5"/>
  <c r="H2373" i="5"/>
  <c r="H2381" i="5"/>
  <c r="H2389" i="5"/>
  <c r="H2397" i="5"/>
  <c r="H2405" i="5"/>
  <c r="H2413" i="5"/>
  <c r="H2421" i="5"/>
  <c r="H2429" i="5"/>
  <c r="H2437" i="5"/>
  <c r="H2445" i="5"/>
  <c r="H2453" i="5"/>
  <c r="H2461" i="5"/>
  <c r="H2469" i="5"/>
  <c r="H2477" i="5"/>
  <c r="H2485" i="5"/>
  <c r="H2493" i="5"/>
  <c r="H2501" i="5"/>
  <c r="H2509" i="5"/>
  <c r="H2517" i="5"/>
  <c r="H2525" i="5"/>
  <c r="H2533" i="5"/>
  <c r="H2541" i="5"/>
  <c r="H2549" i="5"/>
  <c r="H2557" i="5"/>
  <c r="H2565" i="5"/>
  <c r="H2573" i="5"/>
  <c r="H2581" i="5"/>
  <c r="H2589" i="5"/>
  <c r="H2597" i="5"/>
  <c r="H2605" i="5"/>
  <c r="H2613" i="5"/>
  <c r="H2621" i="5"/>
  <c r="H2629" i="5"/>
  <c r="H2637" i="5"/>
  <c r="H2645" i="5"/>
  <c r="H2653" i="5"/>
  <c r="H2661" i="5"/>
  <c r="H2669" i="5"/>
  <c r="H2677" i="5"/>
  <c r="H2685" i="5"/>
  <c r="H2693" i="5"/>
  <c r="H2701" i="5"/>
  <c r="H2709" i="5"/>
  <c r="H2717" i="5"/>
  <c r="H2725" i="5"/>
  <c r="H2733" i="5"/>
  <c r="H2741" i="5"/>
  <c r="H2749" i="5"/>
  <c r="H2757" i="5"/>
  <c r="H2765" i="5"/>
  <c r="H2773" i="5"/>
  <c r="H2781" i="5"/>
  <c r="H2789" i="5"/>
  <c r="H2797" i="5"/>
  <c r="H2805" i="5"/>
  <c r="H2813" i="5"/>
  <c r="H2821" i="5"/>
  <c r="H2829" i="5"/>
  <c r="H2837" i="5"/>
  <c r="H2845" i="5"/>
  <c r="H2853" i="5"/>
  <c r="H2861" i="5"/>
  <c r="H360" i="5"/>
  <c r="H368" i="5"/>
  <c r="H376" i="5"/>
  <c r="H384" i="5"/>
  <c r="H392" i="5"/>
  <c r="H400" i="5"/>
  <c r="H408" i="5"/>
  <c r="H416" i="5"/>
  <c r="H424" i="5"/>
  <c r="H432" i="5"/>
  <c r="H440" i="5"/>
  <c r="H448" i="5"/>
  <c r="H456" i="5"/>
  <c r="H464" i="5"/>
  <c r="H472" i="5"/>
  <c r="H480" i="5"/>
  <c r="H488" i="5"/>
  <c r="H496" i="5"/>
  <c r="H504" i="5"/>
  <c r="H512" i="5"/>
  <c r="H520" i="5"/>
  <c r="H528" i="5"/>
  <c r="H536" i="5"/>
  <c r="H544" i="5"/>
  <c r="H552" i="5"/>
  <c r="H560" i="5"/>
  <c r="H568" i="5"/>
  <c r="H576" i="5"/>
  <c r="H584" i="5"/>
  <c r="H592" i="5"/>
  <c r="H600" i="5"/>
  <c r="H608" i="5"/>
  <c r="H616" i="5"/>
  <c r="H624" i="5"/>
  <c r="H632" i="5"/>
  <c r="H640" i="5"/>
  <c r="H648" i="5"/>
  <c r="H656" i="5"/>
  <c r="H664" i="5"/>
  <c r="H672" i="5"/>
  <c r="H680" i="5"/>
  <c r="H688" i="5"/>
  <c r="H696" i="5"/>
  <c r="H704" i="5"/>
  <c r="H712" i="5"/>
  <c r="H720" i="5"/>
  <c r="H728" i="5"/>
  <c r="H736" i="5"/>
  <c r="H744" i="5"/>
  <c r="H752" i="5"/>
  <c r="H760" i="5"/>
  <c r="H768" i="5"/>
  <c r="H776" i="5"/>
  <c r="H784" i="5"/>
  <c r="H792" i="5"/>
  <c r="H800" i="5"/>
  <c r="H808" i="5"/>
  <c r="H816" i="5"/>
  <c r="H824" i="5"/>
  <c r="H832" i="5"/>
  <c r="H840" i="5"/>
  <c r="H848" i="5"/>
  <c r="H856" i="5"/>
  <c r="H864" i="5"/>
  <c r="H872" i="5"/>
  <c r="H880" i="5"/>
  <c r="H888" i="5"/>
  <c r="H896" i="5"/>
  <c r="H904" i="5"/>
  <c r="H912" i="5"/>
  <c r="H920" i="5"/>
  <c r="H928" i="5"/>
  <c r="H936" i="5"/>
  <c r="H944" i="5"/>
  <c r="H952" i="5"/>
  <c r="H960" i="5"/>
  <c r="H968" i="5"/>
  <c r="H976" i="5"/>
  <c r="H984" i="5"/>
  <c r="H992" i="5"/>
  <c r="H1000" i="5"/>
  <c r="H1008" i="5"/>
  <c r="H1016" i="5"/>
  <c r="H1024" i="5"/>
  <c r="H1032" i="5"/>
  <c r="H1040" i="5"/>
  <c r="H1048" i="5"/>
  <c r="H1056" i="5"/>
  <c r="H1064" i="5"/>
  <c r="H1072" i="5"/>
  <c r="H1080" i="5"/>
  <c r="H1088" i="5"/>
  <c r="H1096" i="5"/>
  <c r="H1104" i="5"/>
  <c r="H1112" i="5"/>
  <c r="H1120" i="5"/>
  <c r="H1128" i="5"/>
  <c r="H1136" i="5"/>
  <c r="H1144" i="5"/>
  <c r="H1152" i="5"/>
  <c r="H1160" i="5"/>
  <c r="H1168" i="5"/>
  <c r="H1176" i="5"/>
  <c r="H1184" i="5"/>
  <c r="H1192" i="5"/>
  <c r="H1200" i="5"/>
  <c r="H1208" i="5"/>
  <c r="H1216" i="5"/>
  <c r="H1224" i="5"/>
  <c r="H1232" i="5"/>
  <c r="H1240" i="5"/>
  <c r="H1248" i="5"/>
  <c r="H1256" i="5"/>
  <c r="H1264" i="5"/>
  <c r="H1272" i="5"/>
  <c r="H1280" i="5"/>
  <c r="H1288" i="5"/>
  <c r="H1296" i="5"/>
  <c r="H1304" i="5"/>
  <c r="H1312" i="5"/>
  <c r="H1320" i="5"/>
  <c r="H1328" i="5"/>
  <c r="H1336" i="5"/>
  <c r="H1344" i="5"/>
  <c r="H1352" i="5"/>
  <c r="H1360" i="5"/>
  <c r="H1368" i="5"/>
  <c r="H1376" i="5"/>
  <c r="H1384" i="5"/>
  <c r="H1392" i="5"/>
  <c r="H1400" i="5"/>
  <c r="H1408" i="5"/>
  <c r="H1416" i="5"/>
  <c r="H1424" i="5"/>
  <c r="H1432" i="5"/>
  <c r="H1440" i="5"/>
  <c r="H1448" i="5"/>
  <c r="H1456" i="5"/>
  <c r="H1464" i="5"/>
  <c r="H1472" i="5"/>
  <c r="H1480" i="5"/>
  <c r="H1488" i="5"/>
  <c r="H1496" i="5"/>
  <c r="H1504" i="5"/>
  <c r="H1512" i="5"/>
  <c r="H1520" i="5"/>
  <c r="H1528" i="5"/>
  <c r="H1536" i="5"/>
  <c r="H1544" i="5"/>
  <c r="H1552" i="5"/>
  <c r="H1560" i="5"/>
  <c r="H1568" i="5"/>
  <c r="H1576" i="5"/>
  <c r="H1584" i="5"/>
  <c r="H1592" i="5"/>
  <c r="H1600" i="5"/>
  <c r="H1608" i="5"/>
  <c r="H1616" i="5"/>
  <c r="H1624" i="5"/>
  <c r="H1632" i="5"/>
  <c r="H1640" i="5"/>
  <c r="H1648" i="5"/>
  <c r="H1656" i="5"/>
  <c r="H1664" i="5"/>
  <c r="H1672" i="5"/>
  <c r="H1680" i="5"/>
  <c r="H1688" i="5"/>
  <c r="H1696" i="5"/>
  <c r="H1704" i="5"/>
  <c r="H1712" i="5"/>
  <c r="H1720" i="5"/>
  <c r="H1728" i="5"/>
  <c r="H1736" i="5"/>
  <c r="H1744" i="5"/>
  <c r="H1752" i="5"/>
  <c r="H1760" i="5"/>
  <c r="H1768" i="5"/>
  <c r="H1776" i="5"/>
  <c r="H1784" i="5"/>
  <c r="H1792" i="5"/>
  <c r="H1800" i="5"/>
  <c r="H1808" i="5"/>
  <c r="H1816" i="5"/>
  <c r="H1824" i="5"/>
  <c r="H1832" i="5"/>
  <c r="H1840" i="5"/>
  <c r="H1848" i="5"/>
  <c r="H1856" i="5"/>
  <c r="H1864" i="5"/>
  <c r="H1872" i="5"/>
  <c r="H1880" i="5"/>
  <c r="H1888" i="5"/>
  <c r="H1896" i="5"/>
  <c r="H1904" i="5"/>
  <c r="H1912" i="5"/>
  <c r="H1920" i="5"/>
  <c r="H1928" i="5"/>
  <c r="H1936" i="5"/>
  <c r="H1944" i="5"/>
  <c r="H1952" i="5"/>
  <c r="H1960" i="5"/>
  <c r="H1968" i="5"/>
  <c r="H1976" i="5"/>
  <c r="H1984" i="5"/>
  <c r="H1992" i="5"/>
  <c r="H2000" i="5"/>
  <c r="H2008" i="5"/>
  <c r="H2016" i="5"/>
  <c r="H2024" i="5"/>
  <c r="H2032" i="5"/>
  <c r="H2040" i="5"/>
  <c r="H2048" i="5"/>
  <c r="H2056" i="5"/>
  <c r="H2064" i="5"/>
  <c r="H2072" i="5"/>
  <c r="H2080" i="5"/>
  <c r="H2088" i="5"/>
  <c r="H2096" i="5"/>
  <c r="H2104" i="5"/>
  <c r="H2112" i="5"/>
  <c r="H2120" i="5"/>
  <c r="H2128" i="5"/>
  <c r="H2136" i="5"/>
  <c r="H2144" i="5"/>
  <c r="H2152" i="5"/>
  <c r="H2160" i="5"/>
  <c r="H2168" i="5"/>
  <c r="H2176" i="5"/>
  <c r="H2184" i="5"/>
  <c r="H2192" i="5"/>
  <c r="H2200" i="5"/>
  <c r="H2208" i="5"/>
  <c r="H2216" i="5"/>
  <c r="H2224" i="5"/>
  <c r="H2232" i="5"/>
  <c r="H2240" i="5"/>
  <c r="H2248" i="5"/>
  <c r="H2256" i="5"/>
  <c r="H2264" i="5"/>
  <c r="H2272" i="5"/>
  <c r="H2280" i="5"/>
  <c r="H2288" i="5"/>
  <c r="H2296" i="5"/>
  <c r="H2304" i="5"/>
  <c r="H2312" i="5"/>
  <c r="H2320" i="5"/>
  <c r="H2328" i="5"/>
  <c r="H2336" i="5"/>
  <c r="H2344" i="5"/>
  <c r="H2352" i="5"/>
  <c r="H2360" i="5"/>
  <c r="H2368" i="5"/>
  <c r="H2376" i="5"/>
  <c r="H2384" i="5"/>
  <c r="H2392" i="5"/>
  <c r="H2400" i="5"/>
  <c r="H2408" i="5"/>
  <c r="H2416" i="5"/>
  <c r="H2424" i="5"/>
  <c r="H2432" i="5"/>
  <c r="H2440" i="5"/>
  <c r="H2448" i="5"/>
  <c r="H2456" i="5"/>
  <c r="H2464" i="5"/>
  <c r="H2472" i="5"/>
  <c r="H2480" i="5"/>
  <c r="H2488" i="5"/>
  <c r="H2496" i="5"/>
  <c r="H2504" i="5"/>
  <c r="H2512" i="5"/>
  <c r="H2520" i="5"/>
  <c r="H2528" i="5"/>
  <c r="H2536" i="5"/>
  <c r="H2544" i="5"/>
  <c r="H2552" i="5"/>
  <c r="H2560" i="5"/>
  <c r="H2568" i="5"/>
  <c r="H2576" i="5"/>
  <c r="H2584" i="5"/>
  <c r="H2592" i="5"/>
  <c r="H2600" i="5"/>
  <c r="H2608" i="5"/>
  <c r="H2616" i="5"/>
  <c r="H2624" i="5"/>
  <c r="H2632" i="5"/>
  <c r="H2640" i="5"/>
  <c r="H2648" i="5"/>
  <c r="H2656" i="5"/>
  <c r="H2664" i="5"/>
  <c r="H2672" i="5"/>
  <c r="H2680" i="5"/>
  <c r="H2688" i="5"/>
  <c r="H2696" i="5"/>
  <c r="H2704" i="5"/>
  <c r="H2712" i="5"/>
  <c r="H2720" i="5"/>
  <c r="H2728" i="5"/>
  <c r="H2736" i="5"/>
  <c r="H2744" i="5"/>
  <c r="H2752" i="5"/>
  <c r="H2760" i="5"/>
  <c r="H2768" i="5"/>
  <c r="H2776" i="5"/>
  <c r="H2784" i="5"/>
  <c r="H2792" i="5"/>
  <c r="H2800" i="5"/>
  <c r="H2808" i="5"/>
  <c r="H2816" i="5"/>
  <c r="H2824" i="5"/>
  <c r="H2832" i="5"/>
  <c r="H2840" i="5"/>
  <c r="H2848" i="5"/>
  <c r="H355" i="5"/>
  <c r="H363" i="5"/>
  <c r="H371" i="5"/>
  <c r="H379" i="5"/>
  <c r="H387" i="5"/>
  <c r="H395" i="5"/>
  <c r="H403" i="5"/>
  <c r="H411" i="5"/>
  <c r="H419" i="5"/>
  <c r="H427" i="5"/>
  <c r="H435" i="5"/>
  <c r="H443" i="5"/>
  <c r="H451" i="5"/>
  <c r="H459" i="5"/>
  <c r="H467" i="5"/>
  <c r="H475" i="5"/>
  <c r="H483" i="5"/>
  <c r="H491" i="5"/>
  <c r="H499" i="5"/>
  <c r="H507" i="5"/>
  <c r="H515" i="5"/>
  <c r="H523" i="5"/>
  <c r="H531" i="5"/>
  <c r="H539" i="5"/>
  <c r="H547" i="5"/>
  <c r="H555" i="5"/>
  <c r="H563" i="5"/>
  <c r="H571" i="5"/>
  <c r="H579" i="5"/>
  <c r="H587" i="5"/>
  <c r="H595" i="5"/>
  <c r="H603" i="5"/>
  <c r="H611" i="5"/>
  <c r="H619" i="5"/>
  <c r="H627" i="5"/>
  <c r="H635" i="5"/>
  <c r="H643" i="5"/>
  <c r="H651" i="5"/>
  <c r="H659" i="5"/>
  <c r="H667" i="5"/>
  <c r="H675" i="5"/>
  <c r="H683" i="5"/>
  <c r="H691" i="5"/>
  <c r="H699" i="5"/>
  <c r="H707" i="5"/>
  <c r="H715" i="5"/>
  <c r="H723" i="5"/>
  <c r="H731" i="5"/>
  <c r="H739" i="5"/>
  <c r="H747" i="5"/>
  <c r="H755" i="5"/>
  <c r="H763" i="5"/>
  <c r="H771" i="5"/>
  <c r="H779" i="5"/>
  <c r="H787" i="5"/>
  <c r="H795" i="5"/>
  <c r="H803" i="5"/>
  <c r="H811" i="5"/>
  <c r="H819" i="5"/>
  <c r="H827" i="5"/>
  <c r="H835" i="5"/>
  <c r="H843" i="5"/>
  <c r="H851" i="5"/>
  <c r="H859" i="5"/>
  <c r="H867" i="5"/>
  <c r="H875" i="5"/>
  <c r="H883" i="5"/>
  <c r="H891" i="5"/>
  <c r="H899" i="5"/>
  <c r="H907" i="5"/>
  <c r="H915" i="5"/>
  <c r="H923" i="5"/>
  <c r="H931" i="5"/>
  <c r="H939" i="5"/>
  <c r="H947" i="5"/>
  <c r="H955" i="5"/>
  <c r="H963" i="5"/>
  <c r="H971" i="5"/>
  <c r="H979" i="5"/>
  <c r="H987" i="5"/>
  <c r="H995" i="5"/>
  <c r="H1003" i="5"/>
  <c r="H1011" i="5"/>
  <c r="H1019" i="5"/>
  <c r="H1027" i="5"/>
  <c r="H1035" i="5"/>
  <c r="H1043" i="5"/>
  <c r="H1051" i="5"/>
  <c r="H1059" i="5"/>
  <c r="H1067" i="5"/>
  <c r="H1075" i="5"/>
  <c r="H1083" i="5"/>
  <c r="H1091" i="5"/>
  <c r="H1099" i="5"/>
  <c r="H1107" i="5"/>
  <c r="H1115" i="5"/>
  <c r="H1123" i="5"/>
  <c r="H1131" i="5"/>
  <c r="H1139" i="5"/>
  <c r="H1147" i="5"/>
  <c r="H1155" i="5"/>
  <c r="H1163" i="5"/>
  <c r="H1171" i="5"/>
  <c r="H1179" i="5"/>
  <c r="H1187" i="5"/>
  <c r="H1195" i="5"/>
  <c r="H1203" i="5"/>
  <c r="H1211" i="5"/>
  <c r="H1219" i="5"/>
  <c r="H1227" i="5"/>
  <c r="H1235" i="5"/>
  <c r="H1243" i="5"/>
  <c r="H1251" i="5"/>
  <c r="H1259" i="5"/>
  <c r="H1267" i="5"/>
  <c r="H1275" i="5"/>
  <c r="H1283" i="5"/>
  <c r="H1291" i="5"/>
  <c r="H1299" i="5"/>
  <c r="H1307" i="5"/>
  <c r="H1315" i="5"/>
  <c r="H1323" i="5"/>
  <c r="H1331" i="5"/>
  <c r="H1339" i="5"/>
  <c r="H1347" i="5"/>
  <c r="H1355" i="5"/>
  <c r="H1363" i="5"/>
  <c r="H1371" i="5"/>
  <c r="H1379" i="5"/>
  <c r="H1387" i="5"/>
  <c r="H1395" i="5"/>
  <c r="H1403" i="5"/>
  <c r="H1411" i="5"/>
  <c r="H1419" i="5"/>
  <c r="H1427" i="5"/>
  <c r="H1435" i="5"/>
  <c r="H1443" i="5"/>
  <c r="H1451" i="5"/>
  <c r="H1459" i="5"/>
  <c r="H1467" i="5"/>
  <c r="H1475" i="5"/>
  <c r="H1483" i="5"/>
  <c r="H1491" i="5"/>
  <c r="H1499" i="5"/>
  <c r="H1507" i="5"/>
  <c r="H1515" i="5"/>
  <c r="H1523" i="5"/>
  <c r="H1531" i="5"/>
  <c r="H1539" i="5"/>
  <c r="H1547" i="5"/>
  <c r="H1555" i="5"/>
  <c r="H1563" i="5"/>
  <c r="H1571" i="5"/>
  <c r="H1579" i="5"/>
  <c r="H1587" i="5"/>
  <c r="H1595" i="5"/>
  <c r="H1603" i="5"/>
  <c r="H1611" i="5"/>
  <c r="H1619" i="5"/>
  <c r="H1627" i="5"/>
  <c r="H1635" i="5"/>
  <c r="H1643" i="5"/>
  <c r="H1651" i="5"/>
  <c r="H1659" i="5"/>
  <c r="H1667" i="5"/>
  <c r="H1675" i="5"/>
  <c r="H1683" i="5"/>
  <c r="H1691" i="5"/>
  <c r="H1699" i="5"/>
  <c r="H1707" i="5"/>
  <c r="H1715" i="5"/>
  <c r="H1723" i="5"/>
  <c r="H1731" i="5"/>
  <c r="H1739" i="5"/>
  <c r="H1747" i="5"/>
  <c r="H1755" i="5"/>
  <c r="H1763" i="5"/>
  <c r="H1771" i="5"/>
  <c r="H1779" i="5"/>
  <c r="H1787" i="5"/>
  <c r="H1795" i="5"/>
  <c r="H1803" i="5"/>
  <c r="H1811" i="5"/>
  <c r="H1819" i="5"/>
  <c r="H1827" i="5"/>
  <c r="H1835" i="5"/>
  <c r="H1843" i="5"/>
  <c r="H1851" i="5"/>
  <c r="H1859" i="5"/>
  <c r="H1867" i="5"/>
  <c r="H1875" i="5"/>
  <c r="H1883" i="5"/>
  <c r="H1891" i="5"/>
  <c r="H1899" i="5"/>
  <c r="H1907" i="5"/>
  <c r="H1915" i="5"/>
  <c r="H1923" i="5"/>
  <c r="H1931" i="5"/>
  <c r="H1939" i="5"/>
  <c r="H1947" i="5"/>
  <c r="H1955" i="5"/>
  <c r="H1963" i="5"/>
  <c r="H1971" i="5"/>
  <c r="H1979" i="5"/>
  <c r="H1987" i="5"/>
  <c r="H1995" i="5"/>
  <c r="H2003" i="5"/>
  <c r="H2011" i="5"/>
  <c r="H2019" i="5"/>
  <c r="H2027" i="5"/>
  <c r="H2035" i="5"/>
  <c r="H2043" i="5"/>
  <c r="H2051" i="5"/>
  <c r="H2059" i="5"/>
  <c r="H2067" i="5"/>
  <c r="H2075" i="5"/>
  <c r="H2083" i="5"/>
  <c r="H2091" i="5"/>
  <c r="H2099" i="5"/>
  <c r="H2107" i="5"/>
  <c r="H2115" i="5"/>
  <c r="H2123" i="5"/>
  <c r="H2131" i="5"/>
  <c r="H2139" i="5"/>
  <c r="H2147" i="5"/>
  <c r="H2155" i="5"/>
  <c r="H2163" i="5"/>
  <c r="H2171" i="5"/>
  <c r="H2179" i="5"/>
  <c r="H2187" i="5"/>
  <c r="H2195" i="5"/>
  <c r="H2203" i="5"/>
  <c r="H2211" i="5"/>
  <c r="H2219" i="5"/>
  <c r="H2227" i="5"/>
  <c r="H2235" i="5"/>
  <c r="H2243" i="5"/>
  <c r="H2251" i="5"/>
  <c r="H2259" i="5"/>
  <c r="H2267" i="5"/>
  <c r="H2275" i="5"/>
  <c r="H2283" i="5"/>
  <c r="H2291" i="5"/>
  <c r="H2299" i="5"/>
  <c r="H2307" i="5"/>
  <c r="H2315" i="5"/>
  <c r="H2323" i="5"/>
  <c r="H2331" i="5"/>
  <c r="H2339" i="5"/>
  <c r="H2347" i="5"/>
  <c r="H2355" i="5"/>
  <c r="H2363" i="5"/>
  <c r="H2371" i="5"/>
  <c r="H2379" i="5"/>
  <c r="H2387" i="5"/>
  <c r="H2395" i="5"/>
  <c r="H2403" i="5"/>
  <c r="H2411" i="5"/>
  <c r="H2419" i="5"/>
  <c r="H2427" i="5"/>
  <c r="H2435" i="5"/>
  <c r="H2443" i="5"/>
  <c r="H2451" i="5"/>
  <c r="H2459" i="5"/>
  <c r="H2467" i="5"/>
  <c r="H2475" i="5"/>
  <c r="H2483" i="5"/>
  <c r="H2491" i="5"/>
  <c r="H2499" i="5"/>
  <c r="H2507" i="5"/>
  <c r="H2515" i="5"/>
  <c r="H2523" i="5"/>
  <c r="H2531" i="5"/>
  <c r="H2539" i="5"/>
  <c r="H2547" i="5"/>
  <c r="H2555" i="5"/>
  <c r="H2563" i="5"/>
  <c r="H2571" i="5"/>
  <c r="H2579" i="5"/>
  <c r="H2587" i="5"/>
  <c r="H2595" i="5"/>
  <c r="H2603" i="5"/>
  <c r="H2611" i="5"/>
  <c r="H2619" i="5"/>
  <c r="H2627" i="5"/>
  <c r="H2635" i="5"/>
  <c r="H2643" i="5"/>
  <c r="H2651" i="5"/>
  <c r="H2659" i="5"/>
  <c r="H2667" i="5"/>
  <c r="H2675" i="5"/>
  <c r="H2683" i="5"/>
  <c r="H2691" i="5"/>
  <c r="H2699" i="5"/>
  <c r="H2707" i="5"/>
  <c r="H2715" i="5"/>
  <c r="H2723" i="5"/>
  <c r="H2731" i="5"/>
  <c r="H2739" i="5"/>
  <c r="H2747" i="5"/>
  <c r="H2755" i="5"/>
  <c r="H2763" i="5"/>
  <c r="H2771" i="5"/>
  <c r="H2779" i="5"/>
  <c r="H2787" i="5"/>
  <c r="H2795" i="5"/>
  <c r="H2803" i="5"/>
  <c r="H2811" i="5"/>
  <c r="H2819" i="5"/>
  <c r="H2827" i="5"/>
  <c r="H2835" i="5"/>
  <c r="H2843" i="5"/>
  <c r="H2851" i="5"/>
  <c r="H2859" i="5"/>
  <c r="H2867" i="5"/>
  <c r="H2875" i="5"/>
  <c r="H2883" i="5"/>
  <c r="H2891" i="5"/>
  <c r="H2899" i="5"/>
  <c r="H2907" i="5"/>
  <c r="H2915" i="5"/>
  <c r="H2923" i="5"/>
  <c r="H2931" i="5"/>
  <c r="H2939" i="5"/>
  <c r="H2947" i="5"/>
  <c r="H2955" i="5"/>
  <c r="H2963" i="5"/>
  <c r="H2971" i="5"/>
  <c r="H2979" i="5"/>
  <c r="H2987" i="5"/>
  <c r="H2995" i="5"/>
  <c r="H3003" i="5"/>
  <c r="H3011" i="5"/>
  <c r="H3019" i="5"/>
  <c r="H3027" i="5"/>
  <c r="H3035" i="5"/>
  <c r="H3043" i="5"/>
  <c r="H3051" i="5"/>
  <c r="H3059" i="5"/>
  <c r="H3067" i="5"/>
  <c r="H3075" i="5"/>
  <c r="H3034" i="5"/>
  <c r="H3042" i="5"/>
  <c r="H3050" i="5"/>
  <c r="H3058" i="5"/>
  <c r="H3066" i="5"/>
  <c r="H3074" i="5"/>
  <c r="H3082" i="5"/>
  <c r="H3090" i="5"/>
  <c r="H3098" i="5"/>
  <c r="H3106" i="5"/>
  <c r="H3114" i="5"/>
  <c r="H3122" i="5"/>
  <c r="H3130" i="5"/>
  <c r="H3138" i="5"/>
  <c r="H3146" i="5"/>
  <c r="H3154" i="5"/>
  <c r="H3162" i="5"/>
  <c r="H3170" i="5"/>
  <c r="H3178" i="5"/>
  <c r="H3186" i="5"/>
  <c r="H3194" i="5"/>
  <c r="H3202" i="5"/>
  <c r="H3210" i="5"/>
  <c r="H3218" i="5"/>
  <c r="H3226" i="5"/>
  <c r="H3234" i="5"/>
  <c r="H3242" i="5"/>
  <c r="H3250" i="5"/>
  <c r="H3258" i="5"/>
  <c r="H3266" i="5"/>
  <c r="H3274" i="5"/>
  <c r="H3282" i="5"/>
  <c r="H3290" i="5"/>
  <c r="H3298" i="5"/>
  <c r="H3306" i="5"/>
  <c r="H3314" i="5"/>
  <c r="H3322" i="5"/>
  <c r="H3330" i="5"/>
  <c r="H3338" i="5"/>
  <c r="H3346" i="5"/>
  <c r="H3354" i="5"/>
  <c r="H3362" i="5"/>
  <c r="H3370" i="5"/>
  <c r="H3378" i="5"/>
  <c r="H3386" i="5"/>
  <c r="H3394" i="5"/>
  <c r="H3402" i="5"/>
  <c r="H3410" i="5"/>
  <c r="H3418" i="5"/>
  <c r="H3426" i="5"/>
  <c r="H3434" i="5"/>
  <c r="H3442" i="5"/>
  <c r="H3450" i="5"/>
  <c r="H3458" i="5"/>
  <c r="H3466" i="5"/>
  <c r="H3474" i="5"/>
  <c r="H3482" i="5"/>
  <c r="H3490" i="5"/>
  <c r="H3498" i="5"/>
  <c r="H3506" i="5"/>
  <c r="H3514" i="5"/>
  <c r="H3522" i="5"/>
  <c r="H3530" i="5"/>
  <c r="H3538" i="5"/>
  <c r="H3546" i="5"/>
  <c r="H3554" i="5"/>
  <c r="H3562" i="5"/>
  <c r="H3570" i="5"/>
  <c r="H3578" i="5"/>
  <c r="H3586" i="5"/>
  <c r="H3594" i="5"/>
  <c r="H3602" i="5"/>
  <c r="H3610" i="5"/>
  <c r="H3618" i="5"/>
  <c r="H3626" i="5"/>
  <c r="H3634" i="5"/>
  <c r="H3642" i="5"/>
  <c r="H3650" i="5"/>
  <c r="H3658" i="5"/>
  <c r="H3666" i="5"/>
  <c r="H3674" i="5"/>
  <c r="H3682" i="5"/>
  <c r="H3690" i="5"/>
  <c r="H3698" i="5"/>
  <c r="H3706" i="5"/>
  <c r="H3714" i="5"/>
  <c r="H3722" i="5"/>
  <c r="H3730" i="5"/>
  <c r="H3738" i="5"/>
  <c r="H3746" i="5"/>
  <c r="H3754" i="5"/>
  <c r="H3762" i="5"/>
  <c r="H3770" i="5"/>
  <c r="H3778" i="5"/>
  <c r="H3786" i="5"/>
  <c r="H3794" i="5"/>
  <c r="H3802" i="5"/>
  <c r="H3810" i="5"/>
  <c r="H3818" i="5"/>
  <c r="H3826" i="5"/>
  <c r="H3834" i="5"/>
  <c r="H3842" i="5"/>
  <c r="H3850" i="5"/>
  <c r="H3858" i="5"/>
  <c r="H3866" i="5"/>
  <c r="H3874" i="5"/>
  <c r="H3882" i="5"/>
  <c r="H3890" i="5"/>
  <c r="H3898" i="5"/>
  <c r="H3906" i="5"/>
  <c r="H3914" i="5"/>
  <c r="H3922" i="5"/>
  <c r="H3930" i="5"/>
  <c r="H3938" i="5"/>
  <c r="H3946" i="5"/>
  <c r="H3954" i="5"/>
  <c r="H3962" i="5"/>
  <c r="H3970" i="5"/>
  <c r="H3978" i="5"/>
  <c r="H3986" i="5"/>
  <c r="H3994" i="5"/>
  <c r="H4002" i="5"/>
  <c r="H4010" i="5"/>
  <c r="H4018" i="5"/>
  <c r="H4026" i="5"/>
  <c r="H4034" i="5"/>
  <c r="H4042" i="5"/>
  <c r="H4050" i="5"/>
  <c r="H4058" i="5"/>
  <c r="H4066" i="5"/>
  <c r="H4074" i="5"/>
  <c r="H4082" i="5"/>
  <c r="H4090" i="5"/>
  <c r="H4098" i="5"/>
  <c r="H4106" i="5"/>
  <c r="H4114" i="5"/>
  <c r="H4122" i="5"/>
  <c r="H4130" i="5"/>
  <c r="H4138" i="5"/>
  <c r="H4146" i="5"/>
  <c r="H4154" i="5"/>
  <c r="H4162" i="5"/>
  <c r="H4170" i="5"/>
  <c r="H4178" i="5"/>
  <c r="H4186" i="5"/>
  <c r="H4194" i="5"/>
  <c r="H4202" i="5"/>
  <c r="H4210" i="5"/>
  <c r="H4218" i="5"/>
  <c r="H4226" i="5"/>
  <c r="H2869" i="5"/>
  <c r="H2877" i="5"/>
  <c r="H2885" i="5"/>
  <c r="H2893" i="5"/>
  <c r="H2901" i="5"/>
  <c r="H2909" i="5"/>
  <c r="H2917" i="5"/>
  <c r="H2925" i="5"/>
  <c r="H2933" i="5"/>
  <c r="H2941" i="5"/>
  <c r="H2949" i="5"/>
  <c r="H2957" i="5"/>
  <c r="H2965" i="5"/>
  <c r="H2973" i="5"/>
  <c r="H2981" i="5"/>
  <c r="H2989" i="5"/>
  <c r="H2997" i="5"/>
  <c r="H3005" i="5"/>
  <c r="H3013" i="5"/>
  <c r="H3021" i="5"/>
  <c r="H3029" i="5"/>
  <c r="H3037" i="5"/>
  <c r="H3045" i="5"/>
  <c r="H3053" i="5"/>
  <c r="H3061" i="5"/>
  <c r="H3069" i="5"/>
  <c r="H3077" i="5"/>
  <c r="H3085" i="5"/>
  <c r="H3093" i="5"/>
  <c r="H3101" i="5"/>
  <c r="H3109" i="5"/>
  <c r="H3117" i="5"/>
  <c r="H3125" i="5"/>
  <c r="H3133" i="5"/>
  <c r="H3141" i="5"/>
  <c r="H3149" i="5"/>
  <c r="H3157" i="5"/>
  <c r="H3165" i="5"/>
  <c r="H3173" i="5"/>
  <c r="H3181" i="5"/>
  <c r="H3189" i="5"/>
  <c r="H3197" i="5"/>
  <c r="H3205" i="5"/>
  <c r="H3213" i="5"/>
  <c r="H3221" i="5"/>
  <c r="H3229" i="5"/>
  <c r="H3237" i="5"/>
  <c r="H3245" i="5"/>
  <c r="H3253" i="5"/>
  <c r="H3261" i="5"/>
  <c r="H3269" i="5"/>
  <c r="H3277" i="5"/>
  <c r="H3285" i="5"/>
  <c r="H3293" i="5"/>
  <c r="H3301" i="5"/>
  <c r="H3309" i="5"/>
  <c r="H3317" i="5"/>
  <c r="H3325" i="5"/>
  <c r="H3333" i="5"/>
  <c r="H3341" i="5"/>
  <c r="H3349" i="5"/>
  <c r="H3357" i="5"/>
  <c r="H3365" i="5"/>
  <c r="H3373" i="5"/>
  <c r="H3381" i="5"/>
  <c r="H3389" i="5"/>
  <c r="H3397" i="5"/>
  <c r="H3405" i="5"/>
  <c r="H3413" i="5"/>
  <c r="H3421" i="5"/>
  <c r="H3429" i="5"/>
  <c r="H3437" i="5"/>
  <c r="H3445" i="5"/>
  <c r="H3453" i="5"/>
  <c r="H3461" i="5"/>
  <c r="H3469" i="5"/>
  <c r="H3477" i="5"/>
  <c r="H3485" i="5"/>
  <c r="H3493" i="5"/>
  <c r="H3501" i="5"/>
  <c r="H3509" i="5"/>
  <c r="H3517" i="5"/>
  <c r="H3525" i="5"/>
  <c r="H3533" i="5"/>
  <c r="H3541" i="5"/>
  <c r="H3549" i="5"/>
  <c r="H3557" i="5"/>
  <c r="H3565" i="5"/>
  <c r="H3573" i="5"/>
  <c r="H3581" i="5"/>
  <c r="H3589" i="5"/>
  <c r="H3597" i="5"/>
  <c r="H3605" i="5"/>
  <c r="H3613" i="5"/>
  <c r="H3621" i="5"/>
  <c r="H3629" i="5"/>
  <c r="H3637" i="5"/>
  <c r="H3645" i="5"/>
  <c r="H3653" i="5"/>
  <c r="H3661" i="5"/>
  <c r="H3669" i="5"/>
  <c r="H3677" i="5"/>
  <c r="H3685" i="5"/>
  <c r="H3693" i="5"/>
  <c r="H3701" i="5"/>
  <c r="H3709" i="5"/>
  <c r="H3717" i="5"/>
  <c r="H3725" i="5"/>
  <c r="H3733" i="5"/>
  <c r="H3741" i="5"/>
  <c r="H3749" i="5"/>
  <c r="H3757" i="5"/>
  <c r="H3765" i="5"/>
  <c r="H3773" i="5"/>
  <c r="H3781" i="5"/>
  <c r="H3789" i="5"/>
  <c r="H3797" i="5"/>
  <c r="H3805" i="5"/>
  <c r="H3813" i="5"/>
  <c r="H3821" i="5"/>
  <c r="H3829" i="5"/>
  <c r="H3837" i="5"/>
  <c r="H3845" i="5"/>
  <c r="H3853" i="5"/>
  <c r="H3861" i="5"/>
  <c r="H3869" i="5"/>
  <c r="H3877" i="5"/>
  <c r="H3885" i="5"/>
  <c r="H3893" i="5"/>
  <c r="H3901" i="5"/>
  <c r="H3909" i="5"/>
  <c r="H3917" i="5"/>
  <c r="H3925" i="5"/>
  <c r="H3933" i="5"/>
  <c r="H3941" i="5"/>
  <c r="H3949" i="5"/>
  <c r="H3957" i="5"/>
  <c r="H3965" i="5"/>
  <c r="H3973" i="5"/>
  <c r="H3981" i="5"/>
  <c r="H3989" i="5"/>
  <c r="H3997" i="5"/>
  <c r="H4005" i="5"/>
  <c r="H4013" i="5"/>
  <c r="H4021" i="5"/>
  <c r="H4029" i="5"/>
  <c r="H4037" i="5"/>
  <c r="H4045" i="5"/>
  <c r="H4053" i="5"/>
  <c r="H4061" i="5"/>
  <c r="H4069" i="5"/>
  <c r="H4077" i="5"/>
  <c r="H4085" i="5"/>
  <c r="H4093" i="5"/>
  <c r="H4101" i="5"/>
  <c r="H4109" i="5"/>
  <c r="H4117" i="5"/>
  <c r="H4125" i="5"/>
  <c r="H4133" i="5"/>
  <c r="H4141" i="5"/>
  <c r="H4149" i="5"/>
  <c r="H4157" i="5"/>
  <c r="H4165" i="5"/>
  <c r="H4173" i="5"/>
  <c r="H4181" i="5"/>
  <c r="H4189" i="5"/>
  <c r="H4197" i="5"/>
  <c r="H4205" i="5"/>
  <c r="H4213" i="5"/>
  <c r="H4221" i="5"/>
  <c r="H2856" i="5"/>
  <c r="H2864" i="5"/>
  <c r="H2872" i="5"/>
  <c r="H2880" i="5"/>
  <c r="H2888" i="5"/>
  <c r="H2896" i="5"/>
  <c r="H2904" i="5"/>
  <c r="H2912" i="5"/>
  <c r="H2920" i="5"/>
  <c r="H2928" i="5"/>
  <c r="H2936" i="5"/>
  <c r="H2944" i="5"/>
  <c r="H2952" i="5"/>
  <c r="H2960" i="5"/>
  <c r="H2968" i="5"/>
  <c r="H2976" i="5"/>
  <c r="H2984" i="5"/>
  <c r="H2992" i="5"/>
  <c r="H3000" i="5"/>
  <c r="H3008" i="5"/>
  <c r="H3016" i="5"/>
  <c r="H3024" i="5"/>
  <c r="H3032" i="5"/>
  <c r="H3040" i="5"/>
  <c r="H3048" i="5"/>
  <c r="H3056" i="5"/>
  <c r="H3064" i="5"/>
  <c r="H3072" i="5"/>
  <c r="H3080" i="5"/>
  <c r="H3088" i="5"/>
  <c r="H3096" i="5"/>
  <c r="H3104" i="5"/>
  <c r="H3112" i="5"/>
  <c r="H3120" i="5"/>
  <c r="H3128" i="5"/>
  <c r="H3136" i="5"/>
  <c r="H3144" i="5"/>
  <c r="H3152" i="5"/>
  <c r="H3160" i="5"/>
  <c r="H3168" i="5"/>
  <c r="H3176" i="5"/>
  <c r="H3184" i="5"/>
  <c r="H3192" i="5"/>
  <c r="H3200" i="5"/>
  <c r="H3208" i="5"/>
  <c r="H3216" i="5"/>
  <c r="H3224" i="5"/>
  <c r="H3232" i="5"/>
  <c r="H3240" i="5"/>
  <c r="H3248" i="5"/>
  <c r="H3256" i="5"/>
  <c r="H3264" i="5"/>
  <c r="H3272" i="5"/>
  <c r="H3280" i="5"/>
  <c r="H3288" i="5"/>
  <c r="H3296" i="5"/>
  <c r="H3304" i="5"/>
  <c r="H3312" i="5"/>
  <c r="H3320" i="5"/>
  <c r="H3328" i="5"/>
  <c r="H3336" i="5"/>
  <c r="H3344" i="5"/>
  <c r="H3352" i="5"/>
  <c r="H3360" i="5"/>
  <c r="H3368" i="5"/>
  <c r="H3376" i="5"/>
  <c r="H3384" i="5"/>
  <c r="H3392" i="5"/>
  <c r="H3400" i="5"/>
  <c r="H3408" i="5"/>
  <c r="H3416" i="5"/>
  <c r="H3424" i="5"/>
  <c r="H3432" i="5"/>
  <c r="H3440" i="5"/>
  <c r="H3448" i="5"/>
  <c r="H3456" i="5"/>
  <c r="H3464" i="5"/>
  <c r="H3472" i="5"/>
  <c r="H3480" i="5"/>
  <c r="H3488" i="5"/>
  <c r="H3496" i="5"/>
  <c r="H3504" i="5"/>
  <c r="H3512" i="5"/>
  <c r="H3520" i="5"/>
  <c r="H3528" i="5"/>
  <c r="H3536" i="5"/>
  <c r="H3544" i="5"/>
  <c r="H3552" i="5"/>
  <c r="H3560" i="5"/>
  <c r="H3568" i="5"/>
  <c r="H3576" i="5"/>
  <c r="H3584" i="5"/>
  <c r="H3592" i="5"/>
  <c r="H3600" i="5"/>
  <c r="H3608" i="5"/>
  <c r="H3616" i="5"/>
  <c r="H3624" i="5"/>
  <c r="H3632" i="5"/>
  <c r="H3640" i="5"/>
  <c r="H3648" i="5"/>
  <c r="H3656" i="5"/>
  <c r="H3664" i="5"/>
  <c r="H3672" i="5"/>
  <c r="H3680" i="5"/>
  <c r="H3688" i="5"/>
  <c r="H3696" i="5"/>
  <c r="H3704" i="5"/>
  <c r="H3712" i="5"/>
  <c r="H3720" i="5"/>
  <c r="H3728" i="5"/>
  <c r="H3736" i="5"/>
  <c r="H3744" i="5"/>
  <c r="H3752" i="5"/>
  <c r="H3760" i="5"/>
  <c r="H3768" i="5"/>
  <c r="H3776" i="5"/>
  <c r="H3784" i="5"/>
  <c r="H3792" i="5"/>
  <c r="H3800" i="5"/>
  <c r="H3808" i="5"/>
  <c r="H3816" i="5"/>
  <c r="H3824" i="5"/>
  <c r="H3832" i="5"/>
  <c r="H3840" i="5"/>
  <c r="H3848" i="5"/>
  <c r="H3856" i="5"/>
  <c r="H3864" i="5"/>
  <c r="H3872" i="5"/>
  <c r="H3880" i="5"/>
  <c r="H3888" i="5"/>
  <c r="H3896" i="5"/>
  <c r="H3904" i="5"/>
  <c r="H3912" i="5"/>
  <c r="H3920" i="5"/>
  <c r="H3928" i="5"/>
  <c r="H3936" i="5"/>
  <c r="H3944" i="5"/>
  <c r="H3952" i="5"/>
  <c r="H3960" i="5"/>
  <c r="H3968" i="5"/>
  <c r="H3976" i="5"/>
  <c r="H3984" i="5"/>
  <c r="H3992" i="5"/>
  <c r="H4000" i="5"/>
  <c r="H4008" i="5"/>
  <c r="H4016" i="5"/>
  <c r="H4024" i="5"/>
  <c r="H4032" i="5"/>
  <c r="H4040" i="5"/>
  <c r="H4048" i="5"/>
  <c r="H4056" i="5"/>
  <c r="H4064" i="5"/>
  <c r="H4072" i="5"/>
  <c r="H4080" i="5"/>
  <c r="H4088" i="5"/>
  <c r="H4096" i="5"/>
  <c r="H4104" i="5"/>
  <c r="H4112" i="5"/>
  <c r="H4120" i="5"/>
  <c r="H4128" i="5"/>
  <c r="H4136" i="5"/>
  <c r="H4144" i="5"/>
  <c r="H4152" i="5"/>
  <c r="H4160" i="5"/>
  <c r="H4168" i="5"/>
  <c r="H4176" i="5"/>
  <c r="H4184" i="5"/>
  <c r="H4192" i="5"/>
  <c r="H4200" i="5"/>
  <c r="H4208" i="5"/>
  <c r="H4216" i="5"/>
  <c r="H4224" i="5"/>
  <c r="H3083" i="5"/>
  <c r="H3091" i="5"/>
  <c r="H3099" i="5"/>
  <c r="H3107" i="5"/>
  <c r="H3115" i="5"/>
  <c r="H3123" i="5"/>
  <c r="H3131" i="5"/>
  <c r="H3139" i="5"/>
  <c r="H3147" i="5"/>
  <c r="H3155" i="5"/>
  <c r="H3163" i="5"/>
  <c r="H3171" i="5"/>
  <c r="H3179" i="5"/>
  <c r="H3187" i="5"/>
  <c r="H3195" i="5"/>
  <c r="H3203" i="5"/>
  <c r="H3211" i="5"/>
  <c r="H3219" i="5"/>
  <c r="H3227" i="5"/>
  <c r="H3235" i="5"/>
  <c r="H3243" i="5"/>
  <c r="H3251" i="5"/>
  <c r="H3259" i="5"/>
  <c r="H3267" i="5"/>
  <c r="H3275" i="5"/>
  <c r="H3283" i="5"/>
  <c r="H3291" i="5"/>
  <c r="H3299" i="5"/>
  <c r="H3307" i="5"/>
  <c r="H3315" i="5"/>
  <c r="H3323" i="5"/>
  <c r="H3331" i="5"/>
  <c r="H3339" i="5"/>
  <c r="H3347" i="5"/>
  <c r="H3355" i="5"/>
  <c r="H3363" i="5"/>
  <c r="H3371" i="5"/>
  <c r="H3379" i="5"/>
  <c r="H3387" i="5"/>
  <c r="H3395" i="5"/>
  <c r="H3403" i="5"/>
  <c r="H3411" i="5"/>
  <c r="H3419" i="5"/>
  <c r="H3427" i="5"/>
  <c r="H3435" i="5"/>
  <c r="H3443" i="5"/>
  <c r="H3451" i="5"/>
  <c r="H3459" i="5"/>
  <c r="H3467" i="5"/>
  <c r="H3475" i="5"/>
  <c r="H3483" i="5"/>
  <c r="H3491" i="5"/>
  <c r="H3499" i="5"/>
  <c r="H3507" i="5"/>
  <c r="H3515" i="5"/>
  <c r="H3523" i="5"/>
  <c r="H3531" i="5"/>
  <c r="H3539" i="5"/>
  <c r="H3547" i="5"/>
  <c r="H3555" i="5"/>
  <c r="H3563" i="5"/>
  <c r="H3571" i="5"/>
  <c r="H3579" i="5"/>
  <c r="H3587" i="5"/>
  <c r="H3595" i="5"/>
  <c r="H3603" i="5"/>
  <c r="H3611" i="5"/>
  <c r="H3619" i="5"/>
  <c r="H3627" i="5"/>
  <c r="H3635" i="5"/>
  <c r="H3643" i="5"/>
  <c r="H3651" i="5"/>
  <c r="H3659" i="5"/>
  <c r="H3667" i="5"/>
  <c r="H3675" i="5"/>
  <c r="H3683" i="5"/>
  <c r="H3691" i="5"/>
  <c r="H3699" i="5"/>
  <c r="H3707" i="5"/>
  <c r="H3715" i="5"/>
  <c r="H3723" i="5"/>
  <c r="H3731" i="5"/>
  <c r="H3739" i="5"/>
  <c r="H3747" i="5"/>
  <c r="H3755" i="5"/>
  <c r="H3763" i="5"/>
  <c r="H3771" i="5"/>
  <c r="H3779" i="5"/>
  <c r="H3787" i="5"/>
  <c r="H3795" i="5"/>
  <c r="H3803" i="5"/>
  <c r="H3811" i="5"/>
  <c r="H3819" i="5"/>
  <c r="H3827" i="5"/>
  <c r="H3835" i="5"/>
  <c r="H3843" i="5"/>
  <c r="H3851" i="5"/>
  <c r="H3859" i="5"/>
  <c r="H3867" i="5"/>
  <c r="H3875" i="5"/>
  <c r="H3883" i="5"/>
  <c r="H3891" i="5"/>
  <c r="H3899" i="5"/>
  <c r="H3907" i="5"/>
  <c r="H3915" i="5"/>
  <c r="H3923" i="5"/>
  <c r="H3931" i="5"/>
  <c r="H3939" i="5"/>
  <c r="H3947" i="5"/>
  <c r="H3955" i="5"/>
  <c r="H3963" i="5"/>
  <c r="H3971" i="5"/>
  <c r="H3979" i="5"/>
  <c r="H3987" i="5"/>
  <c r="H3995" i="5"/>
  <c r="H4003" i="5"/>
  <c r="H4011" i="5"/>
  <c r="H4019" i="5"/>
  <c r="H4027" i="5"/>
  <c r="H4035" i="5"/>
  <c r="H4043" i="5"/>
  <c r="H4051" i="5"/>
  <c r="H4059" i="5"/>
  <c r="H4067" i="5"/>
  <c r="H4075" i="5"/>
  <c r="H4083" i="5"/>
  <c r="H4091" i="5"/>
  <c r="H4099" i="5"/>
  <c r="H4107" i="5"/>
  <c r="H4115" i="5"/>
  <c r="H4123" i="5"/>
  <c r="H4131" i="5"/>
  <c r="H4139" i="5"/>
  <c r="H4147" i="5"/>
  <c r="H4155" i="5"/>
  <c r="H4163" i="5"/>
  <c r="H4171" i="5"/>
  <c r="H4179" i="5"/>
  <c r="H4187" i="5"/>
  <c r="H4195" i="5"/>
  <c r="H4203" i="5"/>
  <c r="H4211" i="5"/>
  <c r="H4219" i="5"/>
  <c r="AG2" i="4"/>
  <c r="A6" i="4"/>
  <c r="A38" i="4"/>
  <c r="A72" i="4"/>
  <c r="W2" i="4"/>
  <c r="BC2" i="4"/>
  <c r="A28" i="4"/>
  <c r="A46" i="4"/>
  <c r="K28" i="2"/>
  <c r="G4" i="2"/>
  <c r="G5" i="2" s="1"/>
  <c r="I60" i="3" s="1"/>
  <c r="M19" i="3"/>
  <c r="N19" i="3" s="1"/>
  <c r="O19" i="3" s="1"/>
  <c r="P19" i="3" s="1"/>
  <c r="B7" i="3"/>
  <c r="F7" i="3" s="1"/>
  <c r="D82" i="4"/>
  <c r="D84" i="4"/>
  <c r="K2" i="4"/>
  <c r="U2" i="4"/>
  <c r="AQ2" i="4"/>
  <c r="BA2" i="4"/>
  <c r="A16" i="4"/>
  <c r="A26" i="4"/>
  <c r="A48" i="4"/>
  <c r="A58" i="4"/>
  <c r="B89" i="4"/>
  <c r="O2" i="4"/>
  <c r="AU2" i="4"/>
  <c r="A20" i="4"/>
  <c r="A52" i="4"/>
  <c r="A56" i="4"/>
  <c r="C26" i="3"/>
  <c r="C29" i="3" s="1"/>
  <c r="B6" i="3"/>
  <c r="F6" i="3" s="1"/>
  <c r="D6" i="3"/>
  <c r="I6" i="3" s="1"/>
  <c r="E6" i="3" s="1"/>
  <c r="D7" i="3"/>
  <c r="I7" i="3" s="1"/>
  <c r="E7" i="3" s="1"/>
  <c r="B8" i="3"/>
  <c r="O8" i="3"/>
  <c r="F13" i="3"/>
  <c r="F14" i="3" s="1"/>
  <c r="F15" i="3" s="1"/>
  <c r="D8" i="3"/>
  <c r="H13" i="3"/>
  <c r="C19" i="3"/>
  <c r="I13" i="3"/>
  <c r="F4" i="3" s="1"/>
  <c r="G4" i="3" s="1"/>
  <c r="H4" i="3" s="1"/>
  <c r="P8" i="3"/>
  <c r="K22" i="2"/>
  <c r="L23" i="2"/>
  <c r="K24" i="2"/>
  <c r="K17" i="2"/>
  <c r="N18" i="2"/>
  <c r="K20" i="2"/>
  <c r="K21" i="2"/>
  <c r="L22" i="2"/>
  <c r="L24" i="2"/>
  <c r="N25" i="2"/>
  <c r="K27" i="2"/>
  <c r="N28" i="2"/>
  <c r="L18" i="2"/>
  <c r="N19" i="2"/>
  <c r="K23" i="2"/>
  <c r="L25" i="2"/>
  <c r="N26" i="2"/>
  <c r="L28" i="2"/>
  <c r="L21" i="2"/>
  <c r="K16" i="2"/>
  <c r="N17" i="2"/>
  <c r="N21" i="2"/>
  <c r="L26" i="2"/>
  <c r="L17" i="2"/>
  <c r="L20" i="2"/>
  <c r="N23" i="2"/>
  <c r="N22" i="2"/>
  <c r="N24" i="2"/>
  <c r="L16" i="2"/>
  <c r="K19" i="2"/>
  <c r="N20" i="2"/>
  <c r="K26" i="2"/>
  <c r="N27" i="2"/>
  <c r="L19" i="2"/>
  <c r="K15" i="2"/>
  <c r="N16" i="2"/>
  <c r="K18" i="2"/>
  <c r="K25" i="2"/>
  <c r="D83" i="4" l="1"/>
  <c r="B25" i="2"/>
  <c r="C85" i="4"/>
  <c r="D85" i="4" s="1"/>
  <c r="G7" i="3"/>
  <c r="C7" i="3" s="1"/>
  <c r="B4" i="3"/>
  <c r="H8" i="3"/>
  <c r="I8" i="3"/>
  <c r="E8" i="3" s="1"/>
  <c r="I14" i="3"/>
  <c r="I15" i="3" s="1"/>
  <c r="G6" i="3"/>
  <c r="C6" i="3" s="1"/>
  <c r="H7" i="3"/>
  <c r="E32" i="3"/>
  <c r="H32" i="3" s="1"/>
  <c r="C20" i="3"/>
  <c r="H6" i="3"/>
  <c r="B3" i="3"/>
  <c r="F8" i="3"/>
  <c r="G8" i="3"/>
  <c r="C8" i="3" s="1"/>
  <c r="F3" i="3"/>
  <c r="G3" i="3" s="1"/>
  <c r="H3" i="3" s="1"/>
  <c r="H14" i="3"/>
  <c r="H15" i="3" s="1"/>
  <c r="D86" i="4" l="1"/>
  <c r="D16" i="2" s="1"/>
  <c r="I32" i="3"/>
  <c r="J32" i="3" s="1"/>
  <c r="C4" i="3"/>
  <c r="D4" i="3" s="1"/>
  <c r="C3" i="3"/>
  <c r="D3" i="3" s="1"/>
  <c r="G10" i="3"/>
  <c r="G9" i="3"/>
  <c r="G11" i="3"/>
  <c r="C22" i="3"/>
  <c r="B18" i="2" s="1"/>
  <c r="B22" i="3"/>
  <c r="B10" i="3"/>
  <c r="B13" i="3" s="1"/>
  <c r="B14" i="3" s="1"/>
  <c r="E3" i="3" l="1"/>
  <c r="M18" i="2" s="1"/>
  <c r="I9" i="3"/>
  <c r="K9" i="3" s="1"/>
  <c r="F30" i="3"/>
  <c r="B15" i="3"/>
  <c r="O22" i="3" s="1"/>
  <c r="B13" i="2" s="1"/>
  <c r="G12" i="3"/>
  <c r="K32" i="3"/>
  <c r="N3" i="3" s="1"/>
  <c r="P3" i="3" s="1"/>
  <c r="D15" i="2"/>
  <c r="F20" i="3"/>
  <c r="C32" i="3"/>
  <c r="Q3" i="3" l="1"/>
  <c r="B19" i="2"/>
  <c r="M15" i="2"/>
  <c r="M16" i="2"/>
  <c r="J9" i="3"/>
  <c r="L9" i="3" s="1"/>
  <c r="G32" i="3"/>
  <c r="C35" i="3" s="1"/>
  <c r="G20" i="3"/>
  <c r="D32" i="3"/>
  <c r="H33" i="3" l="1"/>
  <c r="F32" i="3"/>
  <c r="D35" i="3" s="1"/>
  <c r="G21" i="3"/>
  <c r="H21" i="3"/>
  <c r="I33" i="3" l="1"/>
  <c r="J33" i="3" s="1"/>
  <c r="K33" i="3" l="1"/>
  <c r="J36" i="3"/>
  <c r="J35" i="3"/>
  <c r="B20" i="2" l="1"/>
  <c r="N4" i="3"/>
  <c r="J37" i="3"/>
  <c r="K1" i="5"/>
  <c r="P4" i="3" l="1"/>
  <c r="Q4" i="3"/>
  <c r="G4220" i="5"/>
  <c r="G4212" i="5"/>
  <c r="G4204" i="5"/>
  <c r="G4196" i="5"/>
  <c r="G4188" i="5"/>
  <c r="G4180" i="5"/>
  <c r="G4172" i="5"/>
  <c r="G4164" i="5"/>
  <c r="G4156" i="5"/>
  <c r="G4148" i="5"/>
  <c r="G4140" i="5"/>
  <c r="G4132" i="5"/>
  <c r="G4124" i="5"/>
  <c r="G4116" i="5"/>
  <c r="G4108" i="5"/>
  <c r="G4100" i="5"/>
  <c r="G4092" i="5"/>
  <c r="G4084" i="5"/>
  <c r="G4076" i="5"/>
  <c r="G4068" i="5"/>
  <c r="G4060" i="5"/>
  <c r="G4052" i="5"/>
  <c r="G4044" i="5"/>
  <c r="G4036" i="5"/>
  <c r="G4028" i="5"/>
  <c r="G4020" i="5"/>
  <c r="G4012" i="5"/>
  <c r="G4004" i="5"/>
  <c r="G3996" i="5"/>
  <c r="G3988" i="5"/>
  <c r="G3980" i="5"/>
  <c r="G3972" i="5"/>
  <c r="G3964" i="5"/>
  <c r="G3956" i="5"/>
  <c r="G3948" i="5"/>
  <c r="G3940" i="5"/>
  <c r="G3932" i="5"/>
  <c r="G3924" i="5"/>
  <c r="G3916" i="5"/>
  <c r="G3908" i="5"/>
  <c r="G3900" i="5"/>
  <c r="G3892" i="5"/>
  <c r="G4223" i="5"/>
  <c r="G4215" i="5"/>
  <c r="G4207" i="5"/>
  <c r="G4199" i="5"/>
  <c r="G4191" i="5"/>
  <c r="G4183" i="5"/>
  <c r="G4175" i="5"/>
  <c r="G4167" i="5"/>
  <c r="G4159" i="5"/>
  <c r="G4151" i="5"/>
  <c r="G4143" i="5"/>
  <c r="G4135" i="5"/>
  <c r="G4127" i="5"/>
  <c r="G4119" i="5"/>
  <c r="G4111" i="5"/>
  <c r="G4103" i="5"/>
  <c r="G4095" i="5"/>
  <c r="G4087" i="5"/>
  <c r="G4079" i="5"/>
  <c r="G4071" i="5"/>
  <c r="G4063" i="5"/>
  <c r="G4055" i="5"/>
  <c r="G4047" i="5"/>
  <c r="G4039" i="5"/>
  <c r="G4031" i="5"/>
  <c r="G4023" i="5"/>
  <c r="G4015" i="5"/>
  <c r="G4007" i="5"/>
  <c r="G3999" i="5"/>
  <c r="G3991" i="5"/>
  <c r="G3983" i="5"/>
  <c r="G3975" i="5"/>
  <c r="G3967" i="5"/>
  <c r="G3959" i="5"/>
  <c r="G3951" i="5"/>
  <c r="G3943" i="5"/>
  <c r="G3935" i="5"/>
  <c r="G3927" i="5"/>
  <c r="G3919" i="5"/>
  <c r="G3911" i="5"/>
  <c r="G3903" i="5"/>
  <c r="G3895" i="5"/>
  <c r="G4219" i="5"/>
  <c r="G4211" i="5"/>
  <c r="G4203" i="5"/>
  <c r="G4195" i="5"/>
  <c r="G4187" i="5"/>
  <c r="G4179" i="5"/>
  <c r="G4171" i="5"/>
  <c r="G4163" i="5"/>
  <c r="G4155" i="5"/>
  <c r="G4147" i="5"/>
  <c r="G4139" i="5"/>
  <c r="G4131" i="5"/>
  <c r="G4123" i="5"/>
  <c r="G4115" i="5"/>
  <c r="G4107" i="5"/>
  <c r="G4099" i="5"/>
  <c r="G4091" i="5"/>
  <c r="G4083" i="5"/>
  <c r="G4075" i="5"/>
  <c r="G4067" i="5"/>
  <c r="G4059" i="5"/>
  <c r="G4051" i="5"/>
  <c r="G4043" i="5"/>
  <c r="G4035" i="5"/>
  <c r="G4027" i="5"/>
  <c r="G4019" i="5"/>
  <c r="G4011" i="5"/>
  <c r="G4003" i="5"/>
  <c r="G3995" i="5"/>
  <c r="G3987" i="5"/>
  <c r="G3979" i="5"/>
  <c r="G3971" i="5"/>
  <c r="G3963" i="5"/>
  <c r="G3955" i="5"/>
  <c r="G3947" i="5"/>
  <c r="G3939" i="5"/>
  <c r="G3931" i="5"/>
  <c r="G3923" i="5"/>
  <c r="G3915" i="5"/>
  <c r="G3907" i="5"/>
  <c r="G3899" i="5"/>
  <c r="G3891" i="5"/>
  <c r="G4217" i="5"/>
  <c r="G4198" i="5"/>
  <c r="G4185" i="5"/>
  <c r="G4166" i="5"/>
  <c r="G4153" i="5"/>
  <c r="G4134" i="5"/>
  <c r="G4121" i="5"/>
  <c r="G4102" i="5"/>
  <c r="G4089" i="5"/>
  <c r="G4070" i="5"/>
  <c r="G4057" i="5"/>
  <c r="G4038" i="5"/>
  <c r="G4025" i="5"/>
  <c r="G4006" i="5"/>
  <c r="G3993" i="5"/>
  <c r="G3974" i="5"/>
  <c r="G3961" i="5"/>
  <c r="G3942" i="5"/>
  <c r="G3929" i="5"/>
  <c r="G3910" i="5"/>
  <c r="G3897" i="5"/>
  <c r="G3881" i="5"/>
  <c r="G3873" i="5"/>
  <c r="G3865" i="5"/>
  <c r="G3857" i="5"/>
  <c r="G3849" i="5"/>
  <c r="G3841" i="5"/>
  <c r="G3833" i="5"/>
  <c r="G3825" i="5"/>
  <c r="G3817" i="5"/>
  <c r="G3809" i="5"/>
  <c r="G3801" i="5"/>
  <c r="G4226" i="5"/>
  <c r="G4213" i="5"/>
  <c r="G4200" i="5"/>
  <c r="G4194" i="5"/>
  <c r="G4181" i="5"/>
  <c r="G4168" i="5"/>
  <c r="G4162" i="5"/>
  <c r="G4149" i="5"/>
  <c r="G4136" i="5"/>
  <c r="G4130" i="5"/>
  <c r="G4117" i="5"/>
  <c r="G4104" i="5"/>
  <c r="G4098" i="5"/>
  <c r="G4085" i="5"/>
  <c r="G4072" i="5"/>
  <c r="G4066" i="5"/>
  <c r="G4053" i="5"/>
  <c r="G4040" i="5"/>
  <c r="G4034" i="5"/>
  <c r="G4021" i="5"/>
  <c r="G4008" i="5"/>
  <c r="G4002" i="5"/>
  <c r="G3989" i="5"/>
  <c r="G3976" i="5"/>
  <c r="G3970" i="5"/>
  <c r="G3957" i="5"/>
  <c r="G3944" i="5"/>
  <c r="G3938" i="5"/>
  <c r="G3925" i="5"/>
  <c r="G3912" i="5"/>
  <c r="G3906" i="5"/>
  <c r="G3893" i="5"/>
  <c r="G3884" i="5"/>
  <c r="G3876" i="5"/>
  <c r="G3868" i="5"/>
  <c r="G3860" i="5"/>
  <c r="G3852" i="5"/>
  <c r="G3844" i="5"/>
  <c r="G3836" i="5"/>
  <c r="G3828" i="5"/>
  <c r="G3820" i="5"/>
  <c r="G3812" i="5"/>
  <c r="G3804" i="5"/>
  <c r="G3796" i="5"/>
  <c r="G3788" i="5"/>
  <c r="G3780" i="5"/>
  <c r="G4222" i="5"/>
  <c r="G4209" i="5"/>
  <c r="G4190" i="5"/>
  <c r="G4177" i="5"/>
  <c r="G4158" i="5"/>
  <c r="G4145" i="5"/>
  <c r="G4126" i="5"/>
  <c r="G4113" i="5"/>
  <c r="G4094" i="5"/>
  <c r="G4081" i="5"/>
  <c r="G4062" i="5"/>
  <c r="G4049" i="5"/>
  <c r="G4030" i="5"/>
  <c r="G4017" i="5"/>
  <c r="G3998" i="5"/>
  <c r="G3985" i="5"/>
  <c r="G3966" i="5"/>
  <c r="G3953" i="5"/>
  <c r="G3934" i="5"/>
  <c r="G3921" i="5"/>
  <c r="G3902" i="5"/>
  <c r="G3889" i="5"/>
  <c r="G3879" i="5"/>
  <c r="G3871" i="5"/>
  <c r="G3863" i="5"/>
  <c r="G3855" i="5"/>
  <c r="G3847" i="5"/>
  <c r="G3839" i="5"/>
  <c r="G3831" i="5"/>
  <c r="G3823" i="5"/>
  <c r="G3815" i="5"/>
  <c r="G3807" i="5"/>
  <c r="G4218" i="5"/>
  <c r="G4214" i="5"/>
  <c r="G4197" i="5"/>
  <c r="G4178" i="5"/>
  <c r="G4176" i="5"/>
  <c r="G4157" i="5"/>
  <c r="G4105" i="5"/>
  <c r="G4090" i="5"/>
  <c r="G4086" i="5"/>
  <c r="G4069" i="5"/>
  <c r="G4050" i="5"/>
  <c r="G4048" i="5"/>
  <c r="G4029" i="5"/>
  <c r="G3977" i="5"/>
  <c r="G3962" i="5"/>
  <c r="G3958" i="5"/>
  <c r="G3941" i="5"/>
  <c r="G3922" i="5"/>
  <c r="G3920" i="5"/>
  <c r="G4224" i="5"/>
  <c r="G4216" i="5"/>
  <c r="G4205" i="5"/>
  <c r="G4161" i="5"/>
  <c r="G4142" i="5"/>
  <c r="G4138" i="5"/>
  <c r="G4096" i="5"/>
  <c r="G4088" i="5"/>
  <c r="G4077" i="5"/>
  <c r="G4033" i="5"/>
  <c r="G4014" i="5"/>
  <c r="G4010" i="5"/>
  <c r="G3968" i="5"/>
  <c r="G3960" i="5"/>
  <c r="G4225" i="5"/>
  <c r="G4206" i="5"/>
  <c r="G4202" i="5"/>
  <c r="G4160" i="5"/>
  <c r="G4152" i="5"/>
  <c r="G4141" i="5"/>
  <c r="G4097" i="5"/>
  <c r="G4078" i="5"/>
  <c r="G4074" i="5"/>
  <c r="G4032" i="5"/>
  <c r="G4024" i="5"/>
  <c r="G4013" i="5"/>
  <c r="G3969" i="5"/>
  <c r="G3950" i="5"/>
  <c r="G3946" i="5"/>
  <c r="G3904" i="5"/>
  <c r="G3896" i="5"/>
  <c r="G3874" i="5"/>
  <c r="G3861" i="5"/>
  <c r="G3859" i="5"/>
  <c r="G3842" i="5"/>
  <c r="G3829" i="5"/>
  <c r="G3827" i="5"/>
  <c r="G3810" i="5"/>
  <c r="G3799" i="5"/>
  <c r="G3794" i="5"/>
  <c r="G3789" i="5"/>
  <c r="G3784" i="5"/>
  <c r="G3774" i="5"/>
  <c r="G3766" i="5"/>
  <c r="G3758" i="5"/>
  <c r="G3750" i="5"/>
  <c r="G4193" i="5"/>
  <c r="G4173" i="5"/>
  <c r="G4150" i="5"/>
  <c r="G4129" i="5"/>
  <c r="G4065" i="5"/>
  <c r="G4045" i="5"/>
  <c r="G4022" i="5"/>
  <c r="G4001" i="5"/>
  <c r="G3949" i="5"/>
  <c r="G3918" i="5"/>
  <c r="G3914" i="5"/>
  <c r="G3890" i="5"/>
  <c r="G3888" i="5"/>
  <c r="G3886" i="5"/>
  <c r="G3837" i="5"/>
  <c r="G3835" i="5"/>
  <c r="G3800" i="5"/>
  <c r="G3798" i="5"/>
  <c r="G3791" i="5"/>
  <c r="G3775" i="5"/>
  <c r="G3770" i="5"/>
  <c r="G3753" i="5"/>
  <c r="G3748" i="5"/>
  <c r="G3740" i="5"/>
  <c r="G3732" i="5"/>
  <c r="G3724" i="5"/>
  <c r="G3716" i="5"/>
  <c r="G3708" i="5"/>
  <c r="G3700" i="5"/>
  <c r="G3692" i="5"/>
  <c r="G3684" i="5"/>
  <c r="G3676" i="5"/>
  <c r="G3668" i="5"/>
  <c r="G3660" i="5"/>
  <c r="G3652" i="5"/>
  <c r="G3644" i="5"/>
  <c r="G3636" i="5"/>
  <c r="G3628" i="5"/>
  <c r="G3620" i="5"/>
  <c r="G3612" i="5"/>
  <c r="G3604" i="5"/>
  <c r="G3596" i="5"/>
  <c r="G3588" i="5"/>
  <c r="G3580" i="5"/>
  <c r="G3572" i="5"/>
  <c r="G3564" i="5"/>
  <c r="G3556" i="5"/>
  <c r="G3548" i="5"/>
  <c r="G3540" i="5"/>
  <c r="G3532" i="5"/>
  <c r="G3524" i="5"/>
  <c r="G3516" i="5"/>
  <c r="G3508" i="5"/>
  <c r="G3500" i="5"/>
  <c r="G3492" i="5"/>
  <c r="G3484" i="5"/>
  <c r="G3476" i="5"/>
  <c r="G3468" i="5"/>
  <c r="G3460" i="5"/>
  <c r="G3452" i="5"/>
  <c r="G3444" i="5"/>
  <c r="G3436" i="5"/>
  <c r="G3428" i="5"/>
  <c r="G3420" i="5"/>
  <c r="G3412" i="5"/>
  <c r="G3404" i="5"/>
  <c r="G3396" i="5"/>
  <c r="G3388" i="5"/>
  <c r="G3380" i="5"/>
  <c r="G3372" i="5"/>
  <c r="G3364" i="5"/>
  <c r="G3356" i="5"/>
  <c r="G3348" i="5"/>
  <c r="G4169" i="5"/>
  <c r="G4133" i="5"/>
  <c r="G4041" i="5"/>
  <c r="G4005" i="5"/>
  <c r="G3933" i="5"/>
  <c r="G3905" i="5"/>
  <c r="G3882" i="5"/>
  <c r="G3870" i="5"/>
  <c r="G3845" i="5"/>
  <c r="G3843" i="5"/>
  <c r="G3821" i="5"/>
  <c r="G3819" i="5"/>
  <c r="G3787" i="5"/>
  <c r="G3773" i="5"/>
  <c r="G3768" i="5"/>
  <c r="G3763" i="5"/>
  <c r="G3743" i="5"/>
  <c r="G3735" i="5"/>
  <c r="G3727" i="5"/>
  <c r="G3719" i="5"/>
  <c r="G3711" i="5"/>
  <c r="G3703" i="5"/>
  <c r="G3695" i="5"/>
  <c r="G3687" i="5"/>
  <c r="G3679" i="5"/>
  <c r="G3671" i="5"/>
  <c r="G3663" i="5"/>
  <c r="G3655" i="5"/>
  <c r="G3647" i="5"/>
  <c r="G3639" i="5"/>
  <c r="G3631" i="5"/>
  <c r="G3623" i="5"/>
  <c r="G3615" i="5"/>
  <c r="G3607" i="5"/>
  <c r="G3599" i="5"/>
  <c r="G3591" i="5"/>
  <c r="G3583" i="5"/>
  <c r="G3575" i="5"/>
  <c r="G3567" i="5"/>
  <c r="G3559" i="5"/>
  <c r="G3551" i="5"/>
  <c r="G3543" i="5"/>
  <c r="G3535" i="5"/>
  <c r="G3527" i="5"/>
  <c r="G3519" i="5"/>
  <c r="G3511" i="5"/>
  <c r="G3503" i="5"/>
  <c r="G3495" i="5"/>
  <c r="G3487" i="5"/>
  <c r="G3479" i="5"/>
  <c r="G3471" i="5"/>
  <c r="G3463" i="5"/>
  <c r="G3455" i="5"/>
  <c r="G3447" i="5"/>
  <c r="G3439" i="5"/>
  <c r="G3431" i="5"/>
  <c r="G3423" i="5"/>
  <c r="G3415" i="5"/>
  <c r="G3407" i="5"/>
  <c r="G3399" i="5"/>
  <c r="G3391" i="5"/>
  <c r="G3383" i="5"/>
  <c r="G3375" i="5"/>
  <c r="G3367" i="5"/>
  <c r="G3359" i="5"/>
  <c r="G3351" i="5"/>
  <c r="G3343" i="5"/>
  <c r="G3335" i="5"/>
  <c r="G3327" i="5"/>
  <c r="G3319" i="5"/>
  <c r="G4144" i="5"/>
  <c r="G4016" i="5"/>
  <c r="G3930" i="5"/>
  <c r="G3926" i="5"/>
  <c r="G3913" i="5"/>
  <c r="G3885" i="5"/>
  <c r="G3883" i="5"/>
  <c r="G3832" i="5"/>
  <c r="G3830" i="5"/>
  <c r="G3818" i="5"/>
  <c r="G3806" i="5"/>
  <c r="G3797" i="5"/>
  <c r="G3790" i="5"/>
  <c r="G3779" i="5"/>
  <c r="G3757" i="5"/>
  <c r="G3752" i="5"/>
  <c r="G3747" i="5"/>
  <c r="G3739" i="5"/>
  <c r="G3731" i="5"/>
  <c r="G3723" i="5"/>
  <c r="G3715" i="5"/>
  <c r="G3707" i="5"/>
  <c r="G3699" i="5"/>
  <c r="G3691" i="5"/>
  <c r="G3683" i="5"/>
  <c r="G3675" i="5"/>
  <c r="G3667" i="5"/>
  <c r="G3659" i="5"/>
  <c r="G3651" i="5"/>
  <c r="G3643" i="5"/>
  <c r="G3635" i="5"/>
  <c r="G3627" i="5"/>
  <c r="G3619" i="5"/>
  <c r="G3611" i="5"/>
  <c r="G3603" i="5"/>
  <c r="G3595" i="5"/>
  <c r="G3587" i="5"/>
  <c r="G3579" i="5"/>
  <c r="G3571" i="5"/>
  <c r="G3563" i="5"/>
  <c r="G3555" i="5"/>
  <c r="G3547" i="5"/>
  <c r="G3539" i="5"/>
  <c r="G3531" i="5"/>
  <c r="G3523" i="5"/>
  <c r="G3515" i="5"/>
  <c r="G3507" i="5"/>
  <c r="G3499" i="5"/>
  <c r="G3491" i="5"/>
  <c r="G3483" i="5"/>
  <c r="G3475" i="5"/>
  <c r="G3467" i="5"/>
  <c r="G3459" i="5"/>
  <c r="G3451" i="5"/>
  <c r="G3443" i="5"/>
  <c r="G3435" i="5"/>
  <c r="G3427" i="5"/>
  <c r="G3419" i="5"/>
  <c r="G3411" i="5"/>
  <c r="G3403" i="5"/>
  <c r="G3395" i="5"/>
  <c r="G3387" i="5"/>
  <c r="G3379" i="5"/>
  <c r="G3371" i="5"/>
  <c r="G3363" i="5"/>
  <c r="G3355" i="5"/>
  <c r="G3347" i="5"/>
  <c r="G3339" i="5"/>
  <c r="G3331" i="5"/>
  <c r="G3323" i="5"/>
  <c r="G3315" i="5"/>
  <c r="G3307" i="5"/>
  <c r="G3299" i="5"/>
  <c r="G4201" i="5"/>
  <c r="G4146" i="5"/>
  <c r="G4120" i="5"/>
  <c r="G4082" i="5"/>
  <c r="G4058" i="5"/>
  <c r="G4054" i="5"/>
  <c r="G3997" i="5"/>
  <c r="G3982" i="5"/>
  <c r="G3978" i="5"/>
  <c r="G3937" i="5"/>
  <c r="G3917" i="5"/>
  <c r="G3878" i="5"/>
  <c r="G3872" i="5"/>
  <c r="G3853" i="5"/>
  <c r="G3851" i="5"/>
  <c r="G3840" i="5"/>
  <c r="G3813" i="5"/>
  <c r="G3811" i="5"/>
  <c r="G3764" i="5"/>
  <c r="G3760" i="5"/>
  <c r="G3756" i="5"/>
  <c r="G3741" i="5"/>
  <c r="G3728" i="5"/>
  <c r="G3722" i="5"/>
  <c r="G3709" i="5"/>
  <c r="G3696" i="5"/>
  <c r="G3690" i="5"/>
  <c r="G3677" i="5"/>
  <c r="G3664" i="5"/>
  <c r="G3658" i="5"/>
  <c r="G3645" i="5"/>
  <c r="G3632" i="5"/>
  <c r="G3626" i="5"/>
  <c r="G3613" i="5"/>
  <c r="G3600" i="5"/>
  <c r="G3594" i="5"/>
  <c r="G3581" i="5"/>
  <c r="G3568" i="5"/>
  <c r="G3562" i="5"/>
  <c r="G3549" i="5"/>
  <c r="G3536" i="5"/>
  <c r="G3530" i="5"/>
  <c r="G3517" i="5"/>
  <c r="G3504" i="5"/>
  <c r="G3498" i="5"/>
  <c r="G3485" i="5"/>
  <c r="G3472" i="5"/>
  <c r="G3466" i="5"/>
  <c r="G3453" i="5"/>
  <c r="G3440" i="5"/>
  <c r="G3434" i="5"/>
  <c r="G3421" i="5"/>
  <c r="G3408" i="5"/>
  <c r="G3402" i="5"/>
  <c r="G3389" i="5"/>
  <c r="G3376" i="5"/>
  <c r="G3370" i="5"/>
  <c r="G3357" i="5"/>
  <c r="G3344" i="5"/>
  <c r="G3342" i="5"/>
  <c r="G3328" i="5"/>
  <c r="G3326" i="5"/>
  <c r="G3312" i="5"/>
  <c r="G3287" i="5"/>
  <c r="G3279" i="5"/>
  <c r="G3271" i="5"/>
  <c r="G3263" i="5"/>
  <c r="G4221" i="5"/>
  <c r="G4128" i="5"/>
  <c r="G4056" i="5"/>
  <c r="G4046" i="5"/>
  <c r="G4009" i="5"/>
  <c r="G3986" i="5"/>
  <c r="G3984" i="5"/>
  <c r="G3973" i="5"/>
  <c r="G3887" i="5"/>
  <c r="G3880" i="5"/>
  <c r="G3867" i="5"/>
  <c r="G3826" i="5"/>
  <c r="G3824" i="5"/>
  <c r="G3822" i="5"/>
  <c r="G3802" i="5"/>
  <c r="G3792" i="5"/>
  <c r="G3737" i="5"/>
  <c r="G3718" i="5"/>
  <c r="G3705" i="5"/>
  <c r="G3686" i="5"/>
  <c r="G3673" i="5"/>
  <c r="G3654" i="5"/>
  <c r="G3641" i="5"/>
  <c r="G3622" i="5"/>
  <c r="G3609" i="5"/>
  <c r="G3590" i="5"/>
  <c r="G3577" i="5"/>
  <c r="G3558" i="5"/>
  <c r="G3545" i="5"/>
  <c r="G3526" i="5"/>
  <c r="G3513" i="5"/>
  <c r="G3494" i="5"/>
  <c r="G3481" i="5"/>
  <c r="G3462" i="5"/>
  <c r="G3449" i="5"/>
  <c r="G3430" i="5"/>
  <c r="G3417" i="5"/>
  <c r="G3398" i="5"/>
  <c r="G3385" i="5"/>
  <c r="G3366" i="5"/>
  <c r="G3353" i="5"/>
  <c r="G3333" i="5"/>
  <c r="G3317" i="5"/>
  <c r="G3310" i="5"/>
  <c r="G3305" i="5"/>
  <c r="G3300" i="5"/>
  <c r="G3295" i="5"/>
  <c r="G3290" i="5"/>
  <c r="G3282" i="5"/>
  <c r="G3274" i="5"/>
  <c r="G3266" i="5"/>
  <c r="G3258" i="5"/>
  <c r="G3250" i="5"/>
  <c r="G3242" i="5"/>
  <c r="G3234" i="5"/>
  <c r="G3226" i="5"/>
  <c r="G4192" i="5"/>
  <c r="G4073" i="5"/>
  <c r="G4018" i="5"/>
  <c r="G3992" i="5"/>
  <c r="G3954" i="5"/>
  <c r="G3928" i="5"/>
  <c r="G3877" i="5"/>
  <c r="G3875" i="5"/>
  <c r="G3866" i="5"/>
  <c r="G3858" i="5"/>
  <c r="G3848" i="5"/>
  <c r="G3846" i="5"/>
  <c r="G3805" i="5"/>
  <c r="G3786" i="5"/>
  <c r="G3759" i="5"/>
  <c r="G3755" i="5"/>
  <c r="G3751" i="5"/>
  <c r="G3734" i="5"/>
  <c r="G3721" i="5"/>
  <c r="G3702" i="5"/>
  <c r="G3689" i="5"/>
  <c r="G3670" i="5"/>
  <c r="G3657" i="5"/>
  <c r="G3638" i="5"/>
  <c r="G3625" i="5"/>
  <c r="G3606" i="5"/>
  <c r="G3593" i="5"/>
  <c r="G3574" i="5"/>
  <c r="G3561" i="5"/>
  <c r="G3542" i="5"/>
  <c r="G3529" i="5"/>
  <c r="G3510" i="5"/>
  <c r="G3497" i="5"/>
  <c r="G3478" i="5"/>
  <c r="G3465" i="5"/>
  <c r="G3446" i="5"/>
  <c r="G3433" i="5"/>
  <c r="G3414" i="5"/>
  <c r="G3401" i="5"/>
  <c r="G3382" i="5"/>
  <c r="G3369" i="5"/>
  <c r="G3350" i="5"/>
  <c r="G3341" i="5"/>
  <c r="G3325" i="5"/>
  <c r="G3311" i="5"/>
  <c r="G3294" i="5"/>
  <c r="G3286" i="5"/>
  <c r="G3278" i="5"/>
  <c r="G3270" i="5"/>
  <c r="G3262" i="5"/>
  <c r="G3254" i="5"/>
  <c r="G3246" i="5"/>
  <c r="G3238" i="5"/>
  <c r="G3230" i="5"/>
  <c r="G3222" i="5"/>
  <c r="G3214" i="5"/>
  <c r="G3206" i="5"/>
  <c r="G3198" i="5"/>
  <c r="G3190" i="5"/>
  <c r="G3182" i="5"/>
  <c r="G3174" i="5"/>
  <c r="G3166" i="5"/>
  <c r="G4184" i="5"/>
  <c r="G4174" i="5"/>
  <c r="G4061" i="5"/>
  <c r="G4000" i="5"/>
  <c r="G3901" i="5"/>
  <c r="G3776" i="5"/>
  <c r="G3736" i="5"/>
  <c r="G3713" i="5"/>
  <c r="G3698" i="5"/>
  <c r="G3694" i="5"/>
  <c r="G3646" i="5"/>
  <c r="G3637" i="5"/>
  <c r="G3608" i="5"/>
  <c r="G3585" i="5"/>
  <c r="G3570" i="5"/>
  <c r="G3566" i="5"/>
  <c r="G3518" i="5"/>
  <c r="G3509" i="5"/>
  <c r="G3480" i="5"/>
  <c r="G3457" i="5"/>
  <c r="G4208" i="5"/>
  <c r="G3814" i="5"/>
  <c r="G3795" i="5"/>
  <c r="G3746" i="5"/>
  <c r="G3738" i="5"/>
  <c r="G3685" i="5"/>
  <c r="G3656" i="5"/>
  <c r="G3648" i="5"/>
  <c r="G3633" i="5"/>
  <c r="G3629" i="5"/>
  <c r="G3618" i="5"/>
  <c r="G3610" i="5"/>
  <c r="G3557" i="5"/>
  <c r="G3528" i="5"/>
  <c r="G3520" i="5"/>
  <c r="G3505" i="5"/>
  <c r="G3501" i="5"/>
  <c r="G3490" i="5"/>
  <c r="G3482" i="5"/>
  <c r="G3429" i="5"/>
  <c r="G3400" i="5"/>
  <c r="G4210" i="5"/>
  <c r="G4154" i="5"/>
  <c r="G4110" i="5"/>
  <c r="G4106" i="5"/>
  <c r="G3990" i="5"/>
  <c r="G3965" i="5"/>
  <c r="G3952" i="5"/>
  <c r="G3945" i="5"/>
  <c r="G3862" i="5"/>
  <c r="G3834" i="5"/>
  <c r="G3816" i="5"/>
  <c r="G3793" i="5"/>
  <c r="G3742" i="5"/>
  <c r="G3733" i="5"/>
  <c r="G3704" i="5"/>
  <c r="G3681" i="5"/>
  <c r="G3666" i="5"/>
  <c r="G3662" i="5"/>
  <c r="G3614" i="5"/>
  <c r="G3605" i="5"/>
  <c r="G3576" i="5"/>
  <c r="G3553" i="5"/>
  <c r="G3538" i="5"/>
  <c r="G3534" i="5"/>
  <c r="G3486" i="5"/>
  <c r="G3477" i="5"/>
  <c r="G3448" i="5"/>
  <c r="G3425" i="5"/>
  <c r="G3909" i="5"/>
  <c r="G3850" i="5"/>
  <c r="G3781" i="5"/>
  <c r="G3717" i="5"/>
  <c r="G3650" i="5"/>
  <c r="G3589" i="5"/>
  <c r="G3522" i="5"/>
  <c r="G3461" i="5"/>
  <c r="G3426" i="5"/>
  <c r="G3424" i="5"/>
  <c r="G3409" i="5"/>
  <c r="G3405" i="5"/>
  <c r="G3390" i="5"/>
  <c r="G3381" i="5"/>
  <c r="G3352" i="5"/>
  <c r="G3336" i="5"/>
  <c r="G3320" i="5"/>
  <c r="G3306" i="5"/>
  <c r="G3302" i="5"/>
  <c r="G3292" i="5"/>
  <c r="G3273" i="5"/>
  <c r="G3260" i="5"/>
  <c r="G3244" i="5"/>
  <c r="G3228" i="5"/>
  <c r="G3221" i="5"/>
  <c r="G3216" i="5"/>
  <c r="G3211" i="5"/>
  <c r="G3189" i="5"/>
  <c r="G3184" i="5"/>
  <c r="G3179" i="5"/>
  <c r="G3159" i="5"/>
  <c r="G3151" i="5"/>
  <c r="G3143" i="5"/>
  <c r="G3135" i="5"/>
  <c r="G3127" i="5"/>
  <c r="G3119" i="5"/>
  <c r="G3111" i="5"/>
  <c r="G3103" i="5"/>
  <c r="G3095" i="5"/>
  <c r="G3087" i="5"/>
  <c r="G3079" i="5"/>
  <c r="G3071" i="5"/>
  <c r="G3063" i="5"/>
  <c r="G3055" i="5"/>
  <c r="G3047" i="5"/>
  <c r="G3039" i="5"/>
  <c r="G3031" i="5"/>
  <c r="G3023" i="5"/>
  <c r="G3015" i="5"/>
  <c r="G3007" i="5"/>
  <c r="G2999" i="5"/>
  <c r="G2991" i="5"/>
  <c r="G2983" i="5"/>
  <c r="G2975" i="5"/>
  <c r="G2967" i="5"/>
  <c r="G2959" i="5"/>
  <c r="G2951" i="5"/>
  <c r="G2943" i="5"/>
  <c r="G2935" i="5"/>
  <c r="G2927" i="5"/>
  <c r="G2919" i="5"/>
  <c r="G2911" i="5"/>
  <c r="G2903" i="5"/>
  <c r="G2895" i="5"/>
  <c r="G2887" i="5"/>
  <c r="G2879" i="5"/>
  <c r="G2871" i="5"/>
  <c r="G4189" i="5"/>
  <c r="G4137" i="5"/>
  <c r="G4118" i="5"/>
  <c r="G4042" i="5"/>
  <c r="G4037" i="5"/>
  <c r="G3772" i="5"/>
  <c r="G3697" i="5"/>
  <c r="G3688" i="5"/>
  <c r="G3672" i="5"/>
  <c r="G3661" i="5"/>
  <c r="G3624" i="5"/>
  <c r="G3569" i="5"/>
  <c r="G3560" i="5"/>
  <c r="G3544" i="5"/>
  <c r="G3533" i="5"/>
  <c r="G3496" i="5"/>
  <c r="G3392" i="5"/>
  <c r="G3377" i="5"/>
  <c r="G3373" i="5"/>
  <c r="G3362" i="5"/>
  <c r="G3354" i="5"/>
  <c r="G3296" i="5"/>
  <c r="G3288" i="5"/>
  <c r="G3275" i="5"/>
  <c r="G3269" i="5"/>
  <c r="G3251" i="5"/>
  <c r="G3249" i="5"/>
  <c r="G3235" i="5"/>
  <c r="G3233" i="5"/>
  <c r="G3209" i="5"/>
  <c r="G3204" i="5"/>
  <c r="G3199" i="5"/>
  <c r="G3194" i="5"/>
  <c r="G3177" i="5"/>
  <c r="G3172" i="5"/>
  <c r="G3167" i="5"/>
  <c r="G3162" i="5"/>
  <c r="G3154" i="5"/>
  <c r="G3146" i="5"/>
  <c r="G3138" i="5"/>
  <c r="G3130" i="5"/>
  <c r="G3122" i="5"/>
  <c r="G3114" i="5"/>
  <c r="G3106" i="5"/>
  <c r="G3098" i="5"/>
  <c r="G3090" i="5"/>
  <c r="G3082" i="5"/>
  <c r="G3074" i="5"/>
  <c r="G3066" i="5"/>
  <c r="G3058" i="5"/>
  <c r="G3050" i="5"/>
  <c r="G3042" i="5"/>
  <c r="G3034" i="5"/>
  <c r="G3026" i="5"/>
  <c r="G3018" i="5"/>
  <c r="G3010" i="5"/>
  <c r="G3002" i="5"/>
  <c r="G2994" i="5"/>
  <c r="G2986" i="5"/>
  <c r="G2978" i="5"/>
  <c r="G2970" i="5"/>
  <c r="G2962" i="5"/>
  <c r="G2954" i="5"/>
  <c r="G2946" i="5"/>
  <c r="G2938" i="5"/>
  <c r="G2930" i="5"/>
  <c r="G2922" i="5"/>
  <c r="G2914" i="5"/>
  <c r="G2906" i="5"/>
  <c r="G2898" i="5"/>
  <c r="G2890" i="5"/>
  <c r="G2882" i="5"/>
  <c r="G2874" i="5"/>
  <c r="G4170" i="5"/>
  <c r="G4165" i="5"/>
  <c r="G4122" i="5"/>
  <c r="G4101" i="5"/>
  <c r="G3869" i="5"/>
  <c r="G3864" i="5"/>
  <c r="G3745" i="5"/>
  <c r="G3726" i="5"/>
  <c r="G3706" i="5"/>
  <c r="G3701" i="5"/>
  <c r="G3674" i="5"/>
  <c r="G3665" i="5"/>
  <c r="G3617" i="5"/>
  <c r="G3598" i="5"/>
  <c r="G3578" i="5"/>
  <c r="G3573" i="5"/>
  <c r="G3546" i="5"/>
  <c r="G3537" i="5"/>
  <c r="G3489" i="5"/>
  <c r="G3470" i="5"/>
  <c r="G3450" i="5"/>
  <c r="G3445" i="5"/>
  <c r="G3437" i="5"/>
  <c r="G3358" i="5"/>
  <c r="G3349" i="5"/>
  <c r="G3309" i="5"/>
  <c r="G3284" i="5"/>
  <c r="G3265" i="5"/>
  <c r="G3256" i="5"/>
  <c r="G3240" i="5"/>
  <c r="G3224" i="5"/>
  <c r="G3219" i="5"/>
  <c r="G3197" i="5"/>
  <c r="G3192" i="5"/>
  <c r="G3187" i="5"/>
  <c r="G3165" i="5"/>
  <c r="G3157" i="5"/>
  <c r="G3149" i="5"/>
  <c r="G3141" i="5"/>
  <c r="G3133" i="5"/>
  <c r="G3125" i="5"/>
  <c r="G3117" i="5"/>
  <c r="G3109" i="5"/>
  <c r="G3101" i="5"/>
  <c r="G3093" i="5"/>
  <c r="G3085" i="5"/>
  <c r="G3077" i="5"/>
  <c r="G3069" i="5"/>
  <c r="G3061" i="5"/>
  <c r="G3053" i="5"/>
  <c r="G3045" i="5"/>
  <c r="G3037" i="5"/>
  <c r="G3029" i="5"/>
  <c r="G3021" i="5"/>
  <c r="G3013" i="5"/>
  <c r="G3005" i="5"/>
  <c r="G2997" i="5"/>
  <c r="G2989" i="5"/>
  <c r="G2981" i="5"/>
  <c r="G2973" i="5"/>
  <c r="G2965" i="5"/>
  <c r="G2957" i="5"/>
  <c r="G2949" i="5"/>
  <c r="G2941" i="5"/>
  <c r="G2933" i="5"/>
  <c r="G2925" i="5"/>
  <c r="G2917" i="5"/>
  <c r="G2909" i="5"/>
  <c r="G2901" i="5"/>
  <c r="G2893" i="5"/>
  <c r="G2885" i="5"/>
  <c r="G2877" i="5"/>
  <c r="G4125" i="5"/>
  <c r="G4093" i="5"/>
  <c r="G4080" i="5"/>
  <c r="G3854" i="5"/>
  <c r="G3808" i="5"/>
  <c r="G3803" i="5"/>
  <c r="G3785" i="5"/>
  <c r="G3783" i="5"/>
  <c r="G3693" i="5"/>
  <c r="G3640" i="5"/>
  <c r="G3586" i="5"/>
  <c r="G3584" i="5"/>
  <c r="G3521" i="5"/>
  <c r="G3506" i="5"/>
  <c r="G3410" i="5"/>
  <c r="G3360" i="5"/>
  <c r="G3332" i="5"/>
  <c r="G3321" i="5"/>
  <c r="G3308" i="5"/>
  <c r="G3293" i="5"/>
  <c r="G3289" i="5"/>
  <c r="G3272" i="5"/>
  <c r="G3212" i="5"/>
  <c r="G3183" i="5"/>
  <c r="G3181" i="5"/>
  <c r="G3158" i="5"/>
  <c r="G3156" i="5"/>
  <c r="G3126" i="5"/>
  <c r="G3124" i="5"/>
  <c r="G3094" i="5"/>
  <c r="G3092" i="5"/>
  <c r="G3062" i="5"/>
  <c r="G3060" i="5"/>
  <c r="G3030" i="5"/>
  <c r="G3028" i="5"/>
  <c r="G2998" i="5"/>
  <c r="G2996" i="5"/>
  <c r="G2966" i="5"/>
  <c r="G2964" i="5"/>
  <c r="G2934" i="5"/>
  <c r="G2932" i="5"/>
  <c r="G2902" i="5"/>
  <c r="G2900" i="5"/>
  <c r="G2870" i="5"/>
  <c r="G2862" i="5"/>
  <c r="G2854" i="5"/>
  <c r="G2846" i="5"/>
  <c r="G2838" i="5"/>
  <c r="G2830" i="5"/>
  <c r="G2822" i="5"/>
  <c r="G2814" i="5"/>
  <c r="G2806" i="5"/>
  <c r="G2798" i="5"/>
  <c r="G2790" i="5"/>
  <c r="G2782" i="5"/>
  <c r="G2774" i="5"/>
  <c r="G2766" i="5"/>
  <c r="G2758" i="5"/>
  <c r="G2750" i="5"/>
  <c r="G2742" i="5"/>
  <c r="G2734" i="5"/>
  <c r="G2726" i="5"/>
  <c r="G2718" i="5"/>
  <c r="G2710" i="5"/>
  <c r="G2702" i="5"/>
  <c r="G2694" i="5"/>
  <c r="G2686" i="5"/>
  <c r="G2678" i="5"/>
  <c r="G2670" i="5"/>
  <c r="G2662" i="5"/>
  <c r="G2654" i="5"/>
  <c r="G2646" i="5"/>
  <c r="G2638" i="5"/>
  <c r="G2630" i="5"/>
  <c r="G2622" i="5"/>
  <c r="G2614" i="5"/>
  <c r="G2606" i="5"/>
  <c r="G2598" i="5"/>
  <c r="G2590" i="5"/>
  <c r="G2582" i="5"/>
  <c r="G2574" i="5"/>
  <c r="G2566" i="5"/>
  <c r="G2558" i="5"/>
  <c r="G2550" i="5"/>
  <c r="G2542" i="5"/>
  <c r="G2534" i="5"/>
  <c r="G2526" i="5"/>
  <c r="G2518" i="5"/>
  <c r="G2510" i="5"/>
  <c r="G2502" i="5"/>
  <c r="G2494" i="5"/>
  <c r="G2486" i="5"/>
  <c r="G2478" i="5"/>
  <c r="G2470" i="5"/>
  <c r="G2462" i="5"/>
  <c r="G2454" i="5"/>
  <c r="G2446" i="5"/>
  <c r="G2438" i="5"/>
  <c r="G2430" i="5"/>
  <c r="G2422" i="5"/>
  <c r="G2414" i="5"/>
  <c r="G2406" i="5"/>
  <c r="G2398" i="5"/>
  <c r="G2390" i="5"/>
  <c r="G2382" i="5"/>
  <c r="G2374" i="5"/>
  <c r="G2366" i="5"/>
  <c r="G2358" i="5"/>
  <c r="G2350" i="5"/>
  <c r="G2342" i="5"/>
  <c r="G2334" i="5"/>
  <c r="G2326" i="5"/>
  <c r="G2318" i="5"/>
  <c r="G2310" i="5"/>
  <c r="G2302" i="5"/>
  <c r="G2294" i="5"/>
  <c r="G2286" i="5"/>
  <c r="G2278" i="5"/>
  <c r="G2270" i="5"/>
  <c r="G2262" i="5"/>
  <c r="G2254" i="5"/>
  <c r="G2246" i="5"/>
  <c r="G2238" i="5"/>
  <c r="G2230" i="5"/>
  <c r="G2222" i="5"/>
  <c r="G2214" i="5"/>
  <c r="G2206" i="5"/>
  <c r="G2198" i="5"/>
  <c r="G2190" i="5"/>
  <c r="G2182" i="5"/>
  <c r="G2174" i="5"/>
  <c r="G2166" i="5"/>
  <c r="G2158" i="5"/>
  <c r="G2150" i="5"/>
  <c r="G2142" i="5"/>
  <c r="G2134" i="5"/>
  <c r="G2126" i="5"/>
  <c r="G2118" i="5"/>
  <c r="G2110" i="5"/>
  <c r="G2102" i="5"/>
  <c r="G2094" i="5"/>
  <c r="G2086" i="5"/>
  <c r="G4182" i="5"/>
  <c r="G4064" i="5"/>
  <c r="G3994" i="5"/>
  <c r="G3856" i="5"/>
  <c r="G3761" i="5"/>
  <c r="G3754" i="5"/>
  <c r="G3749" i="5"/>
  <c r="G3744" i="5"/>
  <c r="G3729" i="5"/>
  <c r="G3669" i="5"/>
  <c r="G3642" i="5"/>
  <c r="G3630" i="5"/>
  <c r="G3550" i="5"/>
  <c r="G3525" i="5"/>
  <c r="G3469" i="5"/>
  <c r="G3464" i="5"/>
  <c r="G3438" i="5"/>
  <c r="G3378" i="5"/>
  <c r="G3345" i="5"/>
  <c r="G3334" i="5"/>
  <c r="G3314" i="5"/>
  <c r="G3291" i="5"/>
  <c r="G3280" i="5"/>
  <c r="G3210" i="5"/>
  <c r="G3208" i="5"/>
  <c r="G3175" i="5"/>
  <c r="G3152" i="5"/>
  <c r="G3139" i="5"/>
  <c r="G3137" i="5"/>
  <c r="G3120" i="5"/>
  <c r="G3107" i="5"/>
  <c r="G3105" i="5"/>
  <c r="G3088" i="5"/>
  <c r="G3075" i="5"/>
  <c r="G3073" i="5"/>
  <c r="G3056" i="5"/>
  <c r="G3043" i="5"/>
  <c r="G3041" i="5"/>
  <c r="G3024" i="5"/>
  <c r="G3011" i="5"/>
  <c r="G3009" i="5"/>
  <c r="G2992" i="5"/>
  <c r="G2979" i="5"/>
  <c r="G2977" i="5"/>
  <c r="G2960" i="5"/>
  <c r="G2947" i="5"/>
  <c r="G2945" i="5"/>
  <c r="G2928" i="5"/>
  <c r="G2915" i="5"/>
  <c r="G2913" i="5"/>
  <c r="G2896" i="5"/>
  <c r="G2883" i="5"/>
  <c r="G2881" i="5"/>
  <c r="G2865" i="5"/>
  <c r="G2857" i="5"/>
  <c r="G2849" i="5"/>
  <c r="G2841" i="5"/>
  <c r="G2833" i="5"/>
  <c r="G2825" i="5"/>
  <c r="G2817" i="5"/>
  <c r="G2809" i="5"/>
  <c r="G2801" i="5"/>
  <c r="G2793" i="5"/>
  <c r="G2785" i="5"/>
  <c r="G2777" i="5"/>
  <c r="G2769" i="5"/>
  <c r="G2761" i="5"/>
  <c r="G2753" i="5"/>
  <c r="G2745" i="5"/>
  <c r="G2737" i="5"/>
  <c r="G2729" i="5"/>
  <c r="G2721" i="5"/>
  <c r="G2713" i="5"/>
  <c r="G2705" i="5"/>
  <c r="G2697" i="5"/>
  <c r="G2689" i="5"/>
  <c r="G2681" i="5"/>
  <c r="G2673" i="5"/>
  <c r="G2665" i="5"/>
  <c r="G2657" i="5"/>
  <c r="G2649" i="5"/>
  <c r="G2641" i="5"/>
  <c r="G2633" i="5"/>
  <c r="G2625" i="5"/>
  <c r="G2617" i="5"/>
  <c r="G2609" i="5"/>
  <c r="G2601" i="5"/>
  <c r="G2593" i="5"/>
  <c r="G2585" i="5"/>
  <c r="G2577" i="5"/>
  <c r="G2569" i="5"/>
  <c r="G2561" i="5"/>
  <c r="G2553" i="5"/>
  <c r="G2545" i="5"/>
  <c r="G2537" i="5"/>
  <c r="G2529" i="5"/>
  <c r="G2521" i="5"/>
  <c r="G2513" i="5"/>
  <c r="G2505" i="5"/>
  <c r="G2497" i="5"/>
  <c r="G2489" i="5"/>
  <c r="G2481" i="5"/>
  <c r="G2473" i="5"/>
  <c r="G2465" i="5"/>
  <c r="G2457" i="5"/>
  <c r="G2449" i="5"/>
  <c r="G2441" i="5"/>
  <c r="G2433" i="5"/>
  <c r="G2425" i="5"/>
  <c r="G2417" i="5"/>
  <c r="G2409" i="5"/>
  <c r="G2401" i="5"/>
  <c r="G2393" i="5"/>
  <c r="G2385" i="5"/>
  <c r="G2377" i="5"/>
  <c r="G2369" i="5"/>
  <c r="G2361" i="5"/>
  <c r="G2353" i="5"/>
  <c r="G2345" i="5"/>
  <c r="G2337" i="5"/>
  <c r="G2329" i="5"/>
  <c r="G2321" i="5"/>
  <c r="G2313" i="5"/>
  <c r="G2305" i="5"/>
  <c r="G2297" i="5"/>
  <c r="G2289" i="5"/>
  <c r="G2281" i="5"/>
  <c r="G2273" i="5"/>
  <c r="G2265" i="5"/>
  <c r="G2257" i="5"/>
  <c r="G2249" i="5"/>
  <c r="G2241" i="5"/>
  <c r="G2233" i="5"/>
  <c r="G2225" i="5"/>
  <c r="G2217" i="5"/>
  <c r="G2209" i="5"/>
  <c r="G2201" i="5"/>
  <c r="G2193" i="5"/>
  <c r="G2185" i="5"/>
  <c r="G2177" i="5"/>
  <c r="G2169" i="5"/>
  <c r="G2161" i="5"/>
  <c r="G2153" i="5"/>
  <c r="G2145" i="5"/>
  <c r="G2137" i="5"/>
  <c r="G2129" i="5"/>
  <c r="G2121" i="5"/>
  <c r="G2113" i="5"/>
  <c r="G2105" i="5"/>
  <c r="G2097" i="5"/>
  <c r="G2089" i="5"/>
  <c r="G2081" i="5"/>
  <c r="G3981" i="5"/>
  <c r="G3894" i="5"/>
  <c r="G3838" i="5"/>
  <c r="G3710" i="5"/>
  <c r="G3602" i="5"/>
  <c r="G3554" i="5"/>
  <c r="G3552" i="5"/>
  <c r="G3416" i="5"/>
  <c r="G3394" i="5"/>
  <c r="G3338" i="5"/>
  <c r="G3316" i="5"/>
  <c r="G3276" i="5"/>
  <c r="G3261" i="5"/>
  <c r="G3257" i="5"/>
  <c r="G3255" i="5"/>
  <c r="G3253" i="5"/>
  <c r="G3247" i="5"/>
  <c r="G3245" i="5"/>
  <c r="G3241" i="5"/>
  <c r="G3239" i="5"/>
  <c r="G3237" i="5"/>
  <c r="G3231" i="5"/>
  <c r="G3229" i="5"/>
  <c r="G3225" i="5"/>
  <c r="G3223" i="5"/>
  <c r="G3202" i="5"/>
  <c r="G3196" i="5"/>
  <c r="G3173" i="5"/>
  <c r="G3171" i="5"/>
  <c r="G3169" i="5"/>
  <c r="G3150" i="5"/>
  <c r="G3148" i="5"/>
  <c r="G3118" i="5"/>
  <c r="G3116" i="5"/>
  <c r="G3086" i="5"/>
  <c r="G3084" i="5"/>
  <c r="G3054" i="5"/>
  <c r="G3052" i="5"/>
  <c r="G3022" i="5"/>
  <c r="G3020" i="5"/>
  <c r="G2990" i="5"/>
  <c r="G2988" i="5"/>
  <c r="G2958" i="5"/>
  <c r="G2956" i="5"/>
  <c r="G2926" i="5"/>
  <c r="G2924" i="5"/>
  <c r="G2894" i="5"/>
  <c r="G2892" i="5"/>
  <c r="G2868" i="5"/>
  <c r="G2860" i="5"/>
  <c r="G2852" i="5"/>
  <c r="G2844" i="5"/>
  <c r="G2836" i="5"/>
  <c r="G2828" i="5"/>
  <c r="G2820" i="5"/>
  <c r="G2812" i="5"/>
  <c r="G2804" i="5"/>
  <c r="G2796" i="5"/>
  <c r="G2788" i="5"/>
  <c r="G2780" i="5"/>
  <c r="G2772" i="5"/>
  <c r="G2764" i="5"/>
  <c r="G2756" i="5"/>
  <c r="G2748" i="5"/>
  <c r="G2740" i="5"/>
  <c r="G2732" i="5"/>
  <c r="G2724" i="5"/>
  <c r="G2716" i="5"/>
  <c r="G2708" i="5"/>
  <c r="G2700" i="5"/>
  <c r="G2692" i="5"/>
  <c r="G2684" i="5"/>
  <c r="G2676" i="5"/>
  <c r="G2668" i="5"/>
  <c r="G2660" i="5"/>
  <c r="G2652" i="5"/>
  <c r="G2644" i="5"/>
  <c r="G2636" i="5"/>
  <c r="G2628" i="5"/>
  <c r="G2620" i="5"/>
  <c r="G2612" i="5"/>
  <c r="G2604" i="5"/>
  <c r="G2596" i="5"/>
  <c r="G2588" i="5"/>
  <c r="G2580" i="5"/>
  <c r="G2572" i="5"/>
  <c r="G2564" i="5"/>
  <c r="G2556" i="5"/>
  <c r="G2548" i="5"/>
  <c r="G2540" i="5"/>
  <c r="G2532" i="5"/>
  <c r="G2524" i="5"/>
  <c r="G2516" i="5"/>
  <c r="G2508" i="5"/>
  <c r="G2500" i="5"/>
  <c r="G2492" i="5"/>
  <c r="G2484" i="5"/>
  <c r="G2476" i="5"/>
  <c r="G2468" i="5"/>
  <c r="G2460" i="5"/>
  <c r="G2452" i="5"/>
  <c r="G2444" i="5"/>
  <c r="G2436" i="5"/>
  <c r="G2428" i="5"/>
  <c r="G2420" i="5"/>
  <c r="G2412" i="5"/>
  <c r="G2404" i="5"/>
  <c r="G2396" i="5"/>
  <c r="G2388" i="5"/>
  <c r="G2380" i="5"/>
  <c r="G2372" i="5"/>
  <c r="G2364" i="5"/>
  <c r="G2356" i="5"/>
  <c r="G2348" i="5"/>
  <c r="G2340" i="5"/>
  <c r="G2332" i="5"/>
  <c r="G2324" i="5"/>
  <c r="G2316" i="5"/>
  <c r="G2308" i="5"/>
  <c r="G2300" i="5"/>
  <c r="G2292" i="5"/>
  <c r="G2284" i="5"/>
  <c r="G2276" i="5"/>
  <c r="G2268" i="5"/>
  <c r="G2260" i="5"/>
  <c r="G2252" i="5"/>
  <c r="G2244" i="5"/>
  <c r="G2236" i="5"/>
  <c r="G2228" i="5"/>
  <c r="G2220" i="5"/>
  <c r="G2212" i="5"/>
  <c r="G2204" i="5"/>
  <c r="G2196" i="5"/>
  <c r="G2188" i="5"/>
  <c r="G2180" i="5"/>
  <c r="G2172" i="5"/>
  <c r="G2164" i="5"/>
  <c r="G2156" i="5"/>
  <c r="G2148" i="5"/>
  <c r="G2140" i="5"/>
  <c r="G2132" i="5"/>
  <c r="G2124" i="5"/>
  <c r="G2116" i="5"/>
  <c r="G2108" i="5"/>
  <c r="G2100" i="5"/>
  <c r="G2092" i="5"/>
  <c r="G2084" i="5"/>
  <c r="G4109" i="5"/>
  <c r="G3898" i="5"/>
  <c r="G3514" i="5"/>
  <c r="G3374" i="5"/>
  <c r="G3340" i="5"/>
  <c r="G3330" i="5"/>
  <c r="G3268" i="5"/>
  <c r="G3248" i="5"/>
  <c r="G3215" i="5"/>
  <c r="G3213" i="5"/>
  <c r="G3195" i="5"/>
  <c r="G3180" i="5"/>
  <c r="G3178" i="5"/>
  <c r="G3176" i="5"/>
  <c r="G3142" i="5"/>
  <c r="G3140" i="5"/>
  <c r="G3129" i="5"/>
  <c r="G3123" i="5"/>
  <c r="G3121" i="5"/>
  <c r="G3064" i="5"/>
  <c r="G3014" i="5"/>
  <c r="G3012" i="5"/>
  <c r="G3001" i="5"/>
  <c r="G2995" i="5"/>
  <c r="G2993" i="5"/>
  <c r="G2936" i="5"/>
  <c r="G2886" i="5"/>
  <c r="G2884" i="5"/>
  <c r="G2873" i="5"/>
  <c r="G2858" i="5"/>
  <c r="G2856" i="5"/>
  <c r="G2839" i="5"/>
  <c r="G2826" i="5"/>
  <c r="G2824" i="5"/>
  <c r="G2807" i="5"/>
  <c r="G2794" i="5"/>
  <c r="G2792" i="5"/>
  <c r="G2775" i="5"/>
  <c r="G2762" i="5"/>
  <c r="G2760" i="5"/>
  <c r="G2743" i="5"/>
  <c r="G2730" i="5"/>
  <c r="G2728" i="5"/>
  <c r="G2711" i="5"/>
  <c r="G2698" i="5"/>
  <c r="G2696" i="5"/>
  <c r="G2679" i="5"/>
  <c r="G2666" i="5"/>
  <c r="G2664" i="5"/>
  <c r="G2647" i="5"/>
  <c r="G2634" i="5"/>
  <c r="G2632" i="5"/>
  <c r="G2615" i="5"/>
  <c r="G2602" i="5"/>
  <c r="G2600" i="5"/>
  <c r="G2583" i="5"/>
  <c r="G2570" i="5"/>
  <c r="G2568" i="5"/>
  <c r="G2551" i="5"/>
  <c r="G2538" i="5"/>
  <c r="G2536" i="5"/>
  <c r="G2519" i="5"/>
  <c r="G2506" i="5"/>
  <c r="G2504" i="5"/>
  <c r="G2487" i="5"/>
  <c r="G2474" i="5"/>
  <c r="G2472" i="5"/>
  <c r="G2455" i="5"/>
  <c r="G2442" i="5"/>
  <c r="G2440" i="5"/>
  <c r="G2423" i="5"/>
  <c r="G2410" i="5"/>
  <c r="G2408" i="5"/>
  <c r="G2391" i="5"/>
  <c r="G2378" i="5"/>
  <c r="G2376" i="5"/>
  <c r="G2359" i="5"/>
  <c r="G2346" i="5"/>
  <c r="G2344" i="5"/>
  <c r="G2327" i="5"/>
  <c r="G2314" i="5"/>
  <c r="G2312" i="5"/>
  <c r="G2295" i="5"/>
  <c r="G2282" i="5"/>
  <c r="G2280" i="5"/>
  <c r="G2263" i="5"/>
  <c r="G2250" i="5"/>
  <c r="G2248" i="5"/>
  <c r="G2231" i="5"/>
  <c r="G2218" i="5"/>
  <c r="G2216" i="5"/>
  <c r="G2199" i="5"/>
  <c r="G2186" i="5"/>
  <c r="G2184" i="5"/>
  <c r="G2167" i="5"/>
  <c r="G2154" i="5"/>
  <c r="G2152" i="5"/>
  <c r="G2135" i="5"/>
  <c r="G2122" i="5"/>
  <c r="G2120" i="5"/>
  <c r="G2103" i="5"/>
  <c r="G2090" i="5"/>
  <c r="G2088" i="5"/>
  <c r="G2077" i="5"/>
  <c r="G2069" i="5"/>
  <c r="G2061" i="5"/>
  <c r="G2053" i="5"/>
  <c r="G2045" i="5"/>
  <c r="G2037" i="5"/>
  <c r="G2029" i="5"/>
  <c r="G2021" i="5"/>
  <c r="G2013" i="5"/>
  <c r="G2005" i="5"/>
  <c r="G1997" i="5"/>
  <c r="G1989" i="5"/>
  <c r="G1981" i="5"/>
  <c r="G1973" i="5"/>
  <c r="G1965" i="5"/>
  <c r="G1957" i="5"/>
  <c r="G1949" i="5"/>
  <c r="G1941" i="5"/>
  <c r="G1933" i="5"/>
  <c r="G1925" i="5"/>
  <c r="G1917" i="5"/>
  <c r="G1909" i="5"/>
  <c r="G1901" i="5"/>
  <c r="G1893" i="5"/>
  <c r="G1885" i="5"/>
  <c r="G1877" i="5"/>
  <c r="G1869" i="5"/>
  <c r="G1861" i="5"/>
  <c r="G1853" i="5"/>
  <c r="G3777" i="5"/>
  <c r="G3730" i="5"/>
  <c r="G3653" i="5"/>
  <c r="G3597" i="5"/>
  <c r="G3592" i="5"/>
  <c r="G3582" i="5"/>
  <c r="G3442" i="5"/>
  <c r="G3432" i="5"/>
  <c r="G3422" i="5"/>
  <c r="G3384" i="5"/>
  <c r="G3298" i="5"/>
  <c r="G3277" i="5"/>
  <c r="G3259" i="5"/>
  <c r="G3252" i="5"/>
  <c r="G3232" i="5"/>
  <c r="G3186" i="5"/>
  <c r="G3131" i="5"/>
  <c r="G3112" i="5"/>
  <c r="G3072" i="5"/>
  <c r="G3070" i="5"/>
  <c r="G3068" i="5"/>
  <c r="G3051" i="5"/>
  <c r="G3049" i="5"/>
  <c r="G3003" i="5"/>
  <c r="G2984" i="5"/>
  <c r="G2944" i="5"/>
  <c r="G2942" i="5"/>
  <c r="G2940" i="5"/>
  <c r="G2923" i="5"/>
  <c r="G2921" i="5"/>
  <c r="G2875" i="5"/>
  <c r="G2869" i="5"/>
  <c r="G2867" i="5"/>
  <c r="G2837" i="5"/>
  <c r="G2835" i="5"/>
  <c r="G2805" i="5"/>
  <c r="G2803" i="5"/>
  <c r="G2773" i="5"/>
  <c r="G2771" i="5"/>
  <c r="G2741" i="5"/>
  <c r="G2739" i="5"/>
  <c r="G2709" i="5"/>
  <c r="G2707" i="5"/>
  <c r="G2677" i="5"/>
  <c r="G2675" i="5"/>
  <c r="G2645" i="5"/>
  <c r="G2643" i="5"/>
  <c r="G2613" i="5"/>
  <c r="G2611" i="5"/>
  <c r="G2581" i="5"/>
  <c r="G2579" i="5"/>
  <c r="G2549" i="5"/>
  <c r="G2547" i="5"/>
  <c r="G2517" i="5"/>
  <c r="G2515" i="5"/>
  <c r="G2485" i="5"/>
  <c r="G2483" i="5"/>
  <c r="G2453" i="5"/>
  <c r="G2451" i="5"/>
  <c r="G2421" i="5"/>
  <c r="G2419" i="5"/>
  <c r="G2389" i="5"/>
  <c r="G2387" i="5"/>
  <c r="G2357" i="5"/>
  <c r="G2355" i="5"/>
  <c r="G2325" i="5"/>
  <c r="G2323" i="5"/>
  <c r="G2293" i="5"/>
  <c r="G2291" i="5"/>
  <c r="G2261" i="5"/>
  <c r="G2259" i="5"/>
  <c r="G2229" i="5"/>
  <c r="G2227" i="5"/>
  <c r="G2197" i="5"/>
  <c r="G2195" i="5"/>
  <c r="G2165" i="5"/>
  <c r="G2163" i="5"/>
  <c r="G2133" i="5"/>
  <c r="G2131" i="5"/>
  <c r="G2101" i="5"/>
  <c r="G2099" i="5"/>
  <c r="G2072" i="5"/>
  <c r="G2064" i="5"/>
  <c r="G2056" i="5"/>
  <c r="G2048" i="5"/>
  <c r="G2040" i="5"/>
  <c r="G2032" i="5"/>
  <c r="G2024" i="5"/>
  <c r="G2016" i="5"/>
  <c r="G2008" i="5"/>
  <c r="G2000" i="5"/>
  <c r="G1992" i="5"/>
  <c r="G1984" i="5"/>
  <c r="G1976" i="5"/>
  <c r="G1968" i="5"/>
  <c r="G1960" i="5"/>
  <c r="G1952" i="5"/>
  <c r="G1944" i="5"/>
  <c r="G1936" i="5"/>
  <c r="G1928" i="5"/>
  <c r="G1920" i="5"/>
  <c r="G1912" i="5"/>
  <c r="G3725" i="5"/>
  <c r="G3720" i="5"/>
  <c r="G3454" i="5"/>
  <c r="G3386" i="5"/>
  <c r="G3337" i="5"/>
  <c r="G3304" i="5"/>
  <c r="G3243" i="5"/>
  <c r="G3236" i="5"/>
  <c r="G3188" i="5"/>
  <c r="G3160" i="5"/>
  <c r="G3110" i="5"/>
  <c r="G3108" i="5"/>
  <c r="G3097" i="5"/>
  <c r="G3091" i="5"/>
  <c r="G3089" i="5"/>
  <c r="G3032" i="5"/>
  <c r="G2982" i="5"/>
  <c r="G2980" i="5"/>
  <c r="G2969" i="5"/>
  <c r="G2963" i="5"/>
  <c r="G2961" i="5"/>
  <c r="G2904" i="5"/>
  <c r="G2863" i="5"/>
  <c r="G2850" i="5"/>
  <c r="G2848" i="5"/>
  <c r="G2831" i="5"/>
  <c r="G2818" i="5"/>
  <c r="G2816" i="5"/>
  <c r="G2799" i="5"/>
  <c r="G2786" i="5"/>
  <c r="G2784" i="5"/>
  <c r="G2767" i="5"/>
  <c r="G2754" i="5"/>
  <c r="G2752" i="5"/>
  <c r="G2735" i="5"/>
  <c r="G2722" i="5"/>
  <c r="G2720" i="5"/>
  <c r="G2703" i="5"/>
  <c r="G2690" i="5"/>
  <c r="G2688" i="5"/>
  <c r="G2671" i="5"/>
  <c r="G2658" i="5"/>
  <c r="G2656" i="5"/>
  <c r="G2639" i="5"/>
  <c r="G2626" i="5"/>
  <c r="G2624" i="5"/>
  <c r="G2607" i="5"/>
  <c r="G2594" i="5"/>
  <c r="G2592" i="5"/>
  <c r="G2575" i="5"/>
  <c r="G2562" i="5"/>
  <c r="G2560" i="5"/>
  <c r="G2543" i="5"/>
  <c r="G2530" i="5"/>
  <c r="G2528" i="5"/>
  <c r="G2511" i="5"/>
  <c r="G2498" i="5"/>
  <c r="G2496" i="5"/>
  <c r="G2479" i="5"/>
  <c r="G2466" i="5"/>
  <c r="G2464" i="5"/>
  <c r="G2447" i="5"/>
  <c r="G2434" i="5"/>
  <c r="G2432" i="5"/>
  <c r="G2415" i="5"/>
  <c r="G2402" i="5"/>
  <c r="G2400" i="5"/>
  <c r="G2383" i="5"/>
  <c r="G2370" i="5"/>
  <c r="G2368" i="5"/>
  <c r="G2351" i="5"/>
  <c r="G2338" i="5"/>
  <c r="G2336" i="5"/>
  <c r="G2319" i="5"/>
  <c r="G2306" i="5"/>
  <c r="G2304" i="5"/>
  <c r="G2287" i="5"/>
  <c r="G2274" i="5"/>
  <c r="G2272" i="5"/>
  <c r="G2255" i="5"/>
  <c r="G2242" i="5"/>
  <c r="G2240" i="5"/>
  <c r="G2223" i="5"/>
  <c r="G2210" i="5"/>
  <c r="G2208" i="5"/>
  <c r="G2191" i="5"/>
  <c r="G2178" i="5"/>
  <c r="G2176" i="5"/>
  <c r="G2159" i="5"/>
  <c r="G2146" i="5"/>
  <c r="G2144" i="5"/>
  <c r="G2127" i="5"/>
  <c r="G2114" i="5"/>
  <c r="G2112" i="5"/>
  <c r="G2095" i="5"/>
  <c r="G2082" i="5"/>
  <c r="G2080" i="5"/>
  <c r="G2075" i="5"/>
  <c r="G2067" i="5"/>
  <c r="G2059" i="5"/>
  <c r="G2051" i="5"/>
  <c r="G2043" i="5"/>
  <c r="G2035" i="5"/>
  <c r="G2027" i="5"/>
  <c r="G2019" i="5"/>
  <c r="G2011" i="5"/>
  <c r="G2003" i="5"/>
  <c r="G1995" i="5"/>
  <c r="G1987" i="5"/>
  <c r="G1979" i="5"/>
  <c r="G1971" i="5"/>
  <c r="G1963" i="5"/>
  <c r="G1955" i="5"/>
  <c r="G1947" i="5"/>
  <c r="G1939" i="5"/>
  <c r="G1931" i="5"/>
  <c r="G1923" i="5"/>
  <c r="G1915" i="5"/>
  <c r="G1907" i="5"/>
  <c r="G1899" i="5"/>
  <c r="G1891" i="5"/>
  <c r="G1883" i="5"/>
  <c r="G1875" i="5"/>
  <c r="G1867" i="5"/>
  <c r="G1859" i="5"/>
  <c r="G1851" i="5"/>
  <c r="G3936" i="5"/>
  <c r="G3601" i="5"/>
  <c r="G3368" i="5"/>
  <c r="G3346" i="5"/>
  <c r="G3285" i="5"/>
  <c r="G3283" i="5"/>
  <c r="G3201" i="5"/>
  <c r="G3164" i="5"/>
  <c r="G3155" i="5"/>
  <c r="G3153" i="5"/>
  <c r="G3128" i="5"/>
  <c r="G3080" i="5"/>
  <c r="G2987" i="5"/>
  <c r="G2985" i="5"/>
  <c r="G2907" i="5"/>
  <c r="G2891" i="5"/>
  <c r="G2060" i="5"/>
  <c r="G2058" i="5"/>
  <c r="G2028" i="5"/>
  <c r="G2026" i="5"/>
  <c r="G1996" i="5"/>
  <c r="G1994" i="5"/>
  <c r="G1964" i="5"/>
  <c r="G1962" i="5"/>
  <c r="G1932" i="5"/>
  <c r="G1930" i="5"/>
  <c r="G1902" i="5"/>
  <c r="G1895" i="5"/>
  <c r="G1886" i="5"/>
  <c r="G1879" i="5"/>
  <c r="G1870" i="5"/>
  <c r="G1863" i="5"/>
  <c r="G1854" i="5"/>
  <c r="G1847" i="5"/>
  <c r="G1839" i="5"/>
  <c r="G1831" i="5"/>
  <c r="G1823" i="5"/>
  <c r="G1815" i="5"/>
  <c r="G1807" i="5"/>
  <c r="G1799" i="5"/>
  <c r="G1791" i="5"/>
  <c r="G1783" i="5"/>
  <c r="G1775" i="5"/>
  <c r="G1767" i="5"/>
  <c r="G1759" i="5"/>
  <c r="G1751" i="5"/>
  <c r="G1743" i="5"/>
  <c r="G1735" i="5"/>
  <c r="G1727" i="5"/>
  <c r="G1719" i="5"/>
  <c r="G1711" i="5"/>
  <c r="G1703" i="5"/>
  <c r="G1695" i="5"/>
  <c r="G1687" i="5"/>
  <c r="G1679" i="5"/>
  <c r="G1671" i="5"/>
  <c r="G1663" i="5"/>
  <c r="G1655" i="5"/>
  <c r="G1647" i="5"/>
  <c r="G1639" i="5"/>
  <c r="G1631" i="5"/>
  <c r="G1623" i="5"/>
  <c r="G1615" i="5"/>
  <c r="G1607" i="5"/>
  <c r="G1599" i="5"/>
  <c r="G1591" i="5"/>
  <c r="G1583" i="5"/>
  <c r="G1575" i="5"/>
  <c r="G1567" i="5"/>
  <c r="G1559" i="5"/>
  <c r="G1551" i="5"/>
  <c r="G1543" i="5"/>
  <c r="G1535" i="5"/>
  <c r="G1527" i="5"/>
  <c r="G1519" i="5"/>
  <c r="G1511" i="5"/>
  <c r="G1503" i="5"/>
  <c r="G1495" i="5"/>
  <c r="G1487" i="5"/>
  <c r="G1479" i="5"/>
  <c r="G1471" i="5"/>
  <c r="G1463" i="5"/>
  <c r="G1455" i="5"/>
  <c r="G1447" i="5"/>
  <c r="G1439" i="5"/>
  <c r="G1431" i="5"/>
  <c r="G1423" i="5"/>
  <c r="G1415" i="5"/>
  <c r="G1407" i="5"/>
  <c r="G1399" i="5"/>
  <c r="G1391" i="5"/>
  <c r="G1383" i="5"/>
  <c r="G1375" i="5"/>
  <c r="G1367" i="5"/>
  <c r="G1359" i="5"/>
  <c r="G1351" i="5"/>
  <c r="G1343" i="5"/>
  <c r="G1335" i="5"/>
  <c r="G1327" i="5"/>
  <c r="G1319" i="5"/>
  <c r="G1311" i="5"/>
  <c r="G1303" i="5"/>
  <c r="G1295" i="5"/>
  <c r="G1287" i="5"/>
  <c r="G1279" i="5"/>
  <c r="G1271" i="5"/>
  <c r="G4026" i="5"/>
  <c r="G3765" i="5"/>
  <c r="G3418" i="5"/>
  <c r="G3413" i="5"/>
  <c r="G3406" i="5"/>
  <c r="G3361" i="5"/>
  <c r="G3297" i="5"/>
  <c r="G3207" i="5"/>
  <c r="G3205" i="5"/>
  <c r="G3203" i="5"/>
  <c r="G3096" i="5"/>
  <c r="G3078" i="5"/>
  <c r="G3076" i="5"/>
  <c r="G3016" i="5"/>
  <c r="G2971" i="5"/>
  <c r="G2920" i="5"/>
  <c r="G2918" i="5"/>
  <c r="G2916" i="5"/>
  <c r="G2866" i="5"/>
  <c r="G2864" i="5"/>
  <c r="G2834" i="5"/>
  <c r="G2832" i="5"/>
  <c r="G2802" i="5"/>
  <c r="G2800" i="5"/>
  <c r="G2770" i="5"/>
  <c r="G2768" i="5"/>
  <c r="G2738" i="5"/>
  <c r="G2736" i="5"/>
  <c r="G2706" i="5"/>
  <c r="G2704" i="5"/>
  <c r="G2674" i="5"/>
  <c r="G2672" i="5"/>
  <c r="G2642" i="5"/>
  <c r="G2640" i="5"/>
  <c r="G2610" i="5"/>
  <c r="G2608" i="5"/>
  <c r="G2578" i="5"/>
  <c r="G2576" i="5"/>
  <c r="G2546" i="5"/>
  <c r="G2544" i="5"/>
  <c r="G2514" i="5"/>
  <c r="G2512" i="5"/>
  <c r="G2482" i="5"/>
  <c r="G2480" i="5"/>
  <c r="G2450" i="5"/>
  <c r="G2448" i="5"/>
  <c r="G2418" i="5"/>
  <c r="G2416" i="5"/>
  <c r="G2386" i="5"/>
  <c r="G2384" i="5"/>
  <c r="G2354" i="5"/>
  <c r="G2352" i="5"/>
  <c r="G2322" i="5"/>
  <c r="G2320" i="5"/>
  <c r="G2290" i="5"/>
  <c r="G2288" i="5"/>
  <c r="G2258" i="5"/>
  <c r="G2256" i="5"/>
  <c r="G2226" i="5"/>
  <c r="G2224" i="5"/>
  <c r="G2194" i="5"/>
  <c r="G2192" i="5"/>
  <c r="G2162" i="5"/>
  <c r="G2160" i="5"/>
  <c r="G2130" i="5"/>
  <c r="G2128" i="5"/>
  <c r="G2098" i="5"/>
  <c r="G2096" i="5"/>
  <c r="G2073" i="5"/>
  <c r="G2071" i="5"/>
  <c r="G2054" i="5"/>
  <c r="G2041" i="5"/>
  <c r="G2039" i="5"/>
  <c r="G2022" i="5"/>
  <c r="G2009" i="5"/>
  <c r="G2007" i="5"/>
  <c r="G1990" i="5"/>
  <c r="G1977" i="5"/>
  <c r="G1975" i="5"/>
  <c r="G1958" i="5"/>
  <c r="G1945" i="5"/>
  <c r="G1943" i="5"/>
  <c r="G1926" i="5"/>
  <c r="G1913" i="5"/>
  <c r="G1911" i="5"/>
  <c r="G1900" i="5"/>
  <c r="G1884" i="5"/>
  <c r="G1868" i="5"/>
  <c r="G1852" i="5"/>
  <c r="G1842" i="5"/>
  <c r="G1834" i="5"/>
  <c r="G1826" i="5"/>
  <c r="G1818" i="5"/>
  <c r="G1810" i="5"/>
  <c r="G1802" i="5"/>
  <c r="G1794" i="5"/>
  <c r="G1786" i="5"/>
  <c r="G1778" i="5"/>
  <c r="G1770" i="5"/>
  <c r="G1762" i="5"/>
  <c r="G1754" i="5"/>
  <c r="G1746" i="5"/>
  <c r="G1738" i="5"/>
  <c r="G1730" i="5"/>
  <c r="G1722" i="5"/>
  <c r="G1714" i="5"/>
  <c r="G1706" i="5"/>
  <c r="G1698" i="5"/>
  <c r="G1690" i="5"/>
  <c r="G1682" i="5"/>
  <c r="G1674" i="5"/>
  <c r="G1666" i="5"/>
  <c r="G1658" i="5"/>
  <c r="G1650" i="5"/>
  <c r="G1642" i="5"/>
  <c r="G1634" i="5"/>
  <c r="G1626" i="5"/>
  <c r="G1618" i="5"/>
  <c r="G1610" i="5"/>
  <c r="G1602" i="5"/>
  <c r="G1594" i="5"/>
  <c r="G1586" i="5"/>
  <c r="G1578" i="5"/>
  <c r="G1570" i="5"/>
  <c r="G1562" i="5"/>
  <c r="G1554" i="5"/>
  <c r="G1546" i="5"/>
  <c r="G1538" i="5"/>
  <c r="G1530" i="5"/>
  <c r="G1522" i="5"/>
  <c r="G1514" i="5"/>
  <c r="G1506" i="5"/>
  <c r="G1498" i="5"/>
  <c r="G1490" i="5"/>
  <c r="G1482" i="5"/>
  <c r="G1474" i="5"/>
  <c r="G1466" i="5"/>
  <c r="G1458" i="5"/>
  <c r="G1450" i="5"/>
  <c r="G1442" i="5"/>
  <c r="G1434" i="5"/>
  <c r="G1426" i="5"/>
  <c r="G1418" i="5"/>
  <c r="G1410" i="5"/>
  <c r="G1402" i="5"/>
  <c r="G1394" i="5"/>
  <c r="G1386" i="5"/>
  <c r="G1378" i="5"/>
  <c r="G1370" i="5"/>
  <c r="G1362" i="5"/>
  <c r="G1354" i="5"/>
  <c r="G1346" i="5"/>
  <c r="G1338" i="5"/>
  <c r="G1330" i="5"/>
  <c r="G1322" i="5"/>
  <c r="G1314" i="5"/>
  <c r="G1306" i="5"/>
  <c r="G1298" i="5"/>
  <c r="G1290" i="5"/>
  <c r="G1282" i="5"/>
  <c r="G1274" i="5"/>
  <c r="G1266" i="5"/>
  <c r="G1258" i="5"/>
  <c r="G1250" i="5"/>
  <c r="G1242" i="5"/>
  <c r="G1234" i="5"/>
  <c r="G1226" i="5"/>
  <c r="G1218" i="5"/>
  <c r="G1210" i="5"/>
  <c r="G1202" i="5"/>
  <c r="G1194" i="5"/>
  <c r="G1186" i="5"/>
  <c r="G1178" i="5"/>
  <c r="G1170" i="5"/>
  <c r="G1162" i="5"/>
  <c r="G1154" i="5"/>
  <c r="G1146" i="5"/>
  <c r="G1138" i="5"/>
  <c r="G1130" i="5"/>
  <c r="G1122" i="5"/>
  <c r="G1114" i="5"/>
  <c r="G1106" i="5"/>
  <c r="G1098" i="5"/>
  <c r="G3767" i="5"/>
  <c r="G3634" i="5"/>
  <c r="G3621" i="5"/>
  <c r="G3616" i="5"/>
  <c r="G3541" i="5"/>
  <c r="G3502" i="5"/>
  <c r="G3474" i="5"/>
  <c r="G3365" i="5"/>
  <c r="G3218" i="5"/>
  <c r="G3170" i="5"/>
  <c r="G3168" i="5"/>
  <c r="G3059" i="5"/>
  <c r="G3057" i="5"/>
  <c r="G3036" i="5"/>
  <c r="G3027" i="5"/>
  <c r="G3025" i="5"/>
  <c r="G3000" i="5"/>
  <c r="G2952" i="5"/>
  <c r="G2855" i="5"/>
  <c r="G2853" i="5"/>
  <c r="G2851" i="5"/>
  <c r="G2823" i="5"/>
  <c r="G2821" i="5"/>
  <c r="G2819" i="5"/>
  <c r="G2791" i="5"/>
  <c r="G2789" i="5"/>
  <c r="G2787" i="5"/>
  <c r="G2759" i="5"/>
  <c r="G2757" i="5"/>
  <c r="G2755" i="5"/>
  <c r="G2727" i="5"/>
  <c r="G2725" i="5"/>
  <c r="G2723" i="5"/>
  <c r="G2695" i="5"/>
  <c r="G2693" i="5"/>
  <c r="G2691" i="5"/>
  <c r="G2663" i="5"/>
  <c r="G2661" i="5"/>
  <c r="G2659" i="5"/>
  <c r="G2631" i="5"/>
  <c r="G2629" i="5"/>
  <c r="G2627" i="5"/>
  <c r="G2599" i="5"/>
  <c r="G2597" i="5"/>
  <c r="G2595" i="5"/>
  <c r="G2567" i="5"/>
  <c r="G2565" i="5"/>
  <c r="G2563" i="5"/>
  <c r="G2535" i="5"/>
  <c r="G2533" i="5"/>
  <c r="G2531" i="5"/>
  <c r="G2503" i="5"/>
  <c r="G2501" i="5"/>
  <c r="G2499" i="5"/>
  <c r="G2471" i="5"/>
  <c r="G2469" i="5"/>
  <c r="G2467" i="5"/>
  <c r="G2439" i="5"/>
  <c r="G2437" i="5"/>
  <c r="G2435" i="5"/>
  <c r="G2407" i="5"/>
  <c r="G2405" i="5"/>
  <c r="G2403" i="5"/>
  <c r="G2375" i="5"/>
  <c r="G2373" i="5"/>
  <c r="G2371" i="5"/>
  <c r="G2343" i="5"/>
  <c r="G2341" i="5"/>
  <c r="G2339" i="5"/>
  <c r="G2311" i="5"/>
  <c r="G2309" i="5"/>
  <c r="G2307" i="5"/>
  <c r="G2279" i="5"/>
  <c r="G2277" i="5"/>
  <c r="G2275" i="5"/>
  <c r="G2247" i="5"/>
  <c r="G2245" i="5"/>
  <c r="G2243" i="5"/>
  <c r="G2215" i="5"/>
  <c r="G2213" i="5"/>
  <c r="G2211" i="5"/>
  <c r="G2183" i="5"/>
  <c r="G2181" i="5"/>
  <c r="G2179" i="5"/>
  <c r="G2151" i="5"/>
  <c r="G2149" i="5"/>
  <c r="G2147" i="5"/>
  <c r="G2119" i="5"/>
  <c r="G2117" i="5"/>
  <c r="G2115" i="5"/>
  <c r="G2087" i="5"/>
  <c r="G2085" i="5"/>
  <c r="G2083" i="5"/>
  <c r="G2052" i="5"/>
  <c r="G2050" i="5"/>
  <c r="G2020" i="5"/>
  <c r="G2018" i="5"/>
  <c r="G1988" i="5"/>
  <c r="G1986" i="5"/>
  <c r="G1956" i="5"/>
  <c r="G1954" i="5"/>
  <c r="G1924" i="5"/>
  <c r="G1922" i="5"/>
  <c r="G1898" i="5"/>
  <c r="G1882" i="5"/>
  <c r="G1866" i="5"/>
  <c r="G1850" i="5"/>
  <c r="G1845" i="5"/>
  <c r="G1837" i="5"/>
  <c r="G1829" i="5"/>
  <c r="G1821" i="5"/>
  <c r="G1813" i="5"/>
  <c r="G1805" i="5"/>
  <c r="G1797" i="5"/>
  <c r="G1789" i="5"/>
  <c r="G1781" i="5"/>
  <c r="G1773" i="5"/>
  <c r="G1765" i="5"/>
  <c r="G1757" i="5"/>
  <c r="G1749" i="5"/>
  <c r="G1741" i="5"/>
  <c r="G1733" i="5"/>
  <c r="G1725" i="5"/>
  <c r="G1717" i="5"/>
  <c r="G1709" i="5"/>
  <c r="G1701" i="5"/>
  <c r="G1693" i="5"/>
  <c r="G1685" i="5"/>
  <c r="G1677" i="5"/>
  <c r="G1669" i="5"/>
  <c r="G1661" i="5"/>
  <c r="G1653" i="5"/>
  <c r="G1645" i="5"/>
  <c r="G1637" i="5"/>
  <c r="G1629" i="5"/>
  <c r="G1621" i="5"/>
  <c r="G1613" i="5"/>
  <c r="G1605" i="5"/>
  <c r="G1597" i="5"/>
  <c r="G1589" i="5"/>
  <c r="G1581" i="5"/>
  <c r="G1573" i="5"/>
  <c r="G1565" i="5"/>
  <c r="G1557" i="5"/>
  <c r="G1549" i="5"/>
  <c r="G1541" i="5"/>
  <c r="G1533" i="5"/>
  <c r="G1525" i="5"/>
  <c r="G1517" i="5"/>
  <c r="G1509" i="5"/>
  <c r="G1501" i="5"/>
  <c r="G1493" i="5"/>
  <c r="G1485" i="5"/>
  <c r="G1477" i="5"/>
  <c r="G1469" i="5"/>
  <c r="G1461" i="5"/>
  <c r="G1453" i="5"/>
  <c r="G1445" i="5"/>
  <c r="G1437" i="5"/>
  <c r="G1429" i="5"/>
  <c r="G1421" i="5"/>
  <c r="G1413" i="5"/>
  <c r="G1405" i="5"/>
  <c r="G1397" i="5"/>
  <c r="G1389" i="5"/>
  <c r="G1381" i="5"/>
  <c r="G1373" i="5"/>
  <c r="G1365" i="5"/>
  <c r="G1357" i="5"/>
  <c r="G1349" i="5"/>
  <c r="G1341" i="5"/>
  <c r="G1333" i="5"/>
  <c r="G1325" i="5"/>
  <c r="G1317" i="5"/>
  <c r="G1309" i="5"/>
  <c r="G1301" i="5"/>
  <c r="G1293" i="5"/>
  <c r="G1285" i="5"/>
  <c r="G1277" i="5"/>
  <c r="G3441" i="5"/>
  <c r="G3324" i="5"/>
  <c r="G3267" i="5"/>
  <c r="G3115" i="5"/>
  <c r="G3113" i="5"/>
  <c r="G3040" i="5"/>
  <c r="G3033" i="5"/>
  <c r="G3008" i="5"/>
  <c r="G3006" i="5"/>
  <c r="G3004" i="5"/>
  <c r="G2955" i="5"/>
  <c r="G2953" i="5"/>
  <c r="G2912" i="5"/>
  <c r="G2905" i="5"/>
  <c r="G2783" i="5"/>
  <c r="G2781" i="5"/>
  <c r="G2779" i="5"/>
  <c r="G2765" i="5"/>
  <c r="G2655" i="5"/>
  <c r="G2653" i="5"/>
  <c r="G2651" i="5"/>
  <c r="G2637" i="5"/>
  <c r="G2527" i="5"/>
  <c r="G2525" i="5"/>
  <c r="G2523" i="5"/>
  <c r="G2509" i="5"/>
  <c r="G2399" i="5"/>
  <c r="G2397" i="5"/>
  <c r="G2395" i="5"/>
  <c r="G2381" i="5"/>
  <c r="G2271" i="5"/>
  <c r="G2269" i="5"/>
  <c r="G2267" i="5"/>
  <c r="G2253" i="5"/>
  <c r="G2143" i="5"/>
  <c r="G2141" i="5"/>
  <c r="G2139" i="5"/>
  <c r="G2125" i="5"/>
  <c r="G2078" i="5"/>
  <c r="G2038" i="5"/>
  <c r="G2036" i="5"/>
  <c r="G2034" i="5"/>
  <c r="G2017" i="5"/>
  <c r="G2015" i="5"/>
  <c r="G1969" i="5"/>
  <c r="G3782" i="5"/>
  <c r="G3565" i="5"/>
  <c r="G3132" i="5"/>
  <c r="G3035" i="5"/>
  <c r="G2842" i="5"/>
  <c r="G2840" i="5"/>
  <c r="G2795" i="5"/>
  <c r="G2714" i="5"/>
  <c r="G2712" i="5"/>
  <c r="G2667" i="5"/>
  <c r="G2586" i="5"/>
  <c r="G2584" i="5"/>
  <c r="G2539" i="5"/>
  <c r="G2458" i="5"/>
  <c r="G2456" i="5"/>
  <c r="G2411" i="5"/>
  <c r="G2330" i="5"/>
  <c r="G2328" i="5"/>
  <c r="G2283" i="5"/>
  <c r="G2202" i="5"/>
  <c r="G2200" i="5"/>
  <c r="G2155" i="5"/>
  <c r="G2076" i="5"/>
  <c r="G2074" i="5"/>
  <c r="G2063" i="5"/>
  <c r="G2057" i="5"/>
  <c r="G2055" i="5"/>
  <c r="G1998" i="5"/>
  <c r="G4114" i="5"/>
  <c r="G3769" i="5"/>
  <c r="G3714" i="5"/>
  <c r="G3393" i="5"/>
  <c r="G3318" i="5"/>
  <c r="G3313" i="5"/>
  <c r="G3220" i="5"/>
  <c r="G3193" i="5"/>
  <c r="G3104" i="5"/>
  <c r="G3065" i="5"/>
  <c r="G2937" i="5"/>
  <c r="G2899" i="5"/>
  <c r="G2897" i="5"/>
  <c r="G2859" i="5"/>
  <c r="G2778" i="5"/>
  <c r="G2776" i="5"/>
  <c r="G2731" i="5"/>
  <c r="G2650" i="5"/>
  <c r="G2648" i="5"/>
  <c r="G2603" i="5"/>
  <c r="G2522" i="5"/>
  <c r="G2520" i="5"/>
  <c r="G2475" i="5"/>
  <c r="G2394" i="5"/>
  <c r="G2392" i="5"/>
  <c r="G2347" i="5"/>
  <c r="G2266" i="5"/>
  <c r="G2264" i="5"/>
  <c r="G2219" i="5"/>
  <c r="G2138" i="5"/>
  <c r="G2136" i="5"/>
  <c r="G2091" i="5"/>
  <c r="G2062" i="5"/>
  <c r="G2012" i="5"/>
  <c r="G2010" i="5"/>
  <c r="G1999" i="5"/>
  <c r="G1993" i="5"/>
  <c r="G1991" i="5"/>
  <c r="G1934" i="5"/>
  <c r="G1903" i="5"/>
  <c r="G1864" i="5"/>
  <c r="G1862" i="5"/>
  <c r="G1860" i="5"/>
  <c r="G1858" i="5"/>
  <c r="G1856" i="5"/>
  <c r="G1846" i="5"/>
  <c r="G1844" i="5"/>
  <c r="G1814" i="5"/>
  <c r="G1812" i="5"/>
  <c r="G1782" i="5"/>
  <c r="G1780" i="5"/>
  <c r="G3771" i="5"/>
  <c r="G3512" i="5"/>
  <c r="G3473" i="5"/>
  <c r="G3301" i="5"/>
  <c r="G3191" i="5"/>
  <c r="G3161" i="5"/>
  <c r="G3102" i="5"/>
  <c r="G3019" i="5"/>
  <c r="G2972" i="5"/>
  <c r="G2908" i="5"/>
  <c r="G2872" i="5"/>
  <c r="G2827" i="5"/>
  <c r="G2749" i="5"/>
  <c r="G2618" i="5"/>
  <c r="G2616" i="5"/>
  <c r="G2571" i="5"/>
  <c r="G2493" i="5"/>
  <c r="G2362" i="5"/>
  <c r="G2360" i="5"/>
  <c r="G2315" i="5"/>
  <c r="G2237" i="5"/>
  <c r="G2106" i="5"/>
  <c r="G2104" i="5"/>
  <c r="G2031" i="5"/>
  <c r="G2025" i="5"/>
  <c r="G2023" i="5"/>
  <c r="G2002" i="5"/>
  <c r="G1985" i="5"/>
  <c r="G1953" i="5"/>
  <c r="G1951" i="5"/>
  <c r="G1938" i="5"/>
  <c r="G1918" i="5"/>
  <c r="G1897" i="5"/>
  <c r="G1889" i="5"/>
  <c r="G1857" i="5"/>
  <c r="G1855" i="5"/>
  <c r="G1835" i="5"/>
  <c r="G1833" i="5"/>
  <c r="G1825" i="5"/>
  <c r="G1800" i="5"/>
  <c r="G1792" i="5"/>
  <c r="G1771" i="5"/>
  <c r="G1769" i="5"/>
  <c r="G1750" i="5"/>
  <c r="G1748" i="5"/>
  <c r="G1718" i="5"/>
  <c r="G1716" i="5"/>
  <c r="G1686" i="5"/>
  <c r="G1684" i="5"/>
  <c r="G1654" i="5"/>
  <c r="G1652" i="5"/>
  <c r="G1622" i="5"/>
  <c r="G1620" i="5"/>
  <c r="G1590" i="5"/>
  <c r="G1588" i="5"/>
  <c r="G1558" i="5"/>
  <c r="G1556" i="5"/>
  <c r="G1526" i="5"/>
  <c r="G1524" i="5"/>
  <c r="G1494" i="5"/>
  <c r="G1492" i="5"/>
  <c r="G1462" i="5"/>
  <c r="G1460" i="5"/>
  <c r="G1430" i="5"/>
  <c r="G1428" i="5"/>
  <c r="G1398" i="5"/>
  <c r="G1396" i="5"/>
  <c r="G1366" i="5"/>
  <c r="G1364" i="5"/>
  <c r="G1334" i="5"/>
  <c r="G1332" i="5"/>
  <c r="G1302" i="5"/>
  <c r="G1300" i="5"/>
  <c r="G1272" i="5"/>
  <c r="G1265" i="5"/>
  <c r="G1260" i="5"/>
  <c r="G1255" i="5"/>
  <c r="G1233" i="5"/>
  <c r="G1228" i="5"/>
  <c r="G1223" i="5"/>
  <c r="G1201" i="5"/>
  <c r="G1196" i="5"/>
  <c r="G1191" i="5"/>
  <c r="G1169" i="5"/>
  <c r="G1164" i="5"/>
  <c r="G1159" i="5"/>
  <c r="G1137" i="5"/>
  <c r="G1132" i="5"/>
  <c r="G1127" i="5"/>
  <c r="G1105" i="5"/>
  <c r="G1100" i="5"/>
  <c r="G1095" i="5"/>
  <c r="G1090" i="5"/>
  <c r="G1082" i="5"/>
  <c r="G1074" i="5"/>
  <c r="G1066" i="5"/>
  <c r="G3678" i="5"/>
  <c r="G3397" i="5"/>
  <c r="G3303" i="5"/>
  <c r="G3163" i="5"/>
  <c r="G2974" i="5"/>
  <c r="G2910" i="5"/>
  <c r="G2829" i="5"/>
  <c r="G2751" i="5"/>
  <c r="G2683" i="5"/>
  <c r="G2669" i="5"/>
  <c r="G2573" i="5"/>
  <c r="G2495" i="5"/>
  <c r="G2427" i="5"/>
  <c r="G2413" i="5"/>
  <c r="G2317" i="5"/>
  <c r="G2239" i="5"/>
  <c r="G2171" i="5"/>
  <c r="G2157" i="5"/>
  <c r="G2066" i="5"/>
  <c r="G2033" i="5"/>
  <c r="G2004" i="5"/>
  <c r="G1974" i="5"/>
  <c r="G1972" i="5"/>
  <c r="G1970" i="5"/>
  <c r="G1940" i="5"/>
  <c r="G1929" i="5"/>
  <c r="G1927" i="5"/>
  <c r="G1916" i="5"/>
  <c r="G1914" i="5"/>
  <c r="G1887" i="5"/>
  <c r="G1874" i="5"/>
  <c r="G1872" i="5"/>
  <c r="G1827" i="5"/>
  <c r="G1798" i="5"/>
  <c r="G1796" i="5"/>
  <c r="G1790" i="5"/>
  <c r="G1788" i="5"/>
  <c r="G1763" i="5"/>
  <c r="G1761" i="5"/>
  <c r="G1744" i="5"/>
  <c r="G1731" i="5"/>
  <c r="G1729" i="5"/>
  <c r="G1712" i="5"/>
  <c r="G1699" i="5"/>
  <c r="G1697" i="5"/>
  <c r="G1680" i="5"/>
  <c r="G1667" i="5"/>
  <c r="G1665" i="5"/>
  <c r="G1648" i="5"/>
  <c r="G1635" i="5"/>
  <c r="G1633" i="5"/>
  <c r="G1616" i="5"/>
  <c r="G1603" i="5"/>
  <c r="G1601" i="5"/>
  <c r="G1584" i="5"/>
  <c r="G1571" i="5"/>
  <c r="G1569" i="5"/>
  <c r="G1552" i="5"/>
  <c r="G1539" i="5"/>
  <c r="G1537" i="5"/>
  <c r="G1520" i="5"/>
  <c r="G1507" i="5"/>
  <c r="G1505" i="5"/>
  <c r="G1488" i="5"/>
  <c r="G1475" i="5"/>
  <c r="G1473" i="5"/>
  <c r="G1456" i="5"/>
  <c r="G1443" i="5"/>
  <c r="G1441" i="5"/>
  <c r="G1424" i="5"/>
  <c r="G1411" i="5"/>
  <c r="G1409" i="5"/>
  <c r="G1392" i="5"/>
  <c r="G1379" i="5"/>
  <c r="G1377" i="5"/>
  <c r="G1360" i="5"/>
  <c r="G1347" i="5"/>
  <c r="G1345" i="5"/>
  <c r="G1328" i="5"/>
  <c r="G1315" i="5"/>
  <c r="G1313" i="5"/>
  <c r="G1296" i="5"/>
  <c r="G1283" i="5"/>
  <c r="G1281" i="5"/>
  <c r="G1270" i="5"/>
  <c r="G1253" i="5"/>
  <c r="G1248" i="5"/>
  <c r="G1243" i="5"/>
  <c r="G1238" i="5"/>
  <c r="G1221" i="5"/>
  <c r="G1216" i="5"/>
  <c r="G1211" i="5"/>
  <c r="G1206" i="5"/>
  <c r="G1189" i="5"/>
  <c r="G1184" i="5"/>
  <c r="G1179" i="5"/>
  <c r="G1174" i="5"/>
  <c r="G1157" i="5"/>
  <c r="G1152" i="5"/>
  <c r="G1147" i="5"/>
  <c r="G1142" i="5"/>
  <c r="G1125" i="5"/>
  <c r="G1120" i="5"/>
  <c r="G1115" i="5"/>
  <c r="G1110" i="5"/>
  <c r="G1093" i="5"/>
  <c r="G1085" i="5"/>
  <c r="G1077" i="5"/>
  <c r="G1069" i="5"/>
  <c r="G1061" i="5"/>
  <c r="G1053" i="5"/>
  <c r="G1045" i="5"/>
  <c r="G1037" i="5"/>
  <c r="G1029" i="5"/>
  <c r="G1021" i="5"/>
  <c r="G3281" i="5"/>
  <c r="G3227" i="5"/>
  <c r="G3217" i="5"/>
  <c r="G3038" i="5"/>
  <c r="G2968" i="5"/>
  <c r="G2880" i="5"/>
  <c r="G2811" i="5"/>
  <c r="G2797" i="5"/>
  <c r="G2701" i="5"/>
  <c r="G2623" i="5"/>
  <c r="G2555" i="5"/>
  <c r="G2541" i="5"/>
  <c r="G2445" i="5"/>
  <c r="G2367" i="5"/>
  <c r="G2299" i="5"/>
  <c r="G2285" i="5"/>
  <c r="G2189" i="5"/>
  <c r="G2111" i="5"/>
  <c r="G2065" i="5"/>
  <c r="G1948" i="5"/>
  <c r="G1946" i="5"/>
  <c r="G1921" i="5"/>
  <c r="G1873" i="5"/>
  <c r="G1830" i="5"/>
  <c r="G1828" i="5"/>
  <c r="G1822" i="5"/>
  <c r="G1820" i="5"/>
  <c r="G1795" i="5"/>
  <c r="G1766" i="5"/>
  <c r="G1764" i="5"/>
  <c r="G1760" i="5"/>
  <c r="G1747" i="5"/>
  <c r="G1745" i="5"/>
  <c r="G1728" i="5"/>
  <c r="G1715" i="5"/>
  <c r="G1713" i="5"/>
  <c r="G1696" i="5"/>
  <c r="G1683" i="5"/>
  <c r="G1681" i="5"/>
  <c r="G1664" i="5"/>
  <c r="G1651" i="5"/>
  <c r="G1649" i="5"/>
  <c r="G1632" i="5"/>
  <c r="G1619" i="5"/>
  <c r="G1617" i="5"/>
  <c r="G1600" i="5"/>
  <c r="G1587" i="5"/>
  <c r="G1585" i="5"/>
  <c r="G1568" i="5"/>
  <c r="G1555" i="5"/>
  <c r="G1553" i="5"/>
  <c r="G1536" i="5"/>
  <c r="G1523" i="5"/>
  <c r="G1521" i="5"/>
  <c r="G1504" i="5"/>
  <c r="G1491" i="5"/>
  <c r="G1489" i="5"/>
  <c r="G1472" i="5"/>
  <c r="G1459" i="5"/>
  <c r="G1457" i="5"/>
  <c r="G1440" i="5"/>
  <c r="G1427" i="5"/>
  <c r="G1425" i="5"/>
  <c r="G1408" i="5"/>
  <c r="G1395" i="5"/>
  <c r="G1393" i="5"/>
  <c r="G1376" i="5"/>
  <c r="G1363" i="5"/>
  <c r="G1361" i="5"/>
  <c r="G1344" i="5"/>
  <c r="G1331" i="5"/>
  <c r="G1329" i="5"/>
  <c r="G1312" i="5"/>
  <c r="G1299" i="5"/>
  <c r="G1297" i="5"/>
  <c r="G1280" i="5"/>
  <c r="G1269" i="5"/>
  <c r="G1264" i="5"/>
  <c r="G1259" i="5"/>
  <c r="G1254" i="5"/>
  <c r="G1237" i="5"/>
  <c r="G1232" i="5"/>
  <c r="G1227" i="5"/>
  <c r="G1222" i="5"/>
  <c r="G1205" i="5"/>
  <c r="G1200" i="5"/>
  <c r="G1195" i="5"/>
  <c r="G1190" i="5"/>
  <c r="G1173" i="5"/>
  <c r="G1168" i="5"/>
  <c r="G1163" i="5"/>
  <c r="G1158" i="5"/>
  <c r="G1141" i="5"/>
  <c r="G1136" i="5"/>
  <c r="G1131" i="5"/>
  <c r="G1126" i="5"/>
  <c r="G1109" i="5"/>
  <c r="G1104" i="5"/>
  <c r="G1099" i="5"/>
  <c r="G1094" i="5"/>
  <c r="G1089" i="5"/>
  <c r="G1081" i="5"/>
  <c r="G1073" i="5"/>
  <c r="G1065" i="5"/>
  <c r="G1057" i="5"/>
  <c r="G1049" i="5"/>
  <c r="G1041" i="5"/>
  <c r="G1033" i="5"/>
  <c r="G1025" i="5"/>
  <c r="G1017" i="5"/>
  <c r="G1009" i="5"/>
  <c r="G1001" i="5"/>
  <c r="G993" i="5"/>
  <c r="G985" i="5"/>
  <c r="G977" i="5"/>
  <c r="G969" i="5"/>
  <c r="G961" i="5"/>
  <c r="G953" i="5"/>
  <c r="G945" i="5"/>
  <c r="G937" i="5"/>
  <c r="G929" i="5"/>
  <c r="G3680" i="5"/>
  <c r="G3458" i="5"/>
  <c r="G3017" i="5"/>
  <c r="G2685" i="5"/>
  <c r="G2619" i="5"/>
  <c r="G2589" i="5"/>
  <c r="G2490" i="5"/>
  <c r="G2488" i="5"/>
  <c r="G2349" i="5"/>
  <c r="G2303" i="5"/>
  <c r="G2296" i="5"/>
  <c r="G2207" i="5"/>
  <c r="G2068" i="5"/>
  <c r="G1983" i="5"/>
  <c r="G1935" i="5"/>
  <c r="G1910" i="5"/>
  <c r="G1894" i="5"/>
  <c r="G1892" i="5"/>
  <c r="G1890" i="5"/>
  <c r="G1811" i="5"/>
  <c r="G1774" i="5"/>
  <c r="G1772" i="5"/>
  <c r="G1758" i="5"/>
  <c r="G1752" i="5"/>
  <c r="G1739" i="5"/>
  <c r="G1737" i="5"/>
  <c r="G1726" i="5"/>
  <c r="G1720" i="5"/>
  <c r="G1707" i="5"/>
  <c r="G1705" i="5"/>
  <c r="G1694" i="5"/>
  <c r="G1688" i="5"/>
  <c r="G1675" i="5"/>
  <c r="G1673" i="5"/>
  <c r="G1662" i="5"/>
  <c r="G1656" i="5"/>
  <c r="G1643" i="5"/>
  <c r="G1641" i="5"/>
  <c r="G1630" i="5"/>
  <c r="G1624" i="5"/>
  <c r="G1611" i="5"/>
  <c r="G1609" i="5"/>
  <c r="G1598" i="5"/>
  <c r="G1592" i="5"/>
  <c r="G1579" i="5"/>
  <c r="G1577" i="5"/>
  <c r="G1566" i="5"/>
  <c r="G1560" i="5"/>
  <c r="G1547" i="5"/>
  <c r="G1545" i="5"/>
  <c r="G1534" i="5"/>
  <c r="G1528" i="5"/>
  <c r="G1515" i="5"/>
  <c r="G1513" i="5"/>
  <c r="G1502" i="5"/>
  <c r="G1496" i="5"/>
  <c r="G1483" i="5"/>
  <c r="G1481" i="5"/>
  <c r="G1470" i="5"/>
  <c r="G1464" i="5"/>
  <c r="G1451" i="5"/>
  <c r="G1449" i="5"/>
  <c r="G1438" i="5"/>
  <c r="G1432" i="5"/>
  <c r="G1419" i="5"/>
  <c r="G1417" i="5"/>
  <c r="G1406" i="5"/>
  <c r="G1400" i="5"/>
  <c r="G1387" i="5"/>
  <c r="G1385" i="5"/>
  <c r="G1374" i="5"/>
  <c r="G1368" i="5"/>
  <c r="G1355" i="5"/>
  <c r="G1353" i="5"/>
  <c r="G1342" i="5"/>
  <c r="G1336" i="5"/>
  <c r="G1323" i="5"/>
  <c r="G1321" i="5"/>
  <c r="G1310" i="5"/>
  <c r="G1304" i="5"/>
  <c r="G1291" i="5"/>
  <c r="G1289" i="5"/>
  <c r="G1278" i="5"/>
  <c r="G1262" i="5"/>
  <c r="G1256" i="5"/>
  <c r="G1236" i="5"/>
  <c r="G1207" i="5"/>
  <c r="G1197" i="5"/>
  <c r="G1187" i="5"/>
  <c r="G1183" i="5"/>
  <c r="G1177" i="5"/>
  <c r="G1148" i="5"/>
  <c r="G1134" i="5"/>
  <c r="G1128" i="5"/>
  <c r="G1108" i="5"/>
  <c r="G1083" i="5"/>
  <c r="G1070" i="5"/>
  <c r="G1064" i="5"/>
  <c r="G1050" i="5"/>
  <c r="G1048" i="5"/>
  <c r="G1034" i="5"/>
  <c r="G1032" i="5"/>
  <c r="G1018" i="5"/>
  <c r="G1016" i="5"/>
  <c r="G1011" i="5"/>
  <c r="G1006" i="5"/>
  <c r="G984" i="5"/>
  <c r="G979" i="5"/>
  <c r="G974" i="5"/>
  <c r="G952" i="5"/>
  <c r="G947" i="5"/>
  <c r="G942" i="5"/>
  <c r="G917" i="5"/>
  <c r="G909" i="5"/>
  <c r="G901" i="5"/>
  <c r="G893" i="5"/>
  <c r="G885" i="5"/>
  <c r="G877" i="5"/>
  <c r="G869" i="5"/>
  <c r="G861" i="5"/>
  <c r="G853" i="5"/>
  <c r="G845" i="5"/>
  <c r="G837" i="5"/>
  <c r="G829" i="5"/>
  <c r="G821" i="5"/>
  <c r="G813" i="5"/>
  <c r="G805" i="5"/>
  <c r="G797" i="5"/>
  <c r="G789" i="5"/>
  <c r="G781" i="5"/>
  <c r="G773" i="5"/>
  <c r="G765" i="5"/>
  <c r="G757" i="5"/>
  <c r="G749" i="5"/>
  <c r="G741" i="5"/>
  <c r="G733" i="5"/>
  <c r="G725" i="5"/>
  <c r="G717" i="5"/>
  <c r="G709" i="5"/>
  <c r="G701" i="5"/>
  <c r="G693" i="5"/>
  <c r="G685" i="5"/>
  <c r="G677" i="5"/>
  <c r="G669" i="5"/>
  <c r="G661" i="5"/>
  <c r="G653" i="5"/>
  <c r="G645" i="5"/>
  <c r="G637" i="5"/>
  <c r="G629" i="5"/>
  <c r="G621" i="5"/>
  <c r="G613" i="5"/>
  <c r="G605" i="5"/>
  <c r="G597" i="5"/>
  <c r="G589" i="5"/>
  <c r="G581" i="5"/>
  <c r="G573" i="5"/>
  <c r="G565" i="5"/>
  <c r="G557" i="5"/>
  <c r="G549" i="5"/>
  <c r="G541" i="5"/>
  <c r="G533" i="5"/>
  <c r="G525" i="5"/>
  <c r="G517" i="5"/>
  <c r="G509" i="5"/>
  <c r="G501" i="5"/>
  <c r="G493" i="5"/>
  <c r="G485" i="5"/>
  <c r="G477" i="5"/>
  <c r="G469" i="5"/>
  <c r="G461" i="5"/>
  <c r="G453" i="5"/>
  <c r="G445" i="5"/>
  <c r="G437" i="5"/>
  <c r="G429" i="5"/>
  <c r="G421" i="5"/>
  <c r="G413" i="5"/>
  <c r="G405" i="5"/>
  <c r="G397" i="5"/>
  <c r="G389" i="5"/>
  <c r="G381" i="5"/>
  <c r="G373" i="5"/>
  <c r="G365" i="5"/>
  <c r="G357" i="5"/>
  <c r="G349" i="5"/>
  <c r="G341" i="5"/>
  <c r="G333" i="5"/>
  <c r="G325" i="5"/>
  <c r="G317" i="5"/>
  <c r="G309" i="5"/>
  <c r="G301" i="5"/>
  <c r="G293" i="5"/>
  <c r="G285" i="5"/>
  <c r="G277" i="5"/>
  <c r="G269" i="5"/>
  <c r="G261" i="5"/>
  <c r="G253" i="5"/>
  <c r="G245" i="5"/>
  <c r="G237" i="5"/>
  <c r="G229" i="5"/>
  <c r="G221" i="5"/>
  <c r="G213" i="5"/>
  <c r="G205" i="5"/>
  <c r="G197" i="5"/>
  <c r="G189" i="5"/>
  <c r="G181" i="5"/>
  <c r="G173" i="5"/>
  <c r="G165" i="5"/>
  <c r="G157" i="5"/>
  <c r="G149" i="5"/>
  <c r="G141" i="5"/>
  <c r="G133" i="5"/>
  <c r="G125" i="5"/>
  <c r="G117" i="5"/>
  <c r="G109" i="5"/>
  <c r="G101" i="5"/>
  <c r="G93" i="5"/>
  <c r="G85" i="5"/>
  <c r="G77" i="5"/>
  <c r="G69" i="5"/>
  <c r="G61" i="5"/>
  <c r="G53" i="5"/>
  <c r="G45" i="5"/>
  <c r="G37" i="5"/>
  <c r="G29" i="5"/>
  <c r="G21" i="5"/>
  <c r="G13" i="5"/>
  <c r="G5" i="5"/>
  <c r="G4186" i="5"/>
  <c r="G4112" i="5"/>
  <c r="G3762" i="5"/>
  <c r="G3712" i="5"/>
  <c r="G3145" i="5"/>
  <c r="G3136" i="5"/>
  <c r="G2813" i="5"/>
  <c r="G2699" i="5"/>
  <c r="G2431" i="5"/>
  <c r="G2424" i="5"/>
  <c r="G2335" i="5"/>
  <c r="G1966" i="5"/>
  <c r="G1880" i="5"/>
  <c r="G1878" i="5"/>
  <c r="G1740" i="5"/>
  <c r="G1708" i="5"/>
  <c r="G1612" i="5"/>
  <c r="G1580" i="5"/>
  <c r="G1516" i="5"/>
  <c r="G1452" i="5"/>
  <c r="G1356" i="5"/>
  <c r="G1292" i="5"/>
  <c r="G1257" i="5"/>
  <c r="G1214" i="5"/>
  <c r="G1208" i="5"/>
  <c r="G1188" i="5"/>
  <c r="G1135" i="5"/>
  <c r="G1084" i="5"/>
  <c r="G1035" i="5"/>
  <c r="G1007" i="5"/>
  <c r="G970" i="5"/>
  <c r="G965" i="5"/>
  <c r="G918" i="5"/>
  <c r="G894" i="5"/>
  <c r="G862" i="5"/>
  <c r="G854" i="5"/>
  <c r="G846" i="5"/>
  <c r="G838" i="5"/>
  <c r="G814" i="5"/>
  <c r="G782" i="5"/>
  <c r="G774" i="5"/>
  <c r="G758" i="5"/>
  <c r="G686" i="5"/>
  <c r="G678" i="5"/>
  <c r="G670" i="5"/>
  <c r="G654" i="5"/>
  <c r="G638" i="5"/>
  <c r="G622" i="5"/>
  <c r="G614" i="5"/>
  <c r="G598" i="5"/>
  <c r="G582" i="5"/>
  <c r="G566" i="5"/>
  <c r="G550" i="5"/>
  <c r="G542" i="5"/>
  <c r="G534" i="5"/>
  <c r="G526" i="5"/>
  <c r="G518" i="5"/>
  <c r="G510" i="5"/>
  <c r="G502" i="5"/>
  <c r="G494" i="5"/>
  <c r="G486" i="5"/>
  <c r="G470" i="5"/>
  <c r="G462" i="5"/>
  <c r="G446" i="5"/>
  <c r="G438" i="5"/>
  <c r="G422" i="5"/>
  <c r="G398" i="5"/>
  <c r="G382" i="5"/>
  <c r="G358" i="5"/>
  <c r="G350" i="5"/>
  <c r="G342" i="5"/>
  <c r="G310" i="5"/>
  <c r="G286" i="5"/>
  <c r="G278" i="5"/>
  <c r="G262" i="5"/>
  <c r="G254" i="5"/>
  <c r="G246" i="5"/>
  <c r="G214" i="5"/>
  <c r="G206" i="5"/>
  <c r="G198" i="5"/>
  <c r="G190" i="5"/>
  <c r="G150" i="5"/>
  <c r="G134" i="5"/>
  <c r="G126" i="5"/>
  <c r="G110" i="5"/>
  <c r="G102" i="5"/>
  <c r="G86" i="5"/>
  <c r="G70" i="5"/>
  <c r="G62" i="5"/>
  <c r="G54" i="5"/>
  <c r="G38" i="5"/>
  <c r="G22" i="5"/>
  <c r="G3322" i="5"/>
  <c r="G3264" i="5"/>
  <c r="G3147" i="5"/>
  <c r="G3067" i="5"/>
  <c r="G2861" i="5"/>
  <c r="G2815" i="5"/>
  <c r="G2808" i="5"/>
  <c r="G2719" i="5"/>
  <c r="G2107" i="5"/>
  <c r="G1806" i="5"/>
  <c r="G1804" i="5"/>
  <c r="G1779" i="5"/>
  <c r="G1723" i="5"/>
  <c r="G1721" i="5"/>
  <c r="G1659" i="5"/>
  <c r="G1657" i="5"/>
  <c r="G1627" i="5"/>
  <c r="G1625" i="5"/>
  <c r="G1595" i="5"/>
  <c r="G1593" i="5"/>
  <c r="G1563" i="5"/>
  <c r="G3682" i="5"/>
  <c r="G3099" i="5"/>
  <c r="G3081" i="5"/>
  <c r="G2976" i="5"/>
  <c r="G2948" i="5"/>
  <c r="G2889" i="5"/>
  <c r="G2747" i="5"/>
  <c r="G2733" i="5"/>
  <c r="G2687" i="5"/>
  <c r="G2680" i="5"/>
  <c r="G2621" i="5"/>
  <c r="G2591" i="5"/>
  <c r="G2507" i="5"/>
  <c r="G2331" i="5"/>
  <c r="G2298" i="5"/>
  <c r="G2123" i="5"/>
  <c r="G2070" i="5"/>
  <c r="G1942" i="5"/>
  <c r="G1937" i="5"/>
  <c r="G1896" i="5"/>
  <c r="G1848" i="5"/>
  <c r="G1824" i="5"/>
  <c r="G1803" i="5"/>
  <c r="G1801" i="5"/>
  <c r="G1246" i="5"/>
  <c r="G1240" i="5"/>
  <c r="G1220" i="5"/>
  <c r="G1185" i="5"/>
  <c r="G1181" i="5"/>
  <c r="G1171" i="5"/>
  <c r="G1167" i="5"/>
  <c r="G1161" i="5"/>
  <c r="G1118" i="5"/>
  <c r="G1112" i="5"/>
  <c r="G1092" i="5"/>
  <c r="G1079" i="5"/>
  <c r="G1055" i="5"/>
  <c r="G1039" i="5"/>
  <c r="G1023" i="5"/>
  <c r="G1004" i="5"/>
  <c r="G999" i="5"/>
  <c r="G994" i="5"/>
  <c r="G989" i="5"/>
  <c r="G972" i="5"/>
  <c r="G967" i="5"/>
  <c r="G962" i="5"/>
  <c r="G957" i="5"/>
  <c r="G940" i="5"/>
  <c r="G935" i="5"/>
  <c r="G930" i="5"/>
  <c r="G925" i="5"/>
  <c r="G920" i="5"/>
  <c r="G912" i="5"/>
  <c r="G904" i="5"/>
  <c r="G896" i="5"/>
  <c r="G888" i="5"/>
  <c r="G880" i="5"/>
  <c r="G872" i="5"/>
  <c r="G864" i="5"/>
  <c r="G856" i="5"/>
  <c r="G848" i="5"/>
  <c r="G840" i="5"/>
  <c r="G832" i="5"/>
  <c r="G824" i="5"/>
  <c r="G816" i="5"/>
  <c r="G808" i="5"/>
  <c r="G800" i="5"/>
  <c r="G792" i="5"/>
  <c r="G784" i="5"/>
  <c r="G776" i="5"/>
  <c r="G768" i="5"/>
  <c r="G760" i="5"/>
  <c r="G752" i="5"/>
  <c r="G744" i="5"/>
  <c r="G736" i="5"/>
  <c r="G728" i="5"/>
  <c r="G720" i="5"/>
  <c r="G712" i="5"/>
  <c r="G704" i="5"/>
  <c r="G696" i="5"/>
  <c r="G688" i="5"/>
  <c r="G680" i="5"/>
  <c r="G672" i="5"/>
  <c r="G664" i="5"/>
  <c r="G656" i="5"/>
  <c r="G648" i="5"/>
  <c r="G640" i="5"/>
  <c r="G632" i="5"/>
  <c r="G624" i="5"/>
  <c r="G616" i="5"/>
  <c r="G608" i="5"/>
  <c r="G600" i="5"/>
  <c r="G592" i="5"/>
  <c r="G584" i="5"/>
  <c r="G576" i="5"/>
  <c r="G568" i="5"/>
  <c r="G560" i="5"/>
  <c r="G552" i="5"/>
  <c r="G544" i="5"/>
  <c r="G536" i="5"/>
  <c r="G528" i="5"/>
  <c r="G520" i="5"/>
  <c r="G512" i="5"/>
  <c r="G504" i="5"/>
  <c r="G496" i="5"/>
  <c r="G488" i="5"/>
  <c r="G480" i="5"/>
  <c r="G472" i="5"/>
  <c r="G464" i="5"/>
  <c r="G456" i="5"/>
  <c r="G448" i="5"/>
  <c r="G440" i="5"/>
  <c r="G432" i="5"/>
  <c r="G424" i="5"/>
  <c r="G416" i="5"/>
  <c r="G408" i="5"/>
  <c r="G400" i="5"/>
  <c r="G392" i="5"/>
  <c r="G384" i="5"/>
  <c r="G376" i="5"/>
  <c r="G368" i="5"/>
  <c r="G360" i="5"/>
  <c r="G352" i="5"/>
  <c r="G344" i="5"/>
  <c r="G336" i="5"/>
  <c r="G328" i="5"/>
  <c r="G320" i="5"/>
  <c r="G312" i="5"/>
  <c r="G304" i="5"/>
  <c r="G296" i="5"/>
  <c r="G288" i="5"/>
  <c r="G280" i="5"/>
  <c r="G272" i="5"/>
  <c r="G264" i="5"/>
  <c r="G256" i="5"/>
  <c r="G248" i="5"/>
  <c r="G240" i="5"/>
  <c r="G232" i="5"/>
  <c r="G224" i="5"/>
  <c r="G216" i="5"/>
  <c r="G208" i="5"/>
  <c r="G200" i="5"/>
  <c r="G192" i="5"/>
  <c r="G184" i="5"/>
  <c r="G176" i="5"/>
  <c r="G168" i="5"/>
  <c r="G160" i="5"/>
  <c r="G152" i="5"/>
  <c r="G144" i="5"/>
  <c r="G136" i="5"/>
  <c r="G128" i="5"/>
  <c r="G120" i="5"/>
  <c r="G112" i="5"/>
  <c r="G104" i="5"/>
  <c r="G96" i="5"/>
  <c r="G88" i="5"/>
  <c r="G80" i="5"/>
  <c r="G72" i="5"/>
  <c r="G64" i="5"/>
  <c r="G56" i="5"/>
  <c r="G48" i="5"/>
  <c r="G40" i="5"/>
  <c r="G32" i="5"/>
  <c r="G24" i="5"/>
  <c r="G16" i="5"/>
  <c r="G8" i="5"/>
  <c r="G2717" i="5"/>
  <c r="G2491" i="5"/>
  <c r="G2477" i="5"/>
  <c r="G2365" i="5"/>
  <c r="G2251" i="5"/>
  <c r="G2049" i="5"/>
  <c r="G1919" i="5"/>
  <c r="G1843" i="5"/>
  <c r="G1819" i="5"/>
  <c r="G1808" i="5"/>
  <c r="G1793" i="5"/>
  <c r="G1777" i="5"/>
  <c r="G1676" i="5"/>
  <c r="G1644" i="5"/>
  <c r="G1548" i="5"/>
  <c r="G1484" i="5"/>
  <c r="G1420" i="5"/>
  <c r="G1388" i="5"/>
  <c r="G1324" i="5"/>
  <c r="G1267" i="5"/>
  <c r="G1263" i="5"/>
  <c r="G1153" i="5"/>
  <c r="G1149" i="5"/>
  <c r="G1139" i="5"/>
  <c r="G1129" i="5"/>
  <c r="G1071" i="5"/>
  <c r="G1051" i="5"/>
  <c r="G1019" i="5"/>
  <c r="G1012" i="5"/>
  <c r="G1002" i="5"/>
  <c r="G997" i="5"/>
  <c r="G980" i="5"/>
  <c r="G975" i="5"/>
  <c r="G948" i="5"/>
  <c r="G943" i="5"/>
  <c r="G938" i="5"/>
  <c r="G933" i="5"/>
  <c r="G910" i="5"/>
  <c r="G902" i="5"/>
  <c r="G886" i="5"/>
  <c r="G878" i="5"/>
  <c r="G870" i="5"/>
  <c r="G830" i="5"/>
  <c r="G822" i="5"/>
  <c r="G806" i="5"/>
  <c r="G798" i="5"/>
  <c r="G790" i="5"/>
  <c r="G766" i="5"/>
  <c r="G750" i="5"/>
  <c r="G742" i="5"/>
  <c r="G734" i="5"/>
  <c r="G726" i="5"/>
  <c r="G718" i="5"/>
  <c r="G710" i="5"/>
  <c r="G702" i="5"/>
  <c r="G694" i="5"/>
  <c r="G662" i="5"/>
  <c r="G646" i="5"/>
  <c r="G630" i="5"/>
  <c r="G606" i="5"/>
  <c r="G590" i="5"/>
  <c r="G574" i="5"/>
  <c r="G558" i="5"/>
  <c r="G478" i="5"/>
  <c r="G454" i="5"/>
  <c r="G430" i="5"/>
  <c r="G414" i="5"/>
  <c r="G406" i="5"/>
  <c r="G390" i="5"/>
  <c r="G374" i="5"/>
  <c r="G366" i="5"/>
  <c r="G334" i="5"/>
  <c r="G326" i="5"/>
  <c r="G318" i="5"/>
  <c r="G302" i="5"/>
  <c r="G294" i="5"/>
  <c r="G270" i="5"/>
  <c r="G238" i="5"/>
  <c r="G230" i="5"/>
  <c r="G222" i="5"/>
  <c r="G182" i="5"/>
  <c r="G174" i="5"/>
  <c r="G166" i="5"/>
  <c r="G158" i="5"/>
  <c r="G142" i="5"/>
  <c r="G118" i="5"/>
  <c r="G94" i="5"/>
  <c r="G78" i="5"/>
  <c r="G46" i="5"/>
  <c r="G30" i="5"/>
  <c r="G14" i="5"/>
  <c r="G6" i="5"/>
  <c r="G2459" i="5"/>
  <c r="G2426" i="5"/>
  <c r="G2173" i="5"/>
  <c r="G1982" i="5"/>
  <c r="G1755" i="5"/>
  <c r="G1742" i="5"/>
  <c r="G1736" i="5"/>
  <c r="G1704" i="5"/>
  <c r="G1689" i="5"/>
  <c r="G1678" i="5"/>
  <c r="G1672" i="5"/>
  <c r="G1646" i="5"/>
  <c r="G1640" i="5"/>
  <c r="G1614" i="5"/>
  <c r="G1608" i="5"/>
  <c r="G1582" i="5"/>
  <c r="G1576" i="5"/>
  <c r="G3778" i="5"/>
  <c r="G3134" i="5"/>
  <c r="G3083" i="5"/>
  <c r="G2950" i="5"/>
  <c r="G2715" i="5"/>
  <c r="G2682" i="5"/>
  <c r="G2429" i="5"/>
  <c r="G2363" i="5"/>
  <c r="G2333" i="5"/>
  <c r="G2234" i="5"/>
  <c r="G2232" i="5"/>
  <c r="G2093" i="5"/>
  <c r="G2047" i="5"/>
  <c r="G1905" i="5"/>
  <c r="G1876" i="5"/>
  <c r="G1871" i="5"/>
  <c r="G1841" i="5"/>
  <c r="G1817" i="5"/>
  <c r="G1784" i="5"/>
  <c r="G1244" i="5"/>
  <c r="G1230" i="5"/>
  <c r="G1224" i="5"/>
  <c r="G1204" i="5"/>
  <c r="G1175" i="5"/>
  <c r="G1165" i="5"/>
  <c r="G1155" i="5"/>
  <c r="G1151" i="5"/>
  <c r="G1145" i="5"/>
  <c r="G1116" i="5"/>
  <c r="G1102" i="5"/>
  <c r="G1096" i="5"/>
  <c r="G1088" i="5"/>
  <c r="G1075" i="5"/>
  <c r="G1062" i="5"/>
  <c r="G1060" i="5"/>
  <c r="G1046" i="5"/>
  <c r="G1044" i="5"/>
  <c r="G1030" i="5"/>
  <c r="G1028" i="5"/>
  <c r="G1014" i="5"/>
  <c r="G992" i="5"/>
  <c r="G987" i="5"/>
  <c r="G982" i="5"/>
  <c r="G960" i="5"/>
  <c r="G955" i="5"/>
  <c r="G950" i="5"/>
  <c r="G928" i="5"/>
  <c r="G923" i="5"/>
  <c r="G915" i="5"/>
  <c r="G907" i="5"/>
  <c r="G899" i="5"/>
  <c r="G891" i="5"/>
  <c r="G883" i="5"/>
  <c r="G875" i="5"/>
  <c r="G867" i="5"/>
  <c r="G859" i="5"/>
  <c r="G851" i="5"/>
  <c r="G843" i="5"/>
  <c r="G835" i="5"/>
  <c r="G827" i="5"/>
  <c r="G819" i="5"/>
  <c r="G811" i="5"/>
  <c r="G803" i="5"/>
  <c r="G795" i="5"/>
  <c r="G787" i="5"/>
  <c r="G779" i="5"/>
  <c r="G771" i="5"/>
  <c r="G763" i="5"/>
  <c r="G755" i="5"/>
  <c r="G747" i="5"/>
  <c r="G739" i="5"/>
  <c r="G731" i="5"/>
  <c r="G723" i="5"/>
  <c r="G715" i="5"/>
  <c r="G707" i="5"/>
  <c r="G699" i="5"/>
  <c r="G691" i="5"/>
  <c r="G683" i="5"/>
  <c r="G675" i="5"/>
  <c r="G667" i="5"/>
  <c r="G659" i="5"/>
  <c r="G651" i="5"/>
  <c r="G643" i="5"/>
  <c r="G635" i="5"/>
  <c r="G627" i="5"/>
  <c r="G619" i="5"/>
  <c r="G611" i="5"/>
  <c r="G603" i="5"/>
  <c r="G595" i="5"/>
  <c r="G587" i="5"/>
  <c r="G579" i="5"/>
  <c r="G571" i="5"/>
  <c r="G563" i="5"/>
  <c r="G555" i="5"/>
  <c r="G547" i="5"/>
  <c r="G539" i="5"/>
  <c r="G531" i="5"/>
  <c r="G523" i="5"/>
  <c r="G515" i="5"/>
  <c r="G507" i="5"/>
  <c r="G499" i="5"/>
  <c r="G491" i="5"/>
  <c r="G483" i="5"/>
  <c r="G475" i="5"/>
  <c r="G467" i="5"/>
  <c r="G459" i="5"/>
  <c r="G451" i="5"/>
  <c r="G443" i="5"/>
  <c r="G435" i="5"/>
  <c r="G427" i="5"/>
  <c r="G419" i="5"/>
  <c r="G411" i="5"/>
  <c r="G403" i="5"/>
  <c r="G395" i="5"/>
  <c r="G387" i="5"/>
  <c r="G379" i="5"/>
  <c r="G371" i="5"/>
  <c r="G363" i="5"/>
  <c r="G355" i="5"/>
  <c r="G347" i="5"/>
  <c r="G339" i="5"/>
  <c r="G331" i="5"/>
  <c r="G323" i="5"/>
  <c r="G315" i="5"/>
  <c r="G307" i="5"/>
  <c r="G299" i="5"/>
  <c r="G291" i="5"/>
  <c r="G283" i="5"/>
  <c r="G275" i="5"/>
  <c r="G267" i="5"/>
  <c r="G259" i="5"/>
  <c r="G251" i="5"/>
  <c r="G243" i="5"/>
  <c r="G235" i="5"/>
  <c r="G227" i="5"/>
  <c r="G219" i="5"/>
  <c r="G211" i="5"/>
  <c r="G203" i="5"/>
  <c r="G195" i="5"/>
  <c r="G187" i="5"/>
  <c r="G179" i="5"/>
  <c r="G171" i="5"/>
  <c r="G163" i="5"/>
  <c r="G155" i="5"/>
  <c r="G147" i="5"/>
  <c r="G139" i="5"/>
  <c r="G131" i="5"/>
  <c r="G123" i="5"/>
  <c r="G115" i="5"/>
  <c r="G107" i="5"/>
  <c r="G99" i="5"/>
  <c r="G91" i="5"/>
  <c r="G83" i="5"/>
  <c r="G75" i="5"/>
  <c r="G67" i="5"/>
  <c r="G59" i="5"/>
  <c r="G51" i="5"/>
  <c r="G43" i="5"/>
  <c r="G35" i="5"/>
  <c r="G27" i="5"/>
  <c r="G19" i="5"/>
  <c r="G11" i="5"/>
  <c r="G3" i="5"/>
  <c r="G1753" i="5"/>
  <c r="G1710" i="5"/>
  <c r="G1691" i="5"/>
  <c r="G3185" i="5"/>
  <c r="G2810" i="5"/>
  <c r="G2763" i="5"/>
  <c r="G2605" i="5"/>
  <c r="G2030" i="5"/>
  <c r="G1950" i="5"/>
  <c r="G1904" i="5"/>
  <c r="G1865" i="5"/>
  <c r="G1787" i="5"/>
  <c r="G1756" i="5"/>
  <c r="G1724" i="5"/>
  <c r="G1692" i="5"/>
  <c r="G1660" i="5"/>
  <c r="G1628" i="5"/>
  <c r="G1596" i="5"/>
  <c r="G1564" i="5"/>
  <c r="G1531" i="5"/>
  <c r="G1512" i="5"/>
  <c r="G1510" i="5"/>
  <c r="G1508" i="5"/>
  <c r="G1486" i="5"/>
  <c r="G1404" i="5"/>
  <c r="G1369" i="5"/>
  <c r="G1275" i="5"/>
  <c r="G1268" i="5"/>
  <c r="G1252" i="5"/>
  <c r="G1225" i="5"/>
  <c r="G1212" i="5"/>
  <c r="G1176" i="5"/>
  <c r="G1160" i="5"/>
  <c r="G1144" i="5"/>
  <c r="G1117" i="5"/>
  <c r="G1101" i="5"/>
  <c r="G1072" i="5"/>
  <c r="G1059" i="5"/>
  <c r="G1042" i="5"/>
  <c r="G1027" i="5"/>
  <c r="G1000" i="5"/>
  <c r="G998" i="5"/>
  <c r="G936" i="5"/>
  <c r="G934" i="5"/>
  <c r="G3046" i="5"/>
  <c r="G2876" i="5"/>
  <c r="G2847" i="5"/>
  <c r="G2746" i="5"/>
  <c r="G2744" i="5"/>
  <c r="G2554" i="5"/>
  <c r="G2463" i="5"/>
  <c r="G2221" i="5"/>
  <c r="G2203" i="5"/>
  <c r="G2079" i="5"/>
  <c r="G2014" i="5"/>
  <c r="G1550" i="5"/>
  <c r="G1468" i="5"/>
  <c r="G1433" i="5"/>
  <c r="G1339" i="5"/>
  <c r="G1320" i="5"/>
  <c r="G1318" i="5"/>
  <c r="G1316" i="5"/>
  <c r="G1294" i="5"/>
  <c r="G1156" i="5"/>
  <c r="G1140" i="5"/>
  <c r="G1124" i="5"/>
  <c r="G1097" i="5"/>
  <c r="G1086" i="5"/>
  <c r="G1068" i="5"/>
  <c r="G1036" i="5"/>
  <c r="G990" i="5"/>
  <c r="G959" i="5"/>
  <c r="G926" i="5"/>
  <c r="G2931" i="5"/>
  <c r="G2843" i="5"/>
  <c r="G2235" i="5"/>
  <c r="G1906" i="5"/>
  <c r="G1454" i="5"/>
  <c r="G1414" i="5"/>
  <c r="G1412" i="5"/>
  <c r="G1352" i="5"/>
  <c r="G1340" i="5"/>
  <c r="G1235" i="5"/>
  <c r="G1203" i="5"/>
  <c r="G1192" i="5"/>
  <c r="G1150" i="5"/>
  <c r="G1143" i="5"/>
  <c r="G1087" i="5"/>
  <c r="G1080" i="5"/>
  <c r="G1078" i="5"/>
  <c r="G1015" i="5"/>
  <c r="G1013" i="5"/>
  <c r="G944" i="5"/>
  <c r="G931" i="5"/>
  <c r="G916" i="5"/>
  <c r="G914" i="5"/>
  <c r="G887" i="5"/>
  <c r="G881" i="5"/>
  <c r="G852" i="5"/>
  <c r="G850" i="5"/>
  <c r="G823" i="5"/>
  <c r="G817" i="5"/>
  <c r="G3144" i="5"/>
  <c r="G3048" i="5"/>
  <c r="G2587" i="5"/>
  <c r="G2379" i="5"/>
  <c r="G2168" i="5"/>
  <c r="G1840" i="5"/>
  <c r="G1838" i="5"/>
  <c r="G1836" i="5"/>
  <c r="G1816" i="5"/>
  <c r="G1776" i="5"/>
  <c r="G1702" i="5"/>
  <c r="G1700" i="5"/>
  <c r="G1500" i="5"/>
  <c r="G1436" i="5"/>
  <c r="G1326" i="5"/>
  <c r="G1247" i="5"/>
  <c r="G1231" i="5"/>
  <c r="G1215" i="5"/>
  <c r="G1199" i="5"/>
  <c r="G1040" i="5"/>
  <c r="G1038" i="5"/>
  <c r="G1031" i="5"/>
  <c r="G1024" i="5"/>
  <c r="G1022" i="5"/>
  <c r="G1005" i="5"/>
  <c r="G1003" i="5"/>
  <c r="G996" i="5"/>
  <c r="G983" i="5"/>
  <c r="G981" i="5"/>
  <c r="G964" i="5"/>
  <c r="G951" i="5"/>
  <c r="G949" i="5"/>
  <c r="G900" i="5"/>
  <c r="G898" i="5"/>
  <c r="G871" i="5"/>
  <c r="G865" i="5"/>
  <c r="G836" i="5"/>
  <c r="G834" i="5"/>
  <c r="G807" i="5"/>
  <c r="G801" i="5"/>
  <c r="G799" i="5"/>
  <c r="G793" i="5"/>
  <c r="G791" i="5"/>
  <c r="G785" i="5"/>
  <c r="G783" i="5"/>
  <c r="G777" i="5"/>
  <c r="G775" i="5"/>
  <c r="G769" i="5"/>
  <c r="G767" i="5"/>
  <c r="G761" i="5"/>
  <c r="G759" i="5"/>
  <c r="G753" i="5"/>
  <c r="G751" i="5"/>
  <c r="G745" i="5"/>
  <c r="G743" i="5"/>
  <c r="G737" i="5"/>
  <c r="G735" i="5"/>
  <c r="G729" i="5"/>
  <c r="G727" i="5"/>
  <c r="G721" i="5"/>
  <c r="G719" i="5"/>
  <c r="G713" i="5"/>
  <c r="G711" i="5"/>
  <c r="G705" i="5"/>
  <c r="G703" i="5"/>
  <c r="G697" i="5"/>
  <c r="G695" i="5"/>
  <c r="G689" i="5"/>
  <c r="G687" i="5"/>
  <c r="G681" i="5"/>
  <c r="G679" i="5"/>
  <c r="G673" i="5"/>
  <c r="G671" i="5"/>
  <c r="G665" i="5"/>
  <c r="G663" i="5"/>
  <c r="G657" i="5"/>
  <c r="G655" i="5"/>
  <c r="G649" i="5"/>
  <c r="G647" i="5"/>
  <c r="G641" i="5"/>
  <c r="G639" i="5"/>
  <c r="G633" i="5"/>
  <c r="G631" i="5"/>
  <c r="G625" i="5"/>
  <c r="G623" i="5"/>
  <c r="G617" i="5"/>
  <c r="G615" i="5"/>
  <c r="G609" i="5"/>
  <c r="G607" i="5"/>
  <c r="G601" i="5"/>
  <c r="G599" i="5"/>
  <c r="G593" i="5"/>
  <c r="G591" i="5"/>
  <c r="G585" i="5"/>
  <c r="G583" i="5"/>
  <c r="G577" i="5"/>
  <c r="G575" i="5"/>
  <c r="G569" i="5"/>
  <c r="G567" i="5"/>
  <c r="G561" i="5"/>
  <c r="G559" i="5"/>
  <c r="G553" i="5"/>
  <c r="G551" i="5"/>
  <c r="G545" i="5"/>
  <c r="G543" i="5"/>
  <c r="G537" i="5"/>
  <c r="G535" i="5"/>
  <c r="G529" i="5"/>
  <c r="G527" i="5"/>
  <c r="G521" i="5"/>
  <c r="G519" i="5"/>
  <c r="G513" i="5"/>
  <c r="G511" i="5"/>
  <c r="G505" i="5"/>
  <c r="G503" i="5"/>
  <c r="G497" i="5"/>
  <c r="G495" i="5"/>
  <c r="G489" i="5"/>
  <c r="G487" i="5"/>
  <c r="G481" i="5"/>
  <c r="G479" i="5"/>
  <c r="G473" i="5"/>
  <c r="G471" i="5"/>
  <c r="G465" i="5"/>
  <c r="G463" i="5"/>
  <c r="G457" i="5"/>
  <c r="G455" i="5"/>
  <c r="G449" i="5"/>
  <c r="G447" i="5"/>
  <c r="G441" i="5"/>
  <c r="G439" i="5"/>
  <c r="G433" i="5"/>
  <c r="G431" i="5"/>
  <c r="G425" i="5"/>
  <c r="G423" i="5"/>
  <c r="G417" i="5"/>
  <c r="G415" i="5"/>
  <c r="G409" i="5"/>
  <c r="G407" i="5"/>
  <c r="G401" i="5"/>
  <c r="G399" i="5"/>
  <c r="G393" i="5"/>
  <c r="G391" i="5"/>
  <c r="G385" i="5"/>
  <c r="G383" i="5"/>
  <c r="G377" i="5"/>
  <c r="G375" i="5"/>
  <c r="G369" i="5"/>
  <c r="G367" i="5"/>
  <c r="G361" i="5"/>
  <c r="G359" i="5"/>
  <c r="G353" i="5"/>
  <c r="G351" i="5"/>
  <c r="G345" i="5"/>
  <c r="G343" i="5"/>
  <c r="G337" i="5"/>
  <c r="G335" i="5"/>
  <c r="G329" i="5"/>
  <c r="G327" i="5"/>
  <c r="G3100" i="5"/>
  <c r="G2175" i="5"/>
  <c r="G2170" i="5"/>
  <c r="G1849" i="5"/>
  <c r="G1809" i="5"/>
  <c r="G1497" i="5"/>
  <c r="G1480" i="5"/>
  <c r="G1422" i="5"/>
  <c r="G1350" i="5"/>
  <c r="G1348" i="5"/>
  <c r="G1308" i="5"/>
  <c r="G1241" i="5"/>
  <c r="G1239" i="5"/>
  <c r="G1213" i="5"/>
  <c r="G1123" i="5"/>
  <c r="G1121" i="5"/>
  <c r="G1107" i="5"/>
  <c r="G1020" i="5"/>
  <c r="G988" i="5"/>
  <c r="G986" i="5"/>
  <c r="G973" i="5"/>
  <c r="G913" i="5"/>
  <c r="G868" i="5"/>
  <c r="G866" i="5"/>
  <c r="G855" i="5"/>
  <c r="G844" i="5"/>
  <c r="G842" i="5"/>
  <c r="G831" i="5"/>
  <c r="G825" i="5"/>
  <c r="G812" i="5"/>
  <c r="G810" i="5"/>
  <c r="G780" i="5"/>
  <c r="G778" i="5"/>
  <c r="G748" i="5"/>
  <c r="G746" i="5"/>
  <c r="G716" i="5"/>
  <c r="G714" i="5"/>
  <c r="G684" i="5"/>
  <c r="G682" i="5"/>
  <c r="G652" i="5"/>
  <c r="G650" i="5"/>
  <c r="G620" i="5"/>
  <c r="G618" i="5"/>
  <c r="G588" i="5"/>
  <c r="G586" i="5"/>
  <c r="G556" i="5"/>
  <c r="G554" i="5"/>
  <c r="G524" i="5"/>
  <c r="G522" i="5"/>
  <c r="G492" i="5"/>
  <c r="G490" i="5"/>
  <c r="G460" i="5"/>
  <c r="G458" i="5"/>
  <c r="G428" i="5"/>
  <c r="G426" i="5"/>
  <c r="G396" i="5"/>
  <c r="G394" i="5"/>
  <c r="G364" i="5"/>
  <c r="G362" i="5"/>
  <c r="G332" i="5"/>
  <c r="G330" i="5"/>
  <c r="G968" i="5"/>
  <c r="G966" i="5"/>
  <c r="G908" i="5"/>
  <c r="G906" i="5"/>
  <c r="G895" i="5"/>
  <c r="G889" i="5"/>
  <c r="G863" i="5"/>
  <c r="G818" i="5"/>
  <c r="G786" i="5"/>
  <c r="G722" i="5"/>
  <c r="G660" i="5"/>
  <c r="G658" i="5"/>
  <c r="G594" i="5"/>
  <c r="G564" i="5"/>
  <c r="G466" i="5"/>
  <c r="G436" i="5"/>
  <c r="G370" i="5"/>
  <c r="G340" i="5"/>
  <c r="G338" i="5"/>
  <c r="G281" i="5"/>
  <c r="G241" i="5"/>
  <c r="G231" i="5"/>
  <c r="G215" i="5"/>
  <c r="G209" i="5"/>
  <c r="G199" i="5"/>
  <c r="G185" i="5"/>
  <c r="G175" i="5"/>
  <c r="G169" i="5"/>
  <c r="G159" i="5"/>
  <c r="G151" i="5"/>
  <c r="G143" i="5"/>
  <c r="G137" i="5"/>
  <c r="G127" i="5"/>
  <c r="G121" i="5"/>
  <c r="G113" i="5"/>
  <c r="G103" i="5"/>
  <c r="G97" i="5"/>
  <c r="G87" i="5"/>
  <c r="G81" i="5"/>
  <c r="G73" i="5"/>
  <c r="G63" i="5"/>
  <c r="G55" i="5"/>
  <c r="G49" i="5"/>
  <c r="G39" i="5"/>
  <c r="G33" i="5"/>
  <c r="G23" i="5"/>
  <c r="G15" i="5"/>
  <c r="G9" i="5"/>
  <c r="G3488" i="5"/>
  <c r="G2187" i="5"/>
  <c r="G1371" i="5"/>
  <c r="G941" i="5"/>
  <c r="G939" i="5"/>
  <c r="G932" i="5"/>
  <c r="G921" i="5"/>
  <c r="G1307" i="5"/>
  <c r="G1043" i="5"/>
  <c r="G884" i="5"/>
  <c r="G882" i="5"/>
  <c r="G762" i="5"/>
  <c r="G668" i="5"/>
  <c r="G604" i="5"/>
  <c r="G602" i="5"/>
  <c r="G572" i="5"/>
  <c r="G570" i="5"/>
  <c r="G508" i="5"/>
  <c r="G2461" i="5"/>
  <c r="G2046" i="5"/>
  <c r="G2042" i="5"/>
  <c r="G1768" i="5"/>
  <c r="G1193" i="5"/>
  <c r="G1091" i="5"/>
  <c r="G978" i="5"/>
  <c r="G958" i="5"/>
  <c r="G927" i="5"/>
  <c r="G1273" i="5"/>
  <c r="G1261" i="5"/>
  <c r="G1251" i="5"/>
  <c r="G1249" i="5"/>
  <c r="G1209" i="5"/>
  <c r="G905" i="5"/>
  <c r="G849" i="5"/>
  <c r="G706" i="5"/>
  <c r="G676" i="5"/>
  <c r="G482" i="5"/>
  <c r="G452" i="5"/>
  <c r="G388" i="5"/>
  <c r="G306" i="5"/>
  <c r="G300" i="5"/>
  <c r="G298" i="5"/>
  <c r="G276" i="5"/>
  <c r="G268" i="5"/>
  <c r="G250" i="5"/>
  <c r="G244" i="5"/>
  <c r="G236" i="5"/>
  <c r="G228" i="5"/>
  <c r="G220" i="5"/>
  <c r="G202" i="5"/>
  <c r="G194" i="5"/>
  <c r="G188" i="5"/>
  <c r="G172" i="5"/>
  <c r="G156" i="5"/>
  <c r="G132" i="5"/>
  <c r="G124" i="5"/>
  <c r="G106" i="5"/>
  <c r="G98" i="5"/>
  <c r="G90" i="5"/>
  <c r="G66" i="5"/>
  <c r="G50" i="5"/>
  <c r="G36" i="5"/>
  <c r="G20" i="5"/>
  <c r="G2" i="5"/>
  <c r="G2559" i="5"/>
  <c r="G2001" i="5"/>
  <c r="G1076" i="5"/>
  <c r="G3200" i="5"/>
  <c r="G3044" i="5"/>
  <c r="G2301" i="5"/>
  <c r="G1908" i="5"/>
  <c r="G1888" i="5"/>
  <c r="G1881" i="5"/>
  <c r="G1734" i="5"/>
  <c r="G1732" i="5"/>
  <c r="G1499" i="5"/>
  <c r="G1390" i="5"/>
  <c r="G1229" i="5"/>
  <c r="G946" i="5"/>
  <c r="G857" i="5"/>
  <c r="G833" i="5"/>
  <c r="G1052" i="5"/>
  <c r="G919" i="5"/>
  <c r="G876" i="5"/>
  <c r="G788" i="5"/>
  <c r="G628" i="5"/>
  <c r="G562" i="5"/>
  <c r="G532" i="5"/>
  <c r="G530" i="5"/>
  <c r="G500" i="5"/>
  <c r="G498" i="5"/>
  <c r="G468" i="5"/>
  <c r="G404" i="5"/>
  <c r="G402" i="5"/>
  <c r="G372" i="5"/>
  <c r="G321" i="5"/>
  <c r="G313" i="5"/>
  <c r="G305" i="5"/>
  <c r="G297" i="5"/>
  <c r="G289" i="5"/>
  <c r="G279" i="5"/>
  <c r="G273" i="5"/>
  <c r="G265" i="5"/>
  <c r="G257" i="5"/>
  <c r="G255" i="5"/>
  <c r="G249" i="5"/>
  <c r="G239" i="5"/>
  <c r="G225" i="5"/>
  <c r="G217" i="5"/>
  <c r="G201" i="5"/>
  <c r="G191" i="5"/>
  <c r="G183" i="5"/>
  <c r="G167" i="5"/>
  <c r="G161" i="5"/>
  <c r="G145" i="5"/>
  <c r="G129" i="5"/>
  <c r="G111" i="5"/>
  <c r="G105" i="5"/>
  <c r="G89" i="5"/>
  <c r="G71" i="5"/>
  <c r="G65" i="5"/>
  <c r="G47" i="5"/>
  <c r="G41" i="5"/>
  <c r="G31" i="5"/>
  <c r="G17" i="5"/>
  <c r="G7" i="5"/>
  <c r="G1518" i="5"/>
  <c r="G1288" i="5"/>
  <c r="G1286" i="5"/>
  <c r="G1245" i="5"/>
  <c r="G1219" i="5"/>
  <c r="G1217" i="5"/>
  <c r="G1063" i="5"/>
  <c r="G1056" i="5"/>
  <c r="G1054" i="5"/>
  <c r="G1010" i="5"/>
  <c r="G839" i="5"/>
  <c r="G2929" i="5"/>
  <c r="G2205" i="5"/>
  <c r="G2109" i="5"/>
  <c r="G1967" i="5"/>
  <c r="G1544" i="5"/>
  <c r="G1542" i="5"/>
  <c r="G1540" i="5"/>
  <c r="G1058" i="5"/>
  <c r="G1026" i="5"/>
  <c r="G956" i="5"/>
  <c r="G954" i="5"/>
  <c r="G826" i="5"/>
  <c r="G809" i="5"/>
  <c r="G794" i="5"/>
  <c r="G764" i="5"/>
  <c r="G732" i="5"/>
  <c r="G730" i="5"/>
  <c r="G634" i="5"/>
  <c r="G538" i="5"/>
  <c r="G506" i="5"/>
  <c r="G474" i="5"/>
  <c r="G444" i="5"/>
  <c r="G442" i="5"/>
  <c r="G412" i="5"/>
  <c r="G348" i="5"/>
  <c r="G2939" i="5"/>
  <c r="G2044" i="5"/>
  <c r="G1668" i="5"/>
  <c r="G1401" i="5"/>
  <c r="G1067" i="5"/>
  <c r="G1047" i="5"/>
  <c r="G991" i="5"/>
  <c r="G879" i="5"/>
  <c r="G804" i="5"/>
  <c r="G802" i="5"/>
  <c r="G772" i="5"/>
  <c r="G770" i="5"/>
  <c r="G740" i="5"/>
  <c r="G738" i="5"/>
  <c r="G674" i="5"/>
  <c r="G642" i="5"/>
  <c r="G612" i="5"/>
  <c r="G610" i="5"/>
  <c r="G578" i="5"/>
  <c r="G548" i="5"/>
  <c r="G546" i="5"/>
  <c r="G514" i="5"/>
  <c r="G484" i="5"/>
  <c r="G386" i="5"/>
  <c r="G356" i="5"/>
  <c r="G282" i="5"/>
  <c r="G274" i="5"/>
  <c r="G266" i="5"/>
  <c r="G260" i="5"/>
  <c r="G252" i="5"/>
  <c r="G242" i="5"/>
  <c r="G226" i="5"/>
  <c r="G218" i="5"/>
  <c r="G212" i="5"/>
  <c r="G204" i="5"/>
  <c r="G186" i="5"/>
  <c r="G178" i="5"/>
  <c r="G170" i="5"/>
  <c r="G164" i="5"/>
  <c r="G146" i="5"/>
  <c r="G138" i="5"/>
  <c r="G130" i="5"/>
  <c r="G122" i="5"/>
  <c r="G114" i="5"/>
  <c r="G108" i="5"/>
  <c r="G92" i="5"/>
  <c r="G82" i="5"/>
  <c r="G74" i="5"/>
  <c r="G60" i="5"/>
  <c r="G52" i="5"/>
  <c r="G44" i="5"/>
  <c r="G26" i="5"/>
  <c r="G18" i="5"/>
  <c r="G12" i="5"/>
  <c r="G4" i="5"/>
  <c r="G2635" i="5"/>
  <c r="G2006" i="5"/>
  <c r="G1832" i="5"/>
  <c r="G1529" i="5"/>
  <c r="G1478" i="5"/>
  <c r="G1476" i="5"/>
  <c r="G1133" i="5"/>
  <c r="G995" i="5"/>
  <c r="G3329" i="5"/>
  <c r="G2888" i="5"/>
  <c r="G2878" i="5"/>
  <c r="G1980" i="5"/>
  <c r="G1978" i="5"/>
  <c r="G1961" i="5"/>
  <c r="G1959" i="5"/>
  <c r="G1574" i="5"/>
  <c r="G1572" i="5"/>
  <c r="G1465" i="5"/>
  <c r="G1448" i="5"/>
  <c r="G1446" i="5"/>
  <c r="G1444" i="5"/>
  <c r="G1337" i="5"/>
  <c r="G1182" i="5"/>
  <c r="G1180" i="5"/>
  <c r="G1166" i="5"/>
  <c r="G1113" i="5"/>
  <c r="G1111" i="5"/>
  <c r="G1008" i="5"/>
  <c r="G874" i="5"/>
  <c r="G820" i="5"/>
  <c r="G756" i="5"/>
  <c r="G754" i="5"/>
  <c r="G724" i="5"/>
  <c r="G692" i="5"/>
  <c r="G690" i="5"/>
  <c r="G626" i="5"/>
  <c r="G596" i="5"/>
  <c r="G434" i="5"/>
  <c r="G319" i="5"/>
  <c r="G311" i="5"/>
  <c r="G303" i="5"/>
  <c r="G295" i="5"/>
  <c r="G287" i="5"/>
  <c r="G271" i="5"/>
  <c r="G263" i="5"/>
  <c r="G247" i="5"/>
  <c r="G233" i="5"/>
  <c r="G223" i="5"/>
  <c r="G207" i="5"/>
  <c r="G193" i="5"/>
  <c r="G177" i="5"/>
  <c r="G153" i="5"/>
  <c r="G135" i="5"/>
  <c r="G119" i="5"/>
  <c r="G95" i="5"/>
  <c r="G79" i="5"/>
  <c r="G57" i="5"/>
  <c r="G25" i="5"/>
  <c r="G3493" i="5"/>
  <c r="G1606" i="5"/>
  <c r="G1604" i="5"/>
  <c r="G1467" i="5"/>
  <c r="G1305" i="5"/>
  <c r="G1284" i="5"/>
  <c r="G897" i="5"/>
  <c r="G3649" i="5"/>
  <c r="G3456" i="5"/>
  <c r="G2443" i="5"/>
  <c r="G1785" i="5"/>
  <c r="G1638" i="5"/>
  <c r="G1636" i="5"/>
  <c r="G1561" i="5"/>
  <c r="G1276" i="5"/>
  <c r="G1198" i="5"/>
  <c r="G1172" i="5"/>
  <c r="G963" i="5"/>
  <c r="G841" i="5"/>
  <c r="G828" i="5"/>
  <c r="G815" i="5"/>
  <c r="G796" i="5"/>
  <c r="G700" i="5"/>
  <c r="G698" i="5"/>
  <c r="G666" i="5"/>
  <c r="G636" i="5"/>
  <c r="G540" i="5"/>
  <c r="G476" i="5"/>
  <c r="G410" i="5"/>
  <c r="G380" i="5"/>
  <c r="G378" i="5"/>
  <c r="G346" i="5"/>
  <c r="G1670" i="5"/>
  <c r="G1532" i="5"/>
  <c r="G1416" i="5"/>
  <c r="G1358" i="5"/>
  <c r="G976" i="5"/>
  <c r="G903" i="5"/>
  <c r="G860" i="5"/>
  <c r="G858" i="5"/>
  <c r="G847" i="5"/>
  <c r="G2845" i="5"/>
  <c r="G2557" i="5"/>
  <c r="G2552" i="5"/>
  <c r="G1435" i="5"/>
  <c r="G1403" i="5"/>
  <c r="G1384" i="5"/>
  <c r="G1382" i="5"/>
  <c r="G1380" i="5"/>
  <c r="G1103" i="5"/>
  <c r="G892" i="5"/>
  <c r="G890" i="5"/>
  <c r="G873" i="5"/>
  <c r="G708" i="5"/>
  <c r="G644" i="5"/>
  <c r="G580" i="5"/>
  <c r="G516" i="5"/>
  <c r="G450" i="5"/>
  <c r="G420" i="5"/>
  <c r="G418" i="5"/>
  <c r="G354" i="5"/>
  <c r="G324" i="5"/>
  <c r="G322" i="5"/>
  <c r="G316" i="5"/>
  <c r="G314" i="5"/>
  <c r="G308" i="5"/>
  <c r="G292" i="5"/>
  <c r="G290" i="5"/>
  <c r="G284" i="5"/>
  <c r="G258" i="5"/>
  <c r="G234" i="5"/>
  <c r="G210" i="5"/>
  <c r="G196" i="5"/>
  <c r="G180" i="5"/>
  <c r="G162" i="5"/>
  <c r="G154" i="5"/>
  <c r="G148" i="5"/>
  <c r="G140" i="5"/>
  <c r="G116" i="5"/>
  <c r="G100" i="5"/>
  <c r="G84" i="5"/>
  <c r="G76" i="5"/>
  <c r="G68" i="5"/>
  <c r="G58" i="5"/>
  <c r="G42" i="5"/>
  <c r="G34" i="5"/>
  <c r="G28" i="5"/>
  <c r="G10" i="5"/>
  <c r="G1372" i="5"/>
  <c r="G1119" i="5"/>
  <c r="G971" i="5"/>
  <c r="G924" i="5"/>
  <c r="G922" i="5"/>
  <c r="G911" i="5"/>
  <c r="J1" i="5" l="1"/>
  <c r="M3" i="2" s="1"/>
  <c r="M22" i="2"/>
  <c r="M24" i="2"/>
  <c r="M25" i="2"/>
  <c r="M23" i="2"/>
  <c r="M19" i="2"/>
  <c r="M28" i="2"/>
  <c r="M27" i="2"/>
  <c r="M17" i="2"/>
  <c r="M26" i="2"/>
  <c r="M20" i="2"/>
  <c r="M21" i="2"/>
  <c r="M11" i="2" l="1"/>
  <c r="M9" i="2"/>
  <c r="M10" i="2"/>
  <c r="M7" i="2"/>
  <c r="M8" i="2"/>
  <c r="M5" i="2"/>
  <c r="M6" i="2"/>
  <c r="M4" i="2"/>
  <c r="R10" i="2"/>
  <c r="R8" i="2"/>
  <c r="R9" i="2"/>
  <c r="R6" i="2"/>
  <c r="R7" i="2"/>
  <c r="R4" i="2"/>
  <c r="R5" i="2"/>
  <c r="L11" i="2"/>
  <c r="Q11" i="2" s="1"/>
  <c r="R3" i="2"/>
  <c r="L9" i="2"/>
  <c r="Q9" i="2" s="1"/>
  <c r="L10" i="2"/>
  <c r="Q10" i="2" s="1"/>
  <c r="L7" i="2"/>
  <c r="Q7" i="2" s="1"/>
  <c r="L8" i="2"/>
  <c r="Q8" i="2" s="1"/>
  <c r="L5" i="2"/>
  <c r="Q5" i="2" s="1"/>
  <c r="L6" i="2"/>
  <c r="Q6" i="2" s="1"/>
  <c r="L3" i="2"/>
  <c r="Q3" i="2" s="1"/>
  <c r="L4" i="2"/>
  <c r="Q4" i="2" s="1"/>
  <c r="I11" i="2"/>
  <c r="P11" i="2" s="1"/>
  <c r="J11" i="2"/>
  <c r="I3" i="2"/>
  <c r="P3" i="2" s="1"/>
  <c r="I4" i="2"/>
  <c r="P4" i="2" s="1"/>
  <c r="I10" i="2"/>
  <c r="P10" i="2" s="1"/>
  <c r="I5" i="2"/>
  <c r="P5" i="2" s="1"/>
  <c r="J5" i="2"/>
  <c r="I8" i="2"/>
  <c r="P8" i="2" s="1"/>
  <c r="J6" i="2"/>
  <c r="J9" i="2"/>
  <c r="J3" i="2"/>
  <c r="J4" i="2"/>
  <c r="I6" i="2"/>
  <c r="P6" i="2" s="1"/>
  <c r="J7" i="2"/>
  <c r="I7" i="2"/>
  <c r="P7" i="2" s="1"/>
  <c r="J8" i="2"/>
  <c r="I9" i="2"/>
  <c r="P9" i="2" s="1"/>
  <c r="J10" i="2"/>
  <c r="E11" i="3"/>
  <c r="E10" i="3"/>
  <c r="E12" i="3" l="1"/>
  <c r="D55" i="3" l="1"/>
  <c r="O61" i="3" s="1"/>
  <c r="E43" i="3" s="1"/>
  <c r="N61" i="3"/>
  <c r="G28" i="2"/>
  <c r="F28" i="2" s="1"/>
  <c r="D17" i="2"/>
  <c r="I45" i="3" s="1"/>
  <c r="E45" i="3" s="1"/>
  <c r="F45" i="3" s="1"/>
  <c r="C45" i="3" s="1"/>
  <c r="F43" i="3" l="1"/>
  <c r="E44" i="3"/>
  <c r="F44" i="3" s="1"/>
  <c r="C44" i="3" s="1"/>
  <c r="C25" i="2"/>
  <c r="D25" i="2"/>
  <c r="C43" i="3" l="1"/>
  <c r="C46" i="3" s="1"/>
  <c r="D24" i="2" s="1"/>
  <c r="F46" i="3"/>
  <c r="D27" i="2"/>
  <c r="C24" i="2" l="1"/>
  <c r="D32" i="2"/>
  <c r="D31" i="2" s="1"/>
  <c r="D28" i="2" l="1"/>
  <c r="D29" i="2" s="1"/>
  <c r="H22" i="2" s="1"/>
  <c r="G22" i="2" s="1"/>
  <c r="G23" i="2" s="1"/>
  <c r="H23" i="2" l="1"/>
  <c r="H20" i="2"/>
  <c r="H21" i="2" s="1"/>
  <c r="G6" i="2" l="1"/>
  <c r="G20" i="2"/>
  <c r="G21" i="2" s="1"/>
  <c r="G7" i="2" l="1"/>
  <c r="G10" i="2" s="1"/>
  <c r="G54" i="3"/>
  <c r="F18" i="2" s="1"/>
  <c r="G8" i="2" l="1"/>
  <c r="F62" i="3"/>
  <c r="G62" i="3" s="1"/>
  <c r="B23" i="2" s="1"/>
  <c r="J40" i="3"/>
  <c r="I59" i="3" l="1"/>
  <c r="C23" i="2"/>
  <c r="C94" i="4"/>
  <c r="D94" i="4" s="1"/>
  <c r="E94" i="4" s="1"/>
  <c r="I52" i="3"/>
  <c r="I53" i="3"/>
  <c r="J54" i="3" s="1"/>
  <c r="D14" i="2" s="1"/>
  <c r="I62" i="3"/>
  <c r="D30" i="2"/>
  <c r="I61" i="3" s="1"/>
  <c r="I63" i="3" l="1"/>
  <c r="J63" i="3" s="1"/>
  <c r="F11" i="2" l="1"/>
  <c r="G11" i="2"/>
</calcChain>
</file>

<file path=xl/comments1.xml><?xml version="1.0" encoding="utf-8"?>
<comments xmlns="http://schemas.openxmlformats.org/spreadsheetml/2006/main">
  <authors>
    <author>Paul Tally</author>
    <author>Tally, Paul</author>
  </authors>
  <commentList>
    <comment ref="M2" authorId="0">
      <text>
        <r>
          <rPr>
            <b/>
            <sz val="9"/>
            <color indexed="81"/>
            <rFont val="Tahoma"/>
            <family val="2"/>
          </rPr>
          <t>MIN LDG RWY 5,700 FT</t>
        </r>
      </text>
    </comment>
    <comment ref="D6" authorId="0">
      <text>
        <r>
          <rPr>
            <b/>
            <sz val="9"/>
            <color indexed="81"/>
            <rFont val="Tahoma"/>
            <family val="2"/>
          </rPr>
          <t>MIN T/O RWY 8,400 FT</t>
        </r>
      </text>
    </comment>
    <comment ref="G7" authorId="0">
      <text>
        <r>
          <rPr>
            <b/>
            <sz val="9"/>
            <color indexed="81"/>
            <rFont val="Tahoma"/>
            <family val="2"/>
          </rPr>
          <t>MAX 432,000 LBS</t>
        </r>
      </text>
    </comment>
    <comment ref="D8" authorId="0">
      <text>
        <r>
          <rPr>
            <b/>
            <sz val="9"/>
            <color indexed="81"/>
            <rFont val="Tahoma"/>
            <family val="2"/>
          </rPr>
          <t>MIN LDG RWY 5,700 FT</t>
        </r>
      </text>
    </comment>
    <comment ref="D12" authorId="0">
      <text>
        <r>
          <rPr>
            <b/>
            <sz val="9"/>
            <color indexed="81"/>
            <rFont val="Tahoma"/>
            <family val="2"/>
          </rPr>
          <t>MAX 2,870 NM</t>
        </r>
      </text>
    </comment>
    <comment ref="D13" authorId="0">
      <text>
        <r>
          <rPr>
            <b/>
            <sz val="9"/>
            <color indexed="81"/>
            <rFont val="Tahoma"/>
            <family val="2"/>
          </rPr>
          <t>MAX FL420</t>
        </r>
      </text>
    </comment>
    <comment ref="G14" authorId="0">
      <text>
        <r>
          <rPr>
            <b/>
            <sz val="9"/>
            <color indexed="81"/>
            <rFont val="Tahoma"/>
            <family val="2"/>
          </rPr>
          <t>MAX 272 PAX</t>
        </r>
      </text>
    </comment>
    <comment ref="H15" authorId="0">
      <text>
        <r>
          <rPr>
            <b/>
            <sz val="9"/>
            <color indexed="81"/>
            <rFont val="Tahoma"/>
            <family val="2"/>
          </rPr>
          <t>MAX 23,400 LBS</t>
        </r>
      </text>
    </comment>
    <comment ref="H16" authorId="0">
      <text>
        <r>
          <rPr>
            <b/>
            <sz val="9"/>
            <color indexed="81"/>
            <rFont val="Tahoma"/>
            <family val="2"/>
          </rPr>
          <t>MAX 22,300 LBS</t>
        </r>
      </text>
    </comment>
    <comment ref="D26" authorId="1">
      <text>
        <r>
          <rPr>
            <b/>
            <sz val="8"/>
            <color indexed="81"/>
            <rFont val="Tahoma"/>
            <family val="2"/>
          </rPr>
          <t>10,500 PPH ALL ENGINES @ 2000 FT MSL 358,000 LDW</t>
        </r>
      </text>
    </comment>
    <comment ref="D30" authorId="0">
      <text>
        <r>
          <rPr>
            <b/>
            <sz val="9"/>
            <color indexed="81"/>
            <rFont val="Tahoma"/>
            <family val="2"/>
          </rPr>
          <t>MAX 358,000 LBS</t>
        </r>
      </text>
    </comment>
  </commentList>
</comments>
</file>

<file path=xl/comments2.xml><?xml version="1.0" encoding="utf-8"?>
<comments xmlns="http://schemas.openxmlformats.org/spreadsheetml/2006/main">
  <authors>
    <author>Tally, Paul</author>
  </authors>
  <commentList>
    <comment ref="G63" authorId="0">
      <text>
        <r>
          <rPr>
            <b/>
            <sz val="8"/>
            <color indexed="81"/>
            <rFont val="Tahoma"/>
            <family val="2"/>
          </rPr>
          <t>Tally, Paul:</t>
        </r>
        <r>
          <rPr>
            <sz val="8"/>
            <color indexed="81"/>
            <rFont val="Tahoma"/>
            <family val="2"/>
          </rPr>
          <t xml:space="preserve">
Avg burn 9795 LBS ALL ENGINES @ 1500 FT
300-358 LDW LBS</t>
        </r>
      </text>
    </comment>
    <comment ref="G65" authorId="0">
      <text>
        <r>
          <rPr>
            <b/>
            <sz val="8"/>
            <color indexed="81"/>
            <rFont val="Tahoma"/>
            <family val="2"/>
          </rPr>
          <t>Tally, Paul:</t>
        </r>
        <r>
          <rPr>
            <sz val="8"/>
            <color indexed="81"/>
            <rFont val="Tahoma"/>
            <family val="2"/>
          </rPr>
          <t xml:space="preserve">
Avg burn 10,500 LBS ALL ENGINES @ 2000 FT
358,000 LDW LBS</t>
        </r>
      </text>
    </comment>
  </commentList>
</comments>
</file>

<file path=xl/sharedStrings.xml><?xml version="1.0" encoding="utf-8"?>
<sst xmlns="http://schemas.openxmlformats.org/spreadsheetml/2006/main" count="29325" uniqueCount="12422">
  <si>
    <t>EGLL</t>
  </si>
  <si>
    <t>LEMD</t>
  </si>
  <si>
    <t>LESA</t>
  </si>
  <si>
    <t>DEST</t>
  </si>
  <si>
    <t>WEIGHT</t>
  </si>
  <si>
    <t>LENGTH</t>
  </si>
  <si>
    <t>MAG°</t>
  </si>
  <si>
    <t>ILS</t>
  </si>
  <si>
    <t>%</t>
  </si>
  <si>
    <t>MAX</t>
  </si>
  <si>
    <t>TIME</t>
  </si>
  <si>
    <t>WIND COMPONENT</t>
  </si>
  <si>
    <t>KJSC - KAUS / 1348 NM</t>
  </si>
  <si>
    <t>NO</t>
  </si>
  <si>
    <t>AVE J6 PMD J65 BLH BXK J184 DMN ELP J183 LLO.KALLA3</t>
  </si>
  <si>
    <t>Alt</t>
  </si>
  <si>
    <t>Climb Gradient (FT/NM)</t>
  </si>
  <si>
    <t>Time</t>
  </si>
  <si>
    <t>Vertical Speed (FT/MIN)</t>
  </si>
  <si>
    <t>NM</t>
  </si>
  <si>
    <t>Fuel Burn (PPH)</t>
  </si>
  <si>
    <t>lbs</t>
  </si>
  <si>
    <t>TAS (KTS)</t>
  </si>
  <si>
    <t>Climb Angle (Degrees)</t>
  </si>
  <si>
    <t>1 Minute Arc (FT)</t>
  </si>
  <si>
    <t>hwind</t>
  </si>
  <si>
    <t>ALTN</t>
  </si>
  <si>
    <t>nm</t>
  </si>
  <si>
    <t>time</t>
  </si>
  <si>
    <t>fuel</t>
  </si>
  <si>
    <t>T/O N3</t>
  </si>
  <si>
    <t>CLB N3</t>
  </si>
  <si>
    <t>YES</t>
  </si>
  <si>
    <t>MFW</t>
  </si>
  <si>
    <t>ZFW</t>
  </si>
  <si>
    <t>LDW</t>
  </si>
  <si>
    <t>TOW</t>
  </si>
  <si>
    <t>Interval</t>
  </si>
  <si>
    <t>Defines the interval for the table</t>
  </si>
  <si>
    <t>Min_val</t>
  </si>
  <si>
    <t>Defines the lowest height value in the table</t>
  </si>
  <si>
    <t>Max_val</t>
  </si>
  <si>
    <t>Copy of the highest height value in the table</t>
  </si>
  <si>
    <t>IX_below</t>
  </si>
  <si>
    <t>Computes the index 1..N for the value at or below the selected height</t>
  </si>
  <si>
    <t>ht_below</t>
  </si>
  <si>
    <t>Computes the height corresponding to IX_below</t>
  </si>
  <si>
    <t>IX_sample</t>
  </si>
  <si>
    <t>Computes the IX</t>
  </si>
  <si>
    <t>ratio</t>
  </si>
  <si>
    <t>Computes ratio within interval for interpolation</t>
  </si>
  <si>
    <t>LAT 2</t>
  </si>
  <si>
    <t>LON 2</t>
  </si>
  <si>
    <t>ORIG</t>
  </si>
  <si>
    <t>N/W Radians</t>
  </si>
  <si>
    <t>CORR TRUE</t>
  </si>
  <si>
    <t>TRACK</t>
  </si>
  <si>
    <t>LAT 1</t>
  </si>
  <si>
    <t>LON 1</t>
  </si>
  <si>
    <t>Arc Len</t>
  </si>
  <si>
    <t>Rad to nm</t>
  </si>
  <si>
    <t>Nm to Rad</t>
  </si>
  <si>
    <t>CORR 
TRUE</t>
  </si>
  <si>
    <t>MAG</t>
  </si>
  <si>
    <t>Initial</t>
  </si>
  <si>
    <t>http://www.ngdc.noaa.gov/geomag-web/#declination</t>
  </si>
  <si>
    <t>Final</t>
  </si>
  <si>
    <t>Wt/FL</t>
  </si>
  <si>
    <t>AVG</t>
  </si>
  <si>
    <t>TAS</t>
  </si>
  <si>
    <t>532</t>
  </si>
  <si>
    <t>528</t>
  </si>
  <si>
    <t>524</t>
  </si>
  <si>
    <t>520</t>
  </si>
  <si>
    <t>516</t>
  </si>
  <si>
    <t>512</t>
  </si>
  <si>
    <t>508</t>
  </si>
  <si>
    <t>504</t>
  </si>
  <si>
    <t>499</t>
  </si>
  <si>
    <t>495</t>
  </si>
  <si>
    <t>491</t>
  </si>
  <si>
    <t>486</t>
  </si>
  <si>
    <t>482</t>
  </si>
  <si>
    <t>IAS</t>
  </si>
  <si>
    <t>483</t>
  </si>
  <si>
    <t>464</t>
  </si>
  <si>
    <t>446</t>
  </si>
  <si>
    <t>428</t>
  </si>
  <si>
    <t>411</t>
  </si>
  <si>
    <t>394</t>
  </si>
  <si>
    <t>377</t>
  </si>
  <si>
    <t>361</t>
  </si>
  <si>
    <t>346</t>
  </si>
  <si>
    <t>331</t>
  </si>
  <si>
    <t>316</t>
  </si>
  <si>
    <t>301</t>
  </si>
  <si>
    <t>287</t>
  </si>
  <si>
    <t>274</t>
  </si>
  <si>
    <t>261</t>
  </si>
  <si>
    <t>243</t>
  </si>
  <si>
    <t>FL IDX</t>
  </si>
  <si>
    <t>Plan FL</t>
  </si>
  <si>
    <t>Average of Entire FL</t>
  </si>
  <si>
    <t>MLDW</t>
  </si>
  <si>
    <t>MTOW</t>
  </si>
  <si>
    <t>ICAO</t>
  </si>
  <si>
    <t>ELEV</t>
  </si>
  <si>
    <t>LAT</t>
  </si>
  <si>
    <t>LONG</t>
  </si>
  <si>
    <t>Lat_Radians</t>
  </si>
  <si>
    <t>Lon_Radians</t>
  </si>
  <si>
    <t>Rank</t>
  </si>
  <si>
    <t>00CA</t>
  </si>
  <si>
    <t>0CA</t>
  </si>
  <si>
    <t>Goldstone Gts, California</t>
  </si>
  <si>
    <t>06FA</t>
  </si>
  <si>
    <t>6FA</t>
  </si>
  <si>
    <t>07MT</t>
  </si>
  <si>
    <t>7MT</t>
  </si>
  <si>
    <t>0GE2</t>
  </si>
  <si>
    <t>GE2</t>
  </si>
  <si>
    <t>0TE5</t>
  </si>
  <si>
    <t>TE5</t>
  </si>
  <si>
    <t>0TE7</t>
  </si>
  <si>
    <t>TE7</t>
  </si>
  <si>
    <t>0XS7</t>
  </si>
  <si>
    <t>XS7</t>
  </si>
  <si>
    <t>14TS</t>
  </si>
  <si>
    <t>4TS</t>
  </si>
  <si>
    <t>17FL</t>
  </si>
  <si>
    <t>7FL</t>
  </si>
  <si>
    <t>17XS</t>
  </si>
  <si>
    <t>7XS</t>
  </si>
  <si>
    <t>1CA1</t>
  </si>
  <si>
    <t>CA1</t>
  </si>
  <si>
    <t>Belridge Strip Airport</t>
  </si>
  <si>
    <t>1MS8</t>
  </si>
  <si>
    <t>MS8</t>
  </si>
  <si>
    <t>24CL</t>
  </si>
  <si>
    <t>4CL</t>
  </si>
  <si>
    <t>Salyer Farms Airport</t>
  </si>
  <si>
    <t>25TS</t>
  </si>
  <si>
    <t>5TS</t>
  </si>
  <si>
    <t>28TA</t>
  </si>
  <si>
    <t>8TA</t>
  </si>
  <si>
    <t>29AZ</t>
  </si>
  <si>
    <t>9AZ</t>
  </si>
  <si>
    <t>2IG4</t>
  </si>
  <si>
    <t>IG4</t>
  </si>
  <si>
    <t>2TA8</t>
  </si>
  <si>
    <t>TA8</t>
  </si>
  <si>
    <t>31VA</t>
  </si>
  <si>
    <t>1VA</t>
  </si>
  <si>
    <t>34AZ</t>
  </si>
  <si>
    <t>4AZ</t>
  </si>
  <si>
    <t>38AZ</t>
  </si>
  <si>
    <t>8AZ</t>
  </si>
  <si>
    <t>38XS</t>
  </si>
  <si>
    <t>8XS</t>
  </si>
  <si>
    <t>3TE3</t>
  </si>
  <si>
    <t>TE3</t>
  </si>
  <si>
    <t>4AZ7</t>
  </si>
  <si>
    <t>AZ7</t>
  </si>
  <si>
    <t>4XS7</t>
  </si>
  <si>
    <t>59FD</t>
  </si>
  <si>
    <t>9FD</t>
  </si>
  <si>
    <t>5TE0</t>
  </si>
  <si>
    <t>TE0</t>
  </si>
  <si>
    <t>79KY</t>
  </si>
  <si>
    <t>9KY</t>
  </si>
  <si>
    <t>7TX5</t>
  </si>
  <si>
    <t>TX5</t>
  </si>
  <si>
    <t>81NM</t>
  </si>
  <si>
    <t>1NM</t>
  </si>
  <si>
    <t>83TX</t>
  </si>
  <si>
    <t>3TX</t>
  </si>
  <si>
    <t>89TE</t>
  </si>
  <si>
    <t>9TE</t>
  </si>
  <si>
    <t>8TE6</t>
  </si>
  <si>
    <t>TE6</t>
  </si>
  <si>
    <t>AGGH</t>
  </si>
  <si>
    <t>HIR</t>
  </si>
  <si>
    <t xml:space="preserve">Honiara International Airport </t>
  </si>
  <si>
    <t>ANYN</t>
  </si>
  <si>
    <t>INU</t>
  </si>
  <si>
    <t xml:space="preserve">Nauru International Airport </t>
  </si>
  <si>
    <t>AYGN</t>
  </si>
  <si>
    <t>YGN</t>
  </si>
  <si>
    <t xml:space="preserve">Gurney Airport </t>
  </si>
  <si>
    <t>AYMH</t>
  </si>
  <si>
    <t>HGU</t>
  </si>
  <si>
    <t xml:space="preserve">Mount Hagen Airport </t>
  </si>
  <si>
    <t>AYMO</t>
  </si>
  <si>
    <t>YMO</t>
  </si>
  <si>
    <t xml:space="preserve">Momote Airport </t>
  </si>
  <si>
    <t>AYMR</t>
  </si>
  <si>
    <t>YMR</t>
  </si>
  <si>
    <t xml:space="preserve">Moro Airport </t>
  </si>
  <si>
    <t>AYNZ</t>
  </si>
  <si>
    <t>LAE</t>
  </si>
  <si>
    <t xml:space="preserve">Lae Nadzab Airport </t>
  </si>
  <si>
    <t>AYPY</t>
  </si>
  <si>
    <t>POM</t>
  </si>
  <si>
    <t xml:space="preserve">Port Moresby/Jackson International Airport </t>
  </si>
  <si>
    <t>AYTK</t>
  </si>
  <si>
    <t>YTK</t>
  </si>
  <si>
    <t xml:space="preserve">Rabaul Airport (Tokua Airport) </t>
  </si>
  <si>
    <t>AYVN</t>
  </si>
  <si>
    <t>YVN</t>
  </si>
  <si>
    <t xml:space="preserve">Vanimo Airport </t>
  </si>
  <si>
    <t>BGBW</t>
  </si>
  <si>
    <t>UAK</t>
  </si>
  <si>
    <t xml:space="preserve">Narsarsuaq Airport </t>
  </si>
  <si>
    <t>BGSF</t>
  </si>
  <si>
    <t>SFJ</t>
  </si>
  <si>
    <t xml:space="preserve">Kangerlussuaq Airport (Søndre Strømfjord Airport) </t>
  </si>
  <si>
    <t>BGTL</t>
  </si>
  <si>
    <t>THU</t>
  </si>
  <si>
    <t xml:space="preserve">Thule Air Base </t>
  </si>
  <si>
    <t>BIAR</t>
  </si>
  <si>
    <t>AEY</t>
  </si>
  <si>
    <t xml:space="preserve">Akureyri Airport </t>
  </si>
  <si>
    <t>BIEG</t>
  </si>
  <si>
    <t>EGS</t>
  </si>
  <si>
    <t xml:space="preserve">Egilsstaðir Airport </t>
  </si>
  <si>
    <t>BIKF</t>
  </si>
  <si>
    <t>KEF</t>
  </si>
  <si>
    <t xml:space="preserve">Keflavík International Airport </t>
  </si>
  <si>
    <t>BIKR</t>
  </si>
  <si>
    <t>IKR</t>
  </si>
  <si>
    <t xml:space="preserve">Sauðárkrókur Airport </t>
  </si>
  <si>
    <t>BKPR</t>
  </si>
  <si>
    <t>KPR</t>
  </si>
  <si>
    <t xml:space="preserve">Pristina International Airport </t>
  </si>
  <si>
    <t>CAL4</t>
  </si>
  <si>
    <t>AL4</t>
  </si>
  <si>
    <t>CBA9</t>
  </si>
  <si>
    <t>BA9</t>
  </si>
  <si>
    <t>Ospika Airport</t>
  </si>
  <si>
    <t>CFG6</t>
  </si>
  <si>
    <t>FG6</t>
  </si>
  <si>
    <t>CFP7</t>
  </si>
  <si>
    <t>FP7</t>
  </si>
  <si>
    <t>CFS6</t>
  </si>
  <si>
    <t>FS6</t>
  </si>
  <si>
    <t>CFX4</t>
  </si>
  <si>
    <t>FX4</t>
  </si>
  <si>
    <t>Manning Airport</t>
  </si>
  <si>
    <t>CJL2</t>
  </si>
  <si>
    <t>JL2</t>
  </si>
  <si>
    <t>CJL8</t>
  </si>
  <si>
    <t>JL8</t>
  </si>
  <si>
    <t>CKV4</t>
  </si>
  <si>
    <t>KV4</t>
  </si>
  <si>
    <t>CTH7</t>
  </si>
  <si>
    <t>TH7</t>
  </si>
  <si>
    <t>CTP9</t>
  </si>
  <si>
    <t>TP9</t>
  </si>
  <si>
    <t>CYAM</t>
  </si>
  <si>
    <t>YAM</t>
  </si>
  <si>
    <t>Sault Ste. Marie Airport Sault Ste. Marie</t>
  </si>
  <si>
    <t>CYBC</t>
  </si>
  <si>
    <t>YBC</t>
  </si>
  <si>
    <t>Baie-Comeau Airport Baie-Comeau</t>
  </si>
  <si>
    <t>CYBG</t>
  </si>
  <si>
    <t>YBG</t>
  </si>
  <si>
    <t>CFB Bagotville (Bagotville Airport) Bagotville</t>
  </si>
  <si>
    <t>CYBR</t>
  </si>
  <si>
    <t>YBR</t>
  </si>
  <si>
    <t>Brandon Airport (Brandon Municipal Airport</t>
  </si>
  <si>
    <t>CYCH</t>
  </si>
  <si>
    <t>YCH</t>
  </si>
  <si>
    <t>Miramichi Airport Miramichi</t>
  </si>
  <si>
    <t>CYCL</t>
  </si>
  <si>
    <t>YCL</t>
  </si>
  <si>
    <t>Charlo Airport Charlo</t>
  </si>
  <si>
    <t>CYCO</t>
  </si>
  <si>
    <t>YCO</t>
  </si>
  <si>
    <t>Kugluktuk Airport Kugluktuk</t>
  </si>
  <si>
    <t>CYCZ</t>
  </si>
  <si>
    <t>YZS</t>
  </si>
  <si>
    <t>Fairmont Hot Springs Airport Fairmont Hot Springs</t>
  </si>
  <si>
    <t>CYDF</t>
  </si>
  <si>
    <t>YDF</t>
  </si>
  <si>
    <t xml:space="preserve">Deer Lake Airport </t>
  </si>
  <si>
    <t>CYDL</t>
  </si>
  <si>
    <t>YDL</t>
  </si>
  <si>
    <t>Dease Lake Airport Dease Lake</t>
  </si>
  <si>
    <t>CYEG</t>
  </si>
  <si>
    <t>YEG</t>
  </si>
  <si>
    <t>Edmonton International Airport Nisku</t>
  </si>
  <si>
    <t>CYET</t>
  </si>
  <si>
    <t>YET</t>
  </si>
  <si>
    <t>Edson Airport Edson</t>
  </si>
  <si>
    <t>CYEV</t>
  </si>
  <si>
    <t>YEV</t>
  </si>
  <si>
    <t>Inuvik (Mike Zubko) Airport Inuvik</t>
  </si>
  <si>
    <t>CYFB</t>
  </si>
  <si>
    <t>YFB</t>
  </si>
  <si>
    <t>Iqaluit Airport Iqaluit</t>
  </si>
  <si>
    <t>CYFC</t>
  </si>
  <si>
    <t>YFC</t>
  </si>
  <si>
    <t>Fredericton International Airport Fredericton</t>
  </si>
  <si>
    <t>CYFJ</t>
  </si>
  <si>
    <t>YFJ</t>
  </si>
  <si>
    <t>Rivière Rouge</t>
  </si>
  <si>
    <t>CYFS</t>
  </si>
  <si>
    <t>YFS</t>
  </si>
  <si>
    <t>Fort Simpson Airport Fort Simpson</t>
  </si>
  <si>
    <t>CYGL</t>
  </si>
  <si>
    <t>YGL</t>
  </si>
  <si>
    <t>La Grande Rivière Airport Radisson</t>
  </si>
  <si>
    <t>CYGM</t>
  </si>
  <si>
    <t>YGM</t>
  </si>
  <si>
    <t>Gimli Industrial Park Airport Gimli</t>
  </si>
  <si>
    <t>CYHD</t>
  </si>
  <si>
    <t>YHD</t>
  </si>
  <si>
    <t>Dryden Regional Airport Dryden</t>
  </si>
  <si>
    <t>CYHM</t>
  </si>
  <si>
    <t>YHM</t>
  </si>
  <si>
    <t>John C. Munro Hamilton International Airport</t>
  </si>
  <si>
    <t>CYHU</t>
  </si>
  <si>
    <t>YHU</t>
  </si>
  <si>
    <t>Montréal/Saint-Hubert Airport Longueuil</t>
  </si>
  <si>
    <t>CYHY</t>
  </si>
  <si>
    <t>YHY</t>
  </si>
  <si>
    <t>Hay River Airport Hay River</t>
  </si>
  <si>
    <t>CYHZ</t>
  </si>
  <si>
    <t>YHZ</t>
  </si>
  <si>
    <t>Halifax Stanfield International Airport</t>
  </si>
  <si>
    <t>CYJT</t>
  </si>
  <si>
    <t>YJT</t>
  </si>
  <si>
    <t xml:space="preserve">Stephenville International Airport </t>
  </si>
  <si>
    <t>CYKA</t>
  </si>
  <si>
    <t>YKA</t>
  </si>
  <si>
    <t>Kamloops Airport Kamloops</t>
  </si>
  <si>
    <t>CYKF</t>
  </si>
  <si>
    <t>YKF</t>
  </si>
  <si>
    <t>Region of Waterloo International Airport</t>
  </si>
  <si>
    <t>CYLB</t>
  </si>
  <si>
    <t>YLB</t>
  </si>
  <si>
    <t>Lac La Biche Airport Lac La Biche</t>
  </si>
  <si>
    <t>CYLL</t>
  </si>
  <si>
    <t>YLL</t>
  </si>
  <si>
    <t>Lloydminster Airport Lloydminster</t>
  </si>
  <si>
    <t>CYLT</t>
  </si>
  <si>
    <t>YLT</t>
  </si>
  <si>
    <t>Alert Airport Alert</t>
  </si>
  <si>
    <t>CYLW</t>
  </si>
  <si>
    <t>YLW</t>
  </si>
  <si>
    <t>Kelowna International Airport Kelowna</t>
  </si>
  <si>
    <t>CYME</t>
  </si>
  <si>
    <t>YME</t>
  </si>
  <si>
    <t>Matane Airport Matane</t>
  </si>
  <si>
    <t>CYMJ</t>
  </si>
  <si>
    <t>YMJ</t>
  </si>
  <si>
    <t xml:space="preserve">CFB Moose Jaw </t>
  </si>
  <si>
    <t>CYMM</t>
  </si>
  <si>
    <t>YMM</t>
  </si>
  <si>
    <t>Fort McMurray Airport Fort McMurray</t>
  </si>
  <si>
    <t>CYMT</t>
  </si>
  <si>
    <t>YMT</t>
  </si>
  <si>
    <t>Chibougamau/Chapais Airport Chibougamau</t>
  </si>
  <si>
    <t>CYMX</t>
  </si>
  <si>
    <t>YMX</t>
  </si>
  <si>
    <t>Montréal-Mirabel International Airport</t>
  </si>
  <si>
    <t>CYND</t>
  </si>
  <si>
    <t>YND</t>
  </si>
  <si>
    <t xml:space="preserve">Gatineau-Ottawa Executive Airport </t>
  </si>
  <si>
    <t>CYNL</t>
  </si>
  <si>
    <t>YNL</t>
  </si>
  <si>
    <t>Points North Landing Airport Points North Landing</t>
  </si>
  <si>
    <t>CYOD</t>
  </si>
  <si>
    <t>YOD</t>
  </si>
  <si>
    <t xml:space="preserve">CFB Cold Lake </t>
  </si>
  <si>
    <t>CYOW</t>
  </si>
  <si>
    <t>YOW</t>
  </si>
  <si>
    <t>Ottawa Macdonald-Cartier International Airport</t>
  </si>
  <si>
    <t>CYPG</t>
  </si>
  <si>
    <t>YPG</t>
  </si>
  <si>
    <t>Portage La Prairie/Southport Airport Portage la Prairie</t>
  </si>
  <si>
    <t>CYPR</t>
  </si>
  <si>
    <t>YPR</t>
  </si>
  <si>
    <t>Prince Rupert Airport Prince Rupert</t>
  </si>
  <si>
    <t>CYPU</t>
  </si>
  <si>
    <t>YPU</t>
  </si>
  <si>
    <t>Puntzi Mountain Airport Puntzi Mountain</t>
  </si>
  <si>
    <t>CYQA</t>
  </si>
  <si>
    <t>YQA</t>
  </si>
  <si>
    <t>Muskoka Airport Muskoka</t>
  </si>
  <si>
    <t>CYQB</t>
  </si>
  <si>
    <t>YQB</t>
  </si>
  <si>
    <t>Québec City Jean Lesage International Airport</t>
  </si>
  <si>
    <t>CYQD</t>
  </si>
  <si>
    <t>YQD</t>
  </si>
  <si>
    <t>The Pas Airport The Pas</t>
  </si>
  <si>
    <t>CYQF</t>
  </si>
  <si>
    <t>YQF</t>
  </si>
  <si>
    <t>Red Deer Regional Airport Red Deer</t>
  </si>
  <si>
    <t>CYQG</t>
  </si>
  <si>
    <t>YQG</t>
  </si>
  <si>
    <t>Windsor Airport Windsor</t>
  </si>
  <si>
    <t>CYQH</t>
  </si>
  <si>
    <t>YQH</t>
  </si>
  <si>
    <t>Watson Lake Airport Watson Lake</t>
  </si>
  <si>
    <t>CYQI</t>
  </si>
  <si>
    <t>YQI</t>
  </si>
  <si>
    <t>Yarmouth Airport Yarmouth</t>
  </si>
  <si>
    <t>CYQK</t>
  </si>
  <si>
    <t>YQK</t>
  </si>
  <si>
    <t>Kenora Airport Kenora</t>
  </si>
  <si>
    <t>CYQL</t>
  </si>
  <si>
    <t>YQL</t>
  </si>
  <si>
    <t xml:space="preserve">Lethbridge County Airport </t>
  </si>
  <si>
    <t>CYQM</t>
  </si>
  <si>
    <t>YQM</t>
  </si>
  <si>
    <t>Greater Moncton International Airport</t>
  </si>
  <si>
    <t>CYQQ</t>
  </si>
  <si>
    <t>YQQ</t>
  </si>
  <si>
    <t>CFB Comox (Comox Airport) Comox</t>
  </si>
  <si>
    <t>CYQR</t>
  </si>
  <si>
    <t>YQR</t>
  </si>
  <si>
    <t>Regina International Airport Regina</t>
  </si>
  <si>
    <t>CYQT</t>
  </si>
  <si>
    <t>YQT</t>
  </si>
  <si>
    <t xml:space="preserve">Thunder Bay International Airport </t>
  </si>
  <si>
    <t>CYQU</t>
  </si>
  <si>
    <t>YQU</t>
  </si>
  <si>
    <t>Grande Prairie Airport Grande Prairie</t>
  </si>
  <si>
    <t>CYQX</t>
  </si>
  <si>
    <t>YQX</t>
  </si>
  <si>
    <t>Gander International Airport Gander</t>
  </si>
  <si>
    <t>CYQY</t>
  </si>
  <si>
    <t>YQY</t>
  </si>
  <si>
    <t>Sydney/J.A. Douglas McCurdy Airport Sydney</t>
  </si>
  <si>
    <t>CYQZ</t>
  </si>
  <si>
    <t>YQZ</t>
  </si>
  <si>
    <t>Quesnel Airport Quesnel</t>
  </si>
  <si>
    <t>CYRB</t>
  </si>
  <si>
    <t>YRB</t>
  </si>
  <si>
    <t>Resolute Bay Airport Resolute</t>
  </si>
  <si>
    <t>CYRC</t>
  </si>
  <si>
    <t>YRC</t>
  </si>
  <si>
    <t>Chicoutimi/Saint-Honore Aerodrome Chicoutimi</t>
  </si>
  <si>
    <t>CYRI</t>
  </si>
  <si>
    <t>YRI</t>
  </si>
  <si>
    <t>Rivière-du-Loup Airport Rivière-du-Loup</t>
  </si>
  <si>
    <t>CYRM</t>
  </si>
  <si>
    <t>YRM</t>
  </si>
  <si>
    <t>Rocky Mountain House Airport Rocky Mountain House</t>
  </si>
  <si>
    <t>CYRQ</t>
  </si>
  <si>
    <t>YRQ</t>
  </si>
  <si>
    <t>Trois-Rivières Airport Trois-Rivières</t>
  </si>
  <si>
    <t>CYRT</t>
  </si>
  <si>
    <t>YRT</t>
  </si>
  <si>
    <t>Rankin Inlet Airport Rankin Inlet</t>
  </si>
  <si>
    <t>CYSB</t>
  </si>
  <si>
    <t>YSB</t>
  </si>
  <si>
    <t xml:space="preserve">Sudbury Airport </t>
  </si>
  <si>
    <t>CYSC</t>
  </si>
  <si>
    <t>YSC</t>
  </si>
  <si>
    <t>Sherbrooke Airport Sherbrooke</t>
  </si>
  <si>
    <t>CYSJ</t>
  </si>
  <si>
    <t>YSJ</t>
  </si>
  <si>
    <t>Saint John Airport Saint John</t>
  </si>
  <si>
    <t>CYSM</t>
  </si>
  <si>
    <t>YSM</t>
  </si>
  <si>
    <t>Fort Smith Airport Fort Smith</t>
  </si>
  <si>
    <t>CYSR</t>
  </si>
  <si>
    <t>YSR</t>
  </si>
  <si>
    <t>Nanisivik Airport Nanisivik</t>
  </si>
  <si>
    <t>CYSU</t>
  </si>
  <si>
    <t>YSU</t>
  </si>
  <si>
    <t>Summerside Airport Summerside</t>
  </si>
  <si>
    <t>CYTH</t>
  </si>
  <si>
    <t>YTH</t>
  </si>
  <si>
    <t>Thompson Airport Thompson</t>
  </si>
  <si>
    <t>CYTR</t>
  </si>
  <si>
    <t>YTR</t>
  </si>
  <si>
    <t>CFB Trenton (Trenton Airport) Trenton</t>
  </si>
  <si>
    <t>CYTS</t>
  </si>
  <si>
    <t>YTS</t>
  </si>
  <si>
    <t>Timmins/Victor M. Power Airport Timmins</t>
  </si>
  <si>
    <t>CYUL</t>
  </si>
  <si>
    <t>YUL</t>
  </si>
  <si>
    <t>Montréal-Pierre Elliott Trudeau International Airport</t>
  </si>
  <si>
    <t>CYUY</t>
  </si>
  <si>
    <t>YUY</t>
  </si>
  <si>
    <t>Rouyn-Noranda Airport Rouyn-Noranda</t>
  </si>
  <si>
    <t>CYVB</t>
  </si>
  <si>
    <t>YVB</t>
  </si>
  <si>
    <t>Bonaventure Airport Bonaventure</t>
  </si>
  <si>
    <t>CYVO</t>
  </si>
  <si>
    <t>YVO</t>
  </si>
  <si>
    <t>Val-d'Or Airport Val-d'Or</t>
  </si>
  <si>
    <t>CYVP</t>
  </si>
  <si>
    <t>YVP</t>
  </si>
  <si>
    <t>Kuujjuaq Airport Kuujjuaq</t>
  </si>
  <si>
    <t>CYVQ</t>
  </si>
  <si>
    <t>YVQ</t>
  </si>
  <si>
    <t>Norman Wells Airport Norman Wells</t>
  </si>
  <si>
    <t>CYVR</t>
  </si>
  <si>
    <t>YVR</t>
  </si>
  <si>
    <t>Vancouver International Airport Vancouver</t>
  </si>
  <si>
    <t>CYWG</t>
  </si>
  <si>
    <t>YWG</t>
  </si>
  <si>
    <t>Winnipeg James Armstrong Richardson International Airport</t>
  </si>
  <si>
    <t>CYWK</t>
  </si>
  <si>
    <t>YWK</t>
  </si>
  <si>
    <t>Wabush Airport Wabush</t>
  </si>
  <si>
    <t>CYWL</t>
  </si>
  <si>
    <t>YWL</t>
  </si>
  <si>
    <t xml:space="preserve">Williams Lake Airport </t>
  </si>
  <si>
    <t>CYXC</t>
  </si>
  <si>
    <t>YXC</t>
  </si>
  <si>
    <t>Cranbrook/Canadian Rockies International Airport Cranbrook</t>
  </si>
  <si>
    <t>CYXD</t>
  </si>
  <si>
    <t>YXD</t>
  </si>
  <si>
    <t>Edmonton City Centre (Blatchford Field) Airport</t>
  </si>
  <si>
    <t>CYXE</t>
  </si>
  <si>
    <t>YXE</t>
  </si>
  <si>
    <t>Saskatoon John G. Diefenbaker International Airport</t>
  </si>
  <si>
    <t>CYXJ</t>
  </si>
  <si>
    <t>YXJ</t>
  </si>
  <si>
    <t xml:space="preserve">Fort St. John Airport </t>
  </si>
  <si>
    <t>CYXR</t>
  </si>
  <si>
    <t>YXR</t>
  </si>
  <si>
    <t>Earlton (Timiskaming Regional) Airport Earlton</t>
  </si>
  <si>
    <t>CYXS</t>
  </si>
  <si>
    <t>YXS</t>
  </si>
  <si>
    <t>Prince George Airport Prince George</t>
  </si>
  <si>
    <t>CYXT</t>
  </si>
  <si>
    <t>YXT</t>
  </si>
  <si>
    <t>Terrace Airport Terrace</t>
  </si>
  <si>
    <t>CYXU</t>
  </si>
  <si>
    <t>YXU</t>
  </si>
  <si>
    <t xml:space="preserve">London International Airport </t>
  </si>
  <si>
    <t>CYXX</t>
  </si>
  <si>
    <t>YXX</t>
  </si>
  <si>
    <t>Abbotsford International Airport Abbotsford</t>
  </si>
  <si>
    <t>CYXY</t>
  </si>
  <si>
    <t>YXY</t>
  </si>
  <si>
    <t>Erik Nielsen Whitehorse International Airport Whitehorse</t>
  </si>
  <si>
    <t>CYYB</t>
  </si>
  <si>
    <t>YYB</t>
  </si>
  <si>
    <t xml:space="preserve">North Bay/Jack Garland Airport </t>
  </si>
  <si>
    <t>CYYC</t>
  </si>
  <si>
    <t>YYC</t>
  </si>
  <si>
    <t>Calgary International Airport Calgary</t>
  </si>
  <si>
    <t>CYYD</t>
  </si>
  <si>
    <t>YYD</t>
  </si>
  <si>
    <t>Smithers Airport Smithers</t>
  </si>
  <si>
    <t>CYYE</t>
  </si>
  <si>
    <t>YYE</t>
  </si>
  <si>
    <t>Fort Nelson Airport Fort Nelson</t>
  </si>
  <si>
    <t>CYYF</t>
  </si>
  <si>
    <t>YYF</t>
  </si>
  <si>
    <t>Penticton Regional Airport (Penticton Airport</t>
  </si>
  <si>
    <t>CYYG</t>
  </si>
  <si>
    <t>YYG</t>
  </si>
  <si>
    <t>Charlottetown Airport Charlottetown</t>
  </si>
  <si>
    <t>CYYJ</t>
  </si>
  <si>
    <t>YYJ</t>
  </si>
  <si>
    <t>Victoria International Airport Victoria</t>
  </si>
  <si>
    <t>CYYQ</t>
  </si>
  <si>
    <t>YYQ</t>
  </si>
  <si>
    <t>Churchill Airport Churchill</t>
  </si>
  <si>
    <t>CYYR</t>
  </si>
  <si>
    <t>YYR</t>
  </si>
  <si>
    <t xml:space="preserve">CFB Goose Bay </t>
  </si>
  <si>
    <t>CYYT</t>
  </si>
  <si>
    <t>YYT</t>
  </si>
  <si>
    <t>St. John's International Airport St. John's</t>
  </si>
  <si>
    <t>CYYU</t>
  </si>
  <si>
    <t>YYU</t>
  </si>
  <si>
    <t>Kapuskasing Airport Kapuskasing</t>
  </si>
  <si>
    <t>CYYY</t>
  </si>
  <si>
    <t>YYY</t>
  </si>
  <si>
    <t>Mont-Joli Airport Mont-Joli</t>
  </si>
  <si>
    <t>CYYZ</t>
  </si>
  <si>
    <t>YYZ</t>
  </si>
  <si>
    <t>Toronto Pearson International Airport</t>
  </si>
  <si>
    <t>CYZD</t>
  </si>
  <si>
    <t>YZD</t>
  </si>
  <si>
    <t xml:space="preserve">Toronto/Downsview Airport </t>
  </si>
  <si>
    <t>CYZF</t>
  </si>
  <si>
    <t>YZF</t>
  </si>
  <si>
    <t>Yellowknife Airport Yellowknife</t>
  </si>
  <si>
    <t>CYZH</t>
  </si>
  <si>
    <t>YZH</t>
  </si>
  <si>
    <t>Slave Lake Airport Slave Lake</t>
  </si>
  <si>
    <t>CYZU</t>
  </si>
  <si>
    <t>YZU</t>
  </si>
  <si>
    <t>Whitecourt Airport Whitecourt</t>
  </si>
  <si>
    <t>CYZV</t>
  </si>
  <si>
    <t>YZV</t>
  </si>
  <si>
    <t>Sept-Îles Airport Sept-Îles</t>
  </si>
  <si>
    <t>CYZX</t>
  </si>
  <si>
    <t>YZX</t>
  </si>
  <si>
    <t>CFB Greenwood (Greenwood Airport) Greenwood</t>
  </si>
  <si>
    <t>CZBB</t>
  </si>
  <si>
    <t>ZBB</t>
  </si>
  <si>
    <t>Boundary Bay Airport Delta</t>
  </si>
  <si>
    <t>CZPC</t>
  </si>
  <si>
    <t>ZPC</t>
  </si>
  <si>
    <t>Pincher Creek Airport Pincher Creek</t>
  </si>
  <si>
    <t>CZUM</t>
  </si>
  <si>
    <t>ZUM</t>
  </si>
  <si>
    <t>Churchill Falls Airport Churchill Falls</t>
  </si>
  <si>
    <t>DAAB</t>
  </si>
  <si>
    <t>AAB</t>
  </si>
  <si>
    <t xml:space="preserve">Blida Airport </t>
  </si>
  <si>
    <t>DAAD</t>
  </si>
  <si>
    <t>AAD</t>
  </si>
  <si>
    <t>Bou Saada</t>
  </si>
  <si>
    <t>DAAE</t>
  </si>
  <si>
    <t>BJA</t>
  </si>
  <si>
    <t xml:space="preserve">Soummam Airport </t>
  </si>
  <si>
    <t>DAAG</t>
  </si>
  <si>
    <t>ALG</t>
  </si>
  <si>
    <t>DAAJ</t>
  </si>
  <si>
    <t>DJG</t>
  </si>
  <si>
    <t xml:space="preserve">Tiska Airport </t>
  </si>
  <si>
    <t>DAAK</t>
  </si>
  <si>
    <t>QFD</t>
  </si>
  <si>
    <t xml:space="preserve">Boufarik Airport </t>
  </si>
  <si>
    <t>DAAN</t>
  </si>
  <si>
    <t>AAN</t>
  </si>
  <si>
    <t>Reggane</t>
  </si>
  <si>
    <t>DAAP</t>
  </si>
  <si>
    <t>VVZ</t>
  </si>
  <si>
    <t xml:space="preserve">Illizi Airport </t>
  </si>
  <si>
    <t>DAAQ</t>
  </si>
  <si>
    <t>AAQ</t>
  </si>
  <si>
    <t>Ain Oussera</t>
  </si>
  <si>
    <t>DAAS</t>
  </si>
  <si>
    <t>AAS</t>
  </si>
  <si>
    <t xml:space="preserve">Ain Arnat Airport </t>
  </si>
  <si>
    <t>DAAT</t>
  </si>
  <si>
    <t>TMR</t>
  </si>
  <si>
    <t xml:space="preserve">Tamanrasset Airport </t>
  </si>
  <si>
    <t>DAAV</t>
  </si>
  <si>
    <t>GJL</t>
  </si>
  <si>
    <t xml:space="preserve">Jijel Ferhat Abbas Airport </t>
  </si>
  <si>
    <t>DAAY</t>
  </si>
  <si>
    <t>AAY</t>
  </si>
  <si>
    <t xml:space="preserve">Mecheria Air Base </t>
  </si>
  <si>
    <t>DABB</t>
  </si>
  <si>
    <t>AAE</t>
  </si>
  <si>
    <t xml:space="preserve">Rabah Bitat Airport </t>
  </si>
  <si>
    <t>DABC</t>
  </si>
  <si>
    <t>CZL</t>
  </si>
  <si>
    <t xml:space="preserve">Mohamed Boudiaf International Airport </t>
  </si>
  <si>
    <t>DABS</t>
  </si>
  <si>
    <t>TEE</t>
  </si>
  <si>
    <t xml:space="preserve">Tébessa Airport </t>
  </si>
  <si>
    <t>DABT</t>
  </si>
  <si>
    <t>ABT</t>
  </si>
  <si>
    <t xml:space="preserve">Batna Airport </t>
  </si>
  <si>
    <t>DAFH</t>
  </si>
  <si>
    <t>HRM</t>
  </si>
  <si>
    <t xml:space="preserve">Hassi R'Mel Airport </t>
  </si>
  <si>
    <t>DAOB</t>
  </si>
  <si>
    <t>TID</t>
  </si>
  <si>
    <t xml:space="preserve">Bou Chekif Airport </t>
  </si>
  <si>
    <t>DAOE</t>
  </si>
  <si>
    <t>AOE</t>
  </si>
  <si>
    <t>Bou Sfer</t>
  </si>
  <si>
    <t>DAOF</t>
  </si>
  <si>
    <t>TIN</t>
  </si>
  <si>
    <t xml:space="preserve">Tindouf Airport </t>
  </si>
  <si>
    <t>DAOI</t>
  </si>
  <si>
    <t>QAS</t>
  </si>
  <si>
    <t xml:space="preserve">Chlef International Airport </t>
  </si>
  <si>
    <t>DAOL</t>
  </si>
  <si>
    <t>TAF</t>
  </si>
  <si>
    <t xml:space="preserve">Oran Tafaraoui Airport </t>
  </si>
  <si>
    <t>DAON</t>
  </si>
  <si>
    <t>TLM</t>
  </si>
  <si>
    <t xml:space="preserve">Zenata Airport </t>
  </si>
  <si>
    <t>DAOO</t>
  </si>
  <si>
    <t>ORN</t>
  </si>
  <si>
    <t xml:space="preserve">Es Senia Airport </t>
  </si>
  <si>
    <t>DAOR</t>
  </si>
  <si>
    <t>AOR</t>
  </si>
  <si>
    <t xml:space="preserve">Béchar Ouakda Airport </t>
  </si>
  <si>
    <t>DAOV</t>
  </si>
  <si>
    <t>MUW</t>
  </si>
  <si>
    <t xml:space="preserve">Ghriss Airport </t>
  </si>
  <si>
    <t>DAOY</t>
  </si>
  <si>
    <t>AOY</t>
  </si>
  <si>
    <t>DATG</t>
  </si>
  <si>
    <t>ATG</t>
  </si>
  <si>
    <t xml:space="preserve">In Guezzam Airport </t>
  </si>
  <si>
    <t>DATM</t>
  </si>
  <si>
    <t>ATM</t>
  </si>
  <si>
    <t xml:space="preserve">Bordj Mokhtar Airport </t>
  </si>
  <si>
    <t>DAUA</t>
  </si>
  <si>
    <t>AZR</t>
  </si>
  <si>
    <t xml:space="preserve">Touat Cheikh Sidi Mohamed Belkebir Airport </t>
  </si>
  <si>
    <t>DAUB</t>
  </si>
  <si>
    <t>BSK</t>
  </si>
  <si>
    <t xml:space="preserve">Biskra Airport </t>
  </si>
  <si>
    <t>DAUE</t>
  </si>
  <si>
    <t>ELG</t>
  </si>
  <si>
    <t xml:space="preserve">El Golea Airport </t>
  </si>
  <si>
    <t>DAUG</t>
  </si>
  <si>
    <t>GHA</t>
  </si>
  <si>
    <t xml:space="preserve">Noumerate Airport </t>
  </si>
  <si>
    <t>DAUH</t>
  </si>
  <si>
    <t>HME</t>
  </si>
  <si>
    <t xml:space="preserve">Oued Irara Airport </t>
  </si>
  <si>
    <t>DAUI</t>
  </si>
  <si>
    <t>INZ</t>
  </si>
  <si>
    <t xml:space="preserve">In Salah Airport </t>
  </si>
  <si>
    <t>DAUK</t>
  </si>
  <si>
    <t>TGR</t>
  </si>
  <si>
    <t xml:space="preserve">Touggourt Sidi Madhi Airport </t>
  </si>
  <si>
    <t>DAUL</t>
  </si>
  <si>
    <t>LOO</t>
  </si>
  <si>
    <t xml:space="preserve">L'Mekrareg Airport </t>
  </si>
  <si>
    <t>DAUO</t>
  </si>
  <si>
    <t>AUO</t>
  </si>
  <si>
    <t xml:space="preserve">Guemar Airport </t>
  </si>
  <si>
    <t>DAUT</t>
  </si>
  <si>
    <t>TMX</t>
  </si>
  <si>
    <t xml:space="preserve">Timimoun Airport </t>
  </si>
  <si>
    <t>DAUU</t>
  </si>
  <si>
    <t>OGX</t>
  </si>
  <si>
    <t xml:space="preserve">Ain el Beida Airport </t>
  </si>
  <si>
    <t>DAUZ</t>
  </si>
  <si>
    <t>IAM</t>
  </si>
  <si>
    <t xml:space="preserve">In Amenas Airport </t>
  </si>
  <si>
    <t>DBBB</t>
  </si>
  <si>
    <t>COO</t>
  </si>
  <si>
    <t xml:space="preserve">Cadjehoun Airport (Cotonou Airport) </t>
  </si>
  <si>
    <t>DFFD</t>
  </si>
  <si>
    <t>OUA</t>
  </si>
  <si>
    <t xml:space="preserve">Ouagadougou Airport </t>
  </si>
  <si>
    <t>DFOO</t>
  </si>
  <si>
    <t>BOY</t>
  </si>
  <si>
    <t xml:space="preserve">Bobo Dioulasso Airport </t>
  </si>
  <si>
    <t>DGAA</t>
  </si>
  <si>
    <t>ACC</t>
  </si>
  <si>
    <t xml:space="preserve">Kotoka International Airport </t>
  </si>
  <si>
    <t>DGLE</t>
  </si>
  <si>
    <t>TML</t>
  </si>
  <si>
    <t xml:space="preserve">Tamale Airport </t>
  </si>
  <si>
    <t>DGLW</t>
  </si>
  <si>
    <t>GLW</t>
  </si>
  <si>
    <t xml:space="preserve">Wa Airport </t>
  </si>
  <si>
    <t>DGSI</t>
  </si>
  <si>
    <t>GSI</t>
  </si>
  <si>
    <t xml:space="preserve">Kumasi Airport </t>
  </si>
  <si>
    <t>DGTK</t>
  </si>
  <si>
    <t>TKD</t>
  </si>
  <si>
    <t xml:space="preserve">Takoradi Airport </t>
  </si>
  <si>
    <t>DIAP</t>
  </si>
  <si>
    <t>ABJ</t>
  </si>
  <si>
    <t xml:space="preserve">Port Bouet Airport </t>
  </si>
  <si>
    <t>DIBK</t>
  </si>
  <si>
    <t>BYK</t>
  </si>
  <si>
    <t xml:space="preserve">Bouake Airport </t>
  </si>
  <si>
    <t>DIDL</t>
  </si>
  <si>
    <t>DJO</t>
  </si>
  <si>
    <t xml:space="preserve">Daloa Airport </t>
  </si>
  <si>
    <t>DIKO</t>
  </si>
  <si>
    <t>HGO</t>
  </si>
  <si>
    <t xml:space="preserve">Korhogo Airport </t>
  </si>
  <si>
    <t>DIMN</t>
  </si>
  <si>
    <t>MJC</t>
  </si>
  <si>
    <t xml:space="preserve">Man Airport </t>
  </si>
  <si>
    <t>DISP</t>
  </si>
  <si>
    <t>SPY</t>
  </si>
  <si>
    <t xml:space="preserve">San Pédro Airport </t>
  </si>
  <si>
    <t>DIYO</t>
  </si>
  <si>
    <t>ASK</t>
  </si>
  <si>
    <t xml:space="preserve">Yamoussoukro Airport </t>
  </si>
  <si>
    <t>DNAA</t>
  </si>
  <si>
    <t>ABV</t>
  </si>
  <si>
    <t xml:space="preserve">Nnamdi Azikiwe International Airport </t>
  </si>
  <si>
    <t>DNAK</t>
  </si>
  <si>
    <t>AKR</t>
  </si>
  <si>
    <t xml:space="preserve">Akure Airport </t>
  </si>
  <si>
    <t>DNBE</t>
  </si>
  <si>
    <t>BNI</t>
  </si>
  <si>
    <t xml:space="preserve">Benin Airport </t>
  </si>
  <si>
    <t>DNCA</t>
  </si>
  <si>
    <t>CBQ</t>
  </si>
  <si>
    <t xml:space="preserve">Magaret Ekpo International Airport </t>
  </si>
  <si>
    <t>DNEN</t>
  </si>
  <si>
    <t>ENU</t>
  </si>
  <si>
    <t xml:space="preserve">Akanu Ibiam International Airport </t>
  </si>
  <si>
    <t>DNIB</t>
  </si>
  <si>
    <t>IBA</t>
  </si>
  <si>
    <t xml:space="preserve">Ibadan Airport </t>
  </si>
  <si>
    <t>DNIL</t>
  </si>
  <si>
    <t>ILR</t>
  </si>
  <si>
    <t xml:space="preserve">Ilorin International Airport </t>
  </si>
  <si>
    <t>DNIM</t>
  </si>
  <si>
    <t>NIM</t>
  </si>
  <si>
    <t xml:space="preserve">Sam Mbakwe International Cargo Airport </t>
  </si>
  <si>
    <t>DNJO</t>
  </si>
  <si>
    <t>JOS</t>
  </si>
  <si>
    <t xml:space="preserve">Jos Airport </t>
  </si>
  <si>
    <t>DNKA</t>
  </si>
  <si>
    <t>KAD</t>
  </si>
  <si>
    <t xml:space="preserve">Kaduna International Airport </t>
  </si>
  <si>
    <t>DNKN</t>
  </si>
  <si>
    <t>KAN</t>
  </si>
  <si>
    <t xml:space="preserve">Mallam Aminu Kano International Airport </t>
  </si>
  <si>
    <t>DNKT</t>
  </si>
  <si>
    <t>NKT</t>
  </si>
  <si>
    <t>DNMA</t>
  </si>
  <si>
    <t>MIU</t>
  </si>
  <si>
    <t xml:space="preserve">Maiduguri International Airport </t>
  </si>
  <si>
    <t>DNMK</t>
  </si>
  <si>
    <t>MDI</t>
  </si>
  <si>
    <t xml:space="preserve">Makurdi Air Force Base </t>
  </si>
  <si>
    <t>DNMM</t>
  </si>
  <si>
    <t>LOS</t>
  </si>
  <si>
    <t xml:space="preserve">Murtala Mohammed International Airport </t>
  </si>
  <si>
    <t>DNMN</t>
  </si>
  <si>
    <t>MXJ</t>
  </si>
  <si>
    <t xml:space="preserve">Minna Airport </t>
  </si>
  <si>
    <t>DNPO</t>
  </si>
  <si>
    <t>PHC</t>
  </si>
  <si>
    <t xml:space="preserve">Port Harcourt International Airport </t>
  </si>
  <si>
    <t>DNSO</t>
  </si>
  <si>
    <t>SKO</t>
  </si>
  <si>
    <t xml:space="preserve">Sadiq Abubakar III International Airport </t>
  </si>
  <si>
    <t>DNYO</t>
  </si>
  <si>
    <t>YOL</t>
  </si>
  <si>
    <t xml:space="preserve">Yola Airport </t>
  </si>
  <si>
    <t>DRRM</t>
  </si>
  <si>
    <t>MFQ</t>
  </si>
  <si>
    <t xml:space="preserve">Maradi Airport </t>
  </si>
  <si>
    <t>DRRN</t>
  </si>
  <si>
    <t xml:space="preserve">Diori Hamani International Airport </t>
  </si>
  <si>
    <t>DRRT</t>
  </si>
  <si>
    <t>THZ</t>
  </si>
  <si>
    <t xml:space="preserve">Tahoua Airport </t>
  </si>
  <si>
    <t>DRZA</t>
  </si>
  <si>
    <t>AJY</t>
  </si>
  <si>
    <t xml:space="preserve">Mano Dayak International Airport </t>
  </si>
  <si>
    <t>DRZF</t>
  </si>
  <si>
    <t>RZF</t>
  </si>
  <si>
    <t xml:space="preserve">Diffa Airport </t>
  </si>
  <si>
    <t>DRZR</t>
  </si>
  <si>
    <t>ZND</t>
  </si>
  <si>
    <t xml:space="preserve">Zinder Airport </t>
  </si>
  <si>
    <t>DTKA</t>
  </si>
  <si>
    <t>TKA</t>
  </si>
  <si>
    <t xml:space="preserve">Tabarka - 7 Novembre International Airport </t>
  </si>
  <si>
    <t>DTMB</t>
  </si>
  <si>
    <t>MIR</t>
  </si>
  <si>
    <t xml:space="preserve">Monastir - Habib Bourguiba International Airport </t>
  </si>
  <si>
    <t>DTTA</t>
  </si>
  <si>
    <t>TUN</t>
  </si>
  <si>
    <t xml:space="preserve">Tunis - Carthage International Airport </t>
  </si>
  <si>
    <t>DTTB</t>
  </si>
  <si>
    <t>TTB</t>
  </si>
  <si>
    <t xml:space="preserve">Bizerte-Sidi Ahmed Air Base </t>
  </si>
  <si>
    <t>DTTD</t>
  </si>
  <si>
    <t>TTD</t>
  </si>
  <si>
    <t>Remada</t>
  </si>
  <si>
    <t>DTTF</t>
  </si>
  <si>
    <t>GAF</t>
  </si>
  <si>
    <t xml:space="preserve">Gafsa - Ksar International Airport </t>
  </si>
  <si>
    <t>DTTG</t>
  </si>
  <si>
    <t>GAE</t>
  </si>
  <si>
    <t xml:space="preserve">Gabès - Matmata International Airport </t>
  </si>
  <si>
    <t>DTTJ</t>
  </si>
  <si>
    <t>DJE</t>
  </si>
  <si>
    <t xml:space="preserve">Djerba - Zarzis International Airport </t>
  </si>
  <si>
    <t>DTTR</t>
  </si>
  <si>
    <t>EBM</t>
  </si>
  <si>
    <t>El Borma</t>
  </si>
  <si>
    <t>DTTX</t>
  </si>
  <si>
    <t>SFA</t>
  </si>
  <si>
    <t xml:space="preserve">Thyna/El Maou Airport </t>
  </si>
  <si>
    <t>DTTZ</t>
  </si>
  <si>
    <t>TOE</t>
  </si>
  <si>
    <t xml:space="preserve">Tozeur - Nefta International Airport </t>
  </si>
  <si>
    <t>DXNG</t>
  </si>
  <si>
    <t>LRL</t>
  </si>
  <si>
    <t xml:space="preserve">Niamtougou International Airport </t>
  </si>
  <si>
    <t>DXXX</t>
  </si>
  <si>
    <t>LFW</t>
  </si>
  <si>
    <t xml:space="preserve">Lomé-Tokoin Airport </t>
  </si>
  <si>
    <t>EBBE</t>
  </si>
  <si>
    <t>BBE</t>
  </si>
  <si>
    <t xml:space="preserve">Beauvechain Air Base </t>
  </si>
  <si>
    <t>EBBL</t>
  </si>
  <si>
    <t>BBL</t>
  </si>
  <si>
    <t xml:space="preserve">Kleine Brogel Air Base </t>
  </si>
  <si>
    <t>EBBR</t>
  </si>
  <si>
    <t>BRU</t>
  </si>
  <si>
    <t xml:space="preserve">Brussels Airport </t>
  </si>
  <si>
    <t>EBBX</t>
  </si>
  <si>
    <t>BBX</t>
  </si>
  <si>
    <t xml:space="preserve">Jehonville Air Base </t>
  </si>
  <si>
    <t>EBCI</t>
  </si>
  <si>
    <t>CRL</t>
  </si>
  <si>
    <t xml:space="preserve">Brussels South Charleroi Airport </t>
  </si>
  <si>
    <t>EBCV</t>
  </si>
  <si>
    <t>BCV</t>
  </si>
  <si>
    <t xml:space="preserve">Chievres AB (U.S. Air Force) </t>
  </si>
  <si>
    <t>EBFN</t>
  </si>
  <si>
    <t>BFN</t>
  </si>
  <si>
    <t xml:space="preserve">Koksijde AB </t>
  </si>
  <si>
    <t>EBFS</t>
  </si>
  <si>
    <t>BFS</t>
  </si>
  <si>
    <t xml:space="preserve">Florennes Air Base </t>
  </si>
  <si>
    <t>EBKT</t>
  </si>
  <si>
    <t>QKT</t>
  </si>
  <si>
    <t xml:space="preserve">Kortrijk-Wevelgem International Airport </t>
  </si>
  <si>
    <t>EBLG</t>
  </si>
  <si>
    <t>LGG</t>
  </si>
  <si>
    <t xml:space="preserve">Liege Airport </t>
  </si>
  <si>
    <t>EBOS</t>
  </si>
  <si>
    <t>OST</t>
  </si>
  <si>
    <t xml:space="preserve">Ostend-Bruges International Airport </t>
  </si>
  <si>
    <t>EBSL</t>
  </si>
  <si>
    <t>BSL</t>
  </si>
  <si>
    <t xml:space="preserve">Zutendaal AB </t>
  </si>
  <si>
    <t>EBSU</t>
  </si>
  <si>
    <t>BSU</t>
  </si>
  <si>
    <t xml:space="preserve">Saint-Hubert Air Base </t>
  </si>
  <si>
    <t>EBUL</t>
  </si>
  <si>
    <t>BUL</t>
  </si>
  <si>
    <t xml:space="preserve">Ursel AB </t>
  </si>
  <si>
    <t>EBWE</t>
  </si>
  <si>
    <t>BWE</t>
  </si>
  <si>
    <t xml:space="preserve">Weelde Air Base </t>
  </si>
  <si>
    <t>EBZR</t>
  </si>
  <si>
    <t>BZR</t>
  </si>
  <si>
    <t>Zoersel</t>
  </si>
  <si>
    <t>EDAB</t>
  </si>
  <si>
    <t>BBJ</t>
  </si>
  <si>
    <t>Bautzen</t>
  </si>
  <si>
    <t>EDAC</t>
  </si>
  <si>
    <t>AOC</t>
  </si>
  <si>
    <t xml:space="preserve">Leipzig-Altenburg Airport </t>
  </si>
  <si>
    <t>EDAH</t>
  </si>
  <si>
    <t>DAH</t>
  </si>
  <si>
    <t>Heringsdorf</t>
  </si>
  <si>
    <t>EDAK</t>
  </si>
  <si>
    <t>DAK</t>
  </si>
  <si>
    <t>Grossenhain</t>
  </si>
  <si>
    <t>EDAV</t>
  </si>
  <si>
    <t>DAV</t>
  </si>
  <si>
    <t xml:space="preserve">Flugplatz Finow </t>
  </si>
  <si>
    <t>EDAX</t>
  </si>
  <si>
    <t>DAX</t>
  </si>
  <si>
    <t xml:space="preserve">Lärz/Rechlin Airport </t>
  </si>
  <si>
    <t>EDBC</t>
  </si>
  <si>
    <t>DBC</t>
  </si>
  <si>
    <t xml:space="preserve">Magdeburg/Cochstedt Airport </t>
  </si>
  <si>
    <t>EDBR</t>
  </si>
  <si>
    <t>DBR</t>
  </si>
  <si>
    <t>Rothenburg Gorlitz</t>
  </si>
  <si>
    <t>EDCD</t>
  </si>
  <si>
    <t>DCD</t>
  </si>
  <si>
    <t xml:space="preserve">Cottbus-Drewitz Airport </t>
  </si>
  <si>
    <t>EDCE</t>
  </si>
  <si>
    <t>DCE</t>
  </si>
  <si>
    <t>EDCP</t>
  </si>
  <si>
    <t>DCP</t>
  </si>
  <si>
    <t>EDCY</t>
  </si>
  <si>
    <t>DCY</t>
  </si>
  <si>
    <t>EDDB</t>
  </si>
  <si>
    <t>SXF</t>
  </si>
  <si>
    <t>Berlin-Schönefeld International Airport</t>
  </si>
  <si>
    <t>EDDC</t>
  </si>
  <si>
    <t>DRS</t>
  </si>
  <si>
    <t xml:space="preserve">Dresden Klotzsche Airport </t>
  </si>
  <si>
    <t>EDDE</t>
  </si>
  <si>
    <t>ERF</t>
  </si>
  <si>
    <t xml:space="preserve">Erfurt Airport </t>
  </si>
  <si>
    <t>EDDF</t>
  </si>
  <si>
    <t>FRA</t>
  </si>
  <si>
    <t xml:space="preserve">Frankfurt International Airport </t>
  </si>
  <si>
    <t>EDDG</t>
  </si>
  <si>
    <t>FMO</t>
  </si>
  <si>
    <t xml:space="preserve">Münster Osnabrück International Airport </t>
  </si>
  <si>
    <t>EDDH</t>
  </si>
  <si>
    <t>HAM</t>
  </si>
  <si>
    <t xml:space="preserve">Hamburg Airport </t>
  </si>
  <si>
    <t>EDDI</t>
  </si>
  <si>
    <t>THF</t>
  </si>
  <si>
    <t xml:space="preserve">Tempelhof International Airport (closed in 2008) </t>
  </si>
  <si>
    <t>EDDK</t>
  </si>
  <si>
    <t>CGN</t>
  </si>
  <si>
    <t xml:space="preserve">Cologne Bonn Airport </t>
  </si>
  <si>
    <t>EDDL</t>
  </si>
  <si>
    <t>DUS</t>
  </si>
  <si>
    <t xml:space="preserve">Düsseldorf International Airport </t>
  </si>
  <si>
    <t>EDDM</t>
  </si>
  <si>
    <t>MUC</t>
  </si>
  <si>
    <t xml:space="preserve">Munich International Airport </t>
  </si>
  <si>
    <t>EDDN</t>
  </si>
  <si>
    <t>NUE</t>
  </si>
  <si>
    <t xml:space="preserve">Nuremberg Airport </t>
  </si>
  <si>
    <t>EDDP</t>
  </si>
  <si>
    <t>LEJ</t>
  </si>
  <si>
    <t xml:space="preserve">Leipzig/Halle Airport </t>
  </si>
  <si>
    <t>EDDR</t>
  </si>
  <si>
    <t>SCN</t>
  </si>
  <si>
    <t xml:space="preserve">Saarbrücken Airport </t>
  </si>
  <si>
    <t>EDDS</t>
  </si>
  <si>
    <t>STR</t>
  </si>
  <si>
    <t xml:space="preserve">Stuttgart Echterdingen Airport </t>
  </si>
  <si>
    <t>EDDT</t>
  </si>
  <si>
    <t>TXL</t>
  </si>
  <si>
    <t xml:space="preserve">Tegel International Airport (closing in 2011) </t>
  </si>
  <si>
    <t>EDDV</t>
  </si>
  <si>
    <t>HAJ</t>
  </si>
  <si>
    <t xml:space="preserve">Hanover/Langenhagen International Airport </t>
  </si>
  <si>
    <t>EDDW</t>
  </si>
  <si>
    <t>BRE</t>
  </si>
  <si>
    <t xml:space="preserve">Bremen Airport </t>
  </si>
  <si>
    <t>EDFH</t>
  </si>
  <si>
    <t>HHN</t>
  </si>
  <si>
    <t xml:space="preserve">Frankfurt-Hahn Airport </t>
  </si>
  <si>
    <t>EDGE</t>
  </si>
  <si>
    <t>DGE</t>
  </si>
  <si>
    <t>Flugplatz Eisenach</t>
  </si>
  <si>
    <t>EDHI</t>
  </si>
  <si>
    <t>XFW</t>
  </si>
  <si>
    <t xml:space="preserve">Hamburg Finkenwerder Airport </t>
  </si>
  <si>
    <t>EDHL</t>
  </si>
  <si>
    <t>LBC</t>
  </si>
  <si>
    <t xml:space="preserve">Lübeck Airport </t>
  </si>
  <si>
    <t>EDJA</t>
  </si>
  <si>
    <t>FMM</t>
  </si>
  <si>
    <t xml:space="preserve">Allgäu Airport </t>
  </si>
  <si>
    <t>EDLP</t>
  </si>
  <si>
    <t>PAD</t>
  </si>
  <si>
    <t xml:space="preserve">Paderborn Lippstadt Airport </t>
  </si>
  <si>
    <t>EDLV</t>
  </si>
  <si>
    <t>DLV</t>
  </si>
  <si>
    <t xml:space="preserve">Weeze Airport (formerly Niederrhein Airport) </t>
  </si>
  <si>
    <t>EDLW</t>
  </si>
  <si>
    <t>DTM</t>
  </si>
  <si>
    <t xml:space="preserve">Dortmund Airport </t>
  </si>
  <si>
    <t>EDMO</t>
  </si>
  <si>
    <t>OBF</t>
  </si>
  <si>
    <t xml:space="preserve">Oberpfaffenhofen Airport </t>
  </si>
  <si>
    <t>EDNY</t>
  </si>
  <si>
    <t>FDH</t>
  </si>
  <si>
    <t xml:space="preserve">Bodensee Airport </t>
  </si>
  <si>
    <t>EDON</t>
  </si>
  <si>
    <t>DON</t>
  </si>
  <si>
    <t>EDOP</t>
  </si>
  <si>
    <t>SZW</t>
  </si>
  <si>
    <t xml:space="preserve">Schwerin-Parchim Airport </t>
  </si>
  <si>
    <t>EDOV</t>
  </si>
  <si>
    <t>ZSN</t>
  </si>
  <si>
    <t>Stendal Borstel</t>
  </si>
  <si>
    <t>EDRB</t>
  </si>
  <si>
    <t>DRB</t>
  </si>
  <si>
    <t xml:space="preserve">Bitburg Airport </t>
  </si>
  <si>
    <t>EDRZ</t>
  </si>
  <si>
    <t>DRZ</t>
  </si>
  <si>
    <t xml:space="preserve">Zweibrücken Airport </t>
  </si>
  <si>
    <t>EDSB</t>
  </si>
  <si>
    <t>DSB</t>
  </si>
  <si>
    <t xml:space="preserve">Baden Airpark </t>
  </si>
  <si>
    <t>EDTL</t>
  </si>
  <si>
    <t>DTL</t>
  </si>
  <si>
    <t xml:space="preserve">Black Forest Airport </t>
  </si>
  <si>
    <t>EDUW</t>
  </si>
  <si>
    <t>DUW</t>
  </si>
  <si>
    <t>EDVE</t>
  </si>
  <si>
    <t>Braunschweig</t>
  </si>
  <si>
    <t>EDXW</t>
  </si>
  <si>
    <t>GWT</t>
  </si>
  <si>
    <t xml:space="preserve">Sylt Airport </t>
  </si>
  <si>
    <t>EEEI</t>
  </si>
  <si>
    <t>EEI</t>
  </si>
  <si>
    <t xml:space="preserve">Ämari Air Base </t>
  </si>
  <si>
    <t>EEPU</t>
  </si>
  <si>
    <t>EPU</t>
  </si>
  <si>
    <t xml:space="preserve">Pärnu Airport </t>
  </si>
  <si>
    <t>EETA</t>
  </si>
  <si>
    <t>ETA</t>
  </si>
  <si>
    <t xml:space="preserve">Tapa Airfield </t>
  </si>
  <si>
    <t>EETN</t>
  </si>
  <si>
    <t>TLL</t>
  </si>
  <si>
    <t xml:space="preserve">Lennart Meri Tallinn Airport </t>
  </si>
  <si>
    <t>EETU</t>
  </si>
  <si>
    <t>TAY</t>
  </si>
  <si>
    <t xml:space="preserve">Tartu Airport </t>
  </si>
  <si>
    <t>EFET</t>
  </si>
  <si>
    <t>ENF</t>
  </si>
  <si>
    <t xml:space="preserve">Enontekiö Airport </t>
  </si>
  <si>
    <t>EFHA</t>
  </si>
  <si>
    <t>KEV</t>
  </si>
  <si>
    <t xml:space="preserve">Halli Airport </t>
  </si>
  <si>
    <t>EFHK</t>
  </si>
  <si>
    <t>HEL</t>
  </si>
  <si>
    <t xml:space="preserve">Helsinki-Vantaa Airport </t>
  </si>
  <si>
    <t>EFIV</t>
  </si>
  <si>
    <t>IVL</t>
  </si>
  <si>
    <t xml:space="preserve">Ivalo Airport </t>
  </si>
  <si>
    <t>EFJO</t>
  </si>
  <si>
    <t>JOE</t>
  </si>
  <si>
    <t xml:space="preserve">Joensuu Airport </t>
  </si>
  <si>
    <t>EFJY</t>
  </si>
  <si>
    <t>JYV</t>
  </si>
  <si>
    <t xml:space="preserve">Jyväskylä Airport </t>
  </si>
  <si>
    <t>EFKA</t>
  </si>
  <si>
    <t>KAU</t>
  </si>
  <si>
    <t xml:space="preserve">Kauhava Airport </t>
  </si>
  <si>
    <t>EFKE</t>
  </si>
  <si>
    <t>KEM</t>
  </si>
  <si>
    <t xml:space="preserve">Kemi-Tornio Airport </t>
  </si>
  <si>
    <t>EFKI</t>
  </si>
  <si>
    <t>KAJ</t>
  </si>
  <si>
    <t xml:space="preserve">Kajaani Airport </t>
  </si>
  <si>
    <t>EFKK</t>
  </si>
  <si>
    <t>KOK</t>
  </si>
  <si>
    <t xml:space="preserve">Kokkola-Pietarsaari Airport </t>
  </si>
  <si>
    <t>EFKS</t>
  </si>
  <si>
    <t>KAO</t>
  </si>
  <si>
    <t xml:space="preserve">Kuusamo Airport </t>
  </si>
  <si>
    <t>EFKT</t>
  </si>
  <si>
    <t>KTT</t>
  </si>
  <si>
    <t xml:space="preserve">Kittilä Airport </t>
  </si>
  <si>
    <t>EFKU</t>
  </si>
  <si>
    <t>KUO</t>
  </si>
  <si>
    <t xml:space="preserve">Kuopio Airport </t>
  </si>
  <si>
    <t>EFLP</t>
  </si>
  <si>
    <t>LPP</t>
  </si>
  <si>
    <t xml:space="preserve">Lappeenranta Airport </t>
  </si>
  <si>
    <t>EFMA</t>
  </si>
  <si>
    <t>MHQ</t>
  </si>
  <si>
    <t xml:space="preserve">Mariehamn Airport </t>
  </si>
  <si>
    <t>EFMI</t>
  </si>
  <si>
    <t>MIK</t>
  </si>
  <si>
    <t xml:space="preserve">Mikkeli Airport </t>
  </si>
  <si>
    <t>EFOU</t>
  </si>
  <si>
    <t>OUL</t>
  </si>
  <si>
    <t xml:space="preserve">Oulu Airport </t>
  </si>
  <si>
    <t>EFPO</t>
  </si>
  <si>
    <t>POR</t>
  </si>
  <si>
    <t xml:space="preserve">Pori Airport </t>
  </si>
  <si>
    <t>EFPU</t>
  </si>
  <si>
    <t>FPU</t>
  </si>
  <si>
    <t xml:space="preserve">Pudasjärvi Airport </t>
  </si>
  <si>
    <t>EFRO</t>
  </si>
  <si>
    <t>RVN</t>
  </si>
  <si>
    <t xml:space="preserve">Rovaniemi Airport </t>
  </si>
  <si>
    <t>EFSA</t>
  </si>
  <si>
    <t>SVL</t>
  </si>
  <si>
    <t xml:space="preserve">Savonlinna Airport </t>
  </si>
  <si>
    <t>EFSI</t>
  </si>
  <si>
    <t>FSI</t>
  </si>
  <si>
    <t xml:space="preserve">Seinajoki Airport </t>
  </si>
  <si>
    <t>EFTP</t>
  </si>
  <si>
    <t>TMP</t>
  </si>
  <si>
    <t xml:space="preserve">Tampere-Pirkkala Airport </t>
  </si>
  <si>
    <t>EFTU</t>
  </si>
  <si>
    <t>TKU</t>
  </si>
  <si>
    <t xml:space="preserve">Turku Airport </t>
  </si>
  <si>
    <t>EFUT</t>
  </si>
  <si>
    <t>QVY</t>
  </si>
  <si>
    <t xml:space="preserve">Utti Airport </t>
  </si>
  <si>
    <t>EFVA</t>
  </si>
  <si>
    <t>VAA</t>
  </si>
  <si>
    <t xml:space="preserve">Vaasa Airport </t>
  </si>
  <si>
    <t>EFVR</t>
  </si>
  <si>
    <t>VRK</t>
  </si>
  <si>
    <t xml:space="preserve">Varkaus Airport </t>
  </si>
  <si>
    <t>EGAA</t>
  </si>
  <si>
    <t xml:space="preserve">Belfast International Airport </t>
  </si>
  <si>
    <t>EGAC</t>
  </si>
  <si>
    <t>BHD</t>
  </si>
  <si>
    <t xml:space="preserve">George Best Belfast City Airport </t>
  </si>
  <si>
    <t>EGAE</t>
  </si>
  <si>
    <t>LDY</t>
  </si>
  <si>
    <t xml:space="preserve">City of Derry Airport </t>
  </si>
  <si>
    <t>EGBB</t>
  </si>
  <si>
    <t>BHX</t>
  </si>
  <si>
    <t xml:space="preserve">Birmingham International Airport </t>
  </si>
  <si>
    <t>EGBE</t>
  </si>
  <si>
    <t>CVT</t>
  </si>
  <si>
    <t xml:space="preserve">Coventry Airport </t>
  </si>
  <si>
    <t>EGBP</t>
  </si>
  <si>
    <t>GBP</t>
  </si>
  <si>
    <t xml:space="preserve">Kemble Airport </t>
  </si>
  <si>
    <t>EGCC</t>
  </si>
  <si>
    <t>MAN</t>
  </si>
  <si>
    <t xml:space="preserve">Manchester Airport </t>
  </si>
  <si>
    <t>EGCD</t>
  </si>
  <si>
    <t>GCD</t>
  </si>
  <si>
    <t xml:space="preserve">Woodford Aerodrome </t>
  </si>
  <si>
    <t>EGCN</t>
  </si>
  <si>
    <t>GCN</t>
  </si>
  <si>
    <t xml:space="preserve">Robin Hood Airport Doncaster Sheffield </t>
  </si>
  <si>
    <t>EGDC</t>
  </si>
  <si>
    <t>GDC</t>
  </si>
  <si>
    <t xml:space="preserve">Royal Marines Base Chivenor </t>
  </si>
  <si>
    <t>EGDL</t>
  </si>
  <si>
    <t>LYE</t>
  </si>
  <si>
    <t xml:space="preserve">RAF Lyneham </t>
  </si>
  <si>
    <t>EGDM</t>
  </si>
  <si>
    <t>GDM</t>
  </si>
  <si>
    <t xml:space="preserve">MoD Boscombe Down </t>
  </si>
  <si>
    <t>EGDO</t>
  </si>
  <si>
    <t>GDO</t>
  </si>
  <si>
    <t xml:space="preserve">RNAS Predannack </t>
  </si>
  <si>
    <t>EGDR</t>
  </si>
  <si>
    <t>GDR</t>
  </si>
  <si>
    <t xml:space="preserve">RNAS Culdrose </t>
  </si>
  <si>
    <t>EGDX</t>
  </si>
  <si>
    <t>GDX</t>
  </si>
  <si>
    <t xml:space="preserve">MoD Saint Athan </t>
  </si>
  <si>
    <t>EGDY</t>
  </si>
  <si>
    <t>YEO</t>
  </si>
  <si>
    <t xml:space="preserve">RNAS Yeovilton </t>
  </si>
  <si>
    <t>EGEC</t>
  </si>
  <si>
    <t>GEC</t>
  </si>
  <si>
    <t xml:space="preserve">Campbeltown Airport </t>
  </si>
  <si>
    <t>EGFF</t>
  </si>
  <si>
    <t>CWL</t>
  </si>
  <si>
    <t xml:space="preserve">Cardiff International Airport </t>
  </si>
  <si>
    <t>EGGD</t>
  </si>
  <si>
    <t>BRS</t>
  </si>
  <si>
    <t xml:space="preserve">Bristol International Airport </t>
  </si>
  <si>
    <t>EGGP</t>
  </si>
  <si>
    <t>LPL</t>
  </si>
  <si>
    <t xml:space="preserve">Liverpool John Lennon Airport </t>
  </si>
  <si>
    <t>EGGW</t>
  </si>
  <si>
    <t>LTN</t>
  </si>
  <si>
    <t xml:space="preserve">London Luton Airport </t>
  </si>
  <si>
    <t>EGHH</t>
  </si>
  <si>
    <t>BOH</t>
  </si>
  <si>
    <t xml:space="preserve">Bournemouth Airport </t>
  </si>
  <si>
    <t>EGHI</t>
  </si>
  <si>
    <t>SOU</t>
  </si>
  <si>
    <t xml:space="preserve">Southampton Airport </t>
  </si>
  <si>
    <t>EGHL</t>
  </si>
  <si>
    <t>QLA</t>
  </si>
  <si>
    <t xml:space="preserve">Lasham Airfield </t>
  </si>
  <si>
    <t>EGHQ</t>
  </si>
  <si>
    <t>GHQ</t>
  </si>
  <si>
    <t xml:space="preserve">Newquay Cornwall Airport </t>
  </si>
  <si>
    <t>EGJJ</t>
  </si>
  <si>
    <t>JER</t>
  </si>
  <si>
    <t xml:space="preserve">Jersey Airport &amp; Aviation Beauport </t>
  </si>
  <si>
    <t>EGKB</t>
  </si>
  <si>
    <t>BQH</t>
  </si>
  <si>
    <t xml:space="preserve">London Biggin Hill Airport </t>
  </si>
  <si>
    <t>EGKK</t>
  </si>
  <si>
    <t>LGW</t>
  </si>
  <si>
    <t xml:space="preserve">London Gatwick Airport </t>
  </si>
  <si>
    <t>EGLF</t>
  </si>
  <si>
    <t>FAB</t>
  </si>
  <si>
    <t xml:space="preserve">Farnborough Airfield </t>
  </si>
  <si>
    <t>EGLJ</t>
  </si>
  <si>
    <t>GLJ</t>
  </si>
  <si>
    <t xml:space="preserve">Chalgrove Airfield </t>
  </si>
  <si>
    <t>LHR</t>
  </si>
  <si>
    <t xml:space="preserve">London Heathrow Airport </t>
  </si>
  <si>
    <t>EGMH</t>
  </si>
  <si>
    <t>MSE</t>
  </si>
  <si>
    <t xml:space="preserve">Kent International Airport </t>
  </si>
  <si>
    <t>EGNC</t>
  </si>
  <si>
    <t>CAX</t>
  </si>
  <si>
    <t xml:space="preserve">Carlisle Airport </t>
  </si>
  <si>
    <t>EGNE</t>
  </si>
  <si>
    <t>GNE</t>
  </si>
  <si>
    <t xml:space="preserve">Gamston Airport </t>
  </si>
  <si>
    <t>EGNH</t>
  </si>
  <si>
    <t>BLK</t>
  </si>
  <si>
    <t xml:space="preserve">Blackpool International Airport </t>
  </si>
  <si>
    <t>EGNJ</t>
  </si>
  <si>
    <t>HUY</t>
  </si>
  <si>
    <t xml:space="preserve">Humberside Airport </t>
  </si>
  <si>
    <t>EGNM</t>
  </si>
  <si>
    <t>LBA</t>
  </si>
  <si>
    <t xml:space="preserve">Leeds Bradford International Airport </t>
  </si>
  <si>
    <t>EGNO</t>
  </si>
  <si>
    <t>GNO</t>
  </si>
  <si>
    <t xml:space="preserve">Warton Aerodrome </t>
  </si>
  <si>
    <t>EGNR</t>
  </si>
  <si>
    <t>CEG</t>
  </si>
  <si>
    <t xml:space="preserve">Hawarden Airport </t>
  </si>
  <si>
    <t>EGNS</t>
  </si>
  <si>
    <t>IOM</t>
  </si>
  <si>
    <t xml:space="preserve">Isle of Man Airport </t>
  </si>
  <si>
    <t>EGNT</t>
  </si>
  <si>
    <t>NCL</t>
  </si>
  <si>
    <t xml:space="preserve">Newcastle Airport </t>
  </si>
  <si>
    <t>EGNV</t>
  </si>
  <si>
    <t>MME</t>
  </si>
  <si>
    <t xml:space="preserve">Durham Tees Valley Airport </t>
  </si>
  <si>
    <t>EGNX</t>
  </si>
  <si>
    <t>EMA</t>
  </si>
  <si>
    <t xml:space="preserve">Nottingham East Midlands Airport </t>
  </si>
  <si>
    <t>EGOD</t>
  </si>
  <si>
    <t>GOD</t>
  </si>
  <si>
    <t xml:space="preserve">Llanbedr Airport </t>
  </si>
  <si>
    <t>EGOS</t>
  </si>
  <si>
    <t>GOS</t>
  </si>
  <si>
    <t xml:space="preserve">RAF Shawbury </t>
  </si>
  <si>
    <t>EGOV</t>
  </si>
  <si>
    <t>GOV</t>
  </si>
  <si>
    <t xml:space="preserve">RAF Valley/Anglesey Airport </t>
  </si>
  <si>
    <t>EGOY</t>
  </si>
  <si>
    <t>GOY</t>
  </si>
  <si>
    <t>West Freugh</t>
  </si>
  <si>
    <t>EGPC</t>
  </si>
  <si>
    <t>WIC</t>
  </si>
  <si>
    <t xml:space="preserve">Wick Airport </t>
  </si>
  <si>
    <t>EGPD</t>
  </si>
  <si>
    <t>ABZ</t>
  </si>
  <si>
    <t xml:space="preserve">Aberdeen Airport </t>
  </si>
  <si>
    <t>EGPE</t>
  </si>
  <si>
    <t>INV</t>
  </si>
  <si>
    <t xml:space="preserve">Inverness Airport </t>
  </si>
  <si>
    <t>EGPF</t>
  </si>
  <si>
    <t>GLA</t>
  </si>
  <si>
    <t xml:space="preserve">Glasgow International Airport </t>
  </si>
  <si>
    <t>EGPH</t>
  </si>
  <si>
    <t>EDI</t>
  </si>
  <si>
    <t xml:space="preserve">Edinburgh Airport </t>
  </si>
  <si>
    <t>EGPI</t>
  </si>
  <si>
    <t>ILY</t>
  </si>
  <si>
    <t xml:space="preserve">Islay Airport </t>
  </si>
  <si>
    <t>EGPK</t>
  </si>
  <si>
    <t>PIK</t>
  </si>
  <si>
    <t xml:space="preserve">Glasgow Prestwick International Airport </t>
  </si>
  <si>
    <t>EGPL</t>
  </si>
  <si>
    <t>BEB</t>
  </si>
  <si>
    <t xml:space="preserve">Benbecula Airport </t>
  </si>
  <si>
    <t>EGPO</t>
  </si>
  <si>
    <t>SYY</t>
  </si>
  <si>
    <t xml:space="preserve">Stornoway Airport </t>
  </si>
  <si>
    <t>EGQK</t>
  </si>
  <si>
    <t>GQK</t>
  </si>
  <si>
    <t xml:space="preserve">RAF Kinloss </t>
  </si>
  <si>
    <t>EGQL</t>
  </si>
  <si>
    <t>ADX</t>
  </si>
  <si>
    <t xml:space="preserve">RAF Leuchars </t>
  </si>
  <si>
    <t>EGQS</t>
  </si>
  <si>
    <t>LMO</t>
  </si>
  <si>
    <t xml:space="preserve">RAF Lossiemouth </t>
  </si>
  <si>
    <t>EGSC</t>
  </si>
  <si>
    <t>CBG</t>
  </si>
  <si>
    <t xml:space="preserve">Cambridge Airport </t>
  </si>
  <si>
    <t>EGSH</t>
  </si>
  <si>
    <t>NWI</t>
  </si>
  <si>
    <t xml:space="preserve">Norwich International Airport </t>
  </si>
  <si>
    <t>EGSS</t>
  </si>
  <si>
    <t>STN</t>
  </si>
  <si>
    <t xml:space="preserve">London Stansted Airport </t>
  </si>
  <si>
    <t>EGSX</t>
  </si>
  <si>
    <t>GSX</t>
  </si>
  <si>
    <t xml:space="preserve">North Weald Airfield </t>
  </si>
  <si>
    <t>EGTC</t>
  </si>
  <si>
    <t>GTC</t>
  </si>
  <si>
    <t xml:space="preserve">Cranfield Airport </t>
  </si>
  <si>
    <t>EGTE</t>
  </si>
  <si>
    <t>EXT</t>
  </si>
  <si>
    <t xml:space="preserve">Exeter International Airport </t>
  </si>
  <si>
    <t>EGTG</t>
  </si>
  <si>
    <t>FZO</t>
  </si>
  <si>
    <t xml:space="preserve">Bristol Filton Airport </t>
  </si>
  <si>
    <t>EGUB</t>
  </si>
  <si>
    <t>GUB</t>
  </si>
  <si>
    <t xml:space="preserve">RAF Benson </t>
  </si>
  <si>
    <t>EGUL</t>
  </si>
  <si>
    <t>GUL</t>
  </si>
  <si>
    <t xml:space="preserve">RAF Lakenheath </t>
  </si>
  <si>
    <t>EGUN</t>
  </si>
  <si>
    <t>MHZ</t>
  </si>
  <si>
    <t xml:space="preserve">RAF Mildenhall </t>
  </si>
  <si>
    <t>EGUW</t>
  </si>
  <si>
    <t>GUW</t>
  </si>
  <si>
    <t xml:space="preserve">RAF Wattisham </t>
  </si>
  <si>
    <t>EGUY</t>
  </si>
  <si>
    <t>GUY</t>
  </si>
  <si>
    <t xml:space="preserve">RAF Wyton </t>
  </si>
  <si>
    <t>EGVA</t>
  </si>
  <si>
    <t>FFD</t>
  </si>
  <si>
    <t xml:space="preserve">RAF Fairford </t>
  </si>
  <si>
    <t>EGVN</t>
  </si>
  <si>
    <t>BZZ</t>
  </si>
  <si>
    <t xml:space="preserve">RAF Brize Norton </t>
  </si>
  <si>
    <t>EGVO</t>
  </si>
  <si>
    <t>ODH</t>
  </si>
  <si>
    <t xml:space="preserve">RAF Odiham </t>
  </si>
  <si>
    <t>EGWU</t>
  </si>
  <si>
    <t>NHT</t>
  </si>
  <si>
    <t xml:space="preserve">RAF Northolt </t>
  </si>
  <si>
    <t>EGXC</t>
  </si>
  <si>
    <t>QCY</t>
  </si>
  <si>
    <t xml:space="preserve">RAF Coningsby </t>
  </si>
  <si>
    <t>EGXD</t>
  </si>
  <si>
    <t>GXD</t>
  </si>
  <si>
    <t xml:space="preserve">RAF Dishforth </t>
  </si>
  <si>
    <t>EGXE</t>
  </si>
  <si>
    <t>GXE</t>
  </si>
  <si>
    <t xml:space="preserve">RAF Leeming </t>
  </si>
  <si>
    <t>EGXG</t>
  </si>
  <si>
    <t>GXG</t>
  </si>
  <si>
    <t xml:space="preserve">RAF Church Fenton </t>
  </si>
  <si>
    <t>EGXH</t>
  </si>
  <si>
    <t>BEQ</t>
  </si>
  <si>
    <t xml:space="preserve">RAF Honington </t>
  </si>
  <si>
    <t>EGXJ</t>
  </si>
  <si>
    <t>GXJ</t>
  </si>
  <si>
    <t>Cottesmore</t>
  </si>
  <si>
    <t>EGXP</t>
  </si>
  <si>
    <t>GXP</t>
  </si>
  <si>
    <t xml:space="preserve">RAF Scampton </t>
  </si>
  <si>
    <t>EGXT</t>
  </si>
  <si>
    <t>GXT</t>
  </si>
  <si>
    <t xml:space="preserve">RAF Wittering </t>
  </si>
  <si>
    <t>EGXU</t>
  </si>
  <si>
    <t>GXU</t>
  </si>
  <si>
    <t xml:space="preserve">RAF Linton-on-Ouse </t>
  </si>
  <si>
    <t>EGXW</t>
  </si>
  <si>
    <t>WTN</t>
  </si>
  <si>
    <t xml:space="preserve">RAF Waddington </t>
  </si>
  <si>
    <t>EGXY</t>
  </si>
  <si>
    <t>GXY</t>
  </si>
  <si>
    <t xml:space="preserve">RAF Syerston </t>
  </si>
  <si>
    <t>EGXZ</t>
  </si>
  <si>
    <t>GXZ</t>
  </si>
  <si>
    <t xml:space="preserve">RAF Topcliffe </t>
  </si>
  <si>
    <t>EGYC</t>
  </si>
  <si>
    <t>GYC</t>
  </si>
  <si>
    <t xml:space="preserve">RAF Coltishall </t>
  </si>
  <si>
    <t>EGYD</t>
  </si>
  <si>
    <t>GYD</t>
  </si>
  <si>
    <t xml:space="preserve">RAF Cranwell </t>
  </si>
  <si>
    <t>EGYE</t>
  </si>
  <si>
    <t>GYE</t>
  </si>
  <si>
    <t xml:space="preserve">RAF Barkston Heath </t>
  </si>
  <si>
    <t>EGYM</t>
  </si>
  <si>
    <t>KNF</t>
  </si>
  <si>
    <t xml:space="preserve">RAF Marham </t>
  </si>
  <si>
    <t>EGYP</t>
  </si>
  <si>
    <t>MPN</t>
  </si>
  <si>
    <t xml:space="preserve">RAF Mount Pleasant </t>
  </si>
  <si>
    <t>EHAM</t>
  </si>
  <si>
    <t>AMS</t>
  </si>
  <si>
    <t xml:space="preserve">Amsterdam Airport Schiphol </t>
  </si>
  <si>
    <t>EHBK</t>
  </si>
  <si>
    <t>MST</t>
  </si>
  <si>
    <t xml:space="preserve">Maastricht Aachen Airport </t>
  </si>
  <si>
    <t>EHDL</t>
  </si>
  <si>
    <t>HDL</t>
  </si>
  <si>
    <t xml:space="preserve">Deelen Airbase </t>
  </si>
  <si>
    <t>EHEH</t>
  </si>
  <si>
    <t>EIN</t>
  </si>
  <si>
    <t xml:space="preserve">Eindhoven Airport </t>
  </si>
  <si>
    <t>EHGG</t>
  </si>
  <si>
    <t>GRQ</t>
  </si>
  <si>
    <t xml:space="preserve">Groningen Airport Eelde </t>
  </si>
  <si>
    <t>EHGR</t>
  </si>
  <si>
    <t>HGR</t>
  </si>
  <si>
    <t xml:space="preserve">Gilze-Rijen Airbase </t>
  </si>
  <si>
    <t>EHLW</t>
  </si>
  <si>
    <t>LWR</t>
  </si>
  <si>
    <t xml:space="preserve">Leeuwarden Air Base </t>
  </si>
  <si>
    <t>EHRD</t>
  </si>
  <si>
    <t>RTM</t>
  </si>
  <si>
    <t xml:space="preserve">Rotterdam The Hague Airport </t>
  </si>
  <si>
    <t>EHSB</t>
  </si>
  <si>
    <t>UTC</t>
  </si>
  <si>
    <t xml:space="preserve">Soesterberg Air Base </t>
  </si>
  <si>
    <t>EHTW</t>
  </si>
  <si>
    <t>ENS</t>
  </si>
  <si>
    <t xml:space="preserve">Enschede Airport Twente </t>
  </si>
  <si>
    <t>EHVK</t>
  </si>
  <si>
    <t>HVK</t>
  </si>
  <si>
    <t xml:space="preserve">Volkel Airbase </t>
  </si>
  <si>
    <t>EHWO</t>
  </si>
  <si>
    <t>WOE</t>
  </si>
  <si>
    <t xml:space="preserve">Woensdrecht Air Base </t>
  </si>
  <si>
    <t>EICK</t>
  </si>
  <si>
    <t>ORK</t>
  </si>
  <si>
    <t xml:space="preserve">Cork International Airport </t>
  </si>
  <si>
    <t>EIDW</t>
  </si>
  <si>
    <t>DUB</t>
  </si>
  <si>
    <t xml:space="preserve">Dublin International Airport </t>
  </si>
  <si>
    <t>EIKN</t>
  </si>
  <si>
    <t>NOC</t>
  </si>
  <si>
    <t xml:space="preserve">Knock International Airport </t>
  </si>
  <si>
    <t>EIKY</t>
  </si>
  <si>
    <t>KIR</t>
  </si>
  <si>
    <t xml:space="preserve">Kerry Airport (Farranfore Airport) </t>
  </si>
  <si>
    <t>EIME</t>
  </si>
  <si>
    <t>IME</t>
  </si>
  <si>
    <t xml:space="preserve">Casement Aerodrome </t>
  </si>
  <si>
    <t>EINN</t>
  </si>
  <si>
    <t>SNN</t>
  </si>
  <si>
    <t xml:space="preserve">Shannon Airport </t>
  </si>
  <si>
    <t>EKAH</t>
  </si>
  <si>
    <t>AAR</t>
  </si>
  <si>
    <t xml:space="preserve">Aarhus Airport </t>
  </si>
  <si>
    <t>EKBI</t>
  </si>
  <si>
    <t>BLL</t>
  </si>
  <si>
    <t xml:space="preserve">Billund Airport </t>
  </si>
  <si>
    <t>EKCH</t>
  </si>
  <si>
    <t>CPH</t>
  </si>
  <si>
    <t xml:space="preserve">Copenhagen Airport </t>
  </si>
  <si>
    <t>EKEB</t>
  </si>
  <si>
    <t>EBJ</t>
  </si>
  <si>
    <t xml:space="preserve">Esbjerg Airport </t>
  </si>
  <si>
    <t>EKKA</t>
  </si>
  <si>
    <t>KRP</t>
  </si>
  <si>
    <t xml:space="preserve">Karup Airport </t>
  </si>
  <si>
    <t>EKOD</t>
  </si>
  <si>
    <t>ODE</t>
  </si>
  <si>
    <t xml:space="preserve">Odense Airport </t>
  </si>
  <si>
    <t>EKRK</t>
  </si>
  <si>
    <t>RKE</t>
  </si>
  <si>
    <t xml:space="preserve">Roskilde Airport </t>
  </si>
  <si>
    <t>EKRN</t>
  </si>
  <si>
    <t>RNN</t>
  </si>
  <si>
    <t xml:space="preserve">Bornholm Airport </t>
  </si>
  <si>
    <t>EKSB</t>
  </si>
  <si>
    <t>SGD</t>
  </si>
  <si>
    <t xml:space="preserve">Sønderborg Airport </t>
  </si>
  <si>
    <t>EKSP</t>
  </si>
  <si>
    <t>SKS</t>
  </si>
  <si>
    <t xml:space="preserve">Skrydstrup Airport </t>
  </si>
  <si>
    <t>EKYT</t>
  </si>
  <si>
    <t>AAL</t>
  </si>
  <si>
    <t xml:space="preserve">Aalborg Airport </t>
  </si>
  <si>
    <t>ELLX</t>
  </si>
  <si>
    <t>LUX</t>
  </si>
  <si>
    <t xml:space="preserve">Luxembourg International Airport </t>
  </si>
  <si>
    <t>ENAL</t>
  </si>
  <si>
    <t>AES</t>
  </si>
  <si>
    <t xml:space="preserve">Ålesund Airport, Vigra </t>
  </si>
  <si>
    <t>ENAN</t>
  </si>
  <si>
    <t>ANX</t>
  </si>
  <si>
    <t xml:space="preserve">Andøya Airport, Andenes </t>
  </si>
  <si>
    <t>ENAT</t>
  </si>
  <si>
    <t>ALF</t>
  </si>
  <si>
    <t xml:space="preserve">Alta Airport </t>
  </si>
  <si>
    <t>ENBO</t>
  </si>
  <si>
    <t>BOO</t>
  </si>
  <si>
    <t xml:space="preserve">Bodø Airport </t>
  </si>
  <si>
    <t>ENBR</t>
  </si>
  <si>
    <t>BGO</t>
  </si>
  <si>
    <t xml:space="preserve">Bergen Airport, Flesland </t>
  </si>
  <si>
    <t>ENCN</t>
  </si>
  <si>
    <t>KRS</t>
  </si>
  <si>
    <t xml:space="preserve">Kristiansand Airport, Kjevik </t>
  </si>
  <si>
    <t>ENDI</t>
  </si>
  <si>
    <t>NDI</t>
  </si>
  <si>
    <t xml:space="preserve">Geilo Airport, Dagali </t>
  </si>
  <si>
    <t>ENDU</t>
  </si>
  <si>
    <t>BDU</t>
  </si>
  <si>
    <t xml:space="preserve">Bardufoss Airport </t>
  </si>
  <si>
    <t>ENEV</t>
  </si>
  <si>
    <t>EVE</t>
  </si>
  <si>
    <t xml:space="preserve">Harstad/Narvik Airport, Evenes </t>
  </si>
  <si>
    <t>ENFG</t>
  </si>
  <si>
    <t>VDB</t>
  </si>
  <si>
    <t xml:space="preserve">Fagernes Airport, Leirin </t>
  </si>
  <si>
    <t>ENGM</t>
  </si>
  <si>
    <t>OSL</t>
  </si>
  <si>
    <t xml:space="preserve">Oslo Airport, Gardermoen </t>
  </si>
  <si>
    <t>ENHD</t>
  </si>
  <si>
    <t>HAU</t>
  </si>
  <si>
    <t xml:space="preserve">Haugesund Airport, Karmøy </t>
  </si>
  <si>
    <t>ENKB</t>
  </si>
  <si>
    <t>KSU</t>
  </si>
  <si>
    <t xml:space="preserve">Kristiansund Airport, Kvernberget </t>
  </si>
  <si>
    <t>ENKR</t>
  </si>
  <si>
    <t>KKN</t>
  </si>
  <si>
    <t xml:space="preserve">Kirkenes Airport, Høybuktmoen </t>
  </si>
  <si>
    <t>ENLI</t>
  </si>
  <si>
    <t>FAN</t>
  </si>
  <si>
    <t xml:space="preserve">Farsund Airport, Lista </t>
  </si>
  <si>
    <t>ENML</t>
  </si>
  <si>
    <t>MOL</t>
  </si>
  <si>
    <t xml:space="preserve">Molde Airport, Årø </t>
  </si>
  <si>
    <t>ENNA</t>
  </si>
  <si>
    <t>LKL</t>
  </si>
  <si>
    <t xml:space="preserve">Lakselv Airport, Banak </t>
  </si>
  <si>
    <t>ENOL</t>
  </si>
  <si>
    <t>OLA</t>
  </si>
  <si>
    <t xml:space="preserve">Ørland Main Air Station </t>
  </si>
  <si>
    <t>ENRO</t>
  </si>
  <si>
    <t>RRS</t>
  </si>
  <si>
    <t xml:space="preserve">Røros Airport </t>
  </si>
  <si>
    <t>ENRY</t>
  </si>
  <si>
    <t>RYG</t>
  </si>
  <si>
    <t xml:space="preserve">Moss Airport, Rygge </t>
  </si>
  <si>
    <t>ENSB</t>
  </si>
  <si>
    <t>LYR</t>
  </si>
  <si>
    <t xml:space="preserve">Svalbard Airport, Longyear </t>
  </si>
  <si>
    <t>ENTC</t>
  </si>
  <si>
    <t>TOS</t>
  </si>
  <si>
    <t xml:space="preserve">Tromsø Airport </t>
  </si>
  <si>
    <t>ENTO</t>
  </si>
  <si>
    <t>TRF</t>
  </si>
  <si>
    <t xml:space="preserve">Sandefjord Airport, Torp </t>
  </si>
  <si>
    <t>ENVA</t>
  </si>
  <si>
    <t>TRD</t>
  </si>
  <si>
    <t xml:space="preserve">Trondheim Airport, Værnes </t>
  </si>
  <si>
    <t>ENZV</t>
  </si>
  <si>
    <t>SVG</t>
  </si>
  <si>
    <t xml:space="preserve">Stavanger Airport, Sola </t>
  </si>
  <si>
    <t>EPBY</t>
  </si>
  <si>
    <t>PBY</t>
  </si>
  <si>
    <t xml:space="preserve">Bydgoszcz Ignacy Jan Paderewski Airport </t>
  </si>
  <si>
    <t>EPCE</t>
  </si>
  <si>
    <t>PCE</t>
  </si>
  <si>
    <t>EPCH</t>
  </si>
  <si>
    <t>PCH</t>
  </si>
  <si>
    <t>EPDE</t>
  </si>
  <si>
    <t>PDE</t>
  </si>
  <si>
    <t>EPGD</t>
  </si>
  <si>
    <t>GDN</t>
  </si>
  <si>
    <t xml:space="preserve">Gdansk Lech Walesa Airport </t>
  </si>
  <si>
    <t>EPIR</t>
  </si>
  <si>
    <t>PIR</t>
  </si>
  <si>
    <t>EPKK</t>
  </si>
  <si>
    <t>KRK</t>
  </si>
  <si>
    <t xml:space="preserve">John Paul II International Airport Kraków-Balice </t>
  </si>
  <si>
    <t>EPKN</t>
  </si>
  <si>
    <t>PKN</t>
  </si>
  <si>
    <t>EPKS</t>
  </si>
  <si>
    <t>PKS</t>
  </si>
  <si>
    <t>EPKT</t>
  </si>
  <si>
    <t>KTW</t>
  </si>
  <si>
    <t xml:space="preserve">International Airport Katowice in Pyrzowice </t>
  </si>
  <si>
    <t>EPLK</t>
  </si>
  <si>
    <t>PLK</t>
  </si>
  <si>
    <t>EPLL</t>
  </si>
  <si>
    <t>PLL</t>
  </si>
  <si>
    <t xml:space="preserve">Lódz Wladyslaw Reymont Airport </t>
  </si>
  <si>
    <t>EPLY</t>
  </si>
  <si>
    <t>PLY</t>
  </si>
  <si>
    <t>EPMB</t>
  </si>
  <si>
    <t>PMB</t>
  </si>
  <si>
    <t>EPMI</t>
  </si>
  <si>
    <t>PMI</t>
  </si>
  <si>
    <t>EPML</t>
  </si>
  <si>
    <t>PML</t>
  </si>
  <si>
    <t>Mielec</t>
  </si>
  <si>
    <t>EPMM</t>
  </si>
  <si>
    <t>PMM</t>
  </si>
  <si>
    <t>EPOK</t>
  </si>
  <si>
    <t>POK</t>
  </si>
  <si>
    <t>EPPI</t>
  </si>
  <si>
    <t>PPI</t>
  </si>
  <si>
    <t>EPPO</t>
  </si>
  <si>
    <t>POZ</t>
  </si>
  <si>
    <t xml:space="preserve">Poznan-Lawica Airport </t>
  </si>
  <si>
    <t>EPPR</t>
  </si>
  <si>
    <t>PPR</t>
  </si>
  <si>
    <t>EPPW</t>
  </si>
  <si>
    <t>PPW</t>
  </si>
  <si>
    <t>EPRA</t>
  </si>
  <si>
    <t>PRA</t>
  </si>
  <si>
    <t>EPRZ</t>
  </si>
  <si>
    <t>RZE</t>
  </si>
  <si>
    <t xml:space="preserve">Rzeszów-Jasionka Airport </t>
  </si>
  <si>
    <t>EPSC</t>
  </si>
  <si>
    <t>SZZ</t>
  </si>
  <si>
    <t xml:space="preserve">Szczecin-Goleniów "Solidarnosc" Airport </t>
  </si>
  <si>
    <t>EPSN</t>
  </si>
  <si>
    <t>PSN</t>
  </si>
  <si>
    <t>Swidwin</t>
  </si>
  <si>
    <t>EPSY</t>
  </si>
  <si>
    <t>PSY</t>
  </si>
  <si>
    <t xml:space="preserve">Szczytno-Szymany International Airport </t>
  </si>
  <si>
    <t>EPTM</t>
  </si>
  <si>
    <t>PTM</t>
  </si>
  <si>
    <t>EPWA</t>
  </si>
  <si>
    <t>WAW</t>
  </si>
  <si>
    <t xml:space="preserve">Warsaw Frederic Chopin Airport </t>
  </si>
  <si>
    <t>EPWR</t>
  </si>
  <si>
    <t>WRO</t>
  </si>
  <si>
    <t xml:space="preserve">Copernicus Airport Wroclaw </t>
  </si>
  <si>
    <t>EPZG</t>
  </si>
  <si>
    <t>IEG</t>
  </si>
  <si>
    <t xml:space="preserve">Zielona Góra-Babimost Airport </t>
  </si>
  <si>
    <t>ESCF</t>
  </si>
  <si>
    <t>SCF</t>
  </si>
  <si>
    <t xml:space="preserve">Malmen Air Base </t>
  </si>
  <si>
    <t>ESCM</t>
  </si>
  <si>
    <t>SCM</t>
  </si>
  <si>
    <t xml:space="preserve">Uppsala Airport / Ärna Air Base (F 16) </t>
  </si>
  <si>
    <t>ESDF</t>
  </si>
  <si>
    <t>RNB</t>
  </si>
  <si>
    <t xml:space="preserve">Ronneby Airport (F 17) </t>
  </si>
  <si>
    <t>ESFH</t>
  </si>
  <si>
    <t>SFH</t>
  </si>
  <si>
    <t xml:space="preserve">Hasslösa Air Base (closed) </t>
  </si>
  <si>
    <t>ESFQ</t>
  </si>
  <si>
    <t>SFQ</t>
  </si>
  <si>
    <t xml:space="preserve">Kosta Air Base (closed) </t>
  </si>
  <si>
    <t>ESFR</t>
  </si>
  <si>
    <t>SFR</t>
  </si>
  <si>
    <t xml:space="preserve">Råda Air Base </t>
  </si>
  <si>
    <t>ESGG</t>
  </si>
  <si>
    <t>GOT</t>
  </si>
  <si>
    <t xml:space="preserve">Göteborg-Landvetter Airport </t>
  </si>
  <si>
    <t>ESGJ</t>
  </si>
  <si>
    <t>JKG</t>
  </si>
  <si>
    <t xml:space="preserve">Jönköping Airport </t>
  </si>
  <si>
    <t>ESGL</t>
  </si>
  <si>
    <t>LDK</t>
  </si>
  <si>
    <t xml:space="preserve">Lidköping-Hovby Airport </t>
  </si>
  <si>
    <t>ESGP</t>
  </si>
  <si>
    <t>GSE</t>
  </si>
  <si>
    <t xml:space="preserve">Göteborg City Airport (Säve) </t>
  </si>
  <si>
    <t>ESGR</t>
  </si>
  <si>
    <t>KVB</t>
  </si>
  <si>
    <t xml:space="preserve">Skövde Airport </t>
  </si>
  <si>
    <t>ESGT</t>
  </si>
  <si>
    <t>THN</t>
  </si>
  <si>
    <t xml:space="preserve">Trollhättan-Vänersborg Airport </t>
  </si>
  <si>
    <t>ESIA</t>
  </si>
  <si>
    <t>SIA</t>
  </si>
  <si>
    <t xml:space="preserve">Karlsborg Air Base </t>
  </si>
  <si>
    <t>ESIB</t>
  </si>
  <si>
    <t>SIB</t>
  </si>
  <si>
    <t xml:space="preserve">Såtenäs Air Base </t>
  </si>
  <si>
    <t>ESKA</t>
  </si>
  <si>
    <t>SKA</t>
  </si>
  <si>
    <t xml:space="preserve">Gimo Air Base </t>
  </si>
  <si>
    <t>ESKM</t>
  </si>
  <si>
    <t>MXX</t>
  </si>
  <si>
    <t xml:space="preserve">Mora-Siljan Airport </t>
  </si>
  <si>
    <t>ESKN</t>
  </si>
  <si>
    <t>NYO</t>
  </si>
  <si>
    <t xml:space="preserve">Stockholm-Skavsta Airport </t>
  </si>
  <si>
    <t>ESKX</t>
  </si>
  <si>
    <t>SKX</t>
  </si>
  <si>
    <t xml:space="preserve">Björkvik Air Base (closed) </t>
  </si>
  <si>
    <t>ESMK</t>
  </si>
  <si>
    <t>KID</t>
  </si>
  <si>
    <t xml:space="preserve">Kristianstad Airport </t>
  </si>
  <si>
    <t>ESMQ</t>
  </si>
  <si>
    <t>KLR</t>
  </si>
  <si>
    <t xml:space="preserve">Kalmar Airport </t>
  </si>
  <si>
    <t>ESMS</t>
  </si>
  <si>
    <t>MMX</t>
  </si>
  <si>
    <t xml:space="preserve">Malmö-Sturup Airport </t>
  </si>
  <si>
    <t>ESMT</t>
  </si>
  <si>
    <t>HAD</t>
  </si>
  <si>
    <t xml:space="preserve">Halmstad Airport </t>
  </si>
  <si>
    <t>ESMV</t>
  </si>
  <si>
    <t>SMV</t>
  </si>
  <si>
    <t xml:space="preserve">Hagshult Air Base </t>
  </si>
  <si>
    <t>ESMX</t>
  </si>
  <si>
    <t>VXO</t>
  </si>
  <si>
    <t xml:space="preserve">Växjö Airport (Kronoberg Airport) </t>
  </si>
  <si>
    <t>ESND</t>
  </si>
  <si>
    <t>EVG</t>
  </si>
  <si>
    <t xml:space="preserve">Sveg Airport </t>
  </si>
  <si>
    <t>ESNF</t>
  </si>
  <si>
    <t>SNF</t>
  </si>
  <si>
    <t xml:space="preserve">Farila Air Base </t>
  </si>
  <si>
    <t>ESNG</t>
  </si>
  <si>
    <t>GEV</t>
  </si>
  <si>
    <t xml:space="preserve">Gällivare Airport </t>
  </si>
  <si>
    <t>ESNK</t>
  </si>
  <si>
    <t>KRF</t>
  </si>
  <si>
    <t xml:space="preserve">Kramfors-Sollefteå Airport </t>
  </si>
  <si>
    <t>ESNL</t>
  </si>
  <si>
    <t>LYC</t>
  </si>
  <si>
    <t xml:space="preserve">Lycksele Airport </t>
  </si>
  <si>
    <t>ESNN</t>
  </si>
  <si>
    <t>SDL</t>
  </si>
  <si>
    <t xml:space="preserve">Sundsvall-Härnösand Airport </t>
  </si>
  <si>
    <t>ESNO</t>
  </si>
  <si>
    <t>OER</t>
  </si>
  <si>
    <t xml:space="preserve">Örnsköldsvik Airport </t>
  </si>
  <si>
    <t>ESNP</t>
  </si>
  <si>
    <t>SNP</t>
  </si>
  <si>
    <t xml:space="preserve">Piteå Airport </t>
  </si>
  <si>
    <t>ESNQ</t>
  </si>
  <si>
    <t>KRN</t>
  </si>
  <si>
    <t xml:space="preserve">Kiruna Airport </t>
  </si>
  <si>
    <t>ESNS</t>
  </si>
  <si>
    <t>SFT</t>
  </si>
  <si>
    <t xml:space="preserve">Skellefteå Airport </t>
  </si>
  <si>
    <t>ESNU</t>
  </si>
  <si>
    <t>UME</t>
  </si>
  <si>
    <t xml:space="preserve">Umeå Airport </t>
  </si>
  <si>
    <t>ESNX</t>
  </si>
  <si>
    <t>AJR</t>
  </si>
  <si>
    <t xml:space="preserve">Arvidsjaur Airport </t>
  </si>
  <si>
    <t>ESNY</t>
  </si>
  <si>
    <t>SNY</t>
  </si>
  <si>
    <t xml:space="preserve">Söderhamn Airport </t>
  </si>
  <si>
    <t>ESNZ</t>
  </si>
  <si>
    <t>SNZ</t>
  </si>
  <si>
    <t xml:space="preserve">Östersund Airport (F4 Frösön Air Base) </t>
  </si>
  <si>
    <t>ESOE</t>
  </si>
  <si>
    <t>ORB</t>
  </si>
  <si>
    <t xml:space="preserve">Örebro Airport </t>
  </si>
  <si>
    <t>ESOK</t>
  </si>
  <si>
    <t>SOK</t>
  </si>
  <si>
    <t xml:space="preserve">Karlstad Airport </t>
  </si>
  <si>
    <t>ESOW</t>
  </si>
  <si>
    <t>VST</t>
  </si>
  <si>
    <t xml:space="preserve">Stockholm-Västerås Airport (Hässlö, former F1) </t>
  </si>
  <si>
    <t>ESPA</t>
  </si>
  <si>
    <t>LLA</t>
  </si>
  <si>
    <t xml:space="preserve">Luleå Airport (Kallax Air Base) </t>
  </si>
  <si>
    <t>ESPE</t>
  </si>
  <si>
    <t>SPE</t>
  </si>
  <si>
    <t xml:space="preserve">Vidsel Air Base </t>
  </si>
  <si>
    <t>ESPJ</t>
  </si>
  <si>
    <t>SPJ</t>
  </si>
  <si>
    <t xml:space="preserve">Heden Air Base (closed) </t>
  </si>
  <si>
    <t>ESQO</t>
  </si>
  <si>
    <t>SQO</t>
  </si>
  <si>
    <t xml:space="preserve">Arboga Airport </t>
  </si>
  <si>
    <t>ESSA</t>
  </si>
  <si>
    <t>ARN</t>
  </si>
  <si>
    <t xml:space="preserve">Stockholm-Arlanda Airport </t>
  </si>
  <si>
    <t>ESSD</t>
  </si>
  <si>
    <t>BLE</t>
  </si>
  <si>
    <t xml:space="preserve">Borlänge Airport </t>
  </si>
  <si>
    <t>ESSF</t>
  </si>
  <si>
    <t>HLF</t>
  </si>
  <si>
    <t xml:space="preserve">Hultsfred-Vimmerby Airport </t>
  </si>
  <si>
    <t>ESSK</t>
  </si>
  <si>
    <t>GVX</t>
  </si>
  <si>
    <t xml:space="preserve">Gävle-Sandviken Airport </t>
  </si>
  <si>
    <t>ESSL</t>
  </si>
  <si>
    <t>LPI</t>
  </si>
  <si>
    <t xml:space="preserve">Linköping-Saab Airport </t>
  </si>
  <si>
    <t>ESSP</t>
  </si>
  <si>
    <t>NRK</t>
  </si>
  <si>
    <t xml:space="preserve">Kungsängen Airport </t>
  </si>
  <si>
    <t>ESSU</t>
  </si>
  <si>
    <t>SSU</t>
  </si>
  <si>
    <t xml:space="preserve">Eskilstuna Airport </t>
  </si>
  <si>
    <t>ESSV</t>
  </si>
  <si>
    <t>VBY</t>
  </si>
  <si>
    <t xml:space="preserve">Visby Airport </t>
  </si>
  <si>
    <t>ESTA</t>
  </si>
  <si>
    <t>STA</t>
  </si>
  <si>
    <t xml:space="preserve">Ängelholm-Helsingborg Airport </t>
  </si>
  <si>
    <t>ESTL</t>
  </si>
  <si>
    <t>STL</t>
  </si>
  <si>
    <t xml:space="preserve">Ljungbyhed Airport </t>
  </si>
  <si>
    <t>ESUD</t>
  </si>
  <si>
    <t>SUD</t>
  </si>
  <si>
    <t xml:space="preserve">Storuman Airport </t>
  </si>
  <si>
    <t>ESUP</t>
  </si>
  <si>
    <t>SUP</t>
  </si>
  <si>
    <t xml:space="preserve">Pajala Airport </t>
  </si>
  <si>
    <t>ETAD</t>
  </si>
  <si>
    <t>SPM</t>
  </si>
  <si>
    <t xml:space="preserve">Spangdahlem Air Base </t>
  </si>
  <si>
    <t>ETAR</t>
  </si>
  <si>
    <t>RMS</t>
  </si>
  <si>
    <t xml:space="preserve">Ramstein Air Base </t>
  </si>
  <si>
    <t>ETEU</t>
  </si>
  <si>
    <t>GHF</t>
  </si>
  <si>
    <t>Giebelstadt Aaf</t>
  </si>
  <si>
    <t>ETHB</t>
  </si>
  <si>
    <t>THB</t>
  </si>
  <si>
    <t xml:space="preserve">Bückeburg Army Base </t>
  </si>
  <si>
    <t>ETHC</t>
  </si>
  <si>
    <t>ZCN</t>
  </si>
  <si>
    <t xml:space="preserve">Celle Air Base </t>
  </si>
  <si>
    <t>ETIN</t>
  </si>
  <si>
    <t>Kitzingen Aaf</t>
  </si>
  <si>
    <t>ETME</t>
  </si>
  <si>
    <t>TME</t>
  </si>
  <si>
    <t>Eggebek</t>
  </si>
  <si>
    <t>ETMN</t>
  </si>
  <si>
    <t>TMN</t>
  </si>
  <si>
    <t xml:space="preserve">Nordholz Naval Air Station </t>
  </si>
  <si>
    <t>ETNG</t>
  </si>
  <si>
    <t>GKE</t>
  </si>
  <si>
    <t xml:space="preserve">NATO Air Base Geilenkirchen </t>
  </si>
  <si>
    <t>ETNH</t>
  </si>
  <si>
    <t>TNH</t>
  </si>
  <si>
    <t xml:space="preserve">Hohn Air Base </t>
  </si>
  <si>
    <t>ETNJ</t>
  </si>
  <si>
    <t>TNJ</t>
  </si>
  <si>
    <t xml:space="preserve">Jever Air Base </t>
  </si>
  <si>
    <t>ETNL</t>
  </si>
  <si>
    <t>RLG</t>
  </si>
  <si>
    <t xml:space="preserve">Rostock Laage Airport </t>
  </si>
  <si>
    <t>ETNN</t>
  </si>
  <si>
    <t>TNN</t>
  </si>
  <si>
    <t xml:space="preserve">Nörvenich Air Base </t>
  </si>
  <si>
    <t>ETNP</t>
  </si>
  <si>
    <t>TNP</t>
  </si>
  <si>
    <t>Hopsten</t>
  </si>
  <si>
    <t>ETNS</t>
  </si>
  <si>
    <t>TNS</t>
  </si>
  <si>
    <t xml:space="preserve">Schleswig Air Base </t>
  </si>
  <si>
    <t>ETNT</t>
  </si>
  <si>
    <t>TNT</t>
  </si>
  <si>
    <t xml:space="preserve">Wittmundhafen Air Base </t>
  </si>
  <si>
    <t>ETNU</t>
  </si>
  <si>
    <t>TNU</t>
  </si>
  <si>
    <t xml:space="preserve">Neubrandenburg Airport </t>
  </si>
  <si>
    <t>ETNW</t>
  </si>
  <si>
    <t>TNW</t>
  </si>
  <si>
    <t xml:space="preserve">Wunstorf Air Base </t>
  </si>
  <si>
    <t>ETOU</t>
  </si>
  <si>
    <t>TOU</t>
  </si>
  <si>
    <t xml:space="preserve">Wiesbaden Army Airfield </t>
  </si>
  <si>
    <t>ETSA</t>
  </si>
  <si>
    <t>TSA</t>
  </si>
  <si>
    <t xml:space="preserve">Landsberg-Lech Air Base </t>
  </si>
  <si>
    <t>ETSB</t>
  </si>
  <si>
    <t>TSB</t>
  </si>
  <si>
    <t xml:space="preserve">Büchel Air Base </t>
  </si>
  <si>
    <t>ETSE</t>
  </si>
  <si>
    <t>TSE</t>
  </si>
  <si>
    <t xml:space="preserve">Erding Air Base </t>
  </si>
  <si>
    <t>ETSF</t>
  </si>
  <si>
    <t>FEL</t>
  </si>
  <si>
    <t xml:space="preserve">Fürstenfeldbruck Air Base </t>
  </si>
  <si>
    <t>ETSH</t>
  </si>
  <si>
    <t>TSH</t>
  </si>
  <si>
    <t xml:space="preserve">Holzdorf Air Base </t>
  </si>
  <si>
    <t>ETSI</t>
  </si>
  <si>
    <t>TSI</t>
  </si>
  <si>
    <t xml:space="preserve">Ingolstadt Manching Airport </t>
  </si>
  <si>
    <t>ETSL</t>
  </si>
  <si>
    <t>TSL</t>
  </si>
  <si>
    <t xml:space="preserve">Lechfeld Air Base </t>
  </si>
  <si>
    <t>ETSN</t>
  </si>
  <si>
    <t>TSN</t>
  </si>
  <si>
    <t>Neuburg</t>
  </si>
  <si>
    <t>ETSP</t>
  </si>
  <si>
    <t>TSP</t>
  </si>
  <si>
    <t>ETUO</t>
  </si>
  <si>
    <t>GUT</t>
  </si>
  <si>
    <t xml:space="preserve">RAF Gütersloh </t>
  </si>
  <si>
    <t>ETUR</t>
  </si>
  <si>
    <t>TUR</t>
  </si>
  <si>
    <t xml:space="preserve">RAF Brüggen </t>
  </si>
  <si>
    <t>EVLA</t>
  </si>
  <si>
    <t>LPX</t>
  </si>
  <si>
    <t xml:space="preserve">Liepaja International Airport </t>
  </si>
  <si>
    <t>EVRA</t>
  </si>
  <si>
    <t>RIX</t>
  </si>
  <si>
    <t xml:space="preserve">Riga International Airport </t>
  </si>
  <si>
    <t>EVTA</t>
  </si>
  <si>
    <t>VTA</t>
  </si>
  <si>
    <t xml:space="preserve">Tukums Air Base </t>
  </si>
  <si>
    <t>EYKA</t>
  </si>
  <si>
    <t>KUN</t>
  </si>
  <si>
    <t xml:space="preserve">Kaunas International Airport </t>
  </si>
  <si>
    <t>EYPA</t>
  </si>
  <si>
    <t>PLQ</t>
  </si>
  <si>
    <t xml:space="preserve">Palanga International Airport </t>
  </si>
  <si>
    <t>EYPP</t>
  </si>
  <si>
    <t>PNV</t>
  </si>
  <si>
    <t xml:space="preserve">Pajuostis Airport (Military) </t>
  </si>
  <si>
    <t>EYSA</t>
  </si>
  <si>
    <t>SQQ</t>
  </si>
  <si>
    <t xml:space="preserve">Šiauliai International Airport (Civil/Military) </t>
  </si>
  <si>
    <t>EYVI</t>
  </si>
  <si>
    <t>VNO</t>
  </si>
  <si>
    <t xml:space="preserve">Vilnius International Airport </t>
  </si>
  <si>
    <t>FAAB</t>
  </si>
  <si>
    <t>ALJ</t>
  </si>
  <si>
    <t>Alexander Bay</t>
  </si>
  <si>
    <t>FAAG</t>
  </si>
  <si>
    <t>AGZ</t>
  </si>
  <si>
    <t>Aggeneys</t>
  </si>
  <si>
    <t>FABE</t>
  </si>
  <si>
    <t>BIY</t>
  </si>
  <si>
    <t xml:space="preserve">Bisho Airport </t>
  </si>
  <si>
    <t>FABL</t>
  </si>
  <si>
    <t xml:space="preserve">Bloemfontein Airport </t>
  </si>
  <si>
    <t>FACT</t>
  </si>
  <si>
    <t>CPT</t>
  </si>
  <si>
    <t xml:space="preserve">Cape Town International Airport </t>
  </si>
  <si>
    <t>FADN</t>
  </si>
  <si>
    <t>DUR</t>
  </si>
  <si>
    <t xml:space="preserve">AFB Durban </t>
  </si>
  <si>
    <t>FAEL</t>
  </si>
  <si>
    <t>ELS</t>
  </si>
  <si>
    <t xml:space="preserve">East London Airport </t>
  </si>
  <si>
    <t>FAGC</t>
  </si>
  <si>
    <t>GCJ</t>
  </si>
  <si>
    <t xml:space="preserve">Grand Central Airport </t>
  </si>
  <si>
    <t>FAGG</t>
  </si>
  <si>
    <t>GRJ</t>
  </si>
  <si>
    <t xml:space="preserve">George Airport </t>
  </si>
  <si>
    <t>FAGM</t>
  </si>
  <si>
    <t>AGM</t>
  </si>
  <si>
    <t xml:space="preserve">Rand Airport </t>
  </si>
  <si>
    <t>FAHS</t>
  </si>
  <si>
    <t>HDS</t>
  </si>
  <si>
    <t xml:space="preserve">AFB Hoedspruit </t>
  </si>
  <si>
    <t>FAJS</t>
  </si>
  <si>
    <t>JNB</t>
  </si>
  <si>
    <t xml:space="preserve">OR Tambo International Airport </t>
  </si>
  <si>
    <t>FAKM</t>
  </si>
  <si>
    <t>KIM</t>
  </si>
  <si>
    <t xml:space="preserve">Kimberley Airport </t>
  </si>
  <si>
    <t>FAKN</t>
  </si>
  <si>
    <t>AKN</t>
  </si>
  <si>
    <t xml:space="preserve">Kruger Mpumalanga International Airport </t>
  </si>
  <si>
    <t>FAKS</t>
  </si>
  <si>
    <t>AKS</t>
  </si>
  <si>
    <t>Kroonstad</t>
  </si>
  <si>
    <t>FAKU</t>
  </si>
  <si>
    <t>AKU</t>
  </si>
  <si>
    <t xml:space="preserve">Johan Pienaar Airport </t>
  </si>
  <si>
    <t>FALA</t>
  </si>
  <si>
    <t>HLA</t>
  </si>
  <si>
    <t xml:space="preserve">Lanseria Airport </t>
  </si>
  <si>
    <t>FALM</t>
  </si>
  <si>
    <t>ALM</t>
  </si>
  <si>
    <t xml:space="preserve">AFB Makhado, SAAF </t>
  </si>
  <si>
    <t>FALW</t>
  </si>
  <si>
    <t>ALW</t>
  </si>
  <si>
    <t xml:space="preserve">AFB Langebaanweg SAAF </t>
  </si>
  <si>
    <t>FAMB</t>
  </si>
  <si>
    <t>AMB</t>
  </si>
  <si>
    <t>Middelburg</t>
  </si>
  <si>
    <t>FAMM</t>
  </si>
  <si>
    <t>AMM</t>
  </si>
  <si>
    <t xml:space="preserve">Mmabatho International Airport </t>
  </si>
  <si>
    <t>FAMU</t>
  </si>
  <si>
    <t>AMU</t>
  </si>
  <si>
    <t xml:space="preserve">Mkuze Airport </t>
  </si>
  <si>
    <t>FAOB</t>
  </si>
  <si>
    <t>AOB</t>
  </si>
  <si>
    <t>Overberg</t>
  </si>
  <si>
    <t>FAOH</t>
  </si>
  <si>
    <t>DUH</t>
  </si>
  <si>
    <t xml:space="preserve">Oudtshoorn Airport </t>
  </si>
  <si>
    <t>FAPE</t>
  </si>
  <si>
    <t>PLZ</t>
  </si>
  <si>
    <t xml:space="preserve">Port Elizabeth Airport </t>
  </si>
  <si>
    <t>FAPI</t>
  </si>
  <si>
    <t>PTG</t>
  </si>
  <si>
    <t>Pietersburg Muni</t>
  </si>
  <si>
    <t>FAPN</t>
  </si>
  <si>
    <t>NTY</t>
  </si>
  <si>
    <t xml:space="preserve">Pilanesberg International Airport </t>
  </si>
  <si>
    <t>FAPP</t>
  </si>
  <si>
    <t>APP</t>
  </si>
  <si>
    <t xml:space="preserve">Polokwane International Airport </t>
  </si>
  <si>
    <t>FASK</t>
  </si>
  <si>
    <t>Swartkop</t>
  </si>
  <si>
    <t>FASS</t>
  </si>
  <si>
    <t>SIS</t>
  </si>
  <si>
    <t xml:space="preserve">Sishen Airport </t>
  </si>
  <si>
    <t>FAUP</t>
  </si>
  <si>
    <t>UTN</t>
  </si>
  <si>
    <t xml:space="preserve">Upington Airport </t>
  </si>
  <si>
    <t>FAUT</t>
  </si>
  <si>
    <t>UTT</t>
  </si>
  <si>
    <t xml:space="preserve">K. D. Matanzima Airport </t>
  </si>
  <si>
    <t>FAWB</t>
  </si>
  <si>
    <t>PRY</t>
  </si>
  <si>
    <t xml:space="preserve">Wonderboom Airport </t>
  </si>
  <si>
    <t>FAWK</t>
  </si>
  <si>
    <t>AWK</t>
  </si>
  <si>
    <t xml:space="preserve">AFBWaterkloof, SAAF </t>
  </si>
  <si>
    <t>FAWM</t>
  </si>
  <si>
    <t>WEL</t>
  </si>
  <si>
    <t xml:space="preserve">Welkom Airport </t>
  </si>
  <si>
    <t>FAZR</t>
  </si>
  <si>
    <t>Zeerust</t>
  </si>
  <si>
    <t>FBFT</t>
  </si>
  <si>
    <t>FRW</t>
  </si>
  <si>
    <t xml:space="preserve">Francistown Airport </t>
  </si>
  <si>
    <t>FBJW</t>
  </si>
  <si>
    <t>JWA</t>
  </si>
  <si>
    <t xml:space="preserve">Jwaneng Airport </t>
  </si>
  <si>
    <t>FBKE</t>
  </si>
  <si>
    <t>BBK</t>
  </si>
  <si>
    <t xml:space="preserve">Kasane Airport </t>
  </si>
  <si>
    <t>FBMN</t>
  </si>
  <si>
    <t>MUB</t>
  </si>
  <si>
    <t xml:space="preserve">Maun Airport </t>
  </si>
  <si>
    <t>FBSK</t>
  </si>
  <si>
    <t>GBE</t>
  </si>
  <si>
    <t xml:space="preserve">Sir Seretse Khama International Airport </t>
  </si>
  <si>
    <t>FBSP</t>
  </si>
  <si>
    <t>PKW</t>
  </si>
  <si>
    <t xml:space="preserve">Selebi-Phikwe Airport </t>
  </si>
  <si>
    <t>FBTP</t>
  </si>
  <si>
    <t>BTP</t>
  </si>
  <si>
    <t>FCBB</t>
  </si>
  <si>
    <t>BZV</t>
  </si>
  <si>
    <t xml:space="preserve">Maya-Maya Airport </t>
  </si>
  <si>
    <t>FCOU</t>
  </si>
  <si>
    <t>OUE</t>
  </si>
  <si>
    <t xml:space="preserve">Ouesso Airport </t>
  </si>
  <si>
    <t>FCPP</t>
  </si>
  <si>
    <t>PNR</t>
  </si>
  <si>
    <t xml:space="preserve">Pointe Noire Airport </t>
  </si>
  <si>
    <t>FDMS</t>
  </si>
  <si>
    <t>MTS</t>
  </si>
  <si>
    <t xml:space="preserve">Matsapha Airport </t>
  </si>
  <si>
    <t>FEFF</t>
  </si>
  <si>
    <t>BGF</t>
  </si>
  <si>
    <t xml:space="preserve">Bangui M'Poko International Airport </t>
  </si>
  <si>
    <t>FGBT</t>
  </si>
  <si>
    <t>BSG</t>
  </si>
  <si>
    <t xml:space="preserve">Bata Airport </t>
  </si>
  <si>
    <t>FGSL</t>
  </si>
  <si>
    <t>SSG</t>
  </si>
  <si>
    <t xml:space="preserve">Malabo Airport </t>
  </si>
  <si>
    <t>FHAW</t>
  </si>
  <si>
    <t>HAW</t>
  </si>
  <si>
    <t xml:space="preserve">Wideawake Field (Ascension Aux. AF) </t>
  </si>
  <si>
    <t>FIMP</t>
  </si>
  <si>
    <t>MRU</t>
  </si>
  <si>
    <t xml:space="preserve">Sir Seewoosagur Ramgoolam International Airport </t>
  </si>
  <si>
    <t>FJDG</t>
  </si>
  <si>
    <t>JDG</t>
  </si>
  <si>
    <t xml:space="preserve">Diego Garcia Tracking Station </t>
  </si>
  <si>
    <t>FKKD</t>
  </si>
  <si>
    <t>DLA</t>
  </si>
  <si>
    <t xml:space="preserve">Douala International Airport </t>
  </si>
  <si>
    <t>FKKL</t>
  </si>
  <si>
    <t>MVR</t>
  </si>
  <si>
    <t xml:space="preserve">Salak Airport </t>
  </si>
  <si>
    <t>FKKM</t>
  </si>
  <si>
    <t>FOM</t>
  </si>
  <si>
    <t xml:space="preserve">Nkounja Airport </t>
  </si>
  <si>
    <t>FKKN</t>
  </si>
  <si>
    <t>NGE</t>
  </si>
  <si>
    <t xml:space="preserve">N'Gaoundéré Airport </t>
  </si>
  <si>
    <t>FKKR</t>
  </si>
  <si>
    <t>GOU</t>
  </si>
  <si>
    <t xml:space="preserve">Garoua International Airport </t>
  </si>
  <si>
    <t>FKKU</t>
  </si>
  <si>
    <t>BFX</t>
  </si>
  <si>
    <t xml:space="preserve">Bafoussam Airport </t>
  </si>
  <si>
    <t>FKKV</t>
  </si>
  <si>
    <t>BPC</t>
  </si>
  <si>
    <t xml:space="preserve">Bamenda Airport </t>
  </si>
  <si>
    <t>FKKY</t>
  </si>
  <si>
    <t>YAO</t>
  </si>
  <si>
    <t xml:space="preserve">Yaoundé Airport </t>
  </si>
  <si>
    <t>FKYS</t>
  </si>
  <si>
    <t>KYS</t>
  </si>
  <si>
    <t xml:space="preserve">Yaoundé Nsimalen International Airport </t>
  </si>
  <si>
    <t>FLLC</t>
  </si>
  <si>
    <t>LLC</t>
  </si>
  <si>
    <t>FLLI</t>
  </si>
  <si>
    <t>LVI</t>
  </si>
  <si>
    <t xml:space="preserve">Livingstone Airport </t>
  </si>
  <si>
    <t>FLLS</t>
  </si>
  <si>
    <t>LUN</t>
  </si>
  <si>
    <t xml:space="preserve">Lusaka International Airport </t>
  </si>
  <si>
    <t>FLMF</t>
  </si>
  <si>
    <t>MFU</t>
  </si>
  <si>
    <t xml:space="preserve">Mfuwe Airport </t>
  </si>
  <si>
    <t>FLND</t>
  </si>
  <si>
    <t>NLA</t>
  </si>
  <si>
    <t xml:space="preserve">Ndola Airport </t>
  </si>
  <si>
    <t>FLSO</t>
  </si>
  <si>
    <t>KIW</t>
  </si>
  <si>
    <t xml:space="preserve">Southdowns Airport </t>
  </si>
  <si>
    <t>FMCH</t>
  </si>
  <si>
    <t>HAH</t>
  </si>
  <si>
    <t xml:space="preserve">Prince Said Ibrahim International Airport </t>
  </si>
  <si>
    <t>FMCZ</t>
  </si>
  <si>
    <t>DZA</t>
  </si>
  <si>
    <t xml:space="preserve">Dzaoudzi Pamandzi International Airport </t>
  </si>
  <si>
    <t>FMEE</t>
  </si>
  <si>
    <t>RUN</t>
  </si>
  <si>
    <t xml:space="preserve">Roland Garros Airport </t>
  </si>
  <si>
    <t>FMEP</t>
  </si>
  <si>
    <t>ZSE</t>
  </si>
  <si>
    <t xml:space="preserve">Pierrefonds Airport </t>
  </si>
  <si>
    <t>FMMA</t>
  </si>
  <si>
    <t>MMA</t>
  </si>
  <si>
    <t>FMMI</t>
  </si>
  <si>
    <t>TNR</t>
  </si>
  <si>
    <t xml:space="preserve">Ivato International Airport </t>
  </si>
  <si>
    <t>FMMT</t>
  </si>
  <si>
    <t>TMM</t>
  </si>
  <si>
    <t xml:space="preserve">Toamasina Airport </t>
  </si>
  <si>
    <t>FMNM</t>
  </si>
  <si>
    <t>MJN</t>
  </si>
  <si>
    <t xml:space="preserve">Amborovy Airport </t>
  </si>
  <si>
    <t>FMNN</t>
  </si>
  <si>
    <t>NOS</t>
  </si>
  <si>
    <t xml:space="preserve">Fascene Airport </t>
  </si>
  <si>
    <t>FMNS</t>
  </si>
  <si>
    <t>SVB</t>
  </si>
  <si>
    <t xml:space="preserve">Sambava Sud Airport </t>
  </si>
  <si>
    <t>FMSD</t>
  </si>
  <si>
    <t>FTU</t>
  </si>
  <si>
    <t xml:space="preserve">Tôlanaro Airport </t>
  </si>
  <si>
    <t>FMST</t>
  </si>
  <si>
    <t>TLE</t>
  </si>
  <si>
    <t xml:space="preserve">Toliara Airport </t>
  </si>
  <si>
    <t>FNBC</t>
  </si>
  <si>
    <t>SSY</t>
  </si>
  <si>
    <t xml:space="preserve">Mbanza Congo Airport </t>
  </si>
  <si>
    <t>FNCA</t>
  </si>
  <si>
    <t>CAB</t>
  </si>
  <si>
    <t xml:space="preserve">Cabinda Airport </t>
  </si>
  <si>
    <t>FNGI</t>
  </si>
  <si>
    <t>NGI</t>
  </si>
  <si>
    <t xml:space="preserve">Ondjiva Pereira Airport </t>
  </si>
  <si>
    <t>FNHU</t>
  </si>
  <si>
    <t>NOV</t>
  </si>
  <si>
    <t xml:space="preserve">Nova Lisboa Airport </t>
  </si>
  <si>
    <t>FNKU</t>
  </si>
  <si>
    <t>SVP</t>
  </si>
  <si>
    <t xml:space="preserve">Kuito Airport </t>
  </si>
  <si>
    <t>FNLU</t>
  </si>
  <si>
    <t>LAD</t>
  </si>
  <si>
    <t xml:space="preserve">Quatro de Fevereiro Airport </t>
  </si>
  <si>
    <t>FNMA</t>
  </si>
  <si>
    <t>MEG</t>
  </si>
  <si>
    <t xml:space="preserve">Malanje Airport </t>
  </si>
  <si>
    <t>FNME</t>
  </si>
  <si>
    <t>SPP</t>
  </si>
  <si>
    <t xml:space="preserve">Menongue Airport </t>
  </si>
  <si>
    <t>FNMO</t>
  </si>
  <si>
    <t>NMO</t>
  </si>
  <si>
    <t xml:space="preserve">Namibe Airport </t>
  </si>
  <si>
    <t>FNNG</t>
  </si>
  <si>
    <t xml:space="preserve">Negage Airport </t>
  </si>
  <si>
    <t>FNSA</t>
  </si>
  <si>
    <t>VHC</t>
  </si>
  <si>
    <t xml:space="preserve">Saurimo Airport </t>
  </si>
  <si>
    <t>FNSO</t>
  </si>
  <si>
    <t>SZA</t>
  </si>
  <si>
    <t xml:space="preserve">Soyo Airport </t>
  </si>
  <si>
    <t>FNUB</t>
  </si>
  <si>
    <t>SDD</t>
  </si>
  <si>
    <t xml:space="preserve">Lubango Airport </t>
  </si>
  <si>
    <t>FNUE</t>
  </si>
  <si>
    <t>LUO</t>
  </si>
  <si>
    <t xml:space="preserve">Luena Airport </t>
  </si>
  <si>
    <t>FNUG</t>
  </si>
  <si>
    <t>UGO</t>
  </si>
  <si>
    <t xml:space="preserve">Uige Airport </t>
  </si>
  <si>
    <t>FNXA</t>
  </si>
  <si>
    <t>XGN</t>
  </si>
  <si>
    <t xml:space="preserve">Xangongo Airport </t>
  </si>
  <si>
    <t>FOGK</t>
  </si>
  <si>
    <t>OGK</t>
  </si>
  <si>
    <t xml:space="preserve">Mabimbi Airport </t>
  </si>
  <si>
    <t>FOGM</t>
  </si>
  <si>
    <t>OGM</t>
  </si>
  <si>
    <t xml:space="preserve">Mouila (City) Airport </t>
  </si>
  <si>
    <t>FOGO</t>
  </si>
  <si>
    <t>OYE</t>
  </si>
  <si>
    <t xml:space="preserve">Oyem Airport </t>
  </si>
  <si>
    <t>FOGR</t>
  </si>
  <si>
    <t>LBQ</t>
  </si>
  <si>
    <t xml:space="preserve">Lambaréné Airport </t>
  </si>
  <si>
    <t>FOOB</t>
  </si>
  <si>
    <t>BMM</t>
  </si>
  <si>
    <t xml:space="preserve">Bitam Airport </t>
  </si>
  <si>
    <t>FOOG</t>
  </si>
  <si>
    <t>POG</t>
  </si>
  <si>
    <t xml:space="preserve">Port-Gentil Airport </t>
  </si>
  <si>
    <t>FOOK</t>
  </si>
  <si>
    <t>MKU</t>
  </si>
  <si>
    <t xml:space="preserve">Makokou Airport </t>
  </si>
  <si>
    <t>FOOL</t>
  </si>
  <si>
    <t>LBV</t>
  </si>
  <si>
    <t xml:space="preserve">Leon M'Ba International Airport </t>
  </si>
  <si>
    <t>FOON</t>
  </si>
  <si>
    <t>MVB</t>
  </si>
  <si>
    <t xml:space="preserve">M'vengue Airport </t>
  </si>
  <si>
    <t>FPST</t>
  </si>
  <si>
    <t>TMS</t>
  </si>
  <si>
    <t xml:space="preserve">São Tomé International Airport (Salazar Airport) </t>
  </si>
  <si>
    <t>FQBR</t>
  </si>
  <si>
    <t>BEW</t>
  </si>
  <si>
    <t xml:space="preserve">Beira Airport </t>
  </si>
  <si>
    <t>FQCH</t>
  </si>
  <si>
    <t>QCH</t>
  </si>
  <si>
    <t xml:space="preserve">Chimoio Airport </t>
  </si>
  <si>
    <t>FQLC</t>
  </si>
  <si>
    <t>VXC</t>
  </si>
  <si>
    <t xml:space="preserve">Lichinga Airport </t>
  </si>
  <si>
    <t>FQMA</t>
  </si>
  <si>
    <t>MPM</t>
  </si>
  <si>
    <t xml:space="preserve">Maputo International Airport </t>
  </si>
  <si>
    <t>FQMD</t>
  </si>
  <si>
    <t>QMD</t>
  </si>
  <si>
    <t xml:space="preserve">Mueda Airport </t>
  </si>
  <si>
    <t>FQMP</t>
  </si>
  <si>
    <t>MZB</t>
  </si>
  <si>
    <t xml:space="preserve">Moçimboa da Praia Airport </t>
  </si>
  <si>
    <t>FQMR</t>
  </si>
  <si>
    <t>QMR</t>
  </si>
  <si>
    <t>Marrupa</t>
  </si>
  <si>
    <t>FQNC</t>
  </si>
  <si>
    <t>MNC</t>
  </si>
  <si>
    <t xml:space="preserve">Nacala Airport </t>
  </si>
  <si>
    <t>FQNP</t>
  </si>
  <si>
    <t>APL</t>
  </si>
  <si>
    <t xml:space="preserve">Nampula Airport </t>
  </si>
  <si>
    <t>FQPB</t>
  </si>
  <si>
    <t>POL</t>
  </si>
  <si>
    <t xml:space="preserve">Pemba Airport </t>
  </si>
  <si>
    <t>FQQL</t>
  </si>
  <si>
    <t>UEL</t>
  </si>
  <si>
    <t xml:space="preserve">Quelimane Airport </t>
  </si>
  <si>
    <t>FQTT</t>
  </si>
  <si>
    <t>TET</t>
  </si>
  <si>
    <t xml:space="preserve">Chingozi Airport </t>
  </si>
  <si>
    <t>FSIA</t>
  </si>
  <si>
    <t>SEZ</t>
  </si>
  <si>
    <t xml:space="preserve">Seychelles International Airport </t>
  </si>
  <si>
    <t>FTTA</t>
  </si>
  <si>
    <t>TTA</t>
  </si>
  <si>
    <t xml:space="preserve">Sarh Airport </t>
  </si>
  <si>
    <t>FTTC</t>
  </si>
  <si>
    <t>AEH</t>
  </si>
  <si>
    <t xml:space="preserve">Abéché Airport </t>
  </si>
  <si>
    <t>FTTD</t>
  </si>
  <si>
    <t>MQQ</t>
  </si>
  <si>
    <t xml:space="preserve">Moundou Airport </t>
  </si>
  <si>
    <t>FTTJ</t>
  </si>
  <si>
    <t>NDJ</t>
  </si>
  <si>
    <t xml:space="preserve">N'Djamena International Airport </t>
  </si>
  <si>
    <t>FTTY</t>
  </si>
  <si>
    <t>FYT</t>
  </si>
  <si>
    <t xml:space="preserve">Faya-Largeau Airport </t>
  </si>
  <si>
    <t>FVBU</t>
  </si>
  <si>
    <t>BUQ</t>
  </si>
  <si>
    <t xml:space="preserve">Joshua Mqabuko Nkomo International Airport </t>
  </si>
  <si>
    <t>FVFA</t>
  </si>
  <si>
    <t>VFA</t>
  </si>
  <si>
    <t xml:space="preserve">Victoria Falls Airport </t>
  </si>
  <si>
    <t>FVHA</t>
  </si>
  <si>
    <t>HRE</t>
  </si>
  <si>
    <t xml:space="preserve">Harare International Airport </t>
  </si>
  <si>
    <t>FVMV</t>
  </si>
  <si>
    <t>MVZ</t>
  </si>
  <si>
    <t xml:space="preserve">Masvingo Airport </t>
  </si>
  <si>
    <t>FVTL</t>
  </si>
  <si>
    <t>GWE</t>
  </si>
  <si>
    <t xml:space="preserve">Thornhill Airport </t>
  </si>
  <si>
    <t>FVWN</t>
  </si>
  <si>
    <t>WKM</t>
  </si>
  <si>
    <t xml:space="preserve">Hwange National Park Airport </t>
  </si>
  <si>
    <t>FWCL</t>
  </si>
  <si>
    <t>BLZ</t>
  </si>
  <si>
    <t xml:space="preserve">Chileka International Airport </t>
  </si>
  <si>
    <t>FWKI</t>
  </si>
  <si>
    <t>LLW</t>
  </si>
  <si>
    <t xml:space="preserve">Lilongwe International Airport (Kamuzu Int'l) </t>
  </si>
  <si>
    <t>FXMM</t>
  </si>
  <si>
    <t>MSU</t>
  </si>
  <si>
    <t xml:space="preserve">Moshoeshoe International Airport </t>
  </si>
  <si>
    <t>FYAR</t>
  </si>
  <si>
    <t>YAR</t>
  </si>
  <si>
    <t xml:space="preserve">Arandis Airport </t>
  </si>
  <si>
    <t>FYEN</t>
  </si>
  <si>
    <t>YEN</t>
  </si>
  <si>
    <t>FYGF</t>
  </si>
  <si>
    <t>YGF</t>
  </si>
  <si>
    <t xml:space="preserve">Grootfontein Airport </t>
  </si>
  <si>
    <t>FYKM</t>
  </si>
  <si>
    <t>YKM</t>
  </si>
  <si>
    <t>FYKT</t>
  </si>
  <si>
    <t>YKT</t>
  </si>
  <si>
    <t xml:space="preserve">Keetmanshoop Airport </t>
  </si>
  <si>
    <t>FYLZ</t>
  </si>
  <si>
    <t>YLZ</t>
  </si>
  <si>
    <t xml:space="preserve">Lüderitz Airport </t>
  </si>
  <si>
    <t>FYML</t>
  </si>
  <si>
    <t>YML</t>
  </si>
  <si>
    <t>FYOA</t>
  </si>
  <si>
    <t>YOA</t>
  </si>
  <si>
    <t xml:space="preserve">Ondangwa Airport </t>
  </si>
  <si>
    <t>FYRC</t>
  </si>
  <si>
    <t>FYRU</t>
  </si>
  <si>
    <t>YRU</t>
  </si>
  <si>
    <t xml:space="preserve">Rundu Airport </t>
  </si>
  <si>
    <t>FYWB</t>
  </si>
  <si>
    <t>YWB</t>
  </si>
  <si>
    <t xml:space="preserve">Walvis Bay Airport </t>
  </si>
  <si>
    <t>FYWE</t>
  </si>
  <si>
    <t>YWE</t>
  </si>
  <si>
    <t xml:space="preserve">Eros Airport </t>
  </si>
  <si>
    <t>FYWH</t>
  </si>
  <si>
    <t>YWH</t>
  </si>
  <si>
    <t xml:space="preserve">Windhoek Hosea Kutako International Airport </t>
  </si>
  <si>
    <t>FZAA</t>
  </si>
  <si>
    <t>FIH</t>
  </si>
  <si>
    <t xml:space="preserve">N'Djili International Airport </t>
  </si>
  <si>
    <t>FZAB</t>
  </si>
  <si>
    <t>NLO</t>
  </si>
  <si>
    <t xml:space="preserve">N'Dolo Airport </t>
  </si>
  <si>
    <t>FZAI</t>
  </si>
  <si>
    <t>ZAI</t>
  </si>
  <si>
    <t>Kitona Base</t>
  </si>
  <si>
    <t>FZEA</t>
  </si>
  <si>
    <t>MDK</t>
  </si>
  <si>
    <t xml:space="preserve">Mbandaka Airport </t>
  </si>
  <si>
    <t>FZFD</t>
  </si>
  <si>
    <t>BDT</t>
  </si>
  <si>
    <t xml:space="preserve">Gbadolite Airport </t>
  </si>
  <si>
    <t>FZFK</t>
  </si>
  <si>
    <t>GMA</t>
  </si>
  <si>
    <t xml:space="preserve">Gemena Airport </t>
  </si>
  <si>
    <t>FZFP</t>
  </si>
  <si>
    <t>ZFP</t>
  </si>
  <si>
    <t>Kotakoli</t>
  </si>
  <si>
    <t>FZIA</t>
  </si>
  <si>
    <t>FKI</t>
  </si>
  <si>
    <t>Kisangani Simisini</t>
  </si>
  <si>
    <t>FZIC</t>
  </si>
  <si>
    <t>ZIC</t>
  </si>
  <si>
    <t xml:space="preserve">Bangoka International Airport </t>
  </si>
  <si>
    <t>FZJH</t>
  </si>
  <si>
    <t>IRP</t>
  </si>
  <si>
    <t xml:space="preserve">Matari Airport </t>
  </si>
  <si>
    <t>FZKA</t>
  </si>
  <si>
    <t>BUX</t>
  </si>
  <si>
    <t xml:space="preserve">Bunia Airport </t>
  </si>
  <si>
    <t>FZKJ</t>
  </si>
  <si>
    <t>ZKJ</t>
  </si>
  <si>
    <t xml:space="preserve">Buta Zega Airport </t>
  </si>
  <si>
    <t>FZMA</t>
  </si>
  <si>
    <t>BKY</t>
  </si>
  <si>
    <t xml:space="preserve">Kavumu Airport </t>
  </si>
  <si>
    <t>FZNA</t>
  </si>
  <si>
    <t>GOM</t>
  </si>
  <si>
    <t xml:space="preserve">Goma International Airport </t>
  </si>
  <si>
    <t>FZOA</t>
  </si>
  <si>
    <t>KND</t>
  </si>
  <si>
    <t xml:space="preserve">Kindu Airport </t>
  </si>
  <si>
    <t>FZQA</t>
  </si>
  <si>
    <t>FBM</t>
  </si>
  <si>
    <t xml:space="preserve">Lubumbashi International Airport </t>
  </si>
  <si>
    <t>FZQM</t>
  </si>
  <si>
    <t>KWZ</t>
  </si>
  <si>
    <t xml:space="preserve">Kolwezi Airport </t>
  </si>
  <si>
    <t>FZRF</t>
  </si>
  <si>
    <t>FMI</t>
  </si>
  <si>
    <t xml:space="preserve">Kalemie Airport </t>
  </si>
  <si>
    <t>FZSA</t>
  </si>
  <si>
    <t>KMN</t>
  </si>
  <si>
    <t xml:space="preserve">Base Airport </t>
  </si>
  <si>
    <t>FZUA</t>
  </si>
  <si>
    <t>KGA</t>
  </si>
  <si>
    <t xml:space="preserve">Kananga Airport </t>
  </si>
  <si>
    <t>FZWA</t>
  </si>
  <si>
    <t>MJM</t>
  </si>
  <si>
    <t xml:space="preserve">Mbuji Mayi Airport </t>
  </si>
  <si>
    <t>GABS</t>
  </si>
  <si>
    <t>BKO</t>
  </si>
  <si>
    <t xml:space="preserve">Senou International Airport </t>
  </si>
  <si>
    <t>GAGO</t>
  </si>
  <si>
    <t>GAQ</t>
  </si>
  <si>
    <t xml:space="preserve">Gao International Airport (Korogoussou Airport) </t>
  </si>
  <si>
    <t>GAMB</t>
  </si>
  <si>
    <t>MZI</t>
  </si>
  <si>
    <t xml:space="preserve">Mopti Airport (Barbe Airport) </t>
  </si>
  <si>
    <t>GATB</t>
  </si>
  <si>
    <t>TOM</t>
  </si>
  <si>
    <t xml:space="preserve">Tombouctou Airport </t>
  </si>
  <si>
    <t>GATS</t>
  </si>
  <si>
    <t>ATS</t>
  </si>
  <si>
    <t xml:space="preserve">Tessalit Airport </t>
  </si>
  <si>
    <t>GBYD</t>
  </si>
  <si>
    <t>BJL</t>
  </si>
  <si>
    <t xml:space="preserve">Banjul International Airport (Yundum Int'l) </t>
  </si>
  <si>
    <t>GCFV</t>
  </si>
  <si>
    <t>FUE</t>
  </si>
  <si>
    <t xml:space="preserve">El Matorral Airport </t>
  </si>
  <si>
    <t>GCLA</t>
  </si>
  <si>
    <t>SPC</t>
  </si>
  <si>
    <t xml:space="preserve">La Palma Airport </t>
  </si>
  <si>
    <t>GCLP</t>
  </si>
  <si>
    <t>LPA</t>
  </si>
  <si>
    <t xml:space="preserve">Gran Canaria International Airport </t>
  </si>
  <si>
    <t>GCRR</t>
  </si>
  <si>
    <t>ACE</t>
  </si>
  <si>
    <t xml:space="preserve">Arrecife Airport (Lanzarote Airport) </t>
  </si>
  <si>
    <t>GCTS</t>
  </si>
  <si>
    <t>TFS</t>
  </si>
  <si>
    <t xml:space="preserve">Tenerife South Airport (Reina Sofía) </t>
  </si>
  <si>
    <t>GCXO</t>
  </si>
  <si>
    <t>TFN</t>
  </si>
  <si>
    <t xml:space="preserve">Tenerife North Airport (Los Rodeos) </t>
  </si>
  <si>
    <t>GFLL</t>
  </si>
  <si>
    <t>FNA</t>
  </si>
  <si>
    <t xml:space="preserve">Lungi International Airport </t>
  </si>
  <si>
    <t>GGOV</t>
  </si>
  <si>
    <t xml:space="preserve">Osvaldo Vieiro International Airport </t>
  </si>
  <si>
    <t>GLMR</t>
  </si>
  <si>
    <t>MLW</t>
  </si>
  <si>
    <t xml:space="preserve">Spriggs Payne Airport </t>
  </si>
  <si>
    <t>GLRB</t>
  </si>
  <si>
    <t>ROB</t>
  </si>
  <si>
    <t xml:space="preserve">Roberts International Airport </t>
  </si>
  <si>
    <t>GMAA</t>
  </si>
  <si>
    <t>AGA</t>
  </si>
  <si>
    <t xml:space="preserve">Inezgane Airport </t>
  </si>
  <si>
    <t>GMAD</t>
  </si>
  <si>
    <t>MAD</t>
  </si>
  <si>
    <t xml:space="preserve">Al Massira Airport </t>
  </si>
  <si>
    <t>GMAG</t>
  </si>
  <si>
    <t>GMAT</t>
  </si>
  <si>
    <t xml:space="preserve">Tan Tan Airport (Plage Blanche Airport) </t>
  </si>
  <si>
    <t>GMAZ</t>
  </si>
  <si>
    <t>MAZ</t>
  </si>
  <si>
    <t xml:space="preserve">Zagora Airport </t>
  </si>
  <si>
    <t>GMFB</t>
  </si>
  <si>
    <t>MFB</t>
  </si>
  <si>
    <t>GMFF</t>
  </si>
  <si>
    <t>FEZ</t>
  </si>
  <si>
    <t xml:space="preserve">Saïss Airport </t>
  </si>
  <si>
    <t>GMFI</t>
  </si>
  <si>
    <t>MFI</t>
  </si>
  <si>
    <t xml:space="preserve">Ifrane Airport </t>
  </si>
  <si>
    <t>GMFK</t>
  </si>
  <si>
    <t>ERH</t>
  </si>
  <si>
    <t xml:space="preserve">Moulay Ali Cherif Airport </t>
  </si>
  <si>
    <t>GMFM</t>
  </si>
  <si>
    <t>MEK</t>
  </si>
  <si>
    <t xml:space="preserve">Bassatine Air Base (Second Royal Air Force Base) </t>
  </si>
  <si>
    <t>GMFO</t>
  </si>
  <si>
    <t>OUD</t>
  </si>
  <si>
    <t xml:space="preserve">Angads Airport </t>
  </si>
  <si>
    <t>GMME</t>
  </si>
  <si>
    <t>RBA</t>
  </si>
  <si>
    <t xml:space="preserve">Rabat-Salé Airport (First Royal Air Force Base) </t>
  </si>
  <si>
    <t>GMMH</t>
  </si>
  <si>
    <t>MMH</t>
  </si>
  <si>
    <t xml:space="preserve">Dakhla Airport </t>
  </si>
  <si>
    <t>GMMI</t>
  </si>
  <si>
    <t>MMI</t>
  </si>
  <si>
    <t xml:space="preserve">Mogador Airport </t>
  </si>
  <si>
    <t>GMML</t>
  </si>
  <si>
    <t>MML</t>
  </si>
  <si>
    <t xml:space="preserve">Hassan I Airport </t>
  </si>
  <si>
    <t>GMMN</t>
  </si>
  <si>
    <t>CMN</t>
  </si>
  <si>
    <t xml:space="preserve">Mohammed V International Airport </t>
  </si>
  <si>
    <t>GMMW</t>
  </si>
  <si>
    <t>MMW</t>
  </si>
  <si>
    <t xml:space="preserve">Nador Airport (Al Aroui Airport) </t>
  </si>
  <si>
    <t>GMMX</t>
  </si>
  <si>
    <t>RAK</t>
  </si>
  <si>
    <t xml:space="preserve">Marrakech-Menara Airport </t>
  </si>
  <si>
    <t>GMMY</t>
  </si>
  <si>
    <t>NNA</t>
  </si>
  <si>
    <t xml:space="preserve">Kenitra Air Base (Third Royal Air Force Base) </t>
  </si>
  <si>
    <t>GMMZ</t>
  </si>
  <si>
    <t>OZZ</t>
  </si>
  <si>
    <t xml:space="preserve">Ouarzazate Airport </t>
  </si>
  <si>
    <t>GMTA</t>
  </si>
  <si>
    <t>AHU</t>
  </si>
  <si>
    <t xml:space="preserve">Cherif Al Idrissi Airport </t>
  </si>
  <si>
    <t>GMTN</t>
  </si>
  <si>
    <t>TTU</t>
  </si>
  <si>
    <t xml:space="preserve">Sania Ramel Airport </t>
  </si>
  <si>
    <t>GMTT</t>
  </si>
  <si>
    <t>TNG</t>
  </si>
  <si>
    <t xml:space="preserve">Ibn Battouta Airport </t>
  </si>
  <si>
    <t>GOGG</t>
  </si>
  <si>
    <t>ZIG</t>
  </si>
  <si>
    <t xml:space="preserve">Ziguinchor Airport </t>
  </si>
  <si>
    <t>GOGS</t>
  </si>
  <si>
    <t>CSK</t>
  </si>
  <si>
    <t xml:space="preserve">Cap Skiring Airport </t>
  </si>
  <si>
    <t>GOOY</t>
  </si>
  <si>
    <t>DKR</t>
  </si>
  <si>
    <t xml:space="preserve">Léopold Sédar Senghor International Airport </t>
  </si>
  <si>
    <t>GOSS</t>
  </si>
  <si>
    <t>XLS</t>
  </si>
  <si>
    <t xml:space="preserve">Saint-Louis Airport </t>
  </si>
  <si>
    <t>GOTB</t>
  </si>
  <si>
    <t>BXE</t>
  </si>
  <si>
    <t xml:space="preserve">Bakel Airport </t>
  </si>
  <si>
    <t>GOTK</t>
  </si>
  <si>
    <t>KGG</t>
  </si>
  <si>
    <t xml:space="preserve">Kédougou Airport </t>
  </si>
  <si>
    <t>GOTT</t>
  </si>
  <si>
    <t>TUD</t>
  </si>
  <si>
    <t xml:space="preserve">Tambacounda Airport </t>
  </si>
  <si>
    <t>GQNI</t>
  </si>
  <si>
    <t>EMN</t>
  </si>
  <si>
    <t xml:space="preserve">Nema Airport </t>
  </si>
  <si>
    <t>GQNK</t>
  </si>
  <si>
    <t>KED</t>
  </si>
  <si>
    <t xml:space="preserve">Kaedi Airport </t>
  </si>
  <si>
    <t>GQNN</t>
  </si>
  <si>
    <t>NKC</t>
  </si>
  <si>
    <t xml:space="preserve">Nouakchott International Airport </t>
  </si>
  <si>
    <t>GQPA</t>
  </si>
  <si>
    <t>ATR</t>
  </si>
  <si>
    <t xml:space="preserve">Atar International Airport </t>
  </si>
  <si>
    <t>GQPP</t>
  </si>
  <si>
    <t>NDB</t>
  </si>
  <si>
    <t xml:space="preserve">Nouadhibou International Airport </t>
  </si>
  <si>
    <t>GQPT</t>
  </si>
  <si>
    <t>QPT</t>
  </si>
  <si>
    <t xml:space="preserve">Bir Moghrein Airport </t>
  </si>
  <si>
    <t>GUCY</t>
  </si>
  <si>
    <t>UCY</t>
  </si>
  <si>
    <t xml:space="preserve">Conakry International Airport (Gbessia Int'l) </t>
  </si>
  <si>
    <t>GUFH</t>
  </si>
  <si>
    <t>FAA</t>
  </si>
  <si>
    <t xml:space="preserve">Faranah Airport </t>
  </si>
  <si>
    <t>GULB</t>
  </si>
  <si>
    <t>LEK</t>
  </si>
  <si>
    <t xml:space="preserve">Tata Airport </t>
  </si>
  <si>
    <t>GVAC</t>
  </si>
  <si>
    <t>SID</t>
  </si>
  <si>
    <t xml:space="preserve">Amílcar Cabral International Airport </t>
  </si>
  <si>
    <t>GVBA</t>
  </si>
  <si>
    <t>BVC</t>
  </si>
  <si>
    <t xml:space="preserve">Rabil Airport </t>
  </si>
  <si>
    <t>GVNP</t>
  </si>
  <si>
    <t>VNP</t>
  </si>
  <si>
    <t xml:space="preserve">Praia International Airport </t>
  </si>
  <si>
    <t>GVSV</t>
  </si>
  <si>
    <t>VXE</t>
  </si>
  <si>
    <t xml:space="preserve">São Pedro Airport </t>
  </si>
  <si>
    <t>HAAB</t>
  </si>
  <si>
    <t>ADD</t>
  </si>
  <si>
    <t xml:space="preserve">Bole International Airport </t>
  </si>
  <si>
    <t>HAAM</t>
  </si>
  <si>
    <t>AMH</t>
  </si>
  <si>
    <t xml:space="preserve">Arba Minch Airport </t>
  </si>
  <si>
    <t>HAAX</t>
  </si>
  <si>
    <t>AXU</t>
  </si>
  <si>
    <t xml:space="preserve">Axum Airport </t>
  </si>
  <si>
    <t>HABD</t>
  </si>
  <si>
    <t>BJR</t>
  </si>
  <si>
    <t xml:space="preserve">Bahir Dar Airport </t>
  </si>
  <si>
    <t>HADR</t>
  </si>
  <si>
    <t>DIR</t>
  </si>
  <si>
    <t xml:space="preserve">Aba Tenna Dejazmach Yilma International Airport </t>
  </si>
  <si>
    <t>HAGM</t>
  </si>
  <si>
    <t>GMB</t>
  </si>
  <si>
    <t xml:space="preserve">Gambela Airport </t>
  </si>
  <si>
    <t>HAGN</t>
  </si>
  <si>
    <t>GDQ</t>
  </si>
  <si>
    <t xml:space="preserve">Gondar Airport </t>
  </si>
  <si>
    <t>HAGO</t>
  </si>
  <si>
    <t>AGO</t>
  </si>
  <si>
    <t xml:space="preserve">Gode Airport (military) </t>
  </si>
  <si>
    <t>HAJJ</t>
  </si>
  <si>
    <t>AJJ</t>
  </si>
  <si>
    <t>HAJM</t>
  </si>
  <si>
    <t>JIM</t>
  </si>
  <si>
    <t xml:space="preserve">Aba Segud Airport </t>
  </si>
  <si>
    <t>HALL</t>
  </si>
  <si>
    <t>LLI</t>
  </si>
  <si>
    <t>Lalibella</t>
  </si>
  <si>
    <t>HAMK</t>
  </si>
  <si>
    <t>MQX</t>
  </si>
  <si>
    <t xml:space="preserve">Alula Aba Airport </t>
  </si>
  <si>
    <t>HASO</t>
  </si>
  <si>
    <t>ASO</t>
  </si>
  <si>
    <t xml:space="preserve">Asosa Airport </t>
  </si>
  <si>
    <t>HBBA</t>
  </si>
  <si>
    <t>BJM</t>
  </si>
  <si>
    <t xml:space="preserve">Bujumbura International Airport </t>
  </si>
  <si>
    <t>HCMH</t>
  </si>
  <si>
    <t>HGA</t>
  </si>
  <si>
    <t xml:space="preserve">Egal International Airport </t>
  </si>
  <si>
    <t>HCMI</t>
  </si>
  <si>
    <t>BBO</t>
  </si>
  <si>
    <t xml:space="preserve">Berbera Airport </t>
  </si>
  <si>
    <t>HCMK</t>
  </si>
  <si>
    <t>KMU</t>
  </si>
  <si>
    <t xml:space="preserve">Kisimayu Airport </t>
  </si>
  <si>
    <t>HCMM</t>
  </si>
  <si>
    <t>CMM</t>
  </si>
  <si>
    <t xml:space="preserve">Mogadishu Airport </t>
  </si>
  <si>
    <t>HDAM</t>
  </si>
  <si>
    <t>JIB</t>
  </si>
  <si>
    <t xml:space="preserve">Djibouti-Ambouli International Airport </t>
  </si>
  <si>
    <t>HEAL</t>
  </si>
  <si>
    <t>EAL</t>
  </si>
  <si>
    <t>HEAR</t>
  </si>
  <si>
    <t>EAR</t>
  </si>
  <si>
    <t xml:space="preserve">El Arish International Airport </t>
  </si>
  <si>
    <t>HEAT</t>
  </si>
  <si>
    <t>EAT</t>
  </si>
  <si>
    <t xml:space="preserve">Asyut Airport </t>
  </si>
  <si>
    <t>HEAX</t>
  </si>
  <si>
    <t>ALY</t>
  </si>
  <si>
    <t xml:space="preserve">El Nhouza Airport </t>
  </si>
  <si>
    <t>HEAZ</t>
  </si>
  <si>
    <t>EAZ</t>
  </si>
  <si>
    <t>HEBA</t>
  </si>
  <si>
    <t>HBE</t>
  </si>
  <si>
    <t xml:space="preserve">Borg El Arab Airport </t>
  </si>
  <si>
    <t>HEBL</t>
  </si>
  <si>
    <t>ABS</t>
  </si>
  <si>
    <t xml:space="preserve">Abu Simbel Airport </t>
  </si>
  <si>
    <t>HECA</t>
  </si>
  <si>
    <t>CAI</t>
  </si>
  <si>
    <t xml:space="preserve">Cairo International Airport </t>
  </si>
  <si>
    <t>HECW</t>
  </si>
  <si>
    <t>ECW</t>
  </si>
  <si>
    <t xml:space="preserve">Cairo West Airport </t>
  </si>
  <si>
    <t>HEDK</t>
  </si>
  <si>
    <t>EDK</t>
  </si>
  <si>
    <t>HEGN</t>
  </si>
  <si>
    <t>HRG</t>
  </si>
  <si>
    <t xml:space="preserve">Hurghada Airport </t>
  </si>
  <si>
    <t>HEGR</t>
  </si>
  <si>
    <t>EGR</t>
  </si>
  <si>
    <t xml:space="preserve">El Gora Airport </t>
  </si>
  <si>
    <t>HEKG</t>
  </si>
  <si>
    <t>EKG</t>
  </si>
  <si>
    <t>HELX</t>
  </si>
  <si>
    <t>LXR</t>
  </si>
  <si>
    <t xml:space="preserve">Luxor International Airport </t>
  </si>
  <si>
    <t>HEMA</t>
  </si>
  <si>
    <t xml:space="preserve">Marsa Alam International Airport </t>
  </si>
  <si>
    <t>HEMM</t>
  </si>
  <si>
    <t>MUH</t>
  </si>
  <si>
    <t xml:space="preserve">Mersa Matruh Airport </t>
  </si>
  <si>
    <t>HEOC</t>
  </si>
  <si>
    <t>EOC</t>
  </si>
  <si>
    <t>HEOW</t>
  </si>
  <si>
    <t>EOW</t>
  </si>
  <si>
    <t xml:space="preserve">Sharq Al-Owainat Airport </t>
  </si>
  <si>
    <t>HEPS</t>
  </si>
  <si>
    <t>PSD</t>
  </si>
  <si>
    <t xml:space="preserve">Port Said Airport </t>
  </si>
  <si>
    <t>HESC</t>
  </si>
  <si>
    <t>SKV</t>
  </si>
  <si>
    <t xml:space="preserve">St. Catherine International Airport </t>
  </si>
  <si>
    <t>HESH</t>
  </si>
  <si>
    <t>SSH</t>
  </si>
  <si>
    <t xml:space="preserve">Sharm El Sheikh Airport </t>
  </si>
  <si>
    <t>HESN</t>
  </si>
  <si>
    <t>ASW</t>
  </si>
  <si>
    <t xml:space="preserve">Aswan Airport </t>
  </si>
  <si>
    <t>HETB</t>
  </si>
  <si>
    <t>ETB</t>
  </si>
  <si>
    <t xml:space="preserve">Taba International Airport </t>
  </si>
  <si>
    <t>HETR</t>
  </si>
  <si>
    <t>ELT</t>
  </si>
  <si>
    <t>El Tor International Airport</t>
  </si>
  <si>
    <t>HHAS</t>
  </si>
  <si>
    <t>ASM</t>
  </si>
  <si>
    <t xml:space="preserve">Asmara International Airport </t>
  </si>
  <si>
    <t>HHMS</t>
  </si>
  <si>
    <t>MSW</t>
  </si>
  <si>
    <t xml:space="preserve">Massawa International Airport </t>
  </si>
  <si>
    <t>HHSB</t>
  </si>
  <si>
    <t>ASA</t>
  </si>
  <si>
    <t xml:space="preserve">Assab International Airport </t>
  </si>
  <si>
    <t>HKEL</t>
  </si>
  <si>
    <t>EDL</t>
  </si>
  <si>
    <t xml:space="preserve">Eldoret International Airport </t>
  </si>
  <si>
    <t>HKJK</t>
  </si>
  <si>
    <t>NBO</t>
  </si>
  <si>
    <t>Jomo Kenyatta International Airport</t>
  </si>
  <si>
    <t>HKKI</t>
  </si>
  <si>
    <t>KIS</t>
  </si>
  <si>
    <t xml:space="preserve">Kisumu Airport </t>
  </si>
  <si>
    <t>HKLK</t>
  </si>
  <si>
    <t>KLK</t>
  </si>
  <si>
    <t>Lokichoggio</t>
  </si>
  <si>
    <t>HKMO</t>
  </si>
  <si>
    <t>MBA</t>
  </si>
  <si>
    <t xml:space="preserve">Moi International Airport </t>
  </si>
  <si>
    <t>HKRE</t>
  </si>
  <si>
    <t>KRE</t>
  </si>
  <si>
    <t xml:space="preserve">Eastleigh Airport </t>
  </si>
  <si>
    <t>HKWJ</t>
  </si>
  <si>
    <t>WJR</t>
  </si>
  <si>
    <t xml:space="preserve">Wajir Airport </t>
  </si>
  <si>
    <t>HLGD</t>
  </si>
  <si>
    <t>LGD</t>
  </si>
  <si>
    <t>HLGL</t>
  </si>
  <si>
    <t>LGL</t>
  </si>
  <si>
    <t>Warehouse 59E</t>
  </si>
  <si>
    <t>HLGT</t>
  </si>
  <si>
    <t>GHT</t>
  </si>
  <si>
    <t xml:space="preserve">Ghat Airport </t>
  </si>
  <si>
    <t>HLKF</t>
  </si>
  <si>
    <t>AKF</t>
  </si>
  <si>
    <t xml:space="preserve">Kufra Airport </t>
  </si>
  <si>
    <t>HLLB</t>
  </si>
  <si>
    <t>BEN</t>
  </si>
  <si>
    <t xml:space="preserve">Benina International Airport </t>
  </si>
  <si>
    <t>HLLM</t>
  </si>
  <si>
    <t>LLM</t>
  </si>
  <si>
    <t xml:space="preserve">Mitiga International Airport </t>
  </si>
  <si>
    <t>HLLQ</t>
  </si>
  <si>
    <t>LLQ</t>
  </si>
  <si>
    <t xml:space="preserve">La Abraq Airport </t>
  </si>
  <si>
    <t>HLLS</t>
  </si>
  <si>
    <t>SEB</t>
  </si>
  <si>
    <t xml:space="preserve">Sebha Airport </t>
  </si>
  <si>
    <t>HLLT</t>
  </si>
  <si>
    <t>TIP</t>
  </si>
  <si>
    <t xml:space="preserve">Tripoli International Airport </t>
  </si>
  <si>
    <t>HLMB</t>
  </si>
  <si>
    <t>LMB</t>
  </si>
  <si>
    <t xml:space="preserve">Marsa Brega Airport </t>
  </si>
  <si>
    <t>HLNF</t>
  </si>
  <si>
    <t>LNF</t>
  </si>
  <si>
    <t>Ras Lanuf Oil</t>
  </si>
  <si>
    <t>HLON</t>
  </si>
  <si>
    <t>LON</t>
  </si>
  <si>
    <t>Hon</t>
  </si>
  <si>
    <t>HLRA</t>
  </si>
  <si>
    <t>LRA</t>
  </si>
  <si>
    <t>Dahra</t>
  </si>
  <si>
    <t>HLTD</t>
  </si>
  <si>
    <t>LTD</t>
  </si>
  <si>
    <t xml:space="preserve">Ghadames East Airport </t>
  </si>
  <si>
    <t>HLZA</t>
  </si>
  <si>
    <t>LZA</t>
  </si>
  <si>
    <t>Zella 74</t>
  </si>
  <si>
    <t>HLZW</t>
  </si>
  <si>
    <t>LZW</t>
  </si>
  <si>
    <t>HRYR</t>
  </si>
  <si>
    <t>KGL</t>
  </si>
  <si>
    <t xml:space="preserve">Kigali International Airport </t>
  </si>
  <si>
    <t>HSAT</t>
  </si>
  <si>
    <t>SAT</t>
  </si>
  <si>
    <t xml:space="preserve">Atbara Airport </t>
  </si>
  <si>
    <t>HSDN</t>
  </si>
  <si>
    <t>DOG</t>
  </si>
  <si>
    <t xml:space="preserve">Dongola Airport </t>
  </si>
  <si>
    <t>HSDZ</t>
  </si>
  <si>
    <t>SDZ</t>
  </si>
  <si>
    <t>Damazin</t>
  </si>
  <si>
    <t>HSFS</t>
  </si>
  <si>
    <t>ELF</t>
  </si>
  <si>
    <t xml:space="preserve">El Fasher Airport </t>
  </si>
  <si>
    <t>HSGN</t>
  </si>
  <si>
    <t>SGN</t>
  </si>
  <si>
    <t xml:space="preserve">Geneina Airport </t>
  </si>
  <si>
    <t>HSKA</t>
  </si>
  <si>
    <t>KSL</t>
  </si>
  <si>
    <t xml:space="preserve">Kassala Airport </t>
  </si>
  <si>
    <t>HSLI</t>
  </si>
  <si>
    <t>SLI</t>
  </si>
  <si>
    <t>HSNN</t>
  </si>
  <si>
    <t xml:space="preserve">Nyala Airport </t>
  </si>
  <si>
    <t>HSOB</t>
  </si>
  <si>
    <t>EBD</t>
  </si>
  <si>
    <t xml:space="preserve">El Obeid Airport </t>
  </si>
  <si>
    <t>HSPN</t>
  </si>
  <si>
    <t>SPN</t>
  </si>
  <si>
    <t xml:space="preserve">Port Sudan New International Airport </t>
  </si>
  <si>
    <t>HSSJ</t>
  </si>
  <si>
    <t>JUB</t>
  </si>
  <si>
    <t xml:space="preserve">Juba Airport </t>
  </si>
  <si>
    <t>HSSM</t>
  </si>
  <si>
    <t>MAK</t>
  </si>
  <si>
    <t xml:space="preserve">Malakal Airport </t>
  </si>
  <si>
    <t>HSSP</t>
  </si>
  <si>
    <t>SSP</t>
  </si>
  <si>
    <t>HSSS</t>
  </si>
  <si>
    <t>KRT</t>
  </si>
  <si>
    <t xml:space="preserve">Khartoum International Airport </t>
  </si>
  <si>
    <t>HSSW</t>
  </si>
  <si>
    <t>SSW</t>
  </si>
  <si>
    <t xml:space="preserve">Wadi Halfa Airport </t>
  </si>
  <si>
    <t>HSWW</t>
  </si>
  <si>
    <t>SWW</t>
  </si>
  <si>
    <t xml:space="preserve">Wau Airport </t>
  </si>
  <si>
    <t>HTDA</t>
  </si>
  <si>
    <t>DAR</t>
  </si>
  <si>
    <t xml:space="preserve">Dar es Salaam Airport </t>
  </si>
  <si>
    <t>HTDO</t>
  </si>
  <si>
    <t>DOD</t>
  </si>
  <si>
    <t xml:space="preserve">Dodoma Airport </t>
  </si>
  <si>
    <t>HTIR</t>
  </si>
  <si>
    <t>IRI</t>
  </si>
  <si>
    <t xml:space="preserve">Iringa Airport </t>
  </si>
  <si>
    <t>HTKJ</t>
  </si>
  <si>
    <t>JRO</t>
  </si>
  <si>
    <t xml:space="preserve">Kilimanjaro International Airport </t>
  </si>
  <si>
    <t>HTMT</t>
  </si>
  <si>
    <t>MYW</t>
  </si>
  <si>
    <t xml:space="preserve">Mtwara Airport </t>
  </si>
  <si>
    <t>HTMW</t>
  </si>
  <si>
    <t>MWZ</t>
  </si>
  <si>
    <t xml:space="preserve">Mwanza Airport </t>
  </si>
  <si>
    <t>HTTB</t>
  </si>
  <si>
    <t xml:space="preserve">Tabora Airport </t>
  </si>
  <si>
    <t>HTZA</t>
  </si>
  <si>
    <t>ZNZ</t>
  </si>
  <si>
    <t xml:space="preserve">Zanzibar Airport </t>
  </si>
  <si>
    <t>HUEN</t>
  </si>
  <si>
    <t>EBB</t>
  </si>
  <si>
    <t xml:space="preserve">Entebbe International Airport </t>
  </si>
  <si>
    <t>HUGU</t>
  </si>
  <si>
    <t>UGU</t>
  </si>
  <si>
    <t xml:space="preserve">Gulu Airport </t>
  </si>
  <si>
    <t>HUSO</t>
  </si>
  <si>
    <t>SRT</t>
  </si>
  <si>
    <t xml:space="preserve">Soroti Airport </t>
  </si>
  <si>
    <t>K00V</t>
  </si>
  <si>
    <t>00V</t>
  </si>
  <si>
    <t>K04V</t>
  </si>
  <si>
    <t>04V</t>
  </si>
  <si>
    <t>K05U</t>
  </si>
  <si>
    <t>05U</t>
  </si>
  <si>
    <t>K05V</t>
  </si>
  <si>
    <t>05V</t>
  </si>
  <si>
    <t>K06U</t>
  </si>
  <si>
    <t>06U</t>
  </si>
  <si>
    <t>K07V</t>
  </si>
  <si>
    <t>07V</t>
  </si>
  <si>
    <t>K0E0</t>
  </si>
  <si>
    <t>0E0</t>
  </si>
  <si>
    <t>K0E8</t>
  </si>
  <si>
    <t>0E8</t>
  </si>
  <si>
    <t>K0V7</t>
  </si>
  <si>
    <t>0V7</t>
  </si>
  <si>
    <t>K10U</t>
  </si>
  <si>
    <t>10U</t>
  </si>
  <si>
    <t>K11R</t>
  </si>
  <si>
    <t>11R</t>
  </si>
  <si>
    <t>K1R8</t>
  </si>
  <si>
    <t>1R8</t>
  </si>
  <si>
    <t>K1U7</t>
  </si>
  <si>
    <t>1U7</t>
  </si>
  <si>
    <t>K1V8</t>
  </si>
  <si>
    <t>1V8</t>
  </si>
  <si>
    <t>K20V</t>
  </si>
  <si>
    <t>20V</t>
  </si>
  <si>
    <t>K24N</t>
  </si>
  <si>
    <t>24N</t>
  </si>
  <si>
    <t>K26U</t>
  </si>
  <si>
    <t>26U</t>
  </si>
  <si>
    <t>Mc Dermitt State</t>
  </si>
  <si>
    <t>K27K</t>
  </si>
  <si>
    <t>27K</t>
  </si>
  <si>
    <t>K28J</t>
  </si>
  <si>
    <t>28J</t>
  </si>
  <si>
    <t>K2I0</t>
  </si>
  <si>
    <t>2I0</t>
  </si>
  <si>
    <t>K2IS</t>
  </si>
  <si>
    <t>2IS</t>
  </si>
  <si>
    <t>K33U</t>
  </si>
  <si>
    <t>33U</t>
  </si>
  <si>
    <t>K33V</t>
  </si>
  <si>
    <t>33V</t>
  </si>
  <si>
    <t>K36U</t>
  </si>
  <si>
    <t>36U</t>
  </si>
  <si>
    <t>K38S</t>
  </si>
  <si>
    <t>38S</t>
  </si>
  <si>
    <t>K38U</t>
  </si>
  <si>
    <t>38U</t>
  </si>
  <si>
    <t>K3A1</t>
  </si>
  <si>
    <t>3A1</t>
  </si>
  <si>
    <t>K3C8</t>
  </si>
  <si>
    <t>3C8</t>
  </si>
  <si>
    <t>K3U3</t>
  </si>
  <si>
    <t>3U3</t>
  </si>
  <si>
    <t>K3U7</t>
  </si>
  <si>
    <t>3U7</t>
  </si>
  <si>
    <t>K46U</t>
  </si>
  <si>
    <t>46U</t>
  </si>
  <si>
    <t>K4I3</t>
  </si>
  <si>
    <t>4I3</t>
  </si>
  <si>
    <t>K4R4</t>
  </si>
  <si>
    <t>4R4</t>
  </si>
  <si>
    <t>K4SD</t>
  </si>
  <si>
    <t>4SD</t>
  </si>
  <si>
    <t>Reno Stead Airport</t>
  </si>
  <si>
    <t>K4T2</t>
  </si>
  <si>
    <t>4T2</t>
  </si>
  <si>
    <t>K4U9</t>
  </si>
  <si>
    <t>4U9</t>
  </si>
  <si>
    <t>K4V0</t>
  </si>
  <si>
    <t>4V0</t>
  </si>
  <si>
    <t>K52B</t>
  </si>
  <si>
    <t>52B</t>
  </si>
  <si>
    <t>K5T6</t>
  </si>
  <si>
    <t>5T6</t>
  </si>
  <si>
    <t>K5T9</t>
  </si>
  <si>
    <t>5T9</t>
  </si>
  <si>
    <t>K6I6</t>
  </si>
  <si>
    <t>6I6</t>
  </si>
  <si>
    <t>K74V</t>
  </si>
  <si>
    <t>74V</t>
  </si>
  <si>
    <t>K7S6</t>
  </si>
  <si>
    <t>7S6</t>
  </si>
  <si>
    <t>K7V6</t>
  </si>
  <si>
    <t>7V6</t>
  </si>
  <si>
    <t>K8A0</t>
  </si>
  <si>
    <t>8A0</t>
  </si>
  <si>
    <t>K8V1</t>
  </si>
  <si>
    <t>8V1</t>
  </si>
  <si>
    <t>K9A1</t>
  </si>
  <si>
    <t>9A1</t>
  </si>
  <si>
    <t>K9L2</t>
  </si>
  <si>
    <t>9L2</t>
  </si>
  <si>
    <t>Edwards Af Aux North Base</t>
  </si>
  <si>
    <t>K9U3</t>
  </si>
  <si>
    <t>9U3</t>
  </si>
  <si>
    <t>Austin, Nevada</t>
  </si>
  <si>
    <t>KA08</t>
  </si>
  <si>
    <t>A08</t>
  </si>
  <si>
    <t>KA36</t>
  </si>
  <si>
    <t>A36</t>
  </si>
  <si>
    <t>Hadley, Nevada</t>
  </si>
  <si>
    <t>KAAO</t>
  </si>
  <si>
    <t>AAO</t>
  </si>
  <si>
    <t xml:space="preserve">Colonel James Jabara Airport </t>
  </si>
  <si>
    <t>KABE</t>
  </si>
  <si>
    <t>ABE</t>
  </si>
  <si>
    <t xml:space="preserve">Lehigh Valley International Airport </t>
  </si>
  <si>
    <t>KABI</t>
  </si>
  <si>
    <t>ABI</t>
  </si>
  <si>
    <t xml:space="preserve">Abilene Regional Airport </t>
  </si>
  <si>
    <t>KABQ</t>
  </si>
  <si>
    <t>ABQ</t>
  </si>
  <si>
    <t xml:space="preserve">Albuquerque International Sunport </t>
  </si>
  <si>
    <t>KABR</t>
  </si>
  <si>
    <t>ABR</t>
  </si>
  <si>
    <t xml:space="preserve">Aberdeen Regional Airport </t>
  </si>
  <si>
    <t>KABY</t>
  </si>
  <si>
    <t>ABY</t>
  </si>
  <si>
    <t xml:space="preserve">Southwest Georgia Regional Airport </t>
  </si>
  <si>
    <t>KACJ</t>
  </si>
  <si>
    <t>ACJ</t>
  </si>
  <si>
    <t xml:space="preserve">Souther Field </t>
  </si>
  <si>
    <t>KACK</t>
  </si>
  <si>
    <t>ACK</t>
  </si>
  <si>
    <t xml:space="preserve">Nantucket Memorial Airport </t>
  </si>
  <si>
    <t>KACT</t>
  </si>
  <si>
    <t>ACT</t>
  </si>
  <si>
    <t xml:space="preserve">Waco Regional Airport </t>
  </si>
  <si>
    <t>KACV</t>
  </si>
  <si>
    <t>ACV</t>
  </si>
  <si>
    <t xml:space="preserve">Arcata-Eureka Airport </t>
  </si>
  <si>
    <t>KACY</t>
  </si>
  <si>
    <t>ACY</t>
  </si>
  <si>
    <t xml:space="preserve">Atlantic City International Airport </t>
  </si>
  <si>
    <t>KADH</t>
  </si>
  <si>
    <t>ADH</t>
  </si>
  <si>
    <t xml:space="preserve">Ada Municipal Airport </t>
  </si>
  <si>
    <t>KADM</t>
  </si>
  <si>
    <t>ADM</t>
  </si>
  <si>
    <t xml:space="preserve">Ardmore Municipal Airport </t>
  </si>
  <si>
    <t>KADS</t>
  </si>
  <si>
    <t>ADS</t>
  </si>
  <si>
    <t xml:space="preserve">Addison Airport </t>
  </si>
  <si>
    <t>KADW</t>
  </si>
  <si>
    <t>ADW</t>
  </si>
  <si>
    <t xml:space="preserve">Andrews Air Force Base </t>
  </si>
  <si>
    <t>KAEG</t>
  </si>
  <si>
    <t>AEG</t>
  </si>
  <si>
    <t xml:space="preserve">Double Eagle II Airport </t>
  </si>
  <si>
    <t>KAEJ</t>
  </si>
  <si>
    <t>AEJ</t>
  </si>
  <si>
    <t>KAEX</t>
  </si>
  <si>
    <t>AEX</t>
  </si>
  <si>
    <t xml:space="preserve">Alexandria International Airport </t>
  </si>
  <si>
    <t>KAFO</t>
  </si>
  <si>
    <t>AFO</t>
  </si>
  <si>
    <t xml:space="preserve">Afton Municipal Airport </t>
  </si>
  <si>
    <t>KAFP</t>
  </si>
  <si>
    <t>AFP</t>
  </si>
  <si>
    <t xml:space="preserve">Anson County Airport </t>
  </si>
  <si>
    <t>KAFW</t>
  </si>
  <si>
    <t>AFW</t>
  </si>
  <si>
    <t xml:space="preserve">Fort Worth Alliance Airport </t>
  </si>
  <si>
    <t>KAGC</t>
  </si>
  <si>
    <t>AGC</t>
  </si>
  <si>
    <t xml:space="preserve">Allegheny County Airport </t>
  </si>
  <si>
    <t>KAGS</t>
  </si>
  <si>
    <t>AGS</t>
  </si>
  <si>
    <t xml:space="preserve">Augusta Regional Airport at Bush Field </t>
  </si>
  <si>
    <t>KAHC</t>
  </si>
  <si>
    <t>AHC</t>
  </si>
  <si>
    <t xml:space="preserve">Amedee Army Airfield </t>
  </si>
  <si>
    <t>KAHN</t>
  </si>
  <si>
    <t>AHN</t>
  </si>
  <si>
    <t xml:space="preserve">Athens-Ben Epps Airport </t>
  </si>
  <si>
    <t>KAIA</t>
  </si>
  <si>
    <t>AIA</t>
  </si>
  <si>
    <t xml:space="preserve">Alliance Municipal Airport </t>
  </si>
  <si>
    <t>KAIK</t>
  </si>
  <si>
    <t>AIK</t>
  </si>
  <si>
    <t xml:space="preserve">Aiken Municipal Airport </t>
  </si>
  <si>
    <t>KAIZ</t>
  </si>
  <si>
    <t>AIZ</t>
  </si>
  <si>
    <t xml:space="preserve">Lee C. Fine Memorial Airport </t>
  </si>
  <si>
    <t>KAJR</t>
  </si>
  <si>
    <t xml:space="preserve">Habersham County Airport </t>
  </si>
  <si>
    <t>KAJZ</t>
  </si>
  <si>
    <t>AJZ</t>
  </si>
  <si>
    <t>KAKO</t>
  </si>
  <si>
    <t>AKO</t>
  </si>
  <si>
    <t xml:space="preserve">Colorado Plains Regional Airport </t>
  </si>
  <si>
    <t>KAKR</t>
  </si>
  <si>
    <t>AKC</t>
  </si>
  <si>
    <t xml:space="preserve">Akron Fulton International Airport </t>
  </si>
  <si>
    <t>KALB</t>
  </si>
  <si>
    <t>ALB</t>
  </si>
  <si>
    <t xml:space="preserve">Albany International Airport </t>
  </si>
  <si>
    <t>KALI</t>
  </si>
  <si>
    <t>ALI</t>
  </si>
  <si>
    <t xml:space="preserve">Alice International Airport </t>
  </si>
  <si>
    <t>KALM</t>
  </si>
  <si>
    <t xml:space="preserve">Alamogordo-White Sands Regional Airport </t>
  </si>
  <si>
    <t>KALN</t>
  </si>
  <si>
    <t>ALN</t>
  </si>
  <si>
    <t xml:space="preserve">St. Louis Regional Airport </t>
  </si>
  <si>
    <t>KALO</t>
  </si>
  <si>
    <t>ALO</t>
  </si>
  <si>
    <t xml:space="preserve">Waterloo Regional Airport </t>
  </si>
  <si>
    <t>KALS</t>
  </si>
  <si>
    <t>ALS</t>
  </si>
  <si>
    <t xml:space="preserve">San Luis Valley Regional Airport </t>
  </si>
  <si>
    <t>KALW</t>
  </si>
  <si>
    <t xml:space="preserve">Walla Walla Regional Airport </t>
  </si>
  <si>
    <t>KAMA</t>
  </si>
  <si>
    <t>AMA</t>
  </si>
  <si>
    <t xml:space="preserve">Rick Husband Amarillo International Airport </t>
  </si>
  <si>
    <t>KAMW</t>
  </si>
  <si>
    <t>AMW</t>
  </si>
  <si>
    <t xml:space="preserve">Ames Municipal Airport </t>
  </si>
  <si>
    <t>KANB</t>
  </si>
  <si>
    <t>ANB</t>
  </si>
  <si>
    <t xml:space="preserve">Anniston Metropolitan Airport </t>
  </si>
  <si>
    <t>KAND</t>
  </si>
  <si>
    <t>AND</t>
  </si>
  <si>
    <t xml:space="preserve">Anderson Regional Airport </t>
  </si>
  <si>
    <t>KANK</t>
  </si>
  <si>
    <t>ANK</t>
  </si>
  <si>
    <t>KANW</t>
  </si>
  <si>
    <t>ANW</t>
  </si>
  <si>
    <t xml:space="preserve">Ainsworth Municipal Airport </t>
  </si>
  <si>
    <t>KAOC</t>
  </si>
  <si>
    <t xml:space="preserve">Arco Butte County Airport </t>
  </si>
  <si>
    <t>KAPA</t>
  </si>
  <si>
    <t>APA</t>
  </si>
  <si>
    <t xml:space="preserve">Centennial Airport </t>
  </si>
  <si>
    <t>KAPC</t>
  </si>
  <si>
    <t>APC</t>
  </si>
  <si>
    <t xml:space="preserve">Napa County Airport </t>
  </si>
  <si>
    <t>KAPG</t>
  </si>
  <si>
    <t>APG</t>
  </si>
  <si>
    <t xml:space="preserve">Phillips Army Airfield </t>
  </si>
  <si>
    <t>KAPN</t>
  </si>
  <si>
    <t>APN</t>
  </si>
  <si>
    <t xml:space="preserve">Alpena County Regional Airport </t>
  </si>
  <si>
    <t>KAPV</t>
  </si>
  <si>
    <t>APV</t>
  </si>
  <si>
    <t xml:space="preserve">Apple Valley Airport </t>
  </si>
  <si>
    <t>KARA</t>
  </si>
  <si>
    <t>ARA</t>
  </si>
  <si>
    <t xml:space="preserve">Acadiana Regional Airport </t>
  </si>
  <si>
    <t>KARG</t>
  </si>
  <si>
    <t>ARG</t>
  </si>
  <si>
    <t xml:space="preserve">Walnut Ridge Regional Airport </t>
  </si>
  <si>
    <t>KARR</t>
  </si>
  <si>
    <t>ARR</t>
  </si>
  <si>
    <t xml:space="preserve">Aurora Municipal Airport </t>
  </si>
  <si>
    <t>KASE</t>
  </si>
  <si>
    <t>ASE</t>
  </si>
  <si>
    <t xml:space="preserve">Aspen-Pitkin County Airport </t>
  </si>
  <si>
    <t>KASH</t>
  </si>
  <si>
    <t>ASH</t>
  </si>
  <si>
    <t xml:space="preserve">Boire Field </t>
  </si>
  <si>
    <t>KASN</t>
  </si>
  <si>
    <t>ASN</t>
  </si>
  <si>
    <t xml:space="preserve">Talladega Municipal Airport </t>
  </si>
  <si>
    <t>KAST</t>
  </si>
  <si>
    <t>AST</t>
  </si>
  <si>
    <t xml:space="preserve">Astoria Regional Airport </t>
  </si>
  <si>
    <t>KASW</t>
  </si>
  <si>
    <t xml:space="preserve">Warsaw Municipal Airport </t>
  </si>
  <si>
    <t>KATL</t>
  </si>
  <si>
    <t>ATL</t>
  </si>
  <si>
    <t xml:space="preserve">Hartsfield-Jackson Atlanta International Airport </t>
  </si>
  <si>
    <t>KATS</t>
  </si>
  <si>
    <t xml:space="preserve">Artesia Municipal Airport </t>
  </si>
  <si>
    <t>KATW</t>
  </si>
  <si>
    <t>ATW</t>
  </si>
  <si>
    <t xml:space="preserve">Outagamie County Regional Airport </t>
  </si>
  <si>
    <t>KATY</t>
  </si>
  <si>
    <t>ATY</t>
  </si>
  <si>
    <t xml:space="preserve">Watertown Regional Airport </t>
  </si>
  <si>
    <t>KAUM</t>
  </si>
  <si>
    <t>AUM</t>
  </si>
  <si>
    <t xml:space="preserve">Austin Municipal Airport </t>
  </si>
  <si>
    <t>KAUS</t>
  </si>
  <si>
    <t>AUS</t>
  </si>
  <si>
    <t xml:space="preserve">Austin-Bergstrom International Airport </t>
  </si>
  <si>
    <t>KAVL</t>
  </si>
  <si>
    <t>AVL</t>
  </si>
  <si>
    <t xml:space="preserve">Asheville Regional Airport </t>
  </si>
  <si>
    <t>KAVP</t>
  </si>
  <si>
    <t>AVP</t>
  </si>
  <si>
    <t xml:space="preserve">Wilkes-Barre/Scranton International Airport </t>
  </si>
  <si>
    <t>KAVQ</t>
  </si>
  <si>
    <t>AVQ</t>
  </si>
  <si>
    <t xml:space="preserve">Marana Regional Airport </t>
  </si>
  <si>
    <t>KAWM</t>
  </si>
  <si>
    <t>AWM</t>
  </si>
  <si>
    <t xml:space="preserve">West Memphis Municipal Airport </t>
  </si>
  <si>
    <t>KAXS</t>
  </si>
  <si>
    <t>AXS</t>
  </si>
  <si>
    <t xml:space="preserve">Altus/Quartz Mountain Regional Airport </t>
  </si>
  <si>
    <t>KAXV</t>
  </si>
  <si>
    <t>AXV</t>
  </si>
  <si>
    <t xml:space="preserve">Neil Armstrong Airport </t>
  </si>
  <si>
    <t>KAXX</t>
  </si>
  <si>
    <t>AXX</t>
  </si>
  <si>
    <t xml:space="preserve">Angel Fire Airport </t>
  </si>
  <si>
    <t>KAYS</t>
  </si>
  <si>
    <t>AYS</t>
  </si>
  <si>
    <t xml:space="preserve">Waycross-Ware County Airport </t>
  </si>
  <si>
    <t>KAYX</t>
  </si>
  <si>
    <t>AYX</t>
  </si>
  <si>
    <t xml:space="preserve">Arnold Air Force Base </t>
  </si>
  <si>
    <t>KAZC</t>
  </si>
  <si>
    <t>AZC</t>
  </si>
  <si>
    <t xml:space="preserve">Colorado City Municipal Airport </t>
  </si>
  <si>
    <t>KAZO</t>
  </si>
  <si>
    <t>AZO</t>
  </si>
  <si>
    <t xml:space="preserve">Kalamazoo/Battle Creek International Airport </t>
  </si>
  <si>
    <t>KBAB</t>
  </si>
  <si>
    <t>BAB</t>
  </si>
  <si>
    <t xml:space="preserve">Beale Air Force Base </t>
  </si>
  <si>
    <t>KBAD</t>
  </si>
  <si>
    <t>BAD</t>
  </si>
  <si>
    <t xml:space="preserve">Barksdale Air Force Base </t>
  </si>
  <si>
    <t>KBAF</t>
  </si>
  <si>
    <t>BAF</t>
  </si>
  <si>
    <t xml:space="preserve">Barnes Municipal Airport </t>
  </si>
  <si>
    <t>KBAK</t>
  </si>
  <si>
    <t>BAK</t>
  </si>
  <si>
    <t xml:space="preserve">Columbus Municipal Airport </t>
  </si>
  <si>
    <t>KBAM</t>
  </si>
  <si>
    <t>BAM</t>
  </si>
  <si>
    <t xml:space="preserve">Battle Mountain Airport </t>
  </si>
  <si>
    <t>KBBG</t>
  </si>
  <si>
    <t>BBG</t>
  </si>
  <si>
    <t xml:space="preserve">Branson Airport (currently unnamed) </t>
  </si>
  <si>
    <t>KBCE</t>
  </si>
  <si>
    <t>BCE</t>
  </si>
  <si>
    <t xml:space="preserve">Bryce Canyon Airport </t>
  </si>
  <si>
    <t>KBCT</t>
  </si>
  <si>
    <t>BCT</t>
  </si>
  <si>
    <t xml:space="preserve">Boca Raton Airport </t>
  </si>
  <si>
    <t>KBDE</t>
  </si>
  <si>
    <t>BDE</t>
  </si>
  <si>
    <t xml:space="preserve">Baudette International Airport </t>
  </si>
  <si>
    <t>KBDG</t>
  </si>
  <si>
    <t>BDG</t>
  </si>
  <si>
    <t xml:space="preserve">Blanding Municipal Airport </t>
  </si>
  <si>
    <t>KBDH</t>
  </si>
  <si>
    <t>BDH</t>
  </si>
  <si>
    <t>KBDL</t>
  </si>
  <si>
    <t>BDL</t>
  </si>
  <si>
    <t xml:space="preserve">Bradley International Airport </t>
  </si>
  <si>
    <t>KBEC</t>
  </si>
  <si>
    <t>BEC</t>
  </si>
  <si>
    <t xml:space="preserve">Beech Factory Airport </t>
  </si>
  <si>
    <t>KBED</t>
  </si>
  <si>
    <t>BED</t>
  </si>
  <si>
    <t xml:space="preserve">Laurence G. Hanscom Field </t>
  </si>
  <si>
    <t>KBFD</t>
  </si>
  <si>
    <t>BFD</t>
  </si>
  <si>
    <t xml:space="preserve">Bradford Regional Airport </t>
  </si>
  <si>
    <t>KBFF</t>
  </si>
  <si>
    <t>BFF</t>
  </si>
  <si>
    <t xml:space="preserve">Western Nebraska Regional Airport </t>
  </si>
  <si>
    <t>KBFI</t>
  </si>
  <si>
    <t>BFI</t>
  </si>
  <si>
    <t xml:space="preserve">Boeing Field/King County International Airport </t>
  </si>
  <si>
    <t>KBFL</t>
  </si>
  <si>
    <t>BFL</t>
  </si>
  <si>
    <t xml:space="preserve">Meadows Field Airport </t>
  </si>
  <si>
    <t>KBFM</t>
  </si>
  <si>
    <t>BFM</t>
  </si>
  <si>
    <t xml:space="preserve">Mobile Downtown Airport </t>
  </si>
  <si>
    <t>KBGD</t>
  </si>
  <si>
    <t>BGD</t>
  </si>
  <si>
    <t xml:space="preserve">Hutchinson County Airport </t>
  </si>
  <si>
    <t>KBGE</t>
  </si>
  <si>
    <t>BGE</t>
  </si>
  <si>
    <t xml:space="preserve">Decatur County Industrial Air Park </t>
  </si>
  <si>
    <t>KBGM</t>
  </si>
  <si>
    <t>BGM</t>
  </si>
  <si>
    <t xml:space="preserve">Greater Binghamton Airport </t>
  </si>
  <si>
    <t>KBGR</t>
  </si>
  <si>
    <t>BGR</t>
  </si>
  <si>
    <t xml:space="preserve">Bangor International Airport </t>
  </si>
  <si>
    <t>KBHM</t>
  </si>
  <si>
    <t>BHM</t>
  </si>
  <si>
    <t>KBIE</t>
  </si>
  <si>
    <t>BIE</t>
  </si>
  <si>
    <t xml:space="preserve">Beatrice Municipal Airport </t>
  </si>
  <si>
    <t>KBIF</t>
  </si>
  <si>
    <t>BIF</t>
  </si>
  <si>
    <t xml:space="preserve">Biggs Army Airfield </t>
  </si>
  <si>
    <t>KBIH</t>
  </si>
  <si>
    <t>BIH</t>
  </si>
  <si>
    <t xml:space="preserve">Eastern Sierra Regional Airport </t>
  </si>
  <si>
    <t>KBIJ</t>
  </si>
  <si>
    <t>BIJ</t>
  </si>
  <si>
    <t>KBIL</t>
  </si>
  <si>
    <t>BIL</t>
  </si>
  <si>
    <t xml:space="preserve">Billings Logan International Airport </t>
  </si>
  <si>
    <t>KBIS</t>
  </si>
  <si>
    <t>BIS</t>
  </si>
  <si>
    <t xml:space="preserve">Bismarck Municipal Airport </t>
  </si>
  <si>
    <t>KBIV</t>
  </si>
  <si>
    <t>BIV</t>
  </si>
  <si>
    <t xml:space="preserve">Tulip City Airport </t>
  </si>
  <si>
    <t>KBIX</t>
  </si>
  <si>
    <t>BIX</t>
  </si>
  <si>
    <t xml:space="preserve">Keesler Air Force Base </t>
  </si>
  <si>
    <t>KBJC</t>
  </si>
  <si>
    <t>BJC</t>
  </si>
  <si>
    <t xml:space="preserve">Rocky Mountain Metropolitan Airport </t>
  </si>
  <si>
    <t>KBJI</t>
  </si>
  <si>
    <t>BJI</t>
  </si>
  <si>
    <t xml:space="preserve">Bemidji Regional Airport </t>
  </si>
  <si>
    <t>KBKF</t>
  </si>
  <si>
    <t>BKF</t>
  </si>
  <si>
    <t xml:space="preserve">Buckley Air Force Base </t>
  </si>
  <si>
    <t>KBKL</t>
  </si>
  <si>
    <t>BKL</t>
  </si>
  <si>
    <t xml:space="preserve">Cleveland Burke Lakefront Airport </t>
  </si>
  <si>
    <t>KBKS</t>
  </si>
  <si>
    <t>BKS</t>
  </si>
  <si>
    <t xml:space="preserve">Brooks County Airport </t>
  </si>
  <si>
    <t>KBKV</t>
  </si>
  <si>
    <t>BKV</t>
  </si>
  <si>
    <t xml:space="preserve">Hernando County Airport </t>
  </si>
  <si>
    <t>KBKW</t>
  </si>
  <si>
    <t>BKW</t>
  </si>
  <si>
    <t xml:space="preserve">Beckley Raleigh County Memorial Airport </t>
  </si>
  <si>
    <t>KBLH</t>
  </si>
  <si>
    <t>BLH</t>
  </si>
  <si>
    <t xml:space="preserve">Blythe Airport </t>
  </si>
  <si>
    <t>KBLI</t>
  </si>
  <si>
    <t>BLI</t>
  </si>
  <si>
    <t xml:space="preserve">Bellingham International Airport </t>
  </si>
  <si>
    <t>KBLM</t>
  </si>
  <si>
    <t>BLM</t>
  </si>
  <si>
    <t xml:space="preserve">Monmouth Executive Airport </t>
  </si>
  <si>
    <t>KBLV</t>
  </si>
  <si>
    <t>BLV</t>
  </si>
  <si>
    <t xml:space="preserve">MidAmerica St. Louis Airport / Scott Air Force Base </t>
  </si>
  <si>
    <t>KBMC</t>
  </si>
  <si>
    <t>BMC</t>
  </si>
  <si>
    <t xml:space="preserve">Brigham City Airport </t>
  </si>
  <si>
    <t>KBMG</t>
  </si>
  <si>
    <t>BMG</t>
  </si>
  <si>
    <t xml:space="preserve">Monroe County Airport </t>
  </si>
  <si>
    <t>KBMI</t>
  </si>
  <si>
    <t>BMI</t>
  </si>
  <si>
    <t xml:space="preserve">Central Illinois Regional Airport </t>
  </si>
  <si>
    <t>KBNA</t>
  </si>
  <si>
    <t>BNA</t>
  </si>
  <si>
    <t xml:space="preserve">Nashville International Airport </t>
  </si>
  <si>
    <t>KBOI</t>
  </si>
  <si>
    <t>BOI</t>
  </si>
  <si>
    <t xml:space="preserve">Boise Air Terminal (Gowen Field) </t>
  </si>
  <si>
    <t>KBOS</t>
  </si>
  <si>
    <t>BOS</t>
  </si>
  <si>
    <t xml:space="preserve">Logan International Airport </t>
  </si>
  <si>
    <t>KBPC</t>
  </si>
  <si>
    <t>KBPG</t>
  </si>
  <si>
    <t>BPG</t>
  </si>
  <si>
    <t xml:space="preserve">Big Spring McMahon-Wrinkle Airport </t>
  </si>
  <si>
    <t>KBPI</t>
  </si>
  <si>
    <t>BPI</t>
  </si>
  <si>
    <t xml:space="preserve">Big Piney-Marbleton Airport </t>
  </si>
  <si>
    <t>KBPT</t>
  </si>
  <si>
    <t>BPT</t>
  </si>
  <si>
    <t xml:space="preserve">Southeast Texas Regional Airport </t>
  </si>
  <si>
    <t>KBQK</t>
  </si>
  <si>
    <t>BQK</t>
  </si>
  <si>
    <t xml:space="preserve">Brunswick Golden Isles Airport </t>
  </si>
  <si>
    <t>KBRD</t>
  </si>
  <si>
    <t>BRD</t>
  </si>
  <si>
    <t xml:space="preserve">Brainerd Lakes Regional Airport </t>
  </si>
  <si>
    <t>KBRL</t>
  </si>
  <si>
    <t>BRL</t>
  </si>
  <si>
    <t xml:space="preserve">Southeast Iowa Regional Airport </t>
  </si>
  <si>
    <t>KBRO</t>
  </si>
  <si>
    <t>BRO</t>
  </si>
  <si>
    <t xml:space="preserve">Brownsville/South Padre Island International Airport </t>
  </si>
  <si>
    <t>KBTL</t>
  </si>
  <si>
    <t>BTL</t>
  </si>
  <si>
    <t xml:space="preserve">W. K. Kellogg Regional Airport </t>
  </si>
  <si>
    <t>KBTM</t>
  </si>
  <si>
    <t>BTM</t>
  </si>
  <si>
    <t xml:space="preserve">Bert Mooney Airport </t>
  </si>
  <si>
    <t>KBTR</t>
  </si>
  <si>
    <t>BTR</t>
  </si>
  <si>
    <t xml:space="preserve">Baton Rouge Metropolitan Airport </t>
  </si>
  <si>
    <t>KBTV</t>
  </si>
  <si>
    <t>BTV</t>
  </si>
  <si>
    <t xml:space="preserve">Burlington International Airport </t>
  </si>
  <si>
    <t>KBTY</t>
  </si>
  <si>
    <t>BTY</t>
  </si>
  <si>
    <t xml:space="preserve">Beatty Airport </t>
  </si>
  <si>
    <t>KBUF</t>
  </si>
  <si>
    <t>BUF</t>
  </si>
  <si>
    <t xml:space="preserve">Buffalo Niagara International Airport </t>
  </si>
  <si>
    <t>KBUR</t>
  </si>
  <si>
    <t>BUR</t>
  </si>
  <si>
    <t xml:space="preserve">Bob Hope Airport </t>
  </si>
  <si>
    <t>KBVO</t>
  </si>
  <si>
    <t>BVO</t>
  </si>
  <si>
    <t xml:space="preserve">Bartlesville Municipal Airport </t>
  </si>
  <si>
    <t>KBVX</t>
  </si>
  <si>
    <t>BVX</t>
  </si>
  <si>
    <t xml:space="preserve">Batesville Regional Airport </t>
  </si>
  <si>
    <t>KBWD</t>
  </si>
  <si>
    <t>BWD</t>
  </si>
  <si>
    <t xml:space="preserve">Brownwood Regional Airport </t>
  </si>
  <si>
    <t>KBWG</t>
  </si>
  <si>
    <t>BWG</t>
  </si>
  <si>
    <t xml:space="preserve">Bowling Green-Warren County Regional Airport </t>
  </si>
  <si>
    <t>KBWI</t>
  </si>
  <si>
    <t>BWI</t>
  </si>
  <si>
    <t xml:space="preserve">Baltimore-Washington International Thurgood Marshall Airport </t>
  </si>
  <si>
    <t>KBXK</t>
  </si>
  <si>
    <t>BXK</t>
  </si>
  <si>
    <t xml:space="preserve">Buckeye Municipal Airport </t>
  </si>
  <si>
    <t>KBYG</t>
  </si>
  <si>
    <t>BYG</t>
  </si>
  <si>
    <t xml:space="preserve">Johnson County Airport </t>
  </si>
  <si>
    <t>KBYH</t>
  </si>
  <si>
    <t>BYH</t>
  </si>
  <si>
    <t xml:space="preserve">Arkansas International Airport </t>
  </si>
  <si>
    <t>KBYS</t>
  </si>
  <si>
    <t>BYS</t>
  </si>
  <si>
    <t xml:space="preserve">Bicycle Lake Army Airfield (Fort Irwin) </t>
  </si>
  <si>
    <t>KBZN</t>
  </si>
  <si>
    <t>BZN</t>
  </si>
  <si>
    <t xml:space="preserve">Gallatin Field Airport </t>
  </si>
  <si>
    <t>KC08</t>
  </si>
  <si>
    <t>C08</t>
  </si>
  <si>
    <t>KC24</t>
  </si>
  <si>
    <t>C24</t>
  </si>
  <si>
    <t>KCAE</t>
  </si>
  <si>
    <t>CAE</t>
  </si>
  <si>
    <t xml:space="preserve">Columbia Metropolitan Airport </t>
  </si>
  <si>
    <t>KCAG</t>
  </si>
  <si>
    <t>CAG</t>
  </si>
  <si>
    <t xml:space="preserve">Craig-Moffat Airport </t>
  </si>
  <si>
    <t>KCAK</t>
  </si>
  <si>
    <t>CAK</t>
  </si>
  <si>
    <t xml:space="preserve">Akron-Canton Regional Airport </t>
  </si>
  <si>
    <t>KCAO</t>
  </si>
  <si>
    <t>CAO</t>
  </si>
  <si>
    <t xml:space="preserve">Clayton Municipal Airpark </t>
  </si>
  <si>
    <t>KCBF</t>
  </si>
  <si>
    <t>CBF</t>
  </si>
  <si>
    <t xml:space="preserve">Council Bluffs Municipal Airport </t>
  </si>
  <si>
    <t>KCBM</t>
  </si>
  <si>
    <t>CBM</t>
  </si>
  <si>
    <t xml:space="preserve">Columbus Air Force Base </t>
  </si>
  <si>
    <t>KCCO</t>
  </si>
  <si>
    <t>CCO</t>
  </si>
  <si>
    <t xml:space="preserve">Newnan Coweta County Airport </t>
  </si>
  <si>
    <t>KCDC</t>
  </si>
  <si>
    <t>CDC</t>
  </si>
  <si>
    <t xml:space="preserve">Cedar City Regional Airport </t>
  </si>
  <si>
    <t>KCDH</t>
  </si>
  <si>
    <t>CDH</t>
  </si>
  <si>
    <t xml:space="preserve">Harrell Field </t>
  </si>
  <si>
    <t>KCDR</t>
  </si>
  <si>
    <t>CDR</t>
  </si>
  <si>
    <t xml:space="preserve">Chadron Municipal Airport </t>
  </si>
  <si>
    <t>KCDS</t>
  </si>
  <si>
    <t>CDS</t>
  </si>
  <si>
    <t xml:space="preserve">Childress Municipal Airport </t>
  </si>
  <si>
    <t>KCEF</t>
  </si>
  <si>
    <t>CEF</t>
  </si>
  <si>
    <t xml:space="preserve">Westover Metropolitan Airport / Westover Air Reserve Base </t>
  </si>
  <si>
    <t>KCEV</t>
  </si>
  <si>
    <t>CEV</t>
  </si>
  <si>
    <t xml:space="preserve">Mettel Field </t>
  </si>
  <si>
    <t>KCEW</t>
  </si>
  <si>
    <t>CEW</t>
  </si>
  <si>
    <t xml:space="preserve">Bob Sikes Airport </t>
  </si>
  <si>
    <t>KCEY</t>
  </si>
  <si>
    <t>CEY</t>
  </si>
  <si>
    <t xml:space="preserve">Murray-Calloway County Airport </t>
  </si>
  <si>
    <t>KCEZ</t>
  </si>
  <si>
    <t>CEZ</t>
  </si>
  <si>
    <t xml:space="preserve">Cortez Municipal Airport </t>
  </si>
  <si>
    <t>KCFV</t>
  </si>
  <si>
    <t>CFV</t>
  </si>
  <si>
    <t xml:space="preserve">Coffeyville Municipal Airport </t>
  </si>
  <si>
    <t>KCGI</t>
  </si>
  <si>
    <t>CGI</t>
  </si>
  <si>
    <t xml:space="preserve">Cape Girardeau Regional Airport </t>
  </si>
  <si>
    <t>KCHA</t>
  </si>
  <si>
    <t>CHA</t>
  </si>
  <si>
    <t xml:space="preserve">Chattanooga Metropolitan Airport </t>
  </si>
  <si>
    <t>KCHO</t>
  </si>
  <si>
    <t>CHO</t>
  </si>
  <si>
    <t xml:space="preserve">Charlottesville-Albemarle Airport </t>
  </si>
  <si>
    <t>KCHS</t>
  </si>
  <si>
    <t>CHS</t>
  </si>
  <si>
    <t xml:space="preserve">Charleston International Airport </t>
  </si>
  <si>
    <t>KCIC</t>
  </si>
  <si>
    <t>CIC</t>
  </si>
  <si>
    <t xml:space="preserve">Chico Municipal Airport </t>
  </si>
  <si>
    <t>KCID</t>
  </si>
  <si>
    <t>CID</t>
  </si>
  <si>
    <t xml:space="preserve">The Eastern Iowa Airport </t>
  </si>
  <si>
    <t>KCIN</t>
  </si>
  <si>
    <t>CIN</t>
  </si>
  <si>
    <t xml:space="preserve">Arthur N. Neu Airport </t>
  </si>
  <si>
    <t>KCIU</t>
  </si>
  <si>
    <t>CIU</t>
  </si>
  <si>
    <t xml:space="preserve">Chippewa County International Airport </t>
  </si>
  <si>
    <t>KCKB</t>
  </si>
  <si>
    <t>CKB</t>
  </si>
  <si>
    <t xml:space="preserve">Harrison/Marion Regional Airport </t>
  </si>
  <si>
    <t>KCKV</t>
  </si>
  <si>
    <t>CKV</t>
  </si>
  <si>
    <t xml:space="preserve">Outlaw Field </t>
  </si>
  <si>
    <t>KCLE</t>
  </si>
  <si>
    <t>CLE</t>
  </si>
  <si>
    <t xml:space="preserve">Cleveland Hopkins International Airport </t>
  </si>
  <si>
    <t>KCLL</t>
  </si>
  <si>
    <t>CLL</t>
  </si>
  <si>
    <t xml:space="preserve">Easterwood Airport </t>
  </si>
  <si>
    <t>KCLM</t>
  </si>
  <si>
    <t>CLM</t>
  </si>
  <si>
    <t xml:space="preserve">William R. Fairchild International Airport </t>
  </si>
  <si>
    <t>KCLT</t>
  </si>
  <si>
    <t>CLT</t>
  </si>
  <si>
    <t xml:space="preserve">Charlotte/Douglas International Airport </t>
  </si>
  <si>
    <t>KCMA</t>
  </si>
  <si>
    <t>CMA</t>
  </si>
  <si>
    <t xml:space="preserve">Camarillo Airport </t>
  </si>
  <si>
    <t>KCMH</t>
  </si>
  <si>
    <t>CMH</t>
  </si>
  <si>
    <t xml:space="preserve">Port Columbus International Airport </t>
  </si>
  <si>
    <t>KCMI</t>
  </si>
  <si>
    <t>CMI</t>
  </si>
  <si>
    <t xml:space="preserve">University of Illinois Willard Airport </t>
  </si>
  <si>
    <t>KCMR</t>
  </si>
  <si>
    <t>CMR</t>
  </si>
  <si>
    <t xml:space="preserve">H.A. Clark Memorial Field </t>
  </si>
  <si>
    <t>KCMX</t>
  </si>
  <si>
    <t>CMX</t>
  </si>
  <si>
    <t xml:space="preserve">Houghton County Memorial Airport </t>
  </si>
  <si>
    <t>KCNM</t>
  </si>
  <si>
    <t>CNM</t>
  </si>
  <si>
    <t xml:space="preserve">Cavern City Air Terminal </t>
  </si>
  <si>
    <t>KCNO</t>
  </si>
  <si>
    <t>CNO</t>
  </si>
  <si>
    <t xml:space="preserve">Chino Airport </t>
  </si>
  <si>
    <t>KCNW</t>
  </si>
  <si>
    <t>CNW</t>
  </si>
  <si>
    <t xml:space="preserve">TSTC Waco Airport </t>
  </si>
  <si>
    <t>KCNY</t>
  </si>
  <si>
    <t>CNY</t>
  </si>
  <si>
    <t xml:space="preserve">Canyonlands Field </t>
  </si>
  <si>
    <t>KCOD</t>
  </si>
  <si>
    <t>COD</t>
  </si>
  <si>
    <t xml:space="preserve">Yellowstone Regional Airport </t>
  </si>
  <si>
    <t>KCOE</t>
  </si>
  <si>
    <t>COE</t>
  </si>
  <si>
    <t xml:space="preserve">Coeur d'Alene Air Terminal </t>
  </si>
  <si>
    <t>KCOF</t>
  </si>
  <si>
    <t>COF</t>
  </si>
  <si>
    <t xml:space="preserve">Patrick Air Force Base </t>
  </si>
  <si>
    <t>KCON</t>
  </si>
  <si>
    <t>CON</t>
  </si>
  <si>
    <t xml:space="preserve">Concord Municipal Airport </t>
  </si>
  <si>
    <t>KCOS</t>
  </si>
  <si>
    <t>COS</t>
  </si>
  <si>
    <t>Colorado Springs Airport</t>
  </si>
  <si>
    <t>KCOU</t>
  </si>
  <si>
    <t>COU</t>
  </si>
  <si>
    <t xml:space="preserve">Columbia Regional Airport </t>
  </si>
  <si>
    <t>KCPC</t>
  </si>
  <si>
    <t>CPC</t>
  </si>
  <si>
    <t xml:space="preserve">Columbus County Municipal Airport </t>
  </si>
  <si>
    <t>KCPK</t>
  </si>
  <si>
    <t>CPK</t>
  </si>
  <si>
    <t xml:space="preserve">Chesapeake Regional Airport </t>
  </si>
  <si>
    <t>KCPR</t>
  </si>
  <si>
    <t>CPR</t>
  </si>
  <si>
    <t xml:space="preserve">Natrona County International Airport </t>
  </si>
  <si>
    <t>KCPS</t>
  </si>
  <si>
    <t>CPS</t>
  </si>
  <si>
    <t xml:space="preserve">St. Louis Downtown Airport </t>
  </si>
  <si>
    <t>KCPT</t>
  </si>
  <si>
    <t xml:space="preserve">Cleburne Municipal Airport </t>
  </si>
  <si>
    <t>KCRE</t>
  </si>
  <si>
    <t>CRE</t>
  </si>
  <si>
    <t xml:space="preserve">Grand Strand Airport </t>
  </si>
  <si>
    <t>KCRP</t>
  </si>
  <si>
    <t>CRP</t>
  </si>
  <si>
    <t xml:space="preserve">Corpus Christi International Airport </t>
  </si>
  <si>
    <t>KCRW</t>
  </si>
  <si>
    <t>CRW</t>
  </si>
  <si>
    <t xml:space="preserve">Yeager Airport </t>
  </si>
  <si>
    <t>KCRX</t>
  </si>
  <si>
    <t>CRX</t>
  </si>
  <si>
    <t xml:space="preserve">Roscoe Turner Airport </t>
  </si>
  <si>
    <t>KCSG</t>
  </si>
  <si>
    <t>CSG</t>
  </si>
  <si>
    <t xml:space="preserve">Columbus Metropolitan Airport </t>
  </si>
  <si>
    <t>KCSM</t>
  </si>
  <si>
    <t>CSM</t>
  </si>
  <si>
    <t xml:space="preserve">Clinton-Sherman Airport </t>
  </si>
  <si>
    <t>KCTJ</t>
  </si>
  <si>
    <t>CTJ</t>
  </si>
  <si>
    <t xml:space="preserve">West Georgia Regional Airport (O.V. Gray Field) </t>
  </si>
  <si>
    <t>KCUT</t>
  </si>
  <si>
    <t>CUT</t>
  </si>
  <si>
    <t xml:space="preserve">Custer County Airport </t>
  </si>
  <si>
    <t>KCVG</t>
  </si>
  <si>
    <t>CVG</t>
  </si>
  <si>
    <t xml:space="preserve">Cincinnati/Northern Kentucky International Airport </t>
  </si>
  <si>
    <t>KCVH</t>
  </si>
  <si>
    <t>CVH</t>
  </si>
  <si>
    <t xml:space="preserve">Hollister Municipal Airport </t>
  </si>
  <si>
    <t>KCVN</t>
  </si>
  <si>
    <t>CVN</t>
  </si>
  <si>
    <t xml:space="preserve">Clovis Municipal Airport </t>
  </si>
  <si>
    <t>KCVO</t>
  </si>
  <si>
    <t>CVO</t>
  </si>
  <si>
    <t xml:space="preserve">Corvallis Municipal Airport </t>
  </si>
  <si>
    <t>KCVS</t>
  </si>
  <si>
    <t>CVS</t>
  </si>
  <si>
    <t xml:space="preserve">Cannon Air Force Base </t>
  </si>
  <si>
    <t>KCWA</t>
  </si>
  <si>
    <t>CWA</t>
  </si>
  <si>
    <t xml:space="preserve">Central Wisconsin Airport </t>
  </si>
  <si>
    <t>KCWF</t>
  </si>
  <si>
    <t>CWF</t>
  </si>
  <si>
    <t xml:space="preserve">Chennault International Airport </t>
  </si>
  <si>
    <t>KCXO</t>
  </si>
  <si>
    <t>CXO</t>
  </si>
  <si>
    <t xml:space="preserve">Lone Star Executive Airport </t>
  </si>
  <si>
    <t>KCXP</t>
  </si>
  <si>
    <t>CXP</t>
  </si>
  <si>
    <t xml:space="preserve">Carson City Airport </t>
  </si>
  <si>
    <t>KCYS</t>
  </si>
  <si>
    <t>CYS</t>
  </si>
  <si>
    <t xml:space="preserve">Cheyenne Regional Airport (Jerry Olson Field) </t>
  </si>
  <si>
    <t>KCZL</t>
  </si>
  <si>
    <t xml:space="preserve">Tom B. David Field </t>
  </si>
  <si>
    <t>KD68</t>
  </si>
  <si>
    <t>D68</t>
  </si>
  <si>
    <t>KDAA</t>
  </si>
  <si>
    <t>DAA</t>
  </si>
  <si>
    <t xml:space="preserve">Davison Army Airfield </t>
  </si>
  <si>
    <t>KDAB</t>
  </si>
  <si>
    <t>DAB</t>
  </si>
  <si>
    <t xml:space="preserve">Daytona Beach International Airport </t>
  </si>
  <si>
    <t>KDAG</t>
  </si>
  <si>
    <t>DAG</t>
  </si>
  <si>
    <t xml:space="preserve">Barstow-Daggett Airport </t>
  </si>
  <si>
    <t>KDAL</t>
  </si>
  <si>
    <t>DAL</t>
  </si>
  <si>
    <t xml:space="preserve">Dallas Love Field </t>
  </si>
  <si>
    <t>KDAN</t>
  </si>
  <si>
    <t>DAN</t>
  </si>
  <si>
    <t xml:space="preserve">Danville Regional Airport </t>
  </si>
  <si>
    <t>KDAY</t>
  </si>
  <si>
    <t>DAY</t>
  </si>
  <si>
    <t xml:space="preserve">James M. Cox International Airport </t>
  </si>
  <si>
    <t>KDBN</t>
  </si>
  <si>
    <t>DBN</t>
  </si>
  <si>
    <t xml:space="preserve">W. H. 'Bud' Barron Airport </t>
  </si>
  <si>
    <t>KDBQ</t>
  </si>
  <si>
    <t>DBQ</t>
  </si>
  <si>
    <t xml:space="preserve">Dubuque Regional Airport </t>
  </si>
  <si>
    <t>KDCA</t>
  </si>
  <si>
    <t>DCA</t>
  </si>
  <si>
    <t xml:space="preserve">Ronald Reagan Washington National Airport </t>
  </si>
  <si>
    <t>KDCU</t>
  </si>
  <si>
    <t>DCU</t>
  </si>
  <si>
    <t xml:space="preserve">Pryor Field Regional Airport </t>
  </si>
  <si>
    <t>KDDC</t>
  </si>
  <si>
    <t>DDC</t>
  </si>
  <si>
    <t xml:space="preserve">Dodge City Regional Airport </t>
  </si>
  <si>
    <t>KDEC</t>
  </si>
  <si>
    <t>DEC</t>
  </si>
  <si>
    <t xml:space="preserve">Decatur Airport </t>
  </si>
  <si>
    <t>KDED</t>
  </si>
  <si>
    <t>DED</t>
  </si>
  <si>
    <t xml:space="preserve">DeLand Municipal Airport (Sidney H. Taylor Field) </t>
  </si>
  <si>
    <t>KDEN</t>
  </si>
  <si>
    <t>DEN</t>
  </si>
  <si>
    <t>Denver International Airport</t>
  </si>
  <si>
    <t>KDEW</t>
  </si>
  <si>
    <t>DEW</t>
  </si>
  <si>
    <t xml:space="preserve">Deer Park Airport </t>
  </si>
  <si>
    <t>KDFW</t>
  </si>
  <si>
    <t>DFW</t>
  </si>
  <si>
    <t xml:space="preserve">Dallas-Fort Worth International Airport </t>
  </si>
  <si>
    <t>KDGL</t>
  </si>
  <si>
    <t>DGL</t>
  </si>
  <si>
    <t xml:space="preserve">Douglas Municipal Airport </t>
  </si>
  <si>
    <t>KDGW</t>
  </si>
  <si>
    <t>DGW</t>
  </si>
  <si>
    <t xml:space="preserve">Converse County Airport </t>
  </si>
  <si>
    <t>KDHN</t>
  </si>
  <si>
    <t>DHN</t>
  </si>
  <si>
    <t xml:space="preserve">Dothan Regional Airport </t>
  </si>
  <si>
    <t>KDHT</t>
  </si>
  <si>
    <t>DHT</t>
  </si>
  <si>
    <t xml:space="preserve">Dalhart Municipal Airport </t>
  </si>
  <si>
    <t>KDIJ</t>
  </si>
  <si>
    <t>DIJ</t>
  </si>
  <si>
    <t>KDIK</t>
  </si>
  <si>
    <t>DIK</t>
  </si>
  <si>
    <t xml:space="preserve">Dickinson - Theodore Roosevelt Regional Airport </t>
  </si>
  <si>
    <t>KDKB</t>
  </si>
  <si>
    <t>DKB</t>
  </si>
  <si>
    <t xml:space="preserve">DeKalb Taylor Municipal Airport </t>
  </si>
  <si>
    <t>KDLF</t>
  </si>
  <si>
    <t>DLF</t>
  </si>
  <si>
    <t xml:space="preserve">Laughlin Air Force Base </t>
  </si>
  <si>
    <t>KDLH</t>
  </si>
  <si>
    <t>DLH</t>
  </si>
  <si>
    <t xml:space="preserve">Duluth International Airport </t>
  </si>
  <si>
    <t>KDLN</t>
  </si>
  <si>
    <t>DLN</t>
  </si>
  <si>
    <t xml:space="preserve">Dillon Airport </t>
  </si>
  <si>
    <t>KDLO</t>
  </si>
  <si>
    <t>DLO</t>
  </si>
  <si>
    <t xml:space="preserve">Delano Municipal Airport </t>
  </si>
  <si>
    <t>KDMA</t>
  </si>
  <si>
    <t>DMA</t>
  </si>
  <si>
    <t xml:space="preserve">Davis-Monthan Air Force Base </t>
  </si>
  <si>
    <t>KDMN</t>
  </si>
  <si>
    <t>DMN</t>
  </si>
  <si>
    <t xml:space="preserve">Deming Municipal Airport </t>
  </si>
  <si>
    <t>KDMO</t>
  </si>
  <si>
    <t>DMO</t>
  </si>
  <si>
    <t xml:space="preserve">Sedalia Memorial Airport </t>
  </si>
  <si>
    <t>KDNN</t>
  </si>
  <si>
    <t>DNN</t>
  </si>
  <si>
    <t xml:space="preserve">Dalton Municipal Airport </t>
  </si>
  <si>
    <t>KDNV</t>
  </si>
  <si>
    <t>DNV</t>
  </si>
  <si>
    <t xml:space="preserve">Vermilion County Airport </t>
  </si>
  <si>
    <t>KDOV</t>
  </si>
  <si>
    <t>DOV</t>
  </si>
  <si>
    <t xml:space="preserve">Dover Air Force Base </t>
  </si>
  <si>
    <t>KDPA</t>
  </si>
  <si>
    <t>DPA</t>
  </si>
  <si>
    <t xml:space="preserve">Dupage Airport </t>
  </si>
  <si>
    <t>KDPG</t>
  </si>
  <si>
    <t>DPG</t>
  </si>
  <si>
    <t xml:space="preserve">Michael Army Airfield </t>
  </si>
  <si>
    <t>KDPL</t>
  </si>
  <si>
    <t>DPL</t>
  </si>
  <si>
    <t xml:space="preserve">Duplin County Airport </t>
  </si>
  <si>
    <t>KDQH</t>
  </si>
  <si>
    <t>DQH</t>
  </si>
  <si>
    <t>KDRA</t>
  </si>
  <si>
    <t>DRA</t>
  </si>
  <si>
    <t xml:space="preserve">Desert Rock Airport </t>
  </si>
  <si>
    <t>KDRI</t>
  </si>
  <si>
    <t>DRI</t>
  </si>
  <si>
    <t xml:space="preserve">Beauregard Regional Airport </t>
  </si>
  <si>
    <t>KDRO</t>
  </si>
  <si>
    <t>DRO</t>
  </si>
  <si>
    <t xml:space="preserve">Durango-La Plata County Airport </t>
  </si>
  <si>
    <t>KDRT</t>
  </si>
  <si>
    <t>DRT</t>
  </si>
  <si>
    <t xml:space="preserve">Del Rio International Airport </t>
  </si>
  <si>
    <t>KDSM</t>
  </si>
  <si>
    <t>DSM</t>
  </si>
  <si>
    <t xml:space="preserve">Des Moines International Airport </t>
  </si>
  <si>
    <t>KDTA</t>
  </si>
  <si>
    <t>DTA</t>
  </si>
  <si>
    <t xml:space="preserve">Delta Municipal Airport </t>
  </si>
  <si>
    <t>KDTO</t>
  </si>
  <si>
    <t>DTO</t>
  </si>
  <si>
    <t xml:space="preserve">Denton Municipal Airport </t>
  </si>
  <si>
    <t>KDTW</t>
  </si>
  <si>
    <t>DTW</t>
  </si>
  <si>
    <t xml:space="preserve">Detroit Metropolitan Wayne County Airport </t>
  </si>
  <si>
    <t>KDUC</t>
  </si>
  <si>
    <t>DUC</t>
  </si>
  <si>
    <t xml:space="preserve">Halliburton Field </t>
  </si>
  <si>
    <t>KDUG</t>
  </si>
  <si>
    <t>DUG</t>
  </si>
  <si>
    <t xml:space="preserve">Bisbee-Douglas International Airport </t>
  </si>
  <si>
    <t>KDUJ</t>
  </si>
  <si>
    <t>DUJ</t>
  </si>
  <si>
    <t xml:space="preserve">DuBois Regional Airport </t>
  </si>
  <si>
    <t>KDVL</t>
  </si>
  <si>
    <t>DVL</t>
  </si>
  <si>
    <t xml:space="preserve">Devils Lake Municipal Airport </t>
  </si>
  <si>
    <t>KDVN</t>
  </si>
  <si>
    <t>DVN</t>
  </si>
  <si>
    <t xml:space="preserve">Davenport Municipal Airport </t>
  </si>
  <si>
    <t>KDVT</t>
  </si>
  <si>
    <t>DVT</t>
  </si>
  <si>
    <t xml:space="preserve">Phoenix Deer Valley Airport </t>
  </si>
  <si>
    <t>KDWA</t>
  </si>
  <si>
    <t>DWA</t>
  </si>
  <si>
    <t>Yolo County Airport</t>
  </si>
  <si>
    <t>KDWH</t>
  </si>
  <si>
    <t>DWH</t>
  </si>
  <si>
    <t xml:space="preserve">David Wayne Hooks Memorial Airport </t>
  </si>
  <si>
    <t>KDWU</t>
  </si>
  <si>
    <t>DWU</t>
  </si>
  <si>
    <t xml:space="preserve">Ashland-Boyd County Airport </t>
  </si>
  <si>
    <t>KDYR</t>
  </si>
  <si>
    <t>DYR</t>
  </si>
  <si>
    <t xml:space="preserve">Dyersburg Regional Airport </t>
  </si>
  <si>
    <t>KDYS</t>
  </si>
  <si>
    <t>DYS</t>
  </si>
  <si>
    <t xml:space="preserve">Dyess Air Force Base </t>
  </si>
  <si>
    <t>KE06</t>
  </si>
  <si>
    <t>E06</t>
  </si>
  <si>
    <t>KE11</t>
  </si>
  <si>
    <t>E11</t>
  </si>
  <si>
    <t>KE24</t>
  </si>
  <si>
    <t>E24</t>
  </si>
  <si>
    <t>KE25</t>
  </si>
  <si>
    <t>E25</t>
  </si>
  <si>
    <t>KE38</t>
  </si>
  <si>
    <t>E38</t>
  </si>
  <si>
    <t>KE57</t>
  </si>
  <si>
    <t>E57</t>
  </si>
  <si>
    <t>KE78</t>
  </si>
  <si>
    <t>E78</t>
  </si>
  <si>
    <t>KE80</t>
  </si>
  <si>
    <t>E80</t>
  </si>
  <si>
    <t>KE91</t>
  </si>
  <si>
    <t>E91</t>
  </si>
  <si>
    <t>KEAN</t>
  </si>
  <si>
    <t>EAN</t>
  </si>
  <si>
    <t xml:space="preserve">Phifer Airfield </t>
  </si>
  <si>
    <t>KEAR</t>
  </si>
  <si>
    <t xml:space="preserve">Kearney Municipal Airport </t>
  </si>
  <si>
    <t>KEAT</t>
  </si>
  <si>
    <t xml:space="preserve">Pangborn Memorial Airport </t>
  </si>
  <si>
    <t>KEAU</t>
  </si>
  <si>
    <t>EAU</t>
  </si>
  <si>
    <t xml:space="preserve">Chippewa Valley Regional Airport </t>
  </si>
  <si>
    <t>KECG</t>
  </si>
  <si>
    <t>ECG</t>
  </si>
  <si>
    <t>Elizabeth City-Pasquotank County Regional Airport</t>
  </si>
  <si>
    <t>KEDE</t>
  </si>
  <si>
    <t>EDE</t>
  </si>
  <si>
    <t xml:space="preserve">Northeastern Regional Airport </t>
  </si>
  <si>
    <t>KEDW</t>
  </si>
  <si>
    <t>EDW</t>
  </si>
  <si>
    <t xml:space="preserve">Edwards Air Force Base </t>
  </si>
  <si>
    <t>KEEN</t>
  </si>
  <si>
    <t>EEN</t>
  </si>
  <si>
    <t xml:space="preserve">Dillant-Hopkins Airport </t>
  </si>
  <si>
    <t>KEEO</t>
  </si>
  <si>
    <t>EEO</t>
  </si>
  <si>
    <t xml:space="preserve">Meeker Airport </t>
  </si>
  <si>
    <t>KEFD</t>
  </si>
  <si>
    <t>EFD</t>
  </si>
  <si>
    <t xml:space="preserve">Ellington Field </t>
  </si>
  <si>
    <t>KEGE</t>
  </si>
  <si>
    <t>EGE</t>
  </si>
  <si>
    <t xml:space="preserve">Eagle County Regional Airport </t>
  </si>
  <si>
    <t>KEGI</t>
  </si>
  <si>
    <t>EGI</t>
  </si>
  <si>
    <t xml:space="preserve">Duke Field (Eglin Auxiliary Field 3) </t>
  </si>
  <si>
    <t>KEHR</t>
  </si>
  <si>
    <t>EHR</t>
  </si>
  <si>
    <t xml:space="preserve">Henderson City-County Airport </t>
  </si>
  <si>
    <t>KEKM</t>
  </si>
  <si>
    <t>EKM</t>
  </si>
  <si>
    <t xml:space="preserve">Elkhart Municipal Airport </t>
  </si>
  <si>
    <t>KEKO</t>
  </si>
  <si>
    <t>EKO</t>
  </si>
  <si>
    <t xml:space="preserve">Elko Regional Airport </t>
  </si>
  <si>
    <t>KEKS</t>
  </si>
  <si>
    <t>EKS</t>
  </si>
  <si>
    <t>KEKX</t>
  </si>
  <si>
    <t>EKX</t>
  </si>
  <si>
    <t xml:space="preserve">Addington Field </t>
  </si>
  <si>
    <t>KEKY</t>
  </si>
  <si>
    <t>EKY</t>
  </si>
  <si>
    <t xml:space="preserve">Bessemer Airport </t>
  </si>
  <si>
    <t>KELD</t>
  </si>
  <si>
    <t>ELD</t>
  </si>
  <si>
    <t xml:space="preserve">South Arkansas Regional Airport at Goodwin Field </t>
  </si>
  <si>
    <t>KELM</t>
  </si>
  <si>
    <t>ELM</t>
  </si>
  <si>
    <t xml:space="preserve">Elmira/Corning Regional Airport </t>
  </si>
  <si>
    <t>KELN</t>
  </si>
  <si>
    <t>ELN</t>
  </si>
  <si>
    <t xml:space="preserve">Bowers Field </t>
  </si>
  <si>
    <t>KELO</t>
  </si>
  <si>
    <t>ELO</t>
  </si>
  <si>
    <t xml:space="preserve">Ely Municipal Airport </t>
  </si>
  <si>
    <t>KELP</t>
  </si>
  <si>
    <t>ELP</t>
  </si>
  <si>
    <t xml:space="preserve">El Paso International Airport </t>
  </si>
  <si>
    <t>KELY</t>
  </si>
  <si>
    <t>ELY</t>
  </si>
  <si>
    <t xml:space="preserve">Ely Airport (Yelland Field) </t>
  </si>
  <si>
    <t>KEMM</t>
  </si>
  <si>
    <t>EMM</t>
  </si>
  <si>
    <t xml:space="preserve">Kemmerer Municipal Airport </t>
  </si>
  <si>
    <t>KEND</t>
  </si>
  <si>
    <t>END</t>
  </si>
  <si>
    <t xml:space="preserve">Vance Air Force Base </t>
  </si>
  <si>
    <t>KENV</t>
  </si>
  <si>
    <t>ENV</t>
  </si>
  <si>
    <t xml:space="preserve">Wendover Airport </t>
  </si>
  <si>
    <t>KENW</t>
  </si>
  <si>
    <t>ENW</t>
  </si>
  <si>
    <t xml:space="preserve">Kenosha Regional Airport </t>
  </si>
  <si>
    <t>KEOK</t>
  </si>
  <si>
    <t>EOK</t>
  </si>
  <si>
    <t xml:space="preserve">Keokuk Municipal Airport </t>
  </si>
  <si>
    <t>KEPH</t>
  </si>
  <si>
    <t>EPH</t>
  </si>
  <si>
    <t xml:space="preserve">Ephrata Municipal Airport </t>
  </si>
  <si>
    <t>KEQY</t>
  </si>
  <si>
    <t>EQY</t>
  </si>
  <si>
    <t xml:space="preserve">Monroe Regional Airport </t>
  </si>
  <si>
    <t>KERI</t>
  </si>
  <si>
    <t>ERI</t>
  </si>
  <si>
    <t xml:space="preserve">Erie International Airport (Tom Ridge Field) </t>
  </si>
  <si>
    <t>KERV</t>
  </si>
  <si>
    <t>ERV</t>
  </si>
  <si>
    <t xml:space="preserve">Kerrville Municipal Airport </t>
  </si>
  <si>
    <t>KESC</t>
  </si>
  <si>
    <t>ESC</t>
  </si>
  <si>
    <t xml:space="preserve">Delta County Airport </t>
  </si>
  <si>
    <t>KESF</t>
  </si>
  <si>
    <t>ESF</t>
  </si>
  <si>
    <t xml:space="preserve">Esler Regional Airport </t>
  </si>
  <si>
    <t>KESN</t>
  </si>
  <si>
    <t>ESN</t>
  </si>
  <si>
    <t xml:space="preserve">Easton/Newnam Field </t>
  </si>
  <si>
    <t>KEUG</t>
  </si>
  <si>
    <t>EUG</t>
  </si>
  <si>
    <t xml:space="preserve">Eugene Airport / Mahlon Sweet Field </t>
  </si>
  <si>
    <t>KEUL</t>
  </si>
  <si>
    <t>EUL</t>
  </si>
  <si>
    <t xml:space="preserve">Caldwell Industrial Airport </t>
  </si>
  <si>
    <t>KEVV</t>
  </si>
  <si>
    <t>EVV</t>
  </si>
  <si>
    <t xml:space="preserve">Evansville Regional Airport </t>
  </si>
  <si>
    <t>KEVW</t>
  </si>
  <si>
    <t>EVW</t>
  </si>
  <si>
    <t xml:space="preserve">Evanston-Uinta County Airport (Burns Field) </t>
  </si>
  <si>
    <t>KEWK</t>
  </si>
  <si>
    <t>EWK</t>
  </si>
  <si>
    <t xml:space="preserve">Newton City/County Airport </t>
  </si>
  <si>
    <t>KEWN</t>
  </si>
  <si>
    <t>EWN</t>
  </si>
  <si>
    <t xml:space="preserve">Craven County Regional Airport </t>
  </si>
  <si>
    <t>KEWR</t>
  </si>
  <si>
    <t>EWR</t>
  </si>
  <si>
    <t xml:space="preserve">Newark Liberty International Airport </t>
  </si>
  <si>
    <t>KEZM</t>
  </si>
  <si>
    <t>EZM</t>
  </si>
  <si>
    <t xml:space="preserve">Heart of Georgia Regional Airport </t>
  </si>
  <si>
    <t>KF17</t>
  </si>
  <si>
    <t>F17</t>
  </si>
  <si>
    <t>KF70</t>
  </si>
  <si>
    <t>F70</t>
  </si>
  <si>
    <t>French Valley</t>
  </si>
  <si>
    <t>KFAR</t>
  </si>
  <si>
    <t>FAR</t>
  </si>
  <si>
    <t xml:space="preserve">Hector International Airport </t>
  </si>
  <si>
    <t>KFAT</t>
  </si>
  <si>
    <t>FAT</t>
  </si>
  <si>
    <t xml:space="preserve">Fresno Yosemite International Airport </t>
  </si>
  <si>
    <t>KFAY</t>
  </si>
  <si>
    <t>FAY</t>
  </si>
  <si>
    <t xml:space="preserve">Fayetteville Regional Airport (Grannis Field) </t>
  </si>
  <si>
    <t>KFBR</t>
  </si>
  <si>
    <t>FBR</t>
  </si>
  <si>
    <t xml:space="preserve">Fort Bridger Airport </t>
  </si>
  <si>
    <t>KFCI</t>
  </si>
  <si>
    <t>FCI</t>
  </si>
  <si>
    <t xml:space="preserve">Chesterfield County Airport </t>
  </si>
  <si>
    <t>KFDR</t>
  </si>
  <si>
    <t>FDR</t>
  </si>
  <si>
    <t xml:space="preserve">Frederick Municipal Airport </t>
  </si>
  <si>
    <t>KFDY</t>
  </si>
  <si>
    <t>FDY</t>
  </si>
  <si>
    <t xml:space="preserve">Findlay Airport </t>
  </si>
  <si>
    <t>KFEP</t>
  </si>
  <si>
    <t>FEP</t>
  </si>
  <si>
    <t xml:space="preserve">Albertus Airport </t>
  </si>
  <si>
    <t>KFET</t>
  </si>
  <si>
    <t>FET</t>
  </si>
  <si>
    <t xml:space="preserve">Fremont Municipal Airport </t>
  </si>
  <si>
    <t>KFFL</t>
  </si>
  <si>
    <t>FFL</t>
  </si>
  <si>
    <t xml:space="preserve">Fairfield Municipal Airport </t>
  </si>
  <si>
    <t>KFFM</t>
  </si>
  <si>
    <t>FFM</t>
  </si>
  <si>
    <t xml:space="preserve">Fergus Falls Municipal Airport </t>
  </si>
  <si>
    <t>KFFO</t>
  </si>
  <si>
    <t>FFO</t>
  </si>
  <si>
    <t xml:space="preserve">Wright-Patterson Air Force Base </t>
  </si>
  <si>
    <t>KFFT</t>
  </si>
  <si>
    <t>FFT</t>
  </si>
  <si>
    <t xml:space="preserve">Capital City Airport </t>
  </si>
  <si>
    <t>KFFX</t>
  </si>
  <si>
    <t>FFX</t>
  </si>
  <si>
    <t>KFHU</t>
  </si>
  <si>
    <t>FHU</t>
  </si>
  <si>
    <t xml:space="preserve">Sierra Vista Municipal Airport / Libby Army Airfield </t>
  </si>
  <si>
    <t>KFLD</t>
  </si>
  <si>
    <t>FLD</t>
  </si>
  <si>
    <t xml:space="preserve">Fond du Lac County Airport </t>
  </si>
  <si>
    <t>KFLG</t>
  </si>
  <si>
    <t>FLG</t>
  </si>
  <si>
    <t xml:space="preserve">Flagstaff Pulliam Airport </t>
  </si>
  <si>
    <t>KFLL</t>
  </si>
  <si>
    <t>FLL</t>
  </si>
  <si>
    <t xml:space="preserve">Fort Lauderdale-Hollywood International Airport </t>
  </si>
  <si>
    <t>KFLO</t>
  </si>
  <si>
    <t>FLO</t>
  </si>
  <si>
    <t xml:space="preserve">Florence Regional Airport </t>
  </si>
  <si>
    <t>KFLV</t>
  </si>
  <si>
    <t>FLV</t>
  </si>
  <si>
    <t xml:space="preserve">Sherman Army Airfield </t>
  </si>
  <si>
    <t>KFLX</t>
  </si>
  <si>
    <t>FLX</t>
  </si>
  <si>
    <t xml:space="preserve">Fallon Municipal Airport </t>
  </si>
  <si>
    <t>KFMH</t>
  </si>
  <si>
    <t>FMH</t>
  </si>
  <si>
    <t xml:space="preserve">Otis Air National Guard Base </t>
  </si>
  <si>
    <t>KFMN</t>
  </si>
  <si>
    <t>FMN</t>
  </si>
  <si>
    <t xml:space="preserve">Four Corners Regional Airport </t>
  </si>
  <si>
    <t>KFMY</t>
  </si>
  <si>
    <t>FMY</t>
  </si>
  <si>
    <t>KFNL</t>
  </si>
  <si>
    <t>FNL</t>
  </si>
  <si>
    <t xml:space="preserve">Fort Collins-Loveland Municipal Airport </t>
  </si>
  <si>
    <t>KFNT</t>
  </si>
  <si>
    <t>FNT</t>
  </si>
  <si>
    <t xml:space="preserve">Bishop International Airport </t>
  </si>
  <si>
    <t>KFOD</t>
  </si>
  <si>
    <t>FOD</t>
  </si>
  <si>
    <t xml:space="preserve">Fort Dodge Regional Airport </t>
  </si>
  <si>
    <t>KFOE</t>
  </si>
  <si>
    <t>FOE</t>
  </si>
  <si>
    <t xml:space="preserve">Forbes Field </t>
  </si>
  <si>
    <t>KFOK</t>
  </si>
  <si>
    <t>FOK</t>
  </si>
  <si>
    <t xml:space="preserve">Francis S. Gabreski Airport </t>
  </si>
  <si>
    <t>KFPR</t>
  </si>
  <si>
    <t>FPR</t>
  </si>
  <si>
    <t xml:space="preserve">St. Lucie County International Airport </t>
  </si>
  <si>
    <t>KFRG</t>
  </si>
  <si>
    <t>FRG</t>
  </si>
  <si>
    <t xml:space="preserve">Republic Airport </t>
  </si>
  <si>
    <t>KFRH</t>
  </si>
  <si>
    <t>FRH</t>
  </si>
  <si>
    <t xml:space="preserve">French Lick Municipal Airport </t>
  </si>
  <si>
    <t>KFRM</t>
  </si>
  <si>
    <t>FRM</t>
  </si>
  <si>
    <t xml:space="preserve">Fairmont Municipal Airport </t>
  </si>
  <si>
    <t>KFSD</t>
  </si>
  <si>
    <t>FSD</t>
  </si>
  <si>
    <t xml:space="preserve">Sioux Falls Regional Airport (Joe Foss Field) </t>
  </si>
  <si>
    <t>KFSM</t>
  </si>
  <si>
    <t>FSM</t>
  </si>
  <si>
    <t xml:space="preserve">Fort Smith Regional Airport </t>
  </si>
  <si>
    <t>KFST</t>
  </si>
  <si>
    <t>FST</t>
  </si>
  <si>
    <t xml:space="preserve">Fort Stockton-Pecos County Airport </t>
  </si>
  <si>
    <t>KFSU</t>
  </si>
  <si>
    <t>FSU</t>
  </si>
  <si>
    <t xml:space="preserve">Fort Sumner Municipal Airport </t>
  </si>
  <si>
    <t>KFTG</t>
  </si>
  <si>
    <t>FTG</t>
  </si>
  <si>
    <t xml:space="preserve">Front Range Airport </t>
  </si>
  <si>
    <t>KFTK</t>
  </si>
  <si>
    <t>FTK</t>
  </si>
  <si>
    <t xml:space="preserve">Godman Army Airfield </t>
  </si>
  <si>
    <t>KFTW</t>
  </si>
  <si>
    <t>FTW</t>
  </si>
  <si>
    <t xml:space="preserve">Fort Worth Meacham International Airport </t>
  </si>
  <si>
    <t>KFTY</t>
  </si>
  <si>
    <t>FTY</t>
  </si>
  <si>
    <t xml:space="preserve">Fulton County Airport (Brown Field) </t>
  </si>
  <si>
    <t>KFWA</t>
  </si>
  <si>
    <t>FWA</t>
  </si>
  <si>
    <t xml:space="preserve">Fort Wayne International Airport </t>
  </si>
  <si>
    <t>KFWS</t>
  </si>
  <si>
    <t>FWS</t>
  </si>
  <si>
    <t xml:space="preserve">Fort Worth Spinks Airport </t>
  </si>
  <si>
    <t>KFXE</t>
  </si>
  <si>
    <t>FXE</t>
  </si>
  <si>
    <t xml:space="preserve">Fort Lauderdale Executive Airport </t>
  </si>
  <si>
    <t>KFXY</t>
  </si>
  <si>
    <t>FXY</t>
  </si>
  <si>
    <t xml:space="preserve">Forest City Municipal Airport </t>
  </si>
  <si>
    <t>KFYM</t>
  </si>
  <si>
    <t>FYM</t>
  </si>
  <si>
    <t xml:space="preserve">Fayetteville Municipal Airport </t>
  </si>
  <si>
    <t>KFYV</t>
  </si>
  <si>
    <t>FYV</t>
  </si>
  <si>
    <t xml:space="preserve">Drake Field / Fayetteville Municipal Airport </t>
  </si>
  <si>
    <t>KGAD</t>
  </si>
  <si>
    <t>GAD</t>
  </si>
  <si>
    <t xml:space="preserve">Northeast Alabama Regional Airport </t>
  </si>
  <si>
    <t>KGAO</t>
  </si>
  <si>
    <t>GAO</t>
  </si>
  <si>
    <t>KGBD</t>
  </si>
  <si>
    <t>GBD</t>
  </si>
  <si>
    <t xml:space="preserve">Great Bend Municipal Airport </t>
  </si>
  <si>
    <t>KGBG</t>
  </si>
  <si>
    <t>GBG</t>
  </si>
  <si>
    <t>KGBN</t>
  </si>
  <si>
    <t>GBN</t>
  </si>
  <si>
    <t xml:space="preserve">Gila Bend Air Force Auxiliary Field </t>
  </si>
  <si>
    <t>KGCC</t>
  </si>
  <si>
    <t>GCC</t>
  </si>
  <si>
    <t xml:space="preserve">Gillette-Campbell County Airport </t>
  </si>
  <si>
    <t>KGCK</t>
  </si>
  <si>
    <t>GCK</t>
  </si>
  <si>
    <t xml:space="preserve">Garden City Regional Airport </t>
  </si>
  <si>
    <t>KGCN</t>
  </si>
  <si>
    <t xml:space="preserve">Grand Canyon National Park Airport </t>
  </si>
  <si>
    <t>KGCY</t>
  </si>
  <si>
    <t>GCY</t>
  </si>
  <si>
    <t>KGDV</t>
  </si>
  <si>
    <t>GDV</t>
  </si>
  <si>
    <t xml:space="preserve">Dawson Community Airport </t>
  </si>
  <si>
    <t>KGEG</t>
  </si>
  <si>
    <t>GEG</t>
  </si>
  <si>
    <t xml:space="preserve">Spokane International Airport </t>
  </si>
  <si>
    <t>KGEU</t>
  </si>
  <si>
    <t>GEU</t>
  </si>
  <si>
    <t xml:space="preserve">Glendale Municipal Airport </t>
  </si>
  <si>
    <t>KGEY</t>
  </si>
  <si>
    <t>GEY</t>
  </si>
  <si>
    <t xml:space="preserve">South Big Horn County Airport </t>
  </si>
  <si>
    <t>KGFK</t>
  </si>
  <si>
    <t>GFK</t>
  </si>
  <si>
    <t xml:space="preserve">Grand Forks International Airport </t>
  </si>
  <si>
    <t>KGGG</t>
  </si>
  <si>
    <t>GGG</t>
  </si>
  <si>
    <t xml:space="preserve">East Texas Regional Airport </t>
  </si>
  <si>
    <t>KGJT</t>
  </si>
  <si>
    <t>GJT</t>
  </si>
  <si>
    <t xml:space="preserve">Grand Junction Regional Airport (Walker Field) </t>
  </si>
  <si>
    <t>KGKT</t>
  </si>
  <si>
    <t>GKT</t>
  </si>
  <si>
    <t>Gatlinburg</t>
  </si>
  <si>
    <t>KGKY</t>
  </si>
  <si>
    <t>GKY</t>
  </si>
  <si>
    <t xml:space="preserve">Arlington Municipal Airport </t>
  </si>
  <si>
    <t>KGLD</t>
  </si>
  <si>
    <t>GLD</t>
  </si>
  <si>
    <t xml:space="preserve">Renner Goodland Municipal Airport </t>
  </si>
  <si>
    <t>KGLE</t>
  </si>
  <si>
    <t>GLE</t>
  </si>
  <si>
    <t>KGLH</t>
  </si>
  <si>
    <t>GLH</t>
  </si>
  <si>
    <t xml:space="preserve">Mid Delta Regional Airport </t>
  </si>
  <si>
    <t>KGLR</t>
  </si>
  <si>
    <t>GLR</t>
  </si>
  <si>
    <t>KGLS</t>
  </si>
  <si>
    <t>GLS</t>
  </si>
  <si>
    <t xml:space="preserve">Scholes International Airport at Galveston </t>
  </si>
  <si>
    <t>KGNF</t>
  </si>
  <si>
    <t>GNF</t>
  </si>
  <si>
    <t xml:space="preserve">Grenada Municipal Airport </t>
  </si>
  <si>
    <t>KGNT</t>
  </si>
  <si>
    <t>GNT</t>
  </si>
  <si>
    <t xml:space="preserve">Grants-Milan Municipal Airport </t>
  </si>
  <si>
    <t>KGNV</t>
  </si>
  <si>
    <t>GNV</t>
  </si>
  <si>
    <t xml:space="preserve">Gainesville Regional Airport </t>
  </si>
  <si>
    <t>KGPH</t>
  </si>
  <si>
    <t>GPH</t>
  </si>
  <si>
    <t>KGPI</t>
  </si>
  <si>
    <t>GPI</t>
  </si>
  <si>
    <t>KGPT</t>
  </si>
  <si>
    <t>GPT</t>
  </si>
  <si>
    <t xml:space="preserve">Gulfport-Biloxi International Airport </t>
  </si>
  <si>
    <t>KGPZ</t>
  </si>
  <si>
    <t>GPZ</t>
  </si>
  <si>
    <t>KGRB</t>
  </si>
  <si>
    <t>GRB</t>
  </si>
  <si>
    <t xml:space="preserve">Austin Straubel International Airport </t>
  </si>
  <si>
    <t>KGRF</t>
  </si>
  <si>
    <t>GRF</t>
  </si>
  <si>
    <t xml:space="preserve">Gray Army Airfield </t>
  </si>
  <si>
    <t>KGRI</t>
  </si>
  <si>
    <t>GRI</t>
  </si>
  <si>
    <t xml:space="preserve">Central Nebraska Regional Airport </t>
  </si>
  <si>
    <t>KGRK</t>
  </si>
  <si>
    <t>GRK</t>
  </si>
  <si>
    <t>KGRR</t>
  </si>
  <si>
    <t>GRR</t>
  </si>
  <si>
    <t xml:space="preserve">Gerald R. Ford International Airport </t>
  </si>
  <si>
    <t>KGSB</t>
  </si>
  <si>
    <t>GSB</t>
  </si>
  <si>
    <t xml:space="preserve">Seymour Johnson AFB </t>
  </si>
  <si>
    <t>KGSH</t>
  </si>
  <si>
    <t>GSH</t>
  </si>
  <si>
    <t>KGSO</t>
  </si>
  <si>
    <t>GSO</t>
  </si>
  <si>
    <t xml:space="preserve">Piedmont Triad International Airport </t>
  </si>
  <si>
    <t>KGSP</t>
  </si>
  <si>
    <t>GSP</t>
  </si>
  <si>
    <t xml:space="preserve">Greenville-Spartanburg International Airport </t>
  </si>
  <si>
    <t>KGTB</t>
  </si>
  <si>
    <t>GTB</t>
  </si>
  <si>
    <t xml:space="preserve">Wheeler-Sack AAF </t>
  </si>
  <si>
    <t>KGTF</t>
  </si>
  <si>
    <t>GTF</t>
  </si>
  <si>
    <t xml:space="preserve">Great Falls International Airport </t>
  </si>
  <si>
    <t>KGTR</t>
  </si>
  <si>
    <t>GTR</t>
  </si>
  <si>
    <t xml:space="preserve">Golden Triangle Regional Airport </t>
  </si>
  <si>
    <t>KGUC</t>
  </si>
  <si>
    <t>GUC</t>
  </si>
  <si>
    <t xml:space="preserve">Gunnison County Airport </t>
  </si>
  <si>
    <t>KGUP</t>
  </si>
  <si>
    <t>GUP</t>
  </si>
  <si>
    <t xml:space="preserve">Gallup Municipal Airport </t>
  </si>
  <si>
    <t>KGUS</t>
  </si>
  <si>
    <t>GUS</t>
  </si>
  <si>
    <t xml:space="preserve">Grissom Air Reserve Base </t>
  </si>
  <si>
    <t>KGUY</t>
  </si>
  <si>
    <t>KGVL</t>
  </si>
  <si>
    <t>GVL</t>
  </si>
  <si>
    <t>KGVQ</t>
  </si>
  <si>
    <t>GVQ</t>
  </si>
  <si>
    <t xml:space="preserve">Genesee County Airport </t>
  </si>
  <si>
    <t>KGVT</t>
  </si>
  <si>
    <t>GVT</t>
  </si>
  <si>
    <t xml:space="preserve">Majors Airport </t>
  </si>
  <si>
    <t>KGWO</t>
  </si>
  <si>
    <t>GWO</t>
  </si>
  <si>
    <t xml:space="preserve">Greenwood-Leflore Airport </t>
  </si>
  <si>
    <t>KGWW</t>
  </si>
  <si>
    <t>GWW</t>
  </si>
  <si>
    <t xml:space="preserve">Goldsboro-Wayne Municipal Airport </t>
  </si>
  <si>
    <t>KGXY</t>
  </si>
  <si>
    <t xml:space="preserve">Greeley-Weld County Airport </t>
  </si>
  <si>
    <t>KGYH</t>
  </si>
  <si>
    <t>GYH</t>
  </si>
  <si>
    <t xml:space="preserve">Donaldson Center Airport </t>
  </si>
  <si>
    <t>KGYI</t>
  </si>
  <si>
    <t>GYI</t>
  </si>
  <si>
    <t xml:space="preserve">Grayson County Airport </t>
  </si>
  <si>
    <t>KGYR</t>
  </si>
  <si>
    <t>GYR</t>
  </si>
  <si>
    <t xml:space="preserve">Goodyear Municipal Airport </t>
  </si>
  <si>
    <t>KGYY</t>
  </si>
  <si>
    <t>GYY</t>
  </si>
  <si>
    <t xml:space="preserve">Gary/Chicago International Airport </t>
  </si>
  <si>
    <t>KHAB</t>
  </si>
  <si>
    <t>HAB</t>
  </si>
  <si>
    <t xml:space="preserve">Marion County - Rankin Fite Airport </t>
  </si>
  <si>
    <t>KHAO</t>
  </si>
  <si>
    <t>HAO</t>
  </si>
  <si>
    <t xml:space="preserve">Butler County Regional Airport </t>
  </si>
  <si>
    <t>KHBG</t>
  </si>
  <si>
    <t>HBG</t>
  </si>
  <si>
    <t xml:space="preserve">Chain Municipal Airport </t>
  </si>
  <si>
    <t>KHBI</t>
  </si>
  <si>
    <t>HBI</t>
  </si>
  <si>
    <t xml:space="preserve">Asheboro Regional Airport </t>
  </si>
  <si>
    <t>KHBR</t>
  </si>
  <si>
    <t>HBR</t>
  </si>
  <si>
    <t>Hobart Muni</t>
  </si>
  <si>
    <t>KHDC</t>
  </si>
  <si>
    <t>HDC</t>
  </si>
  <si>
    <t>KHDN</t>
  </si>
  <si>
    <t>HDN</t>
  </si>
  <si>
    <t xml:space="preserve">Yampa Valley Airport </t>
  </si>
  <si>
    <t>KHDO</t>
  </si>
  <si>
    <t>HDO</t>
  </si>
  <si>
    <t xml:space="preserve">Hondo Municipal Airport </t>
  </si>
  <si>
    <t>KHEF</t>
  </si>
  <si>
    <t>HEF</t>
  </si>
  <si>
    <t xml:space="preserve">Manassas Regional Airport </t>
  </si>
  <si>
    <t>KHEZ</t>
  </si>
  <si>
    <t>HEZ</t>
  </si>
  <si>
    <t xml:space="preserve">Natchez-Adams County Airport </t>
  </si>
  <si>
    <t>KHGR</t>
  </si>
  <si>
    <t xml:space="preserve">Hagerstown Regional Airport </t>
  </si>
  <si>
    <t>KHIB</t>
  </si>
  <si>
    <t>HIB</t>
  </si>
  <si>
    <t>Chisholm Hibbing</t>
  </si>
  <si>
    <t>KHIF</t>
  </si>
  <si>
    <t>HIF</t>
  </si>
  <si>
    <t xml:space="preserve">Hill Air Force Base </t>
  </si>
  <si>
    <t>KHII</t>
  </si>
  <si>
    <t>HII</t>
  </si>
  <si>
    <t xml:space="preserve">Lake Havasu City Airport </t>
  </si>
  <si>
    <t>KHIO</t>
  </si>
  <si>
    <t>HIO</t>
  </si>
  <si>
    <t xml:space="preserve">Hillsboro Airport </t>
  </si>
  <si>
    <t>KHKY</t>
  </si>
  <si>
    <t>HKY</t>
  </si>
  <si>
    <t xml:space="preserve">Hickory Regional Airport </t>
  </si>
  <si>
    <t>KHLN</t>
  </si>
  <si>
    <t>HLN</t>
  </si>
  <si>
    <t xml:space="preserve">Helena Regional Airport </t>
  </si>
  <si>
    <t>KHMN</t>
  </si>
  <si>
    <t>HMN</t>
  </si>
  <si>
    <t xml:space="preserve">Holloman Air Force Base </t>
  </si>
  <si>
    <t>KHND</t>
  </si>
  <si>
    <t>HND</t>
  </si>
  <si>
    <t xml:space="preserve">Henderson Executive Airport </t>
  </si>
  <si>
    <t>KHOB</t>
  </si>
  <si>
    <t>HOB</t>
  </si>
  <si>
    <t xml:space="preserve">Lea County Regional Airport </t>
  </si>
  <si>
    <t>KHON</t>
  </si>
  <si>
    <t>HON</t>
  </si>
  <si>
    <t xml:space="preserve">Huron Regional Airport </t>
  </si>
  <si>
    <t>KHOP</t>
  </si>
  <si>
    <t>HOP</t>
  </si>
  <si>
    <t xml:space="preserve">Campbell Army Airfield </t>
  </si>
  <si>
    <t>KHOT</t>
  </si>
  <si>
    <t>HOT</t>
  </si>
  <si>
    <t xml:space="preserve">Hot Springs Memorial Field Airport </t>
  </si>
  <si>
    <t>KHOU</t>
  </si>
  <si>
    <t>HOU</t>
  </si>
  <si>
    <t xml:space="preserve">William P. Hobby Airport </t>
  </si>
  <si>
    <t>KHPN</t>
  </si>
  <si>
    <t>HPN</t>
  </si>
  <si>
    <t xml:space="preserve">Westchester County Airport </t>
  </si>
  <si>
    <t>KHQZ</t>
  </si>
  <si>
    <t>HQZ</t>
  </si>
  <si>
    <t xml:space="preserve">Mesquite Metro Airport </t>
  </si>
  <si>
    <t>KHRL</t>
  </si>
  <si>
    <t>HRL</t>
  </si>
  <si>
    <t xml:space="preserve">Valley International Airport </t>
  </si>
  <si>
    <t>KHRO</t>
  </si>
  <si>
    <t>HRO</t>
  </si>
  <si>
    <t xml:space="preserve">Boone County Airport </t>
  </si>
  <si>
    <t>KHRT</t>
  </si>
  <si>
    <t>HRT</t>
  </si>
  <si>
    <t>Hurlburt Fld</t>
  </si>
  <si>
    <t>KHSA</t>
  </si>
  <si>
    <t>HSA</t>
  </si>
  <si>
    <t xml:space="preserve">Stennis International Airport </t>
  </si>
  <si>
    <t>KHSI</t>
  </si>
  <si>
    <t>HSI</t>
  </si>
  <si>
    <t xml:space="preserve">Hastings Municipal Airport </t>
  </si>
  <si>
    <t>KHSP</t>
  </si>
  <si>
    <t>HSP</t>
  </si>
  <si>
    <t xml:space="preserve">Ingalls Field </t>
  </si>
  <si>
    <t>KHST</t>
  </si>
  <si>
    <t>HST</t>
  </si>
  <si>
    <t xml:space="preserve">Homestead Joint Air Reserve Base </t>
  </si>
  <si>
    <t>KHSV</t>
  </si>
  <si>
    <t>HSV</t>
  </si>
  <si>
    <t xml:space="preserve">Huntsville International Airport </t>
  </si>
  <si>
    <t>KHTH</t>
  </si>
  <si>
    <t>HTH</t>
  </si>
  <si>
    <t xml:space="preserve">Hawthorne Industrial Airport </t>
  </si>
  <si>
    <t>KHTS</t>
  </si>
  <si>
    <t>HTS</t>
  </si>
  <si>
    <t xml:space="preserve">Tri-State Airport </t>
  </si>
  <si>
    <t>KHUA</t>
  </si>
  <si>
    <t>HUA</t>
  </si>
  <si>
    <t xml:space="preserve">Redstone Army Airfield </t>
  </si>
  <si>
    <t>KHUF</t>
  </si>
  <si>
    <t>HUF</t>
  </si>
  <si>
    <t>Terre Haute International Hulman Fld</t>
  </si>
  <si>
    <t>KHUM</t>
  </si>
  <si>
    <t>HUM</t>
  </si>
  <si>
    <t xml:space="preserve">Houma-Terrebonne Airport </t>
  </si>
  <si>
    <t>KHUT</t>
  </si>
  <si>
    <t>HUT</t>
  </si>
  <si>
    <t xml:space="preserve">Hutchinson Municipal Airport </t>
  </si>
  <si>
    <t>KHVC</t>
  </si>
  <si>
    <t>HVC</t>
  </si>
  <si>
    <t xml:space="preserve">Hopkinsville-Christian County Airport </t>
  </si>
  <si>
    <t>KHVE</t>
  </si>
  <si>
    <t>HVE</t>
  </si>
  <si>
    <t xml:space="preserve">Hanksville Airport </t>
  </si>
  <si>
    <t>KHVN</t>
  </si>
  <si>
    <t>HVN</t>
  </si>
  <si>
    <t xml:space="preserve">Tweed-New Haven Airport </t>
  </si>
  <si>
    <t>KHWD</t>
  </si>
  <si>
    <t>HWD</t>
  </si>
  <si>
    <t xml:space="preserve">Hayward Executive Airport </t>
  </si>
  <si>
    <t>KHYI</t>
  </si>
  <si>
    <t>HYI</t>
  </si>
  <si>
    <t xml:space="preserve">San Marcos Municipal Airport </t>
  </si>
  <si>
    <t>KHYS</t>
  </si>
  <si>
    <t>HYS</t>
  </si>
  <si>
    <t xml:space="preserve">Hays Regional Airport </t>
  </si>
  <si>
    <t>KHZD</t>
  </si>
  <si>
    <t>HZD</t>
  </si>
  <si>
    <t>KI63</t>
  </si>
  <si>
    <t>I63</t>
  </si>
  <si>
    <t>KIAB</t>
  </si>
  <si>
    <t>IAB</t>
  </si>
  <si>
    <t xml:space="preserve">McConnell Air Force Base </t>
  </si>
  <si>
    <t>KIAD</t>
  </si>
  <si>
    <t>IAD</t>
  </si>
  <si>
    <t xml:space="preserve">Washington Dulles International Airport </t>
  </si>
  <si>
    <t>KIAG</t>
  </si>
  <si>
    <t>IAG</t>
  </si>
  <si>
    <t xml:space="preserve">Niagara Falls International Airport </t>
  </si>
  <si>
    <t>KIAH</t>
  </si>
  <si>
    <t>IAH</t>
  </si>
  <si>
    <t xml:space="preserve">George Bush Intercontinental Airport </t>
  </si>
  <si>
    <t>KIBM</t>
  </si>
  <si>
    <t>IBM</t>
  </si>
  <si>
    <t xml:space="preserve">Kimball Municipal Airport (Arraj Field) </t>
  </si>
  <si>
    <t>KICT</t>
  </si>
  <si>
    <t>ICT</t>
  </si>
  <si>
    <t xml:space="preserve">Wichita Mid-Continent Airport </t>
  </si>
  <si>
    <t>KIDA</t>
  </si>
  <si>
    <t>IDA</t>
  </si>
  <si>
    <t xml:space="preserve">Idaho Falls Regional Airport </t>
  </si>
  <si>
    <t>KIDL</t>
  </si>
  <si>
    <t>IDL</t>
  </si>
  <si>
    <t xml:space="preserve">Indianola Municipal Airport </t>
  </si>
  <si>
    <t>KIDP</t>
  </si>
  <si>
    <t>IDP</t>
  </si>
  <si>
    <t xml:space="preserve">Independence Municipal Airport </t>
  </si>
  <si>
    <t>KIFP</t>
  </si>
  <si>
    <t>IFP</t>
  </si>
  <si>
    <t xml:space="preserve">Laughlin/Bullhead International Airport </t>
  </si>
  <si>
    <t>KIGM</t>
  </si>
  <si>
    <t>IGM</t>
  </si>
  <si>
    <t xml:space="preserve">Kingman Airport </t>
  </si>
  <si>
    <t>KIKG</t>
  </si>
  <si>
    <t>IKG</t>
  </si>
  <si>
    <t>KIKK</t>
  </si>
  <si>
    <t>IKK</t>
  </si>
  <si>
    <t>Greater Kankakee</t>
  </si>
  <si>
    <t>KIKV</t>
  </si>
  <si>
    <t>IKV</t>
  </si>
  <si>
    <t>KILE</t>
  </si>
  <si>
    <t>ILE</t>
  </si>
  <si>
    <t xml:space="preserve">Skylark Field </t>
  </si>
  <si>
    <t>KILG</t>
  </si>
  <si>
    <t>ILG</t>
  </si>
  <si>
    <t xml:space="preserve">New Castle County Airport </t>
  </si>
  <si>
    <t>KILM</t>
  </si>
  <si>
    <t>ILM</t>
  </si>
  <si>
    <t xml:space="preserve">Wilmington International Airport </t>
  </si>
  <si>
    <t>KILN</t>
  </si>
  <si>
    <t>ILN</t>
  </si>
  <si>
    <t xml:space="preserve">Airborne Airpark </t>
  </si>
  <si>
    <t>KIMT</t>
  </si>
  <si>
    <t>IMT</t>
  </si>
  <si>
    <t>KIND</t>
  </si>
  <si>
    <t>IND</t>
  </si>
  <si>
    <t xml:space="preserve">Indianapolis International Airport </t>
  </si>
  <si>
    <t>KINL</t>
  </si>
  <si>
    <t>INL</t>
  </si>
  <si>
    <t>Falls International</t>
  </si>
  <si>
    <t>KINS</t>
  </si>
  <si>
    <t>INS</t>
  </si>
  <si>
    <t xml:space="preserve">Creech Air Force Base </t>
  </si>
  <si>
    <t>KINT</t>
  </si>
  <si>
    <t>INT</t>
  </si>
  <si>
    <t xml:space="preserve">Smith Reynolds Airport </t>
  </si>
  <si>
    <t>KINW</t>
  </si>
  <si>
    <t>INW</t>
  </si>
  <si>
    <t xml:space="preserve">Winslow-Lindbergh Regional Airport </t>
  </si>
  <si>
    <t>KIPJ</t>
  </si>
  <si>
    <t>IPJ</t>
  </si>
  <si>
    <t xml:space="preserve">Lincoln County Regional Airport </t>
  </si>
  <si>
    <t>KIPT</t>
  </si>
  <si>
    <t>IPT</t>
  </si>
  <si>
    <t xml:space="preserve">Williamsport Regional Airport </t>
  </si>
  <si>
    <t>KIRK</t>
  </si>
  <si>
    <t>IRK</t>
  </si>
  <si>
    <t>KISM</t>
  </si>
  <si>
    <t>ISM</t>
  </si>
  <si>
    <t xml:space="preserve">Kissimmee Gateway Airport </t>
  </si>
  <si>
    <t>KISN</t>
  </si>
  <si>
    <t>ISN</t>
  </si>
  <si>
    <t xml:space="preserve">Sloulin Field International Airport </t>
  </si>
  <si>
    <t>KISO</t>
  </si>
  <si>
    <t>ISO</t>
  </si>
  <si>
    <t xml:space="preserve">Kinston Regional Jetport (Stallings Field) </t>
  </si>
  <si>
    <t>KISP</t>
  </si>
  <si>
    <t>ISP</t>
  </si>
  <si>
    <t xml:space="preserve">Long Island MacArthur Airport </t>
  </si>
  <si>
    <t>KISW</t>
  </si>
  <si>
    <t>ISW</t>
  </si>
  <si>
    <t xml:space="preserve">South Wood County Airport (Alexander Field) </t>
  </si>
  <si>
    <t>KITH</t>
  </si>
  <si>
    <t>ITH</t>
  </si>
  <si>
    <t xml:space="preserve">Ithaca Tompkins Regional Airport </t>
  </si>
  <si>
    <t>KIWA</t>
  </si>
  <si>
    <t>IWA</t>
  </si>
  <si>
    <t xml:space="preserve">Phoenix-Mesa Gateway Airport </t>
  </si>
  <si>
    <t>KIWD</t>
  </si>
  <si>
    <t>IWD</t>
  </si>
  <si>
    <t>KIXA</t>
  </si>
  <si>
    <t>IXA</t>
  </si>
  <si>
    <t>KIXD</t>
  </si>
  <si>
    <t>IXD</t>
  </si>
  <si>
    <t xml:space="preserve">New Century AirCenter </t>
  </si>
  <si>
    <t>KIYK</t>
  </si>
  <si>
    <t>IYK</t>
  </si>
  <si>
    <t xml:space="preserve">Inyokern Airport </t>
  </si>
  <si>
    <t>KJAC</t>
  </si>
  <si>
    <t>JAC</t>
  </si>
  <si>
    <t xml:space="preserve">Jackson Hole Airport </t>
  </si>
  <si>
    <t>KJAN</t>
  </si>
  <si>
    <t>JAN</t>
  </si>
  <si>
    <t xml:space="preserve">Jackson International Airport </t>
  </si>
  <si>
    <t>KJAS</t>
  </si>
  <si>
    <t>JAS</t>
  </si>
  <si>
    <t>KJAX</t>
  </si>
  <si>
    <t>JAX</t>
  </si>
  <si>
    <t xml:space="preserve">Jacksonville International Airport </t>
  </si>
  <si>
    <t>KJBR</t>
  </si>
  <si>
    <t>JBR</t>
  </si>
  <si>
    <t xml:space="preserve">Jonesboro Municipal Airport </t>
  </si>
  <si>
    <t>KJEF</t>
  </si>
  <si>
    <t>JEF</t>
  </si>
  <si>
    <t xml:space="preserve">Jefferson City Memorial Airport </t>
  </si>
  <si>
    <t>KJES</t>
  </si>
  <si>
    <t>JES</t>
  </si>
  <si>
    <t>KJFK</t>
  </si>
  <si>
    <t>JFK</t>
  </si>
  <si>
    <t xml:space="preserve">John F. Kennedy International Airport </t>
  </si>
  <si>
    <t>KJKA</t>
  </si>
  <si>
    <t>JKA</t>
  </si>
  <si>
    <t xml:space="preserve">Jack Edwards Airport </t>
  </si>
  <si>
    <t>KJLN</t>
  </si>
  <si>
    <t>JLN</t>
  </si>
  <si>
    <t>KJMS</t>
  </si>
  <si>
    <t>JMS</t>
  </si>
  <si>
    <t xml:space="preserve">Jamestown Regional Airport </t>
  </si>
  <si>
    <t>KJNX</t>
  </si>
  <si>
    <t>JNX</t>
  </si>
  <si>
    <t xml:space="preserve">Johnston County Airport </t>
  </si>
  <si>
    <t>KJQF</t>
  </si>
  <si>
    <t>JQF</t>
  </si>
  <si>
    <t xml:space="preserve">Concord Regional Airport </t>
  </si>
  <si>
    <t>KJST</t>
  </si>
  <si>
    <t>JST</t>
  </si>
  <si>
    <t xml:space="preserve">Johnstown-Cambria County Airport </t>
  </si>
  <si>
    <t>KJVL</t>
  </si>
  <si>
    <t>JVL</t>
  </si>
  <si>
    <t>KJVY</t>
  </si>
  <si>
    <t>JVY</t>
  </si>
  <si>
    <t>KJWN</t>
  </si>
  <si>
    <t>JWN</t>
  </si>
  <si>
    <t>KJYO</t>
  </si>
  <si>
    <t>JYO</t>
  </si>
  <si>
    <t xml:space="preserve">Leesburg Executive Airport </t>
  </si>
  <si>
    <t>KJYR</t>
  </si>
  <si>
    <t>JYR</t>
  </si>
  <si>
    <t xml:space="preserve">York Municipal Airport </t>
  </si>
  <si>
    <t>KK02</t>
  </si>
  <si>
    <t>K02</t>
  </si>
  <si>
    <t>KK20</t>
  </si>
  <si>
    <t>K20</t>
  </si>
  <si>
    <t>KK88</t>
  </si>
  <si>
    <t>K88</t>
  </si>
  <si>
    <t>KKNB</t>
  </si>
  <si>
    <t>KNB</t>
  </si>
  <si>
    <t xml:space="preserve">Kanab Municipal Airport </t>
  </si>
  <si>
    <t>KL04</t>
  </si>
  <si>
    <t>L04</t>
  </si>
  <si>
    <t>KL23</t>
  </si>
  <si>
    <t>L23</t>
  </si>
  <si>
    <t>KL35</t>
  </si>
  <si>
    <t>L35</t>
  </si>
  <si>
    <t>Big Bear City</t>
  </si>
  <si>
    <t>KL71</t>
  </si>
  <si>
    <t>L71</t>
  </si>
  <si>
    <t>California City Muni</t>
  </si>
  <si>
    <t>KL72</t>
  </si>
  <si>
    <t>L72</t>
  </si>
  <si>
    <t>Trona</t>
  </si>
  <si>
    <t>KLAA</t>
  </si>
  <si>
    <t>LAA</t>
  </si>
  <si>
    <t xml:space="preserve">Lamar Municipal Airport </t>
  </si>
  <si>
    <t>KLAF</t>
  </si>
  <si>
    <t>LAF</t>
  </si>
  <si>
    <t xml:space="preserve">Purdue University Airport </t>
  </si>
  <si>
    <t>KLAL</t>
  </si>
  <si>
    <t>LAL</t>
  </si>
  <si>
    <t xml:space="preserve">Lakeland Linder Regional Airport </t>
  </si>
  <si>
    <t>KLAM</t>
  </si>
  <si>
    <t>LAM</t>
  </si>
  <si>
    <t xml:space="preserve">Los Alamos Airport </t>
  </si>
  <si>
    <t>KLAN</t>
  </si>
  <si>
    <t>LAN</t>
  </si>
  <si>
    <t>Capital City</t>
  </si>
  <si>
    <t>KLAR</t>
  </si>
  <si>
    <t>LAR</t>
  </si>
  <si>
    <t xml:space="preserve">Laramie Regional Airport </t>
  </si>
  <si>
    <t>KLAS</t>
  </si>
  <si>
    <t>LAS</t>
  </si>
  <si>
    <t xml:space="preserve">McCarran International Airport </t>
  </si>
  <si>
    <t>KLAW</t>
  </si>
  <si>
    <t>LAW</t>
  </si>
  <si>
    <t>KLAX</t>
  </si>
  <si>
    <t>LAX</t>
  </si>
  <si>
    <t xml:space="preserve">Los Angeles International Airport </t>
  </si>
  <si>
    <t>KLBB</t>
  </si>
  <si>
    <t>LBB</t>
  </si>
  <si>
    <t xml:space="preserve">Lubbock Preston Smith International Airport </t>
  </si>
  <si>
    <t>KLBE</t>
  </si>
  <si>
    <t>LBE</t>
  </si>
  <si>
    <t xml:space="preserve">Arnold Palmer Regional Airport </t>
  </si>
  <si>
    <t>KLBF</t>
  </si>
  <si>
    <t>LBF</t>
  </si>
  <si>
    <t xml:space="preserve">North Platte Regional Airport (Lee Bird Field) </t>
  </si>
  <si>
    <t>KLBL</t>
  </si>
  <si>
    <t>LBL</t>
  </si>
  <si>
    <t xml:space="preserve">Liberal Municipal Airport </t>
  </si>
  <si>
    <t>KLBT</t>
  </si>
  <si>
    <t>LBT</t>
  </si>
  <si>
    <t xml:space="preserve">Lumberton Municipal Airport </t>
  </si>
  <si>
    <t>KLBX</t>
  </si>
  <si>
    <t>LBX</t>
  </si>
  <si>
    <t>KLCH</t>
  </si>
  <si>
    <t>LCH</t>
  </si>
  <si>
    <t xml:space="preserve">Lake Charles Regional Airport </t>
  </si>
  <si>
    <t>KLCI</t>
  </si>
  <si>
    <t>LCI</t>
  </si>
  <si>
    <t xml:space="preserve">Laconia Municipal Airport </t>
  </si>
  <si>
    <t>KLCK</t>
  </si>
  <si>
    <t>LCK</t>
  </si>
  <si>
    <t xml:space="preserve">Rickenbacker International Airport </t>
  </si>
  <si>
    <t>KLCQ</t>
  </si>
  <si>
    <t>LCQ</t>
  </si>
  <si>
    <t xml:space="preserve">Lake City Municipal Airport </t>
  </si>
  <si>
    <t>KLEB</t>
  </si>
  <si>
    <t>LEB</t>
  </si>
  <si>
    <t xml:space="preserve">Lebanon Municipal Airport </t>
  </si>
  <si>
    <t>KLEX</t>
  </si>
  <si>
    <t>LEX</t>
  </si>
  <si>
    <t xml:space="preserve">Blue Grass Airport </t>
  </si>
  <si>
    <t>KLFI</t>
  </si>
  <si>
    <t>LFI</t>
  </si>
  <si>
    <t xml:space="preserve">Langley Air Force Base </t>
  </si>
  <si>
    <t>KLFT</t>
  </si>
  <si>
    <t>LFT</t>
  </si>
  <si>
    <t>Lafayette Rgnl</t>
  </si>
  <si>
    <t>KLGA</t>
  </si>
  <si>
    <t>LGA</t>
  </si>
  <si>
    <t xml:space="preserve">LaGuardia International Airport </t>
  </si>
  <si>
    <t>KLGB</t>
  </si>
  <si>
    <t>LGB</t>
  </si>
  <si>
    <t xml:space="preserve">Long Beach Airport </t>
  </si>
  <si>
    <t>KLGC</t>
  </si>
  <si>
    <t>LGC</t>
  </si>
  <si>
    <t>KLGD</t>
  </si>
  <si>
    <t xml:space="preserve">La Grande/Union County Airport </t>
  </si>
  <si>
    <t>KLGF</t>
  </si>
  <si>
    <t>LGF</t>
  </si>
  <si>
    <t xml:space="preserve">Laguna Army Airfield </t>
  </si>
  <si>
    <t>KLGU</t>
  </si>
  <si>
    <t>LGU</t>
  </si>
  <si>
    <t xml:space="preserve">Logan-Cache Airport </t>
  </si>
  <si>
    <t>KLHM</t>
  </si>
  <si>
    <t>LHM</t>
  </si>
  <si>
    <t xml:space="preserve">Lincoln Regional Airport (Karl Harder Field) </t>
  </si>
  <si>
    <t>KLHX</t>
  </si>
  <si>
    <t>LHX</t>
  </si>
  <si>
    <t xml:space="preserve">La Junta Municipal Airport </t>
  </si>
  <si>
    <t>KLHZ</t>
  </si>
  <si>
    <t>LHZ</t>
  </si>
  <si>
    <t xml:space="preserve">Franklin County Airport </t>
  </si>
  <si>
    <t>KLIT</t>
  </si>
  <si>
    <t>LIT</t>
  </si>
  <si>
    <t xml:space="preserve">Little Rock National Airport Adams Field </t>
  </si>
  <si>
    <t>KLKR</t>
  </si>
  <si>
    <t>LKR</t>
  </si>
  <si>
    <t xml:space="preserve">Lancaster County Airport (McWhirter Field) </t>
  </si>
  <si>
    <t>KLLN</t>
  </si>
  <si>
    <t>LLN</t>
  </si>
  <si>
    <t>KLMT</t>
  </si>
  <si>
    <t>LMT</t>
  </si>
  <si>
    <t xml:space="preserve">Klamath Falls International Airport </t>
  </si>
  <si>
    <t>KLNK</t>
  </si>
  <si>
    <t>LNK</t>
  </si>
  <si>
    <t xml:space="preserve">Lincoln Airport </t>
  </si>
  <si>
    <t>KLNS</t>
  </si>
  <si>
    <t>LNS</t>
  </si>
  <si>
    <t xml:space="preserve">Lancaster Airport </t>
  </si>
  <si>
    <t>KLOL</t>
  </si>
  <si>
    <t>LOL</t>
  </si>
  <si>
    <t xml:space="preserve">Derby Airport </t>
  </si>
  <si>
    <t>KLOT</t>
  </si>
  <si>
    <t>LOT</t>
  </si>
  <si>
    <t>KLOZ</t>
  </si>
  <si>
    <t>LOZ</t>
  </si>
  <si>
    <t xml:space="preserve">London-Corbin Airport </t>
  </si>
  <si>
    <t>KLRD</t>
  </si>
  <si>
    <t>LRD</t>
  </si>
  <si>
    <t xml:space="preserve">Laredo International Airport </t>
  </si>
  <si>
    <t>KLRF</t>
  </si>
  <si>
    <t>LRF</t>
  </si>
  <si>
    <t xml:space="preserve">Little Rock Air Force Base </t>
  </si>
  <si>
    <t>KLRU</t>
  </si>
  <si>
    <t>LRU</t>
  </si>
  <si>
    <t xml:space="preserve">Las Cruces International Airport </t>
  </si>
  <si>
    <t>KLSE</t>
  </si>
  <si>
    <t>LSE</t>
  </si>
  <si>
    <t xml:space="preserve">La Crosse Municipal Airport </t>
  </si>
  <si>
    <t>KLSF</t>
  </si>
  <si>
    <t>LSF</t>
  </si>
  <si>
    <t xml:space="preserve">Lawson Army Airfield </t>
  </si>
  <si>
    <t>KLSV</t>
  </si>
  <si>
    <t>LSV</t>
  </si>
  <si>
    <t xml:space="preserve">Nellis Air Force Base </t>
  </si>
  <si>
    <t>KLTS</t>
  </si>
  <si>
    <t>LTS</t>
  </si>
  <si>
    <t>Altus Afb</t>
  </si>
  <si>
    <t>KLUF</t>
  </si>
  <si>
    <t>LUF</t>
  </si>
  <si>
    <t xml:space="preserve">Luke Air Force Base </t>
  </si>
  <si>
    <t>KLUK</t>
  </si>
  <si>
    <t>LUK</t>
  </si>
  <si>
    <t>Cincinnati Muni Lunken Fld</t>
  </si>
  <si>
    <t>KLUL</t>
  </si>
  <si>
    <t>LUL</t>
  </si>
  <si>
    <t xml:space="preserve">Hesler-Noble Field </t>
  </si>
  <si>
    <t>KLVM</t>
  </si>
  <si>
    <t>LVM</t>
  </si>
  <si>
    <t xml:space="preserve">Mission Field </t>
  </si>
  <si>
    <t>KLVS</t>
  </si>
  <si>
    <t>LVS</t>
  </si>
  <si>
    <t xml:space="preserve">Las Vegas Municipal Airport </t>
  </si>
  <si>
    <t>KLWB</t>
  </si>
  <si>
    <t>LWB</t>
  </si>
  <si>
    <t xml:space="preserve">Greenbrier Valley Airport </t>
  </si>
  <si>
    <t>KLWC</t>
  </si>
  <si>
    <t>LWC</t>
  </si>
  <si>
    <t xml:space="preserve">Lawrence Municipal Airport </t>
  </si>
  <si>
    <t>KLWL</t>
  </si>
  <si>
    <t>LWL</t>
  </si>
  <si>
    <t xml:space="preserve">Wells Municipal Airport </t>
  </si>
  <si>
    <t>KLWS</t>
  </si>
  <si>
    <t>LWS</t>
  </si>
  <si>
    <t xml:space="preserve">Lewiston-Nez Perce County Airport </t>
  </si>
  <si>
    <t>KLWT</t>
  </si>
  <si>
    <t>LWT</t>
  </si>
  <si>
    <t xml:space="preserve">Lewistown Municipal Airport </t>
  </si>
  <si>
    <t>KLXN</t>
  </si>
  <si>
    <t>LXN</t>
  </si>
  <si>
    <t xml:space="preserve">Jim Kelly Field </t>
  </si>
  <si>
    <t>KLXV</t>
  </si>
  <si>
    <t>LXV</t>
  </si>
  <si>
    <t xml:space="preserve">Lake County Airport </t>
  </si>
  <si>
    <t>KLYH</t>
  </si>
  <si>
    <t>LYH</t>
  </si>
  <si>
    <t xml:space="preserve">Lynchburg Regional Airport </t>
  </si>
  <si>
    <t>KLZU</t>
  </si>
  <si>
    <t>LZU</t>
  </si>
  <si>
    <t>KM16</t>
  </si>
  <si>
    <t>M16</t>
  </si>
  <si>
    <t>KM18</t>
  </si>
  <si>
    <t>M18</t>
  </si>
  <si>
    <t>KM22</t>
  </si>
  <si>
    <t>M22</t>
  </si>
  <si>
    <t>KM57</t>
  </si>
  <si>
    <t>M57</t>
  </si>
  <si>
    <t>KM97</t>
  </si>
  <si>
    <t>M97</t>
  </si>
  <si>
    <t>KMAE</t>
  </si>
  <si>
    <t>MAE</t>
  </si>
  <si>
    <t xml:space="preserve">Madera Municipal Airport </t>
  </si>
  <si>
    <t>KMAF</t>
  </si>
  <si>
    <t>MAF</t>
  </si>
  <si>
    <t xml:space="preserve">Midland International Airport </t>
  </si>
  <si>
    <t>KMBL</t>
  </si>
  <si>
    <t>MBL</t>
  </si>
  <si>
    <t>KMBS</t>
  </si>
  <si>
    <t>MBS</t>
  </si>
  <si>
    <t xml:space="preserve">MBS International Airport </t>
  </si>
  <si>
    <t>KMCC</t>
  </si>
  <si>
    <t>MCC</t>
  </si>
  <si>
    <t xml:space="preserve">McClellan Airfield </t>
  </si>
  <si>
    <t>KMCE</t>
  </si>
  <si>
    <t>MCE</t>
  </si>
  <si>
    <t xml:space="preserve">Merced Municipal Airport </t>
  </si>
  <si>
    <t>KMCF</t>
  </si>
  <si>
    <t>MCF</t>
  </si>
  <si>
    <t xml:space="preserve">MacDill Air Force Base </t>
  </si>
  <si>
    <t>KMCI</t>
  </si>
  <si>
    <t>MCI</t>
  </si>
  <si>
    <t xml:space="preserve">Kansas City International Airport </t>
  </si>
  <si>
    <t>KMCK</t>
  </si>
  <si>
    <t>MCK</t>
  </si>
  <si>
    <t xml:space="preserve">McCook Municipal Airport </t>
  </si>
  <si>
    <t>KMCN</t>
  </si>
  <si>
    <t>MCN</t>
  </si>
  <si>
    <t xml:space="preserve">Middle Georgia Regional Airport </t>
  </si>
  <si>
    <t>KMCO</t>
  </si>
  <si>
    <t>MCO</t>
  </si>
  <si>
    <t xml:space="preserve">Orlando International Airport </t>
  </si>
  <si>
    <t>KMCW</t>
  </si>
  <si>
    <t>MCW</t>
  </si>
  <si>
    <t xml:space="preserve">Mason City Municipal Airport </t>
  </si>
  <si>
    <t>KMDH</t>
  </si>
  <si>
    <t>MDH</t>
  </si>
  <si>
    <t>KMDT</t>
  </si>
  <si>
    <t>MDT</t>
  </si>
  <si>
    <t xml:space="preserve">Harrisburg International Airport </t>
  </si>
  <si>
    <t>KMDW</t>
  </si>
  <si>
    <t>MDW</t>
  </si>
  <si>
    <t xml:space="preserve">Chicago Midway International Airport </t>
  </si>
  <si>
    <t>KMDZ</t>
  </si>
  <si>
    <t>MDZ</t>
  </si>
  <si>
    <t xml:space="preserve">Taylor County Airport </t>
  </si>
  <si>
    <t>KMEB</t>
  </si>
  <si>
    <t>MEB</t>
  </si>
  <si>
    <t xml:space="preserve">Laurinburg-Maxton Airport </t>
  </si>
  <si>
    <t>KMEI</t>
  </si>
  <si>
    <t>MEI</t>
  </si>
  <si>
    <t xml:space="preserve">Key Airport </t>
  </si>
  <si>
    <t>KMEM</t>
  </si>
  <si>
    <t>MEM</t>
  </si>
  <si>
    <t xml:space="preserve">Memphis International Airport </t>
  </si>
  <si>
    <t>KMER</t>
  </si>
  <si>
    <t>MER</t>
  </si>
  <si>
    <t xml:space="preserve">Castle Airport </t>
  </si>
  <si>
    <t>KMEV</t>
  </si>
  <si>
    <t>MEV</t>
  </si>
  <si>
    <t xml:space="preserve">Minden-Tahoe Airport </t>
  </si>
  <si>
    <t>KMEZ</t>
  </si>
  <si>
    <t>MEZ</t>
  </si>
  <si>
    <t>KMFD</t>
  </si>
  <si>
    <t>MFD</t>
  </si>
  <si>
    <t>KMFE</t>
  </si>
  <si>
    <t>MFE</t>
  </si>
  <si>
    <t xml:space="preserve">McAllen-Miller International Airport </t>
  </si>
  <si>
    <t>KMFR</t>
  </si>
  <si>
    <t>MFR</t>
  </si>
  <si>
    <t xml:space="preserve">Rogue Valley International-Medford Airport </t>
  </si>
  <si>
    <t>KMGE</t>
  </si>
  <si>
    <t>MGE</t>
  </si>
  <si>
    <t>Dobbins Arb</t>
  </si>
  <si>
    <t>KMGM</t>
  </si>
  <si>
    <t>MGM</t>
  </si>
  <si>
    <t xml:space="preserve">Montgomery Regional Airport </t>
  </si>
  <si>
    <t>KMHE</t>
  </si>
  <si>
    <t>MHE</t>
  </si>
  <si>
    <t xml:space="preserve">Mitchell Municipal Airport </t>
  </si>
  <si>
    <t>KMHK</t>
  </si>
  <si>
    <t>MHK</t>
  </si>
  <si>
    <t xml:space="preserve">Manhattan Regional Airport </t>
  </si>
  <si>
    <t>KMHR</t>
  </si>
  <si>
    <t>MHR</t>
  </si>
  <si>
    <t xml:space="preserve">Mather Airport </t>
  </si>
  <si>
    <t>KMHT</t>
  </si>
  <si>
    <t>MHT</t>
  </si>
  <si>
    <t xml:space="preserve">Manchester-Boston Regional Airport </t>
  </si>
  <si>
    <t>KMHV</t>
  </si>
  <si>
    <t>MHV</t>
  </si>
  <si>
    <t xml:space="preserve">Mojave Spaceport </t>
  </si>
  <si>
    <t>KMIA</t>
  </si>
  <si>
    <t>MIA</t>
  </si>
  <si>
    <t xml:space="preserve">Miami International Airport </t>
  </si>
  <si>
    <t>KMIB</t>
  </si>
  <si>
    <t>MIB</t>
  </si>
  <si>
    <t xml:space="preserve">Minot Air Force Base </t>
  </si>
  <si>
    <t>KMIE</t>
  </si>
  <si>
    <t>MIE</t>
  </si>
  <si>
    <t>KMIV</t>
  </si>
  <si>
    <t>MIV</t>
  </si>
  <si>
    <t xml:space="preserve">Millville Municipal Airport </t>
  </si>
  <si>
    <t>KMJX</t>
  </si>
  <si>
    <t>MJX</t>
  </si>
  <si>
    <t xml:space="preserve">Robert J. Miller Air Park </t>
  </si>
  <si>
    <t>KMKC</t>
  </si>
  <si>
    <t>MKC</t>
  </si>
  <si>
    <t>KMKE</t>
  </si>
  <si>
    <t>MKE</t>
  </si>
  <si>
    <t xml:space="preserve">General Mitchell International Airport </t>
  </si>
  <si>
    <t>KMKG</t>
  </si>
  <si>
    <t>MKG</t>
  </si>
  <si>
    <t>KMKL</t>
  </si>
  <si>
    <t>MKL</t>
  </si>
  <si>
    <t xml:space="preserve">McKellar-Sipes Regional Airport </t>
  </si>
  <si>
    <t>KMKO</t>
  </si>
  <si>
    <t>MKO</t>
  </si>
  <si>
    <t>Davis Fld</t>
  </si>
  <si>
    <t>KMKT</t>
  </si>
  <si>
    <t>MKT</t>
  </si>
  <si>
    <t xml:space="preserve">Mankato Regional Airport </t>
  </si>
  <si>
    <t>KMLB</t>
  </si>
  <si>
    <t>MLB</t>
  </si>
  <si>
    <t xml:space="preserve">Melbourne International Airport </t>
  </si>
  <si>
    <t>KMLC</t>
  </si>
  <si>
    <t>MLC</t>
  </si>
  <si>
    <t>Mc Alester Rgnl</t>
  </si>
  <si>
    <t>KMLI</t>
  </si>
  <si>
    <t>MLI</t>
  </si>
  <si>
    <t>KMLJ</t>
  </si>
  <si>
    <t>MLJ</t>
  </si>
  <si>
    <t>KMLS</t>
  </si>
  <si>
    <t>MLS</t>
  </si>
  <si>
    <t xml:space="preserve">Miles City Municipal Airport </t>
  </si>
  <si>
    <t>KMLU</t>
  </si>
  <si>
    <t>MLU</t>
  </si>
  <si>
    <t>KMMH</t>
  </si>
  <si>
    <t xml:space="preserve">Mammoth Yosemite Airport </t>
  </si>
  <si>
    <t>KMMI</t>
  </si>
  <si>
    <t xml:space="preserve">McMinn County Airport </t>
  </si>
  <si>
    <t>KMML</t>
  </si>
  <si>
    <t>KMMT</t>
  </si>
  <si>
    <t>MMT</t>
  </si>
  <si>
    <t xml:space="preserve">McEntire Joint National Guard Base </t>
  </si>
  <si>
    <t>KMMU</t>
  </si>
  <si>
    <t>MMU</t>
  </si>
  <si>
    <t xml:space="preserve">Morristown Municipal Airport </t>
  </si>
  <si>
    <t>KMNM</t>
  </si>
  <si>
    <t>MNM</t>
  </si>
  <si>
    <t>Menominee Marinette Twin Co</t>
  </si>
  <si>
    <t>KMOB</t>
  </si>
  <si>
    <t>MOB</t>
  </si>
  <si>
    <t xml:space="preserve">Mobile Regional Airport </t>
  </si>
  <si>
    <t>KMOD</t>
  </si>
  <si>
    <t>MOD</t>
  </si>
  <si>
    <t xml:space="preserve">Modesto City-County Airport </t>
  </si>
  <si>
    <t>KMOR</t>
  </si>
  <si>
    <t>MOR</t>
  </si>
  <si>
    <t>Moore</t>
  </si>
  <si>
    <t>KMOT</t>
  </si>
  <si>
    <t>MOT</t>
  </si>
  <si>
    <t xml:space="preserve">Minot International Airport </t>
  </si>
  <si>
    <t>KMPJ</t>
  </si>
  <si>
    <t>MPJ</t>
  </si>
  <si>
    <t xml:space="preserve">Petit Jean Park Airport </t>
  </si>
  <si>
    <t>KMPR</t>
  </si>
  <si>
    <t>MPR</t>
  </si>
  <si>
    <t xml:space="preserve">McPherson Airport </t>
  </si>
  <si>
    <t>KMQJ</t>
  </si>
  <si>
    <t>MQJ</t>
  </si>
  <si>
    <t xml:space="preserve">Mount Comfort Airport </t>
  </si>
  <si>
    <t>KMQY</t>
  </si>
  <si>
    <t>MQY</t>
  </si>
  <si>
    <t xml:space="preserve">Smyrna Airport </t>
  </si>
  <si>
    <t>KMRB</t>
  </si>
  <si>
    <t>MRB</t>
  </si>
  <si>
    <t xml:space="preserve">Eastern West Virginia Regional Airport </t>
  </si>
  <si>
    <t>KMRC</t>
  </si>
  <si>
    <t>MRC</t>
  </si>
  <si>
    <t>KMRF</t>
  </si>
  <si>
    <t>MRF</t>
  </si>
  <si>
    <t>KMRN</t>
  </si>
  <si>
    <t>MRN</t>
  </si>
  <si>
    <t xml:space="preserve">Morganton-Lenoir Airport </t>
  </si>
  <si>
    <t>KMRY</t>
  </si>
  <si>
    <t>MRY</t>
  </si>
  <si>
    <t xml:space="preserve">Monterey Peninsula Airport </t>
  </si>
  <si>
    <t>KMSL</t>
  </si>
  <si>
    <t>MSL</t>
  </si>
  <si>
    <t xml:space="preserve">Northwest Alabama Regional Airport </t>
  </si>
  <si>
    <t>KMSN</t>
  </si>
  <si>
    <t>MSN</t>
  </si>
  <si>
    <t xml:space="preserve">Dane County Regional Airport </t>
  </si>
  <si>
    <t>KMSO</t>
  </si>
  <si>
    <t>MSO</t>
  </si>
  <si>
    <t xml:space="preserve">Missoula International Airport </t>
  </si>
  <si>
    <t>KMSP</t>
  </si>
  <si>
    <t>MSP</t>
  </si>
  <si>
    <t xml:space="preserve">Minneapolis-Saint Paul International Airport </t>
  </si>
  <si>
    <t>KMSS</t>
  </si>
  <si>
    <t>MSS</t>
  </si>
  <si>
    <t xml:space="preserve">Massena International Airport </t>
  </si>
  <si>
    <t>KMSV</t>
  </si>
  <si>
    <t>MSV</t>
  </si>
  <si>
    <t xml:space="preserve">Sullivan County International Airport </t>
  </si>
  <si>
    <t>KMSY</t>
  </si>
  <si>
    <t>MSY</t>
  </si>
  <si>
    <t xml:space="preserve">Louis Armstrong International Airport </t>
  </si>
  <si>
    <t>KMTC</t>
  </si>
  <si>
    <t>MTC</t>
  </si>
  <si>
    <t xml:space="preserve">Selfridge Air National Guard Base </t>
  </si>
  <si>
    <t>KMTJ</t>
  </si>
  <si>
    <t>MTJ</t>
  </si>
  <si>
    <t xml:space="preserve">Montrose Regional Airport </t>
  </si>
  <si>
    <t>KMTN</t>
  </si>
  <si>
    <t>MTN</t>
  </si>
  <si>
    <t xml:space="preserve">Martin State Airport </t>
  </si>
  <si>
    <t>KMTO</t>
  </si>
  <si>
    <t>MTO</t>
  </si>
  <si>
    <t>KMUO</t>
  </si>
  <si>
    <t>MUO</t>
  </si>
  <si>
    <t xml:space="preserve">Mountain Home Air Force Base </t>
  </si>
  <si>
    <t>KMUT</t>
  </si>
  <si>
    <t>MUT</t>
  </si>
  <si>
    <t xml:space="preserve">Muscatine Municipal Airport </t>
  </si>
  <si>
    <t>KMVC</t>
  </si>
  <si>
    <t>MVC</t>
  </si>
  <si>
    <t>KMVI</t>
  </si>
  <si>
    <t>MVI</t>
  </si>
  <si>
    <t xml:space="preserve">Monte Vista Municipal Airport </t>
  </si>
  <si>
    <t>KMVN</t>
  </si>
  <si>
    <t>MVN</t>
  </si>
  <si>
    <t>KMVY</t>
  </si>
  <si>
    <t>MVY</t>
  </si>
  <si>
    <t xml:space="preserve">Martha's Vineyard Airport </t>
  </si>
  <si>
    <t>KMWA</t>
  </si>
  <si>
    <t>MWA</t>
  </si>
  <si>
    <t>KMWH</t>
  </si>
  <si>
    <t>MWH</t>
  </si>
  <si>
    <t xml:space="preserve">Grant County International Airport </t>
  </si>
  <si>
    <t>KMWL</t>
  </si>
  <si>
    <t>MWL</t>
  </si>
  <si>
    <t>Mineral Wells</t>
  </si>
  <si>
    <t>KMWO</t>
  </si>
  <si>
    <t>MWO</t>
  </si>
  <si>
    <t>KMXF</t>
  </si>
  <si>
    <t>MXF</t>
  </si>
  <si>
    <t xml:space="preserve">Maxwell Air Force Base </t>
  </si>
  <si>
    <t>KMYJ</t>
  </si>
  <si>
    <t>MYJ</t>
  </si>
  <si>
    <t>KMYL</t>
  </si>
  <si>
    <t>MYL</t>
  </si>
  <si>
    <t xml:space="preserve">McCall Airport </t>
  </si>
  <si>
    <t>KMYR</t>
  </si>
  <si>
    <t>MYR</t>
  </si>
  <si>
    <t xml:space="preserve">Myrtle Beach International Airport </t>
  </si>
  <si>
    <t>KMYV</t>
  </si>
  <si>
    <t>MYV</t>
  </si>
  <si>
    <t xml:space="preserve">Yuba County Airport </t>
  </si>
  <si>
    <t>KMZJ</t>
  </si>
  <si>
    <t>MZJ</t>
  </si>
  <si>
    <t xml:space="preserve">Pinal Airpark </t>
  </si>
  <si>
    <t>KMZZ</t>
  </si>
  <si>
    <t>MZZ</t>
  </si>
  <si>
    <t>KN24</t>
  </si>
  <si>
    <t>N24</t>
  </si>
  <si>
    <t>KNBC</t>
  </si>
  <si>
    <t>BFT</t>
  </si>
  <si>
    <t xml:space="preserve">Marine Corps Air Station Beaufort </t>
  </si>
  <si>
    <t>KNBG</t>
  </si>
  <si>
    <t>NBG</t>
  </si>
  <si>
    <t>New Orleans Nas Jrb</t>
  </si>
  <si>
    <t>KNDZ</t>
  </si>
  <si>
    <t>NDZ</t>
  </si>
  <si>
    <t>KNEN</t>
  </si>
  <si>
    <t>NEN</t>
  </si>
  <si>
    <t xml:space="preserve">Naval Outlying Field Whitehouse </t>
  </si>
  <si>
    <t>KNEW</t>
  </si>
  <si>
    <t>NEW</t>
  </si>
  <si>
    <t>KNFE</t>
  </si>
  <si>
    <t>NFE</t>
  </si>
  <si>
    <t xml:space="preserve">Fentress NALF </t>
  </si>
  <si>
    <t>KNFG</t>
  </si>
  <si>
    <t>NFG</t>
  </si>
  <si>
    <t>Marine Corps Air Station Camp Pendleton</t>
  </si>
  <si>
    <t>KNFJ</t>
  </si>
  <si>
    <t>NFJ</t>
  </si>
  <si>
    <t xml:space="preserve">Naval Outlying Field Choctaw </t>
  </si>
  <si>
    <t>KNFL</t>
  </si>
  <si>
    <t>NFL</t>
  </si>
  <si>
    <t xml:space="preserve">Naval Air Station Fallon </t>
  </si>
  <si>
    <t>KNFW</t>
  </si>
  <si>
    <t>NFW</t>
  </si>
  <si>
    <t>Fort Worth Naval Air Station JRB</t>
  </si>
  <si>
    <t>KNGP</t>
  </si>
  <si>
    <t>NGP</t>
  </si>
  <si>
    <t xml:space="preserve">Naval Air Station Corpus Christi </t>
  </si>
  <si>
    <t>KNGU</t>
  </si>
  <si>
    <t>NGU</t>
  </si>
  <si>
    <t xml:space="preserve">Norfolk Naval Station </t>
  </si>
  <si>
    <t>KNHK</t>
  </si>
  <si>
    <t>NHK</t>
  </si>
  <si>
    <t xml:space="preserve">Naval Air Station Patuxent River </t>
  </si>
  <si>
    <t>KNHZ</t>
  </si>
  <si>
    <t>NHZ</t>
  </si>
  <si>
    <t xml:space="preserve">Naval Air Station Brunswick </t>
  </si>
  <si>
    <t>KNID</t>
  </si>
  <si>
    <t>NID</t>
  </si>
  <si>
    <t xml:space="preserve">Naval Air Weapons Station China Lake </t>
  </si>
  <si>
    <t>KNIP</t>
  </si>
  <si>
    <t>NIP</t>
  </si>
  <si>
    <t xml:space="preserve">Naval Air Station Jacksonville </t>
  </si>
  <si>
    <t>KNJK</t>
  </si>
  <si>
    <t>NJK</t>
  </si>
  <si>
    <t xml:space="preserve">Naval Air Facility El Centro </t>
  </si>
  <si>
    <t>KNJW</t>
  </si>
  <si>
    <t>NJW</t>
  </si>
  <si>
    <t xml:space="preserve">Williams NOLF </t>
  </si>
  <si>
    <t>KNKT</t>
  </si>
  <si>
    <t xml:space="preserve">Marine Corps Air Station Cherry Point </t>
  </si>
  <si>
    <t>KNKX</t>
  </si>
  <si>
    <t>NKX</t>
  </si>
  <si>
    <t xml:space="preserve">Marine Corps Air Station Miramar </t>
  </si>
  <si>
    <t>KNLC</t>
  </si>
  <si>
    <t>NLC</t>
  </si>
  <si>
    <t xml:space="preserve">Naval Air Station Lemoore </t>
  </si>
  <si>
    <t>KNMM</t>
  </si>
  <si>
    <t>NMM</t>
  </si>
  <si>
    <t xml:space="preserve">Naval Air Station Meridian </t>
  </si>
  <si>
    <t>KNOG</t>
  </si>
  <si>
    <t>NOG</t>
  </si>
  <si>
    <t>KNQA</t>
  </si>
  <si>
    <t>NQA</t>
  </si>
  <si>
    <t xml:space="preserve">Millington Regional Jetport </t>
  </si>
  <si>
    <t>KNQI</t>
  </si>
  <si>
    <t>NQI</t>
  </si>
  <si>
    <t>Kingsville Nas</t>
  </si>
  <si>
    <t>KNQX</t>
  </si>
  <si>
    <t>NQX</t>
  </si>
  <si>
    <t xml:space="preserve">Naval Air Station Key West </t>
  </si>
  <si>
    <t>KNRB</t>
  </si>
  <si>
    <t>NRB</t>
  </si>
  <si>
    <t xml:space="preserve">Mayport Naval Station </t>
  </si>
  <si>
    <t>KNSE</t>
  </si>
  <si>
    <t>NSE</t>
  </si>
  <si>
    <t>Whiting Fld Nas North</t>
  </si>
  <si>
    <t>KNSI</t>
  </si>
  <si>
    <t>NSI</t>
  </si>
  <si>
    <t xml:space="preserve">Naval Outlying Field San Nicolas Island </t>
  </si>
  <si>
    <t>KNTD</t>
  </si>
  <si>
    <t>NTD</t>
  </si>
  <si>
    <t xml:space="preserve">Naval Air Station Point Mugu </t>
  </si>
  <si>
    <t>KNTU</t>
  </si>
  <si>
    <t>NTU</t>
  </si>
  <si>
    <t xml:space="preserve">Naval Air Station Oceana </t>
  </si>
  <si>
    <t>KNUC</t>
  </si>
  <si>
    <t>NUC</t>
  </si>
  <si>
    <t xml:space="preserve">Naval Auxiliary Landing Field San Clemente Island </t>
  </si>
  <si>
    <t>KNUQ</t>
  </si>
  <si>
    <t>NUQ</t>
  </si>
  <si>
    <t xml:space="preserve">Moffett Federal Airfield </t>
  </si>
  <si>
    <t>KNUW</t>
  </si>
  <si>
    <t>NUW</t>
  </si>
  <si>
    <t xml:space="preserve">Whidbey Island Naval Air Station </t>
  </si>
  <si>
    <t>KNXP</t>
  </si>
  <si>
    <t>NXP</t>
  </si>
  <si>
    <t xml:space="preserve">Marine Corps Air Ground Combat Center Twentynine Palms </t>
  </si>
  <si>
    <t>KNXX</t>
  </si>
  <si>
    <t>NXX</t>
  </si>
  <si>
    <t xml:space="preserve">Naval Air Station Joint Reserve Base Willow Grove </t>
  </si>
  <si>
    <t>KNYL</t>
  </si>
  <si>
    <t>NYL</t>
  </si>
  <si>
    <t xml:space="preserve">Yuma International Airport </t>
  </si>
  <si>
    <t>KNZY</t>
  </si>
  <si>
    <t>NZY</t>
  </si>
  <si>
    <t xml:space="preserve">Naval Air Station North Island </t>
  </si>
  <si>
    <t>KO43</t>
  </si>
  <si>
    <t>O43</t>
  </si>
  <si>
    <t>Yerington Municipal Airport</t>
  </si>
  <si>
    <t>KOAJ</t>
  </si>
  <si>
    <t>OAJ</t>
  </si>
  <si>
    <t xml:space="preserve">Ellis Airport </t>
  </si>
  <si>
    <t>KOAK</t>
  </si>
  <si>
    <t>OAK</t>
  </si>
  <si>
    <t xml:space="preserve">Oakland International Airport </t>
  </si>
  <si>
    <t>KOCF</t>
  </si>
  <si>
    <t>OCF</t>
  </si>
  <si>
    <t xml:space="preserve">Ocala International Airport </t>
  </si>
  <si>
    <t>KODO</t>
  </si>
  <si>
    <t>ODO</t>
  </si>
  <si>
    <t>KOFF</t>
  </si>
  <si>
    <t>OFF</t>
  </si>
  <si>
    <t xml:space="preserve">Offutt Air Force Base </t>
  </si>
  <si>
    <t>KOFK</t>
  </si>
  <si>
    <t>OFK</t>
  </si>
  <si>
    <t xml:space="preserve">Stefan Memorial Airport </t>
  </si>
  <si>
    <t>KOGD</t>
  </si>
  <si>
    <t>OGD</t>
  </si>
  <si>
    <t xml:space="preserve">Ogden-Hinckley Airport </t>
  </si>
  <si>
    <t>KOKC</t>
  </si>
  <si>
    <t>OKC</t>
  </si>
  <si>
    <t xml:space="preserve">Will Rogers World Airport </t>
  </si>
  <si>
    <t>KOKV</t>
  </si>
  <si>
    <t>OKV</t>
  </si>
  <si>
    <t xml:space="preserve">Winchester Regional Airport </t>
  </si>
  <si>
    <t>KOLM</t>
  </si>
  <si>
    <t>OLM</t>
  </si>
  <si>
    <t xml:space="preserve">Olympia Airport </t>
  </si>
  <si>
    <t>KOLS</t>
  </si>
  <si>
    <t>OLS</t>
  </si>
  <si>
    <t xml:space="preserve">Nogales International Airport </t>
  </si>
  <si>
    <t>KOLU</t>
  </si>
  <si>
    <t>OLU</t>
  </si>
  <si>
    <t>KOLV</t>
  </si>
  <si>
    <t>OLV</t>
  </si>
  <si>
    <t xml:space="preserve">Olive Branch Airport </t>
  </si>
  <si>
    <t>KOMA</t>
  </si>
  <si>
    <t>OMA</t>
  </si>
  <si>
    <t xml:space="preserve">Eppley Field </t>
  </si>
  <si>
    <t>KONM</t>
  </si>
  <si>
    <t>ONM</t>
  </si>
  <si>
    <t>KONT</t>
  </si>
  <si>
    <t>ONT</t>
  </si>
  <si>
    <t xml:space="preserve">Ontario International Airport </t>
  </si>
  <si>
    <t>KONX</t>
  </si>
  <si>
    <t>ONX</t>
  </si>
  <si>
    <t xml:space="preserve">Currituck County Airport </t>
  </si>
  <si>
    <t>KOPF</t>
  </si>
  <si>
    <t>OPF</t>
  </si>
  <si>
    <t xml:space="preserve">Opa-locka Airport </t>
  </si>
  <si>
    <t>KOPL</t>
  </si>
  <si>
    <t>OPL</t>
  </si>
  <si>
    <t xml:space="preserve">St. Landry Parish Airport </t>
  </si>
  <si>
    <t>KOPN</t>
  </si>
  <si>
    <t>OPN</t>
  </si>
  <si>
    <t>KOQU</t>
  </si>
  <si>
    <t>OQU</t>
  </si>
  <si>
    <t xml:space="preserve">Quonset State Airport </t>
  </si>
  <si>
    <t>KORD</t>
  </si>
  <si>
    <t>ORD</t>
  </si>
  <si>
    <t xml:space="preserve">O'Hare International Airport </t>
  </si>
  <si>
    <t>KORF</t>
  </si>
  <si>
    <t>ORF</t>
  </si>
  <si>
    <t xml:space="preserve">Norfolk International Airport </t>
  </si>
  <si>
    <t>KORH</t>
  </si>
  <si>
    <t>ORH</t>
  </si>
  <si>
    <t xml:space="preserve">Worcester Regional Airport </t>
  </si>
  <si>
    <t>KORL</t>
  </si>
  <si>
    <t>ORL</t>
  </si>
  <si>
    <t xml:space="preserve">Orlando Executive Airport </t>
  </si>
  <si>
    <t>KOSA</t>
  </si>
  <si>
    <t>OSA</t>
  </si>
  <si>
    <t>KOSC</t>
  </si>
  <si>
    <t>OSC</t>
  </si>
  <si>
    <t>Oscoda Wurtsmith</t>
  </si>
  <si>
    <t>KOSH</t>
  </si>
  <si>
    <t>OSH</t>
  </si>
  <si>
    <t xml:space="preserve">Whittman Regional Airport </t>
  </si>
  <si>
    <t>KOTG</t>
  </si>
  <si>
    <t>OTG</t>
  </si>
  <si>
    <t>KOTH</t>
  </si>
  <si>
    <t>OTH</t>
  </si>
  <si>
    <t xml:space="preserve">North Bend Municipal Airport </t>
  </si>
  <si>
    <t>KOTM</t>
  </si>
  <si>
    <t>OTM</t>
  </si>
  <si>
    <t xml:space="preserve">Ottumwa Industrial Airport </t>
  </si>
  <si>
    <t>KOVE</t>
  </si>
  <si>
    <t>OVE</t>
  </si>
  <si>
    <t xml:space="preserve">Oroville Municipal Airport </t>
  </si>
  <si>
    <t>KOWA</t>
  </si>
  <si>
    <t>OWA</t>
  </si>
  <si>
    <t>KOWB</t>
  </si>
  <si>
    <t>OWB</t>
  </si>
  <si>
    <t xml:space="preserve">Owensboro-Daviess County Regional Airport </t>
  </si>
  <si>
    <t>KOWP</t>
  </si>
  <si>
    <t>OWP</t>
  </si>
  <si>
    <t>KOXC</t>
  </si>
  <si>
    <t>OXC</t>
  </si>
  <si>
    <t xml:space="preserve">Waterbury-Oxford Airport </t>
  </si>
  <si>
    <t>KOXR</t>
  </si>
  <si>
    <t>OXR</t>
  </si>
  <si>
    <t xml:space="preserve">Oxnard Airport </t>
  </si>
  <si>
    <t>KOZA</t>
  </si>
  <si>
    <t>OZA</t>
  </si>
  <si>
    <t>KP04</t>
  </si>
  <si>
    <t>P04</t>
  </si>
  <si>
    <t>KP08</t>
  </si>
  <si>
    <t>P08</t>
  </si>
  <si>
    <t>KP13</t>
  </si>
  <si>
    <t>P13</t>
  </si>
  <si>
    <t>KP14</t>
  </si>
  <si>
    <t>P14</t>
  </si>
  <si>
    <t>KP33</t>
  </si>
  <si>
    <t>P33</t>
  </si>
  <si>
    <t>KPAE</t>
  </si>
  <si>
    <t>PAE</t>
  </si>
  <si>
    <t xml:space="preserve">Snohomish County Airport (Paine Field) </t>
  </si>
  <si>
    <t>KPAH</t>
  </si>
  <si>
    <t>PAH</t>
  </si>
  <si>
    <t>KPAM</t>
  </si>
  <si>
    <t>PAM</t>
  </si>
  <si>
    <t xml:space="preserve">Tyndall AFB </t>
  </si>
  <si>
    <t>KPAN</t>
  </si>
  <si>
    <t>PAN</t>
  </si>
  <si>
    <t xml:space="preserve">Payson Municipal Airport </t>
  </si>
  <si>
    <t>KPBF</t>
  </si>
  <si>
    <t>PBF</t>
  </si>
  <si>
    <t xml:space="preserve">Grider Field </t>
  </si>
  <si>
    <t>KPBG</t>
  </si>
  <si>
    <t>PBG</t>
  </si>
  <si>
    <t xml:space="preserve">Plattsburgh International Airport </t>
  </si>
  <si>
    <t>KPBI</t>
  </si>
  <si>
    <t>PBI</t>
  </si>
  <si>
    <t xml:space="preserve">Palm Beach International Airport </t>
  </si>
  <si>
    <t>KPDK</t>
  </si>
  <si>
    <t>PDK</t>
  </si>
  <si>
    <t xml:space="preserve">DeKalb-Peachtree Airport </t>
  </si>
  <si>
    <t>KPDT</t>
  </si>
  <si>
    <t>PDT</t>
  </si>
  <si>
    <t xml:space="preserve">Eastern Oregon Regional Airport </t>
  </si>
  <si>
    <t>KPDX</t>
  </si>
  <si>
    <t>PDX</t>
  </si>
  <si>
    <t xml:space="preserve">Portland International Airport </t>
  </si>
  <si>
    <t>KPEO</t>
  </si>
  <si>
    <t>PEO</t>
  </si>
  <si>
    <t xml:space="preserve">Penn Yan Airport </t>
  </si>
  <si>
    <t>KPEQ</t>
  </si>
  <si>
    <t>PEQ</t>
  </si>
  <si>
    <t>KPFN</t>
  </si>
  <si>
    <t>PFN</t>
  </si>
  <si>
    <t xml:space="preserve">Panama City-Bay County International Airport </t>
  </si>
  <si>
    <t>KPGA</t>
  </si>
  <si>
    <t>PGA</t>
  </si>
  <si>
    <t xml:space="preserve">Page Municipal Airport </t>
  </si>
  <si>
    <t>KPGD</t>
  </si>
  <si>
    <t>PGD</t>
  </si>
  <si>
    <t xml:space="preserve">Charlotte County Airport </t>
  </si>
  <si>
    <t>KPGV</t>
  </si>
  <si>
    <t>PGV</t>
  </si>
  <si>
    <t xml:space="preserve">Pitt-Greenville Airport </t>
  </si>
  <si>
    <t>KPHF</t>
  </si>
  <si>
    <t>PHF</t>
  </si>
  <si>
    <t xml:space="preserve">Newport News/Williamsburg International Airport </t>
  </si>
  <si>
    <t>KPHL</t>
  </si>
  <si>
    <t>PHL</t>
  </si>
  <si>
    <t xml:space="preserve">Philadelphia International Airport </t>
  </si>
  <si>
    <t>KPHX</t>
  </si>
  <si>
    <t>PHX</t>
  </si>
  <si>
    <t xml:space="preserve">Phoenix Sky Harbor International Airport </t>
  </si>
  <si>
    <t>KPIA</t>
  </si>
  <si>
    <t>PIA</t>
  </si>
  <si>
    <t xml:space="preserve">Greater Peoria Regional Airport </t>
  </si>
  <si>
    <t>KPIB</t>
  </si>
  <si>
    <t>PIB</t>
  </si>
  <si>
    <t xml:space="preserve">Hattiesburg-Laurel Regional Airport </t>
  </si>
  <si>
    <t>KPIE</t>
  </si>
  <si>
    <t>PIE</t>
  </si>
  <si>
    <t xml:space="preserve">St. Petersburg-Clearwater International Airport </t>
  </si>
  <si>
    <t>KPIH</t>
  </si>
  <si>
    <t>PIH</t>
  </si>
  <si>
    <t xml:space="preserve">Pocatello Regional Airport </t>
  </si>
  <si>
    <t>KPIL</t>
  </si>
  <si>
    <t>PIL</t>
  </si>
  <si>
    <t>KPIR</t>
  </si>
  <si>
    <t xml:space="preserve">Pierre Regional Airport </t>
  </si>
  <si>
    <t>KPIT</t>
  </si>
  <si>
    <t>PIT</t>
  </si>
  <si>
    <t xml:space="preserve">Pittsburgh International Airport </t>
  </si>
  <si>
    <t>KPKB</t>
  </si>
  <si>
    <t>PKB</t>
  </si>
  <si>
    <t xml:space="preserve">Mid-Ohio Valley Regional Airport </t>
  </si>
  <si>
    <t>KPKD</t>
  </si>
  <si>
    <t>PKD</t>
  </si>
  <si>
    <t>KPLN</t>
  </si>
  <si>
    <t>PLN</t>
  </si>
  <si>
    <t>KPMD</t>
  </si>
  <si>
    <t>PMD</t>
  </si>
  <si>
    <t xml:space="preserve">Palmdale Regional Airport </t>
  </si>
  <si>
    <t>KPMV</t>
  </si>
  <si>
    <t>PMV</t>
  </si>
  <si>
    <t xml:space="preserve">Plattsmouth Municipal Airport </t>
  </si>
  <si>
    <t>KPNA</t>
  </si>
  <si>
    <t>PNA</t>
  </si>
  <si>
    <t xml:space="preserve">Wenz Airport </t>
  </si>
  <si>
    <t>KPNC</t>
  </si>
  <si>
    <t>PNC</t>
  </si>
  <si>
    <t>Ponca City Muni</t>
  </si>
  <si>
    <t>KPNE</t>
  </si>
  <si>
    <t>PNE</t>
  </si>
  <si>
    <t xml:space="preserve">Northeast Philadelphia Airport </t>
  </si>
  <si>
    <t>KPNS</t>
  </si>
  <si>
    <t>PNS</t>
  </si>
  <si>
    <t xml:space="preserve">Pensacola Regional Airport </t>
  </si>
  <si>
    <t>KPOB</t>
  </si>
  <si>
    <t>POB</t>
  </si>
  <si>
    <t xml:space="preserve">Pope Airforce Base </t>
  </si>
  <si>
    <t>KPOY</t>
  </si>
  <si>
    <t>POY</t>
  </si>
  <si>
    <t xml:space="preserve">Powell Municipal Airport </t>
  </si>
  <si>
    <t>KPPA</t>
  </si>
  <si>
    <t>PPA</t>
  </si>
  <si>
    <t>KPQI</t>
  </si>
  <si>
    <t>PQI</t>
  </si>
  <si>
    <t xml:space="preserve">Northern Maine Regional At Presque Airport </t>
  </si>
  <si>
    <t>KPQL</t>
  </si>
  <si>
    <t>PQL</t>
  </si>
  <si>
    <t xml:space="preserve">Trent Lott International Airport </t>
  </si>
  <si>
    <t>KPRB</t>
  </si>
  <si>
    <t>PRB</t>
  </si>
  <si>
    <t xml:space="preserve">Paso Robles Municipal Airport </t>
  </si>
  <si>
    <t>KPRC</t>
  </si>
  <si>
    <t>PRC</t>
  </si>
  <si>
    <t>KPRN</t>
  </si>
  <si>
    <t>PRN</t>
  </si>
  <si>
    <t xml:space="preserve">Mac Crenshaw Memorial Airport </t>
  </si>
  <si>
    <t>KPRX</t>
  </si>
  <si>
    <t>PRX</t>
  </si>
  <si>
    <t xml:space="preserve">Cox Field </t>
  </si>
  <si>
    <t>KPRZ</t>
  </si>
  <si>
    <t>PRZ</t>
  </si>
  <si>
    <t>KPSB</t>
  </si>
  <si>
    <t>PSB</t>
  </si>
  <si>
    <t xml:space="preserve">Mid-State Airport </t>
  </si>
  <si>
    <t>KPSC</t>
  </si>
  <si>
    <t>PSC</t>
  </si>
  <si>
    <t xml:space="preserve">Tri-Cities Airport </t>
  </si>
  <si>
    <t>KPSK</t>
  </si>
  <si>
    <t>PSK</t>
  </si>
  <si>
    <t xml:space="preserve">New River Valley Airport </t>
  </si>
  <si>
    <t>KPSM</t>
  </si>
  <si>
    <t>PSM</t>
  </si>
  <si>
    <t xml:space="preserve">Portsmouth International Airport at Pease </t>
  </si>
  <si>
    <t>KPSO</t>
  </si>
  <si>
    <t>PSO</t>
  </si>
  <si>
    <t xml:space="preserve">Stevens Field </t>
  </si>
  <si>
    <t>KPSP</t>
  </si>
  <si>
    <t>PSP</t>
  </si>
  <si>
    <t xml:space="preserve">Palm Springs International Airport </t>
  </si>
  <si>
    <t>KPTK</t>
  </si>
  <si>
    <t>PTK</t>
  </si>
  <si>
    <t>KPTS</t>
  </si>
  <si>
    <t>PTS</t>
  </si>
  <si>
    <t xml:space="preserve">Atkinson Municipal Airport </t>
  </si>
  <si>
    <t>KPTT</t>
  </si>
  <si>
    <t>PTT</t>
  </si>
  <si>
    <t xml:space="preserve">Pratt Industrial Airport </t>
  </si>
  <si>
    <t>KPTV</t>
  </si>
  <si>
    <t>PTV</t>
  </si>
  <si>
    <t xml:space="preserve">Porterville Municipal Airport </t>
  </si>
  <si>
    <t>KPUB</t>
  </si>
  <si>
    <t>PUB</t>
  </si>
  <si>
    <t xml:space="preserve">Pueblo Memorial Airport </t>
  </si>
  <si>
    <t>KPUC</t>
  </si>
  <si>
    <t>PUC</t>
  </si>
  <si>
    <t xml:space="preserve">Carbon County Airport </t>
  </si>
  <si>
    <t>KPUJ</t>
  </si>
  <si>
    <t>PUJ</t>
  </si>
  <si>
    <t xml:space="preserve">Paulding County Regional Airport </t>
  </si>
  <si>
    <t>KPUW</t>
  </si>
  <si>
    <t>PUW</t>
  </si>
  <si>
    <t xml:space="preserve">Pullman-Moscow Regional Airport </t>
  </si>
  <si>
    <t>KPVD</t>
  </si>
  <si>
    <t>PVD</t>
  </si>
  <si>
    <t xml:space="preserve">T.F. Green State Airport </t>
  </si>
  <si>
    <t>KPVE</t>
  </si>
  <si>
    <t>PVE</t>
  </si>
  <si>
    <t>KPVU</t>
  </si>
  <si>
    <t>PVU</t>
  </si>
  <si>
    <t xml:space="preserve">Provo Municipal Airport </t>
  </si>
  <si>
    <t>KPVW</t>
  </si>
  <si>
    <t>PVW</t>
  </si>
  <si>
    <t>KPWA</t>
  </si>
  <si>
    <t>PWA</t>
  </si>
  <si>
    <t>KPWG</t>
  </si>
  <si>
    <t>PWG</t>
  </si>
  <si>
    <t>KPWM</t>
  </si>
  <si>
    <t>PWM</t>
  </si>
  <si>
    <t xml:space="preserve">Portland International Jetport </t>
  </si>
  <si>
    <t>KPWT</t>
  </si>
  <si>
    <t>PWT</t>
  </si>
  <si>
    <t xml:space="preserve">Bremerton National Airport </t>
  </si>
  <si>
    <t>KPYP</t>
  </si>
  <si>
    <t>PYP</t>
  </si>
  <si>
    <t>KPYX</t>
  </si>
  <si>
    <t>PYX</t>
  </si>
  <si>
    <t>KRAC</t>
  </si>
  <si>
    <t>RAC</t>
  </si>
  <si>
    <t xml:space="preserve">Batten International Airport </t>
  </si>
  <si>
    <t>KRAP</t>
  </si>
  <si>
    <t>RAP</t>
  </si>
  <si>
    <t xml:space="preserve">Rapid City Regional Airport </t>
  </si>
  <si>
    <t>KRBD</t>
  </si>
  <si>
    <t>RBD</t>
  </si>
  <si>
    <t xml:space="preserve">Dallas Executive Airport </t>
  </si>
  <si>
    <t>KRBL</t>
  </si>
  <si>
    <t>RBL</t>
  </si>
  <si>
    <t xml:space="preserve">Red Bluff Municipal Airport </t>
  </si>
  <si>
    <t>KRBW</t>
  </si>
  <si>
    <t>RBW</t>
  </si>
  <si>
    <t xml:space="preserve">Lowcountry Regional Airport </t>
  </si>
  <si>
    <t>KRCA</t>
  </si>
  <si>
    <t>RCA</t>
  </si>
  <si>
    <t xml:space="preserve">Ellsworth Air Force Base </t>
  </si>
  <si>
    <t>KRCE</t>
  </si>
  <si>
    <t>RCE</t>
  </si>
  <si>
    <t>KRDD</t>
  </si>
  <si>
    <t>RDD</t>
  </si>
  <si>
    <t xml:space="preserve">Redding Municipal Airport </t>
  </si>
  <si>
    <t>KRDG</t>
  </si>
  <si>
    <t>RDG</t>
  </si>
  <si>
    <t xml:space="preserve">Reading Regional Airport </t>
  </si>
  <si>
    <t>KRDM</t>
  </si>
  <si>
    <t>RDM</t>
  </si>
  <si>
    <t xml:space="preserve">Roberts Field (Redmond Municipal Airport) </t>
  </si>
  <si>
    <t>KRDR</t>
  </si>
  <si>
    <t>RDR</t>
  </si>
  <si>
    <t xml:space="preserve">Grand Forks Air Force Base </t>
  </si>
  <si>
    <t>KRDU</t>
  </si>
  <si>
    <t>RDU</t>
  </si>
  <si>
    <t xml:space="preserve">Raleigh-Durham International Airport </t>
  </si>
  <si>
    <t>KREO</t>
  </si>
  <si>
    <t>REO</t>
  </si>
  <si>
    <t xml:space="preserve">Rome State Airport </t>
  </si>
  <si>
    <t>KRFD</t>
  </si>
  <si>
    <t>RFD</t>
  </si>
  <si>
    <t>KRHI</t>
  </si>
  <si>
    <t>RHI</t>
  </si>
  <si>
    <t>KRHP</t>
  </si>
  <si>
    <t>RHP</t>
  </si>
  <si>
    <t xml:space="preserve">Andrews-Murphy Airport </t>
  </si>
  <si>
    <t>KRIC</t>
  </si>
  <si>
    <t>RIC</t>
  </si>
  <si>
    <t xml:space="preserve">Richmond International Airport </t>
  </si>
  <si>
    <t>KRID</t>
  </si>
  <si>
    <t>RID</t>
  </si>
  <si>
    <t xml:space="preserve">Richmond Municipal Airport </t>
  </si>
  <si>
    <t>KRIF</t>
  </si>
  <si>
    <t>RIF</t>
  </si>
  <si>
    <t xml:space="preserve">Richfield Municipal Airport </t>
  </si>
  <si>
    <t>KRIL</t>
  </si>
  <si>
    <t>RIL</t>
  </si>
  <si>
    <t xml:space="preserve">Garfield County Regional Airport </t>
  </si>
  <si>
    <t>KRIV</t>
  </si>
  <si>
    <t>RIV</t>
  </si>
  <si>
    <t xml:space="preserve">March Air Reserve Base </t>
  </si>
  <si>
    <t>KRIW</t>
  </si>
  <si>
    <t>RIW</t>
  </si>
  <si>
    <t xml:space="preserve">Riverton Regional Airport </t>
  </si>
  <si>
    <t>KRKP</t>
  </si>
  <si>
    <t>RKP</t>
  </si>
  <si>
    <t>KRKS</t>
  </si>
  <si>
    <t>RKS</t>
  </si>
  <si>
    <t xml:space="preserve">Rock Springs - Sweetwater County Airport </t>
  </si>
  <si>
    <t>KRME</t>
  </si>
  <si>
    <t>RME</t>
  </si>
  <si>
    <t xml:space="preserve">Griffiss Airport </t>
  </si>
  <si>
    <t>KRMG</t>
  </si>
  <si>
    <t>RMG</t>
  </si>
  <si>
    <t>KRND</t>
  </si>
  <si>
    <t>RND</t>
  </si>
  <si>
    <t>Randolph Afb</t>
  </si>
  <si>
    <t>KRNH</t>
  </si>
  <si>
    <t>RNH</t>
  </si>
  <si>
    <t>KRNO</t>
  </si>
  <si>
    <t>RNO</t>
  </si>
  <si>
    <t xml:space="preserve">Reno-Tahoe International Airport </t>
  </si>
  <si>
    <t>KROA</t>
  </si>
  <si>
    <t>ROA</t>
  </si>
  <si>
    <t xml:space="preserve">Roanoke Regional Airport/Woodrum Field </t>
  </si>
  <si>
    <t>KROC</t>
  </si>
  <si>
    <t>ROC</t>
  </si>
  <si>
    <t xml:space="preserve">Greater Rochester International Airport </t>
  </si>
  <si>
    <t>KROG</t>
  </si>
  <si>
    <t>ROG</t>
  </si>
  <si>
    <t xml:space="preserve">Rogers Municipal Airport Carter Field </t>
  </si>
  <si>
    <t>KROW</t>
  </si>
  <si>
    <t>ROW</t>
  </si>
  <si>
    <t xml:space="preserve">Roswell International Air Center Airport </t>
  </si>
  <si>
    <t>KRPD</t>
  </si>
  <si>
    <t>RPD</t>
  </si>
  <si>
    <t xml:space="preserve">Rice Lake Regional Airport (aka Carl's Field) </t>
  </si>
  <si>
    <t>KRQE</t>
  </si>
  <si>
    <t>RQE</t>
  </si>
  <si>
    <t xml:space="preserve">Window Rock Municipal Airport </t>
  </si>
  <si>
    <t>KRQO</t>
  </si>
  <si>
    <t>RQO</t>
  </si>
  <si>
    <t>KRST</t>
  </si>
  <si>
    <t>RST</t>
  </si>
  <si>
    <t xml:space="preserve">Rochester International Airport </t>
  </si>
  <si>
    <t>KRSW</t>
  </si>
  <si>
    <t>RSW</t>
  </si>
  <si>
    <t xml:space="preserve">Southwest Florida International Airport </t>
  </si>
  <si>
    <t>KRTN</t>
  </si>
  <si>
    <t>RTN</t>
  </si>
  <si>
    <t xml:space="preserve">Raton Municipal Airport-Crews Field </t>
  </si>
  <si>
    <t>KRUQ</t>
  </si>
  <si>
    <t>RUQ</t>
  </si>
  <si>
    <t xml:space="preserve">Rowan County Airport </t>
  </si>
  <si>
    <t>KRWI</t>
  </si>
  <si>
    <t>RWI</t>
  </si>
  <si>
    <t xml:space="preserve">Rocky Mount Regional Airport </t>
  </si>
  <si>
    <t>KRWL</t>
  </si>
  <si>
    <t>RWL</t>
  </si>
  <si>
    <t xml:space="preserve">Rawlins Municipal Airport </t>
  </si>
  <si>
    <t>KRYM</t>
  </si>
  <si>
    <t>RYM</t>
  </si>
  <si>
    <t>KRYN</t>
  </si>
  <si>
    <t>RYN</t>
  </si>
  <si>
    <t xml:space="preserve">Ryan Field </t>
  </si>
  <si>
    <t>KRYY</t>
  </si>
  <si>
    <t>RYY</t>
  </si>
  <si>
    <t xml:space="preserve">Cobb County McCollum Field </t>
  </si>
  <si>
    <t>KS24</t>
  </si>
  <si>
    <t>S24</t>
  </si>
  <si>
    <t>KS83</t>
  </si>
  <si>
    <t>S83</t>
  </si>
  <si>
    <t>Shoshone County</t>
  </si>
  <si>
    <t>KSAA</t>
  </si>
  <si>
    <t>SAA</t>
  </si>
  <si>
    <t xml:space="preserve">Shively Airport </t>
  </si>
  <si>
    <t>KSAC</t>
  </si>
  <si>
    <t>SAC</t>
  </si>
  <si>
    <t xml:space="preserve">Sacramento Executive Airport </t>
  </si>
  <si>
    <t>KSAD</t>
  </si>
  <si>
    <t>SAD</t>
  </si>
  <si>
    <t xml:space="preserve">Safford Regional Airport </t>
  </si>
  <si>
    <t>KSAF</t>
  </si>
  <si>
    <t>SAF</t>
  </si>
  <si>
    <t xml:space="preserve">Santa Fe Municipal Airport </t>
  </si>
  <si>
    <t>KSAN</t>
  </si>
  <si>
    <t>SAN</t>
  </si>
  <si>
    <t xml:space="preserve">San Diego International Airport (Lindbergh Field) </t>
  </si>
  <si>
    <t>KSAT</t>
  </si>
  <si>
    <t xml:space="preserve">San Antonio International Airport </t>
  </si>
  <si>
    <t>KSAV</t>
  </si>
  <si>
    <t>SAV</t>
  </si>
  <si>
    <t>Savannah Hilton Head International</t>
  </si>
  <si>
    <t>KSAW</t>
  </si>
  <si>
    <t>SAW</t>
  </si>
  <si>
    <t>Sawyer International</t>
  </si>
  <si>
    <t>KSBA</t>
  </si>
  <si>
    <t>SBA</t>
  </si>
  <si>
    <t xml:space="preserve">Santa Barbara Municipal Airport </t>
  </si>
  <si>
    <t>KSBD</t>
  </si>
  <si>
    <t>SBD</t>
  </si>
  <si>
    <t xml:space="preserve">San Bernardino International Airport </t>
  </si>
  <si>
    <t>KSBM</t>
  </si>
  <si>
    <t>SBM</t>
  </si>
  <si>
    <t xml:space="preserve">Sheboygan County Memorial Airport </t>
  </si>
  <si>
    <t>KSBN</t>
  </si>
  <si>
    <t>SBN</t>
  </si>
  <si>
    <t>South Bend Intl Airport</t>
  </si>
  <si>
    <t>KSBO</t>
  </si>
  <si>
    <t>SBO</t>
  </si>
  <si>
    <t>Emanuel Co</t>
  </si>
  <si>
    <t>KSBP</t>
  </si>
  <si>
    <t>SBP</t>
  </si>
  <si>
    <t xml:space="preserve">San Luis Obispo County Regional Airport </t>
  </si>
  <si>
    <t>KSBY</t>
  </si>
  <si>
    <t>SBY</t>
  </si>
  <si>
    <t xml:space="preserve">Wicomico Regional Airport </t>
  </si>
  <si>
    <t>KSCH</t>
  </si>
  <si>
    <t>SCH</t>
  </si>
  <si>
    <t xml:space="preserve">Schenectady County Airport </t>
  </si>
  <si>
    <t>KSCK</t>
  </si>
  <si>
    <t>SCK</t>
  </si>
  <si>
    <t xml:space="preserve">Stockton Metro Airport </t>
  </si>
  <si>
    <t>KSCX</t>
  </si>
  <si>
    <t>SCX</t>
  </si>
  <si>
    <t>KSDF</t>
  </si>
  <si>
    <t>SDF</t>
  </si>
  <si>
    <t xml:space="preserve">Louisville International Airport </t>
  </si>
  <si>
    <t>KSDL</t>
  </si>
  <si>
    <t xml:space="preserve">Scottsdale Municipal Airport </t>
  </si>
  <si>
    <t>KSDM</t>
  </si>
  <si>
    <t>SDM</t>
  </si>
  <si>
    <t xml:space="preserve">Brown Municipal Airport </t>
  </si>
  <si>
    <t>KSDY</t>
  </si>
  <si>
    <t>SDY</t>
  </si>
  <si>
    <t xml:space="preserve">Sidney-Richland Municipal Airport </t>
  </si>
  <si>
    <t>KSEA</t>
  </si>
  <si>
    <t>SEA</t>
  </si>
  <si>
    <t xml:space="preserve">Seattle-Tacoma International Airport </t>
  </si>
  <si>
    <t>KSEM</t>
  </si>
  <si>
    <t>SEM</t>
  </si>
  <si>
    <t xml:space="preserve">Craig Field </t>
  </si>
  <si>
    <t>KSEQ</t>
  </si>
  <si>
    <t>SEQ</t>
  </si>
  <si>
    <t>KSER</t>
  </si>
  <si>
    <t>SER</t>
  </si>
  <si>
    <t>KSFB</t>
  </si>
  <si>
    <t>SFB</t>
  </si>
  <si>
    <t xml:space="preserve">Orlando Sanford International Airport </t>
  </si>
  <si>
    <t>KSFM</t>
  </si>
  <si>
    <t>SFM</t>
  </si>
  <si>
    <t xml:space="preserve">Sanford Regional Airport </t>
  </si>
  <si>
    <t>KSFO</t>
  </si>
  <si>
    <t>SFO</t>
  </si>
  <si>
    <t xml:space="preserve">San Francisco International Airport </t>
  </si>
  <si>
    <t>KSGF</t>
  </si>
  <si>
    <t>SGF</t>
  </si>
  <si>
    <t xml:space="preserve">Springfield-Branson National Airport </t>
  </si>
  <si>
    <t>KSGH</t>
  </si>
  <si>
    <t>SGH</t>
  </si>
  <si>
    <t>KSGJ</t>
  </si>
  <si>
    <t>SGJ</t>
  </si>
  <si>
    <t xml:space="preserve">St. Augustine Airport </t>
  </si>
  <si>
    <t>KSGR</t>
  </si>
  <si>
    <t>SGR</t>
  </si>
  <si>
    <t>KSGT</t>
  </si>
  <si>
    <t>SGT</t>
  </si>
  <si>
    <t xml:space="preserve">Stuttgart Municipal Airport </t>
  </si>
  <si>
    <t>KSGU</t>
  </si>
  <si>
    <t>SGU</t>
  </si>
  <si>
    <t xml:space="preserve">St. George Municipal Airport </t>
  </si>
  <si>
    <t>KSHD</t>
  </si>
  <si>
    <t>SHD</t>
  </si>
  <si>
    <t xml:space="preserve">Shenandoah Valley Regional Airport </t>
  </si>
  <si>
    <t>KSHR</t>
  </si>
  <si>
    <t>SHR</t>
  </si>
  <si>
    <t xml:space="preserve">Sheridan County Airport </t>
  </si>
  <si>
    <t>KSHV</t>
  </si>
  <si>
    <t>SHV</t>
  </si>
  <si>
    <t>Shreveport Rgnl</t>
  </si>
  <si>
    <t>KSIK</t>
  </si>
  <si>
    <t>SIK</t>
  </si>
  <si>
    <t xml:space="preserve">Sikeston Memorial Municipal Airport </t>
  </si>
  <si>
    <t>KSIY</t>
  </si>
  <si>
    <t>SIY</t>
  </si>
  <si>
    <t xml:space="preserve">Siskiyou County Airport </t>
  </si>
  <si>
    <t>KSJC</t>
  </si>
  <si>
    <t>SJC</t>
  </si>
  <si>
    <t xml:space="preserve">Norman Y. Mineta San Jose International Airport </t>
  </si>
  <si>
    <t>KSJT</t>
  </si>
  <si>
    <t>SJT</t>
  </si>
  <si>
    <t xml:space="preserve">Mathis Field </t>
  </si>
  <si>
    <t>KSKA</t>
  </si>
  <si>
    <t xml:space="preserve">Fairchild Air Force Base </t>
  </si>
  <si>
    <t>KSKF</t>
  </si>
  <si>
    <t>SKF</t>
  </si>
  <si>
    <t xml:space="preserve">Kelly Field Annex (Formerly Kelly Air Force Base) </t>
  </si>
  <si>
    <t>KSKX</t>
  </si>
  <si>
    <t xml:space="preserve">Taos Regional Airport </t>
  </si>
  <si>
    <t>KSLC</t>
  </si>
  <si>
    <t>SLC</t>
  </si>
  <si>
    <t xml:space="preserve">Salt Lake City International Airport </t>
  </si>
  <si>
    <t>KSLE</t>
  </si>
  <si>
    <t>SLE</t>
  </si>
  <si>
    <t xml:space="preserve">McNary Field </t>
  </si>
  <si>
    <t>KSLI</t>
  </si>
  <si>
    <t xml:space="preserve">Los Alamitos Army Airfield </t>
  </si>
  <si>
    <t>KSLK</t>
  </si>
  <si>
    <t>SLK</t>
  </si>
  <si>
    <t xml:space="preserve">Adirondack Regional Airport </t>
  </si>
  <si>
    <t>KSLN</t>
  </si>
  <si>
    <t>SLN</t>
  </si>
  <si>
    <t xml:space="preserve">Salina Municipal Airport </t>
  </si>
  <si>
    <t>KSME</t>
  </si>
  <si>
    <t>SME</t>
  </si>
  <si>
    <t xml:space="preserve">Lake Cumberland Regional Airport </t>
  </si>
  <si>
    <t>KSMF</t>
  </si>
  <si>
    <t>SMF</t>
  </si>
  <si>
    <t xml:space="preserve">Sacramento International Airport </t>
  </si>
  <si>
    <t>KSMS</t>
  </si>
  <si>
    <t>SMS</t>
  </si>
  <si>
    <t xml:space="preserve">Sumter Airport </t>
  </si>
  <si>
    <t>KSMX</t>
  </si>
  <si>
    <t>SMX</t>
  </si>
  <si>
    <t xml:space="preserve">Santa Maria Public Airport </t>
  </si>
  <si>
    <t>KSNA</t>
  </si>
  <si>
    <t>SNA</t>
  </si>
  <si>
    <t xml:space="preserve">John Wayne-Orange County Airport </t>
  </si>
  <si>
    <t>KSNK</t>
  </si>
  <si>
    <t>SNK</t>
  </si>
  <si>
    <t>KSNL</t>
  </si>
  <si>
    <t>SNL</t>
  </si>
  <si>
    <t xml:space="preserve">Shawnee Regional Airport </t>
  </si>
  <si>
    <t>KSNS</t>
  </si>
  <si>
    <t>SNS</t>
  </si>
  <si>
    <t xml:space="preserve">Salinas Airport </t>
  </si>
  <si>
    <t>KSNY</t>
  </si>
  <si>
    <t xml:space="preserve">Sidney Municipal Airport </t>
  </si>
  <si>
    <t>KSOP</t>
  </si>
  <si>
    <t>SOP</t>
  </si>
  <si>
    <t xml:space="preserve">Moore County Airport </t>
  </si>
  <si>
    <t>KSOW</t>
  </si>
  <si>
    <t>SOW</t>
  </si>
  <si>
    <t xml:space="preserve">Show Low Regional Airport </t>
  </si>
  <si>
    <t>KSPF</t>
  </si>
  <si>
    <t>SPF</t>
  </si>
  <si>
    <t xml:space="preserve">Black Hills Airport (Clyde Ice Field) </t>
  </si>
  <si>
    <t>KSPI</t>
  </si>
  <si>
    <t>SPI</t>
  </si>
  <si>
    <t>KSPS</t>
  </si>
  <si>
    <t>SPS</t>
  </si>
  <si>
    <t xml:space="preserve">Wichita Falls Municipal Airport / Sheppard AFB </t>
  </si>
  <si>
    <t>KSPW</t>
  </si>
  <si>
    <t>SPW</t>
  </si>
  <si>
    <t xml:space="preserve">Spencer Municipal Airport </t>
  </si>
  <si>
    <t>KSPZ</t>
  </si>
  <si>
    <t>SPZ</t>
  </si>
  <si>
    <t>Silver Springs Airport</t>
  </si>
  <si>
    <t>KSQI</t>
  </si>
  <si>
    <t>SQI</t>
  </si>
  <si>
    <t>KSRB</t>
  </si>
  <si>
    <t>SRB</t>
  </si>
  <si>
    <t>KSRC</t>
  </si>
  <si>
    <t>SRC</t>
  </si>
  <si>
    <t xml:space="preserve">Searcy Municipal Airport </t>
  </si>
  <si>
    <t>KSRQ</t>
  </si>
  <si>
    <t>SRQ</t>
  </si>
  <si>
    <t>Sarasota</t>
  </si>
  <si>
    <t>KSRR</t>
  </si>
  <si>
    <t>SRR</t>
  </si>
  <si>
    <t xml:space="preserve">Sierra Blanca Regional Airport </t>
  </si>
  <si>
    <t>KSSC</t>
  </si>
  <si>
    <t>SSC</t>
  </si>
  <si>
    <t xml:space="preserve">Shaw AFB </t>
  </si>
  <si>
    <t>KSSI</t>
  </si>
  <si>
    <t>SSI</t>
  </si>
  <si>
    <t>KSTC</t>
  </si>
  <si>
    <t>STC</t>
  </si>
  <si>
    <t xml:space="preserve">St. Cloud Regional Airport </t>
  </si>
  <si>
    <t>KSTE</t>
  </si>
  <si>
    <t>STE</t>
  </si>
  <si>
    <t>KSTF</t>
  </si>
  <si>
    <t>STF</t>
  </si>
  <si>
    <t xml:space="preserve">George M. Bryan Airport </t>
  </si>
  <si>
    <t>KSTJ</t>
  </si>
  <si>
    <t>STJ</t>
  </si>
  <si>
    <t>KSTL</t>
  </si>
  <si>
    <t xml:space="preserve">Lambert Saint Louis International Airport </t>
  </si>
  <si>
    <t>KSTP</t>
  </si>
  <si>
    <t>STP</t>
  </si>
  <si>
    <t xml:space="preserve">St. Paul Downtown Airport </t>
  </si>
  <si>
    <t>KSUA</t>
  </si>
  <si>
    <t>SUA</t>
  </si>
  <si>
    <t xml:space="preserve">Witham Field </t>
  </si>
  <si>
    <t>KSUN</t>
  </si>
  <si>
    <t>SUN</t>
  </si>
  <si>
    <t xml:space="preserve">Friedman Memorial Airport </t>
  </si>
  <si>
    <t>KSUS</t>
  </si>
  <si>
    <t>SUS</t>
  </si>
  <si>
    <t xml:space="preserve">Spirit of St. Louis Airport </t>
  </si>
  <si>
    <t>KSUU</t>
  </si>
  <si>
    <t>SUU</t>
  </si>
  <si>
    <t xml:space="preserve">Travis Air Force Base </t>
  </si>
  <si>
    <t>KSUX</t>
  </si>
  <si>
    <t>SUX</t>
  </si>
  <si>
    <t xml:space="preserve">Sioux Gateway Airport </t>
  </si>
  <si>
    <t>KSVC</t>
  </si>
  <si>
    <t>SVC</t>
  </si>
  <si>
    <t xml:space="preserve">Grant County Airport </t>
  </si>
  <si>
    <t>KSVH</t>
  </si>
  <si>
    <t>SVH</t>
  </si>
  <si>
    <t xml:space="preserve">Statesville Regional Airport </t>
  </si>
  <si>
    <t>KSVN</t>
  </si>
  <si>
    <t>SVN</t>
  </si>
  <si>
    <t>Hunter Aaf</t>
  </si>
  <si>
    <t>KSWF</t>
  </si>
  <si>
    <t>SWF</t>
  </si>
  <si>
    <t xml:space="preserve">Stewart International Airport </t>
  </si>
  <si>
    <t>KSWO</t>
  </si>
  <si>
    <t>SWO</t>
  </si>
  <si>
    <t>KSWW</t>
  </si>
  <si>
    <t>KSYI</t>
  </si>
  <si>
    <t>SYI</t>
  </si>
  <si>
    <t xml:space="preserve">Shelbyville Municipal Airport </t>
  </si>
  <si>
    <t>KSYR</t>
  </si>
  <si>
    <t>SYR</t>
  </si>
  <si>
    <t xml:space="preserve">Syracuse Hancock International Airport </t>
  </si>
  <si>
    <t>KSZL</t>
  </si>
  <si>
    <t>SZL</t>
  </si>
  <si>
    <t xml:space="preserve">Whiteman Air Force Base (Whiteman AFB) </t>
  </si>
  <si>
    <t>KSZT</t>
  </si>
  <si>
    <t>SZT</t>
  </si>
  <si>
    <t xml:space="preserve">Sandpoint Airport </t>
  </si>
  <si>
    <t>KT03</t>
  </si>
  <si>
    <t>T03</t>
  </si>
  <si>
    <t>KT27</t>
  </si>
  <si>
    <t>T27</t>
  </si>
  <si>
    <t>KT55</t>
  </si>
  <si>
    <t>T55</t>
  </si>
  <si>
    <t>KT70</t>
  </si>
  <si>
    <t>T70</t>
  </si>
  <si>
    <t>KTAD</t>
  </si>
  <si>
    <t>TAD</t>
  </si>
  <si>
    <t xml:space="preserve">Perry Stokes Airport </t>
  </si>
  <si>
    <t>KTBN</t>
  </si>
  <si>
    <t>TBN</t>
  </si>
  <si>
    <t>Waynesville Rgnl Arpt At Forney Fld</t>
  </si>
  <si>
    <t>KTBR</t>
  </si>
  <si>
    <t>TBR</t>
  </si>
  <si>
    <t>KTCC</t>
  </si>
  <si>
    <t>TCC</t>
  </si>
  <si>
    <t xml:space="preserve">Tucumcari Municipal Airport </t>
  </si>
  <si>
    <t>KTCL</t>
  </si>
  <si>
    <t>TCL</t>
  </si>
  <si>
    <t xml:space="preserve">Tuscaloosa Regional Airport </t>
  </si>
  <si>
    <t>KTCM</t>
  </si>
  <si>
    <t>TCM</t>
  </si>
  <si>
    <t xml:space="preserve">McChord Air Force Base </t>
  </si>
  <si>
    <t>KTCS</t>
  </si>
  <si>
    <t>TCS</t>
  </si>
  <si>
    <t xml:space="preserve">Truth or Consequences Municipal Airport </t>
  </si>
  <si>
    <t>KTDF</t>
  </si>
  <si>
    <t>TDF</t>
  </si>
  <si>
    <t xml:space="preserve">Person County Airport </t>
  </si>
  <si>
    <t>KTDZ</t>
  </si>
  <si>
    <t>TDZ</t>
  </si>
  <si>
    <t>KTEB</t>
  </si>
  <si>
    <t>TEB</t>
  </si>
  <si>
    <t xml:space="preserve">Teterboro Airport </t>
  </si>
  <si>
    <t>KTEX</t>
  </si>
  <si>
    <t>TEX</t>
  </si>
  <si>
    <t xml:space="preserve">Telluride Regional Airport </t>
  </si>
  <si>
    <t>KTIK</t>
  </si>
  <si>
    <t>TIK</t>
  </si>
  <si>
    <t xml:space="preserve">Tinker Air Force Base </t>
  </si>
  <si>
    <t>KTIX</t>
  </si>
  <si>
    <t>TIX</t>
  </si>
  <si>
    <t xml:space="preserve">Space Coast Regional Airport </t>
  </si>
  <si>
    <t>KTKI</t>
  </si>
  <si>
    <t>TKI</t>
  </si>
  <si>
    <t xml:space="preserve">Collin County Regional Airport at McKinney </t>
  </si>
  <si>
    <t>KTLH</t>
  </si>
  <si>
    <t>TLH</t>
  </si>
  <si>
    <t xml:space="preserve">Tallahassee Regional Airport </t>
  </si>
  <si>
    <t>KTMA</t>
  </si>
  <si>
    <t>TMA</t>
  </si>
  <si>
    <t>KTME</t>
  </si>
  <si>
    <t xml:space="preserve">Houston Executive Airport </t>
  </si>
  <si>
    <t>KTNP</t>
  </si>
  <si>
    <t xml:space="preserve">Twentynine Palms Airport </t>
  </si>
  <si>
    <t>KTNT</t>
  </si>
  <si>
    <t>KTNU</t>
  </si>
  <si>
    <t xml:space="preserve">Newton Municipal Airport </t>
  </si>
  <si>
    <t>KTNX</t>
  </si>
  <si>
    <t>TNX</t>
  </si>
  <si>
    <t xml:space="preserve">Tonopah Test Range Airport </t>
  </si>
  <si>
    <t>KTOL</t>
  </si>
  <si>
    <t>TOL</t>
  </si>
  <si>
    <t xml:space="preserve">Toledo Express Airport </t>
  </si>
  <si>
    <t>KTOR</t>
  </si>
  <si>
    <t>TOR</t>
  </si>
  <si>
    <t xml:space="preserve">Torrington Municipal Airport </t>
  </si>
  <si>
    <t>KTPA</t>
  </si>
  <si>
    <t>TPA</t>
  </si>
  <si>
    <t xml:space="preserve">Tampa International Airport </t>
  </si>
  <si>
    <t>KTPH</t>
  </si>
  <si>
    <t>TPH</t>
  </si>
  <si>
    <t xml:space="preserve">Tonopah Airport </t>
  </si>
  <si>
    <t>KTPL</t>
  </si>
  <si>
    <t>TPL</t>
  </si>
  <si>
    <t xml:space="preserve">Draughon-Miller Central Texas Regional Airport </t>
  </si>
  <si>
    <t>KTRI</t>
  </si>
  <si>
    <t>TRI</t>
  </si>
  <si>
    <t xml:space="preserve">Tri-Cities Regional Airport </t>
  </si>
  <si>
    <t>KTRK</t>
  </si>
  <si>
    <t>TRK</t>
  </si>
  <si>
    <t xml:space="preserve">Truckee-Tahoe Airport </t>
  </si>
  <si>
    <t>KTRM</t>
  </si>
  <si>
    <t>TRM</t>
  </si>
  <si>
    <t xml:space="preserve">Desert Resorts Regional Airport </t>
  </si>
  <si>
    <t>KTTA</t>
  </si>
  <si>
    <t xml:space="preserve">Sanford-Lee County Regional Airport </t>
  </si>
  <si>
    <t>KTTN</t>
  </si>
  <si>
    <t>TTN</t>
  </si>
  <si>
    <t xml:space="preserve">Trenton-Mercer Airport </t>
  </si>
  <si>
    <t>KTTS</t>
  </si>
  <si>
    <t>TTS</t>
  </si>
  <si>
    <t>KTUL</t>
  </si>
  <si>
    <t>TUL</t>
  </si>
  <si>
    <t xml:space="preserve">Tulsa International Airport </t>
  </si>
  <si>
    <t>KTUP</t>
  </si>
  <si>
    <t>TUP</t>
  </si>
  <si>
    <t xml:space="preserve">Tupelo Regional Airport </t>
  </si>
  <si>
    <t>KTUS</t>
  </si>
  <si>
    <t>TUS</t>
  </si>
  <si>
    <t xml:space="preserve">Tucson International Airport </t>
  </si>
  <si>
    <t>KTVC</t>
  </si>
  <si>
    <t>TVC</t>
  </si>
  <si>
    <t>KTVF</t>
  </si>
  <si>
    <t>TVF</t>
  </si>
  <si>
    <t>KTVI</t>
  </si>
  <si>
    <t>TVI</t>
  </si>
  <si>
    <t>KTVL</t>
  </si>
  <si>
    <t>TVL</t>
  </si>
  <si>
    <t xml:space="preserve">Lake Tahoe Airport </t>
  </si>
  <si>
    <t>KTVY</t>
  </si>
  <si>
    <t>TVY</t>
  </si>
  <si>
    <t xml:space="preserve">Bolinder Field-Tooele Valley Airport </t>
  </si>
  <si>
    <t>KTWF</t>
  </si>
  <si>
    <t>TWF</t>
  </si>
  <si>
    <t xml:space="preserve">Joslin Field - Magic Valley Regional Airport </t>
  </si>
  <si>
    <t>KTXK</t>
  </si>
  <si>
    <t>TXK</t>
  </si>
  <si>
    <t xml:space="preserve">Texarkana Regional Airport-Webb Field </t>
  </si>
  <si>
    <t>KTYL</t>
  </si>
  <si>
    <t>TYL</t>
  </si>
  <si>
    <t xml:space="preserve">Taylor Airport </t>
  </si>
  <si>
    <t>KTYQ</t>
  </si>
  <si>
    <t>TYQ</t>
  </si>
  <si>
    <t xml:space="preserve">Indianapolis Executive Airport </t>
  </si>
  <si>
    <t>KTYR</t>
  </si>
  <si>
    <t>TYR</t>
  </si>
  <si>
    <t xml:space="preserve">Tyler Pounds Regional Airport </t>
  </si>
  <si>
    <t>KTYS</t>
  </si>
  <si>
    <t>TYS</t>
  </si>
  <si>
    <t xml:space="preserve">McGhee Tyson Airport </t>
  </si>
  <si>
    <t>KTZR</t>
  </si>
  <si>
    <t>TZR</t>
  </si>
  <si>
    <t xml:space="preserve">Bolton Field </t>
  </si>
  <si>
    <t>KU14</t>
  </si>
  <si>
    <t>U14</t>
  </si>
  <si>
    <t>KU25</t>
  </si>
  <si>
    <t>U25</t>
  </si>
  <si>
    <t>KU34</t>
  </si>
  <si>
    <t>U34</t>
  </si>
  <si>
    <t>KU42</t>
  </si>
  <si>
    <t>U42</t>
  </si>
  <si>
    <t>KU55</t>
  </si>
  <si>
    <t>U55</t>
  </si>
  <si>
    <t>KU69</t>
  </si>
  <si>
    <t>U69</t>
  </si>
  <si>
    <t>KU77</t>
  </si>
  <si>
    <t>U77</t>
  </si>
  <si>
    <t>KU96</t>
  </si>
  <si>
    <t>U96</t>
  </si>
  <si>
    <t>KUDG</t>
  </si>
  <si>
    <t>UDG</t>
  </si>
  <si>
    <t xml:space="preserve">Darlington County Jetport </t>
  </si>
  <si>
    <t>KUES</t>
  </si>
  <si>
    <t>UES</t>
  </si>
  <si>
    <t xml:space="preserve">Waukesha County Airport (Crites Field) </t>
  </si>
  <si>
    <t>KUGN</t>
  </si>
  <si>
    <t>UGN</t>
  </si>
  <si>
    <t xml:space="preserve">Waukegan Regional Airport </t>
  </si>
  <si>
    <t>KUIN</t>
  </si>
  <si>
    <t>UIN</t>
  </si>
  <si>
    <t>KUKF</t>
  </si>
  <si>
    <t>UKF</t>
  </si>
  <si>
    <t xml:space="preserve">Wilkes County Airport </t>
  </si>
  <si>
    <t>KUKL</t>
  </si>
  <si>
    <t>UKL</t>
  </si>
  <si>
    <t xml:space="preserve">Coffey County Airport </t>
  </si>
  <si>
    <t>KULS</t>
  </si>
  <si>
    <t>ULS</t>
  </si>
  <si>
    <t xml:space="preserve">Ulysses Airport </t>
  </si>
  <si>
    <t>KUNI</t>
  </si>
  <si>
    <t>UNI</t>
  </si>
  <si>
    <t xml:space="preserve">Gordon K. Bush Airport </t>
  </si>
  <si>
    <t>KUNV</t>
  </si>
  <si>
    <t>UNV</t>
  </si>
  <si>
    <t xml:space="preserve">University Park Airport </t>
  </si>
  <si>
    <t>KUOX</t>
  </si>
  <si>
    <t>UOX</t>
  </si>
  <si>
    <t xml:space="preserve">University-Oxford Airport </t>
  </si>
  <si>
    <t>KUTA</t>
  </si>
  <si>
    <t>UTA</t>
  </si>
  <si>
    <t>KUZA</t>
  </si>
  <si>
    <t>UZA</t>
  </si>
  <si>
    <t xml:space="preserve">Rock Hill/York County Airport (Bryant Field) </t>
  </si>
  <si>
    <t>KVAD</t>
  </si>
  <si>
    <t>VAD</t>
  </si>
  <si>
    <t>Moody Afb</t>
  </si>
  <si>
    <t>KVBG</t>
  </si>
  <si>
    <t>VBG</t>
  </si>
  <si>
    <t xml:space="preserve">Vandenberg Air Force Base </t>
  </si>
  <si>
    <t>KVCT</t>
  </si>
  <si>
    <t>VCT</t>
  </si>
  <si>
    <t xml:space="preserve">Victoria Regional Airport </t>
  </si>
  <si>
    <t>KVCV</t>
  </si>
  <si>
    <t>VCV</t>
  </si>
  <si>
    <t xml:space="preserve">Southern California Logistics Airport </t>
  </si>
  <si>
    <t>KVDI</t>
  </si>
  <si>
    <t>VDI</t>
  </si>
  <si>
    <t>KVEL</t>
  </si>
  <si>
    <t>VEL</t>
  </si>
  <si>
    <t xml:space="preserve">Vernal-Uintah County Airport </t>
  </si>
  <si>
    <t>KVHN</t>
  </si>
  <si>
    <t>VHN</t>
  </si>
  <si>
    <t>KVIH</t>
  </si>
  <si>
    <t>VIH</t>
  </si>
  <si>
    <t>KVIS</t>
  </si>
  <si>
    <t>VIS</t>
  </si>
  <si>
    <t xml:space="preserve">Visalia Municipal Airport </t>
  </si>
  <si>
    <t>KVLD</t>
  </si>
  <si>
    <t>VLD</t>
  </si>
  <si>
    <t xml:space="preserve">Valdosta Regional Airport </t>
  </si>
  <si>
    <t>KVNY</t>
  </si>
  <si>
    <t>VNY</t>
  </si>
  <si>
    <t xml:space="preserve">Van Nuys Airport </t>
  </si>
  <si>
    <t>KVOK</t>
  </si>
  <si>
    <t>VOK</t>
  </si>
  <si>
    <t>KVPC</t>
  </si>
  <si>
    <t>VPC</t>
  </si>
  <si>
    <t>KVPS</t>
  </si>
  <si>
    <t>VPS</t>
  </si>
  <si>
    <t xml:space="preserve">Northwest Florida Regional Airport </t>
  </si>
  <si>
    <t>KVPZ</t>
  </si>
  <si>
    <t>VPZ</t>
  </si>
  <si>
    <t xml:space="preserve">Porter County Airport </t>
  </si>
  <si>
    <t>KVQQ</t>
  </si>
  <si>
    <t>VQQ</t>
  </si>
  <si>
    <t xml:space="preserve">Cecil Field </t>
  </si>
  <si>
    <t>KVRB</t>
  </si>
  <si>
    <t>VRB</t>
  </si>
  <si>
    <t xml:space="preserve">Vero Beach Municipal Airport </t>
  </si>
  <si>
    <t>KVSF</t>
  </si>
  <si>
    <t>VSF</t>
  </si>
  <si>
    <t xml:space="preserve">Hartness State Airport </t>
  </si>
  <si>
    <t>KVUJ</t>
  </si>
  <si>
    <t>VUJ</t>
  </si>
  <si>
    <t xml:space="preserve">Stanly County Airport </t>
  </si>
  <si>
    <t>KVYS</t>
  </si>
  <si>
    <t>VYS</t>
  </si>
  <si>
    <t xml:space="preserve">Illinois Valley Regional Airport </t>
  </si>
  <si>
    <t>KW38</t>
  </si>
  <si>
    <t>W38</t>
  </si>
  <si>
    <t>KW43</t>
  </si>
  <si>
    <t>W43</t>
  </si>
  <si>
    <t>KWAL</t>
  </si>
  <si>
    <t>WAL</t>
  </si>
  <si>
    <t xml:space="preserve">Wallops Flight Facility </t>
  </si>
  <si>
    <t>KWDG</t>
  </si>
  <si>
    <t>WDG</t>
  </si>
  <si>
    <t>KWDR</t>
  </si>
  <si>
    <t>WDR</t>
  </si>
  <si>
    <t>KWJF</t>
  </si>
  <si>
    <t>WJF</t>
  </si>
  <si>
    <t xml:space="preserve">General William J. Fox Airfield </t>
  </si>
  <si>
    <t>KWLD</t>
  </si>
  <si>
    <t>WLD</t>
  </si>
  <si>
    <t xml:space="preserve">Strother Field </t>
  </si>
  <si>
    <t>KWMC</t>
  </si>
  <si>
    <t>WMC</t>
  </si>
  <si>
    <t xml:space="preserve">Winnemucca Municipal Airport </t>
  </si>
  <si>
    <t>KWRB</t>
  </si>
  <si>
    <t>WRB</t>
  </si>
  <si>
    <t>Robins Afb</t>
  </si>
  <si>
    <t>KWRI</t>
  </si>
  <si>
    <t>WRI</t>
  </si>
  <si>
    <t xml:space="preserve">McGuire Air Force Base </t>
  </si>
  <si>
    <t>KWRL</t>
  </si>
  <si>
    <t>WRL</t>
  </si>
  <si>
    <t xml:space="preserve">Worland Municipal Airport </t>
  </si>
  <si>
    <t>KWSD</t>
  </si>
  <si>
    <t>WSD</t>
  </si>
  <si>
    <t>Condron Aaf</t>
  </si>
  <si>
    <t>KWVL</t>
  </si>
  <si>
    <t>WVL</t>
  </si>
  <si>
    <t xml:space="preserve">Waterville Robert LaFleur Airport </t>
  </si>
  <si>
    <t>KWWR</t>
  </si>
  <si>
    <t>WWR</t>
  </si>
  <si>
    <t>KWYS</t>
  </si>
  <si>
    <t>WYS</t>
  </si>
  <si>
    <t xml:space="preserve">Yellowstone Airport </t>
  </si>
  <si>
    <t>KX58</t>
  </si>
  <si>
    <t>X58</t>
  </si>
  <si>
    <t>KX60</t>
  </si>
  <si>
    <t>X60</t>
  </si>
  <si>
    <t>KXMR</t>
  </si>
  <si>
    <t>XMR</t>
  </si>
  <si>
    <t xml:space="preserve">Cape Canaveral Air Force Station Skid Strip </t>
  </si>
  <si>
    <t>KXNA</t>
  </si>
  <si>
    <t>XNA</t>
  </si>
  <si>
    <t xml:space="preserve">Northwest Arkansas Regional Airport </t>
  </si>
  <si>
    <t>KXNO</t>
  </si>
  <si>
    <t>XNO</t>
  </si>
  <si>
    <t xml:space="preserve">North Air Force Auxiliary Field </t>
  </si>
  <si>
    <t>KYIP</t>
  </si>
  <si>
    <t>YIP</t>
  </si>
  <si>
    <t xml:space="preserve">Willow Run Airport </t>
  </si>
  <si>
    <t>KYKM</t>
  </si>
  <si>
    <t xml:space="preserve">Yakima Air Terminal (McAllister Field) </t>
  </si>
  <si>
    <t>KYKN</t>
  </si>
  <si>
    <t>YKN</t>
  </si>
  <si>
    <t xml:space="preserve">Chan Gurney Municipal Airport </t>
  </si>
  <si>
    <t>KYNG</t>
  </si>
  <si>
    <t>YNG</t>
  </si>
  <si>
    <t xml:space="preserve">Youngstown-Warren Regional Airport </t>
  </si>
  <si>
    <t>LAGJ</t>
  </si>
  <si>
    <t>AGJ</t>
  </si>
  <si>
    <t xml:space="preserve">Gjader Air Base </t>
  </si>
  <si>
    <t>LAKO</t>
  </si>
  <si>
    <t xml:space="preserve">Korçë Northwest Airport </t>
  </si>
  <si>
    <t>LAKV</t>
  </si>
  <si>
    <t>AKV</t>
  </si>
  <si>
    <t xml:space="preserve">Kuçovë Airport </t>
  </si>
  <si>
    <t>LATI</t>
  </si>
  <si>
    <t>TIA</t>
  </si>
  <si>
    <t xml:space="preserve">Rinas Mother Teresa Airport </t>
  </si>
  <si>
    <t>LBBG</t>
  </si>
  <si>
    <t>BOJ</t>
  </si>
  <si>
    <t xml:space="preserve">Burgas International Airport (Sarafovo Airport) </t>
  </si>
  <si>
    <t>LBGO</t>
  </si>
  <si>
    <t>GOZ</t>
  </si>
  <si>
    <t xml:space="preserve">Gorna Oryahovitsa Airport </t>
  </si>
  <si>
    <t>LBPD</t>
  </si>
  <si>
    <t>PDV</t>
  </si>
  <si>
    <t xml:space="preserve">Plovdiv International Airport </t>
  </si>
  <si>
    <t>LBSF</t>
  </si>
  <si>
    <t>SOF</t>
  </si>
  <si>
    <t xml:space="preserve">Sofia International Airport (Vrazhdebna) </t>
  </si>
  <si>
    <t>LBSZ</t>
  </si>
  <si>
    <t>BSZ</t>
  </si>
  <si>
    <t xml:space="preserve">Stara Zagora International Airport </t>
  </si>
  <si>
    <t>LBWN</t>
  </si>
  <si>
    <t>VAR</t>
  </si>
  <si>
    <t xml:space="preserve">Varna International Airport </t>
  </si>
  <si>
    <t>LCEN</t>
  </si>
  <si>
    <t>CEN</t>
  </si>
  <si>
    <t xml:space="preserve">Ercan International Airport </t>
  </si>
  <si>
    <t>LCGK</t>
  </si>
  <si>
    <t>CGK</t>
  </si>
  <si>
    <t>LCLK</t>
  </si>
  <si>
    <t>LCA</t>
  </si>
  <si>
    <t xml:space="preserve">Larnaca International Airport </t>
  </si>
  <si>
    <t>LCPH</t>
  </si>
  <si>
    <t>PFO</t>
  </si>
  <si>
    <t xml:space="preserve">Paphos International Airport </t>
  </si>
  <si>
    <t>LCRA</t>
  </si>
  <si>
    <t>AKT</t>
  </si>
  <si>
    <t xml:space="preserve">RAF Akrotiri </t>
  </si>
  <si>
    <t>LDDU</t>
  </si>
  <si>
    <t>DBV</t>
  </si>
  <si>
    <t xml:space="preserve">Dubrovnik Airport </t>
  </si>
  <si>
    <t>LDOS</t>
  </si>
  <si>
    <t>OSI</t>
  </si>
  <si>
    <t xml:space="preserve">Osijek Airport </t>
  </si>
  <si>
    <t>LDPL</t>
  </si>
  <si>
    <t>PUY</t>
  </si>
  <si>
    <t xml:space="preserve">Pula Airport </t>
  </si>
  <si>
    <t>LDRI</t>
  </si>
  <si>
    <t>RJK</t>
  </si>
  <si>
    <t xml:space="preserve">Rijeka Airport </t>
  </si>
  <si>
    <t>LDSP</t>
  </si>
  <si>
    <t>SPU</t>
  </si>
  <si>
    <t xml:space="preserve">Split Airport </t>
  </si>
  <si>
    <t>LDVA</t>
  </si>
  <si>
    <t>DVA</t>
  </si>
  <si>
    <t xml:space="preserve">Varazdin Airport </t>
  </si>
  <si>
    <t>LDZA</t>
  </si>
  <si>
    <t>ZAG</t>
  </si>
  <si>
    <t xml:space="preserve">Zagreb Pleso Airport </t>
  </si>
  <si>
    <t>LDZD</t>
  </si>
  <si>
    <t>ZAD</t>
  </si>
  <si>
    <t xml:space="preserve">Zadar Airport </t>
  </si>
  <si>
    <t>LDZU</t>
  </si>
  <si>
    <t>DZU</t>
  </si>
  <si>
    <t xml:space="preserve">Udbina Airport </t>
  </si>
  <si>
    <t>LEAB</t>
  </si>
  <si>
    <t>EAB</t>
  </si>
  <si>
    <t>Albacete</t>
  </si>
  <si>
    <t>LEAL</t>
  </si>
  <si>
    <t>ALC</t>
  </si>
  <si>
    <t xml:space="preserve">Alicante Airport (formerly El Altet Airport) </t>
  </si>
  <si>
    <t>LEAM</t>
  </si>
  <si>
    <t>LEI</t>
  </si>
  <si>
    <t xml:space="preserve">Almería International Airport </t>
  </si>
  <si>
    <t>LEAS</t>
  </si>
  <si>
    <t>OVD</t>
  </si>
  <si>
    <t xml:space="preserve">Asturias Airport </t>
  </si>
  <si>
    <t>LEBB</t>
  </si>
  <si>
    <t>BIO</t>
  </si>
  <si>
    <t xml:space="preserve">Bilbao Airport </t>
  </si>
  <si>
    <t>LEBG</t>
  </si>
  <si>
    <t>EBG</t>
  </si>
  <si>
    <t xml:space="preserve">Burgos Airport </t>
  </si>
  <si>
    <t>LEBL</t>
  </si>
  <si>
    <t>BCN</t>
  </si>
  <si>
    <t xml:space="preserve">Barcelona International Airport </t>
  </si>
  <si>
    <t>LEBZ</t>
  </si>
  <si>
    <t>BJZ</t>
  </si>
  <si>
    <t xml:space="preserve">Badajoz Airport </t>
  </si>
  <si>
    <t>LECO</t>
  </si>
  <si>
    <t>LCG</t>
  </si>
  <si>
    <t xml:space="preserve">La Coruña Airport </t>
  </si>
  <si>
    <t>LEGE</t>
  </si>
  <si>
    <t>GRO</t>
  </si>
  <si>
    <t xml:space="preserve">Girona-Costa Brava Airport </t>
  </si>
  <si>
    <t>LEGR</t>
  </si>
  <si>
    <t>GRX</t>
  </si>
  <si>
    <t xml:space="preserve">Granada Airport </t>
  </si>
  <si>
    <t>LEGT</t>
  </si>
  <si>
    <t>EGT</t>
  </si>
  <si>
    <t xml:space="preserve">Getafe Air Base </t>
  </si>
  <si>
    <t>LEHC</t>
  </si>
  <si>
    <t>EHC</t>
  </si>
  <si>
    <t xml:space="preserve">Huesca Airport </t>
  </si>
  <si>
    <t>LEIB</t>
  </si>
  <si>
    <t>IBZ</t>
  </si>
  <si>
    <t xml:space="preserve">Ibiza Airport </t>
  </si>
  <si>
    <t>LEJR</t>
  </si>
  <si>
    <t>XRY</t>
  </si>
  <si>
    <t xml:space="preserve">Jerez Airport </t>
  </si>
  <si>
    <t>LELC</t>
  </si>
  <si>
    <t>MJV</t>
  </si>
  <si>
    <t xml:space="preserve">Murcia-San Javier Airport </t>
  </si>
  <si>
    <t>LELN</t>
  </si>
  <si>
    <t xml:space="preserve">León Airport </t>
  </si>
  <si>
    <t xml:space="preserve">Barajas International Airport </t>
  </si>
  <si>
    <t>LEMG</t>
  </si>
  <si>
    <t>AGP</t>
  </si>
  <si>
    <t xml:space="preserve">Málaga Airport </t>
  </si>
  <si>
    <t>LEMH</t>
  </si>
  <si>
    <t>MAH</t>
  </si>
  <si>
    <t xml:space="preserve">Menorca Airport </t>
  </si>
  <si>
    <t>LEMO</t>
  </si>
  <si>
    <t>OZP</t>
  </si>
  <si>
    <t>Moron Ab</t>
  </si>
  <si>
    <t>LEPA</t>
  </si>
  <si>
    <t xml:space="preserve">Palma de Mallorca Airport </t>
  </si>
  <si>
    <t>LEPP</t>
  </si>
  <si>
    <t xml:space="preserve">Pamplona Airport </t>
  </si>
  <si>
    <t>LERJ</t>
  </si>
  <si>
    <t>ERJ</t>
  </si>
  <si>
    <t>LERL</t>
  </si>
  <si>
    <t>ERL</t>
  </si>
  <si>
    <t xml:space="preserve">Ciudad Real Central Airport </t>
  </si>
  <si>
    <t>LERS</t>
  </si>
  <si>
    <t>REU</t>
  </si>
  <si>
    <t xml:space="preserve">Reus Airport </t>
  </si>
  <si>
    <t>LERT</t>
  </si>
  <si>
    <t>ERT</t>
  </si>
  <si>
    <t xml:space="preserve">Rota Ariport (naval station) </t>
  </si>
  <si>
    <t>SLM</t>
  </si>
  <si>
    <t xml:space="preserve">Matacán Airport </t>
  </si>
  <si>
    <t>LESL</t>
  </si>
  <si>
    <t>ESL</t>
  </si>
  <si>
    <t xml:space="preserve">San Luis Aerodrome </t>
  </si>
  <si>
    <t>LESO</t>
  </si>
  <si>
    <t>EAS</t>
  </si>
  <si>
    <t xml:space="preserve">San Sebastián Airport </t>
  </si>
  <si>
    <t>LEST</t>
  </si>
  <si>
    <t>SCQ</t>
  </si>
  <si>
    <t xml:space="preserve">Santiago de Compostela Airport </t>
  </si>
  <si>
    <t>LETO</t>
  </si>
  <si>
    <t>TOJ</t>
  </si>
  <si>
    <t xml:space="preserve">Madrid-Torrejón Airport </t>
  </si>
  <si>
    <t>LEVC</t>
  </si>
  <si>
    <t>VLC</t>
  </si>
  <si>
    <t xml:space="preserve">Valencia Airport </t>
  </si>
  <si>
    <t>LEVD</t>
  </si>
  <si>
    <t>VLL</t>
  </si>
  <si>
    <t xml:space="preserve">Valladolid Airport </t>
  </si>
  <si>
    <t>LEVT</t>
  </si>
  <si>
    <t>VIT</t>
  </si>
  <si>
    <t xml:space="preserve">Vitoria Airport </t>
  </si>
  <si>
    <t>LEVX</t>
  </si>
  <si>
    <t>VGO</t>
  </si>
  <si>
    <t xml:space="preserve">Vigo-Peinador Airport </t>
  </si>
  <si>
    <t>LEXJ</t>
  </si>
  <si>
    <t>SDR</t>
  </si>
  <si>
    <t xml:space="preserve">Santander Airport </t>
  </si>
  <si>
    <t>LEZG</t>
  </si>
  <si>
    <t>ZAZ</t>
  </si>
  <si>
    <t xml:space="preserve">Zaragoza Airport </t>
  </si>
  <si>
    <t>LEZL</t>
  </si>
  <si>
    <t>SVQ</t>
  </si>
  <si>
    <t xml:space="preserve">San Pablo Airport </t>
  </si>
  <si>
    <t>LFAQ</t>
  </si>
  <si>
    <t>FAQ</t>
  </si>
  <si>
    <t xml:space="preserve">Albert-Picardie Airport </t>
  </si>
  <si>
    <t>LFAT</t>
  </si>
  <si>
    <t>LTQ</t>
  </si>
  <si>
    <t xml:space="preserve">Le Touquet-Paris-Plage Airport </t>
  </si>
  <si>
    <t>LFAV</t>
  </si>
  <si>
    <t>FAV</t>
  </si>
  <si>
    <t xml:space="preserve">Denain Airport </t>
  </si>
  <si>
    <t>LFBA</t>
  </si>
  <si>
    <t>AGF</t>
  </si>
  <si>
    <t xml:space="preserve">Agen - La Garenne Airport </t>
  </si>
  <si>
    <t>LFBC</t>
  </si>
  <si>
    <t>FBC</t>
  </si>
  <si>
    <t>Cazaux</t>
  </si>
  <si>
    <t>LFBD</t>
  </si>
  <si>
    <t>BOD</t>
  </si>
  <si>
    <t xml:space="preserve">Bordeaux - Merignac Airport </t>
  </si>
  <si>
    <t>LFBE</t>
  </si>
  <si>
    <t>EGC</t>
  </si>
  <si>
    <t xml:space="preserve">Bergerac - Roumanière Airport </t>
  </si>
  <si>
    <t>LFBF</t>
  </si>
  <si>
    <t>FBF</t>
  </si>
  <si>
    <t>Francazal</t>
  </si>
  <si>
    <t>LFBG</t>
  </si>
  <si>
    <t>CNG</t>
  </si>
  <si>
    <t xml:space="preserve">Cognac - Chateaubernard Airport </t>
  </si>
  <si>
    <t>LFBH</t>
  </si>
  <si>
    <t>FBH</t>
  </si>
  <si>
    <t xml:space="preserve">La Rochelle - Île de Ré Airport </t>
  </si>
  <si>
    <t>LFBI</t>
  </si>
  <si>
    <t>PIS</t>
  </si>
  <si>
    <t xml:space="preserve">Poitiers - Biard Airport </t>
  </si>
  <si>
    <t>LFBL</t>
  </si>
  <si>
    <t>LIG</t>
  </si>
  <si>
    <t xml:space="preserve">Limoges - Bellegarde Airport </t>
  </si>
  <si>
    <t>LFBM</t>
  </si>
  <si>
    <t xml:space="preserve">Mont-de-Marsan Airport </t>
  </si>
  <si>
    <t>LFBN</t>
  </si>
  <si>
    <t>NIT</t>
  </si>
  <si>
    <t xml:space="preserve">Niort - Souche Airport </t>
  </si>
  <si>
    <t>LFBO</t>
  </si>
  <si>
    <t>TLS</t>
  </si>
  <si>
    <t xml:space="preserve">Toulouse - Blagnac Airport </t>
  </si>
  <si>
    <t>LFBP</t>
  </si>
  <si>
    <t>PUF</t>
  </si>
  <si>
    <t xml:space="preserve">Pau - Pyrenees Airport </t>
  </si>
  <si>
    <t>LFBT</t>
  </si>
  <si>
    <t>LDE</t>
  </si>
  <si>
    <t xml:space="preserve">Tarbes - Lourdes Pyrenees Airport </t>
  </si>
  <si>
    <t>LFBU</t>
  </si>
  <si>
    <t>ANG</t>
  </si>
  <si>
    <t xml:space="preserve">Angoulême - Brie Champniers Airport </t>
  </si>
  <si>
    <t>LFBX</t>
  </si>
  <si>
    <t>PGX</t>
  </si>
  <si>
    <t xml:space="preserve">Périgueux - Bassillac Airport </t>
  </si>
  <si>
    <t>LFBZ</t>
  </si>
  <si>
    <t>BIQ</t>
  </si>
  <si>
    <t xml:space="preserve">Biarritz-Bayonne - Anglet Airport </t>
  </si>
  <si>
    <t>LFCK</t>
  </si>
  <si>
    <t>DCM</t>
  </si>
  <si>
    <t xml:space="preserve">Castres-Mazamet Airport </t>
  </si>
  <si>
    <t>LFCM</t>
  </si>
  <si>
    <t>FCM</t>
  </si>
  <si>
    <t xml:space="preserve">Millau Larzac Airport </t>
  </si>
  <si>
    <t>LFCR</t>
  </si>
  <si>
    <t>RDZ</t>
  </si>
  <si>
    <t xml:space="preserve">Rodez Marcillac Airport </t>
  </si>
  <si>
    <t>LFDN</t>
  </si>
  <si>
    <t>RCO</t>
  </si>
  <si>
    <t xml:space="preserve">Rochefort Saint-Agnant Airport </t>
  </si>
  <si>
    <t>LFFN</t>
  </si>
  <si>
    <t>FFN</t>
  </si>
  <si>
    <t xml:space="preserve">Brienne-le-Château Airport </t>
  </si>
  <si>
    <t>LFGJ</t>
  </si>
  <si>
    <t>DLE</t>
  </si>
  <si>
    <t xml:space="preserve">Dôle-Tavaux Airport </t>
  </si>
  <si>
    <t>LFJL</t>
  </si>
  <si>
    <t>ETZ</t>
  </si>
  <si>
    <t xml:space="preserve">Metz Nancy Lorraine Airport </t>
  </si>
  <si>
    <t>LFJR</t>
  </si>
  <si>
    <t>FJR</t>
  </si>
  <si>
    <t xml:space="preserve">Angers - Loire Airport </t>
  </si>
  <si>
    <t>LFKB</t>
  </si>
  <si>
    <t>BIA</t>
  </si>
  <si>
    <t xml:space="preserve">Bastia Poretta Airport </t>
  </si>
  <si>
    <t>LFKC</t>
  </si>
  <si>
    <t>CLY</t>
  </si>
  <si>
    <t xml:space="preserve">Calvi Sainte-Catherine Airport </t>
  </si>
  <si>
    <t>LFKF</t>
  </si>
  <si>
    <t>FSC</t>
  </si>
  <si>
    <t xml:space="preserve">Figari Sud Corse Airport </t>
  </si>
  <si>
    <t>LFKJ</t>
  </si>
  <si>
    <t>AJA</t>
  </si>
  <si>
    <t xml:space="preserve">Ajaccio Campo dell'Oro Airport </t>
  </si>
  <si>
    <t>LFKS</t>
  </si>
  <si>
    <t>SOZ</t>
  </si>
  <si>
    <t xml:space="preserve">Solenzara Airport </t>
  </si>
  <si>
    <t>LFLB</t>
  </si>
  <si>
    <t>CMF</t>
  </si>
  <si>
    <t xml:space="preserve">Chambéry Aix-les-Bains Airport </t>
  </si>
  <si>
    <t>LFLC</t>
  </si>
  <si>
    <t>CFE</t>
  </si>
  <si>
    <t xml:space="preserve">Clermont-Ferrand Auvergne Airport </t>
  </si>
  <si>
    <t>LFLL</t>
  </si>
  <si>
    <t>LYS</t>
  </si>
  <si>
    <t xml:space="preserve">Lyon-Saint Exupéry Airport </t>
  </si>
  <si>
    <t>LFLN</t>
  </si>
  <si>
    <t>FLN</t>
  </si>
  <si>
    <t xml:space="preserve">Saint-Yan Airport </t>
  </si>
  <si>
    <t>LFLS</t>
  </si>
  <si>
    <t>GNB</t>
  </si>
  <si>
    <t xml:space="preserve">Grenoble Saint-Geoirs Airport </t>
  </si>
  <si>
    <t>LFLU</t>
  </si>
  <si>
    <t>VAF</t>
  </si>
  <si>
    <t xml:space="preserve">Valence Chabeuil Airport </t>
  </si>
  <si>
    <t>LFLV</t>
  </si>
  <si>
    <t>VHY</t>
  </si>
  <si>
    <t xml:space="preserve">Vichy Charmeil Airport </t>
  </si>
  <si>
    <t>LFLW</t>
  </si>
  <si>
    <t>AUR</t>
  </si>
  <si>
    <t xml:space="preserve">Aurillac Airport </t>
  </si>
  <si>
    <t>LFLX</t>
  </si>
  <si>
    <t>CHR</t>
  </si>
  <si>
    <t xml:space="preserve">Châteauroux-Déols Airport </t>
  </si>
  <si>
    <t>LFLY</t>
  </si>
  <si>
    <t>LYN</t>
  </si>
  <si>
    <t xml:space="preserve">Lyon Bron Airport </t>
  </si>
  <si>
    <t>LFMH</t>
  </si>
  <si>
    <t>EBU</t>
  </si>
  <si>
    <t xml:space="preserve">Saint-Étienne Bouthéon Airport </t>
  </si>
  <si>
    <t>LFMI</t>
  </si>
  <si>
    <t xml:space="preserve">Istres Le Tube Airport </t>
  </si>
  <si>
    <t>LFMK</t>
  </si>
  <si>
    <t>CCF</t>
  </si>
  <si>
    <t xml:space="preserve">Carcassonne Salvaza Airport </t>
  </si>
  <si>
    <t>LFML</t>
  </si>
  <si>
    <t>MRS</t>
  </si>
  <si>
    <t xml:space="preserve">Marseille Provence Airport </t>
  </si>
  <si>
    <t>LFMN</t>
  </si>
  <si>
    <t>NCE</t>
  </si>
  <si>
    <t xml:space="preserve">Nice Côte d'Azur Airport </t>
  </si>
  <si>
    <t>LFMO</t>
  </si>
  <si>
    <t xml:space="preserve">Orange Caritat Airport </t>
  </si>
  <si>
    <t>LFMP</t>
  </si>
  <si>
    <t>PGF</t>
  </si>
  <si>
    <t xml:space="preserve">Perpignan Rivesaltes Airport </t>
  </si>
  <si>
    <t>LFMQ</t>
  </si>
  <si>
    <t>CTT</t>
  </si>
  <si>
    <t xml:space="preserve">Le Castellet Airport </t>
  </si>
  <si>
    <t>LFMT</t>
  </si>
  <si>
    <t>MPL</t>
  </si>
  <si>
    <t xml:space="preserve">Montpellier-Méditerranée Airport </t>
  </si>
  <si>
    <t>LFMU</t>
  </si>
  <si>
    <t xml:space="preserve">Béziers-Agde-Vias Airport </t>
  </si>
  <si>
    <t>LFMV</t>
  </si>
  <si>
    <t>AVN</t>
  </si>
  <si>
    <t xml:space="preserve">Avignon Caumont Airport </t>
  </si>
  <si>
    <t>LFMY</t>
  </si>
  <si>
    <t>Salon</t>
  </si>
  <si>
    <t>LFOA</t>
  </si>
  <si>
    <t>FOA</t>
  </si>
  <si>
    <t>Avord</t>
  </si>
  <si>
    <t>LFOB</t>
  </si>
  <si>
    <t>BVA</t>
  </si>
  <si>
    <t xml:space="preserve">Beauvais Tillé Airport </t>
  </si>
  <si>
    <t>LFOC</t>
  </si>
  <si>
    <t>FOC</t>
  </si>
  <si>
    <t xml:space="preserve">Châteaudun Air Base </t>
  </si>
  <si>
    <t>LFOE</t>
  </si>
  <si>
    <t xml:space="preserve">Évreux Fauville Airport </t>
  </si>
  <si>
    <t>LFOH</t>
  </si>
  <si>
    <t>LEH</t>
  </si>
  <si>
    <t xml:space="preserve">Le Havre Octeville Airport </t>
  </si>
  <si>
    <t>LFOJ</t>
  </si>
  <si>
    <t>ORE</t>
  </si>
  <si>
    <t xml:space="preserve">Orléans - Bricy Air Base </t>
  </si>
  <si>
    <t>LFOK</t>
  </si>
  <si>
    <t>XCR</t>
  </si>
  <si>
    <t xml:space="preserve">Châlons Vatry Airport </t>
  </si>
  <si>
    <t>LFOP</t>
  </si>
  <si>
    <t>URO</t>
  </si>
  <si>
    <t xml:space="preserve">Rouen Vallée de Seine Airport </t>
  </si>
  <si>
    <t>LFOT</t>
  </si>
  <si>
    <t>TUF</t>
  </si>
  <si>
    <t xml:space="preserve">Tours Val de Loire Airport </t>
  </si>
  <si>
    <t>LFPB</t>
  </si>
  <si>
    <t>LBG</t>
  </si>
  <si>
    <t xml:space="preserve">Paris Le Bourget Airport </t>
  </si>
  <si>
    <t>LFPC</t>
  </si>
  <si>
    <t>CSF</t>
  </si>
  <si>
    <t xml:space="preserve">Creil Airport </t>
  </si>
  <si>
    <t>LFPG</t>
  </si>
  <si>
    <t>CDG</t>
  </si>
  <si>
    <t xml:space="preserve">Paris Charles de Gaulle Airport (Roissy Airport) </t>
  </si>
  <si>
    <t>LFPM</t>
  </si>
  <si>
    <t>FPM</t>
  </si>
  <si>
    <t xml:space="preserve">Melun-Villaroche Airport </t>
  </si>
  <si>
    <t>LFPO</t>
  </si>
  <si>
    <t>ORY</t>
  </si>
  <si>
    <t xml:space="preserve">Paris Orly Airport </t>
  </si>
  <si>
    <t>LFPT</t>
  </si>
  <si>
    <t>POX</t>
  </si>
  <si>
    <t xml:space="preserve">Pontoise - Cormeilles-en-Vexin Airport </t>
  </si>
  <si>
    <t>LFPV</t>
  </si>
  <si>
    <t>FPV</t>
  </si>
  <si>
    <t xml:space="preserve">Vélizy - Villacoublay Air Base </t>
  </si>
  <si>
    <t>LFPY</t>
  </si>
  <si>
    <t>FPY</t>
  </si>
  <si>
    <t xml:space="preserve">Brétigny-sur-Orge Air Base </t>
  </si>
  <si>
    <t>LFQE</t>
  </si>
  <si>
    <t>FQE</t>
  </si>
  <si>
    <t>Rouvres</t>
  </si>
  <si>
    <t>LFQI</t>
  </si>
  <si>
    <t>FQI</t>
  </si>
  <si>
    <t xml:space="preserve">Cambrai Epinoy Airport </t>
  </si>
  <si>
    <t>LFQQ</t>
  </si>
  <si>
    <t>LIL</t>
  </si>
  <si>
    <t xml:space="preserve">Lille Lesquin Airport </t>
  </si>
  <si>
    <t>LFQT</t>
  </si>
  <si>
    <t>FQT</t>
  </si>
  <si>
    <t xml:space="preserve">Merville Calonne Airport </t>
  </si>
  <si>
    <t>LFRB</t>
  </si>
  <si>
    <t>BES</t>
  </si>
  <si>
    <t xml:space="preserve">Brest Bretagne Airport </t>
  </si>
  <si>
    <t>LFRC</t>
  </si>
  <si>
    <t>CER</t>
  </si>
  <si>
    <t xml:space="preserve">Cherbourg Maupertus Airport </t>
  </si>
  <si>
    <t>LFRD</t>
  </si>
  <si>
    <t>DNR</t>
  </si>
  <si>
    <t xml:space="preserve">Dinard Pleurtuit Saint-Malo Airport </t>
  </si>
  <si>
    <t>LFRG</t>
  </si>
  <si>
    <t>DOL</t>
  </si>
  <si>
    <t xml:space="preserve">Deauville Saint-Gatien Airport </t>
  </si>
  <si>
    <t>LFRH</t>
  </si>
  <si>
    <t>LRT</t>
  </si>
  <si>
    <t xml:space="preserve">Lorient South Brittany Airport </t>
  </si>
  <si>
    <t>LFRJ</t>
  </si>
  <si>
    <t>FRJ</t>
  </si>
  <si>
    <t xml:space="preserve">Landivisiau Airport </t>
  </si>
  <si>
    <t>LFRK</t>
  </si>
  <si>
    <t>CFR</t>
  </si>
  <si>
    <t xml:space="preserve">Caen Carpiquet Airport </t>
  </si>
  <si>
    <t>LFRN</t>
  </si>
  <si>
    <t>RNS</t>
  </si>
  <si>
    <t xml:space="preserve">Rennes - Saint-Jacques Airport </t>
  </si>
  <si>
    <t>LFRQ</t>
  </si>
  <si>
    <t>UIP</t>
  </si>
  <si>
    <t xml:space="preserve">Quimper Pluguffan Airport </t>
  </si>
  <si>
    <t>LFRS</t>
  </si>
  <si>
    <t>NTE</t>
  </si>
  <si>
    <t xml:space="preserve">Nantes Atlantique Airport </t>
  </si>
  <si>
    <t>LFRT</t>
  </si>
  <si>
    <t>SBK</t>
  </si>
  <si>
    <t xml:space="preserve">Saint-Brieuc - Armor Airport </t>
  </si>
  <si>
    <t>LFRZ</t>
  </si>
  <si>
    <t>SNR</t>
  </si>
  <si>
    <t xml:space="preserve">Saint-Nazaire Montoir Airport </t>
  </si>
  <si>
    <t>LFSB</t>
  </si>
  <si>
    <t>MLH</t>
  </si>
  <si>
    <t xml:space="preserve">EuroAirport Basel-Mulhouse-Freiburg </t>
  </si>
  <si>
    <t>LFSC</t>
  </si>
  <si>
    <t>Meyenheim</t>
  </si>
  <si>
    <t>LFSD</t>
  </si>
  <si>
    <t xml:space="preserve">Dijon Bourgogne - Longvic Airport </t>
  </si>
  <si>
    <t>LFSF</t>
  </si>
  <si>
    <t>MZM</t>
  </si>
  <si>
    <t xml:space="preserve">Metz Frescaty Airport </t>
  </si>
  <si>
    <t>LFSG</t>
  </si>
  <si>
    <t>EPL</t>
  </si>
  <si>
    <t xml:space="preserve">Épinal Mirecourt Airport </t>
  </si>
  <si>
    <t>LFSI</t>
  </si>
  <si>
    <t>Robinson</t>
  </si>
  <si>
    <t>LFSM</t>
  </si>
  <si>
    <t xml:space="preserve">Montbéliard Courcelles Airport </t>
  </si>
  <si>
    <t>LFSO</t>
  </si>
  <si>
    <t>FSO</t>
  </si>
  <si>
    <t>Ochey</t>
  </si>
  <si>
    <t>LFSR</t>
  </si>
  <si>
    <t>RHE</t>
  </si>
  <si>
    <t xml:space="preserve">Reims Champagne Airport </t>
  </si>
  <si>
    <t>LFST</t>
  </si>
  <si>
    <t>SXB</t>
  </si>
  <si>
    <t xml:space="preserve">Strasbourg Entzheim Airport </t>
  </si>
  <si>
    <t>LFSX</t>
  </si>
  <si>
    <t>FSX</t>
  </si>
  <si>
    <t>Saint Sauveur</t>
  </si>
  <si>
    <t>LFTF</t>
  </si>
  <si>
    <t>FTF</t>
  </si>
  <si>
    <t xml:space="preserve">Cuers Pierrefeu Airport </t>
  </si>
  <si>
    <t>LFTH</t>
  </si>
  <si>
    <t>TLN</t>
  </si>
  <si>
    <t xml:space="preserve">Hyères Le Palyvestre Airport </t>
  </si>
  <si>
    <t>LFTW</t>
  </si>
  <si>
    <t>FNI</t>
  </si>
  <si>
    <t xml:space="preserve">Nîmes-Alès-Camargue-Cévennes Airport </t>
  </si>
  <si>
    <t>LFVP</t>
  </si>
  <si>
    <t>FSP</t>
  </si>
  <si>
    <t xml:space="preserve">Saint Pierre Airport </t>
  </si>
  <si>
    <t>LFXA</t>
  </si>
  <si>
    <t>FXA</t>
  </si>
  <si>
    <t xml:space="preserve">Ambérieu-en-Bugey Air Base </t>
  </si>
  <si>
    <t>LFXI</t>
  </si>
  <si>
    <t>FXI</t>
  </si>
  <si>
    <t>Saint Christol</t>
  </si>
  <si>
    <t>LFXU</t>
  </si>
  <si>
    <t>FXU</t>
  </si>
  <si>
    <t xml:space="preserve">Les Mureaux Airport </t>
  </si>
  <si>
    <t>LFYD</t>
  </si>
  <si>
    <t>FYD</t>
  </si>
  <si>
    <t>Damblain</t>
  </si>
  <si>
    <t>LGAD</t>
  </si>
  <si>
    <t>PYR</t>
  </si>
  <si>
    <t xml:space="preserve">Andravida Airport </t>
  </si>
  <si>
    <t>LGAG</t>
  </si>
  <si>
    <t>AGQ</t>
  </si>
  <si>
    <t xml:space="preserve">Agrinion Airport </t>
  </si>
  <si>
    <t>LGAL</t>
  </si>
  <si>
    <t>AXD</t>
  </si>
  <si>
    <t>Alexandroupolis International Airport, "Dimokritos</t>
  </si>
  <si>
    <t>LGAV</t>
  </si>
  <si>
    <t>ATH</t>
  </si>
  <si>
    <t xml:space="preserve">Athens International Airport, "Eleftherios Venizelos" </t>
  </si>
  <si>
    <t>LGAX</t>
  </si>
  <si>
    <t>GAX</t>
  </si>
  <si>
    <t>Alexandria</t>
  </si>
  <si>
    <t>LGBL</t>
  </si>
  <si>
    <t>VOL</t>
  </si>
  <si>
    <t xml:space="preserve">International Airport of Central Greece </t>
  </si>
  <si>
    <t>LGEL</t>
  </si>
  <si>
    <t>GEL</t>
  </si>
  <si>
    <t xml:space="preserve">Elfesis Airport </t>
  </si>
  <si>
    <t>LGIO</t>
  </si>
  <si>
    <t>IOA</t>
  </si>
  <si>
    <t xml:space="preserve">Ioannina National Airport </t>
  </si>
  <si>
    <t>LGIR</t>
  </si>
  <si>
    <t>HER</t>
  </si>
  <si>
    <t xml:space="preserve">Heraklion International Airport, "Nikos Kazantzakis" </t>
  </si>
  <si>
    <t>LGKA</t>
  </si>
  <si>
    <t>KSO</t>
  </si>
  <si>
    <t xml:space="preserve">Kastoria National Airport, "Aristotelis" </t>
  </si>
  <si>
    <t>LGKF</t>
  </si>
  <si>
    <t>EFL</t>
  </si>
  <si>
    <t xml:space="preserve">Kefalonia Island International Airport </t>
  </si>
  <si>
    <t>LGKL</t>
  </si>
  <si>
    <t>KLX</t>
  </si>
  <si>
    <t xml:space="preserve">Kalamata International Airport </t>
  </si>
  <si>
    <t>LGKO</t>
  </si>
  <si>
    <t>KGS</t>
  </si>
  <si>
    <t xml:space="preserve">Kos Island International Airport, "Ippokratis" </t>
  </si>
  <si>
    <t>LGKP</t>
  </si>
  <si>
    <t>AOK</t>
  </si>
  <si>
    <t xml:space="preserve">Karpathos Island National Airport </t>
  </si>
  <si>
    <t>LGKR</t>
  </si>
  <si>
    <t>CFU</t>
  </si>
  <si>
    <t xml:space="preserve">Ioannis Kapodistrias International Airport </t>
  </si>
  <si>
    <t>LGKV</t>
  </si>
  <si>
    <t>KVA</t>
  </si>
  <si>
    <t xml:space="preserve">Kavala International Airport, "Megas Alexandros" </t>
  </si>
  <si>
    <t>LGKZ</t>
  </si>
  <si>
    <t>KZI</t>
  </si>
  <si>
    <t xml:space="preserve">Kozani National Airport, "Filippos" </t>
  </si>
  <si>
    <t>LGLM</t>
  </si>
  <si>
    <t>LXS</t>
  </si>
  <si>
    <t xml:space="preserve">Lemnos International Airport </t>
  </si>
  <si>
    <t>LGLR</t>
  </si>
  <si>
    <t>Larisa</t>
  </si>
  <si>
    <t>LGMK</t>
  </si>
  <si>
    <t>JMK</t>
  </si>
  <si>
    <t xml:space="preserve">Mykonos Island National Airport </t>
  </si>
  <si>
    <t>LGMT</t>
  </si>
  <si>
    <t>MJT</t>
  </si>
  <si>
    <t xml:space="preserve">Mytilene International Airport, "Odysseas Elytis" </t>
  </si>
  <si>
    <t>LGPZ</t>
  </si>
  <si>
    <t>PVK</t>
  </si>
  <si>
    <t xml:space="preserve">Aktion National Airport (Lefkada Airport) </t>
  </si>
  <si>
    <t>LGRD</t>
  </si>
  <si>
    <t>GRD</t>
  </si>
  <si>
    <t>Maritsa</t>
  </si>
  <si>
    <t>LGRP</t>
  </si>
  <si>
    <t>RHO</t>
  </si>
  <si>
    <t xml:space="preserve">Rhodes International Airport, "Diagoras" </t>
  </si>
  <si>
    <t>LGRX</t>
  </si>
  <si>
    <t>GPA</t>
  </si>
  <si>
    <t xml:space="preserve">Araxos Airport </t>
  </si>
  <si>
    <t>LGSA</t>
  </si>
  <si>
    <t>CHQ</t>
  </si>
  <si>
    <t xml:space="preserve">Chania International Airport, "Ioannis Daskalogiannis" </t>
  </si>
  <si>
    <t>LGSM</t>
  </si>
  <si>
    <t>SMI</t>
  </si>
  <si>
    <t xml:space="preserve">Samos International Airport, "Aristarchos" </t>
  </si>
  <si>
    <t>LGSR</t>
  </si>
  <si>
    <t>JTR</t>
  </si>
  <si>
    <t xml:space="preserve">Santorini (Thira) National Airport </t>
  </si>
  <si>
    <t>LGST</t>
  </si>
  <si>
    <t>JSH</t>
  </si>
  <si>
    <t xml:space="preserve">Sitia Public Airport </t>
  </si>
  <si>
    <t>LGSY</t>
  </si>
  <si>
    <t>SKU</t>
  </si>
  <si>
    <t xml:space="preserve">Skyros Island National Airport </t>
  </si>
  <si>
    <t>LGTG</t>
  </si>
  <si>
    <t>GTG</t>
  </si>
  <si>
    <t>Tanagra</t>
  </si>
  <si>
    <t>LGTL</t>
  </si>
  <si>
    <t>GTL</t>
  </si>
  <si>
    <t>Kasteli</t>
  </si>
  <si>
    <t>LGTP</t>
  </si>
  <si>
    <t>GTP</t>
  </si>
  <si>
    <t xml:space="preserve">Tripolis Airport </t>
  </si>
  <si>
    <t>LGTS</t>
  </si>
  <si>
    <t>SKG</t>
  </si>
  <si>
    <t xml:space="preserve">Thessaloniki International Airport, "Makedonia" </t>
  </si>
  <si>
    <t>LGTT</t>
  </si>
  <si>
    <t>GTT</t>
  </si>
  <si>
    <t xml:space="preserve">Tatoi Airport </t>
  </si>
  <si>
    <t>LGZA</t>
  </si>
  <si>
    <t>ZTH</t>
  </si>
  <si>
    <t xml:space="preserve">Zakynthos International Airport, "Dionysios Solomos" </t>
  </si>
  <si>
    <t>LHBP</t>
  </si>
  <si>
    <t>BUD</t>
  </si>
  <si>
    <t xml:space="preserve">Budapest Ferihegy International Airport </t>
  </si>
  <si>
    <t>LHDC</t>
  </si>
  <si>
    <t>DEB</t>
  </si>
  <si>
    <t xml:space="preserve">Debrecen International Airport </t>
  </si>
  <si>
    <t>LHKE</t>
  </si>
  <si>
    <t>HKE</t>
  </si>
  <si>
    <t xml:space="preserve">Kecskemét Airport </t>
  </si>
  <si>
    <t>LHSA</t>
  </si>
  <si>
    <t xml:space="preserve">Szentkirályszabadja Airport </t>
  </si>
  <si>
    <t>LHSK</t>
  </si>
  <si>
    <t>HSK</t>
  </si>
  <si>
    <t xml:space="preserve">Siófok-Kiliti Airport </t>
  </si>
  <si>
    <t>LHSM</t>
  </si>
  <si>
    <t>HSM</t>
  </si>
  <si>
    <t xml:space="preserve">Sármellék International Airport </t>
  </si>
  <si>
    <t>LHSN</t>
  </si>
  <si>
    <t>HSN</t>
  </si>
  <si>
    <t xml:space="preserve">Szolnok Airport </t>
  </si>
  <si>
    <t>LHTA</t>
  </si>
  <si>
    <t>HTA</t>
  </si>
  <si>
    <t xml:space="preserve">Taszár Airport </t>
  </si>
  <si>
    <t>LIBA</t>
  </si>
  <si>
    <t xml:space="preserve">Amendola Air Force Base </t>
  </si>
  <si>
    <t>LIBC</t>
  </si>
  <si>
    <t>CRV</t>
  </si>
  <si>
    <t xml:space="preserve">Crotone Airport (Sant'Anna Airport) </t>
  </si>
  <si>
    <t>LIBD</t>
  </si>
  <si>
    <t>BRI</t>
  </si>
  <si>
    <t xml:space="preserve">Bari Karol Wojtyla International Airport </t>
  </si>
  <si>
    <t>LIBG</t>
  </si>
  <si>
    <t>TAR</t>
  </si>
  <si>
    <t xml:space="preserve">Grottaglie Airport </t>
  </si>
  <si>
    <t>LIBN</t>
  </si>
  <si>
    <t>LCC</t>
  </si>
  <si>
    <t xml:space="preserve">Lecce Airport (military) </t>
  </si>
  <si>
    <t>LIBP</t>
  </si>
  <si>
    <t>PSR</t>
  </si>
  <si>
    <t xml:space="preserve">Abruzzo International Airport </t>
  </si>
  <si>
    <t>LIBR</t>
  </si>
  <si>
    <t>BDS</t>
  </si>
  <si>
    <t xml:space="preserve">Casale Airport </t>
  </si>
  <si>
    <t>LIBV</t>
  </si>
  <si>
    <t>IBV</t>
  </si>
  <si>
    <t xml:space="preserve">Gioia del Colle Air Base </t>
  </si>
  <si>
    <t>LICA</t>
  </si>
  <si>
    <t>SUF</t>
  </si>
  <si>
    <t xml:space="preserve">Lamezia Terme International Airport </t>
  </si>
  <si>
    <t>LICC</t>
  </si>
  <si>
    <t>CTA</t>
  </si>
  <si>
    <t xml:space="preserve">Catania-Fontanarossa Airport </t>
  </si>
  <si>
    <t>LICD</t>
  </si>
  <si>
    <t>LMP</t>
  </si>
  <si>
    <t xml:space="preserve">Lampedusa Airport </t>
  </si>
  <si>
    <t>LICG</t>
  </si>
  <si>
    <t>PNL</t>
  </si>
  <si>
    <t xml:space="preserve">Pantelleria Airport </t>
  </si>
  <si>
    <t>LICJ</t>
  </si>
  <si>
    <t>PMO</t>
  </si>
  <si>
    <t xml:space="preserve">Palermo International Airport </t>
  </si>
  <si>
    <t>LICR</t>
  </si>
  <si>
    <t>REG</t>
  </si>
  <si>
    <t xml:space="preserve">Reggio Calabria Airport </t>
  </si>
  <si>
    <t>LICT</t>
  </si>
  <si>
    <t>TPS</t>
  </si>
  <si>
    <t xml:space="preserve">Vincenzo Florio Airport (Birgi Airport) </t>
  </si>
  <si>
    <t>LICZ</t>
  </si>
  <si>
    <t>NSY</t>
  </si>
  <si>
    <t xml:space="preserve">Sigonella Airport (military) </t>
  </si>
  <si>
    <t>LIEA</t>
  </si>
  <si>
    <t>AHO</t>
  </si>
  <si>
    <t xml:space="preserve">Fertilia Airport (Alghero Airport) </t>
  </si>
  <si>
    <t>LIED</t>
  </si>
  <si>
    <t>DCI</t>
  </si>
  <si>
    <t xml:space="preserve">Decimomannu Air Base </t>
  </si>
  <si>
    <t>LIEE</t>
  </si>
  <si>
    <t xml:space="preserve">Cagliari - Elmas Airport </t>
  </si>
  <si>
    <t>LIEO</t>
  </si>
  <si>
    <t>OLB</t>
  </si>
  <si>
    <t xml:space="preserve">Olbia - Costa Smeralda Airport </t>
  </si>
  <si>
    <t>LIMC</t>
  </si>
  <si>
    <t>MXP</t>
  </si>
  <si>
    <t xml:space="preserve">Malpensa International Airport </t>
  </si>
  <si>
    <t>LIME</t>
  </si>
  <si>
    <t>BGY</t>
  </si>
  <si>
    <t xml:space="preserve">Orio al Serio International Airport </t>
  </si>
  <si>
    <t>LIMF</t>
  </si>
  <si>
    <t>TRN</t>
  </si>
  <si>
    <t xml:space="preserve">Turin International Airport </t>
  </si>
  <si>
    <t>LIMJ</t>
  </si>
  <si>
    <t>GOA</t>
  </si>
  <si>
    <t xml:space="preserve">Genoa Cristoforo Colombo Airport (Sestri Airport) </t>
  </si>
  <si>
    <t>LIML</t>
  </si>
  <si>
    <t>LIN</t>
  </si>
  <si>
    <t xml:space="preserve">Linate Airport </t>
  </si>
  <si>
    <t>LIMN</t>
  </si>
  <si>
    <t>IMN</t>
  </si>
  <si>
    <t xml:space="preserve">Cameri Air Force Base </t>
  </si>
  <si>
    <t>LIMP</t>
  </si>
  <si>
    <t>PMF</t>
  </si>
  <si>
    <t xml:space="preserve">Parma Airport (G. Verdi Airport) </t>
  </si>
  <si>
    <t>LIMS</t>
  </si>
  <si>
    <t>QPZ</t>
  </si>
  <si>
    <t xml:space="preserve">San Damiano Air Force Base </t>
  </si>
  <si>
    <t>LIMZ</t>
  </si>
  <si>
    <t>CUF</t>
  </si>
  <si>
    <t xml:space="preserve">Cuneo Levaldigi Airport </t>
  </si>
  <si>
    <t>LIPA</t>
  </si>
  <si>
    <t>AVB</t>
  </si>
  <si>
    <t xml:space="preserve">Aviano Air Base </t>
  </si>
  <si>
    <t>LIPC</t>
  </si>
  <si>
    <t>IPC</t>
  </si>
  <si>
    <t xml:space="preserve">Cervia Air Force Base </t>
  </si>
  <si>
    <t>LIPE</t>
  </si>
  <si>
    <t>BLQ</t>
  </si>
  <si>
    <t xml:space="preserve">Bologna Airport (Guglielmo Marconi Airport) </t>
  </si>
  <si>
    <t>LIPH</t>
  </si>
  <si>
    <t>TSF</t>
  </si>
  <si>
    <t xml:space="preserve">Treviso Airport (Sant'Angelo Airport) </t>
  </si>
  <si>
    <t>LIPI</t>
  </si>
  <si>
    <t>IPI</t>
  </si>
  <si>
    <t xml:space="preserve">Rivolto Air Force Base </t>
  </si>
  <si>
    <t>LIPK</t>
  </si>
  <si>
    <t>FRL</t>
  </si>
  <si>
    <t xml:space="preserve">Forlì Airport (L. Ridolfi Airport) </t>
  </si>
  <si>
    <t>LIPL</t>
  </si>
  <si>
    <t>IPL</t>
  </si>
  <si>
    <t xml:space="preserve">Ghedi Airport (military) </t>
  </si>
  <si>
    <t>LIPO</t>
  </si>
  <si>
    <t>VBS</t>
  </si>
  <si>
    <t xml:space="preserve">Montichiari Airport </t>
  </si>
  <si>
    <t>LIPQ</t>
  </si>
  <si>
    <t>TRS</t>
  </si>
  <si>
    <t xml:space="preserve">Friuli Venezia Giulia Airport </t>
  </si>
  <si>
    <t>LIPR</t>
  </si>
  <si>
    <t>RMI</t>
  </si>
  <si>
    <t xml:space="preserve">Federico Fellini International Airport </t>
  </si>
  <si>
    <t>LIPS</t>
  </si>
  <si>
    <t>IPS</t>
  </si>
  <si>
    <t xml:space="preserve">Istrana Air Force Base </t>
  </si>
  <si>
    <t>LIPX</t>
  </si>
  <si>
    <t>VRN</t>
  </si>
  <si>
    <t xml:space="preserve">Verona Airport </t>
  </si>
  <si>
    <t>LIPY</t>
  </si>
  <si>
    <t>IPY</t>
  </si>
  <si>
    <t xml:space="preserve">Falconara Airport (Raffaello Sanzio Airport) </t>
  </si>
  <si>
    <t>LIPZ</t>
  </si>
  <si>
    <t>VCE</t>
  </si>
  <si>
    <t xml:space="preserve">Marco Polo International Airport </t>
  </si>
  <si>
    <t>LIRA</t>
  </si>
  <si>
    <t>CIA</t>
  </si>
  <si>
    <t xml:space="preserve">Ciampino Airport </t>
  </si>
  <si>
    <t>LIRE</t>
  </si>
  <si>
    <t>IRE</t>
  </si>
  <si>
    <t xml:space="preserve">Pratica di Mare Air Force Base </t>
  </si>
  <si>
    <t>LIRF</t>
  </si>
  <si>
    <t>FCO</t>
  </si>
  <si>
    <t xml:space="preserve">Leonardo da Vinci International Airport </t>
  </si>
  <si>
    <t>LIRL</t>
  </si>
  <si>
    <t>QLT</t>
  </si>
  <si>
    <t xml:space="preserve">Latina Airport (military?) </t>
  </si>
  <si>
    <t>LIRM</t>
  </si>
  <si>
    <t>IRM</t>
  </si>
  <si>
    <t xml:space="preserve">Grazzanise Airport (military?) </t>
  </si>
  <si>
    <t>LIRN</t>
  </si>
  <si>
    <t>NAP</t>
  </si>
  <si>
    <t xml:space="preserve">Naples International Airport </t>
  </si>
  <si>
    <t>LIRP</t>
  </si>
  <si>
    <t>PSA</t>
  </si>
  <si>
    <t xml:space="preserve">Galileo Galilei Airport </t>
  </si>
  <si>
    <t>LIRQ</t>
  </si>
  <si>
    <t>FLR</t>
  </si>
  <si>
    <t xml:space="preserve">Amerigo Vespucci Airport (Florence Airport) </t>
  </si>
  <si>
    <t>LIRS</t>
  </si>
  <si>
    <t>GRS</t>
  </si>
  <si>
    <t xml:space="preserve">Grosseto Airport </t>
  </si>
  <si>
    <t>LIRZ</t>
  </si>
  <si>
    <t>PEG</t>
  </si>
  <si>
    <t xml:space="preserve">San Egidio Airport </t>
  </si>
  <si>
    <t>LJCE</t>
  </si>
  <si>
    <t>JCE</t>
  </si>
  <si>
    <t xml:space="preserve">Cerklje ob Krki Air Base </t>
  </si>
  <si>
    <t>LJLJ</t>
  </si>
  <si>
    <t>LJU</t>
  </si>
  <si>
    <t xml:space="preserve">Ljubljana Jože Pucnik Airport (Brnik Airport) </t>
  </si>
  <si>
    <t>LJMB</t>
  </si>
  <si>
    <t>MBX</t>
  </si>
  <si>
    <t xml:space="preserve">Maribor Edvard Rusjan Airport </t>
  </si>
  <si>
    <t>LKCS</t>
  </si>
  <si>
    <t>KCS</t>
  </si>
  <si>
    <t xml:space="preserve">Ceské Budejovice Airport </t>
  </si>
  <si>
    <t>LKCV</t>
  </si>
  <si>
    <t>KCV</t>
  </si>
  <si>
    <t>Caslav</t>
  </si>
  <si>
    <t>LKHK</t>
  </si>
  <si>
    <t>KHK</t>
  </si>
  <si>
    <t>Hradec Kralove</t>
  </si>
  <si>
    <t>LKHO</t>
  </si>
  <si>
    <t>KHO</t>
  </si>
  <si>
    <t xml:space="preserve">Holešov Airport </t>
  </si>
  <si>
    <t>LKKB</t>
  </si>
  <si>
    <t>KKB</t>
  </si>
  <si>
    <t xml:space="preserve">Praha Kbely </t>
  </si>
  <si>
    <t>LKKU</t>
  </si>
  <si>
    <t>KKU</t>
  </si>
  <si>
    <t xml:space="preserve">Kunovice Airport </t>
  </si>
  <si>
    <t>LKKV</t>
  </si>
  <si>
    <t>KLV</t>
  </si>
  <si>
    <t xml:space="preserve">Karlovy Vary Airport </t>
  </si>
  <si>
    <t>LKMT</t>
  </si>
  <si>
    <t>OSR</t>
  </si>
  <si>
    <t xml:space="preserve">Ostrava-Mošnov International Airport </t>
  </si>
  <si>
    <t>LKNA</t>
  </si>
  <si>
    <t>KNA</t>
  </si>
  <si>
    <t>Namest</t>
  </si>
  <si>
    <t>LKPC</t>
  </si>
  <si>
    <t>KPC</t>
  </si>
  <si>
    <t>LKPD</t>
  </si>
  <si>
    <t>PED</t>
  </si>
  <si>
    <t xml:space="preserve">Pardubice Airport </t>
  </si>
  <si>
    <t>LKPO</t>
  </si>
  <si>
    <t>PRV</t>
  </si>
  <si>
    <t xml:space="preserve">Prerov Airport </t>
  </si>
  <si>
    <t>LKPR</t>
  </si>
  <si>
    <t>PRG</t>
  </si>
  <si>
    <t xml:space="preserve">Ruzyne International Airport </t>
  </si>
  <si>
    <t>LKTB</t>
  </si>
  <si>
    <t>BRQ</t>
  </si>
  <si>
    <t xml:space="preserve">Brno-Turany Airport </t>
  </si>
  <si>
    <t>LKVO</t>
  </si>
  <si>
    <t>KVO</t>
  </si>
  <si>
    <t xml:space="preserve">Vodochody Airport </t>
  </si>
  <si>
    <t>LLBG</t>
  </si>
  <si>
    <t>TLV</t>
  </si>
  <si>
    <t xml:space="preserve">Ben Gurion International Airport </t>
  </si>
  <si>
    <t>LLET</t>
  </si>
  <si>
    <t>ETH</t>
  </si>
  <si>
    <t xml:space="preserve">Eilat Airport (J. Hozman Airport) </t>
  </si>
  <si>
    <t>LLJR</t>
  </si>
  <si>
    <t>LJR</t>
  </si>
  <si>
    <t xml:space="preserve">Atarot Airport (Jerusalem International Airport) </t>
  </si>
  <si>
    <t>LLMG</t>
  </si>
  <si>
    <t>LMG</t>
  </si>
  <si>
    <t xml:space="preserve">Megiddo Airport </t>
  </si>
  <si>
    <t>LLOV</t>
  </si>
  <si>
    <t>VDA</t>
  </si>
  <si>
    <t xml:space="preserve">Ovda International Airport </t>
  </si>
  <si>
    <t>LLSD</t>
  </si>
  <si>
    <t>SDV</t>
  </si>
  <si>
    <t xml:space="preserve">Sde Dov Airport (Dov Hoz Airport) </t>
  </si>
  <si>
    <t>LMML</t>
  </si>
  <si>
    <t>MLA</t>
  </si>
  <si>
    <t xml:space="preserve">Malta International Airport (Luqa Airport) </t>
  </si>
  <si>
    <t>LOWG</t>
  </si>
  <si>
    <t>GRZ</t>
  </si>
  <si>
    <t xml:space="preserve">Graz Airport (Thalerhof Airport) </t>
  </si>
  <si>
    <t>LOWI</t>
  </si>
  <si>
    <t>INN</t>
  </si>
  <si>
    <t xml:space="preserve">Innsbruck Airport (Kranebitten Airport) </t>
  </si>
  <si>
    <t>LOWK</t>
  </si>
  <si>
    <t>OWK</t>
  </si>
  <si>
    <t xml:space="preserve">Klagenfurt Airport (Woerthersee Airport) </t>
  </si>
  <si>
    <t>LOWL</t>
  </si>
  <si>
    <t>LNZ</t>
  </si>
  <si>
    <t xml:space="preserve">Linz Airport (Blue Danube Airport) </t>
  </si>
  <si>
    <t>LOWS</t>
  </si>
  <si>
    <t>SZG</t>
  </si>
  <si>
    <t xml:space="preserve">Salzburg Airport (W. A. Mozart Airport) </t>
  </si>
  <si>
    <t>LOWW</t>
  </si>
  <si>
    <t>VIE</t>
  </si>
  <si>
    <t xml:space="preserve">Vienna International Airport (Schwechat Airport) </t>
  </si>
  <si>
    <t>LOXZ</t>
  </si>
  <si>
    <t>OXZ</t>
  </si>
  <si>
    <t xml:space="preserve">Zeltweg Air Base </t>
  </si>
  <si>
    <t>LPAR</t>
  </si>
  <si>
    <t>PAR</t>
  </si>
  <si>
    <t xml:space="preserve">Alverca Air Base </t>
  </si>
  <si>
    <t>LPAZ</t>
  </si>
  <si>
    <t>SMA</t>
  </si>
  <si>
    <t xml:space="preserve">Santa Maria Airport </t>
  </si>
  <si>
    <t>LPBJ</t>
  </si>
  <si>
    <t>PBJ</t>
  </si>
  <si>
    <t xml:space="preserve">Beja Air Base </t>
  </si>
  <si>
    <t>LPFR</t>
  </si>
  <si>
    <t>FAO</t>
  </si>
  <si>
    <t xml:space="preserve">Faro Airport </t>
  </si>
  <si>
    <t>LPLA</t>
  </si>
  <si>
    <t>TER</t>
  </si>
  <si>
    <t xml:space="preserve">Lajes Air Base Int. </t>
  </si>
  <si>
    <t>LPMA</t>
  </si>
  <si>
    <t>FNC</t>
  </si>
  <si>
    <t xml:space="preserve">Madeira Airport Int. (Funchal Airport) </t>
  </si>
  <si>
    <t>LPMR</t>
  </si>
  <si>
    <t>PMR</t>
  </si>
  <si>
    <t xml:space="preserve">Monte Real Air Base </t>
  </si>
  <si>
    <t>LPMT</t>
  </si>
  <si>
    <t>PMT</t>
  </si>
  <si>
    <t xml:space="preserve">Montijo Air Base </t>
  </si>
  <si>
    <t>LPOV</t>
  </si>
  <si>
    <t>POV</t>
  </si>
  <si>
    <t xml:space="preserve">Ovar Air Base </t>
  </si>
  <si>
    <t>LPPD</t>
  </si>
  <si>
    <t>PDL</t>
  </si>
  <si>
    <t xml:space="preserve">Ponta Delgada João Paulo II Airport ,formerlyNordela Int. </t>
  </si>
  <si>
    <t>LPPI</t>
  </si>
  <si>
    <t>PIX</t>
  </si>
  <si>
    <t xml:space="preserve">Pico Airport </t>
  </si>
  <si>
    <t>LPPR</t>
  </si>
  <si>
    <t>OPO</t>
  </si>
  <si>
    <t xml:space="preserve">Francisco Sá Carneiro Airport Int. </t>
  </si>
  <si>
    <t>LPPS</t>
  </si>
  <si>
    <t>PXO</t>
  </si>
  <si>
    <t xml:space="preserve">Porto Santo Airport </t>
  </si>
  <si>
    <t>LPPT</t>
  </si>
  <si>
    <t>LIS</t>
  </si>
  <si>
    <t xml:space="preserve">Portela Airport (Lisbon Airport), Lisbon / Lisboa </t>
  </si>
  <si>
    <t>LPST</t>
  </si>
  <si>
    <t>PST</t>
  </si>
  <si>
    <t xml:space="preserve">Sintra Air Base </t>
  </si>
  <si>
    <t>LPTN</t>
  </si>
  <si>
    <t>PTN</t>
  </si>
  <si>
    <t xml:space="preserve">Tancos Air Base </t>
  </si>
  <si>
    <t>LQBK</t>
  </si>
  <si>
    <t>QBK</t>
  </si>
  <si>
    <t xml:space="preserve">Banja Luka International Airport </t>
  </si>
  <si>
    <t>LQMO</t>
  </si>
  <si>
    <t>OMO</t>
  </si>
  <si>
    <t xml:space="preserve">Mostar International Airport </t>
  </si>
  <si>
    <t>LQSA</t>
  </si>
  <si>
    <t>SJJ</t>
  </si>
  <si>
    <t xml:space="preserve">Sarajevo International Airport </t>
  </si>
  <si>
    <t>LQTZ</t>
  </si>
  <si>
    <t>QTZ</t>
  </si>
  <si>
    <t xml:space="preserve">Tuzla International Airport </t>
  </si>
  <si>
    <t>LRAR</t>
  </si>
  <si>
    <t>ARW</t>
  </si>
  <si>
    <t xml:space="preserve">Arad International Airport </t>
  </si>
  <si>
    <t>LRBC</t>
  </si>
  <si>
    <t>BCM</t>
  </si>
  <si>
    <t xml:space="preserve">Bacau International Airport </t>
  </si>
  <si>
    <t>LRBM</t>
  </si>
  <si>
    <t>BAY</t>
  </si>
  <si>
    <t xml:space="preserve">Baia Mare Airport </t>
  </si>
  <si>
    <t>LRBS</t>
  </si>
  <si>
    <t>BBU</t>
  </si>
  <si>
    <t xml:space="preserve">Bucharest "Aurel Vlaicu" Vlaicu International Airport </t>
  </si>
  <si>
    <t>LRCK</t>
  </si>
  <si>
    <t>CND</t>
  </si>
  <si>
    <t xml:space="preserve">Constanta "Mihail Kogalniceanu" International Airport </t>
  </si>
  <si>
    <t>LRCL</t>
  </si>
  <si>
    <t>CLJ</t>
  </si>
  <si>
    <t xml:space="preserve">Cluj-Napoca International Airport </t>
  </si>
  <si>
    <t>LRCS</t>
  </si>
  <si>
    <t>CSB</t>
  </si>
  <si>
    <t xml:space="preserve">Caransebes Airport </t>
  </si>
  <si>
    <t>LRCV</t>
  </si>
  <si>
    <t>CRA</t>
  </si>
  <si>
    <t xml:space="preserve">Craiova Airport </t>
  </si>
  <si>
    <t>LRIA</t>
  </si>
  <si>
    <t xml:space="preserve">Iasi International Airport </t>
  </si>
  <si>
    <t>LROD</t>
  </si>
  <si>
    <t>OMR</t>
  </si>
  <si>
    <t xml:space="preserve">Oradea International Airport </t>
  </si>
  <si>
    <t>LROP</t>
  </si>
  <si>
    <t>OTP</t>
  </si>
  <si>
    <t xml:space="preserve">Bucharest "Henri Coanda" International Airport </t>
  </si>
  <si>
    <t>LRSB</t>
  </si>
  <si>
    <t>SBZ</t>
  </si>
  <si>
    <t xml:space="preserve">Sibiu International Airport </t>
  </si>
  <si>
    <t>LRSM</t>
  </si>
  <si>
    <t>SUJ</t>
  </si>
  <si>
    <t xml:space="preserve">Satu Mare International Airport </t>
  </si>
  <si>
    <t>LRSV</t>
  </si>
  <si>
    <t>SCV</t>
  </si>
  <si>
    <t xml:space="preserve">Suceava Airport </t>
  </si>
  <si>
    <t>LRTC</t>
  </si>
  <si>
    <t>TCE</t>
  </si>
  <si>
    <t xml:space="preserve">Tulcea Airport </t>
  </si>
  <si>
    <t>LRTM</t>
  </si>
  <si>
    <t>TGM</t>
  </si>
  <si>
    <t xml:space="preserve">Târgu Mures International Airport </t>
  </si>
  <si>
    <t>LRTR</t>
  </si>
  <si>
    <t>TSR</t>
  </si>
  <si>
    <t xml:space="preserve">Timisoara "Traian Vuia" International Airport </t>
  </si>
  <si>
    <t>LSGG</t>
  </si>
  <si>
    <t>GVA</t>
  </si>
  <si>
    <t xml:space="preserve">Geneva Cointrin International Airport </t>
  </si>
  <si>
    <t>LSGS</t>
  </si>
  <si>
    <t>SIR</t>
  </si>
  <si>
    <t xml:space="preserve">Sion Airport </t>
  </si>
  <si>
    <t>LSMD</t>
  </si>
  <si>
    <t>SMD</t>
  </si>
  <si>
    <t xml:space="preserve">Dübendorf Air Base </t>
  </si>
  <si>
    <t>LSME</t>
  </si>
  <si>
    <t xml:space="preserve">Emmen Air Base </t>
  </si>
  <si>
    <t>LSMM</t>
  </si>
  <si>
    <t>SMM</t>
  </si>
  <si>
    <t xml:space="preserve">Meiringen Air Base </t>
  </si>
  <si>
    <t>LSMP</t>
  </si>
  <si>
    <t>SMP</t>
  </si>
  <si>
    <t xml:space="preserve">Payerne Air Base </t>
  </si>
  <si>
    <t>LSPM</t>
  </si>
  <si>
    <t xml:space="preserve">Ambri Airport </t>
  </si>
  <si>
    <t>LSTS</t>
  </si>
  <si>
    <t>STS</t>
  </si>
  <si>
    <t xml:space="preserve">St. Stephan Airport </t>
  </si>
  <si>
    <t>LSZB</t>
  </si>
  <si>
    <t>BRN</t>
  </si>
  <si>
    <t xml:space="preserve">Berne Airport </t>
  </si>
  <si>
    <t>LSZC</t>
  </si>
  <si>
    <t>SZC</t>
  </si>
  <si>
    <t xml:space="preserve">Buochs Airport </t>
  </si>
  <si>
    <t>LSZH</t>
  </si>
  <si>
    <t>ZRH</t>
  </si>
  <si>
    <t xml:space="preserve">Zürich Airport (Kloten Airport) </t>
  </si>
  <si>
    <t>LSZS</t>
  </si>
  <si>
    <t xml:space="preserve">Samedan Airport (Engadin Airport) </t>
  </si>
  <si>
    <t>LTAB</t>
  </si>
  <si>
    <t>TAB</t>
  </si>
  <si>
    <t xml:space="preserve">Güvercinlik Army Air Base </t>
  </si>
  <si>
    <t>LTAC</t>
  </si>
  <si>
    <t>ESB</t>
  </si>
  <si>
    <t xml:space="preserve">Esenboga International Airport </t>
  </si>
  <si>
    <t>LTAD</t>
  </si>
  <si>
    <t xml:space="preserve">Etimesgut Air Base </t>
  </si>
  <si>
    <t>LTAE</t>
  </si>
  <si>
    <t>TAE</t>
  </si>
  <si>
    <t xml:space="preserve">Akinci Air Base </t>
  </si>
  <si>
    <t>LTAF</t>
  </si>
  <si>
    <t>ADA</t>
  </si>
  <si>
    <t xml:space="preserve">Adana Sakirpasa Airport </t>
  </si>
  <si>
    <t>LTAG</t>
  </si>
  <si>
    <t>TAG</t>
  </si>
  <si>
    <t xml:space="preserve">Incirlik Air Base </t>
  </si>
  <si>
    <t>LTAH</t>
  </si>
  <si>
    <t>AFY</t>
  </si>
  <si>
    <t xml:space="preserve">Afyon Airport </t>
  </si>
  <si>
    <t>LTAI</t>
  </si>
  <si>
    <t>AYT</t>
  </si>
  <si>
    <t xml:space="preserve">Antalya Airport </t>
  </si>
  <si>
    <t>LTAJ</t>
  </si>
  <si>
    <t>GZT</t>
  </si>
  <si>
    <t xml:space="preserve">Oguzeli Airport </t>
  </si>
  <si>
    <t>LTAL</t>
  </si>
  <si>
    <t>TAL</t>
  </si>
  <si>
    <t xml:space="preserve">Kastamonu Airport </t>
  </si>
  <si>
    <t>LTAN</t>
  </si>
  <si>
    <t>KYA</t>
  </si>
  <si>
    <t xml:space="preserve">Konya Airport </t>
  </si>
  <si>
    <t>LTAP</t>
  </si>
  <si>
    <t>MZH</t>
  </si>
  <si>
    <t xml:space="preserve">Amasya Merzifon Airport </t>
  </si>
  <si>
    <t>LTAR</t>
  </si>
  <si>
    <t>VAS</t>
  </si>
  <si>
    <t xml:space="preserve">Sivas Airport </t>
  </si>
  <si>
    <t>LTAS</t>
  </si>
  <si>
    <t xml:space="preserve">Zonguldak Airport </t>
  </si>
  <si>
    <t>LTAT</t>
  </si>
  <si>
    <t>MLX</t>
  </si>
  <si>
    <t xml:space="preserve">Malatya Erhaç Airport </t>
  </si>
  <si>
    <t>LTAU</t>
  </si>
  <si>
    <t>ASR</t>
  </si>
  <si>
    <t xml:space="preserve">Erkilet International Airport </t>
  </si>
  <si>
    <t>LTAV</t>
  </si>
  <si>
    <t>TAV</t>
  </si>
  <si>
    <t xml:space="preserve">Sivrihisar Air Base </t>
  </si>
  <si>
    <t>LTAW</t>
  </si>
  <si>
    <t>TAW</t>
  </si>
  <si>
    <t xml:space="preserve">Tokat Airport </t>
  </si>
  <si>
    <t>LTAY</t>
  </si>
  <si>
    <t>DNZ</t>
  </si>
  <si>
    <t xml:space="preserve">Denizli Çardak Airport </t>
  </si>
  <si>
    <t>LTAZ</t>
  </si>
  <si>
    <t>NAV</t>
  </si>
  <si>
    <t xml:space="preserve">Nevsehir Kapadokya Airport </t>
  </si>
  <si>
    <t>LTBA</t>
  </si>
  <si>
    <t>IST</t>
  </si>
  <si>
    <t xml:space="preserve">Atatürk International Airport </t>
  </si>
  <si>
    <t>LTBF</t>
  </si>
  <si>
    <t>BZI</t>
  </si>
  <si>
    <t xml:space="preserve">Balikesir Airport </t>
  </si>
  <si>
    <t>LTBG</t>
  </si>
  <si>
    <t>BDM</t>
  </si>
  <si>
    <t xml:space="preserve">Bandirma Airport </t>
  </si>
  <si>
    <t>LTBH</t>
  </si>
  <si>
    <t>TBH</t>
  </si>
  <si>
    <t xml:space="preserve">Çanakkale Airport </t>
  </si>
  <si>
    <t>LTBI</t>
  </si>
  <si>
    <t>ESK</t>
  </si>
  <si>
    <t xml:space="preserve">Eskisehir Airport </t>
  </si>
  <si>
    <t>LTBJ</t>
  </si>
  <si>
    <t>ADB</t>
  </si>
  <si>
    <t xml:space="preserve">Adnan Menderes Airport </t>
  </si>
  <si>
    <t>LTBL</t>
  </si>
  <si>
    <t>IGL</t>
  </si>
  <si>
    <t xml:space="preserve">Çigli Airport </t>
  </si>
  <si>
    <t>LTBO</t>
  </si>
  <si>
    <t>TBO</t>
  </si>
  <si>
    <t xml:space="preserve">Usak Airport </t>
  </si>
  <si>
    <t>LTBQ</t>
  </si>
  <si>
    <t>TBQ</t>
  </si>
  <si>
    <t xml:space="preserve">Cengiz Topel Naval Air Station </t>
  </si>
  <si>
    <t>LTBR</t>
  </si>
  <si>
    <t xml:space="preserve">Yenisehir Airport </t>
  </si>
  <si>
    <t>LTBS</t>
  </si>
  <si>
    <t>DLM</t>
  </si>
  <si>
    <t xml:space="preserve">Dalaman Airport </t>
  </si>
  <si>
    <t>LTBT</t>
  </si>
  <si>
    <t>TBT</t>
  </si>
  <si>
    <t xml:space="preserve">Akhisar Airport </t>
  </si>
  <si>
    <t>LTBU</t>
  </si>
  <si>
    <t>TBU</t>
  </si>
  <si>
    <t xml:space="preserve">Tekirdag Çorlu Airport </t>
  </si>
  <si>
    <t>LTBY</t>
  </si>
  <si>
    <t>TBY</t>
  </si>
  <si>
    <t xml:space="preserve">Anadolu Airport </t>
  </si>
  <si>
    <t>LTCA</t>
  </si>
  <si>
    <t>EZS</t>
  </si>
  <si>
    <t xml:space="preserve">Elazig Airport </t>
  </si>
  <si>
    <t>LTCC</t>
  </si>
  <si>
    <t>DIY</t>
  </si>
  <si>
    <t xml:space="preserve">Diyarbakir Airport </t>
  </si>
  <si>
    <t>LTCD</t>
  </si>
  <si>
    <t>ERC</t>
  </si>
  <si>
    <t xml:space="preserve">Erzincan Airport </t>
  </si>
  <si>
    <t>LTCE</t>
  </si>
  <si>
    <t>ERZ</t>
  </si>
  <si>
    <t xml:space="preserve">Erzurum Airport </t>
  </si>
  <si>
    <t>LTCF</t>
  </si>
  <si>
    <t>TCF</t>
  </si>
  <si>
    <t xml:space="preserve">Kars Airport </t>
  </si>
  <si>
    <t>LTCG</t>
  </si>
  <si>
    <t>TZX</t>
  </si>
  <si>
    <t xml:space="preserve">Trabzon Airport </t>
  </si>
  <si>
    <t>LTCH</t>
  </si>
  <si>
    <t>TCH</t>
  </si>
  <si>
    <t xml:space="preserve">Sanliurfa Airport </t>
  </si>
  <si>
    <t>LTCI</t>
  </si>
  <si>
    <t>VAN</t>
  </si>
  <si>
    <t xml:space="preserve">Van Ferit Melen Airport </t>
  </si>
  <si>
    <t>LTCJ</t>
  </si>
  <si>
    <t>BAL</t>
  </si>
  <si>
    <t xml:space="preserve">Batman Airport </t>
  </si>
  <si>
    <t>LTCK</t>
  </si>
  <si>
    <t>TCK</t>
  </si>
  <si>
    <t xml:space="preserve">Mus Airport </t>
  </si>
  <si>
    <t>LTCL</t>
  </si>
  <si>
    <t xml:space="preserve">Siirt Airport </t>
  </si>
  <si>
    <t>LTCN</t>
  </si>
  <si>
    <t>TCN</t>
  </si>
  <si>
    <t xml:space="preserve">Kahramanmaras Airport </t>
  </si>
  <si>
    <t>LTCO</t>
  </si>
  <si>
    <t>TCO</t>
  </si>
  <si>
    <t xml:space="preserve">Agri Airport </t>
  </si>
  <si>
    <t>LTCP</t>
  </si>
  <si>
    <t>TCP</t>
  </si>
  <si>
    <t xml:space="preserve">Adiyaman Airport </t>
  </si>
  <si>
    <t>LTCR</t>
  </si>
  <si>
    <t>TCR</t>
  </si>
  <si>
    <t xml:space="preserve">Mardin Airport </t>
  </si>
  <si>
    <t>LTCS</t>
  </si>
  <si>
    <t xml:space="preserve">Sanliurfa GAP Airport </t>
  </si>
  <si>
    <t>LTDA</t>
  </si>
  <si>
    <t>TDA</t>
  </si>
  <si>
    <t xml:space="preserve">Hatay Airport </t>
  </si>
  <si>
    <t>LTFA</t>
  </si>
  <si>
    <t>TFA</t>
  </si>
  <si>
    <t xml:space="preserve">Kakliç Airport </t>
  </si>
  <si>
    <t>LTFB</t>
  </si>
  <si>
    <t>TFB</t>
  </si>
  <si>
    <t xml:space="preserve">Selçuk-Efes Airport </t>
  </si>
  <si>
    <t>LTFC</t>
  </si>
  <si>
    <t>TFC</t>
  </si>
  <si>
    <t xml:space="preserve">Isparta Süleyman Demirel Airport </t>
  </si>
  <si>
    <t>LTFD</t>
  </si>
  <si>
    <t>TFD</t>
  </si>
  <si>
    <t xml:space="preserve">Edremit Körfez Airport </t>
  </si>
  <si>
    <t>LTFE</t>
  </si>
  <si>
    <t>TFE</t>
  </si>
  <si>
    <t xml:space="preserve">Milas-Bodrum Airport </t>
  </si>
  <si>
    <t>LTFH</t>
  </si>
  <si>
    <t>TFH</t>
  </si>
  <si>
    <t xml:space="preserve">Samsun-Çarsamba Airport </t>
  </si>
  <si>
    <t>LTFJ</t>
  </si>
  <si>
    <t>TFJ</t>
  </si>
  <si>
    <t xml:space="preserve">Sabiha Gökçen International Airport </t>
  </si>
  <si>
    <t>LUBL</t>
  </si>
  <si>
    <t>UBL</t>
  </si>
  <si>
    <t xml:space="preserve">Balti Airport </t>
  </si>
  <si>
    <t>LUBM</t>
  </si>
  <si>
    <t>UBM</t>
  </si>
  <si>
    <t xml:space="preserve">Marculesti Airport </t>
  </si>
  <si>
    <t>LUCH</t>
  </si>
  <si>
    <t>UCH</t>
  </si>
  <si>
    <t xml:space="preserve">Cahul Airport </t>
  </si>
  <si>
    <t>LUKK</t>
  </si>
  <si>
    <t>KIV</t>
  </si>
  <si>
    <t xml:space="preserve">Chisinau International Airport </t>
  </si>
  <si>
    <t>LVGZ</t>
  </si>
  <si>
    <t>GZA</t>
  </si>
  <si>
    <t xml:space="preserve">Yasser Arafat International Airport </t>
  </si>
  <si>
    <t>LWOH</t>
  </si>
  <si>
    <t>OHD</t>
  </si>
  <si>
    <t xml:space="preserve">Ohrid Airport </t>
  </si>
  <si>
    <t>LWSK</t>
  </si>
  <si>
    <t>SKP</t>
  </si>
  <si>
    <t xml:space="preserve">Skopje Airport </t>
  </si>
  <si>
    <t>LXGB</t>
  </si>
  <si>
    <t>GIB</t>
  </si>
  <si>
    <t xml:space="preserve">Gibraltar Airport </t>
  </si>
  <si>
    <t>LY90</t>
  </si>
  <si>
    <t>Y90</t>
  </si>
  <si>
    <t>LYBE</t>
  </si>
  <si>
    <t>BEG</t>
  </si>
  <si>
    <t xml:space="preserve">Belgrade Nikola Tesla International Airport </t>
  </si>
  <si>
    <t>LYBT</t>
  </si>
  <si>
    <t>YBT</t>
  </si>
  <si>
    <t xml:space="preserve">Batajnica Airport </t>
  </si>
  <si>
    <t>LYNI</t>
  </si>
  <si>
    <t>INI</t>
  </si>
  <si>
    <t xml:space="preserve">Niš Constantine the Great International Airport </t>
  </si>
  <si>
    <t>LYPG</t>
  </si>
  <si>
    <t>TGD</t>
  </si>
  <si>
    <t xml:space="preserve">Podgorica Airport </t>
  </si>
  <si>
    <t>LYTV</t>
  </si>
  <si>
    <t>TIV</t>
  </si>
  <si>
    <t xml:space="preserve">Tivat Airport </t>
  </si>
  <si>
    <t>LZIB</t>
  </si>
  <si>
    <t>BTS</t>
  </si>
  <si>
    <t xml:space="preserve">Milan Rastislav Štefánik Airport </t>
  </si>
  <si>
    <t>LZKZ</t>
  </si>
  <si>
    <t>KSC</t>
  </si>
  <si>
    <t xml:space="preserve">Košice International Airport </t>
  </si>
  <si>
    <t>LZMC</t>
  </si>
  <si>
    <t>ZMC</t>
  </si>
  <si>
    <t xml:space="preserve">Malacky Air Base </t>
  </si>
  <si>
    <t>LZPP</t>
  </si>
  <si>
    <t>PZY</t>
  </si>
  <si>
    <t xml:space="preserve">Pieštany Airport </t>
  </si>
  <si>
    <t>LZSL</t>
  </si>
  <si>
    <t>SLD</t>
  </si>
  <si>
    <t xml:space="preserve">Sliac Airport </t>
  </si>
  <si>
    <t>LZTN</t>
  </si>
  <si>
    <t>ZTN</t>
  </si>
  <si>
    <t xml:space="preserve">Trencín Airport </t>
  </si>
  <si>
    <t>LZTT</t>
  </si>
  <si>
    <t>TAT</t>
  </si>
  <si>
    <t xml:space="preserve">Poprad-Tatry Airport </t>
  </si>
  <si>
    <t>MBGT</t>
  </si>
  <si>
    <t>BGT</t>
  </si>
  <si>
    <t xml:space="preserve">JAGS McCartney International Airport </t>
  </si>
  <si>
    <t>MBPV</t>
  </si>
  <si>
    <t>PLS</t>
  </si>
  <si>
    <t xml:space="preserve">Providenciales International Airport </t>
  </si>
  <si>
    <t>MBSC</t>
  </si>
  <si>
    <t>XSC</t>
  </si>
  <si>
    <t xml:space="preserve">South Caicos Airport </t>
  </si>
  <si>
    <t>MDBH</t>
  </si>
  <si>
    <t>BRX</t>
  </si>
  <si>
    <t xml:space="preserve">María Montez International Airport </t>
  </si>
  <si>
    <t>MDCY</t>
  </si>
  <si>
    <t xml:space="preserve">Samaná El Catey International Airport </t>
  </si>
  <si>
    <t>MDLR</t>
  </si>
  <si>
    <t>LRM</t>
  </si>
  <si>
    <t xml:space="preserve">La Romana International Airport </t>
  </si>
  <si>
    <t>MDPC</t>
  </si>
  <si>
    <t xml:space="preserve">Punta Cana International Airport </t>
  </si>
  <si>
    <t>MDPP</t>
  </si>
  <si>
    <t>POP</t>
  </si>
  <si>
    <t xml:space="preserve">Gregorio Luperón International Airport </t>
  </si>
  <si>
    <t>MDSD</t>
  </si>
  <si>
    <t>SDQ</t>
  </si>
  <si>
    <t xml:space="preserve">Las Américas-JFPG International Airport </t>
  </si>
  <si>
    <t>MDSI</t>
  </si>
  <si>
    <t>DSI</t>
  </si>
  <si>
    <t xml:space="preserve">San Isidro Air Base </t>
  </si>
  <si>
    <t>MDST</t>
  </si>
  <si>
    <t>STI</t>
  </si>
  <si>
    <t xml:space="preserve">Cibao International Airport (Santiago Municipal) </t>
  </si>
  <si>
    <t>ME16</t>
  </si>
  <si>
    <t>E16</t>
  </si>
  <si>
    <t>MGGT</t>
  </si>
  <si>
    <t>GUA</t>
  </si>
  <si>
    <t xml:space="preserve">La Aurora International Airport </t>
  </si>
  <si>
    <t>MGPB</t>
  </si>
  <si>
    <t>GPB</t>
  </si>
  <si>
    <t xml:space="preserve">Puerto Barrios Airport </t>
  </si>
  <si>
    <t>MGSJ</t>
  </si>
  <si>
    <t>GSJ</t>
  </si>
  <si>
    <t xml:space="preserve">San José Airport </t>
  </si>
  <si>
    <t>MGTK</t>
  </si>
  <si>
    <t>FRS</t>
  </si>
  <si>
    <t xml:space="preserve">Mundo Maya International Airport (Santa Elena) </t>
  </si>
  <si>
    <t>MHLC</t>
  </si>
  <si>
    <t>LCE</t>
  </si>
  <si>
    <t xml:space="preserve">Golosón International Airport </t>
  </si>
  <si>
    <t>MHLM</t>
  </si>
  <si>
    <t>SAP</t>
  </si>
  <si>
    <t xml:space="preserve">Ramón Villeda Morales International Airport </t>
  </si>
  <si>
    <t>MHRO</t>
  </si>
  <si>
    <t>RTB</t>
  </si>
  <si>
    <t xml:space="preserve">Juan Manuel Gálvez International Airport </t>
  </si>
  <si>
    <t>MHSC</t>
  </si>
  <si>
    <t>HSC</t>
  </si>
  <si>
    <t xml:space="preserve">Palmerola Air Base </t>
  </si>
  <si>
    <t>MHTG</t>
  </si>
  <si>
    <t>TGU</t>
  </si>
  <si>
    <t xml:space="preserve">Toncontín International Airport </t>
  </si>
  <si>
    <t>MKJP</t>
  </si>
  <si>
    <t>KIN</t>
  </si>
  <si>
    <t xml:space="preserve">Norman Manley International Airport </t>
  </si>
  <si>
    <t>MKJS</t>
  </si>
  <si>
    <t>MBJ</t>
  </si>
  <si>
    <t xml:space="preserve">Sangster International Airport </t>
  </si>
  <si>
    <t>MMAA</t>
  </si>
  <si>
    <t>ACA</t>
  </si>
  <si>
    <t xml:space="preserve">General Juan N. Álvarez International Airport </t>
  </si>
  <si>
    <t>MMAL</t>
  </si>
  <si>
    <t>MAL</t>
  </si>
  <si>
    <t>MMAN</t>
  </si>
  <si>
    <t>NTR</t>
  </si>
  <si>
    <t>Del Norte International</t>
  </si>
  <si>
    <t>MMAS</t>
  </si>
  <si>
    <t>AGU</t>
  </si>
  <si>
    <t xml:space="preserve">Lic. Jesús Terán Peredo International Airport </t>
  </si>
  <si>
    <t>MMBT</t>
  </si>
  <si>
    <t>HUX</t>
  </si>
  <si>
    <t xml:space="preserve">Bahías de Huatulco International Airport </t>
  </si>
  <si>
    <t>MMCB</t>
  </si>
  <si>
    <t>CVJ</t>
  </si>
  <si>
    <t xml:space="preserve">General Mariano Matamoros Airport </t>
  </si>
  <si>
    <t>MMCE</t>
  </si>
  <si>
    <t>CME</t>
  </si>
  <si>
    <t xml:space="preserve">Ciudad del Carmen International Airport </t>
  </si>
  <si>
    <t>MMCG</t>
  </si>
  <si>
    <t>MCG</t>
  </si>
  <si>
    <t>Nuevo Casas Grandes</t>
  </si>
  <si>
    <t>MMCL</t>
  </si>
  <si>
    <t>CUL</t>
  </si>
  <si>
    <t xml:space="preserve">Federal de Bachigualato International Airport </t>
  </si>
  <si>
    <t>MMCM</t>
  </si>
  <si>
    <t>CTM</t>
  </si>
  <si>
    <t xml:space="preserve">Chetumal International Airport </t>
  </si>
  <si>
    <t>MMCN</t>
  </si>
  <si>
    <t xml:space="preserve">Ciudad Obregón International Airport </t>
  </si>
  <si>
    <t>MMCO</t>
  </si>
  <si>
    <t>MMCP</t>
  </si>
  <si>
    <t>CPE</t>
  </si>
  <si>
    <t xml:space="preserve">Ing. Alberto Acuña Ongay International Airport </t>
  </si>
  <si>
    <t>MMCS</t>
  </si>
  <si>
    <t>CJS</t>
  </si>
  <si>
    <t xml:space="preserve">Abraham González International Airport </t>
  </si>
  <si>
    <t>MMCT</t>
  </si>
  <si>
    <t>MCT</t>
  </si>
  <si>
    <t>MMCU</t>
  </si>
  <si>
    <t>CUU</t>
  </si>
  <si>
    <t xml:space="preserve">General Roberto Fierro Villalobos International Airport </t>
  </si>
  <si>
    <t>MMCV</t>
  </si>
  <si>
    <t>CVM</t>
  </si>
  <si>
    <t xml:space="preserve">General Pedro J. Méndez National Airport </t>
  </si>
  <si>
    <t>MMCY</t>
  </si>
  <si>
    <t>MCY</t>
  </si>
  <si>
    <t xml:space="preserve">Captain Rogelio Castillo National Airport </t>
  </si>
  <si>
    <t>MMCZ</t>
  </si>
  <si>
    <t>CZM</t>
  </si>
  <si>
    <t xml:space="preserve">Cozumel International Airport </t>
  </si>
  <si>
    <t>MMDO</t>
  </si>
  <si>
    <t>DGO</t>
  </si>
  <si>
    <t xml:space="preserve">General Guadalupe Victoria International Airport </t>
  </si>
  <si>
    <t>MMEP</t>
  </si>
  <si>
    <t>TPQ</t>
  </si>
  <si>
    <t xml:space="preserve">Amado Nervo National Airport </t>
  </si>
  <si>
    <t>MMGL</t>
  </si>
  <si>
    <t>GDL</t>
  </si>
  <si>
    <t xml:space="preserve">Don Miguel Hidalgo y Costilla International Airport </t>
  </si>
  <si>
    <t>MMGM</t>
  </si>
  <si>
    <t>GYM</t>
  </si>
  <si>
    <t xml:space="preserve">General José María Yáñez International Airport </t>
  </si>
  <si>
    <t>MMHC</t>
  </si>
  <si>
    <t>Tehuacan</t>
  </si>
  <si>
    <t>MMHO</t>
  </si>
  <si>
    <t>HMO</t>
  </si>
  <si>
    <t xml:space="preserve">General Ignacio Pesqueira Garcia International Airport </t>
  </si>
  <si>
    <t>MMIA</t>
  </si>
  <si>
    <t>CLQ</t>
  </si>
  <si>
    <t xml:space="preserve">Lic. Miguel de la Madrid Airport </t>
  </si>
  <si>
    <t>MMIO</t>
  </si>
  <si>
    <t>SLW</t>
  </si>
  <si>
    <t xml:space="preserve">Plan de Guadalupe International Airport </t>
  </si>
  <si>
    <t>MMIT</t>
  </si>
  <si>
    <t>MIT</t>
  </si>
  <si>
    <t>Ixtepec</t>
  </si>
  <si>
    <t>MMJA</t>
  </si>
  <si>
    <t>MJA</t>
  </si>
  <si>
    <t xml:space="preserve">El Lencero Airport </t>
  </si>
  <si>
    <t>MMLM</t>
  </si>
  <si>
    <t>LMM</t>
  </si>
  <si>
    <t xml:space="preserve">Federal del Valle del Fuerte International Airport </t>
  </si>
  <si>
    <t>MMLO</t>
  </si>
  <si>
    <t>BJX</t>
  </si>
  <si>
    <t xml:space="preserve">Aeropuerto Internacional de Guanajuato </t>
  </si>
  <si>
    <t>MMLP</t>
  </si>
  <si>
    <t>LAP</t>
  </si>
  <si>
    <t xml:space="preserve">Manuel Márquez de León International Airport </t>
  </si>
  <si>
    <t>MMLT</t>
  </si>
  <si>
    <t>LTO</t>
  </si>
  <si>
    <t xml:space="preserve">Loreto International Airport </t>
  </si>
  <si>
    <t>MMMA</t>
  </si>
  <si>
    <t>MAM</t>
  </si>
  <si>
    <t xml:space="preserve">General Servando Canales International Airport </t>
  </si>
  <si>
    <t>MMMD</t>
  </si>
  <si>
    <t>MID</t>
  </si>
  <si>
    <t xml:space="preserve">Manuel Crescencio Rejón International Airport </t>
  </si>
  <si>
    <t>MMML</t>
  </si>
  <si>
    <t>MXL</t>
  </si>
  <si>
    <t xml:space="preserve">General Rodolfo Sánchez Taboada International Airport </t>
  </si>
  <si>
    <t>MMMM</t>
  </si>
  <si>
    <t>MLM</t>
  </si>
  <si>
    <t xml:space="preserve">General Francisco J. Mujica International Airport </t>
  </si>
  <si>
    <t>MMMT</t>
  </si>
  <si>
    <t>MTT</t>
  </si>
  <si>
    <t xml:space="preserve">Minatitlán/Coatzacoalcos National Airport </t>
  </si>
  <si>
    <t>MMMV</t>
  </si>
  <si>
    <t>LOV</t>
  </si>
  <si>
    <t xml:space="preserve">Venustiano Carranza International Airport </t>
  </si>
  <si>
    <t>MMMX</t>
  </si>
  <si>
    <t>MEX</t>
  </si>
  <si>
    <t xml:space="preserve">Lic. Benito Juárez International Airport </t>
  </si>
  <si>
    <t>MMMY</t>
  </si>
  <si>
    <t>MTY</t>
  </si>
  <si>
    <t xml:space="preserve">General Mariano Escobedo International Airport </t>
  </si>
  <si>
    <t>MMMZ</t>
  </si>
  <si>
    <t>MZT</t>
  </si>
  <si>
    <t xml:space="preserve">General Rafael Buelna International Airport </t>
  </si>
  <si>
    <t>MMNG</t>
  </si>
  <si>
    <t>Nogales International</t>
  </si>
  <si>
    <t>MMNL</t>
  </si>
  <si>
    <t>NLD</t>
  </si>
  <si>
    <t xml:space="preserve">Quetzalcóatl International Airport </t>
  </si>
  <si>
    <t>MMOX</t>
  </si>
  <si>
    <t>OAX</t>
  </si>
  <si>
    <t xml:space="preserve">Xoxocotlán International Airport </t>
  </si>
  <si>
    <t>MMPA</t>
  </si>
  <si>
    <t>PAZ</t>
  </si>
  <si>
    <t xml:space="preserve">El Tajín National Airport </t>
  </si>
  <si>
    <t>MMPB</t>
  </si>
  <si>
    <t>PBC</t>
  </si>
  <si>
    <t xml:space="preserve">Hermanos Serdán International Airport </t>
  </si>
  <si>
    <t>MMPC</t>
  </si>
  <si>
    <t>PCA</t>
  </si>
  <si>
    <t>Ingeniero Juan Guillermo Villasana</t>
  </si>
  <si>
    <t>MMPG</t>
  </si>
  <si>
    <t>PDS</t>
  </si>
  <si>
    <t xml:space="preserve">Piedras Negras International Airport </t>
  </si>
  <si>
    <t>MMPN</t>
  </si>
  <si>
    <t>UPN</t>
  </si>
  <si>
    <t xml:space="preserve">Lic. y Gen. Ignacio López Rayón Airport </t>
  </si>
  <si>
    <t>MMPR</t>
  </si>
  <si>
    <t>PVR</t>
  </si>
  <si>
    <t xml:space="preserve">Lic. Gustavo Díaz Ordaz International Airport </t>
  </si>
  <si>
    <t>MMPS</t>
  </si>
  <si>
    <t>PXM</t>
  </si>
  <si>
    <t xml:space="preserve">Puerto Escondido International Airport </t>
  </si>
  <si>
    <t>MMQT</t>
  </si>
  <si>
    <t>QRO</t>
  </si>
  <si>
    <t xml:space="preserve">Ing. Fernando Espinoza Gutiérrez International Airport </t>
  </si>
  <si>
    <t>MMRX</t>
  </si>
  <si>
    <t>REX</t>
  </si>
  <si>
    <t xml:space="preserve">General Lucio Blanco International Airport </t>
  </si>
  <si>
    <t>MMSC</t>
  </si>
  <si>
    <t>MSC</t>
  </si>
  <si>
    <t>San Cristóbal de las Casas National Airport</t>
  </si>
  <si>
    <t>MMSD</t>
  </si>
  <si>
    <t>SJD</t>
  </si>
  <si>
    <t xml:space="preserve">Los Cabos International Airport </t>
  </si>
  <si>
    <t>MMSL</t>
  </si>
  <si>
    <t xml:space="preserve">Cabo San Lucas International Airport </t>
  </si>
  <si>
    <t>MMSP</t>
  </si>
  <si>
    <t>SLP</t>
  </si>
  <si>
    <t xml:space="preserve">Ponciano Arriaga International Airport </t>
  </si>
  <si>
    <t>MMTA</t>
  </si>
  <si>
    <t>TXA</t>
  </si>
  <si>
    <t>Tlaxcala</t>
  </si>
  <si>
    <t>MMTB</t>
  </si>
  <si>
    <t>MTB</t>
  </si>
  <si>
    <t>MMTC</t>
  </si>
  <si>
    <t>TRC</t>
  </si>
  <si>
    <t>Francisco Sarabia International Airport</t>
  </si>
  <si>
    <t>MMTG</t>
  </si>
  <si>
    <t>TGZ</t>
  </si>
  <si>
    <t>Francisco Sarabia National Airport</t>
  </si>
  <si>
    <t>MMTJ</t>
  </si>
  <si>
    <t>TIJ</t>
  </si>
  <si>
    <t xml:space="preserve">General Abelardo L. Rodríguez International Airport </t>
  </si>
  <si>
    <t>MMTM</t>
  </si>
  <si>
    <t>TAM</t>
  </si>
  <si>
    <t xml:space="preserve">General Francisco Javier Mina International Airport </t>
  </si>
  <si>
    <t>MMTO</t>
  </si>
  <si>
    <t>TLC</t>
  </si>
  <si>
    <t xml:space="preserve">Lic. Adolfo López Mateos International Airport </t>
  </si>
  <si>
    <t>MMTP</t>
  </si>
  <si>
    <t>TAP</t>
  </si>
  <si>
    <t xml:space="preserve">Tapachula International Airport </t>
  </si>
  <si>
    <t>MMUN</t>
  </si>
  <si>
    <t>CUN</t>
  </si>
  <si>
    <t xml:space="preserve">Cancún International Airport </t>
  </si>
  <si>
    <t>MMVA</t>
  </si>
  <si>
    <t>VSA</t>
  </si>
  <si>
    <t xml:space="preserve">Carlos Rovirosa Pérez International Airport </t>
  </si>
  <si>
    <t>MMVR</t>
  </si>
  <si>
    <t>VER</t>
  </si>
  <si>
    <t xml:space="preserve">General Heriberto Jara International Airport </t>
  </si>
  <si>
    <t>MMZC</t>
  </si>
  <si>
    <t>ZCL</t>
  </si>
  <si>
    <t>General Leobardo C. Ruiz International Airport</t>
  </si>
  <si>
    <t>MMZH</t>
  </si>
  <si>
    <t>ZIH</t>
  </si>
  <si>
    <t xml:space="preserve">Ixtapa-Zihuatanejo International Airport </t>
  </si>
  <si>
    <t>MMZO</t>
  </si>
  <si>
    <t>ZLO</t>
  </si>
  <si>
    <t xml:space="preserve">Playa de Oro International Airport </t>
  </si>
  <si>
    <t>MMZP</t>
  </si>
  <si>
    <t>MZP</t>
  </si>
  <si>
    <t>Zapopan</t>
  </si>
  <si>
    <t>MNBL</t>
  </si>
  <si>
    <t>BEF</t>
  </si>
  <si>
    <t xml:space="preserve">Bluefields Airport </t>
  </si>
  <si>
    <t>MNFC</t>
  </si>
  <si>
    <t>NFC</t>
  </si>
  <si>
    <t xml:space="preserve">Punta Huete Airport (Panchito) </t>
  </si>
  <si>
    <t>MNMG</t>
  </si>
  <si>
    <t>MGA</t>
  </si>
  <si>
    <t xml:space="preserve">Managua International Airport </t>
  </si>
  <si>
    <t>MNPC</t>
  </si>
  <si>
    <t>PUZ</t>
  </si>
  <si>
    <t xml:space="preserve">Puerto Cabezas Airport </t>
  </si>
  <si>
    <t>MPDA</t>
  </si>
  <si>
    <t xml:space="preserve">Enrique Malek International Airport </t>
  </si>
  <si>
    <t>MPEJ</t>
  </si>
  <si>
    <t>PEJ</t>
  </si>
  <si>
    <t xml:space="preserve">Enrique Adolfo Jiménez Airport </t>
  </si>
  <si>
    <t>MPHO</t>
  </si>
  <si>
    <t>HOW</t>
  </si>
  <si>
    <t xml:space="preserve">Howard Air Force Base </t>
  </si>
  <si>
    <t>MPMG</t>
  </si>
  <si>
    <t>PAC</t>
  </si>
  <si>
    <t xml:space="preserve">Albrook "Marcos A. Gelabert" International Airport </t>
  </si>
  <si>
    <t>MPTO</t>
  </si>
  <si>
    <t>PTY</t>
  </si>
  <si>
    <t xml:space="preserve">Tocumen International Airport </t>
  </si>
  <si>
    <t>MRLB</t>
  </si>
  <si>
    <t>LIR</t>
  </si>
  <si>
    <t xml:space="preserve">Daniel Oduber International Airport </t>
  </si>
  <si>
    <t>MRLM</t>
  </si>
  <si>
    <t>LIO</t>
  </si>
  <si>
    <t xml:space="preserve">Limón International Airport </t>
  </si>
  <si>
    <t>MROC</t>
  </si>
  <si>
    <t>SJO</t>
  </si>
  <si>
    <t xml:space="preserve">Juan Santamaría International Airport </t>
  </si>
  <si>
    <t>MRPV</t>
  </si>
  <si>
    <t>RPV</t>
  </si>
  <si>
    <t xml:space="preserve">Tobías Bolaños International Airport </t>
  </si>
  <si>
    <t>MSLP</t>
  </si>
  <si>
    <t>SAL</t>
  </si>
  <si>
    <t xml:space="preserve">El Salvador International Airport </t>
  </si>
  <si>
    <t>MSSS</t>
  </si>
  <si>
    <t>SSS</t>
  </si>
  <si>
    <t xml:space="preserve">Ilopango International Airport </t>
  </si>
  <si>
    <t>MTPP</t>
  </si>
  <si>
    <t>PAP</t>
  </si>
  <si>
    <t xml:space="preserve">Port-au-Prince International Airport </t>
  </si>
  <si>
    <t>MUBA</t>
  </si>
  <si>
    <t>BCA</t>
  </si>
  <si>
    <t xml:space="preserve">Gustavo Rizo Airport </t>
  </si>
  <si>
    <t>MUBR</t>
  </si>
  <si>
    <t>UBR</t>
  </si>
  <si>
    <t xml:space="preserve">Las Brujas Airport </t>
  </si>
  <si>
    <t>MUBY</t>
  </si>
  <si>
    <t>BYM</t>
  </si>
  <si>
    <t xml:space="preserve">Carlos Manuel de Céspedes Airport </t>
  </si>
  <si>
    <t>MUCA</t>
  </si>
  <si>
    <t>AVI</t>
  </si>
  <si>
    <t xml:space="preserve">Máximo Gómez Airport </t>
  </si>
  <si>
    <t>MUCC</t>
  </si>
  <si>
    <t>UCC</t>
  </si>
  <si>
    <t xml:space="preserve">Jardines del Rey Airport </t>
  </si>
  <si>
    <t>MUCF</t>
  </si>
  <si>
    <t>CFG</t>
  </si>
  <si>
    <t xml:space="preserve">Jaime González Airport </t>
  </si>
  <si>
    <t>MUCL</t>
  </si>
  <si>
    <t>CYO</t>
  </si>
  <si>
    <t xml:space="preserve">Vilo Acuña Airport (Juan Vitalio Acuña Airport) </t>
  </si>
  <si>
    <t>MUCM</t>
  </si>
  <si>
    <t>CMW</t>
  </si>
  <si>
    <t xml:space="preserve">Ignacio Agramonte International Airport </t>
  </si>
  <si>
    <t>MUCU</t>
  </si>
  <si>
    <t>SCU</t>
  </si>
  <si>
    <t xml:space="preserve">Antonio Maceo Airport </t>
  </si>
  <si>
    <t>MUGM</t>
  </si>
  <si>
    <t>UGM</t>
  </si>
  <si>
    <t xml:space="preserve">Leeward Point Field </t>
  </si>
  <si>
    <t>MUGT</t>
  </si>
  <si>
    <t xml:space="preserve">Mariana Grajales Airport </t>
  </si>
  <si>
    <t>MUHA</t>
  </si>
  <si>
    <t>HAV</t>
  </si>
  <si>
    <t xml:space="preserve">José Martí International Airport </t>
  </si>
  <si>
    <t>MUHG</t>
  </si>
  <si>
    <t>HOG</t>
  </si>
  <si>
    <t xml:space="preserve">Frank País Airport </t>
  </si>
  <si>
    <t>MULM</t>
  </si>
  <si>
    <t>LCL</t>
  </si>
  <si>
    <t xml:space="preserve">La Coloma Airport </t>
  </si>
  <si>
    <t>MUMO</t>
  </si>
  <si>
    <t>MOA</t>
  </si>
  <si>
    <t xml:space="preserve">Orestes Acosta Airport </t>
  </si>
  <si>
    <t>MUMZ</t>
  </si>
  <si>
    <t>MZO</t>
  </si>
  <si>
    <t xml:space="preserve">Sierra Maestra Airport </t>
  </si>
  <si>
    <t>MUNC</t>
  </si>
  <si>
    <t>UNC</t>
  </si>
  <si>
    <t xml:space="preserve">Nicaro Airport </t>
  </si>
  <si>
    <t>MUNG</t>
  </si>
  <si>
    <t>GER</t>
  </si>
  <si>
    <t xml:space="preserve">Rafael Cabrera Airport </t>
  </si>
  <si>
    <t>MUPB</t>
  </si>
  <si>
    <t>UPB</t>
  </si>
  <si>
    <t xml:space="preserve">Playa Baracoa Airport </t>
  </si>
  <si>
    <t>MUSA</t>
  </si>
  <si>
    <t>USA</t>
  </si>
  <si>
    <t xml:space="preserve">San Antonio de los Baños Air Base </t>
  </si>
  <si>
    <t>MUSC</t>
  </si>
  <si>
    <t>SNU</t>
  </si>
  <si>
    <t xml:space="preserve">Abel Santamaría Airport </t>
  </si>
  <si>
    <t>MUSJ</t>
  </si>
  <si>
    <t>USJ</t>
  </si>
  <si>
    <t xml:space="preserve">San Julian Air Base </t>
  </si>
  <si>
    <t>MUSL</t>
  </si>
  <si>
    <t>USL</t>
  </si>
  <si>
    <t xml:space="preserve">Joaquín de Agüero Airport (Santa Lucia Airport) </t>
  </si>
  <si>
    <t>MUSN</t>
  </si>
  <si>
    <t>USN</t>
  </si>
  <si>
    <t xml:space="preserve">Siguanea Airport </t>
  </si>
  <si>
    <t>MUTD</t>
  </si>
  <si>
    <t>UTD</t>
  </si>
  <si>
    <t xml:space="preserve">Alberto Delgado Airport </t>
  </si>
  <si>
    <t>MUVR</t>
  </si>
  <si>
    <t>VRA</t>
  </si>
  <si>
    <t xml:space="preserve">Juan Gualberto Gómez Airport </t>
  </si>
  <si>
    <t>MUVT</t>
  </si>
  <si>
    <t>VTU</t>
  </si>
  <si>
    <t xml:space="preserve">Hermanos Ameijeiras Airport </t>
  </si>
  <si>
    <t>MWCB</t>
  </si>
  <si>
    <t>CYB</t>
  </si>
  <si>
    <t xml:space="preserve">Gerrard Smith International Airport </t>
  </si>
  <si>
    <t>MWCR</t>
  </si>
  <si>
    <t>GCM</t>
  </si>
  <si>
    <t xml:space="preserve">Owen Roberts International Airport </t>
  </si>
  <si>
    <t>MYAT</t>
  </si>
  <si>
    <t>TCB</t>
  </si>
  <si>
    <t xml:space="preserve">Treasure Cay Airport </t>
  </si>
  <si>
    <t>MYCA</t>
  </si>
  <si>
    <t>YCA</t>
  </si>
  <si>
    <t xml:space="preserve">Arthur's Town Airport </t>
  </si>
  <si>
    <t>MYEF</t>
  </si>
  <si>
    <t>GGT</t>
  </si>
  <si>
    <t xml:space="preserve">Exuma International Airport </t>
  </si>
  <si>
    <t>MYEH</t>
  </si>
  <si>
    <t>ELH</t>
  </si>
  <si>
    <t xml:space="preserve">North Eleuthera Airport </t>
  </si>
  <si>
    <t>MYEM</t>
  </si>
  <si>
    <t>GHB</t>
  </si>
  <si>
    <t xml:space="preserve">Governor's Harbour Airport </t>
  </si>
  <si>
    <t>MYER</t>
  </si>
  <si>
    <t>RSD</t>
  </si>
  <si>
    <t xml:space="preserve">Rock Sound International Airport </t>
  </si>
  <si>
    <t>MYGF</t>
  </si>
  <si>
    <t>FPO</t>
  </si>
  <si>
    <t xml:space="preserve">Grand Bahama International Airport </t>
  </si>
  <si>
    <t>MYGW</t>
  </si>
  <si>
    <t>YGW</t>
  </si>
  <si>
    <t xml:space="preserve">West End Airport </t>
  </si>
  <si>
    <t>MYIG</t>
  </si>
  <si>
    <t>IGA</t>
  </si>
  <si>
    <t xml:space="preserve">Inagua Airport (Matthew Town Airport) </t>
  </si>
  <si>
    <t>MYMM</t>
  </si>
  <si>
    <t>MYG</t>
  </si>
  <si>
    <t xml:space="preserve">Mayaguana Airport </t>
  </si>
  <si>
    <t>MYNN</t>
  </si>
  <si>
    <t>NAS</t>
  </si>
  <si>
    <t xml:space="preserve">Lynden Pindling International Airport </t>
  </si>
  <si>
    <t>MYSM</t>
  </si>
  <si>
    <t>ZSA</t>
  </si>
  <si>
    <t xml:space="preserve">San Salvador Airport (Cockburn Town Airport) </t>
  </si>
  <si>
    <t>MZBZ</t>
  </si>
  <si>
    <t>BZE</t>
  </si>
  <si>
    <t>Philip S W Goldson International</t>
  </si>
  <si>
    <t>NC12</t>
  </si>
  <si>
    <t>C12</t>
  </si>
  <si>
    <t>NCAI</t>
  </si>
  <si>
    <t>AIT</t>
  </si>
  <si>
    <t xml:space="preserve">Aitutaki Airport (Araura Airport) </t>
  </si>
  <si>
    <t>NCRG</t>
  </si>
  <si>
    <t>RAR</t>
  </si>
  <si>
    <t xml:space="preserve">Rarotonga International Airport </t>
  </si>
  <si>
    <t>NFFN</t>
  </si>
  <si>
    <t>NAN</t>
  </si>
  <si>
    <t xml:space="preserve">Nadi International Airport </t>
  </si>
  <si>
    <t>NFNA</t>
  </si>
  <si>
    <t>SUV</t>
  </si>
  <si>
    <t xml:space="preserve">Nausori International Airport </t>
  </si>
  <si>
    <t>NFTF</t>
  </si>
  <si>
    <t xml:space="preserve">Fua?amotu International Airport </t>
  </si>
  <si>
    <t>NFTV</t>
  </si>
  <si>
    <t>VAV</t>
  </si>
  <si>
    <t xml:space="preserve">Vava'u International Airport (Lupepau'u Airport) </t>
  </si>
  <si>
    <t>NGTA</t>
  </si>
  <si>
    <t>TRW</t>
  </si>
  <si>
    <t xml:space="preserve">Bonriki International Airport </t>
  </si>
  <si>
    <t>NIUE</t>
  </si>
  <si>
    <t>IUE</t>
  </si>
  <si>
    <t xml:space="preserve">Niue Hanan International Airport </t>
  </si>
  <si>
    <t>NLWW</t>
  </si>
  <si>
    <t>WLS</t>
  </si>
  <si>
    <t xml:space="preserve">Hihifo Airport </t>
  </si>
  <si>
    <t>NM83</t>
  </si>
  <si>
    <t>M83</t>
  </si>
  <si>
    <t>NSFA</t>
  </si>
  <si>
    <t>APW</t>
  </si>
  <si>
    <t xml:space="preserve">Faleolo International Airport </t>
  </si>
  <si>
    <t>NSTU</t>
  </si>
  <si>
    <t>PPG</t>
  </si>
  <si>
    <t xml:space="preserve">Pago Pago International Airport (Tutuila Intl) </t>
  </si>
  <si>
    <t>NTAA</t>
  </si>
  <si>
    <t>PPT</t>
  </si>
  <si>
    <t xml:space="preserve">Faa'a International Airport </t>
  </si>
  <si>
    <t>NTGJ</t>
  </si>
  <si>
    <t>GMR</t>
  </si>
  <si>
    <t xml:space="preserve">Totegegie Airport </t>
  </si>
  <si>
    <t>NTMD</t>
  </si>
  <si>
    <t>NHV</t>
  </si>
  <si>
    <t xml:space="preserve">Nuku-Hiva Airport </t>
  </si>
  <si>
    <t>NTTG</t>
  </si>
  <si>
    <t>RGI</t>
  </si>
  <si>
    <t xml:space="preserve">Rangiroa Airport </t>
  </si>
  <si>
    <t>NTTO</t>
  </si>
  <si>
    <t>HOI</t>
  </si>
  <si>
    <t xml:space="preserve">Hao Airport </t>
  </si>
  <si>
    <t>NV11</t>
  </si>
  <si>
    <t>V11</t>
  </si>
  <si>
    <t>NV30</t>
  </si>
  <si>
    <t>V30</t>
  </si>
  <si>
    <t>Dixie Valley</t>
  </si>
  <si>
    <t>NVSS</t>
  </si>
  <si>
    <t>VSS</t>
  </si>
  <si>
    <t xml:space="preserve">Santo-Pekoa International Airport </t>
  </si>
  <si>
    <t>NVVV</t>
  </si>
  <si>
    <t>VLI</t>
  </si>
  <si>
    <t xml:space="preserve">Bauerfield International Airport </t>
  </si>
  <si>
    <t>NWWW</t>
  </si>
  <si>
    <t>NOU</t>
  </si>
  <si>
    <t xml:space="preserve">La Tontouta International Airport </t>
  </si>
  <si>
    <t>NZAA</t>
  </si>
  <si>
    <t>AKL</t>
  </si>
  <si>
    <t xml:space="preserve">Auckland Airport </t>
  </si>
  <si>
    <t>NZCH</t>
  </si>
  <si>
    <t>CHC</t>
  </si>
  <si>
    <t xml:space="preserve">Christchurch International Airport </t>
  </si>
  <si>
    <t>NZDN</t>
  </si>
  <si>
    <t>DUD</t>
  </si>
  <si>
    <t xml:space="preserve">Dunedin International Airport </t>
  </si>
  <si>
    <t>NZHN</t>
  </si>
  <si>
    <t>HLZ</t>
  </si>
  <si>
    <t xml:space="preserve">Hamilton International Airport </t>
  </si>
  <si>
    <t>NZNV</t>
  </si>
  <si>
    <t>IVC</t>
  </si>
  <si>
    <t xml:space="preserve">Invercargill Airport </t>
  </si>
  <si>
    <t>NZOH</t>
  </si>
  <si>
    <t>ZOH</t>
  </si>
  <si>
    <t xml:space="preserve">Ohakea Airbase (RNZAF) </t>
  </si>
  <si>
    <t>NZPM</t>
  </si>
  <si>
    <t xml:space="preserve">Palmerston North International Airport </t>
  </si>
  <si>
    <t>NZQN</t>
  </si>
  <si>
    <t>ZQN</t>
  </si>
  <si>
    <t xml:space="preserve">Queenstown Airport </t>
  </si>
  <si>
    <t>NZTG</t>
  </si>
  <si>
    <t>TRG</t>
  </si>
  <si>
    <t xml:space="preserve">Tauranga Airport </t>
  </si>
  <si>
    <t>NZWN</t>
  </si>
  <si>
    <t>WLG</t>
  </si>
  <si>
    <t xml:space="preserve">Wellington International Airport </t>
  </si>
  <si>
    <t>NZWP</t>
  </si>
  <si>
    <t>ZWP</t>
  </si>
  <si>
    <t xml:space="preserve">RNZAF Base Auckland </t>
  </si>
  <si>
    <t>OACC</t>
  </si>
  <si>
    <t xml:space="preserve">Chaghcharan Airport </t>
  </si>
  <si>
    <t>OAHR</t>
  </si>
  <si>
    <t>HEA</t>
  </si>
  <si>
    <t xml:space="preserve">Herat Airport </t>
  </si>
  <si>
    <t>OAIX</t>
  </si>
  <si>
    <t>AIX</t>
  </si>
  <si>
    <t xml:space="preserve">Bagram Airfield </t>
  </si>
  <si>
    <t>OAJL</t>
  </si>
  <si>
    <t>JAA</t>
  </si>
  <si>
    <t xml:space="preserve">Jalalabad Airport </t>
  </si>
  <si>
    <t>OAKB</t>
  </si>
  <si>
    <t>KBL</t>
  </si>
  <si>
    <t xml:space="preserve">Kabul International Airport </t>
  </si>
  <si>
    <t>OAKN</t>
  </si>
  <si>
    <t>KDH</t>
  </si>
  <si>
    <t xml:space="preserve">Kandahar Airport </t>
  </si>
  <si>
    <t>OAMS</t>
  </si>
  <si>
    <t>MZR</t>
  </si>
  <si>
    <t xml:space="preserve">Mazar Airport </t>
  </si>
  <si>
    <t>OAUZ</t>
  </si>
  <si>
    <t>UND</t>
  </si>
  <si>
    <t xml:space="preserve">Kunduz Airport </t>
  </si>
  <si>
    <t>OBBI</t>
  </si>
  <si>
    <t>BAH</t>
  </si>
  <si>
    <t xml:space="preserve">Bahrain International Airport </t>
  </si>
  <si>
    <t>OBBS</t>
  </si>
  <si>
    <t>BBS</t>
  </si>
  <si>
    <t>Sheik Isa Air Base</t>
  </si>
  <si>
    <t>OEAB</t>
  </si>
  <si>
    <t>AHB</t>
  </si>
  <si>
    <t xml:space="preserve">Abha Regional Airport </t>
  </si>
  <si>
    <t>OEAD</t>
  </si>
  <si>
    <t>EAD</t>
  </si>
  <si>
    <t>OEAH</t>
  </si>
  <si>
    <t>HOF</t>
  </si>
  <si>
    <t xml:space="preserve">al-Ahsa Domestic Airport </t>
  </si>
  <si>
    <t>OEBA</t>
  </si>
  <si>
    <t xml:space="preserve">al-Baha Domestic Airport </t>
  </si>
  <si>
    <t>OEBH</t>
  </si>
  <si>
    <t>BHH</t>
  </si>
  <si>
    <t xml:space="preserve">Bisha Domestic Airport </t>
  </si>
  <si>
    <t>OEBN</t>
  </si>
  <si>
    <t>EBN</t>
  </si>
  <si>
    <t>OEBQ</t>
  </si>
  <si>
    <t>EBQ</t>
  </si>
  <si>
    <t xml:space="preserve">Abqaiq Airport </t>
  </si>
  <si>
    <t>OEBT</t>
  </si>
  <si>
    <t>EBT</t>
  </si>
  <si>
    <t>OEDF</t>
  </si>
  <si>
    <t>DMM</t>
  </si>
  <si>
    <t xml:space="preserve">King Fahd International Airport </t>
  </si>
  <si>
    <t>OEDM</t>
  </si>
  <si>
    <t>EDM</t>
  </si>
  <si>
    <t>OEDR</t>
  </si>
  <si>
    <t>DHA</t>
  </si>
  <si>
    <t xml:space="preserve">King Abdulaziz Air Base </t>
  </si>
  <si>
    <t>OEGN</t>
  </si>
  <si>
    <t>GIZ</t>
  </si>
  <si>
    <t xml:space="preserve">Gizan Regional Airport </t>
  </si>
  <si>
    <t>OEGS</t>
  </si>
  <si>
    <t>ELQ</t>
  </si>
  <si>
    <t xml:space="preserve">Gassim Regional Airport </t>
  </si>
  <si>
    <t>OEGT</t>
  </si>
  <si>
    <t>URY</t>
  </si>
  <si>
    <t xml:space="preserve">Gurayat Domestic Airport </t>
  </si>
  <si>
    <t>OEHL</t>
  </si>
  <si>
    <t>HAS</t>
  </si>
  <si>
    <t xml:space="preserve">Ha'il Regional Airport </t>
  </si>
  <si>
    <t>OEHW</t>
  </si>
  <si>
    <t>EHW</t>
  </si>
  <si>
    <t>OEJB</t>
  </si>
  <si>
    <t>EJB</t>
  </si>
  <si>
    <t xml:space="preserve">Jubail Airport </t>
  </si>
  <si>
    <t>OEJF</t>
  </si>
  <si>
    <t>EJF</t>
  </si>
  <si>
    <t>King Faisal Naval Base</t>
  </si>
  <si>
    <t>OEJN</t>
  </si>
  <si>
    <t>JED</t>
  </si>
  <si>
    <t xml:space="preserve">King Abdulaziz International Airport </t>
  </si>
  <si>
    <t>OEKK</t>
  </si>
  <si>
    <t>HBT</t>
  </si>
  <si>
    <t xml:space="preserve">Hafr al-Batin Domestic Airport </t>
  </si>
  <si>
    <t>OEKM</t>
  </si>
  <si>
    <t xml:space="preserve">King Khalid Airbase (KKMC) - RSAF </t>
  </si>
  <si>
    <t>OEKR</t>
  </si>
  <si>
    <t>EKR</t>
  </si>
  <si>
    <t>OEMA</t>
  </si>
  <si>
    <t>MED</t>
  </si>
  <si>
    <t xml:space="preserve">Prince Mohammad Bin Abdulaziz Airport </t>
  </si>
  <si>
    <t>OENG</t>
  </si>
  <si>
    <t>EAM</t>
  </si>
  <si>
    <t xml:space="preserve">Najran Domestic Airport </t>
  </si>
  <si>
    <t>OEPA</t>
  </si>
  <si>
    <t>AQI</t>
  </si>
  <si>
    <t xml:space="preserve">Qaisumah Domestic Airport </t>
  </si>
  <si>
    <t>OEPC</t>
  </si>
  <si>
    <t>EPC</t>
  </si>
  <si>
    <t>Pump Station 3</t>
  </si>
  <si>
    <t>OEPF</t>
  </si>
  <si>
    <t>EPF</t>
  </si>
  <si>
    <t>Pump Station 6</t>
  </si>
  <si>
    <t>OEPI</t>
  </si>
  <si>
    <t>EPI</t>
  </si>
  <si>
    <t>OEPJ</t>
  </si>
  <si>
    <t>EPJ</t>
  </si>
  <si>
    <t>Pump Station 10</t>
  </si>
  <si>
    <t>OEPS</t>
  </si>
  <si>
    <t>EPS</t>
  </si>
  <si>
    <t>OERB</t>
  </si>
  <si>
    <t>ERB</t>
  </si>
  <si>
    <t>Rabigh</t>
  </si>
  <si>
    <t>OERF</t>
  </si>
  <si>
    <t>RAH</t>
  </si>
  <si>
    <t xml:space="preserve">Rafha Domestic Airport </t>
  </si>
  <si>
    <t>OERK</t>
  </si>
  <si>
    <t>RUH</t>
  </si>
  <si>
    <t xml:space="preserve">King Khalid International Airport </t>
  </si>
  <si>
    <t>OERM</t>
  </si>
  <si>
    <t>ERM</t>
  </si>
  <si>
    <t xml:space="preserve">Ras Al-Mishab Airport </t>
  </si>
  <si>
    <t>OERR</t>
  </si>
  <si>
    <t>RAE</t>
  </si>
  <si>
    <t xml:space="preserve">Arar Domestic Airport </t>
  </si>
  <si>
    <t>OERT</t>
  </si>
  <si>
    <t xml:space="preserve">Ras Tanura Airport </t>
  </si>
  <si>
    <t>OERY</t>
  </si>
  <si>
    <t>ERY</t>
  </si>
  <si>
    <t xml:space="preserve">Riyadh Air Base </t>
  </si>
  <si>
    <t>OESB</t>
  </si>
  <si>
    <t xml:space="preserve">Shaybah Airport </t>
  </si>
  <si>
    <t>OESH</t>
  </si>
  <si>
    <t>SHW</t>
  </si>
  <si>
    <t xml:space="preserve">Sharurah Domestic Airport </t>
  </si>
  <si>
    <t>OESK</t>
  </si>
  <si>
    <t xml:space="preserve">al-Jouf Domestic Airport </t>
  </si>
  <si>
    <t>OESL</t>
  </si>
  <si>
    <t>SLF</t>
  </si>
  <si>
    <t>Sulayel</t>
  </si>
  <si>
    <t>OETB</t>
  </si>
  <si>
    <t>TUU</t>
  </si>
  <si>
    <t xml:space="preserve">Tabuk Regional Airport </t>
  </si>
  <si>
    <t>OETF</t>
  </si>
  <si>
    <t>TIF</t>
  </si>
  <si>
    <t xml:space="preserve">Ta’if Regional Airport </t>
  </si>
  <si>
    <t>OETN</t>
  </si>
  <si>
    <t>ETN</t>
  </si>
  <si>
    <t xml:space="preserve">Tanajib Airport </t>
  </si>
  <si>
    <t>OETR</t>
  </si>
  <si>
    <t>TUI</t>
  </si>
  <si>
    <t xml:space="preserve">Turaif Domestic Airport </t>
  </si>
  <si>
    <t>OEUD</t>
  </si>
  <si>
    <t>EUD</t>
  </si>
  <si>
    <t xml:space="preserve">Udhayliyah Airport </t>
  </si>
  <si>
    <t>OEWD</t>
  </si>
  <si>
    <t>EWD</t>
  </si>
  <si>
    <t xml:space="preserve">Wadi al-Dawasir Domestic Airport </t>
  </si>
  <si>
    <t>OEWJ</t>
  </si>
  <si>
    <t>EJH</t>
  </si>
  <si>
    <t xml:space="preserve">Wedjh Domestic Airport </t>
  </si>
  <si>
    <t>OEYN</t>
  </si>
  <si>
    <t>YNB</t>
  </si>
  <si>
    <t xml:space="preserve">Yanbu Domestic Airport </t>
  </si>
  <si>
    <t>OIAA</t>
  </si>
  <si>
    <t>ABD</t>
  </si>
  <si>
    <t xml:space="preserve">Abadan Airport </t>
  </si>
  <si>
    <t>OIAD</t>
  </si>
  <si>
    <t xml:space="preserve">Dezful Airport </t>
  </si>
  <si>
    <t>OIAG</t>
  </si>
  <si>
    <t>Aghajari</t>
  </si>
  <si>
    <t>OIAH</t>
  </si>
  <si>
    <t>Gachsaran</t>
  </si>
  <si>
    <t>OIAI</t>
  </si>
  <si>
    <t>QMJ</t>
  </si>
  <si>
    <t>Shahid Asyaee</t>
  </si>
  <si>
    <t>OIAJ</t>
  </si>
  <si>
    <t>IAJ</t>
  </si>
  <si>
    <t xml:space="preserve">Omidiyeh Air Base </t>
  </si>
  <si>
    <t>OIAM</t>
  </si>
  <si>
    <t>MRX</t>
  </si>
  <si>
    <t xml:space="preserve">Mahshahr Airport </t>
  </si>
  <si>
    <t>OIAW</t>
  </si>
  <si>
    <t>AWZ</t>
  </si>
  <si>
    <t xml:space="preserve">Ahvaz Airport </t>
  </si>
  <si>
    <t>OIBA</t>
  </si>
  <si>
    <t>Abumusa Island</t>
  </si>
  <si>
    <t>OIBB</t>
  </si>
  <si>
    <t>BUZ</t>
  </si>
  <si>
    <t xml:space="preserve">Bushehr Airport </t>
  </si>
  <si>
    <t>OIBH</t>
  </si>
  <si>
    <t>IBH</t>
  </si>
  <si>
    <t>Bastak</t>
  </si>
  <si>
    <t>OIBI</t>
  </si>
  <si>
    <t>IBI</t>
  </si>
  <si>
    <t xml:space="preserve">Asalouyeh Airport </t>
  </si>
  <si>
    <t>OIBJ</t>
  </si>
  <si>
    <t>IBJ</t>
  </si>
  <si>
    <t>OIBK</t>
  </si>
  <si>
    <t>KIH</t>
  </si>
  <si>
    <t xml:space="preserve">Kish Airport </t>
  </si>
  <si>
    <t>OIBL</t>
  </si>
  <si>
    <t xml:space="preserve">Bandar Lengeh Airport </t>
  </si>
  <si>
    <t>OIBP</t>
  </si>
  <si>
    <t>IBP</t>
  </si>
  <si>
    <t xml:space="preserve">Persian Gulf Airport </t>
  </si>
  <si>
    <t>OIBQ</t>
  </si>
  <si>
    <t>IBQ</t>
  </si>
  <si>
    <t xml:space="preserve">Khark Airport </t>
  </si>
  <si>
    <t>OIBS</t>
  </si>
  <si>
    <t>IBS</t>
  </si>
  <si>
    <t xml:space="preserve">Sirri Island Airport </t>
  </si>
  <si>
    <t>OIBV</t>
  </si>
  <si>
    <t xml:space="preserve">Lavan Airport </t>
  </si>
  <si>
    <t>OICC</t>
  </si>
  <si>
    <t>KSH</t>
  </si>
  <si>
    <t xml:space="preserve">Shahid Ashrafi Esfahani Airport </t>
  </si>
  <si>
    <t>OICI</t>
  </si>
  <si>
    <t>ICI</t>
  </si>
  <si>
    <t xml:space="preserve">Ilam Airport </t>
  </si>
  <si>
    <t>OICK</t>
  </si>
  <si>
    <t>ICK</t>
  </si>
  <si>
    <t xml:space="preserve">Khorramabad Airport </t>
  </si>
  <si>
    <t>OICS</t>
  </si>
  <si>
    <t>SDG</t>
  </si>
  <si>
    <t xml:space="preserve">Sanandaj Airport </t>
  </si>
  <si>
    <t>OIFE</t>
  </si>
  <si>
    <t>IFE</t>
  </si>
  <si>
    <t>Hesa</t>
  </si>
  <si>
    <t>OIFK</t>
  </si>
  <si>
    <t>IFK</t>
  </si>
  <si>
    <t>OIFM</t>
  </si>
  <si>
    <t>IFM</t>
  </si>
  <si>
    <t xml:space="preserve">Isfahan International Airport </t>
  </si>
  <si>
    <t>OIFP</t>
  </si>
  <si>
    <t>Badr Air Base</t>
  </si>
  <si>
    <t>OIFS</t>
  </si>
  <si>
    <t>IFS</t>
  </si>
  <si>
    <t xml:space="preserve">Shahrekord Airport </t>
  </si>
  <si>
    <t>OIFV</t>
  </si>
  <si>
    <t>IFV</t>
  </si>
  <si>
    <t>OIGG</t>
  </si>
  <si>
    <t>RAS</t>
  </si>
  <si>
    <t xml:space="preserve">Rasht Airport </t>
  </si>
  <si>
    <t>OIHH</t>
  </si>
  <si>
    <t>IHH</t>
  </si>
  <si>
    <t xml:space="preserve">Hamadan Airport </t>
  </si>
  <si>
    <t>OIHR</t>
  </si>
  <si>
    <t>IHR</t>
  </si>
  <si>
    <t>Arak</t>
  </si>
  <si>
    <t>OIHS</t>
  </si>
  <si>
    <t>IHS</t>
  </si>
  <si>
    <t xml:space="preserve">Hamedan Air Base? (Shahrokhi Air Base?) </t>
  </si>
  <si>
    <t>OIIC</t>
  </si>
  <si>
    <t>IIC</t>
  </si>
  <si>
    <t>OIID</t>
  </si>
  <si>
    <t>IID</t>
  </si>
  <si>
    <t xml:space="preserve">Doshan Tappeh Air Base </t>
  </si>
  <si>
    <t>OIIE</t>
  </si>
  <si>
    <t>IIE</t>
  </si>
  <si>
    <t xml:space="preserve">Imam Khomeini International Airport </t>
  </si>
  <si>
    <t>OIIG</t>
  </si>
  <si>
    <t>IIG</t>
  </si>
  <si>
    <t>Ghale Morghi</t>
  </si>
  <si>
    <t>OIII</t>
  </si>
  <si>
    <t>THR</t>
  </si>
  <si>
    <t xml:space="preserve">Mehrabad International Airport </t>
  </si>
  <si>
    <t>OIIP</t>
  </si>
  <si>
    <t>IIP</t>
  </si>
  <si>
    <t>OIKB</t>
  </si>
  <si>
    <t>BND</t>
  </si>
  <si>
    <t xml:space="preserve">Bandar Abbas International Airport </t>
  </si>
  <si>
    <t>OIKJ</t>
  </si>
  <si>
    <t>IKJ</t>
  </si>
  <si>
    <t xml:space="preserve">Jiroft Airport </t>
  </si>
  <si>
    <t>OIKK</t>
  </si>
  <si>
    <t>KER</t>
  </si>
  <si>
    <t xml:space="preserve">Kerman Airport </t>
  </si>
  <si>
    <t>OIKM</t>
  </si>
  <si>
    <t>IKM</t>
  </si>
  <si>
    <t xml:space="preserve">Bam Airport </t>
  </si>
  <si>
    <t>OIKP</t>
  </si>
  <si>
    <t>IKP</t>
  </si>
  <si>
    <t>Havadarya</t>
  </si>
  <si>
    <t>OIKQ</t>
  </si>
  <si>
    <t>IKQ</t>
  </si>
  <si>
    <t xml:space="preserve">Dayrestan Airport </t>
  </si>
  <si>
    <t>OIKR</t>
  </si>
  <si>
    <t xml:space="preserve">Rafsanjan Airport </t>
  </si>
  <si>
    <t>OIKY</t>
  </si>
  <si>
    <t>IKY</t>
  </si>
  <si>
    <t xml:space="preserve">Sirjan Airport </t>
  </si>
  <si>
    <t>OIMB</t>
  </si>
  <si>
    <t>XBJ</t>
  </si>
  <si>
    <t xml:space="preserve">Birjand Airport </t>
  </si>
  <si>
    <t>OIMC</t>
  </si>
  <si>
    <t>IMC</t>
  </si>
  <si>
    <t xml:space="preserve">Sarakhs Airport </t>
  </si>
  <si>
    <t>OIMJ</t>
  </si>
  <si>
    <t>IMJ</t>
  </si>
  <si>
    <t>Shahroud</t>
  </si>
  <si>
    <t>OIMM</t>
  </si>
  <si>
    <t>IMM</t>
  </si>
  <si>
    <t xml:space="preserve">Mashhad International Airport </t>
  </si>
  <si>
    <t>OIMN</t>
  </si>
  <si>
    <t xml:space="preserve">Bojnourd Airport </t>
  </si>
  <si>
    <t>OIMS</t>
  </si>
  <si>
    <t>IMS</t>
  </si>
  <si>
    <t xml:space="preserve">Sabzevar Airport </t>
  </si>
  <si>
    <t>OIMT</t>
  </si>
  <si>
    <t xml:space="preserve">Tabas Airport </t>
  </si>
  <si>
    <t>OIMX</t>
  </si>
  <si>
    <t>IMX</t>
  </si>
  <si>
    <t>Soga</t>
  </si>
  <si>
    <t>OINE</t>
  </si>
  <si>
    <t>INE</t>
  </si>
  <si>
    <t>Kalaleh</t>
  </si>
  <si>
    <t>OING</t>
  </si>
  <si>
    <t>ING</t>
  </si>
  <si>
    <t xml:space="preserve">Gorgan Airport </t>
  </si>
  <si>
    <t>OINN</t>
  </si>
  <si>
    <t xml:space="preserve">Noshahr Airport </t>
  </si>
  <si>
    <t>OINZ</t>
  </si>
  <si>
    <t xml:space="preserve">Dasht-e Naz Airport </t>
  </si>
  <si>
    <t>OISF</t>
  </si>
  <si>
    <t>ISF</t>
  </si>
  <si>
    <t>Fasa</t>
  </si>
  <si>
    <t>OISJ</t>
  </si>
  <si>
    <t>ISJ</t>
  </si>
  <si>
    <t>Jahrom</t>
  </si>
  <si>
    <t>OISL</t>
  </si>
  <si>
    <t>ISL</t>
  </si>
  <si>
    <t xml:space="preserve">Larestan International Airport </t>
  </si>
  <si>
    <t>OISR</t>
  </si>
  <si>
    <t>ISR</t>
  </si>
  <si>
    <t xml:space="preserve">Lamerd Airport </t>
  </si>
  <si>
    <t>OISS</t>
  </si>
  <si>
    <t>SYZ</t>
  </si>
  <si>
    <t xml:space="preserve">Shiraz International Airport </t>
  </si>
  <si>
    <t>OISY</t>
  </si>
  <si>
    <t>ISY</t>
  </si>
  <si>
    <t xml:space="preserve">Yasuj Airport </t>
  </si>
  <si>
    <t>OITK</t>
  </si>
  <si>
    <t>ITK</t>
  </si>
  <si>
    <t xml:space="preserve">Khoy Airport </t>
  </si>
  <si>
    <t>OITL</t>
  </si>
  <si>
    <t>ITL</t>
  </si>
  <si>
    <t xml:space="preserve">Ardabil Airport </t>
  </si>
  <si>
    <t>OITM</t>
  </si>
  <si>
    <t>ITM</t>
  </si>
  <si>
    <t>Sahand</t>
  </si>
  <si>
    <t>OITP</t>
  </si>
  <si>
    <t>ITP</t>
  </si>
  <si>
    <t xml:space="preserve">Parsabad-Moghan Airport </t>
  </si>
  <si>
    <t>OITR</t>
  </si>
  <si>
    <t>ITR</t>
  </si>
  <si>
    <t xml:space="preserve">Urmia Airport </t>
  </si>
  <si>
    <t>OITT</t>
  </si>
  <si>
    <t>TBZ</t>
  </si>
  <si>
    <t xml:space="preserve">Tabriz International Airport </t>
  </si>
  <si>
    <t>OITZ</t>
  </si>
  <si>
    <t>ITZ</t>
  </si>
  <si>
    <t>Zanjan</t>
  </si>
  <si>
    <t>OIYY</t>
  </si>
  <si>
    <t>AZD</t>
  </si>
  <si>
    <t xml:space="preserve">Shahid Sadooghi Airport </t>
  </si>
  <si>
    <t>OIZB</t>
  </si>
  <si>
    <t>IZB</t>
  </si>
  <si>
    <t xml:space="preserve">Zabol Airport </t>
  </si>
  <si>
    <t>OIZC</t>
  </si>
  <si>
    <t>ZBR</t>
  </si>
  <si>
    <t xml:space="preserve">Konarak Airport </t>
  </si>
  <si>
    <t>OIZH</t>
  </si>
  <si>
    <t>ZAH</t>
  </si>
  <si>
    <t xml:space="preserve">Zahedan International Airport </t>
  </si>
  <si>
    <t>OIZI</t>
  </si>
  <si>
    <t>IZI</t>
  </si>
  <si>
    <t>Iran Shahr</t>
  </si>
  <si>
    <t>OIZJ</t>
  </si>
  <si>
    <t>IZJ</t>
  </si>
  <si>
    <t>Jask</t>
  </si>
  <si>
    <t>OIZS</t>
  </si>
  <si>
    <t>IZS</t>
  </si>
  <si>
    <t>Saravan</t>
  </si>
  <si>
    <t>OJAI</t>
  </si>
  <si>
    <t xml:space="preserve">Queen Alia International Airport </t>
  </si>
  <si>
    <t>OJAM</t>
  </si>
  <si>
    <t>ADJ</t>
  </si>
  <si>
    <t xml:space="preserve">Marka International Airport </t>
  </si>
  <si>
    <t>OJAQ</t>
  </si>
  <si>
    <t>AQJ</t>
  </si>
  <si>
    <t xml:space="preserve">Aqaba International Airport </t>
  </si>
  <si>
    <t>OJMF</t>
  </si>
  <si>
    <t>OMF</t>
  </si>
  <si>
    <t>King Hussein</t>
  </si>
  <si>
    <t>OKAS</t>
  </si>
  <si>
    <t>KAS</t>
  </si>
  <si>
    <t>Ali Al Salem Air Base</t>
  </si>
  <si>
    <t>OKBK</t>
  </si>
  <si>
    <t>KWI</t>
  </si>
  <si>
    <t xml:space="preserve">Kuwait International Airport </t>
  </si>
  <si>
    <t>OLBA</t>
  </si>
  <si>
    <t>BEY</t>
  </si>
  <si>
    <t xml:space="preserve">Beirut Air Base/Rafic Hariri International Airport </t>
  </si>
  <si>
    <t>OLKA</t>
  </si>
  <si>
    <t>LKA</t>
  </si>
  <si>
    <t xml:space="preserve">Rene Mouawad Air Base </t>
  </si>
  <si>
    <t>OLRA</t>
  </si>
  <si>
    <t xml:space="preserve">Rayak Air Base </t>
  </si>
  <si>
    <t>OMAA</t>
  </si>
  <si>
    <t>AUH</t>
  </si>
  <si>
    <t xml:space="preserve">Abu Dhabi International Airport </t>
  </si>
  <si>
    <t>OMAD</t>
  </si>
  <si>
    <t>AZI</t>
  </si>
  <si>
    <t xml:space="preserve">Bateen Airport </t>
  </si>
  <si>
    <t>OMAJ</t>
  </si>
  <si>
    <t>MAJ</t>
  </si>
  <si>
    <t>Jebel Dhana</t>
  </si>
  <si>
    <t>OMAL</t>
  </si>
  <si>
    <t xml:space="preserve">Al Ain International Airport </t>
  </si>
  <si>
    <t>OMAM</t>
  </si>
  <si>
    <t xml:space="preserve">Al Dhafra Air Base </t>
  </si>
  <si>
    <t>OMDB</t>
  </si>
  <si>
    <t>DXB</t>
  </si>
  <si>
    <t xml:space="preserve">Dubai International Airport </t>
  </si>
  <si>
    <t>OMDM</t>
  </si>
  <si>
    <t>MDM</t>
  </si>
  <si>
    <t>OMFJ</t>
  </si>
  <si>
    <t xml:space="preserve">Fujairah International Airport </t>
  </si>
  <si>
    <t>OMRK</t>
  </si>
  <si>
    <t>RKT</t>
  </si>
  <si>
    <t xml:space="preserve">Ras Al Khaimah International Airport </t>
  </si>
  <si>
    <t>OMSJ</t>
  </si>
  <si>
    <t>SHJ</t>
  </si>
  <si>
    <t xml:space="preserve">Sharjah International Airport </t>
  </si>
  <si>
    <t>OOFD</t>
  </si>
  <si>
    <t>OFD</t>
  </si>
  <si>
    <t>OOGB</t>
  </si>
  <si>
    <t>OGB</t>
  </si>
  <si>
    <t>OOIZ</t>
  </si>
  <si>
    <t>OIZ</t>
  </si>
  <si>
    <t>OOKB</t>
  </si>
  <si>
    <t>KHS</t>
  </si>
  <si>
    <t xml:space="preserve">Khasab Air Base </t>
  </si>
  <si>
    <t>OOMA</t>
  </si>
  <si>
    <t>MSH</t>
  </si>
  <si>
    <t xml:space="preserve">Masirah Air Base </t>
  </si>
  <si>
    <t>OOMK</t>
  </si>
  <si>
    <t>OMK</t>
  </si>
  <si>
    <t>OOMS</t>
  </si>
  <si>
    <t xml:space="preserve">Seeb International Airport </t>
  </si>
  <si>
    <t>OOMX</t>
  </si>
  <si>
    <t>OMX</t>
  </si>
  <si>
    <t>OOSA</t>
  </si>
  <si>
    <t>SLL</t>
  </si>
  <si>
    <t xml:space="preserve">Salalah Airport </t>
  </si>
  <si>
    <t>OOTH</t>
  </si>
  <si>
    <t>TTH</t>
  </si>
  <si>
    <t xml:space="preserve">Thumrait Air Base </t>
  </si>
  <si>
    <t>OPBW</t>
  </si>
  <si>
    <t>PBW</t>
  </si>
  <si>
    <t xml:space="preserve">Bahawalpur Airport </t>
  </si>
  <si>
    <t>OPCH</t>
  </si>
  <si>
    <t xml:space="preserve">Chitral Airport </t>
  </si>
  <si>
    <t>OPDG</t>
  </si>
  <si>
    <t>PDG</t>
  </si>
  <si>
    <t xml:space="preserve">Dera Ghazi Khan Airport </t>
  </si>
  <si>
    <t>OPFA</t>
  </si>
  <si>
    <t>LYP</t>
  </si>
  <si>
    <t xml:space="preserve">Faisalabad International Airport </t>
  </si>
  <si>
    <t>OPJA</t>
  </si>
  <si>
    <t>PJA</t>
  </si>
  <si>
    <t xml:space="preserve">Jacobabad Airbase </t>
  </si>
  <si>
    <t>OPKC</t>
  </si>
  <si>
    <t>KHI</t>
  </si>
  <si>
    <t xml:space="preserve">Jinnah International Airport </t>
  </si>
  <si>
    <t>OPKD</t>
  </si>
  <si>
    <t xml:space="preserve">Hyderabad Airport </t>
  </si>
  <si>
    <t>OPLA</t>
  </si>
  <si>
    <t>LHE</t>
  </si>
  <si>
    <t xml:space="preserve">Allama Iqbal International Airport </t>
  </si>
  <si>
    <t>OPMI</t>
  </si>
  <si>
    <t xml:space="preserve">Mianwali Airbase </t>
  </si>
  <si>
    <t>OPMJ</t>
  </si>
  <si>
    <t>MJD</t>
  </si>
  <si>
    <t xml:space="preserve">Moenjodaro Airport </t>
  </si>
  <si>
    <t>OPMR</t>
  </si>
  <si>
    <t xml:space="preserve">Masroor Airbase </t>
  </si>
  <si>
    <t>OPMT</t>
  </si>
  <si>
    <t>MUX</t>
  </si>
  <si>
    <t xml:space="preserve">Multan International Airport </t>
  </si>
  <si>
    <t>OPNH</t>
  </si>
  <si>
    <t>WNS</t>
  </si>
  <si>
    <t xml:space="preserve">Nawabshah Airport </t>
  </si>
  <si>
    <t>OPPI</t>
  </si>
  <si>
    <t>PSI</t>
  </si>
  <si>
    <t xml:space="preserve">Pasni Airport </t>
  </si>
  <si>
    <t>OPPS</t>
  </si>
  <si>
    <t>PEW</t>
  </si>
  <si>
    <t xml:space="preserve">Peshawar International Airport </t>
  </si>
  <si>
    <t>OPQS</t>
  </si>
  <si>
    <t>PQS</t>
  </si>
  <si>
    <t xml:space="preserve">Dhamial Army Airbase </t>
  </si>
  <si>
    <t>OPQT</t>
  </si>
  <si>
    <t>UET</t>
  </si>
  <si>
    <t xml:space="preserve">Quetta International Airport </t>
  </si>
  <si>
    <t>OPRK</t>
  </si>
  <si>
    <t>RYK</t>
  </si>
  <si>
    <t xml:space="preserve">Shaikh Zayed International Airport </t>
  </si>
  <si>
    <t>OPRN</t>
  </si>
  <si>
    <t>ISB</t>
  </si>
  <si>
    <t xml:space="preserve">Islamabad International Airport/Chaklala Airbase </t>
  </si>
  <si>
    <t>OPSD</t>
  </si>
  <si>
    <t xml:space="preserve">Skardu Airport </t>
  </si>
  <si>
    <t>OPSF</t>
  </si>
  <si>
    <t>PSF</t>
  </si>
  <si>
    <t>OPSK</t>
  </si>
  <si>
    <t>SKZ</t>
  </si>
  <si>
    <t xml:space="preserve">Sukkur Airport </t>
  </si>
  <si>
    <t>OPSS</t>
  </si>
  <si>
    <t>SDT</t>
  </si>
  <si>
    <t xml:space="preserve">Saidu Sharif Airport </t>
  </si>
  <si>
    <t>OPST</t>
  </si>
  <si>
    <t xml:space="preserve">Sialkot International Airport </t>
  </si>
  <si>
    <t>OPSU</t>
  </si>
  <si>
    <t>SUL</t>
  </si>
  <si>
    <t xml:space="preserve">Sui Airport </t>
  </si>
  <si>
    <t>OPTA</t>
  </si>
  <si>
    <t>PTA</t>
  </si>
  <si>
    <t xml:space="preserve">Tarbela Dam Airport </t>
  </si>
  <si>
    <t>OPTU</t>
  </si>
  <si>
    <t>PTU</t>
  </si>
  <si>
    <t xml:space="preserve">Turbat Airport </t>
  </si>
  <si>
    <t>OPZB</t>
  </si>
  <si>
    <t>PZH</t>
  </si>
  <si>
    <t xml:space="preserve">Zhob Airport </t>
  </si>
  <si>
    <t>ORAA</t>
  </si>
  <si>
    <t>RAA</t>
  </si>
  <si>
    <t xml:space="preserve">Al Asad Airbase </t>
  </si>
  <si>
    <t>ORAT</t>
  </si>
  <si>
    <t>RAT</t>
  </si>
  <si>
    <t xml:space="preserve">Al Taqaddum Airbase </t>
  </si>
  <si>
    <t>ORBD</t>
  </si>
  <si>
    <t xml:space="preserve">Balad Southeast Airport </t>
  </si>
  <si>
    <t>ORBI</t>
  </si>
  <si>
    <t>RBI</t>
  </si>
  <si>
    <t xml:space="preserve">Baghdad International Airport </t>
  </si>
  <si>
    <t>ORBM</t>
  </si>
  <si>
    <t>RBM</t>
  </si>
  <si>
    <t xml:space="preserve">Mosul International Airport </t>
  </si>
  <si>
    <t>ORBR</t>
  </si>
  <si>
    <t>RBR</t>
  </si>
  <si>
    <t xml:space="preserve">Bashur Airport </t>
  </si>
  <si>
    <t>ORER</t>
  </si>
  <si>
    <t>EBL</t>
  </si>
  <si>
    <t xml:space="preserve">Erbil International Airport </t>
  </si>
  <si>
    <t>ORKK</t>
  </si>
  <si>
    <t>KIK</t>
  </si>
  <si>
    <t xml:space="preserve">Kirkuk Airport </t>
  </si>
  <si>
    <t>ORMM</t>
  </si>
  <si>
    <t>BSR</t>
  </si>
  <si>
    <t xml:space="preserve">Basrah International Airport </t>
  </si>
  <si>
    <t>ORQW</t>
  </si>
  <si>
    <t>RQW</t>
  </si>
  <si>
    <t xml:space="preserve">Qayyarah West Airport </t>
  </si>
  <si>
    <t>ORSH</t>
  </si>
  <si>
    <t>RSH</t>
  </si>
  <si>
    <t xml:space="preserve">Al Sahra AAF </t>
  </si>
  <si>
    <t>ORSU</t>
  </si>
  <si>
    <t>RSU</t>
  </si>
  <si>
    <t xml:space="preserve">Sulaimaniyah International Airport </t>
  </si>
  <si>
    <t>ORTF</t>
  </si>
  <si>
    <t>RTF</t>
  </si>
  <si>
    <t xml:space="preserve">Tall Afar AAF </t>
  </si>
  <si>
    <t>ORTI</t>
  </si>
  <si>
    <t>RTI</t>
  </si>
  <si>
    <t xml:space="preserve">Al Taji AAF </t>
  </si>
  <si>
    <t>ORTL</t>
  </si>
  <si>
    <t>RTL</t>
  </si>
  <si>
    <t xml:space="preserve">Ali Air Base (formerly Tallil Air Base) </t>
  </si>
  <si>
    <t>OSAP</t>
  </si>
  <si>
    <t>ALP</t>
  </si>
  <si>
    <t xml:space="preserve">Aleppo International Airport </t>
  </si>
  <si>
    <t>OSDI</t>
  </si>
  <si>
    <t>DAM</t>
  </si>
  <si>
    <t xml:space="preserve">Damascus International Airport </t>
  </si>
  <si>
    <t>OSDZ</t>
  </si>
  <si>
    <t>DEZ</t>
  </si>
  <si>
    <t xml:space="preserve">Deir ez-Zor Airport </t>
  </si>
  <si>
    <t>OSKL</t>
  </si>
  <si>
    <t>SKL</t>
  </si>
  <si>
    <t xml:space="preserve">Kamishly Airport </t>
  </si>
  <si>
    <t>OSLK</t>
  </si>
  <si>
    <t>LTK</t>
  </si>
  <si>
    <t xml:space="preserve">Bassel Al-Assad International Airport </t>
  </si>
  <si>
    <t>OSPR</t>
  </si>
  <si>
    <t>PMS</t>
  </si>
  <si>
    <t xml:space="preserve">Palmyra Airport </t>
  </si>
  <si>
    <t>OTBD</t>
  </si>
  <si>
    <t>DOH</t>
  </si>
  <si>
    <t xml:space="preserve">Doha International Airport </t>
  </si>
  <si>
    <t>OTBH</t>
  </si>
  <si>
    <t>IUD</t>
  </si>
  <si>
    <t xml:space="preserve">Al Udeid Air Base </t>
  </si>
  <si>
    <t>OYAA</t>
  </si>
  <si>
    <t>ADE</t>
  </si>
  <si>
    <t xml:space="preserve">Aden International Airport </t>
  </si>
  <si>
    <t>OYAT</t>
  </si>
  <si>
    <t>AXK</t>
  </si>
  <si>
    <t xml:space="preserve">Ataq Airport </t>
  </si>
  <si>
    <t>OYGD</t>
  </si>
  <si>
    <t xml:space="preserve">Al-Ghaidah Airport </t>
  </si>
  <si>
    <t>OYHD</t>
  </si>
  <si>
    <t>HOD</t>
  </si>
  <si>
    <t xml:space="preserve">Hodeidah International Airport </t>
  </si>
  <si>
    <t>OYRN</t>
  </si>
  <si>
    <t>RIY</t>
  </si>
  <si>
    <t xml:space="preserve">Riyan Airport </t>
  </si>
  <si>
    <t>OYSN</t>
  </si>
  <si>
    <t>SAH</t>
  </si>
  <si>
    <t xml:space="preserve">Sana'a International Airport </t>
  </si>
  <si>
    <t>OYSQ</t>
  </si>
  <si>
    <t>SCT</t>
  </si>
  <si>
    <t xml:space="preserve">Moori Airport </t>
  </si>
  <si>
    <t>OYSY</t>
  </si>
  <si>
    <t>YSY</t>
  </si>
  <si>
    <t xml:space="preserve">Sayun Airport </t>
  </si>
  <si>
    <t>OYTZ</t>
  </si>
  <si>
    <t>TAI</t>
  </si>
  <si>
    <t xml:space="preserve">Ta'izz International Airport </t>
  </si>
  <si>
    <t>PAAQ</t>
  </si>
  <si>
    <t>PAQ</t>
  </si>
  <si>
    <t xml:space="preserve">Palmer Municipal Airport </t>
  </si>
  <si>
    <t>PABE</t>
  </si>
  <si>
    <t>BET</t>
  </si>
  <si>
    <t xml:space="preserve">Bethel Airport </t>
  </si>
  <si>
    <t>PABI</t>
  </si>
  <si>
    <t>BIG</t>
  </si>
  <si>
    <t xml:space="preserve">Allen Army Airfield </t>
  </si>
  <si>
    <t>PABR</t>
  </si>
  <si>
    <t>BRW</t>
  </si>
  <si>
    <t xml:space="preserve">Wiley Post-Will Rogers Memorial Airport </t>
  </si>
  <si>
    <t>PACD</t>
  </si>
  <si>
    <t>CDB</t>
  </si>
  <si>
    <t xml:space="preserve">Cold Bay Airport </t>
  </si>
  <si>
    <t>PACV</t>
  </si>
  <si>
    <t>CDV</t>
  </si>
  <si>
    <t xml:space="preserve">Merle K. (Mudhole) Smith Airport </t>
  </si>
  <si>
    <t>PADG</t>
  </si>
  <si>
    <t>ADG</t>
  </si>
  <si>
    <t xml:space="preserve">Red Dog Airport (FAA: DGG) </t>
  </si>
  <si>
    <t>PADK</t>
  </si>
  <si>
    <t>ADK</t>
  </si>
  <si>
    <t xml:space="preserve">Adak Airport (Mitchell Field) </t>
  </si>
  <si>
    <t>PADL</t>
  </si>
  <si>
    <t>DLG</t>
  </si>
  <si>
    <t xml:space="preserve">Dillingham Airport </t>
  </si>
  <si>
    <t>PADQ</t>
  </si>
  <si>
    <t>ADQ</t>
  </si>
  <si>
    <t xml:space="preserve">Kodiak Airport </t>
  </si>
  <si>
    <t>PAED</t>
  </si>
  <si>
    <t>EDF</t>
  </si>
  <si>
    <t xml:space="preserve">Elmendorf Air Force Base </t>
  </si>
  <si>
    <t>PAEI</t>
  </si>
  <si>
    <t>EIL</t>
  </si>
  <si>
    <t xml:space="preserve">Eielson Air Force Base </t>
  </si>
  <si>
    <t>PAEN</t>
  </si>
  <si>
    <t>ENA</t>
  </si>
  <si>
    <t xml:space="preserve">Kenai Municipal Airport </t>
  </si>
  <si>
    <t>PAFA</t>
  </si>
  <si>
    <t>FAI</t>
  </si>
  <si>
    <t xml:space="preserve">Fairbanks International Airport </t>
  </si>
  <si>
    <t>PAFB</t>
  </si>
  <si>
    <t>FBK</t>
  </si>
  <si>
    <t xml:space="preserve">Ladd Army Airfield (Fort Wainwright AAF) </t>
  </si>
  <si>
    <t>PAGA</t>
  </si>
  <si>
    <t>GAL</t>
  </si>
  <si>
    <t xml:space="preserve">Edward G. Pitka Sr. Airport </t>
  </si>
  <si>
    <t>PAGS</t>
  </si>
  <si>
    <t xml:space="preserve">Gustavus Airport </t>
  </si>
  <si>
    <t>PAHO</t>
  </si>
  <si>
    <t>HOM</t>
  </si>
  <si>
    <t xml:space="preserve">Homer Airport </t>
  </si>
  <si>
    <t>PAII</t>
  </si>
  <si>
    <t>AII</t>
  </si>
  <si>
    <t xml:space="preserve">Egegik Airport (FAA: EII) </t>
  </si>
  <si>
    <t>PAJN</t>
  </si>
  <si>
    <t>JNU</t>
  </si>
  <si>
    <t xml:space="preserve">Juneau International Airport </t>
  </si>
  <si>
    <t>PAKN</t>
  </si>
  <si>
    <t xml:space="preserve">King Salmon Airport </t>
  </si>
  <si>
    <t>PAKT</t>
  </si>
  <si>
    <t>KTN</t>
  </si>
  <si>
    <t xml:space="preserve">Ketchikan International Airport </t>
  </si>
  <si>
    <t>PAMC</t>
  </si>
  <si>
    <t>AMC</t>
  </si>
  <si>
    <t xml:space="preserve">McGrath Airport </t>
  </si>
  <si>
    <t>PANC</t>
  </si>
  <si>
    <t>ANC</t>
  </si>
  <si>
    <t xml:space="preserve">Ted Stevens Anchorage International Airport </t>
  </si>
  <si>
    <t>PANI</t>
  </si>
  <si>
    <t>ANI</t>
  </si>
  <si>
    <t xml:space="preserve">Aniak Airport </t>
  </si>
  <si>
    <t>PANT</t>
  </si>
  <si>
    <t>ANN</t>
  </si>
  <si>
    <t xml:space="preserve">Annette Island Airport </t>
  </si>
  <si>
    <t>PAOM</t>
  </si>
  <si>
    <t>OME</t>
  </si>
  <si>
    <t xml:space="preserve">Nome Airport </t>
  </si>
  <si>
    <t>PAOT</t>
  </si>
  <si>
    <t>OTZ</t>
  </si>
  <si>
    <t xml:space="preserve">Ralph Wien Memorial Airport </t>
  </si>
  <si>
    <t>PAPG</t>
  </si>
  <si>
    <t xml:space="preserve">Petersburg James A. Johnson Airport </t>
  </si>
  <si>
    <t>PASC</t>
  </si>
  <si>
    <t>SCC</t>
  </si>
  <si>
    <t xml:space="preserve">Deadhorse Airport </t>
  </si>
  <si>
    <t>PASI</t>
  </si>
  <si>
    <t>SIT</t>
  </si>
  <si>
    <t xml:space="preserve">Sitka Rocky Gutierrez Airport </t>
  </si>
  <si>
    <t>PASM</t>
  </si>
  <si>
    <t xml:space="preserve">St. Mary's Airport </t>
  </si>
  <si>
    <t>PASN</t>
  </si>
  <si>
    <t xml:space="preserve">St. Paul Island Airport </t>
  </si>
  <si>
    <t>PASY</t>
  </si>
  <si>
    <t>SYA</t>
  </si>
  <si>
    <t xml:space="preserve">Eareckson Air Station </t>
  </si>
  <si>
    <t>PAUM</t>
  </si>
  <si>
    <t xml:space="preserve">Umiat Airport </t>
  </si>
  <si>
    <t>PAUN</t>
  </si>
  <si>
    <t>AUN</t>
  </si>
  <si>
    <t xml:space="preserve">Unalakleet Airport </t>
  </si>
  <si>
    <t>PAVD</t>
  </si>
  <si>
    <t>VDZ</t>
  </si>
  <si>
    <t xml:space="preserve">Valdez Airport (Pioneer Field) </t>
  </si>
  <si>
    <t>PAWG</t>
  </si>
  <si>
    <t>AWG</t>
  </si>
  <si>
    <t xml:space="preserve">Wrangell Airport </t>
  </si>
  <si>
    <t>PAYA</t>
  </si>
  <si>
    <t>YAK</t>
  </si>
  <si>
    <t xml:space="preserve">Yakutat Airport </t>
  </si>
  <si>
    <t>PCIS</t>
  </si>
  <si>
    <t>CIS</t>
  </si>
  <si>
    <t xml:space="preserve">Canton Airfield (abandoned) </t>
  </si>
  <si>
    <t>PFYU</t>
  </si>
  <si>
    <t>FYU</t>
  </si>
  <si>
    <t xml:space="preserve">Fort Yukon Airport </t>
  </si>
  <si>
    <t>PGRO</t>
  </si>
  <si>
    <t>ROP</t>
  </si>
  <si>
    <t xml:space="preserve">Rota International Airport (FAA: GRO) </t>
  </si>
  <si>
    <t>PGSN</t>
  </si>
  <si>
    <t xml:space="preserve">Saipan International Airport </t>
  </si>
  <si>
    <t>PGUA</t>
  </si>
  <si>
    <t>UAM</t>
  </si>
  <si>
    <t xml:space="preserve">Andersen Air Force Base </t>
  </si>
  <si>
    <t>PGUM</t>
  </si>
  <si>
    <t>GUM</t>
  </si>
  <si>
    <t xml:space="preserve">Antonio B. Won Pat International Airport </t>
  </si>
  <si>
    <t>PGWT</t>
  </si>
  <si>
    <t>TIQ</t>
  </si>
  <si>
    <t xml:space="preserve">Tinian International Airport </t>
  </si>
  <si>
    <t>PHBK</t>
  </si>
  <si>
    <t>BKH</t>
  </si>
  <si>
    <t>Barking Sands Pacific Missile Range</t>
  </si>
  <si>
    <t>PHDH</t>
  </si>
  <si>
    <t>HDH</t>
  </si>
  <si>
    <t xml:space="preserve">Dillingham Airfield </t>
  </si>
  <si>
    <t>PHHI</t>
  </si>
  <si>
    <t>HHI</t>
  </si>
  <si>
    <t xml:space="preserve">Wheeler Army Airfield </t>
  </si>
  <si>
    <t>PHJR</t>
  </si>
  <si>
    <t>HJR</t>
  </si>
  <si>
    <t xml:space="preserve">Kalaeloa Airport (John Rodgers Field) </t>
  </si>
  <si>
    <t>PHKO</t>
  </si>
  <si>
    <t>KOA</t>
  </si>
  <si>
    <t xml:space="preserve">Kona International Airport </t>
  </si>
  <si>
    <t>PHLI</t>
  </si>
  <si>
    <t>LIH</t>
  </si>
  <si>
    <t xml:space="preserve">Lihu'e Airport </t>
  </si>
  <si>
    <t>PHNG</t>
  </si>
  <si>
    <t>NGF</t>
  </si>
  <si>
    <t>Kaneohe Bay Marine Corps Air Station</t>
  </si>
  <si>
    <t>PHNL</t>
  </si>
  <si>
    <t>HNL</t>
  </si>
  <si>
    <t xml:space="preserve">Honolulu International Airport </t>
  </si>
  <si>
    <t>PHOG</t>
  </si>
  <si>
    <t>OGG</t>
  </si>
  <si>
    <t xml:space="preserve">Kahului Airport </t>
  </si>
  <si>
    <t>PHTO</t>
  </si>
  <si>
    <t>ITO</t>
  </si>
  <si>
    <t xml:space="preserve">Hilo International Airport </t>
  </si>
  <si>
    <t>PKMA</t>
  </si>
  <si>
    <t>KMA</t>
  </si>
  <si>
    <t xml:space="preserve">Enewetak Auxiliary Airfield </t>
  </si>
  <si>
    <t>PKMJ</t>
  </si>
  <si>
    <t xml:space="preserve">Marshall Islands International Airport </t>
  </si>
  <si>
    <t>PKWA</t>
  </si>
  <si>
    <t>KWA</t>
  </si>
  <si>
    <t xml:space="preserve">Kwajalein Airport </t>
  </si>
  <si>
    <t>PLCH</t>
  </si>
  <si>
    <t>CXI</t>
  </si>
  <si>
    <t xml:space="preserve">Cassidy International Airport </t>
  </si>
  <si>
    <t>PMDY</t>
  </si>
  <si>
    <t>MDY</t>
  </si>
  <si>
    <t xml:space="preserve">Henderson Field (Naval Air Facility) </t>
  </si>
  <si>
    <t>PTKK</t>
  </si>
  <si>
    <t>TKK</t>
  </si>
  <si>
    <t xml:space="preserve">Chuuk International Airport </t>
  </si>
  <si>
    <t>PTPN</t>
  </si>
  <si>
    <t>PNI</t>
  </si>
  <si>
    <t xml:space="preserve">Pohnpei International Airport </t>
  </si>
  <si>
    <t>PTRO</t>
  </si>
  <si>
    <t>ROR</t>
  </si>
  <si>
    <t xml:space="preserve">Palau International Airport </t>
  </si>
  <si>
    <t>PTSA</t>
  </si>
  <si>
    <t>KSA</t>
  </si>
  <si>
    <t xml:space="preserve">Kosrae International Airport (FAA: TTK) </t>
  </si>
  <si>
    <t>PTYA</t>
  </si>
  <si>
    <t>YAP</t>
  </si>
  <si>
    <t xml:space="preserve">Yap International Airport (FAA: T11) </t>
  </si>
  <si>
    <t>PWAK</t>
  </si>
  <si>
    <t>WAK</t>
  </si>
  <si>
    <t>Wake Island Airfield</t>
  </si>
  <si>
    <t>RCAY</t>
  </si>
  <si>
    <t>CAY</t>
  </si>
  <si>
    <t>RCBS</t>
  </si>
  <si>
    <t>KNH</t>
  </si>
  <si>
    <t xml:space="preserve">Kinmen Airport </t>
  </si>
  <si>
    <t>RCDC</t>
  </si>
  <si>
    <t>PIF</t>
  </si>
  <si>
    <t>Pingtung South</t>
  </si>
  <si>
    <t>RCFN</t>
  </si>
  <si>
    <t>TTT</t>
  </si>
  <si>
    <t xml:space="preserve">Taitung Airport </t>
  </si>
  <si>
    <t>RCGM</t>
  </si>
  <si>
    <t>CGM</t>
  </si>
  <si>
    <t>Taoyuan</t>
  </si>
  <si>
    <t>RCKH</t>
  </si>
  <si>
    <t>KHH</t>
  </si>
  <si>
    <t xml:space="preserve">Kaohsiung International Airport </t>
  </si>
  <si>
    <t>RCKU</t>
  </si>
  <si>
    <t>CYI</t>
  </si>
  <si>
    <t xml:space="preserve">Chiayi Airport </t>
  </si>
  <si>
    <t>RCKW</t>
  </si>
  <si>
    <t>CKW</t>
  </si>
  <si>
    <t xml:space="preserve">Hengchun Airport </t>
  </si>
  <si>
    <t>RCMQ</t>
  </si>
  <si>
    <t>RMQ</t>
  </si>
  <si>
    <t xml:space="preserve">Taichung Airport </t>
  </si>
  <si>
    <t>RCNN</t>
  </si>
  <si>
    <t xml:space="preserve">Tainan Airport </t>
  </si>
  <si>
    <t>RCPO</t>
  </si>
  <si>
    <t>CPO</t>
  </si>
  <si>
    <t xml:space="preserve">Hsinchu Air Base </t>
  </si>
  <si>
    <t>RCQC</t>
  </si>
  <si>
    <t>MZG</t>
  </si>
  <si>
    <t xml:space="preserve">Makung Airport </t>
  </si>
  <si>
    <t>RCQS</t>
  </si>
  <si>
    <t>CQS</t>
  </si>
  <si>
    <t>Jhihhang</t>
  </si>
  <si>
    <t>RCSQ</t>
  </si>
  <si>
    <t>CSQ</t>
  </si>
  <si>
    <t xml:space="preserve">Pingtung Airport </t>
  </si>
  <si>
    <t>RCSS</t>
  </si>
  <si>
    <t xml:space="preserve">Taipei Songshan Airport </t>
  </si>
  <si>
    <t>RCTP</t>
  </si>
  <si>
    <t>TPE</t>
  </si>
  <si>
    <t xml:space="preserve">Taiwan Taoyuan International Airport </t>
  </si>
  <si>
    <t>RCYU</t>
  </si>
  <si>
    <t>HUN</t>
  </si>
  <si>
    <t xml:space="preserve">Hualien Airport </t>
  </si>
  <si>
    <t>RJAA</t>
  </si>
  <si>
    <t>NRT</t>
  </si>
  <si>
    <t>Narita International Airport</t>
  </si>
  <si>
    <t>RJAF</t>
  </si>
  <si>
    <t>MMJ</t>
  </si>
  <si>
    <t xml:space="preserve">Matsumoto Airport </t>
  </si>
  <si>
    <t>RJAH</t>
  </si>
  <si>
    <t>IBR</t>
  </si>
  <si>
    <t>Hyakuri Airfield</t>
  </si>
  <si>
    <t>RJAW</t>
  </si>
  <si>
    <t>IWO</t>
  </si>
  <si>
    <t xml:space="preserve">Iwo Jima Air Base </t>
  </si>
  <si>
    <t>RJBB</t>
  </si>
  <si>
    <t>KIX</t>
  </si>
  <si>
    <t xml:space="preserve">Kansai International Airport </t>
  </si>
  <si>
    <t>RJBD</t>
  </si>
  <si>
    <t>SHM</t>
  </si>
  <si>
    <t xml:space="preserve">Nanki-Shirahama Airport </t>
  </si>
  <si>
    <t>RJBE</t>
  </si>
  <si>
    <t>UKB</t>
  </si>
  <si>
    <t xml:space="preserve">Kobe Airport </t>
  </si>
  <si>
    <t>RJBH</t>
  </si>
  <si>
    <t>JBH</t>
  </si>
  <si>
    <t xml:space="preserve">Hiroshima-Nishi Airport </t>
  </si>
  <si>
    <t>RJCB</t>
  </si>
  <si>
    <t>OBO</t>
  </si>
  <si>
    <t xml:space="preserve">Obihiro Airport (Tokachi-Obihiro) </t>
  </si>
  <si>
    <t>RJCC</t>
  </si>
  <si>
    <t>CTS</t>
  </si>
  <si>
    <t xml:space="preserve">New Chitose Airport </t>
  </si>
  <si>
    <t>RJCH</t>
  </si>
  <si>
    <t>HKD</t>
  </si>
  <si>
    <t xml:space="preserve">Hakodate Airport </t>
  </si>
  <si>
    <t>RJCJ</t>
  </si>
  <si>
    <t>SPK</t>
  </si>
  <si>
    <t xml:space="preserve">Chitose Air Base (was Chitose Airport until 1988) </t>
  </si>
  <si>
    <t>RJCK</t>
  </si>
  <si>
    <t>JCK</t>
  </si>
  <si>
    <t xml:space="preserve">Kushiro Airport </t>
  </si>
  <si>
    <t>RJCM</t>
  </si>
  <si>
    <t>MMB</t>
  </si>
  <si>
    <t xml:space="preserve">Memanbetsu Airport </t>
  </si>
  <si>
    <t>RJCN</t>
  </si>
  <si>
    <t>SHB</t>
  </si>
  <si>
    <t xml:space="preserve">Nakashibetsu Airport </t>
  </si>
  <si>
    <t>RJCW</t>
  </si>
  <si>
    <t>WKJ</t>
  </si>
  <si>
    <t xml:space="preserve">Wakkanai Airport </t>
  </si>
  <si>
    <t>RJDC</t>
  </si>
  <si>
    <t>UBJ</t>
  </si>
  <si>
    <t xml:space="preserve">Yamaguchi Ube Airport </t>
  </si>
  <si>
    <t>RJDT</t>
  </si>
  <si>
    <t>TSJ</t>
  </si>
  <si>
    <t xml:space="preserve">Tsushima Airport </t>
  </si>
  <si>
    <t>RJEB</t>
  </si>
  <si>
    <t>MBE</t>
  </si>
  <si>
    <t xml:space="preserve">Monbetsu Airport (Okhotsk-Monbetsu) </t>
  </si>
  <si>
    <t>RJEC</t>
  </si>
  <si>
    <t>AKJ</t>
  </si>
  <si>
    <t xml:space="preserve">Asahikawa Airport </t>
  </si>
  <si>
    <t>RJER</t>
  </si>
  <si>
    <t>RIS</t>
  </si>
  <si>
    <t xml:space="preserve">Rishiri Airport </t>
  </si>
  <si>
    <t>RJFE</t>
  </si>
  <si>
    <t>FUJ</t>
  </si>
  <si>
    <t xml:space="preserve">Fukue Airport </t>
  </si>
  <si>
    <t>RJFF</t>
  </si>
  <si>
    <t>FUK</t>
  </si>
  <si>
    <t xml:space="preserve">Fukuoka Airport </t>
  </si>
  <si>
    <t>RJFG</t>
  </si>
  <si>
    <t>TNE</t>
  </si>
  <si>
    <t xml:space="preserve">New Tanegashima Airport </t>
  </si>
  <si>
    <t>RJFK</t>
  </si>
  <si>
    <t>KOJ</t>
  </si>
  <si>
    <t xml:space="preserve">Kagoshima Airport </t>
  </si>
  <si>
    <t>RJFM</t>
  </si>
  <si>
    <t>KMI</t>
  </si>
  <si>
    <t xml:space="preserve">Miyazaki Airport </t>
  </si>
  <si>
    <t>RJFN</t>
  </si>
  <si>
    <t>JFN</t>
  </si>
  <si>
    <t>Nyutabaru</t>
  </si>
  <si>
    <t>RJFO</t>
  </si>
  <si>
    <t>OIT</t>
  </si>
  <si>
    <t xml:space="preserve">Oita Airport </t>
  </si>
  <si>
    <t>RJFR</t>
  </si>
  <si>
    <t>KKJ</t>
  </si>
  <si>
    <t xml:space="preserve">New Kitakyushu Airport </t>
  </si>
  <si>
    <t>RJFS</t>
  </si>
  <si>
    <t>JFS</t>
  </si>
  <si>
    <t xml:space="preserve">Saga Airport </t>
  </si>
  <si>
    <t>RJFT</t>
  </si>
  <si>
    <t>KMJ</t>
  </si>
  <si>
    <t xml:space="preserve">Kumamoto Airport </t>
  </si>
  <si>
    <t>RJFU</t>
  </si>
  <si>
    <t>NGS</t>
  </si>
  <si>
    <t xml:space="preserve">Nagasaki Airport </t>
  </si>
  <si>
    <t>RJFY</t>
  </si>
  <si>
    <t>JFY</t>
  </si>
  <si>
    <t>Kanoya</t>
  </si>
  <si>
    <t>RJFZ</t>
  </si>
  <si>
    <t>JFZ</t>
  </si>
  <si>
    <t>Tsuiki</t>
  </si>
  <si>
    <t>RJGG</t>
  </si>
  <si>
    <t>NGO</t>
  </si>
  <si>
    <t xml:space="preserve">Chubu Centrair International Airport (Centrair) </t>
  </si>
  <si>
    <t>RJKA</t>
  </si>
  <si>
    <t>ASJ</t>
  </si>
  <si>
    <t xml:space="preserve">Amami Airport </t>
  </si>
  <si>
    <t>RJKN</t>
  </si>
  <si>
    <t>TKN</t>
  </si>
  <si>
    <t xml:space="preserve">Tokunoshima Airport </t>
  </si>
  <si>
    <t>RJNA</t>
  </si>
  <si>
    <t>JNA</t>
  </si>
  <si>
    <t xml:space="preserve">Nagoya Airfield (Prefectural Nagoya Airport) </t>
  </si>
  <si>
    <t>RJNG</t>
  </si>
  <si>
    <t>JNG</t>
  </si>
  <si>
    <t>Gifu</t>
  </si>
  <si>
    <t>RJNH</t>
  </si>
  <si>
    <t>JNH</t>
  </si>
  <si>
    <t xml:space="preserve">Hamamatsu Air Base </t>
  </si>
  <si>
    <t>RJNK</t>
  </si>
  <si>
    <t>KMQ</t>
  </si>
  <si>
    <t xml:space="preserve">Komatsu Airport </t>
  </si>
  <si>
    <t>RJNO</t>
  </si>
  <si>
    <t>OKI</t>
  </si>
  <si>
    <t xml:space="preserve">Oki Airport </t>
  </si>
  <si>
    <t>RJNT</t>
  </si>
  <si>
    <t>TOY</t>
  </si>
  <si>
    <t xml:space="preserve">Toyama Airport </t>
  </si>
  <si>
    <t>RJNW</t>
  </si>
  <si>
    <t>NTQ</t>
  </si>
  <si>
    <t xml:space="preserve">Noto Airport </t>
  </si>
  <si>
    <t>RJOA</t>
  </si>
  <si>
    <t>HIJ</t>
  </si>
  <si>
    <t xml:space="preserve">Hiroshima Airport </t>
  </si>
  <si>
    <t>RJOB</t>
  </si>
  <si>
    <t>OKJ</t>
  </si>
  <si>
    <t xml:space="preserve">Okayama Airport </t>
  </si>
  <si>
    <t>RJOC</t>
  </si>
  <si>
    <t>IZO</t>
  </si>
  <si>
    <t xml:space="preserve">Izumo Airport </t>
  </si>
  <si>
    <t>RJOH</t>
  </si>
  <si>
    <t>YGJ</t>
  </si>
  <si>
    <t xml:space="preserve">Miho Airfield (Yonago Airport) </t>
  </si>
  <si>
    <t>RJOI</t>
  </si>
  <si>
    <t>JOI</t>
  </si>
  <si>
    <t xml:space="preserve">Marine Corps Air Station Iwakuni </t>
  </si>
  <si>
    <t>RJOK</t>
  </si>
  <si>
    <t>KCZ</t>
  </si>
  <si>
    <t xml:space="preserve">Kochi Airport </t>
  </si>
  <si>
    <t>RJOM</t>
  </si>
  <si>
    <t xml:space="preserve">Matsuyama Airport </t>
  </si>
  <si>
    <t>RJOO</t>
  </si>
  <si>
    <t xml:space="preserve">Osaka International Airport (Itami Airport) </t>
  </si>
  <si>
    <t>RJOR</t>
  </si>
  <si>
    <t>TTJ</t>
  </si>
  <si>
    <t xml:space="preserve">Tottori Airport </t>
  </si>
  <si>
    <t>RJOS</t>
  </si>
  <si>
    <t>TKS</t>
  </si>
  <si>
    <t xml:space="preserve">Tokushima Airport </t>
  </si>
  <si>
    <t>RJOT</t>
  </si>
  <si>
    <t>TAK</t>
  </si>
  <si>
    <t xml:space="preserve">Takamatsu Airport </t>
  </si>
  <si>
    <t>RJOW</t>
  </si>
  <si>
    <t>JOW</t>
  </si>
  <si>
    <t xml:space="preserve">Iwami Airport </t>
  </si>
  <si>
    <t>RJSA</t>
  </si>
  <si>
    <t>AOJ</t>
  </si>
  <si>
    <t xml:space="preserve">Aomori Airport </t>
  </si>
  <si>
    <t>RJSC</t>
  </si>
  <si>
    <t>GAJ</t>
  </si>
  <si>
    <t xml:space="preserve">Yamagata Airport </t>
  </si>
  <si>
    <t>RJSF</t>
  </si>
  <si>
    <t>JSF</t>
  </si>
  <si>
    <t xml:space="preserve">Fukushima Airport </t>
  </si>
  <si>
    <t>RJSH</t>
  </si>
  <si>
    <t>Hachinohe</t>
  </si>
  <si>
    <t>RJSI</t>
  </si>
  <si>
    <t>HNA</t>
  </si>
  <si>
    <t xml:space="preserve">Hanamaki Airport </t>
  </si>
  <si>
    <t>RJSK</t>
  </si>
  <si>
    <t>AXT</t>
  </si>
  <si>
    <t xml:space="preserve">Akita Airport </t>
  </si>
  <si>
    <t>RJSM</t>
  </si>
  <si>
    <t>MSJ</t>
  </si>
  <si>
    <t xml:space="preserve">Misawa Air Base / Misawa Airport </t>
  </si>
  <si>
    <t>RJSN</t>
  </si>
  <si>
    <t>JSN</t>
  </si>
  <si>
    <t xml:space="preserve">Niigata Airport </t>
  </si>
  <si>
    <t>RJSR</t>
  </si>
  <si>
    <t>JSR</t>
  </si>
  <si>
    <t xml:space="preserve">Odate-Noshiro Airport (Akita-kita Airport) </t>
  </si>
  <si>
    <t>RJSS</t>
  </si>
  <si>
    <t>SDJ</t>
  </si>
  <si>
    <t xml:space="preserve">Sendai Airport </t>
  </si>
  <si>
    <t>RJST</t>
  </si>
  <si>
    <t>Matsushima, Japan</t>
  </si>
  <si>
    <t>RJSY</t>
  </si>
  <si>
    <t>JSY</t>
  </si>
  <si>
    <t xml:space="preserve">Shonai Airport </t>
  </si>
  <si>
    <t>RJTA</t>
  </si>
  <si>
    <t>JTA</t>
  </si>
  <si>
    <t xml:space="preserve">Naval Air Facility Atsugi </t>
  </si>
  <si>
    <t>RJTH</t>
  </si>
  <si>
    <t>HAC</t>
  </si>
  <si>
    <t xml:space="preserve">Hachijojima Airport </t>
  </si>
  <si>
    <t>RJTJ</t>
  </si>
  <si>
    <t>JTJ</t>
  </si>
  <si>
    <t>Iruma</t>
  </si>
  <si>
    <t>RJTK</t>
  </si>
  <si>
    <t>JTK</t>
  </si>
  <si>
    <t xml:space="preserve">Kisarazu Auxiliary Landing Field </t>
  </si>
  <si>
    <t>RJTL</t>
  </si>
  <si>
    <t>JTL</t>
  </si>
  <si>
    <t>Shimofusa</t>
  </si>
  <si>
    <t>RJTO</t>
  </si>
  <si>
    <t>OIM</t>
  </si>
  <si>
    <t xml:space="preserve">Oshima Airport </t>
  </si>
  <si>
    <t>RJTT</t>
  </si>
  <si>
    <t xml:space="preserve">Tokyo International Airport (Haneda) </t>
  </si>
  <si>
    <t>RJTU</t>
  </si>
  <si>
    <t>JTU</t>
  </si>
  <si>
    <t>Utsunomiya Airport</t>
  </si>
  <si>
    <t>RJTY</t>
  </si>
  <si>
    <t>OKO</t>
  </si>
  <si>
    <t xml:space="preserve">Yokota Air Base </t>
  </si>
  <si>
    <t>RKJB</t>
  </si>
  <si>
    <t>KJB</t>
  </si>
  <si>
    <t xml:space="preserve">Muan International Airport </t>
  </si>
  <si>
    <t>RKJJ</t>
  </si>
  <si>
    <t>KWJ</t>
  </si>
  <si>
    <t xml:space="preserve">Gwangju Airport </t>
  </si>
  <si>
    <t>RKJK</t>
  </si>
  <si>
    <t>KJK</t>
  </si>
  <si>
    <t xml:space="preserve">Gunsan Airport </t>
  </si>
  <si>
    <t>RKJY</t>
  </si>
  <si>
    <t xml:space="preserve">Yeosu Airport </t>
  </si>
  <si>
    <t>RKNN</t>
  </si>
  <si>
    <t>KAG</t>
  </si>
  <si>
    <t xml:space="preserve">Gangneung Airbase </t>
  </si>
  <si>
    <t>RKNW</t>
  </si>
  <si>
    <t>KNW</t>
  </si>
  <si>
    <t xml:space="preserve">Wonju Airport </t>
  </si>
  <si>
    <t>RKNY</t>
  </si>
  <si>
    <t>KNY</t>
  </si>
  <si>
    <t xml:space="preserve">Yangyang International Airport </t>
  </si>
  <si>
    <t>RKPC</t>
  </si>
  <si>
    <t>CJU</t>
  </si>
  <si>
    <t xml:space="preserve">Jeju International Airport </t>
  </si>
  <si>
    <t>RKPD</t>
  </si>
  <si>
    <t>KPD</t>
  </si>
  <si>
    <t>Jeongseok Airport</t>
  </si>
  <si>
    <t>RKPK</t>
  </si>
  <si>
    <t>PUS</t>
  </si>
  <si>
    <t xml:space="preserve">Gimhae International Airport </t>
  </si>
  <si>
    <t>RKPS</t>
  </si>
  <si>
    <t>KPS</t>
  </si>
  <si>
    <t xml:space="preserve">Sacheon Airport </t>
  </si>
  <si>
    <t>RKPU</t>
  </si>
  <si>
    <t xml:space="preserve">Ulsan Airport </t>
  </si>
  <si>
    <t>RKSG</t>
  </si>
  <si>
    <t>KSG</t>
  </si>
  <si>
    <t>A 511</t>
  </si>
  <si>
    <t>RKSI</t>
  </si>
  <si>
    <t>ICN</t>
  </si>
  <si>
    <t xml:space="preserve">Incheon International Airport </t>
  </si>
  <si>
    <t>RKSM</t>
  </si>
  <si>
    <t>SSN</t>
  </si>
  <si>
    <t xml:space="preserve">Seoul Airbase </t>
  </si>
  <si>
    <t>RKSO</t>
  </si>
  <si>
    <t>OSN</t>
  </si>
  <si>
    <t xml:space="preserve">Osan Air Base </t>
  </si>
  <si>
    <t>RKSS</t>
  </si>
  <si>
    <t>GMP</t>
  </si>
  <si>
    <t xml:space="preserve">Gimpo International Airport </t>
  </si>
  <si>
    <t>RKSW</t>
  </si>
  <si>
    <t>KSW</t>
  </si>
  <si>
    <t>Suwon</t>
  </si>
  <si>
    <t>RKTH</t>
  </si>
  <si>
    <t>KPO</t>
  </si>
  <si>
    <t xml:space="preserve">Pohang Airport </t>
  </si>
  <si>
    <t>RKTI</t>
  </si>
  <si>
    <t>KTI</t>
  </si>
  <si>
    <t>Jungwon AB Airport</t>
  </si>
  <si>
    <t>RKTN</t>
  </si>
  <si>
    <t xml:space="preserve">Daegu Airport </t>
  </si>
  <si>
    <t>RKTP</t>
  </si>
  <si>
    <t>KTP</t>
  </si>
  <si>
    <t>Seosan Airport</t>
  </si>
  <si>
    <t>RKTU</t>
  </si>
  <si>
    <t>KTU</t>
  </si>
  <si>
    <t xml:space="preserve">Cheongju Airport </t>
  </si>
  <si>
    <t>RKTY</t>
  </si>
  <si>
    <t>YEC</t>
  </si>
  <si>
    <t>YECHEON</t>
  </si>
  <si>
    <t>ROAH</t>
  </si>
  <si>
    <t>OKA</t>
  </si>
  <si>
    <t xml:space="preserve">Naha Airport </t>
  </si>
  <si>
    <t>RODE</t>
  </si>
  <si>
    <t>Ie Shima Aux Ab</t>
  </si>
  <si>
    <t>RODN</t>
  </si>
  <si>
    <t>DNA</t>
  </si>
  <si>
    <t xml:space="preserve">Kadena Air Base </t>
  </si>
  <si>
    <t>ROKJ</t>
  </si>
  <si>
    <t>UEO</t>
  </si>
  <si>
    <t xml:space="preserve">Kumejima Airport </t>
  </si>
  <si>
    <t>ROMY</t>
  </si>
  <si>
    <t>MMY</t>
  </si>
  <si>
    <t xml:space="preserve">Miyako Airport </t>
  </si>
  <si>
    <t>RORS</t>
  </si>
  <si>
    <t>SHI</t>
  </si>
  <si>
    <t xml:space="preserve">Shimojishima Airport </t>
  </si>
  <si>
    <t>ROTM</t>
  </si>
  <si>
    <t xml:space="preserve">Marine Corps Air Station Futenma </t>
  </si>
  <si>
    <t>ROYN</t>
  </si>
  <si>
    <t>OGN</t>
  </si>
  <si>
    <t xml:space="preserve">Yonaguni Airport </t>
  </si>
  <si>
    <t>RPLB</t>
  </si>
  <si>
    <t>PLB</t>
  </si>
  <si>
    <t xml:space="preserve">Subic Bay International Airport </t>
  </si>
  <si>
    <t>RPLC</t>
  </si>
  <si>
    <t>PLC</t>
  </si>
  <si>
    <t>Diosdado Macapagal International Airport</t>
  </si>
  <si>
    <t>RPLI</t>
  </si>
  <si>
    <t>PLI</t>
  </si>
  <si>
    <t xml:space="preserve">Laoag International Airport </t>
  </si>
  <si>
    <t>RPLL</t>
  </si>
  <si>
    <t>MNL</t>
  </si>
  <si>
    <t>Ninoy Aquino International Airport</t>
  </si>
  <si>
    <t>RPLP</t>
  </si>
  <si>
    <t>PLP</t>
  </si>
  <si>
    <t xml:space="preserve">Legazpi Airport </t>
  </si>
  <si>
    <t>RPLS</t>
  </si>
  <si>
    <t>Atienza Air Base</t>
  </si>
  <si>
    <t>RPMB</t>
  </si>
  <si>
    <t xml:space="preserve">Rajah Buayan Air Base [military] </t>
  </si>
  <si>
    <t>RPMC</t>
  </si>
  <si>
    <t>CBO</t>
  </si>
  <si>
    <t xml:space="preserve">Awang Airport (Cotabato Airport) </t>
  </si>
  <si>
    <t>RPMD</t>
  </si>
  <si>
    <t>DVO</t>
  </si>
  <si>
    <t xml:space="preserve">Francisco Bangoy International Airport </t>
  </si>
  <si>
    <t>RPME</t>
  </si>
  <si>
    <t>PME</t>
  </si>
  <si>
    <t xml:space="preserve">Bancasi Airport (Butuan Airport) </t>
  </si>
  <si>
    <t>RPMG</t>
  </si>
  <si>
    <t>PMG</t>
  </si>
  <si>
    <t xml:space="preserve">Dipolog Airport </t>
  </si>
  <si>
    <t>RPML</t>
  </si>
  <si>
    <t>CGY</t>
  </si>
  <si>
    <t>Lumbia Airport (Cagayan de Oro Airport)</t>
  </si>
  <si>
    <t>RPMO</t>
  </si>
  <si>
    <t xml:space="preserve">Labo Airport(Ozamiz Airport) </t>
  </si>
  <si>
    <t>RPMP</t>
  </si>
  <si>
    <t>PAG</t>
  </si>
  <si>
    <t xml:space="preserve">Pagadian Airport </t>
  </si>
  <si>
    <t>RPMR</t>
  </si>
  <si>
    <t xml:space="preserve">General Santos International Airport </t>
  </si>
  <si>
    <t>RPMZ</t>
  </si>
  <si>
    <t>ZAM</t>
  </si>
  <si>
    <t xml:space="preserve">Zamboanga International Airport </t>
  </si>
  <si>
    <t>RPUB</t>
  </si>
  <si>
    <t>BAG</t>
  </si>
  <si>
    <t xml:space="preserve">Loakan Airport </t>
  </si>
  <si>
    <t>RPUF</t>
  </si>
  <si>
    <t xml:space="preserve">Basa Air Base [military] </t>
  </si>
  <si>
    <t>RPUH</t>
  </si>
  <si>
    <t>PUH</t>
  </si>
  <si>
    <t xml:space="preserve">San Jose Airport </t>
  </si>
  <si>
    <t>RPUT</t>
  </si>
  <si>
    <t>PUT</t>
  </si>
  <si>
    <t xml:space="preserve">Tuguegarao Airport </t>
  </si>
  <si>
    <t>RPUY</t>
  </si>
  <si>
    <t xml:space="preserve">Cauayan Airport </t>
  </si>
  <si>
    <t>RPVA</t>
  </si>
  <si>
    <t>TAC</t>
  </si>
  <si>
    <t xml:space="preserve">Daniel Z. Romualdez Airport (Tacloban Airport) </t>
  </si>
  <si>
    <t>RPVB</t>
  </si>
  <si>
    <t>BCD</t>
  </si>
  <si>
    <t xml:space="preserve">New Bacolod-Silay Airport </t>
  </si>
  <si>
    <t>RPVD</t>
  </si>
  <si>
    <t>DGT</t>
  </si>
  <si>
    <t xml:space="preserve">Sibulan Airport (Dumaguete Airport) </t>
  </si>
  <si>
    <t>RPVG</t>
  </si>
  <si>
    <t>PVG</t>
  </si>
  <si>
    <t xml:space="preserve">Guiuan Airport </t>
  </si>
  <si>
    <t>RPVI</t>
  </si>
  <si>
    <t>ILO</t>
  </si>
  <si>
    <t xml:space="preserve">Iloilo International Airport </t>
  </si>
  <si>
    <t>RPVK</t>
  </si>
  <si>
    <t>KLO</t>
  </si>
  <si>
    <t xml:space="preserve">Kalibo Airport </t>
  </si>
  <si>
    <t>RPVM</t>
  </si>
  <si>
    <t>PVM</t>
  </si>
  <si>
    <t xml:space="preserve">Mactan-Cebu International Airport </t>
  </si>
  <si>
    <t>RPVO</t>
  </si>
  <si>
    <t>PVO</t>
  </si>
  <si>
    <t xml:space="preserve">Ormoc Airport </t>
  </si>
  <si>
    <t>RPVP</t>
  </si>
  <si>
    <t>PPS</t>
  </si>
  <si>
    <t xml:space="preserve">Puerto Princesa Airport </t>
  </si>
  <si>
    <t>RPVR</t>
  </si>
  <si>
    <t xml:space="preserve">Roxas Airport </t>
  </si>
  <si>
    <t>RPVT</t>
  </si>
  <si>
    <t xml:space="preserve">Tagbilaran Airport </t>
  </si>
  <si>
    <t>SAAP</t>
  </si>
  <si>
    <t xml:space="preserve">General Justo José de Urquiza Airport </t>
  </si>
  <si>
    <t>SAAR</t>
  </si>
  <si>
    <t>ROS</t>
  </si>
  <si>
    <t xml:space="preserve">Rosario - Islas Malvinas International Airport </t>
  </si>
  <si>
    <t>SAAV</t>
  </si>
  <si>
    <t>SFN</t>
  </si>
  <si>
    <t xml:space="preserve">Sauce Viejo Airport </t>
  </si>
  <si>
    <t>SABE</t>
  </si>
  <si>
    <t>AEP</t>
  </si>
  <si>
    <t xml:space="preserve">Jorge Newbery Airport </t>
  </si>
  <si>
    <t>SACE</t>
  </si>
  <si>
    <t>SACO</t>
  </si>
  <si>
    <t>COR</t>
  </si>
  <si>
    <t xml:space="preserve">Ingeniero Ambrosio L.V. Taravella International Airport </t>
  </si>
  <si>
    <t>SACT</t>
  </si>
  <si>
    <t>Chamical</t>
  </si>
  <si>
    <t>SADF</t>
  </si>
  <si>
    <t>ADF</t>
  </si>
  <si>
    <t xml:space="preserve">San Fernando Airport </t>
  </si>
  <si>
    <t>SADJ</t>
  </si>
  <si>
    <t>Mariano Moreno</t>
  </si>
  <si>
    <t>SADM</t>
  </si>
  <si>
    <t xml:space="preserve">Morón Airport and Air Base </t>
  </si>
  <si>
    <t>SADP</t>
  </si>
  <si>
    <t>ADP</t>
  </si>
  <si>
    <t xml:space="preserve">El Palomar Airport </t>
  </si>
  <si>
    <t>SAEZ</t>
  </si>
  <si>
    <t>EZE</t>
  </si>
  <si>
    <t xml:space="preserve">Ministro Pistarini International Airport </t>
  </si>
  <si>
    <t>SAHR</t>
  </si>
  <si>
    <t>AHR</t>
  </si>
  <si>
    <t>General Roca</t>
  </si>
  <si>
    <t>SAHZ</t>
  </si>
  <si>
    <t>AHZ</t>
  </si>
  <si>
    <t xml:space="preserve">Zapala Airport </t>
  </si>
  <si>
    <t>SAME</t>
  </si>
  <si>
    <t xml:space="preserve">Governor Francisco Gabrielli International Airport </t>
  </si>
  <si>
    <t>SAMM</t>
  </si>
  <si>
    <t>LGS</t>
  </si>
  <si>
    <t xml:space="preserve">Comodoro D. Ricardo Salomón Airport </t>
  </si>
  <si>
    <t>SAMR</t>
  </si>
  <si>
    <t>AFA</t>
  </si>
  <si>
    <t xml:space="preserve">San Rafael Airport </t>
  </si>
  <si>
    <t>SANC</t>
  </si>
  <si>
    <t>CTC</t>
  </si>
  <si>
    <t xml:space="preserve">Coronel Felipe Varela Airport </t>
  </si>
  <si>
    <t>SANE</t>
  </si>
  <si>
    <t>SDE</t>
  </si>
  <si>
    <t xml:space="preserve">Vicecomodoro Ángel de la Paz Aragonés Airport </t>
  </si>
  <si>
    <t>SANL</t>
  </si>
  <si>
    <t>IRJ</t>
  </si>
  <si>
    <t xml:space="preserve">Capitán Vicente Almandos Almonacid Airport </t>
  </si>
  <si>
    <t>SANO</t>
  </si>
  <si>
    <t>ANO</t>
  </si>
  <si>
    <t xml:space="preserve">Chilecito Airport </t>
  </si>
  <si>
    <t>SANT</t>
  </si>
  <si>
    <t>TUC</t>
  </si>
  <si>
    <t>Tte. Gral. Benjamín Matienzo International Airport</t>
  </si>
  <si>
    <t>SANU</t>
  </si>
  <si>
    <t>UAQ</t>
  </si>
  <si>
    <t xml:space="preserve">Domingo Faustino Sarmiento Airport </t>
  </si>
  <si>
    <t>SAOC</t>
  </si>
  <si>
    <t>RCU</t>
  </si>
  <si>
    <t xml:space="preserve">Las Higueras Airport </t>
  </si>
  <si>
    <t>SAOR</t>
  </si>
  <si>
    <t xml:space="preserve">Villa Reynolds Airport </t>
  </si>
  <si>
    <t>SAOS</t>
  </si>
  <si>
    <t>AOS</t>
  </si>
  <si>
    <t>SAOU</t>
  </si>
  <si>
    <t>LUQ</t>
  </si>
  <si>
    <t xml:space="preserve">San Luis Airport </t>
  </si>
  <si>
    <t>SARC</t>
  </si>
  <si>
    <t>CNQ</t>
  </si>
  <si>
    <t xml:space="preserve">Doctor Fernando Piragine Niveyro International Airport </t>
  </si>
  <si>
    <t>SARE</t>
  </si>
  <si>
    <t>RES</t>
  </si>
  <si>
    <t xml:space="preserve">Resistencia International Airport </t>
  </si>
  <si>
    <t>SARF</t>
  </si>
  <si>
    <t>FMA</t>
  </si>
  <si>
    <t xml:space="preserve">Formosa International Airport </t>
  </si>
  <si>
    <t>SARI</t>
  </si>
  <si>
    <t>IGR</t>
  </si>
  <si>
    <t xml:space="preserve">Cataratas del Iguazú International Airport </t>
  </si>
  <si>
    <t>SARL</t>
  </si>
  <si>
    <t>AOL</t>
  </si>
  <si>
    <t xml:space="preserve">Paso de los Libres Airport </t>
  </si>
  <si>
    <t>SARP</t>
  </si>
  <si>
    <t>PSS</t>
  </si>
  <si>
    <t xml:space="preserve">Libertador General José de San Martín Airport </t>
  </si>
  <si>
    <t>SARS</t>
  </si>
  <si>
    <t>ARS</t>
  </si>
  <si>
    <t>Termal</t>
  </si>
  <si>
    <t>SASA</t>
  </si>
  <si>
    <t>SLA</t>
  </si>
  <si>
    <t xml:space="preserve">Martín Miguel de Güemes International Airport </t>
  </si>
  <si>
    <t>SASJ</t>
  </si>
  <si>
    <t>JUJ</t>
  </si>
  <si>
    <t xml:space="preserve">Gobernador Horacio Guzmán International Airport </t>
  </si>
  <si>
    <t>SASQ</t>
  </si>
  <si>
    <t>ASQ</t>
  </si>
  <si>
    <t>La Quiaca</t>
  </si>
  <si>
    <t>SATG</t>
  </si>
  <si>
    <t xml:space="preserve">Goya Airport </t>
  </si>
  <si>
    <t>SATK</t>
  </si>
  <si>
    <t>ATK</t>
  </si>
  <si>
    <t xml:space="preserve">Alférez Armando Rodríguez Airport </t>
  </si>
  <si>
    <t>SATM</t>
  </si>
  <si>
    <t xml:space="preserve">Mercedes Airport </t>
  </si>
  <si>
    <t>SATR</t>
  </si>
  <si>
    <t xml:space="preserve">Daniel Jurkic Airport </t>
  </si>
  <si>
    <t>SATU</t>
  </si>
  <si>
    <t>ATU</t>
  </si>
  <si>
    <t xml:space="preserve">Curuzú Cuatiá Airport </t>
  </si>
  <si>
    <t>SAVC</t>
  </si>
  <si>
    <t>CRD</t>
  </si>
  <si>
    <t xml:space="preserve">General Enrique Mosconi Airport </t>
  </si>
  <si>
    <t>SAVE</t>
  </si>
  <si>
    <t>EQS</t>
  </si>
  <si>
    <t xml:space="preserve">Esquel Airport </t>
  </si>
  <si>
    <t>SAVN</t>
  </si>
  <si>
    <t xml:space="preserve">San Antonio Oeste Airport </t>
  </si>
  <si>
    <t>SAVT</t>
  </si>
  <si>
    <t>REL</t>
  </si>
  <si>
    <t xml:space="preserve">Almirante Marco Andrés Zar Airport </t>
  </si>
  <si>
    <t>SAVV</t>
  </si>
  <si>
    <t>VDM</t>
  </si>
  <si>
    <t xml:space="preserve">Gobernador Edgardo Castello Airport </t>
  </si>
  <si>
    <t>SAVY</t>
  </si>
  <si>
    <t>PMY</t>
  </si>
  <si>
    <t xml:space="preserve">El Tehuelche Airport </t>
  </si>
  <si>
    <t>SAWC</t>
  </si>
  <si>
    <t>FTE</t>
  </si>
  <si>
    <t xml:space="preserve">Comandante Armando Tola International Airport </t>
  </si>
  <si>
    <t>SAWE</t>
  </si>
  <si>
    <t>RGA</t>
  </si>
  <si>
    <t xml:space="preserve">Hermes Quijada International Airport </t>
  </si>
  <si>
    <t>SAWG</t>
  </si>
  <si>
    <t>RGL</t>
  </si>
  <si>
    <t xml:space="preserve">Piloto Civil Norberto Fernández International Airport </t>
  </si>
  <si>
    <t>SAWH</t>
  </si>
  <si>
    <t>USH</t>
  </si>
  <si>
    <t xml:space="preserve">Ushuaia - Malvinas Argentinas International Airport </t>
  </si>
  <si>
    <t>SAWJ</t>
  </si>
  <si>
    <t>ULA</t>
  </si>
  <si>
    <t xml:space="preserve">Cap D Jose D Vazquez Airport </t>
  </si>
  <si>
    <t>SAWP</t>
  </si>
  <si>
    <t>PMQ</t>
  </si>
  <si>
    <t xml:space="preserve">Perito Moreno Airport </t>
  </si>
  <si>
    <t>SAWU</t>
  </si>
  <si>
    <t>RZA</t>
  </si>
  <si>
    <t xml:space="preserve">Santa Cruz Airport </t>
  </si>
  <si>
    <t>SAZB</t>
  </si>
  <si>
    <t>BHI</t>
  </si>
  <si>
    <t xml:space="preserve">Comandante Espora Airport </t>
  </si>
  <si>
    <t>SAZF</t>
  </si>
  <si>
    <t>AZF</t>
  </si>
  <si>
    <t>Olavarria</t>
  </si>
  <si>
    <t>SAZG</t>
  </si>
  <si>
    <t>AZG</t>
  </si>
  <si>
    <t xml:space="preserve">General Pico Airport </t>
  </si>
  <si>
    <t>SAZM</t>
  </si>
  <si>
    <t>MDQ</t>
  </si>
  <si>
    <t xml:space="preserve">Ástor Piazzola International Airport </t>
  </si>
  <si>
    <t>SAZN</t>
  </si>
  <si>
    <t>NQN</t>
  </si>
  <si>
    <t xml:space="preserve">Presidente Perón International Airport </t>
  </si>
  <si>
    <t>SAZR</t>
  </si>
  <si>
    <t>RSA</t>
  </si>
  <si>
    <t xml:space="preserve">Santa Rosa Airport </t>
  </si>
  <si>
    <t>SAZS</t>
  </si>
  <si>
    <t>BRC</t>
  </si>
  <si>
    <t xml:space="preserve">San Carlos de Bariloche International Airport </t>
  </si>
  <si>
    <t>SAZT</t>
  </si>
  <si>
    <t>TDL</t>
  </si>
  <si>
    <t xml:space="preserve">Tandil Airport </t>
  </si>
  <si>
    <t>SAZW</t>
  </si>
  <si>
    <t>AZW</t>
  </si>
  <si>
    <t xml:space="preserve">Cutral Có Airport </t>
  </si>
  <si>
    <t>SAZY</t>
  </si>
  <si>
    <t xml:space="preserve">Aviador Carlos Campos Airport (Chapelco Airport) </t>
  </si>
  <si>
    <t>SBAA</t>
  </si>
  <si>
    <t>CDJ</t>
  </si>
  <si>
    <t xml:space="preserve">Conceicao do Araguaia Airport </t>
  </si>
  <si>
    <t>SBAF</t>
  </si>
  <si>
    <t>Campo Delio Jardim De Mattos</t>
  </si>
  <si>
    <t>SBAN</t>
  </si>
  <si>
    <t>BAN</t>
  </si>
  <si>
    <t xml:space="preserve">Anápolis Air Base </t>
  </si>
  <si>
    <t>SBAQ</t>
  </si>
  <si>
    <t>AQA</t>
  </si>
  <si>
    <t xml:space="preserve">Araraquara Airport </t>
  </si>
  <si>
    <t>SBAR</t>
  </si>
  <si>
    <t>AJU</t>
  </si>
  <si>
    <t>SBAS</t>
  </si>
  <si>
    <t>BAS</t>
  </si>
  <si>
    <t xml:space="preserve">Assis Airport </t>
  </si>
  <si>
    <t>SBAU</t>
  </si>
  <si>
    <t>ARU</t>
  </si>
  <si>
    <t xml:space="preserve">Araçatuba Airport </t>
  </si>
  <si>
    <t>SBAX</t>
  </si>
  <si>
    <t>BAX</t>
  </si>
  <si>
    <t>SBBE</t>
  </si>
  <si>
    <t>BEL</t>
  </si>
  <si>
    <t xml:space="preserve">Val de Cães International Airport </t>
  </si>
  <si>
    <t>SBBH</t>
  </si>
  <si>
    <t>PLU</t>
  </si>
  <si>
    <t xml:space="preserve">Pampulha Domestic Airport </t>
  </si>
  <si>
    <t>SBBQ</t>
  </si>
  <si>
    <t>BBQ</t>
  </si>
  <si>
    <t xml:space="preserve">Barbacena Airport </t>
  </si>
  <si>
    <t>SBBR</t>
  </si>
  <si>
    <t>BSB</t>
  </si>
  <si>
    <t xml:space="preserve">Presidente Juscelino Kubitschek International Airport </t>
  </si>
  <si>
    <t>SBBT</t>
  </si>
  <si>
    <t>BBT</t>
  </si>
  <si>
    <t xml:space="preserve">Chafei Amsei Airport </t>
  </si>
  <si>
    <t>SBBV</t>
  </si>
  <si>
    <t>BVB</t>
  </si>
  <si>
    <t xml:space="preserve">Boa Vista International Airport </t>
  </si>
  <si>
    <t>SBCB</t>
  </si>
  <si>
    <t>BCB</t>
  </si>
  <si>
    <t xml:space="preserve">Cabo Frio International Airport </t>
  </si>
  <si>
    <t>SBCC</t>
  </si>
  <si>
    <t>BCC</t>
  </si>
  <si>
    <t xml:space="preserve">Cachimbo Airport </t>
  </si>
  <si>
    <t>SBCD</t>
  </si>
  <si>
    <t>SBCF</t>
  </si>
  <si>
    <t>CNF</t>
  </si>
  <si>
    <t xml:space="preserve">Tancredo Neves International Airport </t>
  </si>
  <si>
    <t>SBCG</t>
  </si>
  <si>
    <t>CGR</t>
  </si>
  <si>
    <t xml:space="preserve">Campo Grande International Airport </t>
  </si>
  <si>
    <t>SBCH</t>
  </si>
  <si>
    <t>XAP</t>
  </si>
  <si>
    <t xml:space="preserve">Chapecó Airport </t>
  </si>
  <si>
    <t>SBCI</t>
  </si>
  <si>
    <t>CLN</t>
  </si>
  <si>
    <t xml:space="preserve">Carolina Airport </t>
  </si>
  <si>
    <t>SBCJ</t>
  </si>
  <si>
    <t>BCJ</t>
  </si>
  <si>
    <t xml:space="preserve">Carajás Airport </t>
  </si>
  <si>
    <t>SBCN</t>
  </si>
  <si>
    <t>SBCO</t>
  </si>
  <si>
    <t>BCO</t>
  </si>
  <si>
    <t xml:space="preserve">Canoas Air Base </t>
  </si>
  <si>
    <t>SBCT</t>
  </si>
  <si>
    <t>CWB</t>
  </si>
  <si>
    <t xml:space="preserve">Afonso Pena International Airport </t>
  </si>
  <si>
    <t>SBCY</t>
  </si>
  <si>
    <t>CGB</t>
  </si>
  <si>
    <t xml:space="preserve">Marechal Rondon Airport </t>
  </si>
  <si>
    <t>SBCZ</t>
  </si>
  <si>
    <t>CZS</t>
  </si>
  <si>
    <t xml:space="preserve">Cruzeiro do Sul International Airport </t>
  </si>
  <si>
    <t>SBDN</t>
  </si>
  <si>
    <t>PPB</t>
  </si>
  <si>
    <t xml:space="preserve">Presidente Prudente Airport </t>
  </si>
  <si>
    <t>SBEG</t>
  </si>
  <si>
    <t>MAO</t>
  </si>
  <si>
    <t xml:space="preserve">Eduardo Gomes International Airport </t>
  </si>
  <si>
    <t>SBES</t>
  </si>
  <si>
    <t>Sao Pedro Da Aldeia</t>
  </si>
  <si>
    <t>SBFC</t>
  </si>
  <si>
    <t>BFC</t>
  </si>
  <si>
    <t>Franca</t>
  </si>
  <si>
    <t>SBFI</t>
  </si>
  <si>
    <t>IGU</t>
  </si>
  <si>
    <t xml:space="preserve">Foz do Iguaçu International Airport </t>
  </si>
  <si>
    <t>SBFL</t>
  </si>
  <si>
    <t xml:space="preserve">Hercilio Luz International Airport </t>
  </si>
  <si>
    <t>SBFN</t>
  </si>
  <si>
    <t>FEN</t>
  </si>
  <si>
    <t xml:space="preserve">Fernando de Noronha Airport </t>
  </si>
  <si>
    <t>SBFT</t>
  </si>
  <si>
    <t>Fronteira</t>
  </si>
  <si>
    <t>SBFZ</t>
  </si>
  <si>
    <t>FOR</t>
  </si>
  <si>
    <t xml:space="preserve">Pinto Martins International Airport </t>
  </si>
  <si>
    <t>SBGL</t>
  </si>
  <si>
    <t>GIG</t>
  </si>
  <si>
    <t xml:space="preserve">Rio de Janeiro-Galeão International Airport </t>
  </si>
  <si>
    <t>SBGM</t>
  </si>
  <si>
    <t xml:space="preserve">Guajará-Mirim Airport </t>
  </si>
  <si>
    <t>SBGO</t>
  </si>
  <si>
    <t>GYN</t>
  </si>
  <si>
    <t xml:space="preserve">Santa Genoveva Airport </t>
  </si>
  <si>
    <t>SBGR</t>
  </si>
  <si>
    <t>GRU</t>
  </si>
  <si>
    <t xml:space="preserve">São Paulo-Guarulhos International Airport </t>
  </si>
  <si>
    <t>SBHT</t>
  </si>
  <si>
    <t xml:space="preserve">Altamira Airport </t>
  </si>
  <si>
    <t>SBIP</t>
  </si>
  <si>
    <t>IPN</t>
  </si>
  <si>
    <t xml:space="preserve">Usiminas Airport </t>
  </si>
  <si>
    <t>SBIT</t>
  </si>
  <si>
    <t>BIT</t>
  </si>
  <si>
    <t>Hidroeletrica</t>
  </si>
  <si>
    <t>SBIZ</t>
  </si>
  <si>
    <t>IMP</t>
  </si>
  <si>
    <t xml:space="preserve">Prefeito Renato Moreira Airport </t>
  </si>
  <si>
    <t>SBJP</t>
  </si>
  <si>
    <t>JPA</t>
  </si>
  <si>
    <t xml:space="preserve">Presidente Castro Pinto International Airport </t>
  </si>
  <si>
    <t>SBJU</t>
  </si>
  <si>
    <t>BJU</t>
  </si>
  <si>
    <t>SBKP</t>
  </si>
  <si>
    <t>VCP</t>
  </si>
  <si>
    <t xml:space="preserve">Viracopos International Airport </t>
  </si>
  <si>
    <t>SBLN</t>
  </si>
  <si>
    <t>LIP</t>
  </si>
  <si>
    <t xml:space="preserve">Lins Airport </t>
  </si>
  <si>
    <t>SBLO</t>
  </si>
  <si>
    <t>LDB</t>
  </si>
  <si>
    <t xml:space="preserve">Londrina Airport </t>
  </si>
  <si>
    <t>SBLS</t>
  </si>
  <si>
    <t>BLS</t>
  </si>
  <si>
    <t>Lagoa Santa</t>
  </si>
  <si>
    <t>SBMA</t>
  </si>
  <si>
    <t>MAB</t>
  </si>
  <si>
    <t xml:space="preserve">Marabá Airport </t>
  </si>
  <si>
    <t>SBMD</t>
  </si>
  <si>
    <t>BMD</t>
  </si>
  <si>
    <t xml:space="preserve">Monte Dourado Airport </t>
  </si>
  <si>
    <t>SBMG</t>
  </si>
  <si>
    <t>MGF</t>
  </si>
  <si>
    <t xml:space="preserve">Maringá - Sílvio Name Júnior Regional Airport </t>
  </si>
  <si>
    <t>SBMK</t>
  </si>
  <si>
    <t>MOC</t>
  </si>
  <si>
    <t xml:space="preserve">Montes Claros Airport </t>
  </si>
  <si>
    <t>SBMN</t>
  </si>
  <si>
    <t>BMN</t>
  </si>
  <si>
    <t xml:space="preserve">Ponta Pelada Airport </t>
  </si>
  <si>
    <t>SBMO</t>
  </si>
  <si>
    <t>MCZ</t>
  </si>
  <si>
    <t xml:space="preserve">Zumbi dos Palmares Airport (Campo dos Palmares) </t>
  </si>
  <si>
    <t>SBMQ</t>
  </si>
  <si>
    <t>MCP</t>
  </si>
  <si>
    <t xml:space="preserve">Macapá International Airport </t>
  </si>
  <si>
    <t>SBMS</t>
  </si>
  <si>
    <t>BMS</t>
  </si>
  <si>
    <t xml:space="preserve">Dix Sept Rosado Airport </t>
  </si>
  <si>
    <t>SBNF</t>
  </si>
  <si>
    <t>NVT</t>
  </si>
  <si>
    <t xml:space="preserve">Ministro Victor Konder International Airport </t>
  </si>
  <si>
    <t>SBNT</t>
  </si>
  <si>
    <t>NAT</t>
  </si>
  <si>
    <t xml:space="preserve">Augusto Severo International Airport </t>
  </si>
  <si>
    <t>SBPA</t>
  </si>
  <si>
    <t>POA</t>
  </si>
  <si>
    <t xml:space="preserve">Salgado Filho International Airport </t>
  </si>
  <si>
    <t>SBPB</t>
  </si>
  <si>
    <t>BPB</t>
  </si>
  <si>
    <t xml:space="preserve">Parnaíba-Prefeito Dr. João Silva Filho International Airport </t>
  </si>
  <si>
    <t>SBPF</t>
  </si>
  <si>
    <t>PFB</t>
  </si>
  <si>
    <t xml:space="preserve">Lauro Kurtz Airport </t>
  </si>
  <si>
    <t>SBPJ</t>
  </si>
  <si>
    <t>BPJ</t>
  </si>
  <si>
    <t xml:space="preserve">Palmas Airport </t>
  </si>
  <si>
    <t>SBPK</t>
  </si>
  <si>
    <t>PET</t>
  </si>
  <si>
    <t xml:space="preserve">Pelotas Airport </t>
  </si>
  <si>
    <t>SBPL</t>
  </si>
  <si>
    <t>PNZ</t>
  </si>
  <si>
    <t xml:space="preserve">Petrolina Airport </t>
  </si>
  <si>
    <t>SBPN</t>
  </si>
  <si>
    <t>PNB</t>
  </si>
  <si>
    <t xml:space="preserve">Porto Nacional Airport </t>
  </si>
  <si>
    <t>SBPP</t>
  </si>
  <si>
    <t xml:space="preserve">Ponta Porã International Airport </t>
  </si>
  <si>
    <t>SBPS</t>
  </si>
  <si>
    <t>BPS</t>
  </si>
  <si>
    <t xml:space="preserve">Porto Seguro Airport </t>
  </si>
  <si>
    <t>SBPV</t>
  </si>
  <si>
    <t>PVH</t>
  </si>
  <si>
    <t xml:space="preserve">Governador Jorge Teixeira de Oliveira International Airport </t>
  </si>
  <si>
    <t>SBQV</t>
  </si>
  <si>
    <t>BQV</t>
  </si>
  <si>
    <t xml:space="preserve">Vitória da Conquista Airport </t>
  </si>
  <si>
    <t>SBRB</t>
  </si>
  <si>
    <t>Rio Branco International Airport</t>
  </si>
  <si>
    <t>SBRF</t>
  </si>
  <si>
    <t>REC</t>
  </si>
  <si>
    <t xml:space="preserve">Guararapes International Airport </t>
  </si>
  <si>
    <t>SBRP</t>
  </si>
  <si>
    <t>RAO</t>
  </si>
  <si>
    <t xml:space="preserve">Leite Lopes Airport </t>
  </si>
  <si>
    <t>SBSC</t>
  </si>
  <si>
    <t>STU</t>
  </si>
  <si>
    <t xml:space="preserve">Santa Cruz Air Force Base </t>
  </si>
  <si>
    <t>SBSJ</t>
  </si>
  <si>
    <t>SJK</t>
  </si>
  <si>
    <t xml:space="preserve">São José dos Campos Regional Airport </t>
  </si>
  <si>
    <t>SBSL</t>
  </si>
  <si>
    <t>SLZ</t>
  </si>
  <si>
    <t xml:space="preserve">Marechal Cunha Machado International Airport </t>
  </si>
  <si>
    <t>SBSM</t>
  </si>
  <si>
    <t>BSM</t>
  </si>
  <si>
    <t>SBSN</t>
  </si>
  <si>
    <t>STM</t>
  </si>
  <si>
    <t xml:space="preserve">Santarém-Maestro Wilson Fonseca Airport </t>
  </si>
  <si>
    <t>SBSP</t>
  </si>
  <si>
    <t>CGH</t>
  </si>
  <si>
    <t xml:space="preserve">Congonhas-São Paulo International Airport </t>
  </si>
  <si>
    <t>SBSV</t>
  </si>
  <si>
    <t>SSA</t>
  </si>
  <si>
    <t>Deputado Luís Eduardo Magalhães International Airport</t>
  </si>
  <si>
    <t>SBTA</t>
  </si>
  <si>
    <t>BTA</t>
  </si>
  <si>
    <t xml:space="preserve">Heliponto Airport </t>
  </si>
  <si>
    <t>SBTC</t>
  </si>
  <si>
    <t>BTC</t>
  </si>
  <si>
    <t>SBTE</t>
  </si>
  <si>
    <t>THE</t>
  </si>
  <si>
    <t xml:space="preserve">Teresina Airport </t>
  </si>
  <si>
    <t>SBTF</t>
  </si>
  <si>
    <t>TFF</t>
  </si>
  <si>
    <t xml:space="preserve">Tefé Airport </t>
  </si>
  <si>
    <t>SBTL</t>
  </si>
  <si>
    <t xml:space="preserve">Telêmaco Borba Airport </t>
  </si>
  <si>
    <t>SBTT</t>
  </si>
  <si>
    <t xml:space="preserve">Tabatinga International Airport </t>
  </si>
  <si>
    <t>SBTU</t>
  </si>
  <si>
    <t xml:space="preserve">Tucuruí Airport </t>
  </si>
  <si>
    <t>SBUA</t>
  </si>
  <si>
    <t>BUA</t>
  </si>
  <si>
    <t xml:space="preserve">São Gabriel da Cachoeira Airport </t>
  </si>
  <si>
    <t>SBUF</t>
  </si>
  <si>
    <t>PAV</t>
  </si>
  <si>
    <t xml:space="preserve">Paulo Afonso Airport </t>
  </si>
  <si>
    <t>SBUL</t>
  </si>
  <si>
    <t>UDI</t>
  </si>
  <si>
    <t xml:space="preserve">Ten. Cel. Av. César Bombonato Airport </t>
  </si>
  <si>
    <t>SBUP</t>
  </si>
  <si>
    <t>BUP</t>
  </si>
  <si>
    <t xml:space="preserve">Urubupungá Airport </t>
  </si>
  <si>
    <t>SBUR</t>
  </si>
  <si>
    <t>UBA</t>
  </si>
  <si>
    <t xml:space="preserve">Uberaba Airport </t>
  </si>
  <si>
    <t>SBVH</t>
  </si>
  <si>
    <t>BVH</t>
  </si>
  <si>
    <t xml:space="preserve">Vilhena Airport </t>
  </si>
  <si>
    <t>SBVT</t>
  </si>
  <si>
    <t>VIX</t>
  </si>
  <si>
    <t xml:space="preserve">Goiabeiras Airport </t>
  </si>
  <si>
    <t>SBYS</t>
  </si>
  <si>
    <t>QPS</t>
  </si>
  <si>
    <t xml:space="preserve">Campo Fontenelle Airport </t>
  </si>
  <si>
    <t>SCAR</t>
  </si>
  <si>
    <t>ARI</t>
  </si>
  <si>
    <t xml:space="preserve">Chacalluta International Airport </t>
  </si>
  <si>
    <t>SCAT</t>
  </si>
  <si>
    <t>CAT</t>
  </si>
  <si>
    <t>SCBA</t>
  </si>
  <si>
    <t>BBA</t>
  </si>
  <si>
    <t xml:space="preserve">Balmaceda Airport </t>
  </si>
  <si>
    <t>SCBQ</t>
  </si>
  <si>
    <t>El Bosque</t>
  </si>
  <si>
    <t>SCCF</t>
  </si>
  <si>
    <t>CJC</t>
  </si>
  <si>
    <t xml:space="preserve">El Loa Airport </t>
  </si>
  <si>
    <t>SCCH</t>
  </si>
  <si>
    <t>CCH</t>
  </si>
  <si>
    <t xml:space="preserve">General Bernardo O'Higgins Airport </t>
  </si>
  <si>
    <t>SCCI</t>
  </si>
  <si>
    <t>PUQ</t>
  </si>
  <si>
    <t xml:space="preserve">Carlos Ibanez Del Campo International Airport </t>
  </si>
  <si>
    <t>SCDA</t>
  </si>
  <si>
    <t>IQQ</t>
  </si>
  <si>
    <t xml:space="preserve">Diego Aracena International Airport </t>
  </si>
  <si>
    <t>SCEL</t>
  </si>
  <si>
    <t>SCL</t>
  </si>
  <si>
    <t xml:space="preserve">Comodoro Arturo Merino Benítez International Airport </t>
  </si>
  <si>
    <t>SCES</t>
  </si>
  <si>
    <t>CES</t>
  </si>
  <si>
    <t xml:space="preserve">El Salvador Bajo Airport </t>
  </si>
  <si>
    <t>SCFA</t>
  </si>
  <si>
    <t>ANF</t>
  </si>
  <si>
    <t xml:space="preserve">Cerro Moreno International Airport </t>
  </si>
  <si>
    <t>SCFM</t>
  </si>
  <si>
    <t>CFM</t>
  </si>
  <si>
    <t xml:space="preserve">Capitan Fuentes Martinez Airport </t>
  </si>
  <si>
    <t>SCFX</t>
  </si>
  <si>
    <t>CFX</t>
  </si>
  <si>
    <t>SCGE</t>
  </si>
  <si>
    <t>LSQ</t>
  </si>
  <si>
    <t>Maria Dolores</t>
  </si>
  <si>
    <t>SCIE</t>
  </si>
  <si>
    <t>CCP</t>
  </si>
  <si>
    <t xml:space="preserve">Carriel Sur International Airport </t>
  </si>
  <si>
    <t>SCIP</t>
  </si>
  <si>
    <t xml:space="preserve">Mataveri International Airport </t>
  </si>
  <si>
    <t>SCJO</t>
  </si>
  <si>
    <t>ZOS</t>
  </si>
  <si>
    <t xml:space="preserve">Canal Bajo Airport </t>
  </si>
  <si>
    <t>SCKP</t>
  </si>
  <si>
    <t>CKP</t>
  </si>
  <si>
    <t>SCNT</t>
  </si>
  <si>
    <t>CNT</t>
  </si>
  <si>
    <t xml:space="preserve">Teniente Julio Gallardo Airport </t>
  </si>
  <si>
    <t>SCPC</t>
  </si>
  <si>
    <t xml:space="preserve">Pucón Airport </t>
  </si>
  <si>
    <t>SCSE</t>
  </si>
  <si>
    <t>LSC</t>
  </si>
  <si>
    <t xml:space="preserve">La Florida Airport </t>
  </si>
  <si>
    <t>SCTC</t>
  </si>
  <si>
    <t>ZCO</t>
  </si>
  <si>
    <t xml:space="preserve">Maquehue Airport </t>
  </si>
  <si>
    <t>SCTE</t>
  </si>
  <si>
    <t>PMC</t>
  </si>
  <si>
    <t xml:space="preserve">El Tepual International Airport </t>
  </si>
  <si>
    <t>SCTI</t>
  </si>
  <si>
    <t>CTI</t>
  </si>
  <si>
    <t xml:space="preserve">Los Cerrillos Airport </t>
  </si>
  <si>
    <t>SCVD</t>
  </si>
  <si>
    <t>ZAL</t>
  </si>
  <si>
    <t xml:space="preserve">Pichoy Airport </t>
  </si>
  <si>
    <t>SCVM</t>
  </si>
  <si>
    <t xml:space="preserve">Viña Del Mar Airport </t>
  </si>
  <si>
    <t>SEAM</t>
  </si>
  <si>
    <t>ATF</t>
  </si>
  <si>
    <t xml:space="preserve">Chachoan Airport </t>
  </si>
  <si>
    <t>SECO</t>
  </si>
  <si>
    <t>OCC</t>
  </si>
  <si>
    <t xml:space="preserve">Francisco de Orellana Airport </t>
  </si>
  <si>
    <t>SECU</t>
  </si>
  <si>
    <t>CUE</t>
  </si>
  <si>
    <t xml:space="preserve">Mariscal Lamar Airport </t>
  </si>
  <si>
    <t>SEGS</t>
  </si>
  <si>
    <t>GPS</t>
  </si>
  <si>
    <t xml:space="preserve">Seymour Airport </t>
  </si>
  <si>
    <t>SEGU</t>
  </si>
  <si>
    <t xml:space="preserve">José Joaquín de Olmedo International Airport </t>
  </si>
  <si>
    <t>SEGZ</t>
  </si>
  <si>
    <t>EGZ</t>
  </si>
  <si>
    <t>Gualaquiza</t>
  </si>
  <si>
    <t>SEIB</t>
  </si>
  <si>
    <t>EIB</t>
  </si>
  <si>
    <t>Atahualpa</t>
  </si>
  <si>
    <t>SELT</t>
  </si>
  <si>
    <t xml:space="preserve">Cotopaxi International Airport </t>
  </si>
  <si>
    <t>SEMC</t>
  </si>
  <si>
    <t>XMS</t>
  </si>
  <si>
    <t xml:space="preserve">Macas Airport </t>
  </si>
  <si>
    <t>SEMT</t>
  </si>
  <si>
    <t>MEC</t>
  </si>
  <si>
    <t xml:space="preserve">Eloy Alfaro International Airport </t>
  </si>
  <si>
    <t>SENL</t>
  </si>
  <si>
    <t>ENL</t>
  </si>
  <si>
    <t>SEPV</t>
  </si>
  <si>
    <t xml:space="preserve">Reales Tamarindos Airport </t>
  </si>
  <si>
    <t>SEQU</t>
  </si>
  <si>
    <t>UIO</t>
  </si>
  <si>
    <t xml:space="preserve">Mariscal Sucre International Airport </t>
  </si>
  <si>
    <t>SESA</t>
  </si>
  <si>
    <t>SNC</t>
  </si>
  <si>
    <t xml:space="preserve">General Ulpiano Paez Airport </t>
  </si>
  <si>
    <t>SEST</t>
  </si>
  <si>
    <t>EST</t>
  </si>
  <si>
    <t xml:space="preserve">San Cristóbal Airport </t>
  </si>
  <si>
    <t>SESV</t>
  </si>
  <si>
    <t>ESV</t>
  </si>
  <si>
    <t>SETM</t>
  </si>
  <si>
    <t>ETM</t>
  </si>
  <si>
    <t>SETN</t>
  </si>
  <si>
    <t>SETU</t>
  </si>
  <si>
    <t>TUA</t>
  </si>
  <si>
    <t xml:space="preserve">Teniente Coronel Luis a Mantilla International Airport </t>
  </si>
  <si>
    <t>SGAS</t>
  </si>
  <si>
    <t>ASU</t>
  </si>
  <si>
    <t xml:space="preserve">Silvio Pettirossi International Airport </t>
  </si>
  <si>
    <t>SGAY</t>
  </si>
  <si>
    <t>GAY</t>
  </si>
  <si>
    <t xml:space="preserve">Juan de Ayolas Airport </t>
  </si>
  <si>
    <t>SGCO</t>
  </si>
  <si>
    <t>GCO</t>
  </si>
  <si>
    <t xml:space="preserve">Teniente Coronel Carmelo Peralta Airport </t>
  </si>
  <si>
    <t>SGES</t>
  </si>
  <si>
    <t>GES</t>
  </si>
  <si>
    <t xml:space="preserve">Guaraní International Airport </t>
  </si>
  <si>
    <t>SGME</t>
  </si>
  <si>
    <t>GME</t>
  </si>
  <si>
    <t xml:space="preserve">Dr. Luis Maria Argaña International Airport </t>
  </si>
  <si>
    <t>SGPJ</t>
  </si>
  <si>
    <t>GPJ</t>
  </si>
  <si>
    <t xml:space="preserve">Augusto R. Fuster International Airport </t>
  </si>
  <si>
    <t>SGST</t>
  </si>
  <si>
    <t>GST</t>
  </si>
  <si>
    <t>SJTC</t>
  </si>
  <si>
    <t>JTC</t>
  </si>
  <si>
    <t xml:space="preserve">Bauru-Arealva Airport </t>
  </si>
  <si>
    <t>SKAP</t>
  </si>
  <si>
    <t>KAP</t>
  </si>
  <si>
    <t xml:space="preserve">Gomez Nino-Apiay Airport </t>
  </si>
  <si>
    <t>SKAR</t>
  </si>
  <si>
    <t>AXM</t>
  </si>
  <si>
    <t xml:space="preserve">El Edén International Airport </t>
  </si>
  <si>
    <t>SKBG</t>
  </si>
  <si>
    <t>BGA</t>
  </si>
  <si>
    <t xml:space="preserve">Palonegro Airport </t>
  </si>
  <si>
    <t>SKBO</t>
  </si>
  <si>
    <t>BOG</t>
  </si>
  <si>
    <t xml:space="preserve">El Dorado International Airport </t>
  </si>
  <si>
    <t>SKBQ</t>
  </si>
  <si>
    <t>BAQ</t>
  </si>
  <si>
    <t xml:space="preserve">Ernesto Cortissoz International Airport </t>
  </si>
  <si>
    <t>SKCC</t>
  </si>
  <si>
    <t>CUC</t>
  </si>
  <si>
    <t xml:space="preserve">Camilo Daza International Airport </t>
  </si>
  <si>
    <t>SKCG</t>
  </si>
  <si>
    <t>CTG</t>
  </si>
  <si>
    <t xml:space="preserve">Rafael Núñez International Airport </t>
  </si>
  <si>
    <t>SKCL</t>
  </si>
  <si>
    <t>CLO</t>
  </si>
  <si>
    <t xml:space="preserve">Alfonso Bonilla Aragón International Airport </t>
  </si>
  <si>
    <t>SKEJ</t>
  </si>
  <si>
    <t>EJA</t>
  </si>
  <si>
    <t xml:space="preserve">Yarigüies Airport </t>
  </si>
  <si>
    <t>SKGB</t>
  </si>
  <si>
    <t>KGB</t>
  </si>
  <si>
    <t>SKGO</t>
  </si>
  <si>
    <t>KGO</t>
  </si>
  <si>
    <t xml:space="preserve">Santa Ana Airport </t>
  </si>
  <si>
    <t>SKGY</t>
  </si>
  <si>
    <t>KGY</t>
  </si>
  <si>
    <t>Guaymaral</t>
  </si>
  <si>
    <t>SKIB</t>
  </si>
  <si>
    <t>IBE</t>
  </si>
  <si>
    <t xml:space="preserve">Perales Airport </t>
  </si>
  <si>
    <t>SKIP</t>
  </si>
  <si>
    <t>SKLC</t>
  </si>
  <si>
    <t>KLC</t>
  </si>
  <si>
    <t xml:space="preserve">Antonio Roldán Betancourt Airport </t>
  </si>
  <si>
    <t>SKLM</t>
  </si>
  <si>
    <t>KLM</t>
  </si>
  <si>
    <t xml:space="preserve">La Mina Airport </t>
  </si>
  <si>
    <t>SKLT</t>
  </si>
  <si>
    <t>LET</t>
  </si>
  <si>
    <t xml:space="preserve">Alfredo Vásquez Cobo International Airport </t>
  </si>
  <si>
    <t>SKMA</t>
  </si>
  <si>
    <t>SKMD</t>
  </si>
  <si>
    <t>EOH</t>
  </si>
  <si>
    <t xml:space="preserve">Olaya Herrera Airport </t>
  </si>
  <si>
    <t>SKMR</t>
  </si>
  <si>
    <t>MTR</t>
  </si>
  <si>
    <t xml:space="preserve">Los Garzones Airport </t>
  </si>
  <si>
    <t>SKMU</t>
  </si>
  <si>
    <t>MVP</t>
  </si>
  <si>
    <t xml:space="preserve">Fabio Alberto León Bentley Airport </t>
  </si>
  <si>
    <t>SKPC</t>
  </si>
  <si>
    <t>PCR</t>
  </si>
  <si>
    <t xml:space="preserve">Puerto Carreño Airport </t>
  </si>
  <si>
    <t>SKPD</t>
  </si>
  <si>
    <t xml:space="preserve">Obando Airport </t>
  </si>
  <si>
    <t>SKPE</t>
  </si>
  <si>
    <t>PEI</t>
  </si>
  <si>
    <t xml:space="preserve">Matecaña International Airport </t>
  </si>
  <si>
    <t>SKPP</t>
  </si>
  <si>
    <t>PPN</t>
  </si>
  <si>
    <t xml:space="preserve">Guillermo León Valencia Airport </t>
  </si>
  <si>
    <t>SKPQ</t>
  </si>
  <si>
    <t>KPQ</t>
  </si>
  <si>
    <t xml:space="preserve">German Olano AB </t>
  </si>
  <si>
    <t>SKPS</t>
  </si>
  <si>
    <t xml:space="preserve">Antonio Narino Airport </t>
  </si>
  <si>
    <t>SKQU</t>
  </si>
  <si>
    <t>KQU</t>
  </si>
  <si>
    <t xml:space="preserve">Mariquita Airport </t>
  </si>
  <si>
    <t>SKRG</t>
  </si>
  <si>
    <t>MDE</t>
  </si>
  <si>
    <t xml:space="preserve">José María Córdova International Airport </t>
  </si>
  <si>
    <t>SKRH</t>
  </si>
  <si>
    <t>RCH</t>
  </si>
  <si>
    <t xml:space="preserve">Almirante Padilla Airport </t>
  </si>
  <si>
    <t>SKSM</t>
  </si>
  <si>
    <t>SMR</t>
  </si>
  <si>
    <t xml:space="preserve">Simón Bolívar International Airport </t>
  </si>
  <si>
    <t>SKSO</t>
  </si>
  <si>
    <t>SKSP</t>
  </si>
  <si>
    <t>ADZ</t>
  </si>
  <si>
    <t xml:space="preserve">Gustavo Rojas Pinilla International Airport </t>
  </si>
  <si>
    <t>SKSV</t>
  </si>
  <si>
    <t>SVI</t>
  </si>
  <si>
    <t xml:space="preserve">Eduardo Falla Solano Airport </t>
  </si>
  <si>
    <t>SKTI</t>
  </si>
  <si>
    <t>SKTM</t>
  </si>
  <si>
    <t xml:space="preserve">Tame Airport </t>
  </si>
  <si>
    <t>SKTQ</t>
  </si>
  <si>
    <t>KTQ</t>
  </si>
  <si>
    <t xml:space="preserve">Tres Esquinas AB </t>
  </si>
  <si>
    <t>SKUA</t>
  </si>
  <si>
    <t>KUA</t>
  </si>
  <si>
    <t xml:space="preserve">Marandúa AB </t>
  </si>
  <si>
    <t>SKUC</t>
  </si>
  <si>
    <t>AUC</t>
  </si>
  <si>
    <t xml:space="preserve">Santiago Pérez Airport </t>
  </si>
  <si>
    <t>SKVL</t>
  </si>
  <si>
    <t>KVL</t>
  </si>
  <si>
    <t>SKVP</t>
  </si>
  <si>
    <t>VUP</t>
  </si>
  <si>
    <t xml:space="preserve">Alfonso López Pumarejo Airport </t>
  </si>
  <si>
    <t>SKYP</t>
  </si>
  <si>
    <t>KYP</t>
  </si>
  <si>
    <t xml:space="preserve">El Alcaraván Airport </t>
  </si>
  <si>
    <t>SLAG</t>
  </si>
  <si>
    <t>LAG</t>
  </si>
  <si>
    <t>SLCB</t>
  </si>
  <si>
    <t>CBB</t>
  </si>
  <si>
    <t xml:space="preserve">Jorge Wilstermann International Airport </t>
  </si>
  <si>
    <t>SLCN</t>
  </si>
  <si>
    <t>LCN</t>
  </si>
  <si>
    <t>Charana</t>
  </si>
  <si>
    <t>SLCO</t>
  </si>
  <si>
    <t>CIJ</t>
  </si>
  <si>
    <t xml:space="preserve">Capitan Anibal Arab Airport </t>
  </si>
  <si>
    <t>SLCP</t>
  </si>
  <si>
    <t>LCP</t>
  </si>
  <si>
    <t xml:space="preserve">Concepcion Airport </t>
  </si>
  <si>
    <t>SLET</t>
  </si>
  <si>
    <t xml:space="preserve">El Trompillo Airport </t>
  </si>
  <si>
    <t>SLGY</t>
  </si>
  <si>
    <t>LGY</t>
  </si>
  <si>
    <t xml:space="preserve">Guayaramerín Airport </t>
  </si>
  <si>
    <t>SLLP</t>
  </si>
  <si>
    <t>LPB</t>
  </si>
  <si>
    <t xml:space="preserve">El Alto International Airport </t>
  </si>
  <si>
    <t>SLOR</t>
  </si>
  <si>
    <t>LOR</t>
  </si>
  <si>
    <t xml:space="preserve">Oruro Airport </t>
  </si>
  <si>
    <t>SLPO</t>
  </si>
  <si>
    <t>POI</t>
  </si>
  <si>
    <t xml:space="preserve">Capitan Nicolas Rojas Airport </t>
  </si>
  <si>
    <t>SLPS</t>
  </si>
  <si>
    <t>PSZ</t>
  </si>
  <si>
    <t xml:space="preserve">Puerto Suárez International Airport </t>
  </si>
  <si>
    <t>SLRA</t>
  </si>
  <si>
    <t xml:space="preserve">San Ramon Airport </t>
  </si>
  <si>
    <t>SLRI</t>
  </si>
  <si>
    <t>LRI</t>
  </si>
  <si>
    <t xml:space="preserve">Riberalta Airport </t>
  </si>
  <si>
    <t>SLRQ</t>
  </si>
  <si>
    <t>LRQ</t>
  </si>
  <si>
    <t xml:space="preserve">Rurrenabaque Airport </t>
  </si>
  <si>
    <t>SLSB</t>
  </si>
  <si>
    <t>LSB</t>
  </si>
  <si>
    <t xml:space="preserve">Capitán Germán Quiroga Guardia Airport </t>
  </si>
  <si>
    <t>SLSM</t>
  </si>
  <si>
    <t>LSM</t>
  </si>
  <si>
    <t xml:space="preserve">San Ignacio de Moxos Airport </t>
  </si>
  <si>
    <t>SLSU</t>
  </si>
  <si>
    <t>SRE</t>
  </si>
  <si>
    <t xml:space="preserve">Juana Azurduy de Padilla International Airport </t>
  </si>
  <si>
    <t>SLTI</t>
  </si>
  <si>
    <t>LTI</t>
  </si>
  <si>
    <t>San Matias</t>
  </si>
  <si>
    <t>SLTJ</t>
  </si>
  <si>
    <t>TJA</t>
  </si>
  <si>
    <t xml:space="preserve">Capitán Oriel Lea Plaza Airport </t>
  </si>
  <si>
    <t>SLTR</t>
  </si>
  <si>
    <t>TDD</t>
  </si>
  <si>
    <t xml:space="preserve">Teniente Jorge Henrich Arauz Airport </t>
  </si>
  <si>
    <t>SLVR</t>
  </si>
  <si>
    <t>VVI</t>
  </si>
  <si>
    <t xml:space="preserve">Viru Viru International Airport </t>
  </si>
  <si>
    <t>SLYA</t>
  </si>
  <si>
    <t>BYC</t>
  </si>
  <si>
    <t xml:space="preserve">Yacuiba Airport </t>
  </si>
  <si>
    <t>SMJP</t>
  </si>
  <si>
    <t>PBM</t>
  </si>
  <si>
    <t xml:space="preserve">Johan Adolf Pengel International Airport </t>
  </si>
  <si>
    <t>SOCA</t>
  </si>
  <si>
    <t xml:space="preserve">Cayenne-Rochambeau Airport </t>
  </si>
  <si>
    <t>SPAS</t>
  </si>
  <si>
    <t>PAS</t>
  </si>
  <si>
    <t xml:space="preserve">Alferez FAP Alfredo Vladimir Sara Bauer Airport </t>
  </si>
  <si>
    <t>SPBC</t>
  </si>
  <si>
    <t xml:space="preserve">Caballococha Airport </t>
  </si>
  <si>
    <t>SPCL</t>
  </si>
  <si>
    <t>PCL</t>
  </si>
  <si>
    <t xml:space="preserve">Capitán Rolden Airport </t>
  </si>
  <si>
    <t>SPDR</t>
  </si>
  <si>
    <t>PDR</t>
  </si>
  <si>
    <t xml:space="preserve">Trompeteros Airport </t>
  </si>
  <si>
    <t>SPEO</t>
  </si>
  <si>
    <t>CHM</t>
  </si>
  <si>
    <t xml:space="preserve">Teniente FAP Jaime A. de Montreuil Morales Airport </t>
  </si>
  <si>
    <t>SPEP</t>
  </si>
  <si>
    <t>PEP</t>
  </si>
  <si>
    <t>Puerto Esperanza</t>
  </si>
  <si>
    <t>SPEQ</t>
  </si>
  <si>
    <t xml:space="preserve">Cesar Torque Podesta Airport </t>
  </si>
  <si>
    <t>SPHI</t>
  </si>
  <si>
    <t>CIX</t>
  </si>
  <si>
    <t xml:space="preserve">Capitán FAP José A. Quiñones Gonzales Airport </t>
  </si>
  <si>
    <t>SPHO</t>
  </si>
  <si>
    <t>AYP</t>
  </si>
  <si>
    <t xml:space="preserve">Coronel FAP Alfredo Mendívil Duarte Airport </t>
  </si>
  <si>
    <t>SPHY</t>
  </si>
  <si>
    <t>ANS</t>
  </si>
  <si>
    <t xml:space="preserve">Andahuaylas Airport </t>
  </si>
  <si>
    <t>SPHZ</t>
  </si>
  <si>
    <t>ATA</t>
  </si>
  <si>
    <t xml:space="preserve">Comandante FAP Germán Arias Graziani Airport </t>
  </si>
  <si>
    <t>SPIM</t>
  </si>
  <si>
    <t>LIM</t>
  </si>
  <si>
    <t xml:space="preserve">Jorge Chávez International Airport </t>
  </si>
  <si>
    <t>SPJA</t>
  </si>
  <si>
    <t xml:space="preserve">Juan Simons Vela Airport </t>
  </si>
  <si>
    <t>SPJE</t>
  </si>
  <si>
    <t>PJE</t>
  </si>
  <si>
    <t xml:space="preserve">Shumba Airport </t>
  </si>
  <si>
    <t>SPJI</t>
  </si>
  <si>
    <t>JJI</t>
  </si>
  <si>
    <t xml:space="preserve">Juanjuí Airport </t>
  </si>
  <si>
    <t>SPJJ</t>
  </si>
  <si>
    <t>PJJ</t>
  </si>
  <si>
    <t xml:space="preserve">Francisco Carle Airport </t>
  </si>
  <si>
    <t>SPJL</t>
  </si>
  <si>
    <t>JUL</t>
  </si>
  <si>
    <t xml:space="preserve">Inca Manco Cápac International Airport </t>
  </si>
  <si>
    <t>SPJR</t>
  </si>
  <si>
    <t>PJR</t>
  </si>
  <si>
    <t xml:space="preserve">Major General FAP Armando Revoredo Iglesias Airport </t>
  </si>
  <si>
    <t>SPLO</t>
  </si>
  <si>
    <t>PLO</t>
  </si>
  <si>
    <t xml:space="preserve">Ilo Airport </t>
  </si>
  <si>
    <t>SPLP</t>
  </si>
  <si>
    <t xml:space="preserve">Las Palmas Air Base (military) </t>
  </si>
  <si>
    <t>SPME</t>
  </si>
  <si>
    <t>TBP</t>
  </si>
  <si>
    <t xml:space="preserve">Capitán FAP Pedro Canga Rodríguez Airport </t>
  </si>
  <si>
    <t>SPMF</t>
  </si>
  <si>
    <t xml:space="preserve">Manuel Prado Ugarteche Airport </t>
  </si>
  <si>
    <t>SPMS</t>
  </si>
  <si>
    <t>YMS</t>
  </si>
  <si>
    <t xml:space="preserve">Moisés Benzaquen Rengifo Airport </t>
  </si>
  <si>
    <t>SPNC</t>
  </si>
  <si>
    <t xml:space="preserve">Alférez FAP David Figueroa Fernandini Airport </t>
  </si>
  <si>
    <t>SPNM</t>
  </si>
  <si>
    <t>PNM</t>
  </si>
  <si>
    <t>SPPY</t>
  </si>
  <si>
    <t>CHH</t>
  </si>
  <si>
    <t xml:space="preserve">Chachapoyas Airport </t>
  </si>
  <si>
    <t>SPQT</t>
  </si>
  <si>
    <t>IQT</t>
  </si>
  <si>
    <t xml:space="preserve">Coronel FAP Francisco Secada Vignetta Airport </t>
  </si>
  <si>
    <t>SPQU</t>
  </si>
  <si>
    <t>AQP</t>
  </si>
  <si>
    <t xml:space="preserve">Rodríguez Ballón International Airport </t>
  </si>
  <si>
    <t>SPRU</t>
  </si>
  <si>
    <t>TRU</t>
  </si>
  <si>
    <t xml:space="preserve">Capitán FAP Carlos Martínez de Pinillos Airport </t>
  </si>
  <si>
    <t>SPSO</t>
  </si>
  <si>
    <t>PIO</t>
  </si>
  <si>
    <t xml:space="preserve">Capitán FAP Renán Elías Olivera Airport </t>
  </si>
  <si>
    <t>SPST</t>
  </si>
  <si>
    <t>TPP</t>
  </si>
  <si>
    <t xml:space="preserve">Comandante FAP Guillermo del Castillo Paredes Airport </t>
  </si>
  <si>
    <t>SPTN</t>
  </si>
  <si>
    <t>TCQ</t>
  </si>
  <si>
    <t xml:space="preserve">Coronel FAP Carlos Ciriani Santa Rosa Airport </t>
  </si>
  <si>
    <t>SPTP</t>
  </si>
  <si>
    <t>PTP</t>
  </si>
  <si>
    <t xml:space="preserve">El Pato Air Base </t>
  </si>
  <si>
    <t>SPTU</t>
  </si>
  <si>
    <t>PEM</t>
  </si>
  <si>
    <t xml:space="preserve">Padre José de Aldamiz International Airport </t>
  </si>
  <si>
    <t>SPUR</t>
  </si>
  <si>
    <t>PIU</t>
  </si>
  <si>
    <t xml:space="preserve">Capitán FAP Guillermo Concha Iberico Airport </t>
  </si>
  <si>
    <t>SPYL</t>
  </si>
  <si>
    <t xml:space="preserve">Capitán FAP Victor Montes Arias </t>
  </si>
  <si>
    <t>SPZO</t>
  </si>
  <si>
    <t>CUZ</t>
  </si>
  <si>
    <t xml:space="preserve">Subteniente FAP Alejandro Velasco Astete International Airport </t>
  </si>
  <si>
    <t>SSBL</t>
  </si>
  <si>
    <t>SBL</t>
  </si>
  <si>
    <t xml:space="preserve">Blumenau Airport </t>
  </si>
  <si>
    <t>SUDU</t>
  </si>
  <si>
    <t>UDU</t>
  </si>
  <si>
    <t xml:space="preserve">Santa Bernardina International Airport </t>
  </si>
  <si>
    <t>SULS</t>
  </si>
  <si>
    <t xml:space="preserve">Capitan Corbeta CA Curbelo International Airport </t>
  </si>
  <si>
    <t>SUMU</t>
  </si>
  <si>
    <t>MVD</t>
  </si>
  <si>
    <t xml:space="preserve">Carrasco International Airport </t>
  </si>
  <si>
    <t>SURV</t>
  </si>
  <si>
    <t>URV</t>
  </si>
  <si>
    <t xml:space="preserve">Rivera International Airport </t>
  </si>
  <si>
    <t>SVAC</t>
  </si>
  <si>
    <t>AGV</t>
  </si>
  <si>
    <t xml:space="preserve">Oswaldo Guevara Mujica Airport </t>
  </si>
  <si>
    <t>SVBC</t>
  </si>
  <si>
    <t>BLA</t>
  </si>
  <si>
    <t xml:space="preserve">Generál José Antonio Anzoátegui International Airport </t>
  </si>
  <si>
    <t>SVBI</t>
  </si>
  <si>
    <t>BNS</t>
  </si>
  <si>
    <t xml:space="preserve">Barinas Airport </t>
  </si>
  <si>
    <t>SVBL</t>
  </si>
  <si>
    <t>VBL</t>
  </si>
  <si>
    <t xml:space="preserve">El Libertador Airbase </t>
  </si>
  <si>
    <t>SVBM</t>
  </si>
  <si>
    <t>BRM</t>
  </si>
  <si>
    <t xml:space="preserve">Jacinto Lara International Airport </t>
  </si>
  <si>
    <t>SVBS</t>
  </si>
  <si>
    <t xml:space="preserve">Mariscal Sucre Airport (Venezuela) </t>
  </si>
  <si>
    <t>SVCB</t>
  </si>
  <si>
    <t>CBL</t>
  </si>
  <si>
    <t xml:space="preserve">Tomás de Heres Airport </t>
  </si>
  <si>
    <t>SVCN</t>
  </si>
  <si>
    <t>CAJ</t>
  </si>
  <si>
    <t xml:space="preserve">Canaima Airport </t>
  </si>
  <si>
    <t>SVCP</t>
  </si>
  <si>
    <t>CUP</t>
  </si>
  <si>
    <t xml:space="preserve">General José Francisco Bermúdez Airport </t>
  </si>
  <si>
    <t>SVCR</t>
  </si>
  <si>
    <t>CZE</t>
  </si>
  <si>
    <t xml:space="preserve">José Leonardo Chirinos Airport </t>
  </si>
  <si>
    <t>SVCS</t>
  </si>
  <si>
    <t>VCS</t>
  </si>
  <si>
    <t>Oscar Machado Zuloaga</t>
  </si>
  <si>
    <t>SVCU</t>
  </si>
  <si>
    <t>CUM</t>
  </si>
  <si>
    <t xml:space="preserve">Antonio José de Sucre Airport </t>
  </si>
  <si>
    <t>SVCZ</t>
  </si>
  <si>
    <t>VCZ</t>
  </si>
  <si>
    <t>Capitan Manuel Rios Guarico Airbase</t>
  </si>
  <si>
    <t>SVFM</t>
  </si>
  <si>
    <t>VFM</t>
  </si>
  <si>
    <t xml:space="preserve">Generalissimo Francisco de Miranda Airbase </t>
  </si>
  <si>
    <t>SVGI</t>
  </si>
  <si>
    <t>GUI</t>
  </si>
  <si>
    <t xml:space="preserve">Guiria Airport </t>
  </si>
  <si>
    <t>SVGU</t>
  </si>
  <si>
    <t>GUQ</t>
  </si>
  <si>
    <t xml:space="preserve">Guanare Airport </t>
  </si>
  <si>
    <t>SVJC</t>
  </si>
  <si>
    <t>LSP</t>
  </si>
  <si>
    <t xml:space="preserve">Josefa Camejo International Airport </t>
  </si>
  <si>
    <t>SVLF</t>
  </si>
  <si>
    <t>LFR</t>
  </si>
  <si>
    <t xml:space="preserve">La Fria Airport </t>
  </si>
  <si>
    <t>SVLO</t>
  </si>
  <si>
    <t>VLO</t>
  </si>
  <si>
    <t>La Orchila</t>
  </si>
  <si>
    <t>SVMC</t>
  </si>
  <si>
    <t>MAR</t>
  </si>
  <si>
    <t xml:space="preserve">La Chinita International Airport </t>
  </si>
  <si>
    <t>SVMG</t>
  </si>
  <si>
    <t xml:space="preserve">Del Caribe International Airport </t>
  </si>
  <si>
    <t>SVMI</t>
  </si>
  <si>
    <t>CCS</t>
  </si>
  <si>
    <t>SVMT</t>
  </si>
  <si>
    <t>MUN</t>
  </si>
  <si>
    <t xml:space="preserve">Maturín Airport </t>
  </si>
  <si>
    <t>SVON</t>
  </si>
  <si>
    <t>VON</t>
  </si>
  <si>
    <t>SVPA</t>
  </si>
  <si>
    <t>PYH</t>
  </si>
  <si>
    <t xml:space="preserve">Cacique Aramare Airport </t>
  </si>
  <si>
    <t>SVPC</t>
  </si>
  <si>
    <t>PBL</t>
  </si>
  <si>
    <t xml:space="preserve">Bartolome Salom Airport </t>
  </si>
  <si>
    <t>SVPP</t>
  </si>
  <si>
    <t>VPP</t>
  </si>
  <si>
    <t>SVPR</t>
  </si>
  <si>
    <t>PZO</t>
  </si>
  <si>
    <t xml:space="preserve">Manuel Carlos Piar Guayana Airport </t>
  </si>
  <si>
    <t>SVSA</t>
  </si>
  <si>
    <t>SVZ</t>
  </si>
  <si>
    <t xml:space="preserve">Juan Vicente Gómez International Airport </t>
  </si>
  <si>
    <t>SVSB</t>
  </si>
  <si>
    <t>VSB</t>
  </si>
  <si>
    <t>Santa Barbara De Barinas</t>
  </si>
  <si>
    <t>SVSO</t>
  </si>
  <si>
    <t>STD</t>
  </si>
  <si>
    <t xml:space="preserve">Mayor Buenaventura Vivas Airport </t>
  </si>
  <si>
    <t>SVSR</t>
  </si>
  <si>
    <t>SFD</t>
  </si>
  <si>
    <t xml:space="preserve">Las Flecheras Airport </t>
  </si>
  <si>
    <t>SVST</t>
  </si>
  <si>
    <t>SOM</t>
  </si>
  <si>
    <t xml:space="preserve">San Tomé Airport </t>
  </si>
  <si>
    <t>SVSZ</t>
  </si>
  <si>
    <t>STB</t>
  </si>
  <si>
    <t xml:space="preserve">Miguel Urdaneta Fernández Airport </t>
  </si>
  <si>
    <t>SVTC</t>
  </si>
  <si>
    <t>TUV</t>
  </si>
  <si>
    <t xml:space="preserve">Tucupita Airport </t>
  </si>
  <si>
    <t>SVTM</t>
  </si>
  <si>
    <t>VTM</t>
  </si>
  <si>
    <t xml:space="preserve">Tumeremo Airport </t>
  </si>
  <si>
    <t>SVVA</t>
  </si>
  <si>
    <t>VLN</t>
  </si>
  <si>
    <t xml:space="preserve">Arturo Michelena International Airport </t>
  </si>
  <si>
    <t>SVVG</t>
  </si>
  <si>
    <t>VVG</t>
  </si>
  <si>
    <t xml:space="preserve">Juan Pablo Perez Alfonso Airport </t>
  </si>
  <si>
    <t>SVVL</t>
  </si>
  <si>
    <t>VLV</t>
  </si>
  <si>
    <t xml:space="preserve">Dr. Antonio Nicolás Briceno Airport </t>
  </si>
  <si>
    <t>SWGI</t>
  </si>
  <si>
    <t>WGI</t>
  </si>
  <si>
    <t>SWPI</t>
  </si>
  <si>
    <t>WPI</t>
  </si>
  <si>
    <t xml:space="preserve">Julio Belem Airport </t>
  </si>
  <si>
    <t>SWRD</t>
  </si>
  <si>
    <t>WRD</t>
  </si>
  <si>
    <t xml:space="preserve">Rondonópolis Airport </t>
  </si>
  <si>
    <t>SYCJ</t>
  </si>
  <si>
    <t>YCJ</t>
  </si>
  <si>
    <t xml:space="preserve">Cheddi Jagan International Airport </t>
  </si>
  <si>
    <t>SYLT</t>
  </si>
  <si>
    <t>LTM</t>
  </si>
  <si>
    <t xml:space="preserve">Lethem Airport </t>
  </si>
  <si>
    <t>TAPA</t>
  </si>
  <si>
    <t>ANU</t>
  </si>
  <si>
    <t xml:space="preserve">VC Bird International Airport </t>
  </si>
  <si>
    <t>TBPB</t>
  </si>
  <si>
    <t>BGI</t>
  </si>
  <si>
    <t xml:space="preserve">Grantley Adams International Airport </t>
  </si>
  <si>
    <t>TE26</t>
  </si>
  <si>
    <t>E26</t>
  </si>
  <si>
    <t>TE37</t>
  </si>
  <si>
    <t>E37</t>
  </si>
  <si>
    <t>TFFF</t>
  </si>
  <si>
    <t>FDF</t>
  </si>
  <si>
    <t xml:space="preserve">Fort-de-France - Le Lamentin Airport </t>
  </si>
  <si>
    <t>TFFR</t>
  </si>
  <si>
    <t xml:space="preserve">Pointe-à-Pitre - Le Raizet Airport </t>
  </si>
  <si>
    <t>TGPY</t>
  </si>
  <si>
    <t>GND</t>
  </si>
  <si>
    <t xml:space="preserve">Maurice Bishop International Airport </t>
  </si>
  <si>
    <t>TIST</t>
  </si>
  <si>
    <t>STT</t>
  </si>
  <si>
    <t xml:space="preserve">Cyril E. King Airport </t>
  </si>
  <si>
    <t>TISX</t>
  </si>
  <si>
    <t>STX</t>
  </si>
  <si>
    <t xml:space="preserve">Henry E. Rohlsen Airport </t>
  </si>
  <si>
    <t>TJBQ</t>
  </si>
  <si>
    <t>BQN</t>
  </si>
  <si>
    <t xml:space="preserve">Rafael Hernández Airport </t>
  </si>
  <si>
    <t>TJNR</t>
  </si>
  <si>
    <t>JNR</t>
  </si>
  <si>
    <t xml:space="preserve">Roosevelt Roads Naval Station </t>
  </si>
  <si>
    <t>TJPS</t>
  </si>
  <si>
    <t>PSE</t>
  </si>
  <si>
    <t xml:space="preserve">Mercedita Airport </t>
  </si>
  <si>
    <t>TJSJ</t>
  </si>
  <si>
    <t>SJU</t>
  </si>
  <si>
    <t xml:space="preserve">Luis Muñoz Marín International Airport </t>
  </si>
  <si>
    <t>TKPK</t>
  </si>
  <si>
    <t>SKB</t>
  </si>
  <si>
    <t xml:space="preserve">Robert L. Bradshaw International Airport </t>
  </si>
  <si>
    <t>TLPC</t>
  </si>
  <si>
    <t>SLU</t>
  </si>
  <si>
    <t xml:space="preserve">George F. L. Charles Airport </t>
  </si>
  <si>
    <t>TLPL</t>
  </si>
  <si>
    <t>UVF</t>
  </si>
  <si>
    <t xml:space="preserve">Hewanorra International Airport </t>
  </si>
  <si>
    <t>TNCA</t>
  </si>
  <si>
    <t>AUA</t>
  </si>
  <si>
    <t xml:space="preserve">Queen Beatrix International Airport </t>
  </si>
  <si>
    <t>TNCB</t>
  </si>
  <si>
    <t>BON</t>
  </si>
  <si>
    <t xml:space="preserve">Flamingo International Airport </t>
  </si>
  <si>
    <t>TNCC</t>
  </si>
  <si>
    <t>CUR</t>
  </si>
  <si>
    <t xml:space="preserve">Hato International Airport </t>
  </si>
  <si>
    <t>TNCM</t>
  </si>
  <si>
    <t>SXM</t>
  </si>
  <si>
    <t xml:space="preserve">Princess Juliana International Airport </t>
  </si>
  <si>
    <t>TTCP</t>
  </si>
  <si>
    <t xml:space="preserve">Crown Point Airport </t>
  </si>
  <si>
    <t>TTPP</t>
  </si>
  <si>
    <t>POS</t>
  </si>
  <si>
    <t xml:space="preserve">Piarco International Airport </t>
  </si>
  <si>
    <t>TVSC</t>
  </si>
  <si>
    <t>CIW</t>
  </si>
  <si>
    <t xml:space="preserve">Canouan Airport </t>
  </si>
  <si>
    <t>TX07</t>
  </si>
  <si>
    <t>X07</t>
  </si>
  <si>
    <t>TXKF</t>
  </si>
  <si>
    <t>BDA</t>
  </si>
  <si>
    <t xml:space="preserve">Bermuda International Airport </t>
  </si>
  <si>
    <t>UAAA</t>
  </si>
  <si>
    <t>ALA</t>
  </si>
  <si>
    <t xml:space="preserve">Almaty Airport </t>
  </si>
  <si>
    <t>UAAH</t>
  </si>
  <si>
    <t>AAH</t>
  </si>
  <si>
    <t xml:space="preserve">Balkhash Airport </t>
  </si>
  <si>
    <t>UACC</t>
  </si>
  <si>
    <t xml:space="preserve">Astana International Airport </t>
  </si>
  <si>
    <t>UADD</t>
  </si>
  <si>
    <t>DMB</t>
  </si>
  <si>
    <t xml:space="preserve">Taraz Airport </t>
  </si>
  <si>
    <t>UAFL</t>
  </si>
  <si>
    <t>AFL</t>
  </si>
  <si>
    <t xml:space="preserve">Tamchy Airport </t>
  </si>
  <si>
    <t>UAFM</t>
  </si>
  <si>
    <t>FRU</t>
  </si>
  <si>
    <t xml:space="preserve">Manas International Airport </t>
  </si>
  <si>
    <t>UAFO</t>
  </si>
  <si>
    <t>OSS</t>
  </si>
  <si>
    <t xml:space="preserve">Osh Airport </t>
  </si>
  <si>
    <t>UAFW</t>
  </si>
  <si>
    <t xml:space="preserve">Kant Airport </t>
  </si>
  <si>
    <t>UAII</t>
  </si>
  <si>
    <t>CIT</t>
  </si>
  <si>
    <t xml:space="preserve">Shymkent Airport </t>
  </si>
  <si>
    <t>UAKD</t>
  </si>
  <si>
    <t>AKD</t>
  </si>
  <si>
    <t xml:space="preserve">Zhezkazgan Airport </t>
  </si>
  <si>
    <t>UAKK</t>
  </si>
  <si>
    <t>AKK</t>
  </si>
  <si>
    <t xml:space="preserve">Karaganda Airport </t>
  </si>
  <si>
    <t>UAOO</t>
  </si>
  <si>
    <t>AOO</t>
  </si>
  <si>
    <t xml:space="preserve">Kyzylorda Airport </t>
  </si>
  <si>
    <t>UARR</t>
  </si>
  <si>
    <t>URA</t>
  </si>
  <si>
    <t xml:space="preserve">Uralsk Airport </t>
  </si>
  <si>
    <t>UASK</t>
  </si>
  <si>
    <t xml:space="preserve">Ust Kamenogorsk Airport </t>
  </si>
  <si>
    <t>UASP</t>
  </si>
  <si>
    <t>PWQ</t>
  </si>
  <si>
    <t xml:space="preserve">Pavlodar Airport </t>
  </si>
  <si>
    <t>UASS</t>
  </si>
  <si>
    <t>PLX</t>
  </si>
  <si>
    <t xml:space="preserve">Semipalatinsk Airport </t>
  </si>
  <si>
    <t>UATE</t>
  </si>
  <si>
    <t>ATE</t>
  </si>
  <si>
    <t xml:space="preserve">Aktau Airport </t>
  </si>
  <si>
    <t>UATG</t>
  </si>
  <si>
    <t xml:space="preserve">Atyrau Airport </t>
  </si>
  <si>
    <t>UATT</t>
  </si>
  <si>
    <t>AKX</t>
  </si>
  <si>
    <t xml:space="preserve">Aktyubinsk Airport </t>
  </si>
  <si>
    <t>UAUU</t>
  </si>
  <si>
    <t>AUU</t>
  </si>
  <si>
    <t xml:space="preserve">Narimanovka Airport </t>
  </si>
  <si>
    <t>UBBB</t>
  </si>
  <si>
    <t xml:space="preserve">Heydar Aliyev International Airport </t>
  </si>
  <si>
    <t>UBBG</t>
  </si>
  <si>
    <t xml:space="preserve">Gyandzha Airport </t>
  </si>
  <si>
    <t>UBBN</t>
  </si>
  <si>
    <t>BBN</t>
  </si>
  <si>
    <t xml:space="preserve">Nakhichevan Airport </t>
  </si>
  <si>
    <t>UDSG</t>
  </si>
  <si>
    <t>LWN</t>
  </si>
  <si>
    <t xml:space="preserve">Shirak Airport </t>
  </si>
  <si>
    <t>UDYE</t>
  </si>
  <si>
    <t>DYE</t>
  </si>
  <si>
    <t xml:space="preserve">Erebuni Airport </t>
  </si>
  <si>
    <t>UDYZ</t>
  </si>
  <si>
    <t>EVN</t>
  </si>
  <si>
    <t xml:space="preserve">Zvartnots International Airport </t>
  </si>
  <si>
    <t>UEEE</t>
  </si>
  <si>
    <t>YKS</t>
  </si>
  <si>
    <t xml:space="preserve">Yakutsk Airport </t>
  </si>
  <si>
    <t>UELL</t>
  </si>
  <si>
    <t>ELL</t>
  </si>
  <si>
    <t xml:space="preserve">Chulman Airport </t>
  </si>
  <si>
    <t>UERP</t>
  </si>
  <si>
    <t>ERP</t>
  </si>
  <si>
    <t xml:space="preserve">Polyarny Airport </t>
  </si>
  <si>
    <t>UERR</t>
  </si>
  <si>
    <t>MJZ</t>
  </si>
  <si>
    <t xml:space="preserve">Mirny Airport </t>
  </si>
  <si>
    <t>UEST</t>
  </si>
  <si>
    <t xml:space="preserve">Tiksi Airport </t>
  </si>
  <si>
    <t>UGKO</t>
  </si>
  <si>
    <t>KUT</t>
  </si>
  <si>
    <t xml:space="preserve">Kopitnari Airport </t>
  </si>
  <si>
    <t>UGSB</t>
  </si>
  <si>
    <t>BUS</t>
  </si>
  <si>
    <t xml:space="preserve">Batumi Airport </t>
  </si>
  <si>
    <t>UGSS</t>
  </si>
  <si>
    <t>GSS</t>
  </si>
  <si>
    <t xml:space="preserve">Sukhumi Dranda Airport </t>
  </si>
  <si>
    <t>UGTB</t>
  </si>
  <si>
    <t>TBS</t>
  </si>
  <si>
    <t xml:space="preserve">Tbilisi International Airport </t>
  </si>
  <si>
    <t>UHBB</t>
  </si>
  <si>
    <t>BQS</t>
  </si>
  <si>
    <t xml:space="preserve">Ignatyevo Airport </t>
  </si>
  <si>
    <t>UHHH</t>
  </si>
  <si>
    <t>KHV</t>
  </si>
  <si>
    <t xml:space="preserve">Novy Airport </t>
  </si>
  <si>
    <t>UHMA</t>
  </si>
  <si>
    <t>HMA</t>
  </si>
  <si>
    <t xml:space="preserve">Ugolny Airport </t>
  </si>
  <si>
    <t>UHMD</t>
  </si>
  <si>
    <t>PVS</t>
  </si>
  <si>
    <t xml:space="preserve">Provideniya Bay Airport </t>
  </si>
  <si>
    <t>UHMM</t>
  </si>
  <si>
    <t xml:space="preserve">Sokol Airport </t>
  </si>
  <si>
    <t>UHMP</t>
  </si>
  <si>
    <t>PWE</t>
  </si>
  <si>
    <t xml:space="preserve">Pevek Airport </t>
  </si>
  <si>
    <t>UHPP</t>
  </si>
  <si>
    <t>PKC</t>
  </si>
  <si>
    <t xml:space="preserve">Yelizovo Airport </t>
  </si>
  <si>
    <t>UHSS</t>
  </si>
  <si>
    <t>UUS</t>
  </si>
  <si>
    <t xml:space="preserve">Yuzhno-Sakhalinsk Airport </t>
  </si>
  <si>
    <t>UHWW</t>
  </si>
  <si>
    <t>VVO</t>
  </si>
  <si>
    <t xml:space="preserve">Vladivostok International Airport </t>
  </si>
  <si>
    <t>UIAA</t>
  </si>
  <si>
    <t xml:space="preserve">Kadala Airport </t>
  </si>
  <si>
    <t>UIBB</t>
  </si>
  <si>
    <t>BTK</t>
  </si>
  <si>
    <t xml:space="preserve">Bratsk Airport </t>
  </si>
  <si>
    <t>UIII</t>
  </si>
  <si>
    <t>IKT</t>
  </si>
  <si>
    <t xml:space="preserve">Irkutsk International Airport </t>
  </si>
  <si>
    <t>UIUU</t>
  </si>
  <si>
    <t>UUD</t>
  </si>
  <si>
    <t xml:space="preserve">Mukhino Airport </t>
  </si>
  <si>
    <t>UKBB</t>
  </si>
  <si>
    <t>KBP</t>
  </si>
  <si>
    <t xml:space="preserve">Boryspil International Airport </t>
  </si>
  <si>
    <t>UKCC</t>
  </si>
  <si>
    <t>DOK</t>
  </si>
  <si>
    <t xml:space="preserve">Donetsk Airport </t>
  </si>
  <si>
    <t>UKCM</t>
  </si>
  <si>
    <t>KCM</t>
  </si>
  <si>
    <t xml:space="preserve">Mariupol Airport </t>
  </si>
  <si>
    <t>UKCW</t>
  </si>
  <si>
    <t>KCW</t>
  </si>
  <si>
    <t xml:space="preserve">Luhansk International Airport </t>
  </si>
  <si>
    <t>UKDB</t>
  </si>
  <si>
    <t>KDB</t>
  </si>
  <si>
    <t xml:space="preserve">Berdyansk Airport </t>
  </si>
  <si>
    <t>UKDD</t>
  </si>
  <si>
    <t>DNK</t>
  </si>
  <si>
    <t xml:space="preserve">Dnipropetrovsk International Airport </t>
  </si>
  <si>
    <t>UKDE</t>
  </si>
  <si>
    <t>KDE</t>
  </si>
  <si>
    <t xml:space="preserve">Zaporizhia International Airport </t>
  </si>
  <si>
    <t>UKDR</t>
  </si>
  <si>
    <t>KDR</t>
  </si>
  <si>
    <t xml:space="preserve">Kryvyi Rih International Airport </t>
  </si>
  <si>
    <t>UKFB</t>
  </si>
  <si>
    <t>KFB</t>
  </si>
  <si>
    <t xml:space="preserve">"Belbek" Sevastopol International Airport </t>
  </si>
  <si>
    <t>UKFF</t>
  </si>
  <si>
    <t>SIP</t>
  </si>
  <si>
    <t xml:space="preserve">Simferopol International Airport </t>
  </si>
  <si>
    <t>UKFY</t>
  </si>
  <si>
    <t>KFY</t>
  </si>
  <si>
    <t>Dzhankoy</t>
  </si>
  <si>
    <t>UKHD</t>
  </si>
  <si>
    <t>KHD</t>
  </si>
  <si>
    <t>UKHH</t>
  </si>
  <si>
    <t xml:space="preserve">Kharkiv International Airport </t>
  </si>
  <si>
    <t>UKHP</t>
  </si>
  <si>
    <t>KHP</t>
  </si>
  <si>
    <t xml:space="preserve">Poltava Airport </t>
  </si>
  <si>
    <t>UKHS</t>
  </si>
  <si>
    <t xml:space="preserve">Sumy Airport </t>
  </si>
  <si>
    <t>UKKE</t>
  </si>
  <si>
    <t>KKE</t>
  </si>
  <si>
    <t xml:space="preserve">Cherkasy Airport </t>
  </si>
  <si>
    <t>UKKK</t>
  </si>
  <si>
    <t>IEV</t>
  </si>
  <si>
    <t xml:space="preserve">Kiev International Airport </t>
  </si>
  <si>
    <t>UKKM</t>
  </si>
  <si>
    <t>KKM</t>
  </si>
  <si>
    <t xml:space="preserve">Gostomel Airport </t>
  </si>
  <si>
    <t>UKKT</t>
  </si>
  <si>
    <t>KKT</t>
  </si>
  <si>
    <t xml:space="preserve">Sviatoshyn Airfield </t>
  </si>
  <si>
    <t>UKLH</t>
  </si>
  <si>
    <t>KLH</t>
  </si>
  <si>
    <t xml:space="preserve">Khmelnytskyi Airport </t>
  </si>
  <si>
    <t>UKLI</t>
  </si>
  <si>
    <t>KLI</t>
  </si>
  <si>
    <t xml:space="preserve">Ivano-Frankivsk Airport </t>
  </si>
  <si>
    <t>UKLL</t>
  </si>
  <si>
    <t>LWO</t>
  </si>
  <si>
    <t xml:space="preserve">Lviv International Airport </t>
  </si>
  <si>
    <t>UKLN</t>
  </si>
  <si>
    <t>KLN</t>
  </si>
  <si>
    <t xml:space="preserve">Chernivtsi Airport </t>
  </si>
  <si>
    <t>UKLR</t>
  </si>
  <si>
    <t xml:space="preserve">Rivne Airport </t>
  </si>
  <si>
    <t>UKLT</t>
  </si>
  <si>
    <t>KLT</t>
  </si>
  <si>
    <t xml:space="preserve">Ternopil Airport </t>
  </si>
  <si>
    <t>UKLU</t>
  </si>
  <si>
    <t>KLU</t>
  </si>
  <si>
    <t xml:space="preserve">Uzhhorod Airport </t>
  </si>
  <si>
    <t>UKOH</t>
  </si>
  <si>
    <t>KOH</t>
  </si>
  <si>
    <t xml:space="preserve">Husakivka Airport </t>
  </si>
  <si>
    <t>UKOI</t>
  </si>
  <si>
    <t>KOI</t>
  </si>
  <si>
    <t xml:space="preserve">Izmail International Airport </t>
  </si>
  <si>
    <t>UKOM</t>
  </si>
  <si>
    <t>KOM</t>
  </si>
  <si>
    <t xml:space="preserve">Lymanske Airport </t>
  </si>
  <si>
    <t>UKON</t>
  </si>
  <si>
    <t>KON</t>
  </si>
  <si>
    <t xml:space="preserve">Mykolaiv Airport </t>
  </si>
  <si>
    <t>UKOO</t>
  </si>
  <si>
    <t>ODS</t>
  </si>
  <si>
    <t xml:space="preserve">Odessa International Airport </t>
  </si>
  <si>
    <t>UKWW</t>
  </si>
  <si>
    <t>KWW</t>
  </si>
  <si>
    <t xml:space="preserve">Vinnytsia Airport </t>
  </si>
  <si>
    <t>ULAA</t>
  </si>
  <si>
    <t xml:space="preserve">Talagi Airport </t>
  </si>
  <si>
    <t>ULLI</t>
  </si>
  <si>
    <t>LED</t>
  </si>
  <si>
    <t xml:space="preserve">Pulkovo Airport </t>
  </si>
  <si>
    <t>ULMM</t>
  </si>
  <si>
    <t>MMK</t>
  </si>
  <si>
    <t xml:space="preserve">Murmansk Airport </t>
  </si>
  <si>
    <t>ULOO</t>
  </si>
  <si>
    <t xml:space="preserve">Pskov Airport </t>
  </si>
  <si>
    <t>ULPB</t>
  </si>
  <si>
    <t xml:space="preserve">Besovets Airport </t>
  </si>
  <si>
    <t>UMBB</t>
  </si>
  <si>
    <t>MBB</t>
  </si>
  <si>
    <t xml:space="preserve">Brest Airport </t>
  </si>
  <si>
    <t>UMGG</t>
  </si>
  <si>
    <t xml:space="preserve">Gomel Airport </t>
  </si>
  <si>
    <t>UMII</t>
  </si>
  <si>
    <t>VTB</t>
  </si>
  <si>
    <t xml:space="preserve">Vostochny Airport </t>
  </si>
  <si>
    <t>UMKK</t>
  </si>
  <si>
    <t>KGD</t>
  </si>
  <si>
    <t xml:space="preserve">Khrabrovo Airport </t>
  </si>
  <si>
    <t>UMLI</t>
  </si>
  <si>
    <t>UMMG</t>
  </si>
  <si>
    <t>MMG</t>
  </si>
  <si>
    <t xml:space="preserve">Hrodna Airport </t>
  </si>
  <si>
    <t>UMMM</t>
  </si>
  <si>
    <t>MHP</t>
  </si>
  <si>
    <t xml:space="preserve">Minsk-1 </t>
  </si>
  <si>
    <t>UMMS</t>
  </si>
  <si>
    <t>MSQ</t>
  </si>
  <si>
    <t xml:space="preserve">Minsk International Airport </t>
  </si>
  <si>
    <t>UMOO</t>
  </si>
  <si>
    <t>MOO</t>
  </si>
  <si>
    <t xml:space="preserve">Mogilev Airport </t>
  </si>
  <si>
    <t>UNAA</t>
  </si>
  <si>
    <t>ABA</t>
  </si>
  <si>
    <t xml:space="preserve">Abakan Airport </t>
  </si>
  <si>
    <t>UNBB</t>
  </si>
  <si>
    <t xml:space="preserve">Barnaul Airport </t>
  </si>
  <si>
    <t>UNEE</t>
  </si>
  <si>
    <t>KEJ</t>
  </si>
  <si>
    <t xml:space="preserve">Kemorovo Airport </t>
  </si>
  <si>
    <t>UNKL</t>
  </si>
  <si>
    <t>NKL</t>
  </si>
  <si>
    <t xml:space="preserve">Krasnoyarsk Yemelyanovo Airport </t>
  </si>
  <si>
    <t>UNNT</t>
  </si>
  <si>
    <t>OVB</t>
  </si>
  <si>
    <t xml:space="preserve">Novosibirsk Tolmachevo Airport </t>
  </si>
  <si>
    <t>UNOO</t>
  </si>
  <si>
    <t>OMS</t>
  </si>
  <si>
    <t xml:space="preserve">Tsentralny Airport </t>
  </si>
  <si>
    <t>UOHH</t>
  </si>
  <si>
    <t>OHH</t>
  </si>
  <si>
    <t xml:space="preserve">Khatanga Airport </t>
  </si>
  <si>
    <t>UOOO</t>
  </si>
  <si>
    <t>OOO</t>
  </si>
  <si>
    <t xml:space="preserve">Norilsk Airport </t>
  </si>
  <si>
    <t>URKA</t>
  </si>
  <si>
    <t>RKA</t>
  </si>
  <si>
    <t xml:space="preserve">Vityazevo Airport </t>
  </si>
  <si>
    <t>URKH</t>
  </si>
  <si>
    <t>RKH</t>
  </si>
  <si>
    <t>URKK</t>
  </si>
  <si>
    <t>KRR</t>
  </si>
  <si>
    <t xml:space="preserve">Pashkovsky Airport </t>
  </si>
  <si>
    <t>URKM</t>
  </si>
  <si>
    <t>RKM</t>
  </si>
  <si>
    <t xml:space="preserve">Maykop Airport </t>
  </si>
  <si>
    <t>URML</t>
  </si>
  <si>
    <t>MCX</t>
  </si>
  <si>
    <t xml:space="preserve">Uytash Airport </t>
  </si>
  <si>
    <t>URMM</t>
  </si>
  <si>
    <t>MRV</t>
  </si>
  <si>
    <t xml:space="preserve">Mineralnye Vody Airport </t>
  </si>
  <si>
    <t>URMN</t>
  </si>
  <si>
    <t>RMN</t>
  </si>
  <si>
    <t xml:space="preserve">Nalchik Airport </t>
  </si>
  <si>
    <t>URMO</t>
  </si>
  <si>
    <t>RMO</t>
  </si>
  <si>
    <t xml:space="preserve">Beslan Airport </t>
  </si>
  <si>
    <t>URMT</t>
  </si>
  <si>
    <t>STW</t>
  </si>
  <si>
    <t xml:space="preserve">Shpakovskoye Airport </t>
  </si>
  <si>
    <t>URRR</t>
  </si>
  <si>
    <t>ROV</t>
  </si>
  <si>
    <t xml:space="preserve">Rostov-on-Don Airport </t>
  </si>
  <si>
    <t>URSS</t>
  </si>
  <si>
    <t>AER</t>
  </si>
  <si>
    <t xml:space="preserve">Adler-Sochi International Airport </t>
  </si>
  <si>
    <t>URWA</t>
  </si>
  <si>
    <t>ASF</t>
  </si>
  <si>
    <t xml:space="preserve">Astrakhan Airport </t>
  </si>
  <si>
    <t>URWI</t>
  </si>
  <si>
    <t xml:space="preserve">Elista Airport </t>
  </si>
  <si>
    <t>URWW</t>
  </si>
  <si>
    <t>VOG</t>
  </si>
  <si>
    <t xml:space="preserve">Gumrak Airport </t>
  </si>
  <si>
    <t>USCC</t>
  </si>
  <si>
    <t>CEK</t>
  </si>
  <si>
    <t xml:space="preserve">Balandino Airport </t>
  </si>
  <si>
    <t>USCM</t>
  </si>
  <si>
    <t>MQF</t>
  </si>
  <si>
    <t xml:space="preserve">Magnitogorsk Airport </t>
  </si>
  <si>
    <t>USDD</t>
  </si>
  <si>
    <t xml:space="preserve">Salekhard Airport </t>
  </si>
  <si>
    <t>USHH</t>
  </si>
  <si>
    <t>SHH</t>
  </si>
  <si>
    <t xml:space="preserve">Khanty-Mansiysk Airport </t>
  </si>
  <si>
    <t>USNN</t>
  </si>
  <si>
    <t>NJC</t>
  </si>
  <si>
    <t xml:space="preserve">Nizhnevartovsk Airport </t>
  </si>
  <si>
    <t>USNR</t>
  </si>
  <si>
    <t xml:space="preserve">Raduzhny Airport </t>
  </si>
  <si>
    <t>USPP</t>
  </si>
  <si>
    <t>PEE</t>
  </si>
  <si>
    <t xml:space="preserve">Bolshoye Savino Airport </t>
  </si>
  <si>
    <t>USRK</t>
  </si>
  <si>
    <t>SRK</t>
  </si>
  <si>
    <t xml:space="preserve">Kogalym Airport </t>
  </si>
  <si>
    <t>USRR</t>
  </si>
  <si>
    <t>SGC</t>
  </si>
  <si>
    <t xml:space="preserve">Surgut Airport </t>
  </si>
  <si>
    <t>USSS</t>
  </si>
  <si>
    <t>SVX</t>
  </si>
  <si>
    <t xml:space="preserve">Koltsovo International Airport </t>
  </si>
  <si>
    <t>USTR</t>
  </si>
  <si>
    <t>TJM</t>
  </si>
  <si>
    <t xml:space="preserve">Roschino Airport </t>
  </si>
  <si>
    <t>UTAA</t>
  </si>
  <si>
    <t>ASB</t>
  </si>
  <si>
    <t xml:space="preserve">Ashgabat Airport (Ashkhabad Airport) </t>
  </si>
  <si>
    <t>UTAK</t>
  </si>
  <si>
    <t>KRW</t>
  </si>
  <si>
    <t xml:space="preserve">Turkmenbashi Airport </t>
  </si>
  <si>
    <t>UTAM</t>
  </si>
  <si>
    <t>MYP</t>
  </si>
  <si>
    <t xml:space="preserve">Mary Airport </t>
  </si>
  <si>
    <t>UTAT</t>
  </si>
  <si>
    <t xml:space="preserve">Dashoguz Airport </t>
  </si>
  <si>
    <t>UTAV</t>
  </si>
  <si>
    <t xml:space="preserve">Turkmenabat Airport </t>
  </si>
  <si>
    <t>UTDD</t>
  </si>
  <si>
    <t>DYU</t>
  </si>
  <si>
    <t xml:space="preserve">Dushanbe Airport </t>
  </si>
  <si>
    <t>UTDK</t>
  </si>
  <si>
    <t>TDK</t>
  </si>
  <si>
    <t xml:space="preserve">Kulob Airport </t>
  </si>
  <si>
    <t>UTDL</t>
  </si>
  <si>
    <t xml:space="preserve">Khudzhand Airport </t>
  </si>
  <si>
    <t>UTDT</t>
  </si>
  <si>
    <t>TDT</t>
  </si>
  <si>
    <t xml:space="preserve">Qurghonteppa International Airport </t>
  </si>
  <si>
    <t>UTFA</t>
  </si>
  <si>
    <t xml:space="preserve">Andizhan Airport </t>
  </si>
  <si>
    <t>UTFF</t>
  </si>
  <si>
    <t xml:space="preserve">Fergana Airport </t>
  </si>
  <si>
    <t>UTFN</t>
  </si>
  <si>
    <t xml:space="preserve">Namangan Airport </t>
  </si>
  <si>
    <t>UTNU</t>
  </si>
  <si>
    <t xml:space="preserve">Urgench Airport </t>
  </si>
  <si>
    <t>UTSA</t>
  </si>
  <si>
    <t>UTSB</t>
  </si>
  <si>
    <t>BHK</t>
  </si>
  <si>
    <t xml:space="preserve">Bukhara Airport </t>
  </si>
  <si>
    <t>UTSK</t>
  </si>
  <si>
    <t>TSK</t>
  </si>
  <si>
    <t xml:space="preserve">Karshi Airport </t>
  </si>
  <si>
    <t>UTSS</t>
  </si>
  <si>
    <t>SKD</t>
  </si>
  <si>
    <t xml:space="preserve">Samarkand Airport </t>
  </si>
  <si>
    <t>UTST</t>
  </si>
  <si>
    <t>TST</t>
  </si>
  <si>
    <t xml:space="preserve">Termez Airport </t>
  </si>
  <si>
    <t>UTTT</t>
  </si>
  <si>
    <t xml:space="preserve">Tashkent Airport </t>
  </si>
  <si>
    <t>UUBP</t>
  </si>
  <si>
    <t>BZK</t>
  </si>
  <si>
    <t xml:space="preserve">Bryansk Airport </t>
  </si>
  <si>
    <t>UUDD</t>
  </si>
  <si>
    <t>DME</t>
  </si>
  <si>
    <t xml:space="preserve">Domodedovo International Airport </t>
  </si>
  <si>
    <t>UUDL</t>
  </si>
  <si>
    <t>UDL</t>
  </si>
  <si>
    <t>UUEE</t>
  </si>
  <si>
    <t>SVO</t>
  </si>
  <si>
    <t xml:space="preserve">Sheremetyevo International Airport </t>
  </si>
  <si>
    <t>UUEM</t>
  </si>
  <si>
    <t>KLD</t>
  </si>
  <si>
    <t xml:space="preserve">Migalovo Airport </t>
  </si>
  <si>
    <t>UUMO</t>
  </si>
  <si>
    <t>UMO</t>
  </si>
  <si>
    <t xml:space="preserve">Ostafievo International Airport </t>
  </si>
  <si>
    <t>UUOB</t>
  </si>
  <si>
    <t>UOB</t>
  </si>
  <si>
    <t xml:space="preserve">Belgorod Airport </t>
  </si>
  <si>
    <t>UUOK</t>
  </si>
  <si>
    <t>UOK</t>
  </si>
  <si>
    <t>UUOO</t>
  </si>
  <si>
    <t>VOZ</t>
  </si>
  <si>
    <t xml:space="preserve">Chertovitskoye Airport </t>
  </si>
  <si>
    <t>UUWW</t>
  </si>
  <si>
    <t>VKO</t>
  </si>
  <si>
    <t xml:space="preserve">Vnukovo Airport </t>
  </si>
  <si>
    <t>UUYY</t>
  </si>
  <si>
    <t>SCW</t>
  </si>
  <si>
    <t xml:space="preserve">Syktyvkar Airport </t>
  </si>
  <si>
    <t>UWGG</t>
  </si>
  <si>
    <t>WGG</t>
  </si>
  <si>
    <t xml:space="preserve">Strigino Airport </t>
  </si>
  <si>
    <t>UWKD</t>
  </si>
  <si>
    <t>KZN</t>
  </si>
  <si>
    <t xml:space="preserve">Kazan Airport </t>
  </si>
  <si>
    <t>UWKE</t>
  </si>
  <si>
    <t>WKE</t>
  </si>
  <si>
    <t xml:space="preserve">Begishevo Airport </t>
  </si>
  <si>
    <t>UWKS</t>
  </si>
  <si>
    <t>WKS</t>
  </si>
  <si>
    <t xml:space="preserve">Cheboksary Airport </t>
  </si>
  <si>
    <t>UWLW</t>
  </si>
  <si>
    <t>WLW</t>
  </si>
  <si>
    <t>UWOO</t>
  </si>
  <si>
    <t>REN</t>
  </si>
  <si>
    <t>UWOR</t>
  </si>
  <si>
    <t>WOR</t>
  </si>
  <si>
    <t xml:space="preserve">Orsk Airport </t>
  </si>
  <si>
    <t>UWSS</t>
  </si>
  <si>
    <t>WSS</t>
  </si>
  <si>
    <t>UWUU</t>
  </si>
  <si>
    <t>UFA</t>
  </si>
  <si>
    <t xml:space="preserve">Ufa International Airport </t>
  </si>
  <si>
    <t>UWWW</t>
  </si>
  <si>
    <t>KBY</t>
  </si>
  <si>
    <t xml:space="preserve">Kurumoch Airport </t>
  </si>
  <si>
    <t>VAAH</t>
  </si>
  <si>
    <t>AMD</t>
  </si>
  <si>
    <t xml:space="preserve">Sardar Vallabhbhai Patel International Airport </t>
  </si>
  <si>
    <t>VAAU</t>
  </si>
  <si>
    <t>IXU</t>
  </si>
  <si>
    <t xml:space="preserve">Aurangabad Airport </t>
  </si>
  <si>
    <t>VABB</t>
  </si>
  <si>
    <t>BOM</t>
  </si>
  <si>
    <t xml:space="preserve">Chatrapati Shivaji International Airport </t>
  </si>
  <si>
    <t>VABJ</t>
  </si>
  <si>
    <t>BHJ</t>
  </si>
  <si>
    <t xml:space="preserve">Bhuj Airport </t>
  </si>
  <si>
    <t>VABO</t>
  </si>
  <si>
    <t>BDQ</t>
  </si>
  <si>
    <t xml:space="preserve">Vadodara Airport / Vadodara Air Force Base </t>
  </si>
  <si>
    <t>VABP</t>
  </si>
  <si>
    <t>BHO</t>
  </si>
  <si>
    <t xml:space="preserve">Bhopal Airport (Bairagarh Airport) </t>
  </si>
  <si>
    <t>VABV</t>
  </si>
  <si>
    <t>BHU</t>
  </si>
  <si>
    <t xml:space="preserve">Bhavnagar Airport </t>
  </si>
  <si>
    <t>VAGO</t>
  </si>
  <si>
    <t>GOI</t>
  </si>
  <si>
    <t xml:space="preserve">Dabolim Airport </t>
  </si>
  <si>
    <t>VAHB</t>
  </si>
  <si>
    <t xml:space="preserve">Hubli Airport / Hubli Air Force Base </t>
  </si>
  <si>
    <t>VAID</t>
  </si>
  <si>
    <t>IDR</t>
  </si>
  <si>
    <t xml:space="preserve">Devi Ahilyabai Holkar International Airport </t>
  </si>
  <si>
    <t>VAJB</t>
  </si>
  <si>
    <t>JLR</t>
  </si>
  <si>
    <t xml:space="preserve">Jabalpur Airport </t>
  </si>
  <si>
    <t>VAJM</t>
  </si>
  <si>
    <t>JGA</t>
  </si>
  <si>
    <t xml:space="preserve">Jamnagar Airport / Jamnagar Air Force Base </t>
  </si>
  <si>
    <t>VAKJ</t>
  </si>
  <si>
    <t xml:space="preserve">Khajuraho Airport </t>
  </si>
  <si>
    <t>VANP</t>
  </si>
  <si>
    <t>NAG</t>
  </si>
  <si>
    <t>Dr. Babasaheb Ambedkar International Airport</t>
  </si>
  <si>
    <t>VAPO</t>
  </si>
  <si>
    <t>PNQ</t>
  </si>
  <si>
    <t xml:space="preserve">Pune Airport / Lohegaon Air Force Base </t>
  </si>
  <si>
    <t>VARP</t>
  </si>
  <si>
    <t>RPR</t>
  </si>
  <si>
    <t xml:space="preserve">Raipur Airport </t>
  </si>
  <si>
    <t>VAUD</t>
  </si>
  <si>
    <t>UDR</t>
  </si>
  <si>
    <t xml:space="preserve">Udaipur Airport </t>
  </si>
  <si>
    <t>VCBI</t>
  </si>
  <si>
    <t>CMB</t>
  </si>
  <si>
    <t xml:space="preserve">Bandaranaike International Airport </t>
  </si>
  <si>
    <t>VCCC</t>
  </si>
  <si>
    <t>RML</t>
  </si>
  <si>
    <t xml:space="preserve">Ratmalana Airport </t>
  </si>
  <si>
    <t>VCCJ</t>
  </si>
  <si>
    <t>JAF</t>
  </si>
  <si>
    <t xml:space="preserve">Kankesanturai Airport </t>
  </si>
  <si>
    <t>VCCT</t>
  </si>
  <si>
    <t>TRR</t>
  </si>
  <si>
    <t xml:space="preserve">China Bay Airport </t>
  </si>
  <si>
    <t>VDKH</t>
  </si>
  <si>
    <t>DKH</t>
  </si>
  <si>
    <t xml:space="preserve">Kampong Chhnang Airport </t>
  </si>
  <si>
    <t>VDPP</t>
  </si>
  <si>
    <t>PNH</t>
  </si>
  <si>
    <t xml:space="preserve">Phnom Penh International Airport </t>
  </si>
  <si>
    <t>VDSR</t>
  </si>
  <si>
    <t>REP</t>
  </si>
  <si>
    <t xml:space="preserve">Angkor International Airport </t>
  </si>
  <si>
    <t>VEAT</t>
  </si>
  <si>
    <t xml:space="preserve">Agartala Airport </t>
  </si>
  <si>
    <t>VEBD</t>
  </si>
  <si>
    <t>IXB</t>
  </si>
  <si>
    <t xml:space="preserve">Bagdogra Airport / Bagdogra Air Force Base </t>
  </si>
  <si>
    <t>VEBS</t>
  </si>
  <si>
    <t>BBI</t>
  </si>
  <si>
    <t xml:space="preserve">Biju Patnaik Airport </t>
  </si>
  <si>
    <t>VECA</t>
  </si>
  <si>
    <t>ECA</t>
  </si>
  <si>
    <t>VECC</t>
  </si>
  <si>
    <t>CCU</t>
  </si>
  <si>
    <t xml:space="preserve">Netaji Subhash Chandra Bose International Airport </t>
  </si>
  <si>
    <t>VEDX</t>
  </si>
  <si>
    <t>EDX</t>
  </si>
  <si>
    <t>VEGK</t>
  </si>
  <si>
    <t>EGK</t>
  </si>
  <si>
    <t xml:space="preserve">Gorakhpur Air Force Base </t>
  </si>
  <si>
    <t>VEGT</t>
  </si>
  <si>
    <t>Lokpriya Gopinath Bordoloi International Airport</t>
  </si>
  <si>
    <t>VEGY</t>
  </si>
  <si>
    <t xml:space="preserve">Gaya Airport </t>
  </si>
  <si>
    <t>VEIM</t>
  </si>
  <si>
    <t>IMF</t>
  </si>
  <si>
    <t xml:space="preserve">Imphal Airport (Tulihal Airport) </t>
  </si>
  <si>
    <t>VEJH</t>
  </si>
  <si>
    <t xml:space="preserve">Jharsuguda Airport </t>
  </si>
  <si>
    <t>VEJT</t>
  </si>
  <si>
    <t>JRH</t>
  </si>
  <si>
    <t xml:space="preserve">Chabua Air Force Base (Jorhat Airport) </t>
  </si>
  <si>
    <t>VEKU</t>
  </si>
  <si>
    <t>IXS</t>
  </si>
  <si>
    <t xml:space="preserve">Silchar Airport (Kumbhirgram Air Force Base) </t>
  </si>
  <si>
    <t>VELP</t>
  </si>
  <si>
    <t>VELR</t>
  </si>
  <si>
    <t>IXI</t>
  </si>
  <si>
    <t xml:space="preserve">Lilabari Airport </t>
  </si>
  <si>
    <t>VEMN</t>
  </si>
  <si>
    <t>MOH</t>
  </si>
  <si>
    <t xml:space="preserve">Dibrugarh Airport (Mohanbari Airport) </t>
  </si>
  <si>
    <t>VEMR</t>
  </si>
  <si>
    <t>EMR</t>
  </si>
  <si>
    <t xml:space="preserve">Dimapur Airport (Dimapur Air Force Base) </t>
  </si>
  <si>
    <t>VEPH</t>
  </si>
  <si>
    <t xml:space="preserve">Panagarh Airport </t>
  </si>
  <si>
    <t>VEPT</t>
  </si>
  <si>
    <t>PAT</t>
  </si>
  <si>
    <t xml:space="preserve">Lok Nayak Jaya Prakash Narayan Airport </t>
  </si>
  <si>
    <t>VEPU</t>
  </si>
  <si>
    <t xml:space="preserve">Purnea Airport </t>
  </si>
  <si>
    <t>VERC</t>
  </si>
  <si>
    <t>IXR</t>
  </si>
  <si>
    <t xml:space="preserve">Birsa Munda Airport (Ranchi Airport) </t>
  </si>
  <si>
    <t>VERK</t>
  </si>
  <si>
    <t>RRK</t>
  </si>
  <si>
    <t xml:space="preserve">Rourkela Airport </t>
  </si>
  <si>
    <t>VETZ</t>
  </si>
  <si>
    <t xml:space="preserve">Tezpur Airport (Tezpur Air Force Base) </t>
  </si>
  <si>
    <t>VEVZ</t>
  </si>
  <si>
    <t>VTZ</t>
  </si>
  <si>
    <t xml:space="preserve">Visakhapatnam Airport </t>
  </si>
  <si>
    <t>VGBR</t>
  </si>
  <si>
    <t>GBR</t>
  </si>
  <si>
    <t xml:space="preserve">Barisal Airport </t>
  </si>
  <si>
    <t>VGCB</t>
  </si>
  <si>
    <t>CXB</t>
  </si>
  <si>
    <t xml:space="preserve">Cox's Bazar Airport </t>
  </si>
  <si>
    <t>VGEG</t>
  </si>
  <si>
    <t>CGP</t>
  </si>
  <si>
    <t xml:space="preserve">Shah Amanat International Airport </t>
  </si>
  <si>
    <t>VGJR</t>
  </si>
  <si>
    <t xml:space="preserve">Jessore Airport </t>
  </si>
  <si>
    <t>VGRJ</t>
  </si>
  <si>
    <t>RJH</t>
  </si>
  <si>
    <t>Shah Mokhdum</t>
  </si>
  <si>
    <t>VGSD</t>
  </si>
  <si>
    <t>SPD</t>
  </si>
  <si>
    <t>Saidpur</t>
  </si>
  <si>
    <t>VGSY</t>
  </si>
  <si>
    <t>ZYL</t>
  </si>
  <si>
    <t xml:space="preserve">Osmani International Airport </t>
  </si>
  <si>
    <t>VGTJ</t>
  </si>
  <si>
    <t>GTJ</t>
  </si>
  <si>
    <t xml:space="preserve">Tejgaon Airport </t>
  </si>
  <si>
    <t>VGZR</t>
  </si>
  <si>
    <t>DAC</t>
  </si>
  <si>
    <t xml:space="preserve">Shahjalal International Airport </t>
  </si>
  <si>
    <t>VHHH</t>
  </si>
  <si>
    <t>HKG</t>
  </si>
  <si>
    <t xml:space="preserve">Hong Kong International Airport </t>
  </si>
  <si>
    <t>VHSK</t>
  </si>
  <si>
    <t xml:space="preserve">Shek Kong Airfield </t>
  </si>
  <si>
    <t>VI57</t>
  </si>
  <si>
    <t>I57</t>
  </si>
  <si>
    <t>VIAG</t>
  </si>
  <si>
    <t>AGR</t>
  </si>
  <si>
    <t xml:space="preserve">Agra Airport / Agra Air Force Station </t>
  </si>
  <si>
    <t>VIAL</t>
  </si>
  <si>
    <t xml:space="preserve">Bamrauli Air Force Base </t>
  </si>
  <si>
    <t>VIAM</t>
  </si>
  <si>
    <t xml:space="preserve">Ambala Air Force Base </t>
  </si>
  <si>
    <t>VIAR</t>
  </si>
  <si>
    <t>ATQ</t>
  </si>
  <si>
    <t xml:space="preserve">Raja Sansi International Airport (Amritsar Int'l) </t>
  </si>
  <si>
    <t>VIAW</t>
  </si>
  <si>
    <t>IAW</t>
  </si>
  <si>
    <t>VIAX</t>
  </si>
  <si>
    <t>IAX</t>
  </si>
  <si>
    <t xml:space="preserve">Sirsa Air Force Base </t>
  </si>
  <si>
    <t>VIBK</t>
  </si>
  <si>
    <t>IBK</t>
  </si>
  <si>
    <t xml:space="preserve">Nal Air Force Base </t>
  </si>
  <si>
    <t>VIBN</t>
  </si>
  <si>
    <t>VNS</t>
  </si>
  <si>
    <t xml:space="preserve">Varanasi Airport </t>
  </si>
  <si>
    <t>VIBT</t>
  </si>
  <si>
    <t>IBT</t>
  </si>
  <si>
    <t xml:space="preserve">Bhisiana Air Force Base </t>
  </si>
  <si>
    <t>VIBY</t>
  </si>
  <si>
    <t>IBY</t>
  </si>
  <si>
    <t>Bareilly</t>
  </si>
  <si>
    <t>VICG</t>
  </si>
  <si>
    <t>IXC</t>
  </si>
  <si>
    <t xml:space="preserve">Chandigarh Airport (Chandigarh Air Force Base) </t>
  </si>
  <si>
    <t>VICX</t>
  </si>
  <si>
    <t>ICX</t>
  </si>
  <si>
    <t xml:space="preserve">Chakeri Air Force Station </t>
  </si>
  <si>
    <t>VIDD</t>
  </si>
  <si>
    <t>IDD</t>
  </si>
  <si>
    <t xml:space="preserve">Safdarjung Airport (Safdarjung Air Force Station) </t>
  </si>
  <si>
    <t>VIDP</t>
  </si>
  <si>
    <t>DEL</t>
  </si>
  <si>
    <t xml:space="preserve">Indira Gandhi International Airport </t>
  </si>
  <si>
    <t>VIDX</t>
  </si>
  <si>
    <t>IDX</t>
  </si>
  <si>
    <t xml:space="preserve">Hindon Air Force Base </t>
  </si>
  <si>
    <t>VIGR</t>
  </si>
  <si>
    <t>GWL</t>
  </si>
  <si>
    <t xml:space="preserve">Gwalior Airport / Maharajpur Air Force Base </t>
  </si>
  <si>
    <t>VIHX</t>
  </si>
  <si>
    <t>IHX</t>
  </si>
  <si>
    <t>VIJO</t>
  </si>
  <si>
    <t>JDH</t>
  </si>
  <si>
    <t xml:space="preserve">Jodhpur Airport / Jodhpur Air Force Base </t>
  </si>
  <si>
    <t>VIJP</t>
  </si>
  <si>
    <t>JAI</t>
  </si>
  <si>
    <t xml:space="preserve">Jaipur Airport (Sanganer Airport) </t>
  </si>
  <si>
    <t>VIJU</t>
  </si>
  <si>
    <t>IXJ</t>
  </si>
  <si>
    <t xml:space="preserve">Jammu Airport </t>
  </si>
  <si>
    <t>VILH</t>
  </si>
  <si>
    <t>IXL</t>
  </si>
  <si>
    <t xml:space="preserve">Leh Kushok Bakula Rimpochee Airport </t>
  </si>
  <si>
    <t>VILK</t>
  </si>
  <si>
    <t>LKO</t>
  </si>
  <si>
    <t xml:space="preserve">Amausi Airport </t>
  </si>
  <si>
    <t>VIPK</t>
  </si>
  <si>
    <t>IXP</t>
  </si>
  <si>
    <t xml:space="preserve">Pathankot Airport </t>
  </si>
  <si>
    <t>VIRB</t>
  </si>
  <si>
    <t>IRB</t>
  </si>
  <si>
    <t>Fursatganj</t>
  </si>
  <si>
    <t>VISP</t>
  </si>
  <si>
    <t>Sarsawa</t>
  </si>
  <si>
    <t>VISR</t>
  </si>
  <si>
    <t>SXR</t>
  </si>
  <si>
    <t xml:space="preserve">Srinagar Air Force Base </t>
  </si>
  <si>
    <t>VIUX</t>
  </si>
  <si>
    <t>IUX</t>
  </si>
  <si>
    <t xml:space="preserve">Udhampur Air Force Base </t>
  </si>
  <si>
    <t>VLLB</t>
  </si>
  <si>
    <t>LPQ</t>
  </si>
  <si>
    <t xml:space="preserve">Luang Prabang International Airport </t>
  </si>
  <si>
    <t>VLVT</t>
  </si>
  <si>
    <t>VTE</t>
  </si>
  <si>
    <t xml:space="preserve">Wattay International Airport </t>
  </si>
  <si>
    <t>VMMC</t>
  </si>
  <si>
    <t>MFM</t>
  </si>
  <si>
    <t xml:space="preserve">Macau International Airport </t>
  </si>
  <si>
    <t>VNKT</t>
  </si>
  <si>
    <t>KTM</t>
  </si>
  <si>
    <t xml:space="preserve">Tribhuvan International Airport </t>
  </si>
  <si>
    <t>VOAR</t>
  </si>
  <si>
    <t>OAR</t>
  </si>
  <si>
    <t>VOBG</t>
  </si>
  <si>
    <t>OBG</t>
  </si>
  <si>
    <t xml:space="preserve">HAL Airport </t>
  </si>
  <si>
    <t>VOBL</t>
  </si>
  <si>
    <t>BLR</t>
  </si>
  <si>
    <t xml:space="preserve">Bengaluru International Airport </t>
  </si>
  <si>
    <t>VOBR</t>
  </si>
  <si>
    <t>OBR</t>
  </si>
  <si>
    <t xml:space="preserve">Bidar Air Force Station </t>
  </si>
  <si>
    <t>VOBZ</t>
  </si>
  <si>
    <t>VGA</t>
  </si>
  <si>
    <t xml:space="preserve">Vijayawada Airport </t>
  </si>
  <si>
    <t>VOCB</t>
  </si>
  <si>
    <t>CJB</t>
  </si>
  <si>
    <t xml:space="preserve">Coimbatore Airport </t>
  </si>
  <si>
    <t>VOCC</t>
  </si>
  <si>
    <t xml:space="preserve">Cochin Navy Airbase </t>
  </si>
  <si>
    <t>VOCI</t>
  </si>
  <si>
    <t>COK</t>
  </si>
  <si>
    <t xml:space="preserve">Cochin International Airport (Kochi Int'l) </t>
  </si>
  <si>
    <t>VOCL</t>
  </si>
  <si>
    <t>CCJ</t>
  </si>
  <si>
    <t xml:space="preserve">Calicut International Airport (Karipur Airport) </t>
  </si>
  <si>
    <t>VOCX</t>
  </si>
  <si>
    <t>OCX</t>
  </si>
  <si>
    <t xml:space="preserve">Car Nicobar Air Force Base </t>
  </si>
  <si>
    <t>VODG</t>
  </si>
  <si>
    <t>ODG</t>
  </si>
  <si>
    <t xml:space="preserve">Dundigul Air Force Academy </t>
  </si>
  <si>
    <t>VOHK</t>
  </si>
  <si>
    <t>OHK</t>
  </si>
  <si>
    <t xml:space="preserve">Hakimpet Air Force Station </t>
  </si>
  <si>
    <t>VOHS</t>
  </si>
  <si>
    <t>OHS</t>
  </si>
  <si>
    <t xml:space="preserve">Rajiv Gandhi International Airport </t>
  </si>
  <si>
    <t>VOHY</t>
  </si>
  <si>
    <t>HYD</t>
  </si>
  <si>
    <t xml:space="preserve">Begumpet Airport </t>
  </si>
  <si>
    <t>VOMD</t>
  </si>
  <si>
    <t>IXM</t>
  </si>
  <si>
    <t xml:space="preserve">Madurai Airport </t>
  </si>
  <si>
    <t>VOML</t>
  </si>
  <si>
    <t>IXE</t>
  </si>
  <si>
    <t xml:space="preserve">Mangalore International Airport </t>
  </si>
  <si>
    <t>VOMM</t>
  </si>
  <si>
    <t>MAA</t>
  </si>
  <si>
    <t xml:space="preserve">Chennai International Airport </t>
  </si>
  <si>
    <t>VOPB</t>
  </si>
  <si>
    <t>IXZ</t>
  </si>
  <si>
    <t xml:space="preserve">Vir Savarkar Airport (Port Blair Airport) </t>
  </si>
  <si>
    <t>VOPN</t>
  </si>
  <si>
    <t xml:space="preserve">Sri Sathya Sai Airport </t>
  </si>
  <si>
    <t>VORY</t>
  </si>
  <si>
    <t>RJA</t>
  </si>
  <si>
    <t xml:space="preserve">Rajahmundry Airport </t>
  </si>
  <si>
    <t>VOSM</t>
  </si>
  <si>
    <t>OSM</t>
  </si>
  <si>
    <t xml:space="preserve">Salem Airport </t>
  </si>
  <si>
    <t>VOSX</t>
  </si>
  <si>
    <t>OSX</t>
  </si>
  <si>
    <t xml:space="preserve">Sulur Air Force Base </t>
  </si>
  <si>
    <t>VOTJ</t>
  </si>
  <si>
    <t>OTJ</t>
  </si>
  <si>
    <t xml:space="preserve">Tanjore Air Force Base </t>
  </si>
  <si>
    <t>VOTP</t>
  </si>
  <si>
    <t>TIR</t>
  </si>
  <si>
    <t xml:space="preserve">Tirupati Airport </t>
  </si>
  <si>
    <t>VOTR</t>
  </si>
  <si>
    <t>TRZ</t>
  </si>
  <si>
    <t xml:space="preserve">Tiruchirapalli Airport </t>
  </si>
  <si>
    <t>VOTV</t>
  </si>
  <si>
    <t>TRV</t>
  </si>
  <si>
    <t xml:space="preserve">Thiruvananthapuram International Airport </t>
  </si>
  <si>
    <t>VOTX</t>
  </si>
  <si>
    <t>OTX</t>
  </si>
  <si>
    <t xml:space="preserve">Tambaram Air Force Station </t>
  </si>
  <si>
    <t>VOYK</t>
  </si>
  <si>
    <t>OYK</t>
  </si>
  <si>
    <t xml:space="preserve">Yelahanka Air Force Station </t>
  </si>
  <si>
    <t>VQPR</t>
  </si>
  <si>
    <t>PBH</t>
  </si>
  <si>
    <t xml:space="preserve">Paro Airport </t>
  </si>
  <si>
    <t>VRMG</t>
  </si>
  <si>
    <t xml:space="preserve">Gan International Airport </t>
  </si>
  <si>
    <t>VRMM</t>
  </si>
  <si>
    <t>MLE</t>
  </si>
  <si>
    <t xml:space="preserve">Malé International Airport </t>
  </si>
  <si>
    <t>VTBD</t>
  </si>
  <si>
    <t>DMK</t>
  </si>
  <si>
    <t xml:space="preserve">Don Muang International Airport </t>
  </si>
  <si>
    <t>VTBK</t>
  </si>
  <si>
    <t>TBK</t>
  </si>
  <si>
    <t xml:space="preserve">Kamphaeng Saen Airport </t>
  </si>
  <si>
    <t>VTBL</t>
  </si>
  <si>
    <t>TBL</t>
  </si>
  <si>
    <t xml:space="preserve">Khok Kathiam Air Force Base </t>
  </si>
  <si>
    <t>VTBO</t>
  </si>
  <si>
    <t xml:space="preserve">Trat Airport </t>
  </si>
  <si>
    <t>VTBP</t>
  </si>
  <si>
    <t xml:space="preserve">Prachuap Khiri Khan Military Airport </t>
  </si>
  <si>
    <t>VTBS</t>
  </si>
  <si>
    <t>BKK</t>
  </si>
  <si>
    <t xml:space="preserve">Suvarnabhumi Airport </t>
  </si>
  <si>
    <t>VTBU</t>
  </si>
  <si>
    <t>UTP</t>
  </si>
  <si>
    <t xml:space="preserve">U-Tapao International Airport (Utapao/U-Taphao) </t>
  </si>
  <si>
    <t>VTCC</t>
  </si>
  <si>
    <t>CNX</t>
  </si>
  <si>
    <t xml:space="preserve">Chiang Mai International Airport </t>
  </si>
  <si>
    <t>VTCH</t>
  </si>
  <si>
    <t>HGN</t>
  </si>
  <si>
    <t xml:space="preserve">Mae Hong Son Airport </t>
  </si>
  <si>
    <t>VTCL</t>
  </si>
  <si>
    <t>LPT</t>
  </si>
  <si>
    <t xml:space="preserve">Lampang Airport </t>
  </si>
  <si>
    <t>VTCN</t>
  </si>
  <si>
    <t xml:space="preserve">Nan Airport </t>
  </si>
  <si>
    <t>VTCT</t>
  </si>
  <si>
    <t>CEI</t>
  </si>
  <si>
    <t xml:space="preserve">Chiang Rai International Airport </t>
  </si>
  <si>
    <t>VTPB</t>
  </si>
  <si>
    <t>TPB</t>
  </si>
  <si>
    <t xml:space="preserve">Phetchabun Airport </t>
  </si>
  <si>
    <t>VTPH</t>
  </si>
  <si>
    <t>HHQ</t>
  </si>
  <si>
    <t xml:space="preserve">Hua Hin Airport </t>
  </si>
  <si>
    <t>VTPI</t>
  </si>
  <si>
    <t>TPI</t>
  </si>
  <si>
    <t xml:space="preserve">Takhli Air Force Base </t>
  </si>
  <si>
    <t>VTPO</t>
  </si>
  <si>
    <t>THS</t>
  </si>
  <si>
    <t xml:space="preserve">Sukhothai Airport </t>
  </si>
  <si>
    <t>VTPP</t>
  </si>
  <si>
    <t>PHS</t>
  </si>
  <si>
    <t xml:space="preserve">Phitsanulok Airport </t>
  </si>
  <si>
    <t>VTSB</t>
  </si>
  <si>
    <t>URT</t>
  </si>
  <si>
    <t xml:space="preserve">Surat Thani Airport </t>
  </si>
  <si>
    <t>VTSC</t>
  </si>
  <si>
    <t>NAW</t>
  </si>
  <si>
    <t xml:space="preserve">Narathiwat Airport </t>
  </si>
  <si>
    <t>VTSE</t>
  </si>
  <si>
    <t xml:space="preserve">Chumphon Airport </t>
  </si>
  <si>
    <t>VTSF</t>
  </si>
  <si>
    <t>NST</t>
  </si>
  <si>
    <t xml:space="preserve">Nakhon Si Thammarat Airport </t>
  </si>
  <si>
    <t>VTSG</t>
  </si>
  <si>
    <t>KBV</t>
  </si>
  <si>
    <t xml:space="preserve">Krabi Airport </t>
  </si>
  <si>
    <t>VTSM</t>
  </si>
  <si>
    <t>USM</t>
  </si>
  <si>
    <t xml:space="preserve">Samui Airport </t>
  </si>
  <si>
    <t>VTSN</t>
  </si>
  <si>
    <t xml:space="preserve">Cha Ian Airport </t>
  </si>
  <si>
    <t>VTSP</t>
  </si>
  <si>
    <t>HKT</t>
  </si>
  <si>
    <t xml:space="preserve">Phuket International Airport </t>
  </si>
  <si>
    <t>VTSR</t>
  </si>
  <si>
    <t xml:space="preserve">Ranong Airport </t>
  </si>
  <si>
    <t>VTSS</t>
  </si>
  <si>
    <t>HDY</t>
  </si>
  <si>
    <t xml:space="preserve">Hat Yai International Airport </t>
  </si>
  <si>
    <t>VTST</t>
  </si>
  <si>
    <t xml:space="preserve">Trang Airport </t>
  </si>
  <si>
    <t>VTUD</t>
  </si>
  <si>
    <t>UTH</t>
  </si>
  <si>
    <t xml:space="preserve">Udon Thani International Airport </t>
  </si>
  <si>
    <t>VTUI</t>
  </si>
  <si>
    <t>SNO</t>
  </si>
  <si>
    <t xml:space="preserve">Sakon Nakhon Airport </t>
  </si>
  <si>
    <t>VTUK</t>
  </si>
  <si>
    <t>KKC</t>
  </si>
  <si>
    <t xml:space="preserve">Khon Kaen Airport </t>
  </si>
  <si>
    <t>VTUL</t>
  </si>
  <si>
    <t>LOE</t>
  </si>
  <si>
    <t xml:space="preserve">Loei Airport </t>
  </si>
  <si>
    <t>VTUN</t>
  </si>
  <si>
    <t xml:space="preserve">Khorat Air Force Base </t>
  </si>
  <si>
    <t>VTUO</t>
  </si>
  <si>
    <t>TUO</t>
  </si>
  <si>
    <t xml:space="preserve">Buriram Airport </t>
  </si>
  <si>
    <t>VTUQ</t>
  </si>
  <si>
    <t>NAK</t>
  </si>
  <si>
    <t xml:space="preserve">Nakhon Ratchasima Airport </t>
  </si>
  <si>
    <t>VTUU</t>
  </si>
  <si>
    <t>UBP</t>
  </si>
  <si>
    <t xml:space="preserve">Ubon Ratchathani Airport </t>
  </si>
  <si>
    <t>VTUV</t>
  </si>
  <si>
    <t xml:space="preserve">Roi Et Airport (Roiet Airport) </t>
  </si>
  <si>
    <t>VTUW</t>
  </si>
  <si>
    <t>KOP</t>
  </si>
  <si>
    <t xml:space="preserve">Nakhon Phanom Airport </t>
  </si>
  <si>
    <t>VVBM</t>
  </si>
  <si>
    <t>VBM</t>
  </si>
  <si>
    <t xml:space="preserve">Buon Ma Thuot Airport </t>
  </si>
  <si>
    <t>VVCA</t>
  </si>
  <si>
    <t>VCA</t>
  </si>
  <si>
    <t>VVCI</t>
  </si>
  <si>
    <t>VCI</t>
  </si>
  <si>
    <t xml:space="preserve">Cat Bi Airport </t>
  </si>
  <si>
    <t>VVCR</t>
  </si>
  <si>
    <t>VCR</t>
  </si>
  <si>
    <t xml:space="preserve">Cam Ranh Airport </t>
  </si>
  <si>
    <t>VVCT</t>
  </si>
  <si>
    <t xml:space="preserve">Tra Noc Airport </t>
  </si>
  <si>
    <t>VVDN</t>
  </si>
  <si>
    <t>DAD</t>
  </si>
  <si>
    <t xml:space="preserve">Da Nang International Airport </t>
  </si>
  <si>
    <t>VVGL</t>
  </si>
  <si>
    <t>VGL</t>
  </si>
  <si>
    <t xml:space="preserve">Gia Lam Airbase </t>
  </si>
  <si>
    <t>VVKP</t>
  </si>
  <si>
    <t>VKP</t>
  </si>
  <si>
    <t>Kep</t>
  </si>
  <si>
    <t>VVNB</t>
  </si>
  <si>
    <t>HAN</t>
  </si>
  <si>
    <t xml:space="preserve">Noi Bai International Airport </t>
  </si>
  <si>
    <t>VVNT</t>
  </si>
  <si>
    <t>NHA</t>
  </si>
  <si>
    <t xml:space="preserve">Nha Trang Airport </t>
  </si>
  <si>
    <t>VVPB</t>
  </si>
  <si>
    <t>VPB</t>
  </si>
  <si>
    <t xml:space="preserve">Phu Bai Airport </t>
  </si>
  <si>
    <t>VVPC</t>
  </si>
  <si>
    <t xml:space="preserve">Phu Cat Airport </t>
  </si>
  <si>
    <t>VVPK</t>
  </si>
  <si>
    <t>VPK</t>
  </si>
  <si>
    <t xml:space="preserve">Pleiku Airport </t>
  </si>
  <si>
    <t>VVPQ</t>
  </si>
  <si>
    <t>VPQ</t>
  </si>
  <si>
    <t xml:space="preserve">Duong Dong Airport </t>
  </si>
  <si>
    <t>VVPR</t>
  </si>
  <si>
    <t>VPR</t>
  </si>
  <si>
    <t>VVTH</t>
  </si>
  <si>
    <t>VTH</t>
  </si>
  <si>
    <t xml:space="preserve">Dong Tac Airport </t>
  </si>
  <si>
    <t>VVTS</t>
  </si>
  <si>
    <t xml:space="preserve">Tan Son Nhat International Airport </t>
  </si>
  <si>
    <t>VVVH</t>
  </si>
  <si>
    <t>VVH</t>
  </si>
  <si>
    <t xml:space="preserve">Vinh Airport </t>
  </si>
  <si>
    <t>VYAS</t>
  </si>
  <si>
    <t>YAS</t>
  </si>
  <si>
    <t xml:space="preserve">Anisakan Airport </t>
  </si>
  <si>
    <t>VYBG</t>
  </si>
  <si>
    <t xml:space="preserve">Nyaung U Airport </t>
  </si>
  <si>
    <t>VYBM</t>
  </si>
  <si>
    <t>YBM</t>
  </si>
  <si>
    <t xml:space="preserve">Banmaw Airport </t>
  </si>
  <si>
    <t>VYCZ</t>
  </si>
  <si>
    <t>YCZ</t>
  </si>
  <si>
    <t xml:space="preserve">Mandalay Chanmyathazi Airport </t>
  </si>
  <si>
    <t>VYHH</t>
  </si>
  <si>
    <t>HEH</t>
  </si>
  <si>
    <t xml:space="preserve">Heho Airport </t>
  </si>
  <si>
    <t>VYHL</t>
  </si>
  <si>
    <t>YHL</t>
  </si>
  <si>
    <t xml:space="preserve">Homalin Airport </t>
  </si>
  <si>
    <t>VYKG</t>
  </si>
  <si>
    <t>KET</t>
  </si>
  <si>
    <t xml:space="preserve">Kengtung Airport </t>
  </si>
  <si>
    <t>VYKL</t>
  </si>
  <si>
    <t>YKL</t>
  </si>
  <si>
    <t xml:space="preserve">Kalaymyo Airport </t>
  </si>
  <si>
    <t>VYKT</t>
  </si>
  <si>
    <t xml:space="preserve">Kawthaung Airport </t>
  </si>
  <si>
    <t>VYMD</t>
  </si>
  <si>
    <t>MDL</t>
  </si>
  <si>
    <t xml:space="preserve">Mandalay International Airport </t>
  </si>
  <si>
    <t>VYME</t>
  </si>
  <si>
    <t>MGZ</t>
  </si>
  <si>
    <t xml:space="preserve">Myeik Airport </t>
  </si>
  <si>
    <t>VYMK</t>
  </si>
  <si>
    <t>MYT</t>
  </si>
  <si>
    <t xml:space="preserve">Myitkyina Airport </t>
  </si>
  <si>
    <t>VYNP</t>
  </si>
  <si>
    <t>YNP</t>
  </si>
  <si>
    <t xml:space="preserve">West Nampong Airport (military) </t>
  </si>
  <si>
    <t>VYNS</t>
  </si>
  <si>
    <t>YNS</t>
  </si>
  <si>
    <t xml:space="preserve">Namsang Airport </t>
  </si>
  <si>
    <t>VYNT</t>
  </si>
  <si>
    <t>YNT</t>
  </si>
  <si>
    <t xml:space="preserve">Namtu Airport </t>
  </si>
  <si>
    <t>VYPT</t>
  </si>
  <si>
    <t>PBU</t>
  </si>
  <si>
    <t xml:space="preserve">Putao Airport </t>
  </si>
  <si>
    <t>VYST</t>
  </si>
  <si>
    <t>YST</t>
  </si>
  <si>
    <t xml:space="preserve">Shante Airport (military) </t>
  </si>
  <si>
    <t>VYSW</t>
  </si>
  <si>
    <t>AKY</t>
  </si>
  <si>
    <t xml:space="preserve">Sittwe Airport </t>
  </si>
  <si>
    <t>VYTD</t>
  </si>
  <si>
    <t>SNW</t>
  </si>
  <si>
    <t xml:space="preserve">Thandwe Airport </t>
  </si>
  <si>
    <t>VYTL</t>
  </si>
  <si>
    <t>THL</t>
  </si>
  <si>
    <t xml:space="preserve">Tachilek Airport </t>
  </si>
  <si>
    <t>VYYY</t>
  </si>
  <si>
    <t>RGN</t>
  </si>
  <si>
    <t xml:space="preserve">Yangon International Airport </t>
  </si>
  <si>
    <t>WAAA</t>
  </si>
  <si>
    <t>UPG</t>
  </si>
  <si>
    <t xml:space="preserve">Sultan Hasanuddin International Airport </t>
  </si>
  <si>
    <t>WABB</t>
  </si>
  <si>
    <t>BIK</t>
  </si>
  <si>
    <t xml:space="preserve">Frans Kaisiepo Airport </t>
  </si>
  <si>
    <t>WABP</t>
  </si>
  <si>
    <t>TIM</t>
  </si>
  <si>
    <t xml:space="preserve">Timika Airport </t>
  </si>
  <si>
    <t>WADA</t>
  </si>
  <si>
    <t>AMI</t>
  </si>
  <si>
    <t>Selaparang</t>
  </si>
  <si>
    <t>WADD</t>
  </si>
  <si>
    <t>DPS</t>
  </si>
  <si>
    <t xml:space="preserve">Ngurah Rai International Airport </t>
  </si>
  <si>
    <t>WAJJ</t>
  </si>
  <si>
    <t>DJJ</t>
  </si>
  <si>
    <t xml:space="preserve">Sentani Airport </t>
  </si>
  <si>
    <t>WAKK</t>
  </si>
  <si>
    <t>MKQ</t>
  </si>
  <si>
    <t xml:space="preserve">Mopah Airport </t>
  </si>
  <si>
    <t>WALK</t>
  </si>
  <si>
    <t>ALK</t>
  </si>
  <si>
    <t>WALL</t>
  </si>
  <si>
    <t>BPN</t>
  </si>
  <si>
    <t xml:space="preserve">Sepinggan International Airport </t>
  </si>
  <si>
    <t>WALR</t>
  </si>
  <si>
    <t>Juwata</t>
  </si>
  <si>
    <t>WAMG</t>
  </si>
  <si>
    <t>GTO</t>
  </si>
  <si>
    <t>Jalaluddin</t>
  </si>
  <si>
    <t>WAML</t>
  </si>
  <si>
    <t>PLW</t>
  </si>
  <si>
    <t xml:space="preserve">Mutiara Airport </t>
  </si>
  <si>
    <t>WAMM</t>
  </si>
  <si>
    <t>MDC</t>
  </si>
  <si>
    <t xml:space="preserve">Sam Ratulangi International Airport </t>
  </si>
  <si>
    <t>WAOC</t>
  </si>
  <si>
    <t>Batu Licin</t>
  </si>
  <si>
    <t>WAOO</t>
  </si>
  <si>
    <t>BDJ</t>
  </si>
  <si>
    <t>Syamsudin Noor</t>
  </si>
  <si>
    <t>WAOP</t>
  </si>
  <si>
    <t>PKY</t>
  </si>
  <si>
    <t>Tjilik Riwut</t>
  </si>
  <si>
    <t>WAPP</t>
  </si>
  <si>
    <t>AMQ</t>
  </si>
  <si>
    <t xml:space="preserve">Pattimura Airport </t>
  </si>
  <si>
    <t>WARA</t>
  </si>
  <si>
    <t>MLG</t>
  </si>
  <si>
    <t>Abdul Rachman Saleh</t>
  </si>
  <si>
    <t>WARJ</t>
  </si>
  <si>
    <t>JOG</t>
  </si>
  <si>
    <t>Adi Sutjipto</t>
  </si>
  <si>
    <t>WARQ</t>
  </si>
  <si>
    <t>SOC</t>
  </si>
  <si>
    <t>Adi Sumarmo Wiryokusumo</t>
  </si>
  <si>
    <t>WARR</t>
  </si>
  <si>
    <t>SUB</t>
  </si>
  <si>
    <t xml:space="preserve">Juanda International Airport </t>
  </si>
  <si>
    <t>WARS</t>
  </si>
  <si>
    <t>SRG</t>
  </si>
  <si>
    <t>Achmad Yani</t>
  </si>
  <si>
    <t>WASR</t>
  </si>
  <si>
    <t>MKW</t>
  </si>
  <si>
    <t xml:space="preserve">Rendani Airport </t>
  </si>
  <si>
    <t>WASS</t>
  </si>
  <si>
    <t>SOQ</t>
  </si>
  <si>
    <t xml:space="preserve">Sorong Airport </t>
  </si>
  <si>
    <t>WATC</t>
  </si>
  <si>
    <t>MOF</t>
  </si>
  <si>
    <t>Maumere (Wai Oti) Airport</t>
  </si>
  <si>
    <t>WATT</t>
  </si>
  <si>
    <t>KOE</t>
  </si>
  <si>
    <t>El Tari</t>
  </si>
  <si>
    <t>WAWW</t>
  </si>
  <si>
    <t>KDI</t>
  </si>
  <si>
    <t>Haluoleo Airport</t>
  </si>
  <si>
    <t>WBGB</t>
  </si>
  <si>
    <t>BTU</t>
  </si>
  <si>
    <t xml:space="preserve">Bintulu Airport </t>
  </si>
  <si>
    <t>WBGG</t>
  </si>
  <si>
    <t>KCH</t>
  </si>
  <si>
    <t xml:space="preserve">Kuching International Airport </t>
  </si>
  <si>
    <t>WBGR</t>
  </si>
  <si>
    <t>MYY</t>
  </si>
  <si>
    <t xml:space="preserve">Miri Airport </t>
  </si>
  <si>
    <t>WBGS</t>
  </si>
  <si>
    <t>SBW</t>
  </si>
  <si>
    <t xml:space="preserve">Sibu Airport </t>
  </si>
  <si>
    <t>WBKK</t>
  </si>
  <si>
    <t>BKI</t>
  </si>
  <si>
    <t xml:space="preserve">Kota Kinabalu International Airport </t>
  </si>
  <si>
    <t>WBKL</t>
  </si>
  <si>
    <t>LBU</t>
  </si>
  <si>
    <t xml:space="preserve">RMAF Labuan </t>
  </si>
  <si>
    <t>WBKS</t>
  </si>
  <si>
    <t xml:space="preserve">Sandakan Airport </t>
  </si>
  <si>
    <t>WBKW</t>
  </si>
  <si>
    <t>TWU</t>
  </si>
  <si>
    <t xml:space="preserve">Tawau Airport </t>
  </si>
  <si>
    <t>WBSB</t>
  </si>
  <si>
    <t>BWN</t>
  </si>
  <si>
    <t xml:space="preserve">Brunei International Airport </t>
  </si>
  <si>
    <t>WIAR</t>
  </si>
  <si>
    <t>IAR</t>
  </si>
  <si>
    <t>Iswahyudi</t>
  </si>
  <si>
    <t>WIBB</t>
  </si>
  <si>
    <t>PKU</t>
  </si>
  <si>
    <t xml:space="preserve">Sultan Syarif Qasim II International Airport </t>
  </si>
  <si>
    <t>WIBD</t>
  </si>
  <si>
    <t>DUM</t>
  </si>
  <si>
    <t xml:space="preserve">Pinang Kampai Airport </t>
  </si>
  <si>
    <t>WICB</t>
  </si>
  <si>
    <t>ICB</t>
  </si>
  <si>
    <t>Budiarto</t>
  </si>
  <si>
    <t>WICC</t>
  </si>
  <si>
    <t>BDO</t>
  </si>
  <si>
    <t xml:space="preserve">Husein Sastranegara Airport </t>
  </si>
  <si>
    <t>WICT</t>
  </si>
  <si>
    <t>WIDD</t>
  </si>
  <si>
    <t>BTH</t>
  </si>
  <si>
    <t xml:space="preserve">Hang Nadim Airport </t>
  </si>
  <si>
    <t>WIDN</t>
  </si>
  <si>
    <t>Kijang</t>
  </si>
  <si>
    <t>WIHH</t>
  </si>
  <si>
    <t xml:space="preserve">Halim Perdanakusuma International Airport </t>
  </si>
  <si>
    <t>WIHP</t>
  </si>
  <si>
    <t>PCB</t>
  </si>
  <si>
    <t>Pondok Cabe</t>
  </si>
  <si>
    <t>WIII</t>
  </si>
  <si>
    <t xml:space="preserve">Soekarno-Hatta International Airport </t>
  </si>
  <si>
    <t>WIMG</t>
  </si>
  <si>
    <t>IMG</t>
  </si>
  <si>
    <t xml:space="preserve">Tabing Airport </t>
  </si>
  <si>
    <t>WIMM</t>
  </si>
  <si>
    <t>MES</t>
  </si>
  <si>
    <t xml:space="preserve">Polonia International Airport </t>
  </si>
  <si>
    <t>WIMS</t>
  </si>
  <si>
    <t>Dr Ferdinand Lumban Tobing</t>
  </si>
  <si>
    <t>WIOD</t>
  </si>
  <si>
    <t>TJQ</t>
  </si>
  <si>
    <t>H As Hanandjoeddin</t>
  </si>
  <si>
    <t>WION</t>
  </si>
  <si>
    <t>ION</t>
  </si>
  <si>
    <t xml:space="preserve">Ranai Airport </t>
  </si>
  <si>
    <t>WIOO</t>
  </si>
  <si>
    <t>PNK</t>
  </si>
  <si>
    <t xml:space="preserve">Supadio Airport </t>
  </si>
  <si>
    <t>WIPA</t>
  </si>
  <si>
    <t>DJB</t>
  </si>
  <si>
    <t xml:space="preserve">Sultan Thaha Airport </t>
  </si>
  <si>
    <t>WIPK</t>
  </si>
  <si>
    <t>PGK</t>
  </si>
  <si>
    <t>Depati Amir</t>
  </si>
  <si>
    <t>WIPL</t>
  </si>
  <si>
    <t xml:space="preserve">Fatmawati Soekarno Airport </t>
  </si>
  <si>
    <t>WIPP</t>
  </si>
  <si>
    <t>PLM</t>
  </si>
  <si>
    <t xml:space="preserve">Sultan Mahmud Badaruddin II Airport </t>
  </si>
  <si>
    <t>WIPT</t>
  </si>
  <si>
    <t xml:space="preserve">Minangkabau International Airport </t>
  </si>
  <si>
    <t>WITM</t>
  </si>
  <si>
    <t>Malikus Saleh</t>
  </si>
  <si>
    <t>WITN</t>
  </si>
  <si>
    <t>ITN</t>
  </si>
  <si>
    <t>WITT</t>
  </si>
  <si>
    <t>BTJ</t>
  </si>
  <si>
    <t xml:space="preserve">Sultan Iskandarmuda Airport </t>
  </si>
  <si>
    <t>WMGK</t>
  </si>
  <si>
    <t>MGK</t>
  </si>
  <si>
    <t xml:space="preserve">RMAF Gong Kedak </t>
  </si>
  <si>
    <t>WMKA</t>
  </si>
  <si>
    <t xml:space="preserve">Sultan Abdul Halim Airport </t>
  </si>
  <si>
    <t>WMKB</t>
  </si>
  <si>
    <t>MKB</t>
  </si>
  <si>
    <t xml:space="preserve">RMAF Butterworth </t>
  </si>
  <si>
    <t>WMKC</t>
  </si>
  <si>
    <t>KBR</t>
  </si>
  <si>
    <t xml:space="preserve">Sultan Ismail Petra Airport </t>
  </si>
  <si>
    <t>WMKD</t>
  </si>
  <si>
    <t>Sultan Haji Ahmad Shah Airport</t>
  </si>
  <si>
    <t>WMKF</t>
  </si>
  <si>
    <t>MKF</t>
  </si>
  <si>
    <t xml:space="preserve">Simpang Airport / RMAF Simpang </t>
  </si>
  <si>
    <t>WMKI</t>
  </si>
  <si>
    <t>IPH</t>
  </si>
  <si>
    <t xml:space="preserve">Sultan Azlan Shah Airport </t>
  </si>
  <si>
    <t>WMKJ</t>
  </si>
  <si>
    <t>JHB</t>
  </si>
  <si>
    <t xml:space="preserve">Senai International Airport (Sultan Ismail Int'l) </t>
  </si>
  <si>
    <t>WMKK</t>
  </si>
  <si>
    <t>KUL</t>
  </si>
  <si>
    <t xml:space="preserve">Kuala Lumpur International Airport </t>
  </si>
  <si>
    <t>WMKL</t>
  </si>
  <si>
    <t>LGK</t>
  </si>
  <si>
    <t xml:space="preserve">Langkawi International Airport </t>
  </si>
  <si>
    <t>WMKN</t>
  </si>
  <si>
    <t>TGG</t>
  </si>
  <si>
    <t xml:space="preserve">Sultan Mahmud Airport </t>
  </si>
  <si>
    <t>WMKP</t>
  </si>
  <si>
    <t>PEN</t>
  </si>
  <si>
    <t xml:space="preserve">Penang International Airport </t>
  </si>
  <si>
    <t>WMSA</t>
  </si>
  <si>
    <t>SZB</t>
  </si>
  <si>
    <t xml:space="preserve">Sultan Abdul Aziz Shah Airport </t>
  </si>
  <si>
    <t>WPDL</t>
  </si>
  <si>
    <t>DIL</t>
  </si>
  <si>
    <t xml:space="preserve">Presidente Nicolau Lobato International Airport </t>
  </si>
  <si>
    <t>WPEC</t>
  </si>
  <si>
    <t>PEC</t>
  </si>
  <si>
    <t xml:space="preserve">Cakung Airport </t>
  </si>
  <si>
    <t>WSAG</t>
  </si>
  <si>
    <t>SAG</t>
  </si>
  <si>
    <t xml:space="preserve">Sembawang Air Base (RSAF) </t>
  </si>
  <si>
    <t>WSAP</t>
  </si>
  <si>
    <t>QPG</t>
  </si>
  <si>
    <t xml:space="preserve">Paya Lebar Air Base (RSAF) </t>
  </si>
  <si>
    <t>WSAT</t>
  </si>
  <si>
    <t xml:space="preserve">Tengah Air Base (RSAF) </t>
  </si>
  <si>
    <t>WSSS</t>
  </si>
  <si>
    <t>SIN</t>
  </si>
  <si>
    <t xml:space="preserve">Singapore Changi Airport/Changi Air Base </t>
  </si>
  <si>
    <t>WY11</t>
  </si>
  <si>
    <t>Y11</t>
  </si>
  <si>
    <t>WY33</t>
  </si>
  <si>
    <t>Y33</t>
  </si>
  <si>
    <t>XS44</t>
  </si>
  <si>
    <t>S44</t>
  </si>
  <si>
    <t>XS94</t>
  </si>
  <si>
    <t>S94</t>
  </si>
  <si>
    <t>YABA</t>
  </si>
  <si>
    <t xml:space="preserve">Albany Airport </t>
  </si>
  <si>
    <t>YAMB</t>
  </si>
  <si>
    <t xml:space="preserve">RAAF Amberley </t>
  </si>
  <si>
    <t>YARG</t>
  </si>
  <si>
    <t>Argyle Airport</t>
  </si>
  <si>
    <t>YARM</t>
  </si>
  <si>
    <t>ARM</t>
  </si>
  <si>
    <t xml:space="preserve">Armidale Airport </t>
  </si>
  <si>
    <t>YAYE</t>
  </si>
  <si>
    <t>AYQ</t>
  </si>
  <si>
    <t xml:space="preserve">Ayers Rock Airport </t>
  </si>
  <si>
    <t>YBAR</t>
  </si>
  <si>
    <t>BAR</t>
  </si>
  <si>
    <t xml:space="preserve">Barcaldine Airport </t>
  </si>
  <si>
    <t>YBAS</t>
  </si>
  <si>
    <t>ASP</t>
  </si>
  <si>
    <t xml:space="preserve">Alice Springs Airport </t>
  </si>
  <si>
    <t>YBBN</t>
  </si>
  <si>
    <t>BNE</t>
  </si>
  <si>
    <t>Brisbane Airport</t>
  </si>
  <si>
    <t>YBCG</t>
  </si>
  <si>
    <t>OOL</t>
  </si>
  <si>
    <t xml:space="preserve">Gold Coast Airport </t>
  </si>
  <si>
    <t>YBCK</t>
  </si>
  <si>
    <t>BCK</t>
  </si>
  <si>
    <t xml:space="preserve">Blackall Airport </t>
  </si>
  <si>
    <t>YBCS</t>
  </si>
  <si>
    <t>CNS</t>
  </si>
  <si>
    <t xml:space="preserve">Cairns International Airport </t>
  </si>
  <si>
    <t>YBDV</t>
  </si>
  <si>
    <t>BDV</t>
  </si>
  <si>
    <t xml:space="preserve">Birdsville Airport </t>
  </si>
  <si>
    <t>YBHI</t>
  </si>
  <si>
    <t xml:space="preserve">Broken Hill Airport </t>
  </si>
  <si>
    <t>YBHM</t>
  </si>
  <si>
    <t xml:space="preserve">Hamilton Island Airport </t>
  </si>
  <si>
    <t>YBKE</t>
  </si>
  <si>
    <t>BKE</t>
  </si>
  <si>
    <t xml:space="preserve">Bourke Airport </t>
  </si>
  <si>
    <t>YBLN</t>
  </si>
  <si>
    <t>BLN</t>
  </si>
  <si>
    <t xml:space="preserve">Busselton Regional Airport </t>
  </si>
  <si>
    <t>YBMA</t>
  </si>
  <si>
    <t>ISA</t>
  </si>
  <si>
    <t xml:space="preserve">Mount Isa Airport </t>
  </si>
  <si>
    <t>YBMC</t>
  </si>
  <si>
    <t>Maroochydore Sunshine Coast</t>
  </si>
  <si>
    <t>YBMK</t>
  </si>
  <si>
    <t>MKY</t>
  </si>
  <si>
    <t xml:space="preserve">Mackay Airport </t>
  </si>
  <si>
    <t>YBNA</t>
  </si>
  <si>
    <t xml:space="preserve">Ballina/Byron Gateway Airport </t>
  </si>
  <si>
    <t>YBPN</t>
  </si>
  <si>
    <t>PPP</t>
  </si>
  <si>
    <t xml:space="preserve">Proserpine / Whitsunday Coast Airport </t>
  </si>
  <si>
    <t>YBRK</t>
  </si>
  <si>
    <t>ROK</t>
  </si>
  <si>
    <t xml:space="preserve">Rockhampton Airport </t>
  </si>
  <si>
    <t>YBRM</t>
  </si>
  <si>
    <t xml:space="preserve">Broome International Airport </t>
  </si>
  <si>
    <t>YBRY</t>
  </si>
  <si>
    <t>BRY</t>
  </si>
  <si>
    <t>YBSG</t>
  </si>
  <si>
    <t xml:space="preserve">RAAF Scherger </t>
  </si>
  <si>
    <t>YBTH</t>
  </si>
  <si>
    <t xml:space="preserve">Bathurst Airport </t>
  </si>
  <si>
    <t>YBTL</t>
  </si>
  <si>
    <t>TSV</t>
  </si>
  <si>
    <t xml:space="preserve">Townsville International Airport / RAAF Townsville </t>
  </si>
  <si>
    <t>YBWG</t>
  </si>
  <si>
    <t>Bronzewing Airport</t>
  </si>
  <si>
    <t>YBWX</t>
  </si>
  <si>
    <t>BWX</t>
  </si>
  <si>
    <t>YCAR</t>
  </si>
  <si>
    <t>CAR</t>
  </si>
  <si>
    <t xml:space="preserve">Carnarvon Airport </t>
  </si>
  <si>
    <t>YCCY</t>
  </si>
  <si>
    <t>CCY</t>
  </si>
  <si>
    <t xml:space="preserve">Cloncurry Airport </t>
  </si>
  <si>
    <t>YCDU</t>
  </si>
  <si>
    <t>CDU</t>
  </si>
  <si>
    <t xml:space="preserve">Ceduna Airport </t>
  </si>
  <si>
    <t>YCFS</t>
  </si>
  <si>
    <t>CFS</t>
  </si>
  <si>
    <t xml:space="preserve">Coffs Harbour Airport </t>
  </si>
  <si>
    <t>YCHT</t>
  </si>
  <si>
    <t>CHT</t>
  </si>
  <si>
    <t xml:space="preserve">Charters Towers Airport </t>
  </si>
  <si>
    <t>YCIN</t>
  </si>
  <si>
    <t xml:space="preserve">RAAF Curtin </t>
  </si>
  <si>
    <t>YCMU</t>
  </si>
  <si>
    <t>CMU</t>
  </si>
  <si>
    <t xml:space="preserve">Cunnamulla Airport </t>
  </si>
  <si>
    <t>YCNF</t>
  </si>
  <si>
    <t>Nifty Airport</t>
  </si>
  <si>
    <t>YCNY</t>
  </si>
  <si>
    <t>Century Mine Airport</t>
  </si>
  <si>
    <t>YCOM</t>
  </si>
  <si>
    <t>COM</t>
  </si>
  <si>
    <t xml:space="preserve">Cooma - Snowy Mountains Airport </t>
  </si>
  <si>
    <t>YCOR</t>
  </si>
  <si>
    <t xml:space="preserve">Corowa Airport </t>
  </si>
  <si>
    <t>YCUN</t>
  </si>
  <si>
    <t>YCWA</t>
  </si>
  <si>
    <t>YDBY</t>
  </si>
  <si>
    <t>DBY</t>
  </si>
  <si>
    <t>YDLO</t>
  </si>
  <si>
    <t>Darlot Airport</t>
  </si>
  <si>
    <t>YDPO</t>
  </si>
  <si>
    <t>DPO</t>
  </si>
  <si>
    <t xml:space="preserve">Devonport Airport </t>
  </si>
  <si>
    <t>YEML</t>
  </si>
  <si>
    <t>EMD</t>
  </si>
  <si>
    <t xml:space="preserve">Emerald Airport </t>
  </si>
  <si>
    <t>YESP</t>
  </si>
  <si>
    <t>ESP</t>
  </si>
  <si>
    <t xml:space="preserve">Esperance Airport </t>
  </si>
  <si>
    <t>YGEL</t>
  </si>
  <si>
    <t xml:space="preserve">Geraldton Airport </t>
  </si>
  <si>
    <t>YGFN</t>
  </si>
  <si>
    <t>GFN</t>
  </si>
  <si>
    <t xml:space="preserve">Clarence Valley Regional Airport </t>
  </si>
  <si>
    <t>YGIG</t>
  </si>
  <si>
    <t>YGLI</t>
  </si>
  <si>
    <t>GLI</t>
  </si>
  <si>
    <t xml:space="preserve">Glen Innes Airport </t>
  </si>
  <si>
    <t>YGTE</t>
  </si>
  <si>
    <t>GTE</t>
  </si>
  <si>
    <t xml:space="preserve">Groote Eylandt Airport </t>
  </si>
  <si>
    <t>YHBA</t>
  </si>
  <si>
    <t>HVB</t>
  </si>
  <si>
    <t xml:space="preserve">Hervey Bay Airport </t>
  </si>
  <si>
    <t>YIVL</t>
  </si>
  <si>
    <t xml:space="preserve">Inverell Airport </t>
  </si>
  <si>
    <t>YJUN</t>
  </si>
  <si>
    <t>JUN</t>
  </si>
  <si>
    <t>Jundee Airport</t>
  </si>
  <si>
    <t>YLEC</t>
  </si>
  <si>
    <t>LEC</t>
  </si>
  <si>
    <t xml:space="preserve">Leigh Creek Airport </t>
  </si>
  <si>
    <t>YLEO</t>
  </si>
  <si>
    <t>LEO</t>
  </si>
  <si>
    <t xml:space="preserve">Leonora Airport </t>
  </si>
  <si>
    <t>YLLE</t>
  </si>
  <si>
    <t>LLE</t>
  </si>
  <si>
    <t>Ballera, Australia</t>
  </si>
  <si>
    <t>YLRE</t>
  </si>
  <si>
    <t>LRE</t>
  </si>
  <si>
    <t xml:space="preserve">Longreach Airport </t>
  </si>
  <si>
    <t>YLST</t>
  </si>
  <si>
    <t>LST</t>
  </si>
  <si>
    <t xml:space="preserve">Leinster Airport </t>
  </si>
  <si>
    <t>YLTN</t>
  </si>
  <si>
    <t xml:space="preserve">Laverton Airport </t>
  </si>
  <si>
    <t>YMAV</t>
  </si>
  <si>
    <t>AVV</t>
  </si>
  <si>
    <t xml:space="preserve">Avalon Airport </t>
  </si>
  <si>
    <t>YMAY</t>
  </si>
  <si>
    <t>ABX</t>
  </si>
  <si>
    <t xml:space="preserve">Albury Airport </t>
  </si>
  <si>
    <t>YMDG</t>
  </si>
  <si>
    <t xml:space="preserve">Mudgee Airport </t>
  </si>
  <si>
    <t>YMEK</t>
  </si>
  <si>
    <t xml:space="preserve">Meekatharra Airport </t>
  </si>
  <si>
    <t>YMEN</t>
  </si>
  <si>
    <t xml:space="preserve">Essendon Airport </t>
  </si>
  <si>
    <t>YMES</t>
  </si>
  <si>
    <t xml:space="preserve">RAAF East Sale </t>
  </si>
  <si>
    <t>YMHB</t>
  </si>
  <si>
    <t>HBA</t>
  </si>
  <si>
    <t xml:space="preserve">Hobart International Airport </t>
  </si>
  <si>
    <t>YMHU</t>
  </si>
  <si>
    <t>MHU</t>
  </si>
  <si>
    <t>McArthur River Mine Airport</t>
  </si>
  <si>
    <t>YMIA</t>
  </si>
  <si>
    <t xml:space="preserve">Mildura Airport </t>
  </si>
  <si>
    <t>YMLT</t>
  </si>
  <si>
    <t xml:space="preserve">Launceston Airport </t>
  </si>
  <si>
    <t>YMMI</t>
  </si>
  <si>
    <t>Murrin Murrin Airport</t>
  </si>
  <si>
    <t>YMML</t>
  </si>
  <si>
    <t>MEL</t>
  </si>
  <si>
    <t xml:space="preserve">Melbourne Airport </t>
  </si>
  <si>
    <t>YMNE</t>
  </si>
  <si>
    <t>MNE</t>
  </si>
  <si>
    <t xml:space="preserve">Mount Keith Airport </t>
  </si>
  <si>
    <t>YMNG</t>
  </si>
  <si>
    <t>MNG</t>
  </si>
  <si>
    <t xml:space="preserve">Mangalore Airport </t>
  </si>
  <si>
    <t>YMOG</t>
  </si>
  <si>
    <t>MOG</t>
  </si>
  <si>
    <t xml:space="preserve">Mount Magnet Airport </t>
  </si>
  <si>
    <t>YNRV</t>
  </si>
  <si>
    <t>NRV</t>
  </si>
  <si>
    <t>YNTN</t>
  </si>
  <si>
    <t>NTN</t>
  </si>
  <si>
    <t xml:space="preserve">Normanton Airport </t>
  </si>
  <si>
    <t>YNWN</t>
  </si>
  <si>
    <t>NWN</t>
  </si>
  <si>
    <t xml:space="preserve">Newman Airport </t>
  </si>
  <si>
    <t>YOOM</t>
  </si>
  <si>
    <t>OOM</t>
  </si>
  <si>
    <t>Moomba Airport</t>
  </si>
  <si>
    <t>YORG</t>
  </si>
  <si>
    <t>ORG</t>
  </si>
  <si>
    <t xml:space="preserve">Orange Airport </t>
  </si>
  <si>
    <t>YPAD</t>
  </si>
  <si>
    <t>ADL</t>
  </si>
  <si>
    <t xml:space="preserve">Adelaide International Airport </t>
  </si>
  <si>
    <t>YPBO</t>
  </si>
  <si>
    <t>PBO</t>
  </si>
  <si>
    <t xml:space="preserve">Paraburdoo Airport </t>
  </si>
  <si>
    <t>YPCC</t>
  </si>
  <si>
    <t>PCC</t>
  </si>
  <si>
    <t xml:space="preserve">Cocos (Keeling) Island International Airport </t>
  </si>
  <si>
    <t>YPDN</t>
  </si>
  <si>
    <t>DRW</t>
  </si>
  <si>
    <t xml:space="preserve">Darwin International Airport / RAAF Darwin </t>
  </si>
  <si>
    <t>YPEA</t>
  </si>
  <si>
    <t>PEA</t>
  </si>
  <si>
    <t xml:space="preserve">RAAF Pearce </t>
  </si>
  <si>
    <t>YPED</t>
  </si>
  <si>
    <t xml:space="preserve">RAAF Edinburgh </t>
  </si>
  <si>
    <t>YPGV</t>
  </si>
  <si>
    <t xml:space="preserve">Gove Airport </t>
  </si>
  <si>
    <t>YPKA</t>
  </si>
  <si>
    <t>KTA</t>
  </si>
  <si>
    <t xml:space="preserve">Karratha Airport </t>
  </si>
  <si>
    <t>YPKG</t>
  </si>
  <si>
    <t>KGI</t>
  </si>
  <si>
    <t xml:space="preserve">Kalgoorlie-Boulder Airport </t>
  </si>
  <si>
    <t>YPKS</t>
  </si>
  <si>
    <t xml:space="preserve">Parkes Airport </t>
  </si>
  <si>
    <t>YPKU</t>
  </si>
  <si>
    <t>KNX</t>
  </si>
  <si>
    <t xml:space="preserve">Kununurra Airport </t>
  </si>
  <si>
    <t>YPLM</t>
  </si>
  <si>
    <t>LEA</t>
  </si>
  <si>
    <t xml:space="preserve">RAAF Learmonth (joint use) </t>
  </si>
  <si>
    <t>YPPD</t>
  </si>
  <si>
    <t>PHE</t>
  </si>
  <si>
    <t xml:space="preserve">Port Hedland International Airport </t>
  </si>
  <si>
    <t>YPPH</t>
  </si>
  <si>
    <t>PER</t>
  </si>
  <si>
    <t xml:space="preserve">Perth International Airport </t>
  </si>
  <si>
    <t>YPTN</t>
  </si>
  <si>
    <t xml:space="preserve">RAAF Tindal </t>
  </si>
  <si>
    <t>YPWR</t>
  </si>
  <si>
    <t>UMR</t>
  </si>
  <si>
    <t xml:space="preserve">RAAF Woomera </t>
  </si>
  <si>
    <t>YPXM</t>
  </si>
  <si>
    <t>XCH</t>
  </si>
  <si>
    <t xml:space="preserve">Christmas Island Airport </t>
  </si>
  <si>
    <t>YQDI</t>
  </si>
  <si>
    <t>QDI</t>
  </si>
  <si>
    <t>Quirindi</t>
  </si>
  <si>
    <t>YREN</t>
  </si>
  <si>
    <t xml:space="preserve">Renmark Airport </t>
  </si>
  <si>
    <t>YSCB</t>
  </si>
  <si>
    <t>CBR</t>
  </si>
  <si>
    <t xml:space="preserve">Canberra International Airport </t>
  </si>
  <si>
    <t>YSDU</t>
  </si>
  <si>
    <t>DBO</t>
  </si>
  <si>
    <t xml:space="preserve">Dubbo Airport </t>
  </si>
  <si>
    <t>YSHK</t>
  </si>
  <si>
    <t>SHK</t>
  </si>
  <si>
    <t xml:space="preserve">Shark Bay Airport </t>
  </si>
  <si>
    <t>YSNF</t>
  </si>
  <si>
    <t>NLK</t>
  </si>
  <si>
    <t xml:space="preserve">Norfolk Island Airport </t>
  </si>
  <si>
    <t>YSNW</t>
  </si>
  <si>
    <t xml:space="preserve">HMAS Albatross </t>
  </si>
  <si>
    <t>YSPE</t>
  </si>
  <si>
    <t>Stanthorpe</t>
  </si>
  <si>
    <t>YSRI</t>
  </si>
  <si>
    <t>RCM</t>
  </si>
  <si>
    <t xml:space="preserve">RAAF Richmond </t>
  </si>
  <si>
    <t>YSSY</t>
  </si>
  <si>
    <t>SYD</t>
  </si>
  <si>
    <t xml:space="preserve">Sydney Airport </t>
  </si>
  <si>
    <t>YSTW</t>
  </si>
  <si>
    <t>TMW</t>
  </si>
  <si>
    <t xml:space="preserve">Tamworth Airport </t>
  </si>
  <si>
    <t>YSWG</t>
  </si>
  <si>
    <t>WGA</t>
  </si>
  <si>
    <t xml:space="preserve">Wagga Wagga Airport </t>
  </si>
  <si>
    <t>YTEE</t>
  </si>
  <si>
    <t>Trepell Airport</t>
  </si>
  <si>
    <t>YTEF</t>
  </si>
  <si>
    <t>TEF</t>
  </si>
  <si>
    <t>Telfer Airport</t>
  </si>
  <si>
    <t>YTNK</t>
  </si>
  <si>
    <t>TNK</t>
  </si>
  <si>
    <t xml:space="preserve">Tennant Creek Airport </t>
  </si>
  <si>
    <t>YTST</t>
  </si>
  <si>
    <t>Mungalalu Truscott Airbase</t>
  </si>
  <si>
    <t>YWHA</t>
  </si>
  <si>
    <t>WHA</t>
  </si>
  <si>
    <t xml:space="preserve">Whyalla Airport </t>
  </si>
  <si>
    <t>YWIS</t>
  </si>
  <si>
    <t>WIS</t>
  </si>
  <si>
    <t xml:space="preserve">Williamson Airfield </t>
  </si>
  <si>
    <t>YWKS</t>
  </si>
  <si>
    <t xml:space="preserve">Wilkins Runway </t>
  </si>
  <si>
    <t>YWLM</t>
  </si>
  <si>
    <t>WLM</t>
  </si>
  <si>
    <t xml:space="preserve">Newcastle - Williamtown Airport / RAAF Williamtown </t>
  </si>
  <si>
    <t>YWLU</t>
  </si>
  <si>
    <t>WLU</t>
  </si>
  <si>
    <t xml:space="preserve">Wiluna Airport </t>
  </si>
  <si>
    <t>YWOL</t>
  </si>
  <si>
    <t>WOL</t>
  </si>
  <si>
    <t xml:space="preserve">Illawarra Regional Airport </t>
  </si>
  <si>
    <t>ZBAA</t>
  </si>
  <si>
    <t>PEK</t>
  </si>
  <si>
    <t xml:space="preserve">Beijing Capital International Airport </t>
  </si>
  <si>
    <t>ZBHH</t>
  </si>
  <si>
    <t xml:space="preserve">Hohhot Baita International Airport </t>
  </si>
  <si>
    <t>ZBLA</t>
  </si>
  <si>
    <t>HLD</t>
  </si>
  <si>
    <t xml:space="preserve">Hailar Dongshan Airport </t>
  </si>
  <si>
    <t>ZBSJ</t>
  </si>
  <si>
    <t>BSJ</t>
  </si>
  <si>
    <t xml:space="preserve">Shijiazhuang Daguocun International Airport </t>
  </si>
  <si>
    <t>ZBTJ</t>
  </si>
  <si>
    <t xml:space="preserve">Tianjin Binhai International Airport </t>
  </si>
  <si>
    <t>ZBYN</t>
  </si>
  <si>
    <t>TYN</t>
  </si>
  <si>
    <t xml:space="preserve">Taiyuan Wusu Airport </t>
  </si>
  <si>
    <t>ZGGG</t>
  </si>
  <si>
    <t>CAN</t>
  </si>
  <si>
    <t xml:space="preserve">Guangzhou Baiyun International Airport </t>
  </si>
  <si>
    <t>ZGHA</t>
  </si>
  <si>
    <t>CSX</t>
  </si>
  <si>
    <t xml:space="preserve">Changsha Huanghua International Airport </t>
  </si>
  <si>
    <t>ZGKL</t>
  </si>
  <si>
    <t>KWL</t>
  </si>
  <si>
    <t xml:space="preserve">Guilin Liangjiang International Airport </t>
  </si>
  <si>
    <t>ZGNN</t>
  </si>
  <si>
    <t>NNG</t>
  </si>
  <si>
    <t xml:space="preserve">Nanning Wuxu International Airport </t>
  </si>
  <si>
    <t>ZGSD</t>
  </si>
  <si>
    <t>GSD</t>
  </si>
  <si>
    <t xml:space="preserve">Zhuhai International Airport </t>
  </si>
  <si>
    <t>ZGSZ</t>
  </si>
  <si>
    <t>SZX</t>
  </si>
  <si>
    <t xml:space="preserve">Shenzhen Bao'an International Airport </t>
  </si>
  <si>
    <t>ZHCC</t>
  </si>
  <si>
    <t>CGO</t>
  </si>
  <si>
    <t xml:space="preserve">Zhengzhou Xinzheng International Airport </t>
  </si>
  <si>
    <t>ZHHH</t>
  </si>
  <si>
    <t>WUH</t>
  </si>
  <si>
    <t xml:space="preserve">Wuhan Tianhe Airport </t>
  </si>
  <si>
    <t>ZJHK</t>
  </si>
  <si>
    <t>HAK</t>
  </si>
  <si>
    <t xml:space="preserve">Haikou Meilan International Airport </t>
  </si>
  <si>
    <t>ZJSY</t>
  </si>
  <si>
    <t>SYX</t>
  </si>
  <si>
    <t xml:space="preserve">Sanya Phoenix International Airport </t>
  </si>
  <si>
    <t>ZKPY</t>
  </si>
  <si>
    <t>FNJ</t>
  </si>
  <si>
    <t xml:space="preserve">Sunan International Airport </t>
  </si>
  <si>
    <t>ZLIC</t>
  </si>
  <si>
    <t>INC</t>
  </si>
  <si>
    <t xml:space="preserve">Yinchuan Helanshan Airport </t>
  </si>
  <si>
    <t>ZLLL</t>
  </si>
  <si>
    <t>ZGC</t>
  </si>
  <si>
    <t xml:space="preserve">Lanzhou Zhongchuan Airport (Lanzhou West Airport) </t>
  </si>
  <si>
    <t>ZLXY</t>
  </si>
  <si>
    <t>XIY</t>
  </si>
  <si>
    <t xml:space="preserve">Xi'an Xianyang International Airport </t>
  </si>
  <si>
    <t>ZMBU</t>
  </si>
  <si>
    <t>MBU</t>
  </si>
  <si>
    <t xml:space="preserve">Baruun-Urt Airport </t>
  </si>
  <si>
    <t>ZMCD</t>
  </si>
  <si>
    <t>MCD</t>
  </si>
  <si>
    <t xml:space="preserve">Choibalsan Airport </t>
  </si>
  <si>
    <t>ZMDZ</t>
  </si>
  <si>
    <t xml:space="preserve">Dalanzadgad Airport </t>
  </si>
  <si>
    <t>ZMKD</t>
  </si>
  <si>
    <t>MKD</t>
  </si>
  <si>
    <t xml:space="preserve">Khovd Airport </t>
  </si>
  <si>
    <t>ZMMN</t>
  </si>
  <si>
    <t>MMN</t>
  </si>
  <si>
    <t xml:space="preserve">Mörön Airport </t>
  </si>
  <si>
    <t>ZMUB</t>
  </si>
  <si>
    <t>ULN</t>
  </si>
  <si>
    <t xml:space="preserve">Chinggis Khaan International Airport </t>
  </si>
  <si>
    <t>ZPJH</t>
  </si>
  <si>
    <t>PJH</t>
  </si>
  <si>
    <t xml:space="preserve">Xishuangbanna Gasa Airport </t>
  </si>
  <si>
    <t>ZPPP</t>
  </si>
  <si>
    <t>KMG</t>
  </si>
  <si>
    <t xml:space="preserve">Kunming Wujiaba International Airport </t>
  </si>
  <si>
    <t>ZSAM</t>
  </si>
  <si>
    <t>XMN</t>
  </si>
  <si>
    <t xml:space="preserve">Xiamen Gaoqi International Airport </t>
  </si>
  <si>
    <t>ZSCN</t>
  </si>
  <si>
    <t>KHN</t>
  </si>
  <si>
    <t xml:space="preserve">Nanchang Changbei International Airport </t>
  </si>
  <si>
    <t>ZSFZ</t>
  </si>
  <si>
    <t xml:space="preserve">Fuzhou Changle International Airport </t>
  </si>
  <si>
    <t>ZSHC</t>
  </si>
  <si>
    <t>HGH</t>
  </si>
  <si>
    <t xml:space="preserve">Hangzhou Xiaoshan International Airport </t>
  </si>
  <si>
    <t>ZSJN</t>
  </si>
  <si>
    <t>TNA</t>
  </si>
  <si>
    <t xml:space="preserve">Jinan Yaoqiang Airport </t>
  </si>
  <si>
    <t>ZSNB</t>
  </si>
  <si>
    <t>NGB</t>
  </si>
  <si>
    <t xml:space="preserve">Ningbo Lishe International Airport </t>
  </si>
  <si>
    <t>ZSNJ</t>
  </si>
  <si>
    <t>NKG</t>
  </si>
  <si>
    <t xml:space="preserve">Nanjing Lukou International Airport </t>
  </si>
  <si>
    <t>ZSOF</t>
  </si>
  <si>
    <t>HFE</t>
  </si>
  <si>
    <t xml:space="preserve">Hefei Luogang International Airport </t>
  </si>
  <si>
    <t>ZSPD</t>
  </si>
  <si>
    <t xml:space="preserve">Shanghai Pudong International Airport </t>
  </si>
  <si>
    <t>ZSQD</t>
  </si>
  <si>
    <t>TAO</t>
  </si>
  <si>
    <t xml:space="preserve">Qingdao Liuting International Airport </t>
  </si>
  <si>
    <t>ZSSS</t>
  </si>
  <si>
    <t>SHA</t>
  </si>
  <si>
    <t xml:space="preserve">Shanghai Hongqiao International Airport </t>
  </si>
  <si>
    <t>ZSWH</t>
  </si>
  <si>
    <t>SWH</t>
  </si>
  <si>
    <t>Weihai Dashuibo Airport</t>
  </si>
  <si>
    <t>ZSYT</t>
  </si>
  <si>
    <t xml:space="preserve">Yantai Laishan Airport </t>
  </si>
  <si>
    <t>ZUCK</t>
  </si>
  <si>
    <t>CKG</t>
  </si>
  <si>
    <t xml:space="preserve">Chongqing Jiangbei International Airport </t>
  </si>
  <si>
    <t>ZUGY</t>
  </si>
  <si>
    <t>KWE</t>
  </si>
  <si>
    <t xml:space="preserve">Guiyang Longdongbao International Airport </t>
  </si>
  <si>
    <t>ZULS</t>
  </si>
  <si>
    <t>LXA</t>
  </si>
  <si>
    <t xml:space="preserve">Lhasa Gonggar Airport </t>
  </si>
  <si>
    <t>ZUUU</t>
  </si>
  <si>
    <t>CTU</t>
  </si>
  <si>
    <t xml:space="preserve">Chengdu Shuangliu International Airport </t>
  </si>
  <si>
    <t>ZUXC</t>
  </si>
  <si>
    <t>XIC</t>
  </si>
  <si>
    <t xml:space="preserve">Xichang Qingshan Airport </t>
  </si>
  <si>
    <t>ZWSH</t>
  </si>
  <si>
    <t>KHG</t>
  </si>
  <si>
    <t xml:space="preserve">Kashgar Airport (Kashi Airport) </t>
  </si>
  <si>
    <t>ZWTN</t>
  </si>
  <si>
    <t>HTN</t>
  </si>
  <si>
    <t xml:space="preserve">Hotan Airport </t>
  </si>
  <si>
    <t>ZWWW</t>
  </si>
  <si>
    <t>URC</t>
  </si>
  <si>
    <t xml:space="preserve">Urumqi Diwopu International Airport </t>
  </si>
  <si>
    <t>ZYCC</t>
  </si>
  <si>
    <t>YCC</t>
  </si>
  <si>
    <t xml:space="preserve">Changchun Longjia International Airport </t>
  </si>
  <si>
    <t>ZYHB</t>
  </si>
  <si>
    <t>HRB</t>
  </si>
  <si>
    <t xml:space="preserve">Harbin Taiping International Airport </t>
  </si>
  <si>
    <t>ZYJM</t>
  </si>
  <si>
    <t>YJM</t>
  </si>
  <si>
    <t xml:space="preserve">Jiamusi Airport </t>
  </si>
  <si>
    <t>ZYMD</t>
  </si>
  <si>
    <t>YMD</t>
  </si>
  <si>
    <t xml:space="preserve">Mudanjiang Airport </t>
  </si>
  <si>
    <t>ZYQQ</t>
  </si>
  <si>
    <t xml:space="preserve">Qiqihar Airport </t>
  </si>
  <si>
    <t>ZYTL</t>
  </si>
  <si>
    <t>DLC</t>
  </si>
  <si>
    <t xml:space="preserve">Dalian Zhoushuizi International Airport </t>
  </si>
  <si>
    <t>ZYTX</t>
  </si>
  <si>
    <t>YTX</t>
  </si>
  <si>
    <t xml:space="preserve">Shenyang Taoxian International Airport </t>
  </si>
  <si>
    <t>ZYYJ</t>
  </si>
  <si>
    <t xml:space="preserve">Yanji Chaoyangchuan Airport </t>
  </si>
  <si>
    <t>04</t>
  </si>
  <si>
    <t>22</t>
  </si>
  <si>
    <t>09</t>
  </si>
  <si>
    <t>27</t>
  </si>
  <si>
    <t>10</t>
  </si>
  <si>
    <t>28</t>
  </si>
  <si>
    <t>12</t>
  </si>
  <si>
    <t>30</t>
  </si>
  <si>
    <t>17</t>
  </si>
  <si>
    <t>35</t>
  </si>
  <si>
    <t>13</t>
  </si>
  <si>
    <t>31</t>
  </si>
  <si>
    <t>16</t>
  </si>
  <si>
    <t>34</t>
  </si>
  <si>
    <t>18</t>
  </si>
  <si>
    <t>36</t>
  </si>
  <si>
    <t>01</t>
  </si>
  <si>
    <t>19</t>
  </si>
  <si>
    <t>11</t>
  </si>
  <si>
    <t>29</t>
  </si>
  <si>
    <t>14</t>
  </si>
  <si>
    <t>32</t>
  </si>
  <si>
    <t>03</t>
  </si>
  <si>
    <t>21</t>
  </si>
  <si>
    <t>02</t>
  </si>
  <si>
    <t>20</t>
  </si>
  <si>
    <t>08</t>
  </si>
  <si>
    <t>26</t>
  </si>
  <si>
    <t>15</t>
  </si>
  <si>
    <t>33</t>
  </si>
  <si>
    <t>06</t>
  </si>
  <si>
    <t>24</t>
  </si>
  <si>
    <t>17L</t>
  </si>
  <si>
    <t>17R</t>
  </si>
  <si>
    <t>35L</t>
  </si>
  <si>
    <t>35R</t>
  </si>
  <si>
    <t>07</t>
  </si>
  <si>
    <t>25</t>
  </si>
  <si>
    <t>14L</t>
  </si>
  <si>
    <t>14R</t>
  </si>
  <si>
    <t>32L</t>
  </si>
  <si>
    <t>32R</t>
  </si>
  <si>
    <t>06L</t>
  </si>
  <si>
    <t>06R</t>
  </si>
  <si>
    <t>24L</t>
  </si>
  <si>
    <t>24R</t>
  </si>
  <si>
    <t>05</t>
  </si>
  <si>
    <t>23</t>
  </si>
  <si>
    <t>11L</t>
  </si>
  <si>
    <t>29L</t>
  </si>
  <si>
    <t>29R</t>
  </si>
  <si>
    <t>13L</t>
  </si>
  <si>
    <t>13R</t>
  </si>
  <si>
    <t>31L</t>
  </si>
  <si>
    <t>31R</t>
  </si>
  <si>
    <t>08L</t>
  </si>
  <si>
    <t>08R</t>
  </si>
  <si>
    <t>26L</t>
  </si>
  <si>
    <t>26R</t>
  </si>
  <si>
    <t>01L</t>
  </si>
  <si>
    <t>19R</t>
  </si>
  <si>
    <t>15L</t>
  </si>
  <si>
    <t>15R</t>
  </si>
  <si>
    <t>33L</t>
  </si>
  <si>
    <t>33R</t>
  </si>
  <si>
    <t>09L</t>
  </si>
  <si>
    <t>09R</t>
  </si>
  <si>
    <t>27L</t>
  </si>
  <si>
    <t>27R</t>
  </si>
  <si>
    <t>16L</t>
  </si>
  <si>
    <t>16R</t>
  </si>
  <si>
    <t>34L</t>
  </si>
  <si>
    <t>34R</t>
  </si>
  <si>
    <t>04L</t>
  </si>
  <si>
    <t>04R</t>
  </si>
  <si>
    <t>22L</t>
  </si>
  <si>
    <t>22R</t>
  </si>
  <si>
    <t>18L</t>
  </si>
  <si>
    <t>18R</t>
  </si>
  <si>
    <t>36L</t>
  </si>
  <si>
    <t>36R</t>
  </si>
  <si>
    <t>05L</t>
  </si>
  <si>
    <t>05R</t>
  </si>
  <si>
    <t>23L</t>
  </si>
  <si>
    <t>23R</t>
  </si>
  <si>
    <t>07L</t>
  </si>
  <si>
    <t>07R</t>
  </si>
  <si>
    <t>25L</t>
  </si>
  <si>
    <t>25R</t>
  </si>
  <si>
    <t>10R</t>
  </si>
  <si>
    <t>28L</t>
  </si>
  <si>
    <t>09C</t>
  </si>
  <si>
    <t>27C</t>
  </si>
  <si>
    <t>18C</t>
  </si>
  <si>
    <t>36C</t>
  </si>
  <si>
    <t>10L</t>
  </si>
  <si>
    <t>28R</t>
  </si>
  <si>
    <t>01R</t>
  </si>
  <si>
    <t>19L</t>
  </si>
  <si>
    <t>12L</t>
  </si>
  <si>
    <t>12R</t>
  </si>
  <si>
    <t>30L</t>
  </si>
  <si>
    <t>30R</t>
  </si>
  <si>
    <t>03L</t>
  </si>
  <si>
    <t>03R</t>
  </si>
  <si>
    <t>21L</t>
  </si>
  <si>
    <t>21R</t>
  </si>
  <si>
    <t>02L</t>
  </si>
  <si>
    <t>02R</t>
  </si>
  <si>
    <t>20L</t>
  </si>
  <si>
    <t>20R</t>
  </si>
  <si>
    <t>02C</t>
  </si>
  <si>
    <t>20C</t>
  </si>
  <si>
    <t>13C</t>
  </si>
  <si>
    <t>31C</t>
  </si>
  <si>
    <t>17C</t>
  </si>
  <si>
    <t>35C</t>
  </si>
  <si>
    <t>01C</t>
  </si>
  <si>
    <t>19C</t>
  </si>
  <si>
    <t>12C</t>
  </si>
  <si>
    <t>30C</t>
  </si>
  <si>
    <t>10C</t>
  </si>
  <si>
    <t>28C</t>
  </si>
  <si>
    <t>16C</t>
  </si>
  <si>
    <t>34C</t>
  </si>
  <si>
    <t>15C</t>
  </si>
  <si>
    <t>33C</t>
  </si>
  <si>
    <t>03C</t>
  </si>
  <si>
    <t>21C</t>
  </si>
  <si>
    <t>14C</t>
  </si>
  <si>
    <t>32C</t>
  </si>
  <si>
    <t>south</t>
  </si>
  <si>
    <t>north</t>
  </si>
  <si>
    <t>east     -1</t>
  </si>
  <si>
    <t>Equator 0</t>
  </si>
  <si>
    <t>west      1</t>
  </si>
  <si>
    <t>Optimum Flight Level</t>
  </si>
  <si>
    <t>Take-Off %N3 / Climb %N3 (RPM)</t>
  </si>
  <si>
    <t>True Airspeed (Knots)</t>
  </si>
  <si>
    <t>Flight Time</t>
  </si>
  <si>
    <t>Holding Time (Minutes)</t>
  </si>
  <si>
    <t>Reserve Time (Minutes)</t>
  </si>
  <si>
    <t>Fuel Required Per Engine</t>
  </si>
  <si>
    <t>Block Fuel Estimate</t>
  </si>
  <si>
    <t>Estimated Landing Weight</t>
  </si>
  <si>
    <t>Estimated Landing Fuel</t>
  </si>
  <si>
    <t>International Fuel Reserve</t>
  </si>
  <si>
    <t>Empty Weight</t>
  </si>
  <si>
    <t>Zero Fuel Weight</t>
  </si>
  <si>
    <t>Block Fuel</t>
  </si>
  <si>
    <t>Taxi Weight</t>
  </si>
  <si>
    <t>Estimated TOW</t>
  </si>
  <si>
    <t>Left Main</t>
  </si>
  <si>
    <t>Right Main</t>
  </si>
  <si>
    <t>External 1</t>
  </si>
  <si>
    <t>External 2</t>
  </si>
  <si>
    <t>Wind Speed (Knots)</t>
  </si>
  <si>
    <t>FLIGHT PLAN PARAMETERS</t>
  </si>
  <si>
    <t>FUEL TANK LOCATION</t>
  </si>
  <si>
    <t>Forward Cargo Hold</t>
  </si>
  <si>
    <t>Aft Cargo Hold</t>
  </si>
  <si>
    <t>Passengers (Each)</t>
  </si>
  <si>
    <t>RW</t>
  </si>
  <si>
    <t>Max Fuel Weight</t>
  </si>
  <si>
    <t>Fuel Burn Per Engine (PPH)</t>
  </si>
  <si>
    <t>Wind Direction (True°)</t>
  </si>
  <si>
    <t>Max T/O Weight</t>
  </si>
  <si>
    <t>Odd (FL290, 350, 390, etc.)</t>
  </si>
  <si>
    <t>Even (FL300, 340, 400, etc.)</t>
  </si>
  <si>
    <t>Payload and Cargo</t>
  </si>
  <si>
    <t>DEPT</t>
  </si>
  <si>
    <t>Sugar Land Regional Airport</t>
  </si>
  <si>
    <t>Springfield-Beckley Municipal Airport</t>
  </si>
  <si>
    <t>Randolph Air Force Base Auxiliary Field</t>
  </si>
  <si>
    <t>Freeman Municipal Airport</t>
  </si>
  <si>
    <t>Scott Municipal Airport</t>
  </si>
  <si>
    <t>Winston Field Airport</t>
  </si>
  <si>
    <t>Abraham Lincoln Capital Airport</t>
  </si>
  <si>
    <t>Whiteside County Airport-Jos H Bittorf Field</t>
  </si>
  <si>
    <t>Upper Cumberland Regional Airport</t>
  </si>
  <si>
    <t>McKinnon St Simons Island Airport</t>
  </si>
  <si>
    <t>Stevens Point Municipal Airport</t>
  </si>
  <si>
    <t>Rosecrans Memorial Airport</t>
  </si>
  <si>
    <t>Stillwater Regional Airport</t>
  </si>
  <si>
    <t>Avenger Field Airport</t>
  </si>
  <si>
    <t>Statesboro-Bulloch County Airport</t>
  </si>
  <si>
    <t>Toledo Executive Airport</t>
  </si>
  <si>
    <t>Henry Tift Myers Airport</t>
  </si>
  <si>
    <t>NASA Shuttle Landing Facility</t>
  </si>
  <si>
    <t>Ray S Miller Army Airfield</t>
  </si>
  <si>
    <t>Cherry Capital Airport</t>
  </si>
  <si>
    <t>Thief River Falls Regional Airport</t>
  </si>
  <si>
    <t>Thomasville Regional Airport</t>
  </si>
  <si>
    <t>Quincy Regional Airport-Baldwin Field</t>
  </si>
  <si>
    <t>Tunica Municipal Airport</t>
  </si>
  <si>
    <t>Vidalia Regional Airport</t>
  </si>
  <si>
    <t>Culberson County Airport</t>
  </si>
  <si>
    <t>Rolla National Airport</t>
  </si>
  <si>
    <t>Volk Field Airport</t>
  </si>
  <si>
    <t>Cartersville Airport</t>
  </si>
  <si>
    <t>Enid Woodring Regional Airport</t>
  </si>
  <si>
    <t>Barrow County Airport</t>
  </si>
  <si>
    <t>West Woodward Airport</t>
  </si>
  <si>
    <t>Central Colorado Regional Airport</t>
  </si>
  <si>
    <t>Blake Field Airport</t>
  </si>
  <si>
    <t>Harriet Alexander Field Airport</t>
  </si>
  <si>
    <t>Willmar Municipal Airport-John L Rice Field</t>
  </si>
  <si>
    <t>Early County Airport</t>
  </si>
  <si>
    <t>TX13</t>
  </si>
  <si>
    <t>Mesa Vista Ranch Airport</t>
  </si>
  <si>
    <t>KJTC</t>
  </si>
  <si>
    <t>Springerville Municipal Airport</t>
  </si>
  <si>
    <t>Driggs-Reed Memorial Airport</t>
  </si>
  <si>
    <t>Ennis - Big Sky Airport</t>
  </si>
  <si>
    <t>Fremont Municipal Airport</t>
  </si>
  <si>
    <t>South Lafourche Leonard Miller Jr. Airport</t>
  </si>
  <si>
    <t>Galesburg Municipal Airport</t>
  </si>
  <si>
    <t>Greeneville-Greene County Municipal Airport</t>
  </si>
  <si>
    <t>Gainesville Municipal Airport</t>
  </si>
  <si>
    <t>Gaylord Regional Airport</t>
  </si>
  <si>
    <t>Midwest National Air Center Airport</t>
  </si>
  <si>
    <t>Glacier Park International Airport</t>
  </si>
  <si>
    <t>Grand Rapids/Itasca County Airport-Gordon Newstrom Field</t>
  </si>
  <si>
    <t>Goshen Municipal Airport</t>
  </si>
  <si>
    <t>Guymon Municipal Airport</t>
  </si>
  <si>
    <t>Lee Gilmer Memorial Airport</t>
  </si>
  <si>
    <t>Hammond Northshore Regional Airport</t>
  </si>
  <si>
    <t>Carroll County Airport</t>
  </si>
  <si>
    <t>Kleberg County Airport</t>
  </si>
  <si>
    <t>Ankeny Regional Airport</t>
  </si>
  <si>
    <t>Ford Airport</t>
  </si>
  <si>
    <t>Kirksville Regional Airport</t>
  </si>
  <si>
    <t>Gogebic-Iron County Airport</t>
  </si>
  <si>
    <t>Halifax-Northampton Regional Airport</t>
  </si>
  <si>
    <t>Jasper County Airport-Bell Field</t>
  </si>
  <si>
    <t>Jesup-Wayne County Airport</t>
  </si>
  <si>
    <t>Joplin Regional Airport</t>
  </si>
  <si>
    <t>Southern Wisconsin Regional Airport</t>
  </si>
  <si>
    <t>Clark Regional Airport</t>
  </si>
  <si>
    <t>John C Tune Airport</t>
  </si>
  <si>
    <t>Lawton-Fort Sill Regional Airport</t>
  </si>
  <si>
    <t>Texas Gulf Coast Regional Airport</t>
  </si>
  <si>
    <t>LaGrange-Callaway Airport</t>
  </si>
  <si>
    <t>Levelland Municipal Airport</t>
  </si>
  <si>
    <t>Lewis University Airport</t>
  </si>
  <si>
    <t>Gwinnett County Airport-Briscoe Field</t>
  </si>
  <si>
    <t>Manistee County-Blacker Airport</t>
  </si>
  <si>
    <t>Southern Illinois Airport</t>
  </si>
  <si>
    <t>Mena Intermountain Municipal Airport</t>
  </si>
  <si>
    <t>Mansfield Lahm Regional Airport</t>
  </si>
  <si>
    <t>Delaware County Regional Airport</t>
  </si>
  <si>
    <t>Charles B Wheeler Downtown Airport</t>
  </si>
  <si>
    <t>Muskegon County Airport</t>
  </si>
  <si>
    <t>Quad City International Airport</t>
  </si>
  <si>
    <t>Baldwin County Airport</t>
  </si>
  <si>
    <t>Southwest Minnesota Regional Airport - Marshall/Ryan Field</t>
  </si>
  <si>
    <t>Maury County Airport</t>
  </si>
  <si>
    <t>Marfa Municipal Airport</t>
  </si>
  <si>
    <t>Coles County Memorial Airport</t>
  </si>
  <si>
    <t>Mount Vernon Airport</t>
  </si>
  <si>
    <t>Williamson County Regional Airport</t>
  </si>
  <si>
    <t>Middletown Regional Airport/Hook Field</t>
  </si>
  <si>
    <t>Mexico Memorial Airport</t>
  </si>
  <si>
    <t>Marion Municipal Airport</t>
  </si>
  <si>
    <t>Whiting Field Naval Air Station South</t>
  </si>
  <si>
    <t>Lakefront Airport</t>
  </si>
  <si>
    <t>Orange Grove Naval Auxiliary Field</t>
  </si>
  <si>
    <t>Odessa Airport-Schlemeyer Field</t>
  </si>
  <si>
    <t>Socorro Municipal Airport</t>
  </si>
  <si>
    <t>Thomaston-Upson County Airport</t>
  </si>
  <si>
    <t>Mount Pleasant Regional Airport</t>
  </si>
  <si>
    <t>Worthington Municipal Airport</t>
  </si>
  <si>
    <t>Owatonna Degner Regional Airport</t>
  </si>
  <si>
    <t>William R Pogue Municipal Airport</t>
  </si>
  <si>
    <t>Ozona Municipal Airport</t>
  </si>
  <si>
    <t>Barkley Regional Airport</t>
  </si>
  <si>
    <t>Pecos Municipal Airport</t>
  </si>
  <si>
    <t>Port Isabel-Cameron County Airport</t>
  </si>
  <si>
    <t>Park Rapids Municipal Airport-Konshok Field</t>
  </si>
  <si>
    <t>Pellston Regional Airport of Emmet County</t>
  </si>
  <si>
    <t>Perry Lefors Field Airport</t>
  </si>
  <si>
    <t>Portales Municipal Airport</t>
  </si>
  <si>
    <t>Oakland County International Airport</t>
  </si>
  <si>
    <t>Beech River Regional Airport</t>
  </si>
  <si>
    <t>Hale County Airport</t>
  </si>
  <si>
    <t>Wiley Post Airport</t>
  </si>
  <si>
    <t>Mc Gregor Executive Airport</t>
  </si>
  <si>
    <t>Centre-Piedmont-Cherokee County Regional Airport</t>
  </si>
  <si>
    <t>Perryton Ochiltree County Airport</t>
  </si>
  <si>
    <t>Clarence E Page Municipal Airport</t>
  </si>
  <si>
    <t>Chicago/Rockford International Airport</t>
  </si>
  <si>
    <t>Rhinelander-Oneida County Airport</t>
  </si>
  <si>
    <t>Aransas County Airport</t>
  </si>
  <si>
    <t>Richard B. Russell Regional Airport - J.H. Towers Field</t>
  </si>
  <si>
    <t>New Richmond Regional Airport</t>
  </si>
  <si>
    <t>El Reno Regional Airport</t>
  </si>
  <si>
    <t>Rwy Max Length</t>
  </si>
  <si>
    <t>Dade-Collier Training and Transition Airport</t>
  </si>
  <si>
    <t>Page Field Airport</t>
  </si>
  <si>
    <t>Robert Gray Army Airfield</t>
  </si>
  <si>
    <t>Total Flight Plan Distance (NM)</t>
  </si>
  <si>
    <t>Dark Grey</t>
  </si>
  <si>
    <t>Yellow</t>
  </si>
  <si>
    <t>Medium Blue</t>
  </si>
  <si>
    <t>Light Gray</t>
  </si>
  <si>
    <t>Light Blue</t>
  </si>
  <si>
    <t>Section Title</t>
  </si>
  <si>
    <t>Calculated values</t>
  </si>
  <si>
    <t>Entry cells</t>
  </si>
  <si>
    <t>Informational areas</t>
  </si>
  <si>
    <t>Dark Red</t>
  </si>
  <si>
    <t>Dark Orange</t>
  </si>
  <si>
    <t>Warning</t>
  </si>
  <si>
    <t>flaps 18</t>
  </si>
  <si>
    <t>flaps 10</t>
  </si>
  <si>
    <t>Ernest A. Love Field - Prescott</t>
  </si>
  <si>
    <t>Value exceeded</t>
  </si>
  <si>
    <t>1a</t>
  </si>
  <si>
    <t>1b</t>
  </si>
  <si>
    <t>1c</t>
  </si>
  <si>
    <t>2a</t>
  </si>
  <si>
    <t>2b</t>
  </si>
  <si>
    <t>2c</t>
  </si>
  <si>
    <t>2d</t>
  </si>
  <si>
    <t>3a</t>
  </si>
  <si>
    <t>4a</t>
  </si>
  <si>
    <t>Decimal to Deg-Min-Sec</t>
  </si>
  <si>
    <t>PLAN WEIGHTS</t>
  </si>
  <si>
    <t>PLAN PAYLOAD - CARGO</t>
  </si>
  <si>
    <t>ALTERNATE ICAOS</t>
  </si>
  <si>
    <r>
      <rPr>
        <b/>
        <sz val="14"/>
        <color theme="1"/>
        <rFont val="Calibri"/>
        <family val="2"/>
        <scheme val="minor"/>
      </rPr>
      <t xml:space="preserve">CS L-1011-1 Trip Planner </t>
    </r>
    <r>
      <rPr>
        <b/>
        <i/>
        <sz val="12"/>
        <color theme="1"/>
        <rFont val="Calibri"/>
        <family val="2"/>
        <scheme val="minor"/>
      </rPr>
      <t>(ALL WEIGHTS IN LBS)</t>
    </r>
    <r>
      <rPr>
        <b/>
        <i/>
        <sz val="14"/>
        <color theme="1"/>
        <rFont val="Calibri"/>
        <family val="2"/>
        <scheme val="minor"/>
      </rPr>
      <t xml:space="preserve">
</t>
    </r>
    <r>
      <rPr>
        <b/>
        <i/>
        <sz val="11"/>
        <color theme="1"/>
        <rFont val="Calibri"/>
        <family val="2"/>
        <scheme val="minor"/>
      </rPr>
      <t>CLIMB PROFILE: 250/300/.82  CRUISE: M.84</t>
    </r>
  </si>
  <si>
    <t>PLAN FUEL WEIGHTS</t>
  </si>
  <si>
    <t>Limitations / Constraints</t>
  </si>
  <si>
    <t>Flight Plan Set-up</t>
  </si>
  <si>
    <r>
      <t>In the section '</t>
    </r>
    <r>
      <rPr>
        <b/>
        <i/>
        <sz val="11"/>
        <color theme="1"/>
        <rFont val="Calibri"/>
        <family val="2"/>
        <scheme val="minor"/>
      </rPr>
      <t>PLAN FUEL WEIGHTS</t>
    </r>
    <r>
      <rPr>
        <sz val="11"/>
        <color theme="1"/>
        <rFont val="Calibri"/>
        <family val="2"/>
        <scheme val="minor"/>
      </rPr>
      <t>', enter the weight of taxi fuel desired. The weight entered here will display the time until the fuel is 
depleted based on a 15 knot taxi speed and the aircraft's current weight.</t>
    </r>
  </si>
  <si>
    <t>Flight Plan Payload &amp; Cargo</t>
  </si>
  <si>
    <t>Flight Plan Wind Entry</t>
  </si>
  <si>
    <t>Airport &amp; Runway Information</t>
  </si>
  <si>
    <t>5a</t>
  </si>
  <si>
    <t>5b</t>
  </si>
  <si>
    <t>Descriptive Text</t>
  </si>
  <si>
    <t xml:space="preserve">Enter desired holding time fuel in whole minutes not fractional minutes. Example: 30 for thirty minutes </t>
  </si>
  <si>
    <t>Compass Rose</t>
  </si>
  <si>
    <t>6a</t>
  </si>
  <si>
    <t>7a</t>
  </si>
  <si>
    <t>Enter the planned flight level. You may need to change this again after entering payload and supplemental fuel.</t>
  </si>
  <si>
    <t>Spreadsheet Legend</t>
  </si>
  <si>
    <t>Enter desired reserve time in whole minutes not fractional minutes. Example: 20 for twenty minutes.</t>
  </si>
  <si>
    <t>8a</t>
  </si>
  <si>
    <t>8b</t>
  </si>
  <si>
    <t>8c</t>
  </si>
  <si>
    <t>FSX Fuel Loading</t>
  </si>
  <si>
    <t>Flight Plan Fuel &amp; Plan Weights</t>
  </si>
  <si>
    <t>2e</t>
  </si>
  <si>
    <r>
      <t>The '</t>
    </r>
    <r>
      <rPr>
        <b/>
        <i/>
        <sz val="11"/>
        <color theme="1"/>
        <rFont val="Calibri"/>
        <family val="2"/>
        <scheme val="minor"/>
      </rPr>
      <t>PLAN WEIGHTS</t>
    </r>
    <r>
      <rPr>
        <sz val="11"/>
        <color theme="1"/>
        <rFont val="Calibri"/>
        <family val="2"/>
        <scheme val="minor"/>
      </rPr>
      <t>' section displays all calculated values for the current plan.</t>
    </r>
  </si>
  <si>
    <r>
      <t>Enter '</t>
    </r>
    <r>
      <rPr>
        <b/>
        <sz val="11"/>
        <color theme="1"/>
        <rFont val="Calibri"/>
        <family val="2"/>
        <scheme val="minor"/>
      </rPr>
      <t>YES</t>
    </r>
    <r>
      <rPr>
        <sz val="11"/>
        <color theme="1"/>
        <rFont val="Calibri"/>
        <family val="2"/>
        <scheme val="minor"/>
      </rPr>
      <t>' or '</t>
    </r>
    <r>
      <rPr>
        <b/>
        <sz val="11"/>
        <color theme="1"/>
        <rFont val="Calibri"/>
        <family val="2"/>
        <scheme val="minor"/>
      </rPr>
      <t>NO</t>
    </r>
    <r>
      <rPr>
        <sz val="11"/>
        <color theme="1"/>
        <rFont val="Calibri"/>
        <family val="2"/>
        <scheme val="minor"/>
      </rPr>
      <t>' for International Fuel Reserve.</t>
    </r>
  </si>
  <si>
    <r>
      <t>Individual ICAO runway lengths,  headings and ILS information can be displayed by using the drop down list and then choosing '</t>
    </r>
    <r>
      <rPr>
        <b/>
        <sz val="11"/>
        <color theme="1"/>
        <rFont val="Calibri"/>
        <family val="2"/>
        <scheme val="minor"/>
      </rPr>
      <t>DEPT</t>
    </r>
    <r>
      <rPr>
        <sz val="11"/>
        <color theme="1"/>
        <rFont val="Calibri"/>
        <family val="2"/>
        <scheme val="minor"/>
      </rPr>
      <t>', '</t>
    </r>
    <r>
      <rPr>
        <b/>
        <sz val="11"/>
        <color theme="1"/>
        <rFont val="Calibri"/>
        <family val="2"/>
        <scheme val="minor"/>
      </rPr>
      <t>DEST</t>
    </r>
    <r>
      <rPr>
        <sz val="11"/>
        <color theme="1"/>
        <rFont val="Calibri"/>
        <family val="2"/>
        <scheme val="minor"/>
      </rPr>
      <t>' or '</t>
    </r>
    <r>
      <rPr>
        <b/>
        <sz val="11"/>
        <color theme="1"/>
        <rFont val="Calibri"/>
        <family val="2"/>
        <scheme val="minor"/>
      </rPr>
      <t>ALTN</t>
    </r>
    <r>
      <rPr>
        <sz val="11"/>
        <color theme="1"/>
        <rFont val="Calibri"/>
        <family val="2"/>
        <scheme val="minor"/>
      </rPr>
      <t>' in
the '</t>
    </r>
    <r>
      <rPr>
        <b/>
        <i/>
        <sz val="11"/>
        <color theme="1"/>
        <rFont val="Calibri"/>
        <family val="2"/>
        <scheme val="minor"/>
      </rPr>
      <t>XXXX RUNWAY INFO</t>
    </r>
    <r>
      <rPr>
        <sz val="11"/>
        <color theme="1"/>
        <rFont val="Calibri"/>
        <family val="2"/>
        <scheme val="minor"/>
      </rPr>
      <t>' section.</t>
    </r>
  </si>
  <si>
    <t xml:space="preserve">Enter the flight plan total distance. Enter the great circle distance displayed at the bottom of this section for a direct flight or enter the total
flight distance if known. </t>
  </si>
  <si>
    <t>This spreadsheet uses the magnetic declination model IGRF-12 dated 2016-1-1 found at http://www.ngdc.noaa.gov/geomag-web/#declination.</t>
  </si>
  <si>
    <t>Selecting a departure ICAO with a runway less than 8,400 FT results in a warning showing the maximum runway length for the selected ICAO.</t>
  </si>
  <si>
    <t>Selecting a destination ICAO with a runway less than 5,700 FT results in a warning showing the maximum runway length for the selected ICAO.</t>
  </si>
  <si>
    <t>The compass rose will indicate the initial flight plan magnetic heading (departure) in green and the final magnetic heading (destination) in red based
upon a direct flight path. The entered wind direction (true) is displayed in orange.</t>
  </si>
  <si>
    <r>
      <t>In the section '</t>
    </r>
    <r>
      <rPr>
        <b/>
        <i/>
        <sz val="11"/>
        <color theme="1"/>
        <rFont val="Calibri"/>
        <family val="2"/>
        <scheme val="minor"/>
      </rPr>
      <t>PLAN PAYLOAD - CARGO</t>
    </r>
    <r>
      <rPr>
        <sz val="11"/>
        <color theme="1"/>
        <rFont val="Calibri"/>
        <family val="2"/>
        <scheme val="minor"/>
      </rPr>
      <t>', enter number of passengers, forward cargo and aft cargo weights (flight deck crew weights are also included).</t>
    </r>
  </si>
  <si>
    <t>Thanks to Mark Wolpert for his fuel tank distribution formula.</t>
  </si>
  <si>
    <t>Valid flight level range: FL120 to FL420 in increments of 5 (500 FT).</t>
  </si>
  <si>
    <r>
      <t>In the section '</t>
    </r>
    <r>
      <rPr>
        <b/>
        <i/>
        <sz val="11"/>
        <color theme="1"/>
        <rFont val="Calibri"/>
        <family val="2"/>
        <scheme val="minor"/>
      </rPr>
      <t>WIND COMPONENT</t>
    </r>
    <r>
      <rPr>
        <sz val="11"/>
        <color theme="1"/>
        <rFont val="Calibri"/>
        <family val="2"/>
        <scheme val="minor"/>
      </rPr>
      <t xml:space="preserve">', enter the wind speed and direction. </t>
    </r>
    <r>
      <rPr>
        <b/>
        <i/>
        <sz val="11"/>
        <color theme="1"/>
        <rFont val="Calibri"/>
        <family val="2"/>
        <scheme val="minor"/>
      </rPr>
      <t>Note: 'FSX Fair Weather' defaults to 24 knots and 270° true</t>
    </r>
    <r>
      <rPr>
        <sz val="11"/>
        <color theme="1"/>
        <rFont val="Calibri"/>
        <family val="2"/>
        <scheme val="minor"/>
      </rPr>
      <t>.
The calculated average wind influence for the entire flight is displayed.</t>
    </r>
  </si>
  <si>
    <r>
      <t>The minimum landing runway length for the alternate ICAO can be changed by entering a length value in the upper right hand area of the
'</t>
    </r>
    <r>
      <rPr>
        <b/>
        <i/>
        <sz val="11"/>
        <color theme="1"/>
        <rFont val="Calibri"/>
        <family val="2"/>
        <scheme val="minor"/>
      </rPr>
      <t>ALTERNATE ICAOS</t>
    </r>
    <r>
      <rPr>
        <sz val="11"/>
        <color theme="1"/>
        <rFont val="Calibri"/>
        <family val="2"/>
        <scheme val="minor"/>
      </rPr>
      <t>' section. The orange ICAOs have runway lengths less than the value entered.</t>
    </r>
  </si>
  <si>
    <r>
      <t>Fuel weight and percent of each tank for input into FSX '</t>
    </r>
    <r>
      <rPr>
        <b/>
        <sz val="11"/>
        <color theme="1"/>
        <rFont val="Calibri"/>
        <family val="2"/>
        <scheme val="minor"/>
      </rPr>
      <t>Fuel Settings</t>
    </r>
    <r>
      <rPr>
        <sz val="11"/>
        <color theme="1"/>
        <rFont val="Calibri"/>
        <family val="2"/>
        <scheme val="minor"/>
      </rPr>
      <t>' dialog. Percent of total capacity is displayed on top line.</t>
    </r>
  </si>
  <si>
    <t>An update to the Magnetic Declination file (Magdec.bgl) that uses model IGRF-12 dated 2017-1-1 can be downloaded at http://www.aero.sors.fr/navaids.html</t>
  </si>
  <si>
    <r>
      <t>In the section '</t>
    </r>
    <r>
      <rPr>
        <b/>
        <i/>
        <sz val="11"/>
        <color theme="1"/>
        <rFont val="Calibri"/>
        <family val="2"/>
        <scheme val="minor"/>
      </rPr>
      <t>FLIGHT PLAN PARAMETERS</t>
    </r>
    <r>
      <rPr>
        <sz val="11"/>
        <color theme="1"/>
        <rFont val="Calibri"/>
        <family val="2"/>
        <scheme val="minor"/>
      </rPr>
      <t>', enter the 4 letter departing ICAO, destination ICAO and alternate ICAO. ICAO entries are optional (use 'DEL' 
key to blank cells). Wind component values will be ignored if either departing ICAO or destination ICAO are blank.</t>
    </r>
  </si>
  <si>
    <t>Special thanks to Hervé Sors for his incredibly useful flight simulation analysis tools. (http://www.aero.sors.fr)</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</si>
</sst>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3" formatCode="_(* #,##0.00_);_(* \(#,##0.00\);_(* &quot;-&quot;??_);_(@_)"/>
    <numFmt numFmtId="164" formatCode="####&quot; NM&quot;"/>
    <numFmt numFmtId="165" formatCode="####&quot; FT&quot;"/>
    <numFmt numFmtId="166" formatCode="00\°"/>
    <numFmt numFmtId="167" formatCode="0.0%"/>
    <numFmt numFmtId="168" formatCode="h:mm:ss;@"/>
    <numFmt numFmtId="169" formatCode="0.0"/>
    <numFmt numFmtId="170" formatCode="0.0000"/>
    <numFmt numFmtId="171" formatCode="#,##0.0"/>
    <numFmt numFmtId="172" formatCode="0.00000"/>
    <numFmt numFmtId="173" formatCode="0.000"/>
    <numFmt numFmtId="174" formatCode="0.0000000"/>
    <numFmt numFmtId="175" formatCode="0.000000"/>
    <numFmt numFmtId="176" formatCode="0.00000000"/>
    <numFmt numFmtId="177" formatCode="00.000\°"/>
    <numFmt numFmtId="178" formatCode="00.00\°"/>
    <numFmt numFmtId="179" formatCode="0.000000000"/>
    <numFmt numFmtId="180" formatCode="&quot;&gt;&quot;####&quot; FT&quot;"/>
  </numFmts>
  <fonts count="28">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1"/>
      <color theme="1"/>
      <name val="Czcionka tekstu podstawowego"/>
      <family val="2"/>
      <charset val="238"/>
    </font>
    <font>
      <b/>
      <i/>
      <sz val="14"/>
      <color theme="1"/>
      <name val="Calibri"/>
      <family val="2"/>
      <scheme val="minor"/>
    </font>
    <font>
      <b/>
      <i/>
      <sz val="11"/>
      <color theme="1"/>
      <name val="Calibri"/>
      <family val="2"/>
      <scheme val="minor"/>
    </font>
    <font>
      <b/>
      <sz val="14"/>
      <color theme="5" tint="-0.249977111117893"/>
      <name val="Calibri"/>
      <family val="2"/>
      <scheme val="minor"/>
    </font>
    <font>
      <b/>
      <sz val="11"/>
      <name val="Calibri"/>
      <family val="2"/>
      <scheme val="minor"/>
    </font>
    <font>
      <sz val="11"/>
      <name val="Calibri"/>
      <family val="2"/>
      <scheme val="minor"/>
    </font>
    <font>
      <b/>
      <sz val="11"/>
      <color theme="5" tint="-0.249977111117893"/>
      <name val="Calibri"/>
      <family val="2"/>
      <scheme val="minor"/>
    </font>
    <font>
      <i/>
      <sz val="11"/>
      <color theme="0"/>
      <name val="Calibri"/>
      <family val="2"/>
      <scheme val="minor"/>
    </font>
    <font>
      <b/>
      <i/>
      <sz val="11"/>
      <name val="Calibri"/>
      <family val="2"/>
      <scheme val="minor"/>
    </font>
    <font>
      <sz val="10"/>
      <name val="Arial"/>
      <family val="2"/>
    </font>
    <font>
      <sz val="10"/>
      <name val="Czcionka tekstu podstawowego"/>
      <family val="2"/>
      <charset val="238"/>
    </font>
    <font>
      <b/>
      <sz val="9"/>
      <color indexed="81"/>
      <name val="Tahoma"/>
      <family val="2"/>
    </font>
    <font>
      <b/>
      <sz val="8"/>
      <color indexed="81"/>
      <name val="Tahoma"/>
      <family val="2"/>
    </font>
    <font>
      <sz val="8"/>
      <color indexed="81"/>
      <name val="Tahoma"/>
      <family val="2"/>
    </font>
    <font>
      <sz val="10"/>
      <color theme="1"/>
      <name val="Arial"/>
      <family val="2"/>
    </font>
    <font>
      <u/>
      <sz val="11"/>
      <color theme="10"/>
      <name val="Czcionka tekstu podstawowego"/>
      <family val="2"/>
      <charset val="238"/>
    </font>
    <font>
      <sz val="10"/>
      <color theme="1"/>
      <name val="Calibri"/>
      <family val="2"/>
      <scheme val="minor"/>
    </font>
    <font>
      <sz val="10"/>
      <name val="Calibri"/>
      <family val="2"/>
      <scheme val="minor"/>
    </font>
    <font>
      <sz val="11"/>
      <color theme="1"/>
      <name val="Arial"/>
      <family val="2"/>
    </font>
    <font>
      <b/>
      <sz val="11"/>
      <color theme="0"/>
      <name val="Calibri"/>
      <family val="2"/>
      <scheme val="minor"/>
    </font>
    <font>
      <sz val="11"/>
      <color rgb="FF000000"/>
      <name val="Calibri"/>
      <family val="2"/>
      <scheme val="minor"/>
    </font>
    <font>
      <b/>
      <sz val="14"/>
      <color theme="1"/>
      <name val="Calibri"/>
      <family val="2"/>
      <scheme val="minor"/>
    </font>
    <font>
      <b/>
      <i/>
      <sz val="12"/>
      <color theme="1"/>
      <name val="Calibri"/>
      <family val="2"/>
      <scheme val="minor"/>
    </font>
    <font>
      <b/>
      <sz val="18"/>
      <color theme="1"/>
      <name val="Calibri"/>
      <family val="2"/>
      <scheme val="minor"/>
    </font>
  </fonts>
  <fills count="17">
    <fill>
      <patternFill patternType="none"/>
    </fill>
    <fill>
      <patternFill patternType="gray125"/>
    </fill>
    <fill>
      <patternFill patternType="solid">
        <fgColor rgb="FF92D050"/>
        <bgColor indexed="64"/>
      </patternFill>
    </fill>
    <fill>
      <patternFill patternType="solid">
        <fgColor theme="0"/>
        <bgColor indexed="64"/>
      </patternFill>
    </fill>
    <fill>
      <patternFill patternType="solid">
        <fgColor rgb="FFFFFF00"/>
        <bgColor indexed="64"/>
      </patternFill>
    </fill>
    <fill>
      <patternFill patternType="solid">
        <fgColor rgb="FF99CCFF"/>
        <bgColor indexed="64"/>
      </patternFill>
    </fill>
    <fill>
      <patternFill patternType="solid">
        <fgColor indexed="44"/>
        <bgColor indexed="24"/>
      </patternFill>
    </fill>
    <fill>
      <patternFill patternType="solid">
        <fgColor indexed="9"/>
        <bgColor indexed="26"/>
      </patternFill>
    </fill>
    <fill>
      <patternFill patternType="solid">
        <fgColor indexed="13"/>
        <bgColor indexed="34"/>
      </patternFill>
    </fill>
    <fill>
      <patternFill patternType="solid">
        <fgColor indexed="13"/>
        <bgColor indexed="64"/>
      </patternFill>
    </fill>
    <fill>
      <patternFill patternType="solid">
        <fgColor rgb="FF5F5F5F"/>
        <bgColor indexed="64"/>
      </patternFill>
    </fill>
    <fill>
      <patternFill patternType="solid">
        <fgColor rgb="FFDDDDDD"/>
        <bgColor indexed="64"/>
      </patternFill>
    </fill>
    <fill>
      <patternFill patternType="solid">
        <fgColor rgb="FFFFFF99"/>
        <bgColor indexed="64"/>
      </patternFill>
    </fill>
    <fill>
      <patternFill patternType="solid">
        <fgColor rgb="FFCCFFFF"/>
        <bgColor indexed="64"/>
      </patternFill>
    </fill>
    <fill>
      <patternFill patternType="solid">
        <fgColor rgb="FFCCFFFF"/>
        <bgColor indexed="41"/>
      </patternFill>
    </fill>
    <fill>
      <patternFill patternType="solid">
        <fgColor rgb="FFC00000"/>
        <bgColor indexed="64"/>
      </patternFill>
    </fill>
    <fill>
      <patternFill patternType="solid">
        <fgColor rgb="FFFFCC00"/>
        <bgColor indexed="64"/>
      </patternFill>
    </fill>
  </fills>
  <borders count="76">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8"/>
      </top>
      <bottom/>
      <diagonal/>
    </border>
    <border>
      <left/>
      <right style="thin">
        <color indexed="8"/>
      </right>
      <top style="thin">
        <color indexed="8"/>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thin">
        <color auto="1"/>
      </right>
      <top style="medium">
        <color indexed="64"/>
      </top>
      <bottom style="thin">
        <color auto="1"/>
      </bottom>
      <diagonal/>
    </border>
    <border>
      <left/>
      <right/>
      <top style="thin">
        <color indexed="64"/>
      </top>
      <bottom style="thin">
        <color indexed="64"/>
      </bottom>
      <diagonal/>
    </border>
    <border>
      <left/>
      <right style="medium">
        <color indexed="64"/>
      </right>
      <top/>
      <bottom/>
      <diagonal/>
    </border>
    <border>
      <left style="medium">
        <color indexed="64"/>
      </left>
      <right/>
      <top style="medium">
        <color indexed="64"/>
      </top>
      <bottom style="thin">
        <color auto="1"/>
      </bottom>
      <diagonal/>
    </border>
    <border>
      <left style="medium">
        <color indexed="64"/>
      </left>
      <right/>
      <top style="thin">
        <color auto="1"/>
      </top>
      <bottom style="thin">
        <color auto="1"/>
      </bottom>
      <diagonal/>
    </border>
    <border>
      <left/>
      <right style="medium">
        <color indexed="64"/>
      </right>
      <top style="thin">
        <color auto="1"/>
      </top>
      <bottom style="thin">
        <color auto="1"/>
      </bottom>
      <diagonal/>
    </border>
    <border>
      <left style="thin">
        <color indexed="64"/>
      </left>
      <right style="medium">
        <color indexed="64"/>
      </right>
      <top style="thin">
        <color auto="1"/>
      </top>
      <bottom style="thin">
        <color auto="1"/>
      </bottom>
      <diagonal/>
    </border>
    <border>
      <left style="medium">
        <color indexed="64"/>
      </left>
      <right/>
      <top style="thin">
        <color auto="1"/>
      </top>
      <bottom style="medium">
        <color indexed="64"/>
      </bottom>
      <diagonal/>
    </border>
    <border>
      <left/>
      <right/>
      <top style="thin">
        <color auto="1"/>
      </top>
      <bottom style="medium">
        <color indexed="64"/>
      </bottom>
      <diagonal/>
    </border>
    <border>
      <left/>
      <right style="medium">
        <color indexed="64"/>
      </right>
      <top style="thin">
        <color auto="1"/>
      </top>
      <bottom style="medium">
        <color indexed="64"/>
      </bottom>
      <diagonal/>
    </border>
    <border>
      <left style="medium">
        <color indexed="64"/>
      </left>
      <right style="thin">
        <color auto="1"/>
      </right>
      <top style="thin">
        <color auto="1"/>
      </top>
      <bottom style="thin">
        <color auto="1"/>
      </bottom>
      <diagonal/>
    </border>
    <border>
      <left style="medium">
        <color indexed="64"/>
      </left>
      <right style="thin">
        <color auto="1"/>
      </right>
      <top/>
      <bottom style="thin">
        <color auto="1"/>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medium">
        <color indexed="64"/>
      </top>
      <bottom style="medium">
        <color indexed="64"/>
      </bottom>
      <diagonal/>
    </border>
    <border>
      <left style="medium">
        <color indexed="64"/>
      </left>
      <right style="thin">
        <color auto="1"/>
      </right>
      <top style="thin">
        <color auto="1"/>
      </top>
      <bottom style="thin">
        <color auto="1"/>
      </bottom>
      <diagonal/>
    </border>
    <border>
      <left style="medium">
        <color indexed="64"/>
      </left>
      <right/>
      <top/>
      <bottom style="thin">
        <color auto="1"/>
      </bottom>
      <diagonal/>
    </border>
    <border>
      <left/>
      <right style="medium">
        <color indexed="64"/>
      </right>
      <top/>
      <bottom style="thin">
        <color auto="1"/>
      </bottom>
      <diagonal/>
    </border>
    <border>
      <left style="thin">
        <color indexed="64"/>
      </left>
      <right style="medium">
        <color indexed="64"/>
      </right>
      <top style="thin">
        <color indexed="64"/>
      </top>
      <bottom style="thin">
        <color indexed="64"/>
      </bottom>
      <diagonal/>
    </border>
  </borders>
  <cellStyleXfs count="9">
    <xf numFmtId="0" fontId="0" fillId="0" borderId="0"/>
    <xf numFmtId="0" fontId="4" fillId="0" borderId="0"/>
    <xf numFmtId="9" fontId="4" fillId="0" borderId="0" applyFont="0" applyFill="0" applyBorder="0" applyAlignment="0" applyProtection="0"/>
    <xf numFmtId="43" fontId="4" fillId="0" borderId="0" applyFont="0" applyFill="0" applyBorder="0" applyAlignment="0" applyProtection="0"/>
    <xf numFmtId="0" fontId="19" fillId="0" borderId="0" applyNumberFormat="0" applyFill="0" applyBorder="0" applyAlignment="0" applyProtection="0"/>
    <xf numFmtId="0" fontId="1" fillId="0" borderId="0"/>
    <xf numFmtId="0" fontId="1" fillId="0" borderId="0"/>
    <xf numFmtId="0" fontId="13" fillId="0" borderId="0"/>
    <xf numFmtId="0" fontId="13" fillId="0" borderId="0"/>
  </cellStyleXfs>
  <cellXfs count="413">
    <xf numFmtId="0" fontId="0" fillId="0" borderId="0" xfId="0"/>
    <xf numFmtId="0" fontId="1" fillId="0" borderId="0" xfId="1" applyFont="1" applyProtection="1"/>
    <xf numFmtId="0" fontId="7" fillId="3" borderId="0" xfId="1" applyFont="1" applyFill="1" applyBorder="1" applyAlignment="1" applyProtection="1">
      <alignment vertical="center"/>
    </xf>
    <xf numFmtId="0" fontId="7" fillId="0" borderId="0" xfId="1" applyFont="1" applyBorder="1" applyAlignment="1" applyProtection="1">
      <alignment vertical="center"/>
    </xf>
    <xf numFmtId="0" fontId="2" fillId="0" borderId="0" xfId="1" applyFont="1" applyFill="1" applyBorder="1" applyAlignment="1" applyProtection="1">
      <alignment vertical="center"/>
    </xf>
    <xf numFmtId="0" fontId="10" fillId="3" borderId="0" xfId="1" applyFont="1" applyFill="1" applyBorder="1" applyAlignment="1" applyProtection="1"/>
    <xf numFmtId="0" fontId="1" fillId="0" borderId="0" xfId="1" applyFont="1" applyBorder="1" applyProtection="1"/>
    <xf numFmtId="164" fontId="9" fillId="0" borderId="0" xfId="1" applyNumberFormat="1" applyFont="1" applyFill="1" applyBorder="1" applyAlignment="1" applyProtection="1">
      <alignment vertical="center"/>
    </xf>
    <xf numFmtId="0" fontId="1" fillId="0" borderId="0" xfId="1" applyFont="1" applyFill="1" applyBorder="1" applyAlignment="1" applyProtection="1">
      <alignment horizontal="left" vertical="center" indent="1"/>
    </xf>
    <xf numFmtId="0" fontId="9" fillId="0" borderId="0" xfId="1" applyFont="1" applyProtection="1"/>
    <xf numFmtId="2" fontId="11" fillId="0" borderId="0" xfId="1" applyNumberFormat="1" applyFont="1" applyFill="1" applyBorder="1" applyAlignment="1" applyProtection="1">
      <alignment horizontal="center" vertical="center" shrinkToFit="1"/>
    </xf>
    <xf numFmtId="3" fontId="11" fillId="0" borderId="0" xfId="1" applyNumberFormat="1" applyFont="1" applyFill="1" applyBorder="1" applyAlignment="1" applyProtection="1">
      <alignment horizontal="center" vertical="center" shrinkToFit="1"/>
    </xf>
    <xf numFmtId="166" fontId="11" fillId="0" borderId="0" xfId="1" applyNumberFormat="1" applyFont="1" applyFill="1" applyBorder="1" applyAlignment="1" applyProtection="1">
      <alignment horizontal="center" vertical="center" shrinkToFit="1"/>
    </xf>
    <xf numFmtId="3" fontId="8" fillId="0" borderId="0" xfId="1" applyNumberFormat="1" applyFont="1" applyFill="1" applyBorder="1" applyAlignment="1" applyProtection="1">
      <alignment horizontal="center" vertical="center"/>
    </xf>
    <xf numFmtId="164" fontId="9" fillId="0" borderId="0" xfId="1" applyNumberFormat="1" applyFont="1" applyFill="1" applyBorder="1" applyAlignment="1" applyProtection="1">
      <alignment horizontal="center" vertical="center"/>
    </xf>
    <xf numFmtId="0" fontId="9" fillId="0" borderId="0" xfId="1" applyFont="1" applyAlignment="1" applyProtection="1">
      <alignment horizontal="center"/>
    </xf>
    <xf numFmtId="0" fontId="2" fillId="0" borderId="0" xfId="1" applyFont="1" applyFill="1" applyBorder="1" applyAlignment="1" applyProtection="1">
      <alignment horizontal="center" vertical="center"/>
    </xf>
    <xf numFmtId="2" fontId="1" fillId="0" borderId="0" xfId="1" applyNumberFormat="1" applyFont="1" applyProtection="1"/>
    <xf numFmtId="0" fontId="2" fillId="0" borderId="0" xfId="1" applyFont="1" applyFill="1" applyBorder="1" applyAlignment="1" applyProtection="1">
      <alignment horizontal="center" vertical="center" wrapText="1"/>
    </xf>
    <xf numFmtId="0" fontId="9" fillId="0" borderId="0" xfId="1" applyNumberFormat="1" applyFont="1" applyProtection="1"/>
    <xf numFmtId="0" fontId="1" fillId="0" borderId="0" xfId="1" applyNumberFormat="1" applyFont="1" applyProtection="1"/>
    <xf numFmtId="3" fontId="2" fillId="0" borderId="0" xfId="1" applyNumberFormat="1" applyFont="1" applyFill="1" applyBorder="1" applyAlignment="1" applyProtection="1">
      <alignment horizontal="center" vertical="center"/>
    </xf>
    <xf numFmtId="0" fontId="9" fillId="0" borderId="0" xfId="1" applyFont="1" applyBorder="1" applyProtection="1"/>
    <xf numFmtId="0" fontId="3" fillId="0" borderId="0" xfId="1" applyFont="1" applyProtection="1"/>
    <xf numFmtId="43" fontId="9" fillId="0" borderId="0" xfId="1" applyNumberFormat="1" applyFont="1" applyProtection="1"/>
    <xf numFmtId="2" fontId="9" fillId="0" borderId="0" xfId="1" applyNumberFormat="1" applyFont="1" applyProtection="1"/>
    <xf numFmtId="2" fontId="9" fillId="0" borderId="0" xfId="1" applyNumberFormat="1" applyFont="1" applyBorder="1" applyProtection="1"/>
    <xf numFmtId="168" fontId="9" fillId="0" borderId="0" xfId="1" applyNumberFormat="1" applyFont="1" applyFill="1" applyBorder="1" applyProtection="1"/>
    <xf numFmtId="0" fontId="9" fillId="0" borderId="0" xfId="1" applyNumberFormat="1" applyFont="1" applyFill="1" applyBorder="1" applyProtection="1"/>
    <xf numFmtId="169" fontId="9" fillId="0" borderId="0" xfId="1" applyNumberFormat="1" applyFont="1" applyFill="1" applyBorder="1" applyAlignment="1" applyProtection="1">
      <alignment horizontal="center"/>
    </xf>
    <xf numFmtId="170" fontId="9" fillId="0" borderId="0" xfId="1" applyNumberFormat="1" applyFont="1" applyFill="1" applyBorder="1" applyAlignment="1" applyProtection="1">
      <alignment horizontal="center"/>
    </xf>
    <xf numFmtId="2" fontId="9" fillId="0" borderId="0" xfId="1" applyNumberFormat="1" applyFont="1" applyFill="1" applyBorder="1" applyAlignment="1" applyProtection="1">
      <alignment horizontal="center"/>
    </xf>
    <xf numFmtId="0" fontId="9" fillId="0" borderId="0" xfId="1" applyFont="1" applyFill="1" applyBorder="1" applyProtection="1"/>
    <xf numFmtId="0" fontId="9" fillId="0" borderId="0" xfId="1" applyFont="1" applyFill="1" applyProtection="1"/>
    <xf numFmtId="0" fontId="9" fillId="0" borderId="0" xfId="1" applyFont="1" applyFill="1" applyBorder="1" applyAlignment="1" applyProtection="1">
      <alignment horizontal="right"/>
    </xf>
    <xf numFmtId="168" fontId="9" fillId="0" borderId="0" xfId="1" applyNumberFormat="1" applyFont="1" applyFill="1" applyProtection="1"/>
    <xf numFmtId="171" fontId="9" fillId="0" borderId="0" xfId="1" applyNumberFormat="1" applyFont="1" applyFill="1" applyProtection="1"/>
    <xf numFmtId="0" fontId="9" fillId="0" borderId="0" xfId="1" applyNumberFormat="1" applyFont="1" applyFill="1" applyBorder="1" applyAlignment="1" applyProtection="1">
      <alignment horizontal="center"/>
    </xf>
    <xf numFmtId="0" fontId="9" fillId="0" borderId="0" xfId="1" applyFont="1" applyFill="1" applyBorder="1" applyAlignment="1" applyProtection="1">
      <alignment horizontal="center" vertical="top" wrapText="1"/>
    </xf>
    <xf numFmtId="0" fontId="9" fillId="0" borderId="0" xfId="1" applyFont="1" applyFill="1" applyBorder="1" applyAlignment="1" applyProtection="1">
      <alignment horizontal="center"/>
    </xf>
    <xf numFmtId="43" fontId="9" fillId="0" borderId="0" xfId="3" applyFont="1" applyFill="1" applyBorder="1" applyAlignment="1" applyProtection="1">
      <alignment vertical="center"/>
    </xf>
    <xf numFmtId="20" fontId="9" fillId="0" borderId="0" xfId="1" applyNumberFormat="1" applyFont="1" applyFill="1" applyBorder="1" applyProtection="1"/>
    <xf numFmtId="3" fontId="9" fillId="0" borderId="0" xfId="1" applyNumberFormat="1" applyFont="1" applyFill="1" applyProtection="1"/>
    <xf numFmtId="1" fontId="9" fillId="0" borderId="0" xfId="1" applyNumberFormat="1" applyFont="1" applyFill="1" applyBorder="1" applyAlignment="1" applyProtection="1">
      <alignment horizontal="left" vertical="center" indent="1"/>
    </xf>
    <xf numFmtId="2" fontId="9" fillId="0" borderId="0" xfId="2" applyNumberFormat="1" applyFont="1" applyFill="1" applyBorder="1" applyAlignment="1" applyProtection="1">
      <alignment horizontal="center" vertical="center"/>
    </xf>
    <xf numFmtId="169" fontId="9" fillId="0" borderId="0" xfId="1" applyNumberFormat="1" applyFont="1" applyFill="1" applyBorder="1" applyAlignment="1" applyProtection="1">
      <alignment horizontal="right" vertical="center" indent="1"/>
    </xf>
    <xf numFmtId="172" fontId="9" fillId="0" borderId="0" xfId="1" applyNumberFormat="1" applyFont="1" applyFill="1" applyBorder="1" applyProtection="1"/>
    <xf numFmtId="0" fontId="9" fillId="0" borderId="0" xfId="1" applyFont="1" applyFill="1" applyBorder="1" applyAlignment="1" applyProtection="1">
      <alignment horizontal="left"/>
    </xf>
    <xf numFmtId="3" fontId="9" fillId="0" borderId="0" xfId="1" applyNumberFormat="1" applyFont="1" applyProtection="1"/>
    <xf numFmtId="0" fontId="9" fillId="0" borderId="0" xfId="1" applyNumberFormat="1" applyFont="1" applyFill="1" applyBorder="1" applyAlignment="1" applyProtection="1">
      <alignment vertical="center"/>
    </xf>
    <xf numFmtId="169" fontId="9" fillId="0" borderId="0" xfId="1" applyNumberFormat="1" applyFont="1" applyFill="1" applyBorder="1" applyAlignment="1" applyProtection="1">
      <alignment horizontal="center" vertical="center"/>
    </xf>
    <xf numFmtId="0" fontId="9" fillId="0" borderId="0" xfId="1" applyFont="1" applyFill="1" applyBorder="1" applyAlignment="1" applyProtection="1">
      <alignment horizontal="center" vertical="center"/>
    </xf>
    <xf numFmtId="3" fontId="9" fillId="0" borderId="0" xfId="1" applyNumberFormat="1" applyFont="1" applyFill="1" applyBorder="1" applyAlignment="1" applyProtection="1">
      <alignment horizontal="right" vertical="center" indent="1"/>
    </xf>
    <xf numFmtId="0" fontId="9" fillId="0" borderId="0" xfId="1" applyFont="1" applyFill="1" applyBorder="1" applyAlignment="1" applyProtection="1"/>
    <xf numFmtId="3" fontId="9" fillId="0" borderId="0" xfId="3" applyNumberFormat="1" applyFont="1" applyFill="1" applyAlignment="1" applyProtection="1">
      <alignment horizontal="center" vertical="center"/>
    </xf>
    <xf numFmtId="173" fontId="9" fillId="0" borderId="0" xfId="2" applyNumberFormat="1" applyFont="1" applyFill="1" applyBorder="1" applyAlignment="1" applyProtection="1">
      <alignment horizontal="center" vertical="center"/>
    </xf>
    <xf numFmtId="171" fontId="9" fillId="0" borderId="0" xfId="1" applyNumberFormat="1" applyFont="1" applyFill="1" applyBorder="1" applyProtection="1"/>
    <xf numFmtId="43" fontId="9" fillId="0" borderId="0" xfId="3" applyFont="1" applyFill="1" applyBorder="1" applyProtection="1"/>
    <xf numFmtId="173" fontId="9" fillId="0" borderId="0" xfId="1" applyNumberFormat="1" applyFont="1" applyFill="1" applyBorder="1" applyAlignment="1" applyProtection="1">
      <alignment horizontal="center"/>
    </xf>
    <xf numFmtId="0" fontId="12" fillId="0" borderId="0" xfId="1" applyFont="1"/>
    <xf numFmtId="0" fontId="9" fillId="0" borderId="0" xfId="1" applyNumberFormat="1" applyFont="1" applyAlignment="1" applyProtection="1">
      <alignment horizontal="center" vertical="center"/>
    </xf>
    <xf numFmtId="3" fontId="9" fillId="0" borderId="0" xfId="1" applyNumberFormat="1" applyFont="1" applyFill="1" applyBorder="1" applyProtection="1"/>
    <xf numFmtId="1" fontId="9" fillId="0" borderId="0" xfId="1" applyNumberFormat="1" applyFont="1" applyFill="1" applyAlignment="1" applyProtection="1">
      <alignment horizontal="center" vertical="center"/>
    </xf>
    <xf numFmtId="2" fontId="9" fillId="0" borderId="0" xfId="1" applyNumberFormat="1" applyFont="1" applyFill="1" applyBorder="1" applyProtection="1"/>
    <xf numFmtId="169" fontId="9" fillId="0" borderId="0" xfId="1" applyNumberFormat="1" applyFont="1" applyFill="1" applyBorder="1" applyProtection="1"/>
    <xf numFmtId="0" fontId="9" fillId="0" borderId="0" xfId="1" applyFont="1" applyFill="1" applyBorder="1" applyAlignment="1">
      <alignment horizontal="center"/>
    </xf>
    <xf numFmtId="2" fontId="9" fillId="0" borderId="0" xfId="1" applyNumberFormat="1" applyFont="1" applyFill="1" applyBorder="1" applyAlignment="1">
      <alignment horizontal="center"/>
    </xf>
    <xf numFmtId="0" fontId="13" fillId="0" borderId="0" xfId="1" applyFont="1" applyAlignment="1"/>
    <xf numFmtId="1" fontId="9" fillId="0" borderId="0" xfId="1" applyNumberFormat="1" applyFont="1" applyFill="1" applyBorder="1" applyAlignment="1" applyProtection="1">
      <alignment horizontal="center" vertical="center" wrapText="1"/>
    </xf>
    <xf numFmtId="167" fontId="9" fillId="0" borderId="0" xfId="2" applyNumberFormat="1" applyFont="1" applyFill="1" applyBorder="1" applyAlignment="1" applyProtection="1">
      <alignment horizontal="center" vertical="center"/>
    </xf>
    <xf numFmtId="173" fontId="9" fillId="0" borderId="0" xfId="2" applyNumberFormat="1" applyFont="1" applyFill="1" applyBorder="1" applyAlignment="1" applyProtection="1">
      <alignment horizontal="center"/>
    </xf>
    <xf numFmtId="173" fontId="14" fillId="0" borderId="0" xfId="1" applyNumberFormat="1" applyFont="1" applyBorder="1" applyAlignment="1" applyProtection="1">
      <alignment wrapText="1"/>
      <protection hidden="1"/>
    </xf>
    <xf numFmtId="0" fontId="9" fillId="0" borderId="0" xfId="1" applyFont="1" applyFill="1" applyBorder="1" applyAlignment="1" applyProtection="1">
      <alignment horizontal="center" vertical="center" wrapText="1"/>
    </xf>
    <xf numFmtId="0" fontId="9" fillId="0" borderId="0" xfId="1" applyFont="1" applyFill="1" applyAlignment="1" applyProtection="1">
      <alignment horizontal="center"/>
    </xf>
    <xf numFmtId="0" fontId="14" fillId="0" borderId="0" xfId="1" applyFont="1" applyAlignment="1"/>
    <xf numFmtId="0" fontId="9" fillId="0" borderId="0" xfId="2" applyNumberFormat="1" applyFont="1" applyFill="1" applyBorder="1" applyAlignment="1" applyProtection="1">
      <alignment horizontal="center" vertical="center"/>
    </xf>
    <xf numFmtId="173" fontId="9" fillId="0" borderId="0" xfId="1" applyNumberFormat="1" applyFont="1" applyFill="1" applyAlignment="1" applyProtection="1">
      <alignment horizontal="center"/>
    </xf>
    <xf numFmtId="173" fontId="9" fillId="0" borderId="0" xfId="1" applyNumberFormat="1" applyFont="1" applyFill="1" applyProtection="1"/>
    <xf numFmtId="174" fontId="9" fillId="0" borderId="0" xfId="1" applyNumberFormat="1" applyFont="1" applyFill="1" applyAlignment="1" applyProtection="1">
      <alignment horizontal="center"/>
    </xf>
    <xf numFmtId="3" fontId="8" fillId="0" borderId="0" xfId="1" applyNumberFormat="1" applyFont="1" applyFill="1" applyBorder="1" applyAlignment="1" applyProtection="1">
      <alignment horizontal="center"/>
    </xf>
    <xf numFmtId="2" fontId="8" fillId="0" borderId="0" xfId="1" applyNumberFormat="1" applyFont="1" applyFill="1" applyBorder="1" applyAlignment="1" applyProtection="1">
      <alignment horizontal="center"/>
    </xf>
    <xf numFmtId="169" fontId="8" fillId="0" borderId="0" xfId="1" applyNumberFormat="1" applyFont="1" applyFill="1" applyBorder="1" applyAlignment="1" applyProtection="1">
      <alignment horizontal="center"/>
    </xf>
    <xf numFmtId="2" fontId="9" fillId="0" borderId="0" xfId="1" applyNumberFormat="1" applyFont="1" applyFill="1" applyAlignment="1" applyProtection="1">
      <alignment horizontal="center"/>
    </xf>
    <xf numFmtId="1" fontId="9" fillId="0" borderId="0" xfId="1" applyNumberFormat="1" applyFont="1" applyFill="1" applyAlignment="1" applyProtection="1">
      <alignment horizontal="center"/>
    </xf>
    <xf numFmtId="0" fontId="9" fillId="0" borderId="0" xfId="1" applyFont="1" applyFill="1" applyBorder="1"/>
    <xf numFmtId="0" fontId="9" fillId="0" borderId="0" xfId="1" applyFont="1" applyFill="1" applyBorder="1" applyAlignment="1">
      <alignment horizontal="left"/>
    </xf>
    <xf numFmtId="0" fontId="9" fillId="0" borderId="0" xfId="1" applyFont="1" applyFill="1"/>
    <xf numFmtId="0" fontId="9" fillId="0" borderId="0" xfId="1" applyFont="1" applyFill="1" applyAlignment="1">
      <alignment horizontal="left"/>
    </xf>
    <xf numFmtId="0" fontId="3" fillId="0" borderId="0" xfId="1" applyFont="1" applyFill="1" applyProtection="1"/>
    <xf numFmtId="0" fontId="2" fillId="4" borderId="0" xfId="5" applyFont="1" applyFill="1" applyAlignment="1">
      <alignment horizontal="right"/>
    </xf>
    <xf numFmtId="0" fontId="1" fillId="0" borderId="8" xfId="5" applyFont="1" applyBorder="1" applyAlignment="1">
      <alignment horizontal="center" vertical="center"/>
    </xf>
    <xf numFmtId="0" fontId="1" fillId="0" borderId="8" xfId="5" applyFont="1" applyBorder="1" applyAlignment="1">
      <alignment horizontal="center"/>
    </xf>
    <xf numFmtId="0" fontId="1" fillId="0" borderId="0" xfId="5" applyFont="1" applyBorder="1" applyAlignment="1">
      <alignment horizontal="center"/>
    </xf>
    <xf numFmtId="0" fontId="2" fillId="2" borderId="7" xfId="5" applyFont="1" applyFill="1" applyBorder="1" applyAlignment="1">
      <alignment horizontal="center"/>
    </xf>
    <xf numFmtId="0" fontId="1" fillId="0" borderId="0" xfId="5" applyFont="1"/>
    <xf numFmtId="0" fontId="13" fillId="0" borderId="0" xfId="7" applyFont="1" applyAlignment="1">
      <alignment horizontal="center"/>
    </xf>
    <xf numFmtId="0" fontId="13" fillId="0" borderId="0" xfId="7" applyFont="1" applyAlignment="1">
      <alignment horizontal="left"/>
    </xf>
    <xf numFmtId="175" fontId="13" fillId="0" borderId="0" xfId="7" applyNumberFormat="1" applyFont="1" applyAlignment="1">
      <alignment horizontal="center"/>
    </xf>
    <xf numFmtId="0" fontId="13" fillId="0" borderId="0" xfId="7" applyAlignment="1">
      <alignment horizontal="center" vertical="center"/>
    </xf>
    <xf numFmtId="1" fontId="13" fillId="0" borderId="0" xfId="7" applyNumberFormat="1"/>
    <xf numFmtId="0" fontId="13" fillId="0" borderId="0" xfId="7"/>
    <xf numFmtId="0" fontId="13" fillId="0" borderId="0" xfId="7" applyAlignment="1">
      <alignment horizontal="center"/>
    </xf>
    <xf numFmtId="0" fontId="13" fillId="0" borderId="0" xfId="7" applyAlignment="1">
      <alignment horizontal="left"/>
    </xf>
    <xf numFmtId="175" fontId="13" fillId="0" borderId="0" xfId="7" applyNumberFormat="1" applyAlignment="1">
      <alignment horizontal="center"/>
    </xf>
    <xf numFmtId="175" fontId="13" fillId="0" borderId="0" xfId="7" applyNumberFormat="1"/>
    <xf numFmtId="1" fontId="13" fillId="0" borderId="0" xfId="7" applyNumberFormat="1" applyAlignment="1">
      <alignment horizontal="center" vertical="center"/>
    </xf>
    <xf numFmtId="0" fontId="13" fillId="8" borderId="0" xfId="7" applyFont="1" applyFill="1" applyAlignment="1">
      <alignment horizontal="center"/>
    </xf>
    <xf numFmtId="0" fontId="13" fillId="8" borderId="0" xfId="7" applyFill="1" applyAlignment="1">
      <alignment horizontal="left"/>
    </xf>
    <xf numFmtId="175" fontId="13" fillId="8" borderId="0" xfId="7" applyNumberFormat="1" applyFill="1" applyAlignment="1">
      <alignment horizontal="center"/>
    </xf>
    <xf numFmtId="175" fontId="13" fillId="4" borderId="0" xfId="7" applyNumberFormat="1" applyFill="1" applyAlignment="1">
      <alignment horizontal="center"/>
    </xf>
    <xf numFmtId="49" fontId="13" fillId="0" borderId="0" xfId="7" applyNumberFormat="1" applyAlignment="1">
      <alignment horizontal="center"/>
    </xf>
    <xf numFmtId="0" fontId="13" fillId="0" borderId="0" xfId="7" applyNumberFormat="1" applyAlignment="1">
      <alignment horizontal="center"/>
    </xf>
    <xf numFmtId="0" fontId="13" fillId="9" borderId="0" xfId="8" applyFill="1" applyAlignment="1">
      <alignment horizontal="center"/>
    </xf>
    <xf numFmtId="0" fontId="13" fillId="0" borderId="0" xfId="8" applyFill="1" applyAlignment="1">
      <alignment horizontal="center"/>
    </xf>
    <xf numFmtId="0" fontId="13" fillId="0" borderId="0" xfId="8"/>
    <xf numFmtId="49" fontId="13" fillId="0" borderId="0" xfId="8" applyNumberFormat="1"/>
    <xf numFmtId="0" fontId="13" fillId="9" borderId="0" xfId="8" applyFill="1"/>
    <xf numFmtId="49" fontId="13" fillId="9" borderId="0" xfId="8" applyNumberFormat="1" applyFill="1"/>
    <xf numFmtId="169" fontId="18" fillId="0" borderId="0" xfId="1" applyNumberFormat="1" applyFont="1"/>
    <xf numFmtId="169" fontId="18" fillId="0" borderId="0" xfId="1" applyNumberFormat="1" applyFont="1" applyFill="1"/>
    <xf numFmtId="0" fontId="18" fillId="0" borderId="0" xfId="1" applyFont="1" applyFill="1"/>
    <xf numFmtId="0" fontId="18" fillId="0" borderId="0" xfId="1" applyFont="1"/>
    <xf numFmtId="1" fontId="18" fillId="0" borderId="0" xfId="1" applyNumberFormat="1" applyFont="1"/>
    <xf numFmtId="0" fontId="1" fillId="0" borderId="0" xfId="1" applyFont="1"/>
    <xf numFmtId="1" fontId="1" fillId="0" borderId="0" xfId="1" applyNumberFormat="1" applyFont="1"/>
    <xf numFmtId="172" fontId="1" fillId="0" borderId="0" xfId="1" applyNumberFormat="1" applyFont="1"/>
    <xf numFmtId="175" fontId="1" fillId="0" borderId="10" xfId="1" applyNumberFormat="1" applyFont="1" applyBorder="1" applyAlignment="1" applyProtection="1">
      <alignment horizontal="center"/>
      <protection hidden="1"/>
    </xf>
    <xf numFmtId="1" fontId="1" fillId="0" borderId="11" xfId="1" applyNumberFormat="1" applyFont="1" applyBorder="1" applyAlignment="1" applyProtection="1">
      <alignment horizontal="center"/>
      <protection hidden="1"/>
    </xf>
    <xf numFmtId="173" fontId="1" fillId="0" borderId="8" xfId="1" applyNumberFormat="1" applyFont="1" applyBorder="1" applyAlignment="1" applyProtection="1">
      <alignment horizontal="center"/>
      <protection hidden="1"/>
    </xf>
    <xf numFmtId="0" fontId="1" fillId="0" borderId="12" xfId="1" applyFont="1" applyBorder="1" applyAlignment="1" applyProtection="1">
      <alignment horizontal="center"/>
      <protection hidden="1"/>
    </xf>
    <xf numFmtId="0" fontId="1" fillId="0" borderId="9" xfId="1" applyFont="1" applyBorder="1" applyAlignment="1" applyProtection="1">
      <alignment horizontal="center"/>
      <protection hidden="1"/>
    </xf>
    <xf numFmtId="0" fontId="1" fillId="0" borderId="10" xfId="1" applyFont="1" applyBorder="1" applyAlignment="1" applyProtection="1">
      <alignment horizontal="center"/>
      <protection hidden="1"/>
    </xf>
    <xf numFmtId="0" fontId="1" fillId="0" borderId="0" xfId="1" applyFont="1" applyFill="1" applyBorder="1" applyAlignment="1" applyProtection="1">
      <alignment horizontal="center" vertical="center"/>
      <protection hidden="1"/>
    </xf>
    <xf numFmtId="172" fontId="1" fillId="0" borderId="0" xfId="1" applyNumberFormat="1" applyFont="1" applyAlignment="1" applyProtection="1">
      <alignment horizontal="center" vertical="top" wrapText="1"/>
      <protection hidden="1"/>
    </xf>
    <xf numFmtId="174" fontId="1" fillId="0" borderId="0" xfId="1" applyNumberFormat="1" applyFont="1" applyAlignment="1" applyProtection="1">
      <alignment horizontal="center" vertical="top" wrapText="1"/>
      <protection hidden="1"/>
    </xf>
    <xf numFmtId="0" fontId="1" fillId="6" borderId="9" xfId="1" applyFont="1" applyFill="1" applyBorder="1" applyAlignment="1" applyProtection="1">
      <protection hidden="1"/>
    </xf>
    <xf numFmtId="172" fontId="1" fillId="0" borderId="9" xfId="1" applyNumberFormat="1" applyFont="1" applyBorder="1" applyAlignment="1" applyProtection="1">
      <alignment vertical="top" wrapText="1"/>
      <protection hidden="1"/>
    </xf>
    <xf numFmtId="174" fontId="1" fillId="0" borderId="9" xfId="1" applyNumberFormat="1" applyFont="1" applyBorder="1" applyAlignment="1" applyProtection="1">
      <alignment vertical="top" wrapText="1"/>
      <protection hidden="1"/>
    </xf>
    <xf numFmtId="0" fontId="1" fillId="0" borderId="0" xfId="1" applyFont="1" applyBorder="1"/>
    <xf numFmtId="175" fontId="1" fillId="0" borderId="8" xfId="1" applyNumberFormat="1" applyFont="1" applyBorder="1" applyAlignment="1" applyProtection="1">
      <alignment horizontal="center"/>
      <protection hidden="1"/>
    </xf>
    <xf numFmtId="1" fontId="1" fillId="0" borderId="14" xfId="1" applyNumberFormat="1" applyFont="1" applyBorder="1" applyAlignment="1" applyProtection="1">
      <alignment horizontal="center"/>
      <protection hidden="1"/>
    </xf>
    <xf numFmtId="0" fontId="1" fillId="0" borderId="0" xfId="1" applyFont="1" applyBorder="1" applyProtection="1">
      <protection hidden="1"/>
    </xf>
    <xf numFmtId="0" fontId="1" fillId="0" borderId="0" xfId="1" applyFont="1" applyProtection="1">
      <protection hidden="1"/>
    </xf>
    <xf numFmtId="0" fontId="1" fillId="0" borderId="9" xfId="1" applyFont="1" applyBorder="1" applyAlignment="1" applyProtection="1">
      <alignment vertical="center"/>
      <protection hidden="1"/>
    </xf>
    <xf numFmtId="0" fontId="1" fillId="0" borderId="9" xfId="1" applyFont="1" applyFill="1" applyBorder="1" applyAlignment="1" applyProtection="1">
      <alignment vertical="center"/>
      <protection hidden="1"/>
    </xf>
    <xf numFmtId="0" fontId="1" fillId="0" borderId="0" xfId="1" applyFont="1" applyBorder="1" applyAlignment="1">
      <alignment vertical="center" wrapText="1"/>
    </xf>
    <xf numFmtId="0" fontId="1" fillId="0" borderId="0" xfId="1" applyFont="1" applyBorder="1" applyAlignment="1">
      <alignment vertical="center"/>
    </xf>
    <xf numFmtId="0" fontId="1" fillId="0" borderId="13" xfId="1" applyFont="1" applyBorder="1" applyProtection="1">
      <protection hidden="1"/>
    </xf>
    <xf numFmtId="172" fontId="1" fillId="0" borderId="0" xfId="1" applyNumberFormat="1" applyFont="1" applyBorder="1" applyProtection="1">
      <protection hidden="1"/>
    </xf>
    <xf numFmtId="0" fontId="1" fillId="0" borderId="9" xfId="1" applyFont="1" applyBorder="1" applyProtection="1">
      <protection hidden="1"/>
    </xf>
    <xf numFmtId="2" fontId="2" fillId="2" borderId="9" xfId="1" applyNumberFormat="1" applyFont="1" applyFill="1" applyBorder="1" applyAlignment="1" applyProtection="1">
      <alignment horizontal="center"/>
      <protection hidden="1"/>
    </xf>
    <xf numFmtId="0" fontId="1" fillId="0" borderId="8" xfId="1" applyFont="1" applyBorder="1" applyProtection="1">
      <protection hidden="1"/>
    </xf>
    <xf numFmtId="0" fontId="1" fillId="0" borderId="8" xfId="1" applyFont="1" applyBorder="1" applyAlignment="1" applyProtection="1">
      <alignment horizontal="center"/>
      <protection hidden="1"/>
    </xf>
    <xf numFmtId="1" fontId="1" fillId="0" borderId="8" xfId="1" applyNumberFormat="1" applyFont="1" applyBorder="1" applyAlignment="1" applyProtection="1">
      <alignment horizontal="center"/>
      <protection hidden="1"/>
    </xf>
    <xf numFmtId="0" fontId="1" fillId="0" borderId="0" xfId="1" applyNumberFormat="1" applyFont="1" applyBorder="1" applyProtection="1">
      <protection hidden="1"/>
    </xf>
    <xf numFmtId="2" fontId="1" fillId="2" borderId="8" xfId="1" applyNumberFormat="1" applyFont="1" applyFill="1" applyBorder="1" applyAlignment="1" applyProtection="1">
      <alignment horizontal="center"/>
      <protection hidden="1"/>
    </xf>
    <xf numFmtId="2" fontId="1" fillId="0" borderId="0" xfId="1" applyNumberFormat="1" applyFont="1" applyBorder="1" applyAlignment="1" applyProtection="1">
      <alignment horizontal="center"/>
      <protection hidden="1"/>
    </xf>
    <xf numFmtId="0" fontId="1" fillId="0" borderId="0" xfId="1" applyFont="1" applyBorder="1" applyAlignment="1" applyProtection="1">
      <alignment horizontal="center"/>
      <protection hidden="1"/>
    </xf>
    <xf numFmtId="1" fontId="1" fillId="0" borderId="0" xfId="1" applyNumberFormat="1" applyFont="1" applyBorder="1" applyAlignment="1" applyProtection="1">
      <alignment horizontal="center"/>
      <protection hidden="1"/>
    </xf>
    <xf numFmtId="2" fontId="1" fillId="2" borderId="8" xfId="1" applyNumberFormat="1" applyFont="1" applyFill="1" applyBorder="1" applyAlignment="1">
      <alignment horizontal="center"/>
    </xf>
    <xf numFmtId="2" fontId="1" fillId="0" borderId="0" xfId="1" applyNumberFormat="1" applyFont="1" applyAlignment="1" applyProtection="1">
      <alignment horizontal="center"/>
      <protection hidden="1"/>
    </xf>
    <xf numFmtId="173" fontId="1" fillId="0" borderId="0" xfId="1" applyNumberFormat="1" applyFont="1" applyAlignment="1" applyProtection="1">
      <alignment horizontal="center"/>
      <protection hidden="1"/>
    </xf>
    <xf numFmtId="177" fontId="1" fillId="0" borderId="0" xfId="1" applyNumberFormat="1" applyFont="1" applyBorder="1" applyProtection="1">
      <protection hidden="1"/>
    </xf>
    <xf numFmtId="177" fontId="1" fillId="0" borderId="8" xfId="1" applyNumberFormat="1" applyFont="1" applyBorder="1" applyProtection="1">
      <protection hidden="1"/>
    </xf>
    <xf numFmtId="172" fontId="1" fillId="0" borderId="8" xfId="1" applyNumberFormat="1" applyFont="1" applyBorder="1" applyAlignment="1" applyProtection="1">
      <alignment horizontal="center"/>
      <protection hidden="1"/>
    </xf>
    <xf numFmtId="178" fontId="1" fillId="0" borderId="0" xfId="1" applyNumberFormat="1" applyFont="1" applyBorder="1" applyProtection="1">
      <protection hidden="1"/>
    </xf>
    <xf numFmtId="2" fontId="1" fillId="0" borderId="8" xfId="1" applyNumberFormat="1" applyFont="1" applyBorder="1" applyAlignment="1" applyProtection="1">
      <alignment horizontal="center"/>
      <protection hidden="1"/>
    </xf>
    <xf numFmtId="0" fontId="1" fillId="0" borderId="0" xfId="1" applyFont="1" applyAlignment="1" applyProtection="1">
      <alignment horizontal="center"/>
      <protection hidden="1"/>
    </xf>
    <xf numFmtId="172" fontId="1" fillId="0" borderId="0" xfId="1" applyNumberFormat="1" applyFont="1" applyBorder="1" applyAlignment="1" applyProtection="1">
      <alignment horizontal="center" vertical="top" wrapText="1"/>
      <protection hidden="1"/>
    </xf>
    <xf numFmtId="172" fontId="1" fillId="0" borderId="10" xfId="1" applyNumberFormat="1" applyFont="1" applyBorder="1" applyAlignment="1" applyProtection="1">
      <alignment vertical="top" wrapText="1"/>
      <protection hidden="1"/>
    </xf>
    <xf numFmtId="0" fontId="20" fillId="0" borderId="0" xfId="1" applyFont="1" applyBorder="1"/>
    <xf numFmtId="0" fontId="21" fillId="0" borderId="0" xfId="1" applyFont="1" applyBorder="1"/>
    <xf numFmtId="0" fontId="1" fillId="0" borderId="10" xfId="1" applyFont="1" applyBorder="1" applyAlignment="1" applyProtection="1">
      <protection hidden="1"/>
    </xf>
    <xf numFmtId="0" fontId="1" fillId="0" borderId="10" xfId="1" applyFont="1" applyFill="1" applyBorder="1" applyAlignment="1" applyProtection="1">
      <protection hidden="1"/>
    </xf>
    <xf numFmtId="0" fontId="1" fillId="0" borderId="9" xfId="1" applyFont="1" applyFill="1" applyBorder="1" applyAlignment="1" applyProtection="1">
      <protection hidden="1"/>
    </xf>
    <xf numFmtId="0" fontId="1" fillId="0" borderId="13" xfId="1" applyFont="1" applyBorder="1" applyAlignment="1" applyProtection="1">
      <alignment vertical="center"/>
      <protection hidden="1"/>
    </xf>
    <xf numFmtId="0" fontId="1" fillId="0" borderId="8" xfId="1" applyFont="1" applyFill="1" applyBorder="1" applyAlignment="1" applyProtection="1">
      <protection hidden="1"/>
    </xf>
    <xf numFmtId="0" fontId="1" fillId="0" borderId="12" xfId="1" applyFont="1" applyFill="1" applyBorder="1" applyAlignment="1" applyProtection="1">
      <protection hidden="1"/>
    </xf>
    <xf numFmtId="0" fontId="1" fillId="0" borderId="8" xfId="1" applyFont="1" applyFill="1" applyBorder="1" applyAlignment="1" applyProtection="1">
      <alignment horizontal="center"/>
      <protection hidden="1"/>
    </xf>
    <xf numFmtId="0" fontId="1" fillId="0" borderId="8" xfId="1" applyNumberFormat="1" applyFont="1" applyBorder="1" applyAlignment="1" applyProtection="1">
      <alignment horizontal="center"/>
      <protection hidden="1"/>
    </xf>
    <xf numFmtId="172" fontId="1" fillId="0" borderId="0" xfId="1" applyNumberFormat="1" applyFont="1" applyFill="1" applyBorder="1" applyAlignment="1" applyProtection="1">
      <alignment horizontal="center"/>
      <protection hidden="1"/>
    </xf>
    <xf numFmtId="0" fontId="1" fillId="0" borderId="0" xfId="1" applyFont="1" applyFill="1" applyBorder="1" applyAlignment="1" applyProtection="1">
      <alignment horizontal="center"/>
      <protection hidden="1"/>
    </xf>
    <xf numFmtId="179" fontId="1" fillId="0" borderId="0" xfId="1" applyNumberFormat="1" applyFont="1" applyAlignment="1" applyProtection="1">
      <alignment horizontal="center" vertical="top" wrapText="1"/>
      <protection hidden="1"/>
    </xf>
    <xf numFmtId="179" fontId="1" fillId="0" borderId="0" xfId="1" applyNumberFormat="1" applyFont="1"/>
    <xf numFmtId="172" fontId="1" fillId="0" borderId="8" xfId="1" applyNumberFormat="1" applyFont="1" applyFill="1" applyBorder="1" applyAlignment="1" applyProtection="1">
      <alignment horizontal="center"/>
      <protection hidden="1"/>
    </xf>
    <xf numFmtId="0" fontId="1" fillId="0" borderId="0" xfId="1" applyFont="1" applyAlignment="1" applyProtection="1">
      <alignment vertical="center"/>
      <protection hidden="1"/>
    </xf>
    <xf numFmtId="0" fontId="1" fillId="7" borderId="0" xfId="1" applyFont="1" applyFill="1" applyBorder="1" applyAlignment="1" applyProtection="1">
      <alignment vertical="center"/>
      <protection hidden="1"/>
    </xf>
    <xf numFmtId="0" fontId="1" fillId="0" borderId="0" xfId="1" applyFont="1" applyAlignment="1" applyProtection="1">
      <alignment horizontal="center" vertical="center"/>
      <protection hidden="1"/>
    </xf>
    <xf numFmtId="1" fontId="1" fillId="0" borderId="0" xfId="1" applyNumberFormat="1" applyFont="1" applyBorder="1" applyProtection="1">
      <protection hidden="1"/>
    </xf>
    <xf numFmtId="0" fontId="1" fillId="0" borderId="0" xfId="1" applyFont="1" applyFill="1" applyAlignment="1" applyProtection="1">
      <alignment vertical="center"/>
      <protection hidden="1"/>
    </xf>
    <xf numFmtId="0" fontId="1" fillId="0" borderId="9" xfId="1" applyNumberFormat="1" applyFont="1" applyBorder="1" applyAlignment="1" applyProtection="1">
      <alignment vertical="center"/>
      <protection hidden="1"/>
    </xf>
    <xf numFmtId="0" fontId="1" fillId="0" borderId="10" xfId="1" applyNumberFormat="1" applyFont="1" applyBorder="1" applyAlignment="1" applyProtection="1">
      <alignment vertical="center"/>
      <protection hidden="1"/>
    </xf>
    <xf numFmtId="0" fontId="1" fillId="0" borderId="8" xfId="1" applyFont="1" applyBorder="1"/>
    <xf numFmtId="0" fontId="8" fillId="0" borderId="0" xfId="1" applyFont="1" applyBorder="1" applyProtection="1">
      <protection hidden="1"/>
    </xf>
    <xf numFmtId="0" fontId="1" fillId="0" borderId="0" xfId="1" applyNumberFormat="1" applyFont="1" applyAlignment="1" applyProtection="1">
      <alignment vertical="center"/>
      <protection hidden="1"/>
    </xf>
    <xf numFmtId="1" fontId="1" fillId="0" borderId="9" xfId="1" applyNumberFormat="1" applyFont="1" applyBorder="1" applyAlignment="1" applyProtection="1">
      <alignment horizontal="left" vertical="center"/>
      <protection hidden="1"/>
    </xf>
    <xf numFmtId="169" fontId="8" fillId="0" borderId="0" xfId="1" applyNumberFormat="1" applyFont="1" applyBorder="1" applyProtection="1">
      <protection hidden="1"/>
    </xf>
    <xf numFmtId="174" fontId="1" fillId="0" borderId="0" xfId="1" applyNumberFormat="1" applyFont="1"/>
    <xf numFmtId="176" fontId="1" fillId="0" borderId="0" xfId="1" applyNumberFormat="1" applyFont="1"/>
    <xf numFmtId="173" fontId="1" fillId="0" borderId="8" xfId="1" applyNumberFormat="1" applyFont="1" applyBorder="1" applyAlignment="1">
      <alignment horizontal="center"/>
    </xf>
    <xf numFmtId="173" fontId="1" fillId="0" borderId="0" xfId="1" applyNumberFormat="1" applyFont="1" applyBorder="1" applyAlignment="1" applyProtection="1">
      <alignment horizontal="center"/>
      <protection hidden="1"/>
    </xf>
    <xf numFmtId="179" fontId="1" fillId="0" borderId="0" xfId="1" applyNumberFormat="1" applyFont="1" applyAlignment="1">
      <alignment vertical="top" wrapText="1"/>
    </xf>
    <xf numFmtId="173" fontId="1" fillId="0" borderId="0" xfId="1" applyNumberFormat="1" applyFont="1" applyBorder="1"/>
    <xf numFmtId="173" fontId="1" fillId="0" borderId="0" xfId="1" applyNumberFormat="1" applyFont="1"/>
    <xf numFmtId="0" fontId="1" fillId="4" borderId="0" xfId="5" applyFont="1" applyFill="1"/>
    <xf numFmtId="1" fontId="1" fillId="0" borderId="0" xfId="5" applyNumberFormat="1" applyFont="1" applyFill="1"/>
    <xf numFmtId="0" fontId="1" fillId="0" borderId="0" xfId="5" applyFont="1" applyFill="1"/>
    <xf numFmtId="0" fontId="1" fillId="0" borderId="0" xfId="5" applyFont="1" applyFill="1" applyBorder="1"/>
    <xf numFmtId="1" fontId="1" fillId="4" borderId="15" xfId="5" applyNumberFormat="1" applyFont="1" applyFill="1" applyBorder="1"/>
    <xf numFmtId="0" fontId="1" fillId="0" borderId="16" xfId="5" applyFont="1" applyFill="1" applyBorder="1"/>
    <xf numFmtId="1" fontId="1" fillId="0" borderId="16" xfId="5" applyNumberFormat="1" applyFont="1" applyFill="1" applyBorder="1"/>
    <xf numFmtId="0" fontId="1" fillId="4" borderId="17" xfId="5" applyFont="1" applyFill="1" applyBorder="1"/>
    <xf numFmtId="0" fontId="1" fillId="4" borderId="18" xfId="5" applyFont="1" applyFill="1" applyBorder="1"/>
    <xf numFmtId="1" fontId="1" fillId="4" borderId="7" xfId="5" applyNumberFormat="1" applyFont="1" applyFill="1" applyBorder="1"/>
    <xf numFmtId="0" fontId="1" fillId="2" borderId="19" xfId="5" applyFont="1" applyFill="1" applyBorder="1"/>
    <xf numFmtId="1" fontId="1" fillId="2" borderId="18" xfId="5" applyNumberFormat="1" applyFont="1" applyFill="1" applyBorder="1"/>
    <xf numFmtId="1" fontId="1" fillId="4" borderId="20" xfId="5" applyNumberFormat="1" applyFont="1" applyFill="1" applyBorder="1"/>
    <xf numFmtId="1" fontId="1" fillId="0" borderId="0" xfId="5" applyNumberFormat="1" applyFont="1"/>
    <xf numFmtId="0" fontId="1" fillId="4" borderId="0" xfId="6" applyFont="1" applyFill="1"/>
    <xf numFmtId="1" fontId="1" fillId="0" borderId="0" xfId="6" applyNumberFormat="1" applyFont="1" applyAlignment="1">
      <alignment horizontal="center"/>
    </xf>
    <xf numFmtId="1" fontId="1" fillId="0" borderId="0" xfId="5" applyNumberFormat="1" applyFont="1" applyAlignment="1">
      <alignment horizontal="center"/>
    </xf>
    <xf numFmtId="3" fontId="1" fillId="0" borderId="14" xfId="5" applyNumberFormat="1" applyFont="1" applyBorder="1" applyAlignment="1">
      <alignment horizontal="center"/>
    </xf>
    <xf numFmtId="3" fontId="1" fillId="0" borderId="8" xfId="5" applyNumberFormat="1" applyFont="1" applyBorder="1" applyAlignment="1">
      <alignment horizontal="center"/>
    </xf>
    <xf numFmtId="1" fontId="1" fillId="0" borderId="8" xfId="5" applyNumberFormat="1" applyFont="1" applyBorder="1" applyAlignment="1">
      <alignment horizontal="center"/>
    </xf>
    <xf numFmtId="3" fontId="1" fillId="0" borderId="0" xfId="5" applyNumberFormat="1" applyFont="1"/>
    <xf numFmtId="0" fontId="1" fillId="2" borderId="0" xfId="5" applyFont="1" applyFill="1"/>
    <xf numFmtId="0" fontId="13" fillId="0" borderId="0" xfId="7" applyFont="1"/>
    <xf numFmtId="169" fontId="13" fillId="0" borderId="0" xfId="7" applyNumberFormat="1" applyFont="1"/>
    <xf numFmtId="169" fontId="13" fillId="4" borderId="0" xfId="7" applyNumberFormat="1" applyFont="1" applyFill="1"/>
    <xf numFmtId="0" fontId="13" fillId="0" borderId="0" xfId="7" applyFont="1" applyFill="1"/>
    <xf numFmtId="0" fontId="22" fillId="0" borderId="0" xfId="1" applyFont="1" applyFill="1"/>
    <xf numFmtId="169" fontId="13" fillId="0" borderId="0" xfId="7" applyNumberFormat="1" applyFont="1" applyFill="1"/>
    <xf numFmtId="0" fontId="22" fillId="0" borderId="0" xfId="1" applyFont="1"/>
    <xf numFmtId="1" fontId="1" fillId="0" borderId="12" xfId="1" applyNumberFormat="1" applyFont="1" applyBorder="1" applyAlignment="1" applyProtection="1">
      <alignment horizontal="center"/>
      <protection hidden="1"/>
    </xf>
    <xf numFmtId="0" fontId="1" fillId="5" borderId="8" xfId="1" applyFont="1" applyFill="1" applyBorder="1" applyAlignment="1">
      <alignment horizontal="right"/>
    </xf>
    <xf numFmtId="176" fontId="1" fillId="0" borderId="8" xfId="1" applyNumberFormat="1" applyFont="1" applyBorder="1" applyProtection="1">
      <protection hidden="1"/>
    </xf>
    <xf numFmtId="0" fontId="1" fillId="0" borderId="21" xfId="1" applyNumberFormat="1" applyFont="1" applyBorder="1" applyAlignment="1" applyProtection="1">
      <alignment horizontal="left"/>
      <protection hidden="1"/>
    </xf>
    <xf numFmtId="0" fontId="1" fillId="0" borderId="21" xfId="1" applyFont="1" applyBorder="1" applyAlignment="1" applyProtection="1">
      <alignment horizontal="left"/>
      <protection hidden="1"/>
    </xf>
    <xf numFmtId="1" fontId="1" fillId="0" borderId="22" xfId="1" applyNumberFormat="1" applyFont="1" applyBorder="1" applyAlignment="1" applyProtection="1">
      <alignment horizontal="center"/>
      <protection hidden="1"/>
    </xf>
    <xf numFmtId="176" fontId="1" fillId="0" borderId="0" xfId="1" applyNumberFormat="1" applyFont="1" applyBorder="1" applyProtection="1">
      <protection hidden="1"/>
    </xf>
    <xf numFmtId="0" fontId="1" fillId="0" borderId="23" xfId="1" applyFont="1" applyBorder="1" applyProtection="1">
      <protection hidden="1"/>
    </xf>
    <xf numFmtId="177" fontId="1" fillId="0" borderId="0" xfId="1" applyNumberFormat="1" applyFont="1" applyFill="1" applyBorder="1" applyProtection="1">
      <protection hidden="1"/>
    </xf>
    <xf numFmtId="0" fontId="1" fillId="0" borderId="0" xfId="1" applyFont="1" applyFill="1" applyBorder="1" applyAlignment="1" applyProtection="1">
      <protection hidden="1"/>
    </xf>
    <xf numFmtId="0" fontId="1" fillId="0" borderId="0" xfId="1" applyFont="1" applyFill="1" applyProtection="1">
      <protection hidden="1"/>
    </xf>
    <xf numFmtId="168" fontId="1" fillId="5" borderId="8" xfId="1" applyNumberFormat="1" applyFont="1" applyFill="1" applyBorder="1" applyAlignment="1" applyProtection="1">
      <alignment horizontal="center" vertical="center"/>
    </xf>
    <xf numFmtId="1" fontId="1" fillId="11" borderId="8" xfId="1" applyNumberFormat="1" applyFont="1" applyFill="1" applyBorder="1" applyAlignment="1" applyProtection="1">
      <alignment horizontal="center" vertical="center"/>
      <protection locked="0"/>
    </xf>
    <xf numFmtId="3" fontId="1" fillId="5" borderId="8" xfId="1" applyNumberFormat="1" applyFont="1" applyFill="1" applyBorder="1" applyAlignment="1" applyProtection="1">
      <alignment horizontal="center" vertical="center"/>
    </xf>
    <xf numFmtId="0" fontId="1" fillId="11" borderId="8" xfId="1" applyFont="1" applyFill="1" applyBorder="1" applyAlignment="1" applyProtection="1">
      <alignment horizontal="center" vertical="center"/>
      <protection locked="0"/>
    </xf>
    <xf numFmtId="0" fontId="7" fillId="3" borderId="0" xfId="1" applyFont="1" applyFill="1" applyBorder="1" applyAlignment="1" applyProtection="1">
      <alignment horizontal="center"/>
    </xf>
    <xf numFmtId="0" fontId="23" fillId="10" borderId="30" xfId="1" applyFont="1" applyFill="1" applyBorder="1" applyAlignment="1" applyProtection="1">
      <alignment horizontal="center" vertical="center"/>
    </xf>
    <xf numFmtId="0" fontId="23" fillId="10" borderId="31" xfId="1" applyFont="1" applyFill="1" applyBorder="1" applyAlignment="1" applyProtection="1">
      <alignment horizontal="center" vertical="center"/>
    </xf>
    <xf numFmtId="0" fontId="23" fillId="10" borderId="32" xfId="1" applyFont="1" applyFill="1" applyBorder="1" applyAlignment="1" applyProtection="1">
      <alignment horizontal="center" vertical="center"/>
    </xf>
    <xf numFmtId="167" fontId="1" fillId="5" borderId="8" xfId="2" applyNumberFormat="1" applyFont="1" applyFill="1" applyBorder="1" applyAlignment="1" applyProtection="1">
      <alignment horizontal="center" vertical="center"/>
    </xf>
    <xf numFmtId="3" fontId="8" fillId="14" borderId="7" xfId="1" applyNumberFormat="1" applyFont="1" applyFill="1" applyBorder="1" applyAlignment="1" applyProtection="1">
      <alignment horizontal="center" vertical="center"/>
    </xf>
    <xf numFmtId="0" fontId="23" fillId="10" borderId="24" xfId="1" applyFont="1" applyFill="1" applyBorder="1" applyAlignment="1" applyProtection="1">
      <alignment horizontal="center" vertical="center"/>
    </xf>
    <xf numFmtId="0" fontId="23" fillId="10" borderId="29" xfId="1" applyFont="1" applyFill="1" applyBorder="1" applyAlignment="1" applyProtection="1">
      <alignment horizontal="center" vertical="center"/>
    </xf>
    <xf numFmtId="0" fontId="0" fillId="0" borderId="0" xfId="1" applyFont="1"/>
    <xf numFmtId="0" fontId="23" fillId="10" borderId="8" xfId="1" applyFont="1" applyFill="1" applyBorder="1" applyAlignment="1" applyProtection="1">
      <alignment horizontal="center" vertical="center"/>
    </xf>
    <xf numFmtId="0" fontId="23" fillId="10" borderId="25" xfId="1" applyFont="1" applyFill="1" applyBorder="1" applyAlignment="1" applyProtection="1">
      <alignment horizontal="center"/>
    </xf>
    <xf numFmtId="0" fontId="23" fillId="10" borderId="26" xfId="1" applyFont="1" applyFill="1" applyBorder="1" applyAlignment="1" applyProtection="1">
      <alignment horizontal="center"/>
    </xf>
    <xf numFmtId="0" fontId="0" fillId="11" borderId="29" xfId="1" applyFont="1" applyFill="1" applyBorder="1" applyAlignment="1" applyProtection="1">
      <alignment horizontal="center" vertical="center"/>
      <protection locked="0"/>
    </xf>
    <xf numFmtId="0" fontId="0" fillId="11" borderId="43" xfId="1" applyFont="1" applyFill="1" applyBorder="1" applyAlignment="1" applyProtection="1">
      <alignment horizontal="center" vertical="center"/>
      <protection locked="0"/>
    </xf>
    <xf numFmtId="0" fontId="2" fillId="12" borderId="27" xfId="1" applyFont="1" applyFill="1" applyBorder="1" applyAlignment="1" applyProtection="1">
      <alignment horizontal="left" vertical="center" indent="2"/>
    </xf>
    <xf numFmtId="3" fontId="1" fillId="11" borderId="29" xfId="1" applyNumberFormat="1" applyFont="1" applyFill="1" applyBorder="1" applyAlignment="1" applyProtection="1">
      <alignment horizontal="center" vertical="center"/>
      <protection locked="0"/>
    </xf>
    <xf numFmtId="0" fontId="2" fillId="12" borderId="47" xfId="1" applyFont="1" applyFill="1" applyBorder="1" applyAlignment="1" applyProtection="1">
      <alignment horizontal="left" vertical="center" indent="2"/>
    </xf>
    <xf numFmtId="3" fontId="1" fillId="11" borderId="43" xfId="1" applyNumberFormat="1" applyFont="1" applyFill="1" applyBorder="1" applyAlignment="1" applyProtection="1">
      <alignment horizontal="center" vertical="center"/>
      <protection locked="0"/>
    </xf>
    <xf numFmtId="3" fontId="1" fillId="5" borderId="43" xfId="1" applyNumberFormat="1" applyFont="1" applyFill="1" applyBorder="1" applyAlignment="1" applyProtection="1">
      <alignment horizontal="center" vertical="center"/>
    </xf>
    <xf numFmtId="0" fontId="2" fillId="12" borderId="30" xfId="1" applyFont="1" applyFill="1" applyBorder="1" applyAlignment="1" applyProtection="1">
      <alignment horizontal="left" vertical="center" indent="2"/>
    </xf>
    <xf numFmtId="3" fontId="1" fillId="5" borderId="32" xfId="1" applyNumberFormat="1" applyFont="1" applyFill="1" applyBorder="1" applyAlignment="1" applyProtection="1">
      <alignment horizontal="center" vertical="center"/>
    </xf>
    <xf numFmtId="168" fontId="1" fillId="5" borderId="28" xfId="1" applyNumberFormat="1" applyFont="1" applyFill="1" applyBorder="1" applyAlignment="1" applyProtection="1">
      <alignment horizontal="center" vertical="center"/>
    </xf>
    <xf numFmtId="1" fontId="1" fillId="11" borderId="29" xfId="1" applyNumberFormat="1" applyFont="1" applyFill="1" applyBorder="1" applyAlignment="1" applyProtection="1">
      <alignment horizontal="center" vertical="center"/>
      <protection locked="0"/>
    </xf>
    <xf numFmtId="3" fontId="1" fillId="5" borderId="43" xfId="2" applyNumberFormat="1" applyFont="1" applyFill="1" applyBorder="1" applyAlignment="1" applyProtection="1">
      <alignment horizontal="center" vertical="center"/>
    </xf>
    <xf numFmtId="0" fontId="23" fillId="10" borderId="47" xfId="1" applyFont="1" applyFill="1" applyBorder="1" applyAlignment="1" applyProtection="1">
      <alignment horizontal="center" vertical="center"/>
    </xf>
    <xf numFmtId="3" fontId="1" fillId="11" borderId="32" xfId="1" applyNumberFormat="1" applyFont="1" applyFill="1" applyBorder="1" applyAlignment="1" applyProtection="1">
      <alignment horizontal="center" vertical="center"/>
      <protection locked="0"/>
    </xf>
    <xf numFmtId="0" fontId="23" fillId="10" borderId="43" xfId="1" applyFont="1" applyFill="1" applyBorder="1" applyAlignment="1" applyProtection="1">
      <alignment horizontal="center" vertical="center" wrapText="1"/>
    </xf>
    <xf numFmtId="167" fontId="1" fillId="5" borderId="31" xfId="2" applyNumberFormat="1" applyFont="1" applyFill="1" applyBorder="1" applyAlignment="1" applyProtection="1">
      <alignment horizontal="center" vertical="center"/>
    </xf>
    <xf numFmtId="3" fontId="1" fillId="5" borderId="31" xfId="1" applyNumberFormat="1" applyFont="1" applyFill="1" applyBorder="1" applyAlignment="1" applyProtection="1">
      <alignment horizontal="center" vertical="center"/>
    </xf>
    <xf numFmtId="3" fontId="8" fillId="12" borderId="47" xfId="1" applyNumberFormat="1" applyFont="1" applyFill="1" applyBorder="1" applyAlignment="1" applyProtection="1">
      <alignment horizontal="left" vertical="center" indent="2"/>
    </xf>
    <xf numFmtId="0" fontId="1" fillId="11" borderId="43" xfId="1" applyFont="1" applyFill="1" applyBorder="1" applyAlignment="1" applyProtection="1">
      <alignment horizontal="center" vertical="center"/>
      <protection locked="0"/>
    </xf>
    <xf numFmtId="166" fontId="1" fillId="11" borderId="43" xfId="1" applyNumberFormat="1" applyFont="1" applyFill="1" applyBorder="1" applyAlignment="1" applyProtection="1">
      <alignment horizontal="center" vertical="center"/>
      <protection locked="0"/>
    </xf>
    <xf numFmtId="3" fontId="8" fillId="12" borderId="30" xfId="1" applyNumberFormat="1" applyFont="1" applyFill="1" applyBorder="1" applyAlignment="1" applyProtection="1">
      <alignment horizontal="left" vertical="center" indent="2"/>
    </xf>
    <xf numFmtId="1" fontId="2" fillId="5" borderId="32" xfId="1" applyNumberFormat="1" applyFont="1" applyFill="1" applyBorder="1" applyAlignment="1" applyProtection="1">
      <alignment horizontal="center" vertical="center"/>
    </xf>
    <xf numFmtId="3" fontId="8" fillId="14" borderId="48" xfId="1" applyNumberFormat="1" applyFont="1" applyFill="1" applyBorder="1" applyAlignment="1" applyProtection="1">
      <alignment horizontal="center" vertical="center"/>
    </xf>
    <xf numFmtId="3" fontId="8" fillId="14" borderId="30" xfId="1" applyNumberFormat="1" applyFont="1" applyFill="1" applyBorder="1" applyAlignment="1" applyProtection="1">
      <alignment horizontal="center" vertical="center"/>
    </xf>
    <xf numFmtId="164" fontId="9" fillId="14" borderId="32" xfId="1" applyNumberFormat="1" applyFont="1" applyFill="1" applyBorder="1" applyAlignment="1" applyProtection="1">
      <alignment horizontal="center" vertical="center"/>
    </xf>
    <xf numFmtId="1" fontId="9" fillId="0" borderId="0" xfId="1" applyNumberFormat="1" applyFont="1" applyFill="1" applyBorder="1" applyAlignment="1" applyProtection="1">
      <alignment horizontal="center"/>
    </xf>
    <xf numFmtId="3" fontId="8" fillId="14" borderId="61" xfId="1" applyNumberFormat="1" applyFont="1" applyFill="1" applyBorder="1" applyAlignment="1" applyProtection="1">
      <alignment horizontal="center" vertical="center"/>
    </xf>
    <xf numFmtId="180" fontId="1" fillId="11" borderId="26" xfId="1" applyNumberFormat="1" applyFont="1" applyFill="1" applyBorder="1" applyAlignment="1" applyProtection="1">
      <alignment horizontal="center" vertical="center"/>
      <protection locked="0"/>
    </xf>
    <xf numFmtId="0" fontId="0" fillId="0" borderId="62" xfId="1" applyFont="1" applyBorder="1" applyAlignment="1" applyProtection="1">
      <alignment horizontal="right"/>
    </xf>
    <xf numFmtId="0" fontId="9" fillId="0" borderId="62" xfId="1" applyFont="1" applyBorder="1" applyProtection="1"/>
    <xf numFmtId="0" fontId="9" fillId="0" borderId="62" xfId="1" applyFont="1" applyBorder="1" applyAlignment="1" applyProtection="1">
      <alignment horizontal="right"/>
    </xf>
    <xf numFmtId="0" fontId="0" fillId="11" borderId="31" xfId="1" applyFont="1" applyFill="1" applyBorder="1" applyAlignment="1" applyProtection="1">
      <alignment horizontal="center" vertical="center"/>
      <protection locked="0"/>
    </xf>
    <xf numFmtId="0" fontId="0" fillId="0" borderId="0" xfId="1" applyFont="1" applyProtection="1"/>
    <xf numFmtId="0" fontId="0" fillId="0" borderId="0" xfId="0" applyAlignment="1">
      <alignment horizontal="center"/>
    </xf>
    <xf numFmtId="0" fontId="0" fillId="0" borderId="0" xfId="0" applyAlignment="1">
      <alignment horizontal="left"/>
    </xf>
    <xf numFmtId="1" fontId="1" fillId="0" borderId="65" xfId="1" applyNumberFormat="1" applyFont="1" applyBorder="1"/>
    <xf numFmtId="175" fontId="1" fillId="0" borderId="65" xfId="1" applyNumberFormat="1" applyFont="1" applyBorder="1"/>
    <xf numFmtId="2" fontId="1" fillId="0" borderId="65" xfId="1" applyNumberFormat="1" applyFont="1" applyBorder="1" applyAlignment="1">
      <alignment horizontal="center"/>
    </xf>
    <xf numFmtId="0" fontId="24" fillId="0" borderId="65" xfId="0" applyFont="1" applyBorder="1"/>
    <xf numFmtId="0" fontId="1" fillId="0" borderId="65" xfId="1" applyFont="1" applyBorder="1"/>
    <xf numFmtId="0" fontId="1" fillId="0" borderId="65" xfId="1" applyFont="1" applyBorder="1" applyAlignment="1">
      <alignment horizontal="right"/>
    </xf>
    <xf numFmtId="0" fontId="1" fillId="0" borderId="0" xfId="1" applyFont="1" applyAlignment="1">
      <alignment horizontal="right"/>
    </xf>
    <xf numFmtId="0" fontId="1" fillId="0" borderId="65" xfId="1" applyFont="1" applyBorder="1" applyAlignment="1">
      <alignment horizontal="center"/>
    </xf>
    <xf numFmtId="0" fontId="19" fillId="0" borderId="0" xfId="4"/>
    <xf numFmtId="173" fontId="1" fillId="0" borderId="0" xfId="1" applyNumberFormat="1" applyFont="1" applyBorder="1" applyProtection="1">
      <protection hidden="1"/>
    </xf>
    <xf numFmtId="170" fontId="2" fillId="2" borderId="66" xfId="1" applyNumberFormat="1" applyFont="1" applyFill="1" applyBorder="1" applyAlignment="1">
      <alignment horizontal="center"/>
    </xf>
    <xf numFmtId="0" fontId="13" fillId="4" borderId="0" xfId="8" applyFill="1"/>
    <xf numFmtId="49" fontId="13" fillId="4" borderId="0" xfId="8" applyNumberFormat="1" applyFill="1"/>
    <xf numFmtId="0" fontId="13" fillId="0" borderId="0" xfId="8" applyFill="1"/>
    <xf numFmtId="49" fontId="13" fillId="0" borderId="0" xfId="8" applyNumberFormat="1" applyFill="1"/>
    <xf numFmtId="169" fontId="1" fillId="0" borderId="0" xfId="1" applyNumberFormat="1" applyFont="1" applyProtection="1"/>
    <xf numFmtId="169" fontId="9" fillId="0" borderId="0" xfId="1" applyNumberFormat="1" applyFont="1" applyFill="1" applyProtection="1"/>
    <xf numFmtId="0" fontId="23" fillId="0" borderId="0" xfId="1" applyFont="1" applyFill="1" applyBorder="1" applyAlignment="1" applyProtection="1">
      <alignment vertical="center"/>
    </xf>
    <xf numFmtId="0" fontId="1" fillId="0" borderId="0" xfId="1" applyFont="1" applyFill="1" applyBorder="1" applyProtection="1"/>
    <xf numFmtId="3" fontId="8" fillId="14" borderId="67" xfId="1" applyNumberFormat="1" applyFont="1" applyFill="1" applyBorder="1" applyAlignment="1" applyProtection="1">
      <alignment horizontal="center" vertical="center"/>
    </xf>
    <xf numFmtId="164" fontId="9" fillId="14" borderId="70" xfId="1" applyNumberFormat="1" applyFont="1" applyFill="1" applyBorder="1" applyAlignment="1" applyProtection="1">
      <alignment horizontal="center" vertical="center"/>
    </xf>
    <xf numFmtId="173" fontId="1" fillId="0" borderId="0" xfId="1" applyNumberFormat="1" applyFont="1" applyProtection="1"/>
    <xf numFmtId="169" fontId="1" fillId="0" borderId="8" xfId="1" applyNumberFormat="1" applyFont="1" applyBorder="1" applyAlignment="1" applyProtection="1">
      <alignment horizontal="center"/>
      <protection hidden="1"/>
    </xf>
    <xf numFmtId="0" fontId="27" fillId="0" borderId="0" xfId="0" applyFont="1"/>
    <xf numFmtId="0" fontId="0" fillId="0" borderId="0" xfId="0" applyBorder="1" applyAlignment="1" applyProtection="1">
      <alignment vertical="center"/>
    </xf>
    <xf numFmtId="0" fontId="0" fillId="0" borderId="0" xfId="0" applyBorder="1" applyAlignment="1">
      <alignment vertical="center"/>
    </xf>
    <xf numFmtId="0" fontId="0" fillId="0" borderId="0" xfId="0" applyFont="1"/>
    <xf numFmtId="0" fontId="23" fillId="10" borderId="72" xfId="0" applyFont="1" applyFill="1" applyBorder="1" applyAlignment="1">
      <alignment horizontal="center" vertical="center"/>
    </xf>
    <xf numFmtId="0" fontId="2" fillId="12" borderId="72" xfId="0" applyFont="1" applyFill="1" applyBorder="1" applyAlignment="1">
      <alignment horizontal="center" vertical="center"/>
    </xf>
    <xf numFmtId="0" fontId="0" fillId="5" borderId="72" xfId="0" applyFill="1" applyBorder="1" applyAlignment="1">
      <alignment horizontal="center" vertical="center"/>
    </xf>
    <xf numFmtId="0" fontId="0" fillId="11" borderId="72" xfId="0" applyFill="1" applyBorder="1" applyAlignment="1">
      <alignment horizontal="center" vertical="center"/>
    </xf>
    <xf numFmtId="0" fontId="2" fillId="13" borderId="72" xfId="0" applyFont="1" applyFill="1" applyBorder="1" applyAlignment="1">
      <alignment horizontal="center" vertical="center"/>
    </xf>
    <xf numFmtId="0" fontId="23" fillId="15" borderId="72" xfId="0" applyFont="1" applyFill="1" applyBorder="1" applyAlignment="1">
      <alignment horizontal="center" vertical="center"/>
    </xf>
    <xf numFmtId="0" fontId="8" fillId="16" borderId="30" xfId="0" applyFont="1" applyFill="1" applyBorder="1" applyAlignment="1">
      <alignment horizontal="center" vertical="center"/>
    </xf>
    <xf numFmtId="0" fontId="2" fillId="0" borderId="75" xfId="0" applyFont="1" applyBorder="1" applyAlignment="1" applyProtection="1">
      <alignment horizontal="left" vertical="center" indent="1"/>
    </xf>
    <xf numFmtId="0" fontId="2" fillId="0" borderId="32" xfId="0" applyFont="1" applyBorder="1" applyAlignment="1">
      <alignment horizontal="left" vertical="center" indent="1"/>
    </xf>
    <xf numFmtId="0" fontId="0" fillId="11" borderId="19" xfId="0" applyFill="1" applyBorder="1" applyAlignment="1">
      <alignment horizontal="center" vertical="center"/>
    </xf>
    <xf numFmtId="0" fontId="0" fillId="11" borderId="19" xfId="0" applyFill="1" applyBorder="1" applyAlignment="1">
      <alignment horizontal="center"/>
    </xf>
    <xf numFmtId="0" fontId="2" fillId="12" borderId="41" xfId="1" applyFont="1" applyFill="1" applyBorder="1" applyAlignment="1" applyProtection="1">
      <alignment horizontal="left" vertical="center" indent="2"/>
    </xf>
    <xf numFmtId="0" fontId="2" fillId="12" borderId="21" xfId="1" applyFont="1" applyFill="1" applyBorder="1" applyAlignment="1" applyProtection="1">
      <alignment horizontal="left" vertical="center" indent="2"/>
    </xf>
    <xf numFmtId="0" fontId="23" fillId="10" borderId="33" xfId="1" applyFont="1" applyFill="1" applyBorder="1" applyAlignment="1" applyProtection="1">
      <alignment horizontal="center" vertical="center"/>
    </xf>
    <xf numFmtId="0" fontId="23" fillId="10" borderId="34" xfId="1" applyFont="1" applyFill="1" applyBorder="1" applyAlignment="1" applyProtection="1">
      <alignment horizontal="center" vertical="center"/>
    </xf>
    <xf numFmtId="0" fontId="23" fillId="10" borderId="35" xfId="1" applyFont="1" applyFill="1" applyBorder="1" applyAlignment="1" applyProtection="1">
      <alignment horizontal="center" vertical="center"/>
    </xf>
    <xf numFmtId="0" fontId="2" fillId="12" borderId="40" xfId="1" applyFont="1" applyFill="1" applyBorder="1" applyAlignment="1" applyProtection="1">
      <alignment horizontal="center" vertical="center"/>
    </xf>
    <xf numFmtId="0" fontId="2" fillId="12" borderId="37" xfId="1" applyFont="1" applyFill="1" applyBorder="1" applyAlignment="1" applyProtection="1">
      <alignment horizontal="center" vertical="center"/>
    </xf>
    <xf numFmtId="165" fontId="6" fillId="13" borderId="41" xfId="1" applyNumberFormat="1" applyFont="1" applyFill="1" applyBorder="1" applyAlignment="1" applyProtection="1">
      <alignment horizontal="center" vertical="center"/>
    </xf>
    <xf numFmtId="165" fontId="6" fillId="13" borderId="38" xfId="1" applyNumberFormat="1" applyFont="1" applyFill="1" applyBorder="1" applyAlignment="1" applyProtection="1">
      <alignment horizontal="center" vertical="center"/>
    </xf>
    <xf numFmtId="165" fontId="6" fillId="13" borderId="42" xfId="1" applyNumberFormat="1" applyFont="1" applyFill="1" applyBorder="1" applyAlignment="1" applyProtection="1">
      <alignment horizontal="center" vertical="center"/>
    </xf>
    <xf numFmtId="0" fontId="2" fillId="12" borderId="41" xfId="1" applyFont="1" applyFill="1" applyBorder="1" applyAlignment="1" applyProtection="1">
      <alignment horizontal="center" vertical="center"/>
    </xf>
    <xf numFmtId="0" fontId="2" fillId="12" borderId="21" xfId="1" applyFont="1" applyFill="1" applyBorder="1" applyAlignment="1" applyProtection="1">
      <alignment horizontal="center" vertical="center"/>
    </xf>
    <xf numFmtId="164" fontId="6" fillId="13" borderId="44" xfId="1" applyNumberFormat="1" applyFont="1" applyFill="1" applyBorder="1" applyAlignment="1" applyProtection="1">
      <alignment horizontal="center" vertical="center"/>
    </xf>
    <xf numFmtId="164" fontId="6" fillId="13" borderId="45" xfId="1" applyNumberFormat="1" applyFont="1" applyFill="1" applyBorder="1" applyAlignment="1" applyProtection="1">
      <alignment horizontal="center" vertical="center"/>
    </xf>
    <xf numFmtId="164" fontId="6" fillId="13" borderId="46" xfId="1" applyNumberFormat="1" applyFont="1" applyFill="1" applyBorder="1" applyAlignment="1" applyProtection="1">
      <alignment horizontal="center" vertical="center"/>
    </xf>
    <xf numFmtId="0" fontId="2" fillId="12" borderId="40" xfId="1" applyFont="1" applyFill="1" applyBorder="1" applyAlignment="1" applyProtection="1">
      <alignment horizontal="left" vertical="center" indent="2"/>
    </xf>
    <xf numFmtId="0" fontId="2" fillId="12" borderId="37" xfId="1" applyFont="1" applyFill="1" applyBorder="1" applyAlignment="1" applyProtection="1">
      <alignment horizontal="left" vertical="center" indent="2"/>
    </xf>
    <xf numFmtId="0" fontId="2" fillId="13" borderId="1" xfId="1" applyFont="1" applyFill="1" applyBorder="1" applyAlignment="1" applyProtection="1">
      <alignment horizontal="center" vertical="center"/>
    </xf>
    <xf numFmtId="0" fontId="2" fillId="13" borderId="2" xfId="1" applyFont="1" applyFill="1" applyBorder="1" applyAlignment="1" applyProtection="1">
      <alignment horizontal="center" vertical="center"/>
    </xf>
    <xf numFmtId="0" fontId="2" fillId="13" borderId="3" xfId="1" applyFont="1" applyFill="1" applyBorder="1" applyAlignment="1" applyProtection="1">
      <alignment horizontal="center" vertical="center"/>
    </xf>
    <xf numFmtId="0" fontId="2" fillId="12" borderId="44" xfId="1" applyFont="1" applyFill="1" applyBorder="1" applyAlignment="1" applyProtection="1">
      <alignment horizontal="left" vertical="center" indent="2"/>
    </xf>
    <xf numFmtId="0" fontId="2" fillId="12" borderId="50" xfId="1" applyFont="1" applyFill="1" applyBorder="1" applyAlignment="1" applyProtection="1">
      <alignment horizontal="left" vertical="center" indent="2"/>
    </xf>
    <xf numFmtId="0" fontId="2" fillId="13" borderId="36" xfId="1" applyFont="1" applyFill="1" applyBorder="1" applyAlignment="1" applyProtection="1">
      <alignment horizontal="center" vertical="center"/>
    </xf>
    <xf numFmtId="0" fontId="2" fillId="13" borderId="0" xfId="1" applyFont="1" applyFill="1" applyBorder="1" applyAlignment="1" applyProtection="1">
      <alignment horizontal="center" vertical="center"/>
    </xf>
    <xf numFmtId="0" fontId="2" fillId="13" borderId="39" xfId="1" applyFont="1" applyFill="1" applyBorder="1" applyAlignment="1" applyProtection="1">
      <alignment horizontal="center" vertical="center"/>
    </xf>
    <xf numFmtId="0" fontId="5" fillId="2" borderId="53" xfId="1" applyFont="1" applyFill="1" applyBorder="1" applyAlignment="1" applyProtection="1">
      <alignment horizontal="center" vertical="center" wrapText="1"/>
    </xf>
    <xf numFmtId="0" fontId="5" fillId="2" borderId="54" xfId="1" applyFont="1" applyFill="1" applyBorder="1" applyAlignment="1" applyProtection="1">
      <alignment horizontal="center" vertical="center" wrapText="1"/>
    </xf>
    <xf numFmtId="0" fontId="5" fillId="2" borderId="55" xfId="1" applyFont="1" applyFill="1" applyBorder="1" applyAlignment="1" applyProtection="1">
      <alignment horizontal="center" vertical="center" wrapText="1"/>
    </xf>
    <xf numFmtId="0" fontId="5" fillId="2" borderId="56" xfId="1" applyFont="1" applyFill="1" applyBorder="1" applyAlignment="1" applyProtection="1">
      <alignment horizontal="center" vertical="center" wrapText="1"/>
    </xf>
    <xf numFmtId="0" fontId="5" fillId="2" borderId="57" xfId="1" applyFont="1" applyFill="1" applyBorder="1" applyAlignment="1" applyProtection="1">
      <alignment horizontal="center" vertical="center" wrapText="1"/>
    </xf>
    <xf numFmtId="0" fontId="5" fillId="2" borderId="58" xfId="1" applyFont="1" applyFill="1" applyBorder="1" applyAlignment="1" applyProtection="1">
      <alignment horizontal="center" vertical="center" wrapText="1"/>
    </xf>
    <xf numFmtId="164" fontId="9" fillId="14" borderId="68" xfId="1" applyNumberFormat="1" applyFont="1" applyFill="1" applyBorder="1" applyAlignment="1" applyProtection="1">
      <alignment horizontal="center" vertical="center"/>
    </xf>
    <xf numFmtId="164" fontId="9" fillId="14" borderId="69" xfId="1" applyNumberFormat="1" applyFont="1" applyFill="1" applyBorder="1" applyAlignment="1" applyProtection="1">
      <alignment horizontal="center" vertical="center"/>
    </xf>
    <xf numFmtId="0" fontId="23" fillId="10" borderId="40" xfId="1" applyFont="1" applyFill="1" applyBorder="1" applyAlignment="1" applyProtection="1">
      <alignment horizontal="center" vertical="center"/>
    </xf>
    <xf numFmtId="0" fontId="23" fillId="10" borderId="51" xfId="1" applyFont="1" applyFill="1" applyBorder="1" applyAlignment="1" applyProtection="1">
      <alignment horizontal="center" vertical="center"/>
    </xf>
    <xf numFmtId="0" fontId="23" fillId="10" borderId="52" xfId="1" applyFont="1" applyFill="1" applyBorder="1" applyAlignment="1" applyProtection="1">
      <alignment horizontal="center" vertical="center"/>
    </xf>
    <xf numFmtId="0" fontId="2" fillId="13" borderId="4" xfId="1" applyFont="1" applyFill="1" applyBorder="1" applyAlignment="1" applyProtection="1">
      <alignment horizontal="center" vertical="center"/>
    </xf>
    <xf numFmtId="0" fontId="2" fillId="13" borderId="5" xfId="1" applyFont="1" applyFill="1" applyBorder="1" applyAlignment="1" applyProtection="1">
      <alignment horizontal="center" vertical="center"/>
    </xf>
    <xf numFmtId="0" fontId="2" fillId="13" borderId="6" xfId="1" applyFont="1" applyFill="1" applyBorder="1" applyAlignment="1" applyProtection="1">
      <alignment horizontal="center" vertical="center"/>
    </xf>
    <xf numFmtId="0" fontId="23" fillId="10" borderId="37" xfId="1" applyFont="1" applyFill="1" applyBorder="1" applyAlignment="1" applyProtection="1">
      <alignment horizontal="center" vertical="center"/>
    </xf>
    <xf numFmtId="0" fontId="23" fillId="10" borderId="27" xfId="1" applyFont="1" applyFill="1" applyBorder="1" applyAlignment="1" applyProtection="1">
      <alignment horizontal="center" vertical="center"/>
    </xf>
    <xf numFmtId="0" fontId="23" fillId="10" borderId="28" xfId="1" applyFont="1" applyFill="1" applyBorder="1" applyAlignment="1" applyProtection="1">
      <alignment horizontal="center" vertical="center"/>
    </xf>
    <xf numFmtId="164" fontId="9" fillId="14" borderId="49" xfId="1" applyNumberFormat="1" applyFont="1" applyFill="1" applyBorder="1" applyAlignment="1" applyProtection="1">
      <alignment horizontal="center" vertical="center"/>
    </xf>
    <xf numFmtId="164" fontId="9" fillId="14" borderId="50" xfId="1" applyNumberFormat="1" applyFont="1" applyFill="1" applyBorder="1" applyAlignment="1" applyProtection="1">
      <alignment horizontal="center" vertical="center"/>
    </xf>
    <xf numFmtId="0" fontId="23" fillId="10" borderId="29" xfId="1" applyFont="1" applyFill="1" applyBorder="1" applyAlignment="1" applyProtection="1">
      <alignment horizontal="center" vertical="center"/>
    </xf>
    <xf numFmtId="164" fontId="9" fillId="14" borderId="59" xfId="1" applyNumberFormat="1" applyFont="1" applyFill="1" applyBorder="1" applyAlignment="1" applyProtection="1">
      <alignment horizontal="center" vertical="center"/>
    </xf>
    <xf numFmtId="164" fontId="9" fillId="14" borderId="60" xfId="1" applyNumberFormat="1" applyFont="1" applyFill="1" applyBorder="1" applyAlignment="1" applyProtection="1">
      <alignment horizontal="center" vertical="center"/>
    </xf>
    <xf numFmtId="0" fontId="23" fillId="10" borderId="71" xfId="1" applyFont="1" applyFill="1" applyBorder="1" applyAlignment="1" applyProtection="1">
      <alignment horizontal="center" vertical="center"/>
    </xf>
    <xf numFmtId="0" fontId="27" fillId="2" borderId="1" xfId="0" applyFont="1" applyFill="1" applyBorder="1" applyAlignment="1">
      <alignment horizontal="center" vertical="center"/>
    </xf>
    <xf numFmtId="0" fontId="27" fillId="2" borderId="3" xfId="0" applyFont="1" applyFill="1" applyBorder="1" applyAlignment="1">
      <alignment horizontal="center" vertical="center"/>
    </xf>
    <xf numFmtId="0" fontId="27" fillId="2" borderId="73" xfId="0" applyFont="1" applyFill="1" applyBorder="1" applyAlignment="1">
      <alignment horizontal="center" vertical="center"/>
    </xf>
    <xf numFmtId="0" fontId="27" fillId="2" borderId="74" xfId="0" applyFont="1" applyFill="1" applyBorder="1" applyAlignment="1">
      <alignment horizontal="center" vertical="center"/>
    </xf>
    <xf numFmtId="0" fontId="27" fillId="0" borderId="0" xfId="0" applyFont="1" applyAlignment="1">
      <alignment horizontal="left"/>
    </xf>
    <xf numFmtId="0" fontId="27" fillId="0" borderId="2" xfId="0" applyFont="1" applyBorder="1" applyAlignment="1">
      <alignment horizontal="left"/>
    </xf>
    <xf numFmtId="0" fontId="0" fillId="0" borderId="33" xfId="0" applyBorder="1" applyAlignment="1">
      <alignment horizontal="left"/>
    </xf>
    <xf numFmtId="0" fontId="0" fillId="0" borderId="34" xfId="0" applyBorder="1" applyAlignment="1">
      <alignment horizontal="left"/>
    </xf>
    <xf numFmtId="0" fontId="0" fillId="0" borderId="35" xfId="0" applyBorder="1" applyAlignment="1">
      <alignment horizontal="left"/>
    </xf>
    <xf numFmtId="0" fontId="0" fillId="0" borderId="0" xfId="0" applyAlignment="1">
      <alignment horizontal="left" vertical="top" wrapText="1"/>
    </xf>
    <xf numFmtId="0" fontId="0" fillId="0" borderId="33" xfId="0" applyBorder="1" applyAlignment="1">
      <alignment horizontal="left" vertical="top" wrapText="1"/>
    </xf>
    <xf numFmtId="0" fontId="0" fillId="0" borderId="34" xfId="0" applyBorder="1" applyAlignment="1">
      <alignment horizontal="left" vertical="top"/>
    </xf>
    <xf numFmtId="0" fontId="0" fillId="0" borderId="35" xfId="0" applyBorder="1" applyAlignment="1">
      <alignment horizontal="left" vertical="top"/>
    </xf>
    <xf numFmtId="0" fontId="0" fillId="0" borderId="34" xfId="0" applyBorder="1" applyAlignment="1">
      <alignment horizontal="left" vertical="top" wrapText="1"/>
    </xf>
    <xf numFmtId="0" fontId="0" fillId="0" borderId="35" xfId="0" applyBorder="1" applyAlignment="1">
      <alignment horizontal="left" vertical="top" wrapText="1"/>
    </xf>
    <xf numFmtId="0" fontId="0" fillId="0" borderId="33" xfId="0" applyBorder="1" applyAlignment="1">
      <alignment horizontal="left" vertical="center"/>
    </xf>
    <xf numFmtId="0" fontId="0" fillId="0" borderId="34" xfId="0" applyBorder="1" applyAlignment="1">
      <alignment horizontal="left" vertical="center"/>
    </xf>
    <xf numFmtId="0" fontId="0" fillId="0" borderId="35" xfId="0" applyBorder="1" applyAlignment="1">
      <alignment horizontal="left" vertical="center"/>
    </xf>
    <xf numFmtId="0" fontId="0" fillId="0" borderId="4" xfId="0" applyBorder="1" applyAlignment="1" applyProtection="1">
      <alignment horizontal="left"/>
    </xf>
    <xf numFmtId="0" fontId="0" fillId="0" borderId="5" xfId="0" applyBorder="1" applyAlignment="1" applyProtection="1">
      <alignment horizontal="left"/>
    </xf>
    <xf numFmtId="0" fontId="0" fillId="0" borderId="6" xfId="0" applyBorder="1" applyAlignment="1" applyProtection="1">
      <alignment horizontal="left"/>
    </xf>
    <xf numFmtId="0" fontId="0" fillId="0" borderId="33" xfId="0" applyBorder="1" applyAlignment="1">
      <alignment horizontal="left" wrapText="1"/>
    </xf>
    <xf numFmtId="0" fontId="0" fillId="0" borderId="34" xfId="0" applyBorder="1" applyAlignment="1">
      <alignment horizontal="left" wrapText="1"/>
    </xf>
    <xf numFmtId="0" fontId="0" fillId="0" borderId="35" xfId="0" applyBorder="1" applyAlignment="1">
      <alignment horizontal="left" wrapText="1"/>
    </xf>
    <xf numFmtId="0" fontId="2" fillId="2" borderId="65" xfId="1" applyFont="1" applyFill="1" applyBorder="1" applyAlignment="1">
      <alignment horizontal="center"/>
    </xf>
    <xf numFmtId="0" fontId="1" fillId="0" borderId="8" xfId="1" applyFont="1" applyBorder="1" applyAlignment="1">
      <alignment horizontal="center"/>
    </xf>
    <xf numFmtId="0" fontId="1" fillId="0" borderId="8" xfId="1" applyFont="1" applyBorder="1" applyAlignment="1" applyProtection="1">
      <alignment horizontal="center" wrapText="1"/>
      <protection hidden="1"/>
    </xf>
    <xf numFmtId="0" fontId="9" fillId="0" borderId="0" xfId="1" applyFont="1" applyFill="1" applyBorder="1" applyAlignment="1" applyProtection="1">
      <alignment horizontal="left"/>
    </xf>
    <xf numFmtId="0" fontId="0" fillId="0" borderId="64" xfId="1" applyFont="1" applyBorder="1" applyAlignment="1">
      <alignment horizontal="center"/>
    </xf>
    <xf numFmtId="0" fontId="1" fillId="0" borderId="63" xfId="1" applyFont="1" applyBorder="1" applyAlignment="1">
      <alignment horizontal="center"/>
    </xf>
    <xf numFmtId="0" fontId="1" fillId="0" borderId="21" xfId="5" applyFont="1" applyBorder="1" applyAlignment="1">
      <alignment horizontal="center"/>
    </xf>
    <xf numFmtId="0" fontId="1" fillId="0" borderId="8" xfId="5" applyFont="1" applyBorder="1" applyAlignment="1">
      <alignment horizontal="center"/>
    </xf>
  </cellXfs>
  <cellStyles count="9">
    <cellStyle name="Comma 2" xfId="3"/>
    <cellStyle name="Hyperlink" xfId="4" builtinId="8"/>
    <cellStyle name="Normal" xfId="0" builtinId="0"/>
    <cellStyle name="Normal 2" xfId="1"/>
    <cellStyle name="Normal 3" xfId="5"/>
    <cellStyle name="Normal 4" xfId="6"/>
    <cellStyle name="Normal 6" xfId="7"/>
    <cellStyle name="Normal_Runways" xfId="8"/>
    <cellStyle name="Percent 2" xfId="2"/>
  </cellStyles>
  <dxfs count="35">
    <dxf>
      <font>
        <b/>
        <i val="0"/>
        <color theme="0"/>
      </font>
      <fill>
        <patternFill>
          <bgColor rgb="FFFF0000"/>
        </patternFill>
      </fill>
    </dxf>
    <dxf>
      <font>
        <b/>
        <i val="0"/>
      </font>
      <fill>
        <patternFill>
          <bgColor rgb="FFFFC000"/>
        </patternFill>
      </fill>
    </dxf>
    <dxf>
      <fill>
        <patternFill>
          <bgColor rgb="FFFFC000"/>
        </patternFill>
      </fill>
    </dxf>
    <dxf>
      <fill>
        <patternFill>
          <bgColor rgb="FFFFC000"/>
        </patternFill>
      </fill>
    </dxf>
    <dxf>
      <fill>
        <patternFill>
          <bgColor rgb="FFFFC000"/>
        </patternFill>
      </fill>
    </dxf>
    <dxf>
      <font>
        <b/>
        <i val="0"/>
        <color theme="0"/>
      </font>
      <fill>
        <patternFill>
          <bgColor rgb="FFC00000"/>
        </patternFill>
      </fill>
    </dxf>
    <dxf>
      <font>
        <b/>
        <i val="0"/>
      </font>
      <fill>
        <patternFill>
          <bgColor rgb="FFFFC000"/>
        </patternFill>
      </fill>
    </dxf>
    <dxf>
      <font>
        <b/>
        <i val="0"/>
        <color auto="1"/>
      </font>
      <fill>
        <patternFill>
          <bgColor rgb="FFFFC000"/>
        </patternFill>
      </fill>
    </dxf>
    <dxf>
      <font>
        <b/>
        <i val="0"/>
        <color auto="1"/>
      </font>
      <fill>
        <patternFill>
          <bgColor rgb="FFFFC000"/>
        </patternFill>
      </fill>
    </dxf>
    <dxf>
      <font>
        <b/>
        <i val="0"/>
        <color auto="1"/>
      </font>
      <fill>
        <patternFill>
          <bgColor rgb="FFFFC000"/>
        </patternFill>
      </fill>
    </dxf>
    <dxf>
      <font>
        <b/>
        <i val="0"/>
      </font>
      <fill>
        <patternFill>
          <bgColor rgb="FFFFC000"/>
        </patternFill>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font>
      <fill>
        <patternFill>
          <bgColor rgb="FFFFC000"/>
        </patternFill>
      </fill>
    </dxf>
    <dxf>
      <font>
        <b val="0"/>
        <i val="0"/>
        <color auto="1"/>
      </font>
      <fill>
        <patternFill>
          <bgColor rgb="FFCCFFFF"/>
        </patternFill>
      </fill>
      <border>
        <left style="thin">
          <color auto="1"/>
        </left>
        <right style="thin">
          <color auto="1"/>
        </right>
        <bottom style="thin">
          <color auto="1"/>
        </bottom>
        <vertical/>
        <horizontal/>
      </border>
    </dxf>
    <dxf>
      <font>
        <b val="0"/>
        <i val="0"/>
        <color auto="1"/>
      </font>
      <fill>
        <patternFill>
          <bgColor rgb="FFCCFFFF"/>
        </patternFill>
      </fill>
      <border>
        <left style="thin">
          <color auto="1"/>
        </left>
        <right style="thin">
          <color auto="1"/>
        </right>
        <bottom style="thin">
          <color auto="1"/>
        </bottom>
        <vertical/>
        <horizontal/>
      </border>
    </dxf>
    <dxf>
      <font>
        <b val="0"/>
        <i val="0"/>
        <color auto="1"/>
      </font>
      <fill>
        <patternFill>
          <bgColor rgb="FFCCFFFF"/>
        </patternFill>
      </fill>
      <border>
        <left style="thin">
          <color auto="1"/>
        </left>
        <right style="thin">
          <color auto="1"/>
        </right>
        <bottom style="thin">
          <color auto="1"/>
        </bottom>
        <vertical/>
        <horizontal/>
      </border>
    </dxf>
    <dxf>
      <font>
        <b val="0"/>
        <i val="0"/>
        <color auto="1"/>
      </font>
      <fill>
        <patternFill>
          <bgColor rgb="FFCCFFFF"/>
        </patternFill>
      </fill>
      <border>
        <left style="thin">
          <color auto="1"/>
        </left>
        <right style="thin">
          <color auto="1"/>
        </right>
        <bottom style="thin">
          <color auto="1"/>
        </bottom>
        <vertical/>
        <horizontal/>
      </border>
    </dxf>
    <dxf>
      <font>
        <b val="0"/>
        <i val="0"/>
        <color auto="1"/>
      </font>
      <fill>
        <patternFill>
          <bgColor rgb="FFCCFFFF"/>
        </patternFill>
      </fill>
      <border>
        <left style="thin">
          <color auto="1"/>
        </left>
        <right style="thin">
          <color auto="1"/>
        </right>
        <bottom style="thin">
          <color auto="1"/>
        </bottom>
        <vertical/>
        <horizontal/>
      </border>
    </dxf>
    <dxf>
      <font>
        <b/>
        <i val="0"/>
      </font>
      <fill>
        <patternFill>
          <bgColor rgb="FFFF9933"/>
        </patternFill>
      </fill>
    </dxf>
    <dxf>
      <border>
        <left style="thin">
          <color auto="1"/>
        </left>
        <right style="thin">
          <color auto="1"/>
        </right>
        <bottom style="thin">
          <color auto="1"/>
        </bottom>
        <vertical/>
        <horizontal/>
      </border>
    </dxf>
    <dxf>
      <font>
        <b/>
        <i val="0"/>
        <color auto="1"/>
      </font>
      <fill>
        <patternFill>
          <bgColor rgb="FFFFC000"/>
        </patternFill>
      </fill>
    </dxf>
    <dxf>
      <font>
        <b/>
        <i val="0"/>
        <color auto="1"/>
      </font>
      <fill>
        <patternFill>
          <bgColor rgb="FFFFC000"/>
        </patternFill>
      </fill>
    </dxf>
    <dxf>
      <fill>
        <patternFill patternType="lightDown"/>
      </fill>
    </dxf>
    <dxf>
      <font>
        <b/>
        <i val="0"/>
        <color theme="0"/>
      </font>
      <fill>
        <patternFill>
          <bgColor rgb="FFC00000"/>
        </patternFill>
      </fill>
    </dxf>
    <dxf>
      <font>
        <b/>
        <i val="0"/>
        <color theme="0"/>
      </font>
      <fill>
        <patternFill>
          <bgColor rgb="FFC00000"/>
        </patternFill>
      </fill>
    </dxf>
    <dxf>
      <font>
        <b/>
        <i val="0"/>
        <color theme="0"/>
      </font>
      <fill>
        <patternFill>
          <bgColor rgb="FFC00000"/>
        </patternFill>
      </fill>
    </dxf>
    <dxf>
      <font>
        <b/>
        <i val="0"/>
        <strike val="0"/>
        <color theme="0"/>
      </font>
      <fill>
        <patternFill>
          <bgColor rgb="FFC00000"/>
        </patternFill>
      </fill>
    </dxf>
    <dxf>
      <font>
        <b/>
        <i val="0"/>
      </font>
      <fill>
        <patternFill>
          <bgColor rgb="FFFF9933"/>
        </patternFill>
      </fill>
    </dxf>
    <dxf>
      <font>
        <b/>
        <i val="0"/>
      </font>
      <fill>
        <patternFill>
          <bgColor rgb="FFFF9933"/>
        </patternFill>
      </fill>
    </dxf>
    <dxf>
      <font>
        <b/>
        <i val="0"/>
      </font>
      <fill>
        <patternFill>
          <bgColor rgb="FFFF9933"/>
        </patternFill>
      </fill>
    </dxf>
    <dxf>
      <font>
        <b/>
        <i val="0"/>
        <color theme="0"/>
      </font>
      <fill>
        <patternFill>
          <bgColor rgb="FFFF0000"/>
        </patternFill>
      </fill>
    </dxf>
    <dxf>
      <font>
        <b/>
        <i val="0"/>
        <color theme="0"/>
      </font>
      <fill>
        <patternFill>
          <bgColor rgb="FFFF0000"/>
        </patternFill>
      </fill>
    </dxf>
    <dxf>
      <font>
        <b/>
        <i val="0"/>
        <color theme="0"/>
      </font>
      <fill>
        <patternFill>
          <bgColor rgb="FFFF0000"/>
        </patternFill>
      </fill>
    </dxf>
  </dxfs>
  <tableStyles count="0" defaultTableStyle="TableStyleMedium2" defaultPivotStyle="PivotStyleLight16"/>
  <colors>
    <mruColors>
      <color rgb="FFDDDDDD"/>
      <color rgb="FF99CCFF"/>
      <color rgb="FFFFCC00"/>
      <color rgb="FFCCFFFF"/>
      <color rgb="FFFFFF99"/>
      <color rgb="FF5F5F5F"/>
      <color rgb="FF99FF66"/>
      <color rgb="FF00FF00"/>
      <color rgb="FF99FFCC"/>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6.8018005284248576E-2"/>
          <c:y val="3.0240628786581493E-2"/>
          <c:w val="0.87113160679585999"/>
          <c:h val="0.93951874242683697"/>
        </c:manualLayout>
      </c:layout>
      <c:scatterChart>
        <c:scatterStyle val="smoothMarker"/>
        <c:varyColors val="0"/>
        <c:ser>
          <c:idx val="2"/>
          <c:order val="0"/>
          <c:spPr>
            <a:ln w="19050" cap="rnd">
              <a:solidFill>
                <a:srgbClr val="99CCFF"/>
              </a:solidFill>
              <a:round/>
            </a:ln>
            <a:effectLst/>
          </c:spPr>
          <c:marker>
            <c:symbol val="none"/>
          </c:marker>
          <c:dPt>
            <c:idx val="1"/>
            <c:bubble3D val="0"/>
            <c:spPr>
              <a:ln w="19050" cap="rnd">
                <a:noFill/>
                <a:round/>
              </a:ln>
              <a:effectLst/>
            </c:spPr>
          </c:dPt>
          <c:xVal>
            <c:numRef>
              <c:f>'Distance Calcs'!$L$2:$L$3</c:f>
              <c:numCache>
                <c:formatCode>General</c:formatCode>
                <c:ptCount val="2"/>
                <c:pt idx="0">
                  <c:v>1.5</c:v>
                </c:pt>
                <c:pt idx="1">
                  <c:v>-1.5</c:v>
                </c:pt>
              </c:numCache>
            </c:numRef>
          </c:xVal>
          <c:yVal>
            <c:numRef>
              <c:f>'Distance Calcs'!$K$2:$K$3</c:f>
              <c:numCache>
                <c:formatCode>General</c:formatCode>
                <c:ptCount val="2"/>
                <c:pt idx="0">
                  <c:v>1.5</c:v>
                </c:pt>
                <c:pt idx="1">
                  <c:v>-1.5</c:v>
                </c:pt>
              </c:numCache>
            </c:numRef>
          </c:yVal>
          <c:smooth val="1"/>
        </c:ser>
        <c:ser>
          <c:idx val="0"/>
          <c:order val="1"/>
          <c:spPr>
            <a:ln w="12700" cap="rnd">
              <a:noFill/>
              <a:round/>
            </a:ln>
            <a:effectLst/>
          </c:spPr>
          <c:marker>
            <c:symbol val="none"/>
          </c:marker>
          <c:xVal>
            <c:numRef>
              <c:f>'L-1011-1 Trip Planner'!$L$39:$L$111</c:f>
              <c:numCache>
                <c:formatCode>General</c:formatCode>
                <c:ptCount val="73"/>
              </c:numCache>
            </c:numRef>
          </c:xVal>
          <c:yVal>
            <c:numRef>
              <c:f>'L-1011-1 Trip Planner'!$I$39:$I$111</c:f>
              <c:numCache>
                <c:formatCode>General</c:formatCode>
                <c:ptCount val="73"/>
              </c:numCache>
            </c:numRef>
          </c:yVal>
          <c:smooth val="1"/>
        </c:ser>
        <c:ser>
          <c:idx val="1"/>
          <c:order val="2"/>
          <c:spPr>
            <a:ln w="19050" cap="rnd">
              <a:solidFill>
                <a:schemeClr val="accent2"/>
              </a:solidFill>
              <a:round/>
            </a:ln>
            <a:effectLst/>
          </c:spPr>
          <c:marker>
            <c:symbol val="circle"/>
            <c:size val="6"/>
            <c:spPr>
              <a:solidFill>
                <a:srgbClr val="92D050"/>
              </a:solidFill>
              <a:ln w="9525">
                <a:solidFill>
                  <a:schemeClr val="tx1"/>
                </a:solidFill>
              </a:ln>
              <a:effectLst/>
            </c:spPr>
          </c:marker>
          <c:xVal>
            <c:numRef>
              <c:f>'Distance Calcs'!$Q$3</c:f>
              <c:numCache>
                <c:formatCode>General</c:formatCode>
                <c:ptCount val="1"/>
                <c:pt idx="0">
                  <c:v>0.94310048963621829</c:v>
                </c:pt>
              </c:numCache>
            </c:numRef>
          </c:xVal>
          <c:yVal>
            <c:numRef>
              <c:f>'Distance Calcs'!$P$3</c:f>
              <c:numCache>
                <c:formatCode>General</c:formatCode>
                <c:ptCount val="1"/>
                <c:pt idx="0">
                  <c:v>-0.58537292937744012</c:v>
                </c:pt>
              </c:numCache>
            </c:numRef>
          </c:yVal>
          <c:smooth val="1"/>
        </c:ser>
        <c:ser>
          <c:idx val="4"/>
          <c:order val="3"/>
          <c:spPr>
            <a:ln w="19050" cap="rnd">
              <a:noFill/>
              <a:round/>
            </a:ln>
            <a:effectLst/>
          </c:spPr>
          <c:marker>
            <c:symbol val="circle"/>
            <c:size val="6"/>
            <c:spPr>
              <a:solidFill>
                <a:schemeClr val="accent2"/>
              </a:solidFill>
              <a:ln w="9525">
                <a:solidFill>
                  <a:schemeClr val="tx1"/>
                </a:solidFill>
              </a:ln>
              <a:effectLst/>
            </c:spPr>
          </c:marker>
          <c:xVal>
            <c:numRef>
              <c:f>'Distance Calcs'!$Q$2</c:f>
              <c:numCache>
                <c:formatCode>General</c:formatCode>
                <c:ptCount val="1"/>
                <c:pt idx="0">
                  <c:v>-1.1100000000000001</c:v>
                </c:pt>
              </c:numCache>
            </c:numRef>
          </c:xVal>
          <c:yVal>
            <c:numRef>
              <c:f>'Distance Calcs'!$P$2</c:f>
              <c:numCache>
                <c:formatCode>General</c:formatCode>
                <c:ptCount val="1"/>
                <c:pt idx="0">
                  <c:v>-2.0398721774228526E-16</c:v>
                </c:pt>
              </c:numCache>
            </c:numRef>
          </c:yVal>
          <c:smooth val="1"/>
        </c:ser>
        <c:ser>
          <c:idx val="3"/>
          <c:order val="4"/>
          <c:spPr>
            <a:ln w="19050" cap="rnd">
              <a:solidFill>
                <a:schemeClr val="accent4"/>
              </a:solidFill>
              <a:round/>
            </a:ln>
            <a:effectLst/>
          </c:spPr>
          <c:marker>
            <c:symbol val="circle"/>
            <c:size val="6"/>
            <c:spPr>
              <a:solidFill>
                <a:srgbClr val="C00000"/>
              </a:solidFill>
              <a:ln w="9525">
                <a:solidFill>
                  <a:schemeClr val="tx1"/>
                </a:solidFill>
              </a:ln>
              <a:effectLst/>
            </c:spPr>
          </c:marker>
          <c:xVal>
            <c:numRef>
              <c:f>'Distance Calcs'!$Q$4</c:f>
              <c:numCache>
                <c:formatCode>General</c:formatCode>
                <c:ptCount val="1"/>
                <c:pt idx="0">
                  <c:v>0.9012985021186608</c:v>
                </c:pt>
              </c:numCache>
            </c:numRef>
          </c:xVal>
          <c:yVal>
            <c:numRef>
              <c:f>'Distance Calcs'!$P$4</c:f>
              <c:numCache>
                <c:formatCode>General</c:formatCode>
                <c:ptCount val="1"/>
                <c:pt idx="0">
                  <c:v>-0.64788965887615368</c:v>
                </c:pt>
              </c:numCache>
            </c:numRef>
          </c:yVal>
          <c:smooth val="1"/>
        </c:ser>
        <c:ser>
          <c:idx val="5"/>
          <c:order val="5"/>
          <c:spPr>
            <a:ln>
              <a:solidFill>
                <a:schemeClr val="tx1"/>
              </a:solidFill>
            </a:ln>
          </c:spPr>
          <c:marker>
            <c:symbol val="circle"/>
            <c:size val="72"/>
            <c:spPr>
              <a:solidFill>
                <a:schemeClr val="tx1"/>
              </a:solidFill>
              <a:ln>
                <a:solidFill>
                  <a:schemeClr val="tx1"/>
                </a:solidFill>
              </a:ln>
            </c:spPr>
          </c:marker>
          <c:xVal>
            <c:numRef>
              <c:f>'L-1011-1 Trip Planner'!$L$1</c:f>
              <c:numCache>
                <c:formatCode>General</c:formatCode>
                <c:ptCount val="1"/>
                <c:pt idx="0">
                  <c:v>0</c:v>
                </c:pt>
              </c:numCache>
            </c:numRef>
          </c:xVal>
          <c:yVal>
            <c:numRef>
              <c:f>'L-1011-1 Trip Planner'!$K$1</c:f>
              <c:numCache>
                <c:formatCode>General</c:formatCode>
                <c:ptCount val="1"/>
                <c:pt idx="0">
                  <c:v>0</c:v>
                </c:pt>
              </c:numCache>
            </c:numRef>
          </c:yVal>
          <c:smooth val="1"/>
        </c:ser>
        <c:dLbls>
          <c:showLegendKey val="0"/>
          <c:showVal val="0"/>
          <c:showCatName val="0"/>
          <c:showSerName val="0"/>
          <c:showPercent val="0"/>
          <c:showBubbleSize val="0"/>
        </c:dLbls>
        <c:axId val="194946752"/>
        <c:axId val="194947328"/>
      </c:scatterChart>
      <c:valAx>
        <c:axId val="194946752"/>
        <c:scaling>
          <c:orientation val="minMax"/>
          <c:max val="1.5"/>
          <c:min val="-1.5"/>
        </c:scaling>
        <c:delete val="0"/>
        <c:axPos val="b"/>
        <c:numFmt formatCode="General" sourceLinked="1"/>
        <c:majorTickMark val="none"/>
        <c:minorTickMark val="none"/>
        <c:tickLblPos val="none"/>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en-US"/>
          </a:p>
        </c:txPr>
        <c:crossAx val="194947328"/>
        <c:crosses val="autoZero"/>
        <c:crossBetween val="midCat"/>
      </c:valAx>
      <c:valAx>
        <c:axId val="194947328"/>
        <c:scaling>
          <c:orientation val="minMax"/>
          <c:max val="1.5"/>
          <c:min val="-1.5"/>
        </c:scaling>
        <c:delete val="0"/>
        <c:axPos val="l"/>
        <c:numFmt formatCode="General" sourceLinked="1"/>
        <c:majorTickMark val="none"/>
        <c:minorTickMark val="none"/>
        <c:tickLblPos val="none"/>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chemeClr val="bg1"/>
                </a:solidFill>
                <a:latin typeface="+mn-lt"/>
                <a:ea typeface="+mn-ea"/>
                <a:cs typeface="+mn-cs"/>
              </a:defRPr>
            </a:pPr>
            <a:endParaRPr lang="en-US"/>
          </a:p>
        </c:txPr>
        <c:crossAx val="194946752"/>
        <c:crosses val="autoZero"/>
        <c:crossBetween val="midCat"/>
      </c:valAx>
      <c:spPr>
        <a:noFill/>
        <a:ln>
          <a:noFill/>
        </a:ln>
        <a:effectLst/>
      </c:spPr>
    </c:plotArea>
    <c:plotVisOnly val="1"/>
    <c:dispBlanksAs val="gap"/>
    <c:showDLblsOverMax val="0"/>
  </c:chart>
  <c:spPr>
    <a:solidFill>
      <a:schemeClr val="bg1"/>
    </a:solidFill>
    <a:ln w="66675" cap="flat" cmpd="thickThin" algn="ctr">
      <a:noFill/>
      <a:round/>
    </a:ln>
    <a:effectLst/>
  </c:spPr>
  <c:txPr>
    <a:bodyPr/>
    <a:lstStyle/>
    <a:p>
      <a:pPr>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1.tiff"/><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g"/><Relationship Id="rId1" Type="http://schemas.openxmlformats.org/officeDocument/2006/relationships/image" Target="../media/image2.jpg"/><Relationship Id="rId6" Type="http://schemas.openxmlformats.org/officeDocument/2006/relationships/image" Target="../media/image7.jpg"/><Relationship Id="rId11" Type="http://schemas.openxmlformats.org/officeDocument/2006/relationships/image" Target="../media/image12.png"/><Relationship Id="rId5" Type="http://schemas.openxmlformats.org/officeDocument/2006/relationships/image" Target="../media/image6.jpg"/><Relationship Id="rId10" Type="http://schemas.openxmlformats.org/officeDocument/2006/relationships/image" Target="../media/image11.jpg"/><Relationship Id="rId4" Type="http://schemas.openxmlformats.org/officeDocument/2006/relationships/image" Target="../media/image5.jpg"/><Relationship Id="rId9" Type="http://schemas.openxmlformats.org/officeDocument/2006/relationships/image" Target="../media/image10.jpg"/></Relationships>
</file>

<file path=xl/drawings/_rels/drawing3.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xdr:from>
      <xdr:col>13</xdr:col>
      <xdr:colOff>71438</xdr:colOff>
      <xdr:row>0</xdr:row>
      <xdr:rowOff>85725</xdr:rowOff>
    </xdr:from>
    <xdr:to>
      <xdr:col>16</xdr:col>
      <xdr:colOff>576147</xdr:colOff>
      <xdr:row>11</xdr:row>
      <xdr:rowOff>101744</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13</xdr:col>
      <xdr:colOff>144518</xdr:colOff>
      <xdr:row>0</xdr:row>
      <xdr:rowOff>52847</xdr:rowOff>
    </xdr:from>
    <xdr:to>
      <xdr:col>16</xdr:col>
      <xdr:colOff>506704</xdr:colOff>
      <xdr:row>11</xdr:row>
      <xdr:rowOff>112861</xdr:rowOff>
    </xdr:to>
    <xdr:pic>
      <xdr:nvPicPr>
        <xdr:cNvPr id="6" name="Picture 5"/>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155293" y="52847"/>
          <a:ext cx="2362436" cy="235553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323850</xdr:colOff>
      <xdr:row>11</xdr:row>
      <xdr:rowOff>28575</xdr:rowOff>
    </xdr:from>
    <xdr:to>
      <xdr:col>5</xdr:col>
      <xdr:colOff>228600</xdr:colOff>
      <xdr:row>22</xdr:row>
      <xdr:rowOff>114300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23850" y="2438400"/>
          <a:ext cx="4000500" cy="3333750"/>
        </a:xfrm>
        <a:prstGeom prst="rect">
          <a:avLst/>
        </a:prstGeom>
      </xdr:spPr>
    </xdr:pic>
    <xdr:clientData/>
  </xdr:twoCellAnchor>
  <xdr:twoCellAnchor editAs="oneCell">
    <xdr:from>
      <xdr:col>0</xdr:col>
      <xdr:colOff>323850</xdr:colOff>
      <xdr:row>27</xdr:row>
      <xdr:rowOff>47625</xdr:rowOff>
    </xdr:from>
    <xdr:to>
      <xdr:col>5</xdr:col>
      <xdr:colOff>228600</xdr:colOff>
      <xdr:row>34</xdr:row>
      <xdr:rowOff>179294</xdr:rowOff>
    </xdr:to>
    <xdr:pic>
      <xdr:nvPicPr>
        <xdr:cNvPr id="3"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23850" y="7477125"/>
          <a:ext cx="4000500" cy="2190750"/>
        </a:xfrm>
        <a:prstGeom prst="rect">
          <a:avLst/>
        </a:prstGeom>
      </xdr:spPr>
    </xdr:pic>
    <xdr:clientData/>
  </xdr:twoCellAnchor>
  <xdr:twoCellAnchor editAs="oneCell">
    <xdr:from>
      <xdr:col>0</xdr:col>
      <xdr:colOff>327158</xdr:colOff>
      <xdr:row>41</xdr:row>
      <xdr:rowOff>11206</xdr:rowOff>
    </xdr:from>
    <xdr:to>
      <xdr:col>3</xdr:col>
      <xdr:colOff>1493088</xdr:colOff>
      <xdr:row>43</xdr:row>
      <xdr:rowOff>285750</xdr:rowOff>
    </xdr:to>
    <xdr:pic>
      <xdr:nvPicPr>
        <xdr:cNvPr id="4" name="Picture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27158" y="11334340"/>
          <a:ext cx="2782625" cy="869276"/>
        </a:xfrm>
        <a:prstGeom prst="rect">
          <a:avLst/>
        </a:prstGeom>
      </xdr:spPr>
    </xdr:pic>
    <xdr:clientData/>
  </xdr:twoCellAnchor>
  <xdr:twoCellAnchor editAs="oneCell">
    <xdr:from>
      <xdr:col>0</xdr:col>
      <xdr:colOff>330820</xdr:colOff>
      <xdr:row>47</xdr:row>
      <xdr:rowOff>38100</xdr:rowOff>
    </xdr:from>
    <xdr:to>
      <xdr:col>3</xdr:col>
      <xdr:colOff>920208</xdr:colOff>
      <xdr:row>49</xdr:row>
      <xdr:rowOff>257175</xdr:rowOff>
    </xdr:to>
    <xdr:pic>
      <xdr:nvPicPr>
        <xdr:cNvPr id="5" name="Picture 4"/>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30820" y="13066441"/>
          <a:ext cx="2215608" cy="795222"/>
        </a:xfrm>
        <a:prstGeom prst="rect">
          <a:avLst/>
        </a:prstGeom>
      </xdr:spPr>
    </xdr:pic>
    <xdr:clientData/>
  </xdr:twoCellAnchor>
  <xdr:twoCellAnchor editAs="oneCell">
    <xdr:from>
      <xdr:col>1</xdr:col>
      <xdr:colOff>0</xdr:colOff>
      <xdr:row>53</xdr:row>
      <xdr:rowOff>47625</xdr:rowOff>
    </xdr:from>
    <xdr:to>
      <xdr:col>3</xdr:col>
      <xdr:colOff>1066800</xdr:colOff>
      <xdr:row>58</xdr:row>
      <xdr:rowOff>228600</xdr:rowOff>
    </xdr:to>
    <xdr:pic>
      <xdr:nvPicPr>
        <xdr:cNvPr id="6" name="Picture 5"/>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00025" y="15554325"/>
          <a:ext cx="2362200" cy="1657350"/>
        </a:xfrm>
        <a:prstGeom prst="rect">
          <a:avLst/>
        </a:prstGeom>
      </xdr:spPr>
    </xdr:pic>
    <xdr:clientData/>
  </xdr:twoCellAnchor>
  <xdr:twoCellAnchor editAs="oneCell">
    <xdr:from>
      <xdr:col>3</xdr:col>
      <xdr:colOff>1219200</xdr:colOff>
      <xdr:row>53</xdr:row>
      <xdr:rowOff>47625</xdr:rowOff>
    </xdr:from>
    <xdr:to>
      <xdr:col>7</xdr:col>
      <xdr:colOff>142875</xdr:colOff>
      <xdr:row>60</xdr:row>
      <xdr:rowOff>95250</xdr:rowOff>
    </xdr:to>
    <xdr:pic>
      <xdr:nvPicPr>
        <xdr:cNvPr id="7" name="Picture 6"/>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714625" y="15554325"/>
          <a:ext cx="2619375" cy="2114550"/>
        </a:xfrm>
        <a:prstGeom prst="rect">
          <a:avLst/>
        </a:prstGeom>
      </xdr:spPr>
    </xdr:pic>
    <xdr:clientData/>
  </xdr:twoCellAnchor>
  <xdr:twoCellAnchor editAs="oneCell">
    <xdr:from>
      <xdr:col>1</xdr:col>
      <xdr:colOff>5014</xdr:colOff>
      <xdr:row>64</xdr:row>
      <xdr:rowOff>57150</xdr:rowOff>
    </xdr:from>
    <xdr:to>
      <xdr:col>3</xdr:col>
      <xdr:colOff>1119940</xdr:colOff>
      <xdr:row>72</xdr:row>
      <xdr:rowOff>66675</xdr:rowOff>
    </xdr:to>
    <xdr:pic>
      <xdr:nvPicPr>
        <xdr:cNvPr id="8" name="Picture 7"/>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05039" y="19411950"/>
          <a:ext cx="2410326" cy="2371725"/>
        </a:xfrm>
        <a:prstGeom prst="rect">
          <a:avLst/>
        </a:prstGeom>
        <a:ln>
          <a:solidFill>
            <a:schemeClr val="tx1">
              <a:alpha val="92000"/>
            </a:schemeClr>
          </a:solidFill>
        </a:ln>
      </xdr:spPr>
    </xdr:pic>
    <xdr:clientData/>
  </xdr:twoCellAnchor>
  <xdr:twoCellAnchor editAs="oneCell">
    <xdr:from>
      <xdr:col>0</xdr:col>
      <xdr:colOff>323850</xdr:colOff>
      <xdr:row>75</xdr:row>
      <xdr:rowOff>28575</xdr:rowOff>
    </xdr:from>
    <xdr:to>
      <xdr:col>4</xdr:col>
      <xdr:colOff>266700</xdr:colOff>
      <xdr:row>81</xdr:row>
      <xdr:rowOff>104775</xdr:rowOff>
    </xdr:to>
    <xdr:pic>
      <xdr:nvPicPr>
        <xdr:cNvPr id="10" name="Picture 9"/>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323850" y="22307550"/>
          <a:ext cx="3429000" cy="1219200"/>
        </a:xfrm>
        <a:prstGeom prst="rect">
          <a:avLst/>
        </a:prstGeom>
      </xdr:spPr>
    </xdr:pic>
    <xdr:clientData/>
  </xdr:twoCellAnchor>
  <xdr:twoCellAnchor editAs="oneCell">
    <xdr:from>
      <xdr:col>5</xdr:col>
      <xdr:colOff>409575</xdr:colOff>
      <xdr:row>27</xdr:row>
      <xdr:rowOff>47625</xdr:rowOff>
    </xdr:from>
    <xdr:to>
      <xdr:col>9</xdr:col>
      <xdr:colOff>190500</xdr:colOff>
      <xdr:row>34</xdr:row>
      <xdr:rowOff>180646</xdr:rowOff>
    </xdr:to>
    <xdr:pic>
      <xdr:nvPicPr>
        <xdr:cNvPr id="11" name="Picture 10"/>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4379694" y="7766159"/>
          <a:ext cx="2211442" cy="2202246"/>
        </a:xfrm>
        <a:prstGeom prst="rect">
          <a:avLst/>
        </a:prstGeom>
      </xdr:spPr>
    </xdr:pic>
    <xdr:clientData/>
  </xdr:twoCellAnchor>
  <xdr:twoCellAnchor editAs="oneCell">
    <xdr:from>
      <xdr:col>5</xdr:col>
      <xdr:colOff>323850</xdr:colOff>
      <xdr:row>84</xdr:row>
      <xdr:rowOff>40822</xdr:rowOff>
    </xdr:from>
    <xdr:to>
      <xdr:col>12</xdr:col>
      <xdr:colOff>57150</xdr:colOff>
      <xdr:row>90</xdr:row>
      <xdr:rowOff>136072</xdr:rowOff>
    </xdr:to>
    <xdr:pic>
      <xdr:nvPicPr>
        <xdr:cNvPr id="13" name="Picture 1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297136" y="24941893"/>
          <a:ext cx="4000500" cy="1858736"/>
        </a:xfrm>
        <a:prstGeom prst="rect">
          <a:avLst/>
        </a:prstGeom>
      </xdr:spPr>
    </xdr:pic>
    <xdr:clientData/>
  </xdr:twoCellAnchor>
  <xdr:twoCellAnchor editAs="oneCell">
    <xdr:from>
      <xdr:col>0</xdr:col>
      <xdr:colOff>190500</xdr:colOff>
      <xdr:row>84</xdr:row>
      <xdr:rowOff>14968</xdr:rowOff>
    </xdr:from>
    <xdr:to>
      <xdr:col>5</xdr:col>
      <xdr:colOff>219075</xdr:colOff>
      <xdr:row>90</xdr:row>
      <xdr:rowOff>151039</xdr:rowOff>
    </xdr:to>
    <xdr:pic>
      <xdr:nvPicPr>
        <xdr:cNvPr id="14" name="Picture 13"/>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90500" y="24916039"/>
          <a:ext cx="4001861" cy="18995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504264</xdr:colOff>
      <xdr:row>69</xdr:row>
      <xdr:rowOff>145677</xdr:rowOff>
    </xdr:from>
    <xdr:to>
      <xdr:col>7</xdr:col>
      <xdr:colOff>882463</xdr:colOff>
      <xdr:row>83</xdr:row>
      <xdr:rowOff>18490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09382" y="13267765"/>
          <a:ext cx="6126816" cy="25398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ngdc.noaa.gov/geomag-web/"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Y89"/>
  <sheetViews>
    <sheetView showGridLines="0" showRowColHeaders="0" tabSelected="1" zoomScaleNormal="100" workbookViewId="0">
      <selection activeCell="D6" sqref="D6"/>
    </sheetView>
  </sheetViews>
  <sheetFormatPr defaultRowHeight="15"/>
  <cols>
    <col min="1" max="1" width="3.5703125" style="1" customWidth="1"/>
    <col min="2" max="2" width="40.5703125" style="1" customWidth="1"/>
    <col min="3" max="4" width="9.5703125" style="1" customWidth="1"/>
    <col min="5" max="5" width="6.28515625" style="1" customWidth="1"/>
    <col min="6" max="6" width="23.42578125" style="1" customWidth="1"/>
    <col min="7" max="7" width="9.5703125" style="1" customWidth="1"/>
    <col min="8" max="8" width="8.5703125" style="1" customWidth="1"/>
    <col min="9" max="9" width="9.5703125" style="1" customWidth="1"/>
    <col min="10" max="10" width="3.7109375" style="1" customWidth="1"/>
    <col min="11" max="11" width="6.5703125" style="1" customWidth="1"/>
    <col min="12" max="15" width="9.5703125" style="1" customWidth="1"/>
    <col min="16" max="16" width="10.85546875" style="1" customWidth="1"/>
    <col min="17" max="17" width="11.7109375" style="1" customWidth="1"/>
    <col min="18" max="18" width="8.5703125" style="1" bestFit="1" customWidth="1"/>
    <col min="19" max="16384" width="9.140625" style="1"/>
  </cols>
  <sheetData>
    <row r="1" spans="2:21" ht="15.75" thickBot="1">
      <c r="K1" s="23">
        <v>0</v>
      </c>
      <c r="L1" s="23">
        <v>0</v>
      </c>
    </row>
    <row r="2" spans="2:21" ht="16.5" customHeight="1" thickTop="1" thickBot="1">
      <c r="B2" s="358" t="s">
        <v>12381</v>
      </c>
      <c r="C2" s="359"/>
      <c r="D2" s="360"/>
      <c r="F2" s="373" t="s">
        <v>12378</v>
      </c>
      <c r="G2" s="377"/>
      <c r="I2" s="335" t="s">
        <v>12380</v>
      </c>
      <c r="J2" s="336"/>
      <c r="K2" s="336"/>
      <c r="L2" s="380"/>
      <c r="M2" s="287">
        <v>7000</v>
      </c>
      <c r="N2" s="312"/>
      <c r="O2" s="313"/>
      <c r="P2" s="9"/>
      <c r="Q2" s="9"/>
      <c r="R2" s="9"/>
      <c r="S2" s="9"/>
      <c r="T2" s="9"/>
      <c r="U2" s="9"/>
    </row>
    <row r="3" spans="2:21" ht="16.5" customHeight="1" thickBot="1">
      <c r="B3" s="361"/>
      <c r="C3" s="362"/>
      <c r="D3" s="363"/>
      <c r="F3" s="264" t="s">
        <v>12198</v>
      </c>
      <c r="G3" s="266">
        <v>241720</v>
      </c>
      <c r="H3" s="2"/>
      <c r="I3" s="282" t="str">
        <f ca="1">IFERROR(VLOOKUP(rank_sort+1,Airports!$G$2:$I$4226,3,0),"N/A")</f>
        <v>LSMD</v>
      </c>
      <c r="J3" s="378">
        <f ca="1">IFERROR(VLOOKUP(rank_sort+1,Airports!$G$2:$I$4226,2,0),"-")</f>
        <v>5.418416359921558</v>
      </c>
      <c r="K3" s="379"/>
      <c r="L3" s="253" t="str">
        <f ca="1">IFERROR(VLOOKUP(rank_sort+10,Airports!$G$2:$I$4226,3,0),"N/A")</f>
        <v>EDTL</v>
      </c>
      <c r="M3" s="315">
        <f ca="1">IFERROR(VLOOKUP(rank_sort+10,Airports!$G$2:$I$4226,2,0),"-")</f>
        <v>61.856575099260169</v>
      </c>
      <c r="N3" s="13"/>
      <c r="O3" s="14"/>
      <c r="P3" s="23">
        <f ca="1">VLOOKUP(I3,Runways!$A$2:$B$4226,2,0)</f>
        <v>7540</v>
      </c>
      <c r="Q3" s="23">
        <f ca="1">VLOOKUP(L3,Runways!$A$2:$B$4226,2,0)</f>
        <v>9842</v>
      </c>
      <c r="R3" s="23" t="e">
        <f>VLOOKUP(N3,Runways!$A$2:$B$4226,2,0)</f>
        <v>#N/A</v>
      </c>
      <c r="S3" s="9"/>
      <c r="T3" s="9"/>
      <c r="U3" s="9"/>
    </row>
    <row r="4" spans="2:21" ht="16.5" customHeight="1" thickTop="1" thickBot="1">
      <c r="F4" s="264" t="s">
        <v>12220</v>
      </c>
      <c r="G4" s="266">
        <f>SUM(H14:H16)</f>
        <v>74500</v>
      </c>
      <c r="H4" s="3"/>
      <c r="I4" s="314" t="str">
        <f ca="1">IFERROR(VLOOKUP(rank_sort+2,Airports!$G$2:$I$4226,3,0),"N/A")</f>
        <v>LSME</v>
      </c>
      <c r="J4" s="364">
        <f ca="1">IFERROR(VLOOKUP(rank_sort+2,Airports!$G$2:$I$4226,2,0),"-")</f>
        <v>24.082175868327717</v>
      </c>
      <c r="K4" s="365"/>
      <c r="L4" s="253" t="str">
        <f ca="1">IFERROR(VLOOKUP(rank_sort+11,Airports!$G$2:$I$4226,3,0),"N/A")</f>
        <v>LFSM</v>
      </c>
      <c r="M4" s="315">
        <f ca="1">IFERROR(VLOOKUP(rank_sort+11,Airports!$G$2:$I$4226,2,0),"-")</f>
        <v>71.263272759139795</v>
      </c>
      <c r="N4" s="13"/>
      <c r="O4" s="14"/>
      <c r="P4" s="23">
        <f ca="1">VLOOKUP(I4,Runways!$A$2:$B$4226,2,0)</f>
        <v>8208</v>
      </c>
      <c r="Q4" s="23">
        <f ca="1">VLOOKUP(L4,Runways!$A$2:$B$4226,2,0)</f>
        <v>5578</v>
      </c>
      <c r="R4" s="23" t="e">
        <f>VLOOKUP(N4,Runways!$A$2:$B$4226,2,0)</f>
        <v>#N/A</v>
      </c>
      <c r="S4" s="9"/>
      <c r="T4" s="9"/>
      <c r="U4" s="9"/>
    </row>
    <row r="5" spans="2:21" ht="16.5" customHeight="1" thickBot="1">
      <c r="B5" s="335" t="s">
        <v>12208</v>
      </c>
      <c r="C5" s="336"/>
      <c r="D5" s="337"/>
      <c r="F5" s="264" t="s">
        <v>12199</v>
      </c>
      <c r="G5" s="266">
        <f>G3+G4</f>
        <v>316220</v>
      </c>
      <c r="H5" s="5"/>
      <c r="I5" s="314" t="str">
        <f ca="1">IFERROR(VLOOKUP(rank_sort+3,Airports!$G$2:$I$4226,3,0),"N/A")</f>
        <v>LSZC</v>
      </c>
      <c r="J5" s="364">
        <f ca="1">IFERROR(VLOOKUP(rank_sort+3,Airports!$G$2:$I$4226,2,0),"-")</f>
        <v>29.67921361053277</v>
      </c>
      <c r="K5" s="365"/>
      <c r="L5" s="253" t="str">
        <f ca="1">IFERROR(VLOOKUP(rank_sort+12,Airports!$G$2:$I$4226,3,0),"N/A")</f>
        <v>LSTS</v>
      </c>
      <c r="M5" s="315">
        <f ca="1">IFERROR(VLOOKUP(rank_sort+12,Airports!$G$2:$I$4226,2,0),"-")</f>
        <v>74.056323162646919</v>
      </c>
      <c r="N5" s="13"/>
      <c r="O5" s="14"/>
      <c r="P5" s="23">
        <f ca="1">VLOOKUP(I5,Runways!$A$2:$B$4226,2,0)</f>
        <v>6561</v>
      </c>
      <c r="Q5" s="23">
        <f ca="1">VLOOKUP(L5,Runways!$A$2:$B$4226,2,0)</f>
        <v>6726</v>
      </c>
      <c r="R5" s="23" t="e">
        <f>VLOOKUP(N5,Runways!$A$2:$B$4226,2,0)</f>
        <v>#N/A</v>
      </c>
      <c r="S5" s="9"/>
      <c r="T5" s="9"/>
      <c r="U5" s="9"/>
    </row>
    <row r="6" spans="2:21" ht="16.5" customHeight="1">
      <c r="B6" s="338" t="str">
        <f>IFERROR(CONCATENATE("Departure ICAO (Elev ",VLOOKUP(dept_icao,Airports!$A$2:$B$4226,2,0), " FT) ",'Distance Calcs'!N13),"Departure Airport : None")</f>
        <v xml:space="preserve">Departure ICAO (Elev 83 FT) </v>
      </c>
      <c r="C6" s="339"/>
      <c r="D6" s="260" t="s">
        <v>0</v>
      </c>
      <c r="F6" s="264" t="s">
        <v>12200</v>
      </c>
      <c r="G6" s="266">
        <f ca="1">SUM(H20:H23)</f>
        <v>31316.800631600003</v>
      </c>
      <c r="H6" s="6"/>
      <c r="I6" s="314" t="str">
        <f ca="1">IFERROR(VLOOKUP(rank_sort+4,Airports!$G$2:$I$4226,3,0),"N/A")</f>
        <v>EDNY</v>
      </c>
      <c r="J6" s="364">
        <f ca="1">IFERROR(VLOOKUP(rank_sort+4,Airports!$G$2:$I$4226,2,0),"-")</f>
        <v>41.044485430050116</v>
      </c>
      <c r="K6" s="365"/>
      <c r="L6" s="253" t="str">
        <f ca="1">IFERROR(VLOOKUP(rank_sort+13,Airports!$G$2:$I$4226,3,0),"N/A")</f>
        <v>LFST</v>
      </c>
      <c r="M6" s="315">
        <f ca="1">IFERROR(VLOOKUP(rank_sort+13,Airports!$G$2:$I$4226,2,0),"-")</f>
        <v>74.648164542427025</v>
      </c>
      <c r="N6" s="13"/>
      <c r="O6" s="14"/>
      <c r="P6" s="23">
        <f ca="1">VLOOKUP(I6,Runways!$A$2:$B$4226,2,0)</f>
        <v>7730</v>
      </c>
      <c r="Q6" s="23">
        <f ca="1">VLOOKUP(L6,Runways!$A$2:$B$4226,2,0)</f>
        <v>7874</v>
      </c>
      <c r="R6" s="23" t="e">
        <f>VLOOKUP(N6,Runways!$A$2:$B$4226,2,0)</f>
        <v>#N/A</v>
      </c>
      <c r="S6" s="9"/>
      <c r="T6" s="9"/>
      <c r="U6" s="9"/>
    </row>
    <row r="7" spans="2:21" ht="16.5" customHeight="1">
      <c r="B7" s="340" t="str">
        <f>IFERROR(VLOOKUP(D6,Airports!A2:K4226,11,FALSE),"")</f>
        <v xml:space="preserve">London Heathrow Airport </v>
      </c>
      <c r="C7" s="341"/>
      <c r="D7" s="342"/>
      <c r="E7" s="248"/>
      <c r="F7" s="264" t="s">
        <v>12201</v>
      </c>
      <c r="G7" s="266">
        <f ca="1">G3+G4+G6</f>
        <v>347536.80063160002</v>
      </c>
      <c r="H7" s="6"/>
      <c r="I7" s="314" t="str">
        <f ca="1">IFERROR(VLOOKUP(rank_sort+5,Airports!$G$2:$I$4226,3,0),"N/A")</f>
        <v>LFSB</v>
      </c>
      <c r="J7" s="364">
        <f ca="1">IFERROR(VLOOKUP(rank_sort+5,Airports!$G$2:$I$4226,2,0),"-")</f>
        <v>42.030844263495126</v>
      </c>
      <c r="K7" s="365"/>
      <c r="L7" s="253" t="str">
        <f ca="1">IFERROR(VLOOKUP(rank_sort+14,Airports!$G$2:$I$4226,3,0),"N/A")</f>
        <v>EDJA</v>
      </c>
      <c r="M7" s="315">
        <f ca="1">IFERROR(VLOOKUP(rank_sort+14,Airports!$G$2:$I$4226,2,0),"-")</f>
        <v>75.323219391577055</v>
      </c>
      <c r="N7" s="13"/>
      <c r="O7" s="14"/>
      <c r="P7" s="23">
        <f ca="1">VLOOKUP(I7,Runways!$A$2:$B$4226,2,0)</f>
        <v>12795</v>
      </c>
      <c r="Q7" s="23">
        <f ca="1">VLOOKUP(L7,Runways!$A$2:$B$4226,2,0)</f>
        <v>7877</v>
      </c>
      <c r="R7" s="23" t="e">
        <f>VLOOKUP(N7,Runways!$A$2:$B$4226,2,0)</f>
        <v>#N/A</v>
      </c>
      <c r="S7" s="9"/>
      <c r="T7" s="9"/>
      <c r="U7" s="9"/>
    </row>
    <row r="8" spans="2:21" ht="16.5" customHeight="1">
      <c r="B8" s="343" t="str">
        <f>IFERROR(CONCATENATE("Destination ICAO (Elev ",VLOOKUP(dest_icao,Airports!$A$2:$B$4226,2,0)," FT) ",'Distance Calcs'!N14),"Destination Airport : None")</f>
        <v xml:space="preserve">Destination ICAO (Elev 1416 FT) </v>
      </c>
      <c r="C8" s="344"/>
      <c r="D8" s="261" t="s">
        <v>7183</v>
      </c>
      <c r="E8" s="248"/>
      <c r="F8" s="264" t="s">
        <v>12202</v>
      </c>
      <c r="G8" s="266">
        <f ca="1">G7-D23</f>
        <v>346066.80063160002</v>
      </c>
      <c r="H8" s="4"/>
      <c r="I8" s="314" t="str">
        <f ca="1">IFERROR(VLOOKUP(rank_sort+6,Airports!$G$2:$I$4226,3,0),"N/A")</f>
        <v>LSMM</v>
      </c>
      <c r="J8" s="364">
        <f ca="1">IFERROR(VLOOKUP(rank_sort+6,Airports!$G$2:$I$4226,2,0),"-")</f>
        <v>46.481082638540236</v>
      </c>
      <c r="K8" s="365"/>
      <c r="L8" s="253" t="str">
        <f ca="1">IFERROR(VLOOKUP(rank_sort+15,Airports!$G$2:$I$4226,3,0),"N/A")</f>
        <v>LSMP</v>
      </c>
      <c r="M8" s="315">
        <f ca="1">IFERROR(VLOOKUP(rank_sort+15,Airports!$G$2:$I$4226,2,0),"-")</f>
        <v>76.167954448503252</v>
      </c>
      <c r="N8" s="13"/>
      <c r="O8" s="14"/>
      <c r="P8" s="23">
        <f ca="1">VLOOKUP(I8,Runways!$A$2:$B$4226,2,0)</f>
        <v>6571</v>
      </c>
      <c r="Q8" s="23">
        <f ca="1">VLOOKUP(L8,Runways!$A$2:$B$4226,2,0)</f>
        <v>9376</v>
      </c>
      <c r="R8" s="23" t="e">
        <f>VLOOKUP(N8,Runways!$A$2:$B$4226,2,0)</f>
        <v>#N/A</v>
      </c>
      <c r="S8" s="9"/>
      <c r="T8" s="9"/>
      <c r="U8" s="9"/>
    </row>
    <row r="9" spans="2:21" ht="16.5" customHeight="1">
      <c r="B9" s="340" t="str">
        <f>IFERROR(VLOOKUP(D8,Airports!A2:K4226,11,FALSE),"")</f>
        <v xml:space="preserve">Zürich Airport (Kloten Airport) </v>
      </c>
      <c r="C9" s="341"/>
      <c r="D9" s="342"/>
      <c r="F9" s="264" t="s">
        <v>12217</v>
      </c>
      <c r="G9" s="266">
        <v>430000</v>
      </c>
      <c r="H9" s="8"/>
      <c r="I9" s="314" t="str">
        <f ca="1">IFERROR(VLOOKUP(rank_sort+7,Airports!$G$2:$I$4226,3,0),"N/A")</f>
        <v>LSZB</v>
      </c>
      <c r="J9" s="364">
        <f ca="1">IFERROR(VLOOKUP(rank_sort+7,Airports!$G$2:$I$4226,2,0),"-")</f>
        <v>53.879075077858495</v>
      </c>
      <c r="K9" s="365"/>
      <c r="L9" s="253" t="str">
        <f ca="1">IFERROR(VLOOKUP(rank_sort+16,Airports!$G$2:$I$4226,3,0),"N/A")</f>
        <v>LSZS</v>
      </c>
      <c r="M9" s="315">
        <f ca="1">IFERROR(VLOOKUP(rank_sort+16,Airports!$G$2:$I$4226,2,0),"-")</f>
        <v>77.851416907871624</v>
      </c>
      <c r="N9" s="13"/>
      <c r="O9" s="14"/>
      <c r="P9" s="23">
        <f ca="1">VLOOKUP(I9,Runways!$A$2:$B$4226,2,0)</f>
        <v>5676</v>
      </c>
      <c r="Q9" s="23">
        <f ca="1">VLOOKUP(L9,Runways!$A$2:$B$4226,2,0)</f>
        <v>5905</v>
      </c>
      <c r="R9" s="23" t="e">
        <f>VLOOKUP(N9,Runways!$A$2:$B$4226,2,0)</f>
        <v>#N/A</v>
      </c>
      <c r="S9" s="9"/>
      <c r="T9" s="9"/>
      <c r="U9" s="9"/>
    </row>
    <row r="10" spans="2:21" ht="16.5" customHeight="1">
      <c r="B10" s="343" t="str">
        <f>IF(altn_icao&lt;&gt;"",CONCATENATE("Alternate ICAO (Elev ",VLOOKUP(altn_icao,Airports!$A$2:$B$4226,2,0)," FT) ",'Distance Calcs'!N15),CONCATENATE("Alternate Airport: None"))</f>
        <v xml:space="preserve">Alternate ICAO (Elev 885 FT) </v>
      </c>
      <c r="C10" s="344"/>
      <c r="D10" s="261" t="s">
        <v>6610</v>
      </c>
      <c r="F10" s="264" t="s">
        <v>12214</v>
      </c>
      <c r="G10" s="266">
        <f ca="1">ABS(G7-G9-G6)</f>
        <v>113779.99999999997</v>
      </c>
      <c r="H10" s="8"/>
      <c r="I10" s="314" t="str">
        <f ca="1">IFERROR(VLOOKUP(rank_sort+8,Airports!$G$2:$I$4226,3,0),"N/A")</f>
        <v>LFSC</v>
      </c>
      <c r="J10" s="364">
        <f ca="1">IFERROR(VLOOKUP(rank_sort+8,Airports!$G$2:$I$4226,2,0),"-")</f>
        <v>54.083498818362457</v>
      </c>
      <c r="K10" s="365"/>
      <c r="L10" s="253" t="str">
        <f ca="1">IFERROR(VLOOKUP(rank_sort+17,Airports!$G$2:$I$4226,3,0),"N/A")</f>
        <v>EDDS</v>
      </c>
      <c r="M10" s="315">
        <f ca="1">IFERROR(VLOOKUP(rank_sort+17,Airports!$G$2:$I$4226,2,0),"-")</f>
        <v>78.676015402523504</v>
      </c>
      <c r="N10" s="13"/>
      <c r="O10" s="14"/>
      <c r="P10" s="23">
        <f ca="1">VLOOKUP(I10,Runways!$A$2:$B$4226,2,0)</f>
        <v>7972</v>
      </c>
      <c r="Q10" s="23">
        <f ca="1">VLOOKUP(L10,Runways!$A$2:$B$4226,2,0)</f>
        <v>10974</v>
      </c>
      <c r="R10" s="23" t="e">
        <f>VLOOKUP(N10,Runways!$A$2:$B$4226,2,0)</f>
        <v>#N/A</v>
      </c>
      <c r="S10" s="9"/>
      <c r="T10" s="9"/>
      <c r="U10" s="9"/>
    </row>
    <row r="11" spans="2:21" ht="16.5" customHeight="1" thickBot="1">
      <c r="B11" s="345" t="str">
        <f>IF(D10&lt;&gt;"",VLOOKUP(altn_icao,Airports!A2:K4226,11,FALSE),"")</f>
        <v xml:space="preserve">EuroAirport Basel-Mulhouse-Freiburg </v>
      </c>
      <c r="C11" s="346"/>
      <c r="D11" s="347"/>
      <c r="F11" s="267" t="str">
        <f ca="1">IF('Distance Calcs'!I63&gt;=0,CONCATENATE("Under Load by ",'Distance Calcs'!J63),CONCATENATE("Over Load by ",'Distance Calcs'!J63))</f>
        <v>Under Load by ZFW</v>
      </c>
      <c r="G11" s="268">
        <f ca="1">IF('Distance Calcs'!I63&lt;0,ABS('Distance Calcs'!I63),'Distance Calcs'!I63)</f>
        <v>21780</v>
      </c>
      <c r="H11" s="8"/>
      <c r="I11" s="283" t="str">
        <f ca="1">IFERROR(VLOOKUP(rank_sort+9,Airports!$G$2:$I$4226,3,0),"N/A")</f>
        <v>LSPM</v>
      </c>
      <c r="J11" s="375">
        <f ca="1">IFERROR(VLOOKUP(rank_sort+9,Airports!$G$2:$I$4226,2,0),"-")</f>
        <v>57.011077582018991</v>
      </c>
      <c r="K11" s="376"/>
      <c r="L11" s="286" t="str">
        <f ca="1">IFERROR(VLOOKUP(rank_sort+18,Airports!$G$2:$I$4226,3,0),"N/A")</f>
        <v>EDSB</v>
      </c>
      <c r="M11" s="284">
        <f ca="1">IFERROR(VLOOKUP(rank_sort+18,Airports!$G$2:$I$4226,2,0),"-")</f>
        <v>81.443257404034668</v>
      </c>
      <c r="N11" s="13"/>
      <c r="O11" s="14"/>
      <c r="P11" s="23">
        <f ca="1">VLOOKUP(I11,Runways!$A$2:$B$4226,2,0)</f>
        <v>6529</v>
      </c>
      <c r="Q11" s="23">
        <f ca="1">VLOOKUP(L11,Runways!$A$2:$B$4226,2,0)</f>
        <v>9787</v>
      </c>
      <c r="R11"/>
      <c r="S11" s="9"/>
      <c r="T11" s="9"/>
      <c r="U11" s="9"/>
    </row>
    <row r="12" spans="2:21" ht="16.5" customHeight="1" thickBot="1">
      <c r="B12" s="348" t="s">
        <v>12351</v>
      </c>
      <c r="C12" s="349"/>
      <c r="D12" s="263">
        <v>494</v>
      </c>
      <c r="H12" s="8"/>
      <c r="P12" s="7"/>
      <c r="Q12" s="9"/>
      <c r="R12" s="9"/>
      <c r="S12" s="9"/>
      <c r="T12" s="9"/>
      <c r="U12" s="9"/>
    </row>
    <row r="13" spans="2:21" ht="16.5" customHeight="1">
      <c r="B13" s="333" t="str">
        <f ca="1">IFERROR(CONCATENATE("Plan Flight Level: ",'Distance Calcs'!O22),"PLAN FLIGHT LEVEL")</f>
        <v>Plan Flight Level: Odd (FL290, 350, 390, etc.)</v>
      </c>
      <c r="C13" s="334"/>
      <c r="D13" s="265">
        <v>370</v>
      </c>
      <c r="F13" s="366" t="s">
        <v>12379</v>
      </c>
      <c r="G13" s="372"/>
      <c r="H13" s="255" t="s">
        <v>4</v>
      </c>
      <c r="K13" s="373" t="str">
        <f>IF(rwy_info&lt;&gt;0,CONCATENATE('Distance Calcs'!D51," RUNWAY INFO"),"RUNWAY INFO N/A")</f>
        <v>LSZH RUNWAY INFO</v>
      </c>
      <c r="L13" s="374"/>
      <c r="M13" s="374"/>
      <c r="N13" s="260" t="s">
        <v>3</v>
      </c>
      <c r="P13" s="7"/>
      <c r="R13" s="9"/>
      <c r="S13" s="9"/>
      <c r="T13" s="9"/>
      <c r="U13" s="9"/>
    </row>
    <row r="14" spans="2:21" ht="16.5" customHeight="1" thickBot="1">
      <c r="B14" s="333" t="s">
        <v>12187</v>
      </c>
      <c r="C14" s="334"/>
      <c r="D14" s="266">
        <f ca="1">opt_alt</f>
        <v>371.93002538384928</v>
      </c>
      <c r="F14" s="264" t="s">
        <v>12212</v>
      </c>
      <c r="G14" s="247">
        <v>250</v>
      </c>
      <c r="H14" s="266">
        <f>G14*180+340</f>
        <v>45340</v>
      </c>
      <c r="K14" s="249" t="s">
        <v>12213</v>
      </c>
      <c r="L14" s="250" t="s">
        <v>5</v>
      </c>
      <c r="M14" s="250" t="s">
        <v>6</v>
      </c>
      <c r="N14" s="251" t="s">
        <v>7</v>
      </c>
      <c r="P14" s="7"/>
      <c r="Q14" s="9"/>
      <c r="R14" s="9"/>
      <c r="S14" s="9"/>
      <c r="T14" s="9"/>
      <c r="U14" s="9"/>
    </row>
    <row r="15" spans="2:21" ht="16.5" customHeight="1">
      <c r="B15" s="333" t="s">
        <v>12188</v>
      </c>
      <c r="C15" s="334"/>
      <c r="D15" s="266" t="str">
        <f ca="1">CONCATENATE(TEXT('Distance Calcs'!P61,"##.0"),"/",TEXT('Distance Calcs'!Q61,"##.0"))</f>
        <v>91.7/86.8</v>
      </c>
      <c r="E15" s="9"/>
      <c r="F15" s="333" t="s">
        <v>12210</v>
      </c>
      <c r="G15" s="334"/>
      <c r="H15" s="265">
        <f>4860*2</f>
        <v>9720</v>
      </c>
      <c r="K15" s="10" t="str">
        <f>VLOOKUP(rwy_info,_runway_data,6,0)</f>
        <v>10</v>
      </c>
      <c r="L15" s="11">
        <f>VLOOKUP(rwy_info,_runway_data,5,0)</f>
        <v>8202</v>
      </c>
      <c r="M15" s="12">
        <f ca="1">MOD(VLOOKUP(rwy_info,_runway_data,7,)+set_mag,360)</f>
        <v>93.983221488349955</v>
      </c>
      <c r="N15" s="10" t="str">
        <f>IF(VLOOKUP(rwy_info,_runway_data,3,0)&lt;&gt;0,VLOOKUP(rwy_info,_runway_data,4,0),"-")</f>
        <v>-</v>
      </c>
      <c r="P15" s="7"/>
      <c r="Q15" s="9"/>
      <c r="R15" s="9"/>
      <c r="S15" s="9"/>
      <c r="T15" s="9"/>
      <c r="U15" s="9"/>
    </row>
    <row r="16" spans="2:21" ht="16.5" customHeight="1" thickBot="1">
      <c r="B16" s="333" t="s">
        <v>12215</v>
      </c>
      <c r="C16" s="334"/>
      <c r="D16" s="266">
        <f ca="1">'M.84 CruiseTable'!D86</f>
        <v>5440.1248573059356</v>
      </c>
      <c r="E16" s="9"/>
      <c r="F16" s="353" t="s">
        <v>12211</v>
      </c>
      <c r="G16" s="354"/>
      <c r="H16" s="273">
        <f>4860*4</f>
        <v>19440</v>
      </c>
      <c r="I16" s="13"/>
      <c r="J16" s="14"/>
      <c r="K16" s="10" t="str">
        <f>VLOOKUP(rwy_info,_runway_data,11,0)</f>
        <v>14</v>
      </c>
      <c r="L16" s="11">
        <f>VLOOKUP(rwy_info,_runway_data,10,)</f>
        <v>10827</v>
      </c>
      <c r="M16" s="12">
        <f ca="1">MOD(VLOOKUP(rwy_info,_runway_data,12,)+set_mag,360)</f>
        <v>134.98322148834995</v>
      </c>
      <c r="N16" s="10">
        <f>IF(VLOOKUP(rwy_info,_runway_data,9,)&lt;&gt;0,VLOOKUP(rwy_info,_runway_data,9,),"-")</f>
        <v>108.3</v>
      </c>
    </row>
    <row r="17" spans="2:25" ht="15.75" thickBot="1">
      <c r="B17" s="353" t="s">
        <v>12189</v>
      </c>
      <c r="C17" s="354"/>
      <c r="D17" s="268">
        <f ca="1">crz_knots+wind_corr</f>
        <v>501.76591083151811</v>
      </c>
      <c r="E17" s="15"/>
      <c r="K17" s="10" t="str">
        <f>VLOOKUP(rwy_info,_runway_data,16,0)</f>
        <v>16</v>
      </c>
      <c r="L17" s="11">
        <f>VLOOKUP(rwy_info,_runway_data,15,)</f>
        <v>12139</v>
      </c>
      <c r="M17" s="12">
        <f ca="1">MOD(VLOOKUP(rwy_info,_runway_data,17,)+set_mag,360)</f>
        <v>152.98322148834995</v>
      </c>
      <c r="N17" s="10">
        <f>IF(VLOOKUP(rwy_info,_runway_data,14,)&lt;&gt;0,VLOOKUP(rwy_info,_runway_data,14,),"-")</f>
        <v>110.5</v>
      </c>
    </row>
    <row r="18" spans="2:25">
      <c r="B18" s="350" t="str">
        <f>IFERROR(CONCATENATE("Great Circle Distance: ",'Distance Calcs'!C22," NM / Extra: ",(D12-'Distance Calcs'!C22)," NM (",TEXT((D12/'Distance Calcs'!C22)-1,"###0%"),")"),"")</f>
        <v>Great Circle Distance: 426 NM / Extra: 68 NM (16%)</v>
      </c>
      <c r="C18" s="351"/>
      <c r="D18" s="352"/>
      <c r="E18" s="9"/>
      <c r="F18" s="366" t="str">
        <f ca="1">CONCATENATE("BLOCK FUEL: ",TEXT('Distance Calcs'!G54,"##.0%")," OF TOTAL CAPACITY (",TEXT('Distance Calcs'!F54,"#,#")," LBS)")</f>
        <v>BLOCK FUEL: 19.6% OF TOTAL CAPACITY (159,600 LBS)</v>
      </c>
      <c r="G18" s="368"/>
      <c r="H18" s="368"/>
      <c r="I18" s="367"/>
      <c r="J18" s="16"/>
      <c r="K18" s="10" t="str">
        <f>VLOOKUP(rwy_info,_runway_data,21,0)</f>
        <v>28</v>
      </c>
      <c r="L18" s="11">
        <f>VLOOKUP(rwy_info,_runway_data,20,)</f>
        <v>8202</v>
      </c>
      <c r="M18" s="12">
        <f ca="1">MOD(VLOOKUP(rwy_info,_runway_data,22,)+set_mag,360)</f>
        <v>273.98322148835001</v>
      </c>
      <c r="N18" s="10">
        <f>IF(VLOOKUP(rwy_info,_runway_data,19,)&lt;&gt;0,VLOOKUP(rwy_info,_runway_data,19,),"-")</f>
        <v>109.75</v>
      </c>
      <c r="P18" s="9"/>
      <c r="Q18" s="17"/>
    </row>
    <row r="19" spans="2:25" ht="16.5" customHeight="1">
      <c r="B19" s="355" t="str">
        <f ca="1">IFERROR(CONCATENATE("Initial Course ",ROUND('Distance Calcs'!K32,0),"° Mag / ",ROUND('Distance Calcs'!J32,0),"° True"),"")</f>
        <v>Initial Course 122° Mag / 121° True</v>
      </c>
      <c r="C19" s="356"/>
      <c r="D19" s="357"/>
      <c r="E19" s="15"/>
      <c r="F19" s="272" t="s">
        <v>12209</v>
      </c>
      <c r="G19" s="257" t="s">
        <v>8</v>
      </c>
      <c r="H19" s="257" t="s">
        <v>4</v>
      </c>
      <c r="I19" s="274" t="s">
        <v>9</v>
      </c>
      <c r="J19" s="18"/>
      <c r="K19" s="10" t="str">
        <f>VLOOKUP(rwy_info,_runway_data,26,0)</f>
        <v>32</v>
      </c>
      <c r="L19" s="11">
        <f>VLOOKUP(rwy_info,_runway_data,25,)</f>
        <v>10827</v>
      </c>
      <c r="M19" s="12">
        <f ca="1">MOD(VLOOKUP(rwy_info,_runway_data,27,)+set_mag,360)</f>
        <v>314.98322148835001</v>
      </c>
      <c r="N19" s="10" t="str">
        <f>IF(VLOOKUP(rwy_info,_runway_data,24,)&lt;&gt;0,VLOOKUP(rwy_info,_runway_data,24,),"-")</f>
        <v>-</v>
      </c>
      <c r="P19" s="19"/>
      <c r="Q19" s="20"/>
    </row>
    <row r="20" spans="2:25" ht="15.75" thickBot="1">
      <c r="B20" s="369" t="str">
        <f ca="1">IFERROR(CONCATENATE("Final Course ",ROUND('Distance Calcs'!K33,0),"° Mag / ",ROUND('Distance Calcs'!J33,0),"° True"),"")</f>
        <v>Final Course 126° Mag / 128° True</v>
      </c>
      <c r="C20" s="370"/>
      <c r="D20" s="371"/>
      <c r="E20" s="9"/>
      <c r="F20" s="264" t="s">
        <v>12203</v>
      </c>
      <c r="G20" s="252">
        <f ca="1">H20/I20</f>
        <v>0.193</v>
      </c>
      <c r="H20" s="246">
        <f ca="1">ROUND(IF($D$29&lt;63000,$D$29/3,IF(AND($D$29&gt;=63000,$D$29&lt;84000),21000,IF(AND($D$29&gt;=84000,$D$29&lt;=112000),0.3321*$D$29-6900,IF(AND($D$29&gt;112000,$D$29&lt;=159600),0.4979*$D$29-25465,54100))))/54.1,0)/1000*I20</f>
        <v>10441.300173700001</v>
      </c>
      <c r="I20" s="266">
        <f>'Distance Calcs'!F56*6.7</f>
        <v>54100.000900000006</v>
      </c>
      <c r="J20" s="21"/>
      <c r="K20" s="10" t="str">
        <f>VLOOKUP(rwy_info,_runway_data,31,0)</f>
        <v>34</v>
      </c>
      <c r="L20" s="11">
        <f>VLOOKUP(rwy_info,_runway_data,30,)</f>
        <v>12139</v>
      </c>
      <c r="M20" s="12">
        <f ca="1">MOD(VLOOKUP(rwy_info,_runway_data,32,)+set_mag,360)</f>
        <v>332.98322148835001</v>
      </c>
      <c r="N20" s="10">
        <f>IF(VLOOKUP(rwy_info,_runway_data,29,)&lt;&gt;0,VLOOKUP(rwy_info,_runway_data,29,),"-")</f>
        <v>110.75</v>
      </c>
      <c r="P20" s="19"/>
      <c r="Q20" s="20"/>
    </row>
    <row r="21" spans="2:25" ht="15.75" thickBot="1">
      <c r="E21" s="9"/>
      <c r="F21" s="264" t="s">
        <v>12204</v>
      </c>
      <c r="G21" s="252">
        <f ca="1">G20</f>
        <v>0.193</v>
      </c>
      <c r="H21" s="246">
        <f ca="1">H20</f>
        <v>10441.300173700001</v>
      </c>
      <c r="I21" s="266">
        <f>I20</f>
        <v>54100.000900000006</v>
      </c>
      <c r="J21" s="21"/>
      <c r="K21" s="10">
        <f>VLOOKUP(rwy_info,_runway_data,36,0)</f>
        <v>0</v>
      </c>
      <c r="L21" s="11">
        <f>VLOOKUP(rwy_info,_runway_data,35,)</f>
        <v>0</v>
      </c>
      <c r="M21" s="12">
        <f ca="1">MOD(VLOOKUP(rwy_info,_runway_data,37,)+set_mag,360)</f>
        <v>357.88322148834999</v>
      </c>
      <c r="N21" s="10" t="str">
        <f>IF(VLOOKUP(rwy_info,_runway_data,34,)&lt;&gt;0,VLOOKUP(rwy_info,_runway_data,34,),"-")</f>
        <v>-</v>
      </c>
      <c r="P21" s="19"/>
      <c r="Q21" s="20"/>
    </row>
    <row r="22" spans="2:25" ht="15.75" thickBot="1">
      <c r="B22" s="254" t="s">
        <v>12382</v>
      </c>
      <c r="C22" s="258" t="s">
        <v>10</v>
      </c>
      <c r="D22" s="259" t="s">
        <v>4</v>
      </c>
      <c r="E22" s="9"/>
      <c r="F22" s="264" t="s">
        <v>12205</v>
      </c>
      <c r="G22" s="252">
        <f ca="1">H22/I22</f>
        <v>0.20299999999999999</v>
      </c>
      <c r="H22" s="246">
        <f ca="1">ROUND(IF($D$29&lt;63000,$D$29/6,IF(AND($D$29&gt;=63000,$D$29&lt;84000),$D$29*0.5-21000,IF(AND($D$29&gt;=84000,$D$29&lt;=112000),0.1679*$D$29+6900,IF(AND($D$29&gt;112000,$D$29&lt;=159600),25700,25700))))/25.7,0)/1000*I22</f>
        <v>5217.1001421000001</v>
      </c>
      <c r="I22" s="266">
        <f>'Distance Calcs'!F55*6.7</f>
        <v>25700.000700000001</v>
      </c>
      <c r="J22" s="21"/>
      <c r="K22" s="10">
        <f>VLOOKUP(rwy_info,_runway_data,41,0)</f>
        <v>0</v>
      </c>
      <c r="L22" s="11">
        <f>VLOOKUP(rwy_info,_runway_data,40,)</f>
        <v>0</v>
      </c>
      <c r="M22" s="12">
        <f ca="1">MOD(VLOOKUP(rwy_info,_runway_data,42,)+set_mag,360)</f>
        <v>357.88322148834999</v>
      </c>
      <c r="N22" s="10" t="str">
        <f>IF(VLOOKUP(rwy_info,_runway_data,39,)&lt;&gt;0,VLOOKUP(rwy_info,_runway_data,39,),"-")</f>
        <v>-</v>
      </c>
      <c r="Q22" s="20"/>
    </row>
    <row r="23" spans="2:25" ht="15.75" thickBot="1">
      <c r="B23" s="262" t="str">
        <f ca="1">CONCATENATE("Taxi Fuel (",TEXT('Distance Calcs'!G62*3,"#,#"), " PPH @15 knots)")</f>
        <v>Taxi Fuel (8,834 PPH @15 knots)</v>
      </c>
      <c r="C23" s="269">
        <f ca="1">'Distance Calcs'!G57/'Distance Calcs'!G62/24</f>
        <v>6.9331939553683034E-3</v>
      </c>
      <c r="D23" s="270">
        <v>1470</v>
      </c>
      <c r="E23" s="9"/>
      <c r="F23" s="267" t="s">
        <v>12206</v>
      </c>
      <c r="G23" s="275">
        <f ca="1">G22</f>
        <v>0.20299999999999999</v>
      </c>
      <c r="H23" s="276">
        <f ca="1">H22</f>
        <v>5217.1001421000001</v>
      </c>
      <c r="I23" s="268">
        <f>I22</f>
        <v>25700.000700000001</v>
      </c>
      <c r="J23" s="21"/>
      <c r="K23" s="10">
        <f>VLOOKUP(rwy_info,_runway_data,46,0)</f>
        <v>0</v>
      </c>
      <c r="L23" s="11">
        <f>VLOOKUP(rwy_info,_runway_data,45,)</f>
        <v>0</v>
      </c>
      <c r="M23" s="12">
        <f ca="1">MOD(VLOOKUP(rwy_info,_runway_data,47,)+set_mag,360)</f>
        <v>357.88322148834999</v>
      </c>
      <c r="N23" s="10" t="str">
        <f>IF(VLOOKUP(rwy_info,_runway_data,44,)&lt;&gt;0,VLOOKUP(rwy_info,_runway_data,44,),"-")</f>
        <v>-</v>
      </c>
      <c r="Q23" s="20"/>
    </row>
    <row r="24" spans="2:25" ht="15.75" thickBot="1">
      <c r="B24" s="264" t="s">
        <v>12190</v>
      </c>
      <c r="C24" s="244">
        <f ca="1">'Distance Calcs'!F46</f>
        <v>5.2326595868066456E-2</v>
      </c>
      <c r="D24" s="266">
        <f ca="1">'Distance Calcs'!C46/3</f>
        <v>6175.4881605657283</v>
      </c>
      <c r="E24" s="9"/>
      <c r="K24" s="10">
        <f>VLOOKUP(rwy_info,_runway_data,51,0)</f>
        <v>0</v>
      </c>
      <c r="L24" s="11">
        <f>VLOOKUP(rwy_info,_runway_data,50,)</f>
        <v>0</v>
      </c>
      <c r="M24" s="12">
        <f ca="1">MOD(VLOOKUP(rwy_info,_runway_data,52,)+set_mag,360)</f>
        <v>357.88322148834999</v>
      </c>
      <c r="N24" s="10" t="str">
        <f>IF(VLOOKUP(rwy_info,_runway_data,49,)&lt;&gt;0,VLOOKUP(rwy_info,_runway_data,49,),"-")</f>
        <v>-</v>
      </c>
      <c r="P24" s="19"/>
      <c r="Q24" s="20"/>
    </row>
    <row r="25" spans="2:25">
      <c r="B25" s="264" t="str">
        <f ca="1">IF(altn_icao&lt;&gt;"",CONCATENATE("Alternate ICAO - ",FIXED(VLOOKUP(altn_icao,Airports!$A$2:$I$4226,8,0),0)," NM"),"Alternate ICAO - None")</f>
        <v>Alternate ICAO - 42 NM</v>
      </c>
      <c r="C25" s="244">
        <f ca="1">'Distance Calcs'!C29/D17/24</f>
        <v>3.4876821287040585E-3</v>
      </c>
      <c r="D25" s="266">
        <f ca="1">'Distance Calcs'!C29/D17*D16</f>
        <v>455.36222982587105</v>
      </c>
      <c r="E25" s="9"/>
      <c r="F25" s="366" t="s">
        <v>11</v>
      </c>
      <c r="G25" s="367"/>
      <c r="K25" s="10">
        <f>VLOOKUP(rwy_info,_runway_data,56,0)</f>
        <v>0</v>
      </c>
      <c r="L25" s="11">
        <f>VLOOKUP(rwy_info,_runway_data,55,)</f>
        <v>0</v>
      </c>
      <c r="M25" s="12">
        <f ca="1">MOD(VLOOKUP(rwy_info,_runway_data,57,)+set_mag,360)</f>
        <v>357.88322148834999</v>
      </c>
      <c r="N25" s="10" t="str">
        <f>IF(VLOOKUP(rwy_info,_runway_data,54,)&lt;&gt;0,VLOOKUP(rwy_info,_runway_data,54,),"-")</f>
        <v>-</v>
      </c>
      <c r="P25" s="20"/>
      <c r="Q25" s="20"/>
    </row>
    <row r="26" spans="2:25">
      <c r="B26" s="264" t="s">
        <v>12191</v>
      </c>
      <c r="C26" s="245">
        <v>0</v>
      </c>
      <c r="D26" s="266">
        <f>'Distance Calcs'!G65/60*C26</f>
        <v>0</v>
      </c>
      <c r="E26" s="9"/>
      <c r="F26" s="277" t="s">
        <v>12207</v>
      </c>
      <c r="G26" s="278">
        <v>24</v>
      </c>
      <c r="I26" s="6"/>
      <c r="J26" s="6"/>
      <c r="K26" s="10">
        <f>VLOOKUP(rwy_info,_runway_data,61,0)</f>
        <v>0</v>
      </c>
      <c r="L26" s="11">
        <f>VLOOKUP(rwy_info,_runway_data,60,)</f>
        <v>0</v>
      </c>
      <c r="M26" s="12">
        <f ca="1">MOD(VLOOKUP(rwy_info,_runway_data,62,)+set_mag,360)</f>
        <v>357.88322148834999</v>
      </c>
      <c r="N26" s="10" t="str">
        <f>IF(VLOOKUP(rwy_info,_runway_data,59,)&lt;&gt;0,VLOOKUP(rwy_info,_runway_data,59,),"-")</f>
        <v>-</v>
      </c>
      <c r="P26" s="20"/>
      <c r="Q26" s="20"/>
    </row>
    <row r="27" spans="2:25">
      <c r="B27" s="264" t="s">
        <v>12192</v>
      </c>
      <c r="C27" s="245">
        <v>0</v>
      </c>
      <c r="D27" s="266">
        <f ca="1">pph/60*C27</f>
        <v>0</v>
      </c>
      <c r="F27" s="277" t="s">
        <v>12216</v>
      </c>
      <c r="G27" s="279">
        <v>270</v>
      </c>
      <c r="I27" s="6"/>
      <c r="J27" s="6"/>
      <c r="K27" s="10">
        <f>VLOOKUP(rwy_info,_runway_data,66,0)</f>
        <v>0</v>
      </c>
      <c r="L27" s="11">
        <f>VLOOKUP(rwy_info,_runway_data,65,)</f>
        <v>0</v>
      </c>
      <c r="M27" s="12">
        <f ca="1">MOD(VLOOKUP(rwy_info,_runway_data,67,)+set_mag,360)</f>
        <v>357.88322148834999</v>
      </c>
      <c r="N27" s="10" t="str">
        <f>IF(VLOOKUP(rwy_info,_runway_data,64,)&lt;&gt;0,VLOOKUP(rwy_info,_runway_data,64,),"-")</f>
        <v>-</v>
      </c>
    </row>
    <row r="28" spans="2:25" ht="15.75" thickBot="1">
      <c r="B28" s="333" t="s">
        <v>12193</v>
      </c>
      <c r="C28" s="334"/>
      <c r="D28" s="266">
        <f ca="1">SUM(D24:D27,'Distance Calcs'!G57)</f>
        <v>7120.8503903915989</v>
      </c>
      <c r="F28" s="280" t="str">
        <f ca="1">IF(G28&lt;=0,"Head Wind (Knots)","Tail Wind (Knots)")</f>
        <v>Tail Wind (Knots)</v>
      </c>
      <c r="G28" s="281">
        <f ca="1">wind_corr</f>
        <v>19.765910831518141</v>
      </c>
      <c r="I28" s="6"/>
      <c r="J28" s="6"/>
      <c r="K28" s="10">
        <f>VLOOKUP(rwy_info,_runway_data,71,0)</f>
        <v>0</v>
      </c>
      <c r="L28" s="11">
        <f>VLOOKUP(rwy_info,_runway_data,70,)</f>
        <v>0</v>
      </c>
      <c r="M28" s="12">
        <f ca="1">MOD(VLOOKUP(rwy_info,_runway_data,67,)+set_mag,360)</f>
        <v>357.88322148834999</v>
      </c>
      <c r="N28" s="10" t="str">
        <f>IF(VLOOKUP(rwy_info,_runway_data,69,)&lt;&gt;0,VLOOKUP(rwy_info,_runway_data,69,),"-")</f>
        <v>-</v>
      </c>
    </row>
    <row r="29" spans="2:25">
      <c r="B29" s="333" t="s">
        <v>12194</v>
      </c>
      <c r="C29" s="334"/>
      <c r="D29" s="271">
        <f ca="1">ROUNDUP((D28*3+D32)/'Distance Calcs'!F54*1000,0)/1000*'Distance Calcs'!F54</f>
        <v>31281.600627200001</v>
      </c>
      <c r="J29" s="22"/>
      <c r="O29" s="9"/>
      <c r="P29" s="9"/>
      <c r="Q29" s="9"/>
      <c r="R29" s="23"/>
      <c r="S29" s="23"/>
      <c r="T29" s="23"/>
      <c r="U29" s="23"/>
      <c r="V29" s="23"/>
      <c r="W29" s="23"/>
    </row>
    <row r="30" spans="2:25">
      <c r="B30" s="333" t="s">
        <v>12195</v>
      </c>
      <c r="C30" s="334"/>
      <c r="D30" s="266">
        <f ca="1">G8-D24*3</f>
        <v>327540.33614990284</v>
      </c>
      <c r="J30" s="9"/>
      <c r="O30" s="9"/>
      <c r="P30" s="9"/>
      <c r="Q30" s="9"/>
      <c r="R30" s="23"/>
      <c r="S30" s="23"/>
      <c r="T30" s="23"/>
      <c r="U30" s="23"/>
      <c r="V30" s="23"/>
      <c r="W30" s="23"/>
      <c r="X30" s="23"/>
      <c r="Y30" s="23"/>
    </row>
    <row r="31" spans="2:25" ht="16.5" customHeight="1">
      <c r="B31" s="333" t="s">
        <v>12196</v>
      </c>
      <c r="C31" s="334"/>
      <c r="D31" s="266">
        <f ca="1">SUM(D25:D27)*3+D32</f>
        <v>11249.844140728006</v>
      </c>
      <c r="F31" s="292"/>
      <c r="G31" s="9"/>
      <c r="J31" s="22"/>
      <c r="O31" s="24"/>
      <c r="P31" s="9"/>
      <c r="Q31" s="9"/>
      <c r="R31" s="23"/>
      <c r="S31" s="23"/>
      <c r="T31" s="23"/>
      <c r="U31" s="23"/>
      <c r="V31" s="23"/>
      <c r="W31" s="23"/>
      <c r="X31" s="23"/>
      <c r="Y31" s="23"/>
    </row>
    <row r="32" spans="2:25" ht="16.5" customHeight="1" thickBot="1">
      <c r="B32" s="267" t="s">
        <v>12197</v>
      </c>
      <c r="C32" s="291" t="s">
        <v>32</v>
      </c>
      <c r="D32" s="268">
        <f ca="1">IF("YES"=C32,SUM('Distance Calcs'!F43:F45)*60*25+8000,0)</f>
        <v>9883.7574512503925</v>
      </c>
      <c r="F32" s="292"/>
      <c r="G32" s="25"/>
      <c r="J32" s="9"/>
      <c r="O32" s="26"/>
      <c r="P32" s="9"/>
      <c r="Q32" s="9"/>
      <c r="R32" s="9"/>
      <c r="S32" s="9"/>
      <c r="T32" s="9"/>
      <c r="U32" s="9"/>
      <c r="V32" s="9"/>
      <c r="W32" s="9"/>
      <c r="X32" s="23"/>
      <c r="Y32" s="23"/>
    </row>
    <row r="33" spans="1:25" ht="16.5" customHeight="1">
      <c r="A33" s="9"/>
      <c r="E33" s="9"/>
      <c r="F33" s="292"/>
      <c r="W33" s="9"/>
      <c r="X33" s="23"/>
      <c r="Y33" s="23"/>
    </row>
    <row r="34" spans="1:25" ht="16.5" customHeight="1">
      <c r="A34" s="9"/>
      <c r="E34" s="9"/>
      <c r="F34" s="292"/>
      <c r="W34" s="9"/>
      <c r="X34" s="23"/>
      <c r="Y34" s="23"/>
    </row>
    <row r="35" spans="1:25">
      <c r="A35" s="9"/>
      <c r="E35" s="9"/>
      <c r="F35" s="27"/>
      <c r="G35" s="28"/>
      <c r="H35" s="29"/>
      <c r="I35" s="30"/>
      <c r="J35" s="31"/>
      <c r="O35" s="32"/>
      <c r="P35" s="32"/>
      <c r="Q35" s="32"/>
      <c r="R35" s="32"/>
      <c r="S35" s="32"/>
      <c r="T35" s="32"/>
      <c r="U35" s="32"/>
      <c r="V35" s="32"/>
      <c r="W35" s="9"/>
      <c r="X35" s="23"/>
      <c r="Y35" s="23"/>
    </row>
    <row r="36" spans="1:25">
      <c r="A36" s="9"/>
      <c r="E36" s="33"/>
      <c r="F36" s="34"/>
      <c r="G36" s="9"/>
      <c r="H36" s="9"/>
      <c r="I36" s="31"/>
      <c r="J36" s="29"/>
      <c r="S36" s="32"/>
      <c r="T36" s="32"/>
      <c r="U36" s="32"/>
      <c r="V36" s="32"/>
      <c r="W36" s="9"/>
      <c r="X36" s="23"/>
      <c r="Y36" s="23"/>
    </row>
    <row r="37" spans="1:25">
      <c r="A37" s="9"/>
      <c r="E37" s="33"/>
      <c r="Y37" s="23"/>
    </row>
    <row r="38" spans="1:25">
      <c r="A38" s="9"/>
      <c r="B38" s="33"/>
      <c r="C38" s="35"/>
      <c r="D38" s="36"/>
      <c r="E38" s="33"/>
      <c r="Y38" s="23"/>
    </row>
    <row r="39" spans="1:25">
      <c r="A39" s="9"/>
      <c r="B39" s="9"/>
      <c r="C39" s="33"/>
      <c r="D39" s="33"/>
      <c r="E39" s="33"/>
      <c r="X39" s="23"/>
      <c r="Y39" s="23"/>
    </row>
    <row r="40" spans="1:25">
      <c r="A40" s="9"/>
      <c r="B40" s="9"/>
      <c r="C40" s="33"/>
      <c r="D40" s="33"/>
      <c r="E40" s="42"/>
      <c r="X40" s="23"/>
      <c r="Y40" s="23"/>
    </row>
    <row r="41" spans="1:25">
      <c r="A41" s="9"/>
      <c r="B41" s="33"/>
      <c r="C41" s="33"/>
      <c r="D41" s="42"/>
      <c r="E41" s="33"/>
      <c r="X41" s="23"/>
      <c r="Y41" s="23"/>
    </row>
    <row r="42" spans="1:25">
      <c r="A42" s="9"/>
      <c r="B42" s="9"/>
      <c r="C42" s="9"/>
      <c r="D42" s="48"/>
      <c r="E42" s="9"/>
      <c r="X42" s="23"/>
      <c r="Y42" s="23"/>
    </row>
    <row r="43" spans="1:25">
      <c r="A43" s="9"/>
      <c r="B43" s="9"/>
      <c r="C43" s="9"/>
      <c r="D43" s="33"/>
      <c r="E43" s="51"/>
      <c r="X43" s="23"/>
      <c r="Y43" s="23"/>
    </row>
    <row r="44" spans="1:25">
      <c r="A44" s="39"/>
      <c r="B44" s="53"/>
      <c r="C44" s="9"/>
      <c r="D44" s="33"/>
      <c r="E44" s="54"/>
      <c r="X44" s="23"/>
      <c r="Y44" s="23"/>
    </row>
    <row r="45" spans="1:25">
      <c r="A45" s="39"/>
      <c r="B45" s="32"/>
      <c r="C45" s="9"/>
      <c r="D45" s="33"/>
      <c r="E45" s="54"/>
      <c r="X45" s="23"/>
      <c r="Y45" s="23"/>
    </row>
    <row r="46" spans="1:25">
      <c r="A46" s="37"/>
      <c r="B46" s="32"/>
      <c r="C46" s="9"/>
      <c r="D46" s="33"/>
      <c r="E46" s="54"/>
      <c r="X46" s="23"/>
      <c r="Y46" s="23"/>
    </row>
    <row r="47" spans="1:25">
      <c r="A47" s="39"/>
      <c r="B47" s="32"/>
      <c r="C47" s="9"/>
      <c r="D47" s="33"/>
      <c r="E47" s="54"/>
      <c r="X47" s="23"/>
      <c r="Y47" s="23"/>
    </row>
    <row r="48" spans="1:25">
      <c r="A48" s="39"/>
      <c r="B48" s="32"/>
      <c r="C48" s="9"/>
      <c r="D48" s="33"/>
      <c r="E48" s="54"/>
      <c r="X48" s="23"/>
      <c r="Y48" s="23"/>
    </row>
    <row r="49" spans="1:25">
      <c r="A49" s="32"/>
      <c r="B49" s="32"/>
      <c r="C49" s="9"/>
      <c r="D49" s="33"/>
      <c r="E49" s="62"/>
      <c r="X49" s="23"/>
      <c r="Y49" s="23"/>
    </row>
    <row r="50" spans="1:25">
      <c r="A50" s="9"/>
      <c r="B50" s="9"/>
      <c r="C50" s="9"/>
      <c r="D50" s="33"/>
      <c r="E50" s="33"/>
      <c r="X50" s="23"/>
      <c r="Y50" s="23"/>
    </row>
    <row r="51" spans="1:25">
      <c r="A51" s="9"/>
      <c r="B51" s="9"/>
      <c r="C51" s="9"/>
      <c r="D51" s="33"/>
      <c r="E51" s="33"/>
      <c r="X51" s="23"/>
      <c r="Y51" s="23"/>
    </row>
    <row r="52" spans="1:25">
      <c r="A52" s="9"/>
      <c r="B52" s="9"/>
      <c r="C52" s="9"/>
      <c r="D52" s="33"/>
      <c r="E52" s="39"/>
      <c r="X52" s="23"/>
      <c r="Y52" s="23"/>
    </row>
    <row r="53" spans="1:25">
      <c r="A53" s="9"/>
      <c r="B53" s="9"/>
      <c r="C53" s="9"/>
      <c r="D53" s="33"/>
      <c r="E53" s="73"/>
      <c r="X53" s="23"/>
      <c r="Y53" s="23"/>
    </row>
    <row r="54" spans="1:25">
      <c r="A54" s="9"/>
      <c r="B54" s="9"/>
      <c r="C54" s="9"/>
      <c r="D54" s="33"/>
      <c r="E54" s="73"/>
      <c r="X54" s="23"/>
      <c r="Y54" s="23"/>
    </row>
    <row r="55" spans="1:25">
      <c r="A55" s="9"/>
      <c r="B55" s="9"/>
      <c r="C55" s="9"/>
      <c r="D55" s="33"/>
      <c r="E55" s="73"/>
      <c r="X55" s="23"/>
      <c r="Y55" s="23"/>
    </row>
    <row r="56" spans="1:25">
      <c r="A56" s="9"/>
      <c r="B56" s="9"/>
      <c r="C56" s="9"/>
      <c r="D56" s="33"/>
      <c r="E56" s="73"/>
      <c r="X56" s="23"/>
      <c r="Y56" s="23"/>
    </row>
    <row r="57" spans="1:25">
      <c r="A57" s="9"/>
      <c r="B57" s="9"/>
      <c r="C57" s="9"/>
      <c r="D57" s="33"/>
      <c r="E57" s="73"/>
      <c r="X57" s="23"/>
      <c r="Y57" s="23"/>
    </row>
    <row r="58" spans="1:25">
      <c r="A58" s="9"/>
      <c r="B58" s="9"/>
      <c r="C58" s="9"/>
      <c r="D58" s="33"/>
      <c r="E58" s="73"/>
      <c r="X58" s="23"/>
      <c r="Y58" s="23"/>
    </row>
    <row r="59" spans="1:25">
      <c r="A59" s="9"/>
      <c r="B59" s="9"/>
      <c r="C59" s="9"/>
      <c r="D59" s="33"/>
      <c r="E59" s="73"/>
      <c r="X59" s="23"/>
      <c r="Y59" s="23"/>
    </row>
    <row r="60" spans="1:25">
      <c r="A60" s="9"/>
      <c r="B60" s="9"/>
      <c r="C60" s="9"/>
      <c r="D60" s="33"/>
      <c r="E60" s="33"/>
      <c r="X60" s="23"/>
      <c r="Y60" s="23"/>
    </row>
    <row r="61" spans="1:25">
      <c r="A61" s="9"/>
      <c r="B61" s="9"/>
      <c r="C61" s="9"/>
      <c r="D61" s="33"/>
      <c r="E61" s="33"/>
      <c r="X61" s="23"/>
      <c r="Y61" s="23"/>
    </row>
    <row r="62" spans="1:25">
      <c r="A62" s="9"/>
      <c r="B62" s="9"/>
      <c r="C62" s="9"/>
      <c r="D62" s="33"/>
      <c r="E62" s="33"/>
      <c r="X62" s="23"/>
      <c r="Y62" s="23"/>
    </row>
    <row r="63" spans="1:25">
      <c r="A63" s="9"/>
      <c r="B63" s="9"/>
      <c r="C63" s="9"/>
      <c r="D63" s="33"/>
      <c r="E63" s="33"/>
      <c r="X63" s="23"/>
      <c r="Y63" s="23"/>
    </row>
    <row r="64" spans="1:25">
      <c r="A64" s="9"/>
      <c r="B64" s="9"/>
      <c r="C64" s="9"/>
      <c r="D64" s="33"/>
      <c r="E64" s="33"/>
      <c r="X64" s="23"/>
      <c r="Y64" s="23"/>
    </row>
    <row r="65" spans="3:25">
      <c r="D65" s="88"/>
      <c r="E65" s="88"/>
      <c r="X65" s="23"/>
      <c r="Y65" s="23"/>
    </row>
    <row r="66" spans="3:25">
      <c r="D66" s="88"/>
      <c r="E66" s="88"/>
      <c r="X66" s="23"/>
    </row>
    <row r="67" spans="3:25">
      <c r="D67" s="88"/>
      <c r="E67" s="88"/>
      <c r="F67" s="33"/>
      <c r="J67" s="9"/>
      <c r="K67" s="33"/>
      <c r="M67" s="33"/>
      <c r="N67" s="33"/>
      <c r="O67" s="33"/>
      <c r="P67" s="33"/>
      <c r="Q67" s="33"/>
      <c r="R67" s="33"/>
      <c r="S67" s="33"/>
      <c r="T67" s="33"/>
      <c r="U67" s="33"/>
      <c r="V67" s="33"/>
      <c r="W67" s="9"/>
      <c r="X67" s="23"/>
    </row>
    <row r="68" spans="3:25">
      <c r="D68" s="88"/>
      <c r="E68" s="88"/>
      <c r="F68" s="33"/>
      <c r="J68" s="9"/>
      <c r="K68" s="33"/>
      <c r="M68" s="33"/>
      <c r="N68" s="33"/>
      <c r="O68" s="33"/>
      <c r="P68" s="33"/>
      <c r="Q68" s="33"/>
      <c r="R68" s="33"/>
      <c r="S68" s="33"/>
      <c r="T68" s="33"/>
      <c r="U68" s="33"/>
      <c r="V68" s="33"/>
      <c r="W68" s="9"/>
    </row>
    <row r="69" spans="3:25">
      <c r="C69" s="310"/>
      <c r="D69" s="311"/>
      <c r="E69" s="88"/>
      <c r="F69" s="33"/>
      <c r="J69" s="9"/>
      <c r="K69" s="33"/>
      <c r="M69" s="33"/>
      <c r="N69" s="33"/>
      <c r="O69" s="33"/>
      <c r="P69" s="33"/>
      <c r="Q69" s="33"/>
      <c r="R69" s="33"/>
      <c r="S69" s="33"/>
      <c r="T69" s="33"/>
      <c r="U69" s="33"/>
      <c r="V69" s="33"/>
      <c r="W69" s="9"/>
    </row>
    <row r="70" spans="3:25">
      <c r="C70" s="310"/>
      <c r="D70" s="311"/>
      <c r="E70" s="88"/>
      <c r="F70" s="33"/>
      <c r="J70" s="33"/>
      <c r="K70" s="33"/>
      <c r="M70" s="33"/>
      <c r="N70" s="33"/>
      <c r="O70" s="33"/>
      <c r="P70" s="33"/>
      <c r="Q70" s="33"/>
      <c r="R70" s="33"/>
      <c r="S70" s="33"/>
      <c r="T70" s="33"/>
      <c r="U70" s="33"/>
      <c r="V70" s="33"/>
      <c r="W70" s="9"/>
    </row>
    <row r="71" spans="3:25">
      <c r="C71" s="310"/>
      <c r="D71" s="311"/>
      <c r="F71" s="9"/>
      <c r="J71" s="9"/>
      <c r="K71" s="9"/>
      <c r="M71" s="9"/>
      <c r="N71" s="9"/>
      <c r="O71" s="9"/>
      <c r="P71" s="9"/>
      <c r="Q71" s="9"/>
      <c r="R71" s="9"/>
      <c r="S71" s="9"/>
      <c r="T71" s="9"/>
      <c r="U71" s="9"/>
      <c r="V71" s="9"/>
      <c r="W71" s="9"/>
    </row>
    <row r="72" spans="3:25">
      <c r="C72" s="310"/>
      <c r="D72" s="311"/>
      <c r="F72" s="9"/>
      <c r="J72" s="9"/>
      <c r="K72" s="9"/>
      <c r="M72" s="9"/>
      <c r="N72" s="9"/>
      <c r="O72" s="9"/>
      <c r="P72" s="9"/>
      <c r="Q72" s="9"/>
      <c r="R72" s="9"/>
      <c r="S72" s="9"/>
      <c r="T72" s="9"/>
      <c r="U72" s="9"/>
      <c r="V72" s="9"/>
      <c r="W72" s="9"/>
    </row>
    <row r="73" spans="3:25">
      <c r="C73" s="310"/>
      <c r="D73" s="311"/>
      <c r="F73" s="9"/>
      <c r="J73" s="9"/>
      <c r="K73" s="9"/>
      <c r="M73" s="9"/>
      <c r="N73" s="9"/>
      <c r="O73" s="9"/>
      <c r="P73" s="9"/>
      <c r="Q73" s="9"/>
      <c r="R73" s="9"/>
      <c r="S73" s="9"/>
      <c r="T73" s="9"/>
      <c r="U73" s="9"/>
      <c r="V73" s="9"/>
      <c r="W73" s="9"/>
    </row>
    <row r="74" spans="3:25">
      <c r="C74" s="310"/>
      <c r="D74" s="311"/>
      <c r="F74" s="9"/>
      <c r="J74" s="9"/>
      <c r="K74" s="9"/>
      <c r="M74" s="9"/>
      <c r="N74" s="9"/>
      <c r="O74" s="9"/>
      <c r="P74" s="9"/>
      <c r="Q74" s="9"/>
      <c r="R74" s="9"/>
      <c r="S74" s="9"/>
      <c r="T74" s="9"/>
      <c r="U74" s="9"/>
      <c r="V74" s="9"/>
      <c r="W74" s="9"/>
    </row>
    <row r="75" spans="3:25">
      <c r="C75" s="310"/>
      <c r="D75" s="311"/>
      <c r="F75" s="9"/>
      <c r="J75" s="9"/>
      <c r="K75" s="9"/>
      <c r="M75" s="9"/>
      <c r="N75" s="9"/>
      <c r="O75" s="9"/>
      <c r="P75" s="9"/>
      <c r="Q75" s="9"/>
      <c r="R75" s="9"/>
      <c r="S75" s="9"/>
      <c r="T75" s="9"/>
      <c r="U75" s="9"/>
      <c r="V75" s="9"/>
      <c r="W75" s="9"/>
    </row>
    <row r="76" spans="3:25">
      <c r="C76" s="310"/>
      <c r="D76" s="311"/>
      <c r="F76" s="9"/>
      <c r="J76" s="9"/>
      <c r="K76" s="9"/>
      <c r="M76" s="9"/>
      <c r="N76" s="9"/>
      <c r="O76" s="9"/>
      <c r="P76" s="9"/>
      <c r="Q76" s="9"/>
      <c r="R76" s="9"/>
      <c r="S76" s="9"/>
      <c r="T76" s="9"/>
      <c r="U76" s="9"/>
      <c r="V76" s="9"/>
      <c r="W76" s="9"/>
    </row>
    <row r="77" spans="3:25">
      <c r="C77" s="310"/>
      <c r="D77" s="311"/>
      <c r="F77" s="9"/>
      <c r="J77" s="9"/>
      <c r="K77" s="9"/>
      <c r="M77" s="9"/>
      <c r="N77" s="9"/>
      <c r="O77" s="9"/>
      <c r="P77" s="9"/>
      <c r="Q77" s="9"/>
      <c r="R77" s="9"/>
      <c r="S77" s="9"/>
      <c r="T77" s="9"/>
      <c r="U77" s="9"/>
      <c r="V77" s="9"/>
      <c r="W77" s="9"/>
    </row>
    <row r="78" spans="3:25">
      <c r="C78" s="310"/>
      <c r="D78" s="311"/>
      <c r="F78" s="9"/>
      <c r="J78" s="9"/>
      <c r="K78" s="9"/>
      <c r="M78" s="9"/>
      <c r="N78" s="9"/>
      <c r="O78" s="9"/>
      <c r="P78" s="9"/>
      <c r="Q78" s="9"/>
      <c r="R78" s="9"/>
      <c r="S78" s="9"/>
      <c r="T78" s="9"/>
      <c r="U78" s="9"/>
      <c r="V78" s="9"/>
      <c r="W78" s="9"/>
    </row>
    <row r="79" spans="3:25">
      <c r="C79" s="310"/>
      <c r="D79" s="311"/>
      <c r="F79" s="9"/>
      <c r="J79" s="9"/>
      <c r="K79" s="9"/>
      <c r="M79" s="9"/>
      <c r="N79" s="9"/>
      <c r="O79" s="9"/>
      <c r="P79" s="9"/>
      <c r="Q79" s="9"/>
      <c r="R79" s="9"/>
      <c r="S79" s="9"/>
      <c r="T79" s="9"/>
      <c r="U79" s="9"/>
      <c r="V79" s="9"/>
      <c r="W79" s="9"/>
    </row>
    <row r="80" spans="3:25">
      <c r="C80" s="310"/>
      <c r="D80" s="311"/>
      <c r="F80" s="9"/>
      <c r="J80" s="9"/>
      <c r="K80" s="9"/>
      <c r="M80" s="9"/>
      <c r="N80" s="9"/>
      <c r="O80" s="9"/>
      <c r="P80" s="9"/>
      <c r="Q80" s="9"/>
      <c r="R80" s="9"/>
      <c r="S80" s="9"/>
      <c r="T80" s="9"/>
      <c r="U80" s="9"/>
      <c r="V80" s="9"/>
      <c r="W80" s="9"/>
    </row>
    <row r="81" spans="3:23">
      <c r="C81" s="310"/>
      <c r="D81" s="311"/>
      <c r="F81" s="9"/>
      <c r="J81" s="9"/>
      <c r="K81" s="9"/>
      <c r="M81" s="9"/>
      <c r="N81" s="9"/>
      <c r="O81" s="9"/>
      <c r="P81" s="9"/>
      <c r="Q81" s="9"/>
      <c r="R81" s="9"/>
      <c r="S81" s="9"/>
      <c r="T81" s="9"/>
      <c r="U81" s="9"/>
      <c r="V81" s="9"/>
      <c r="W81" s="9"/>
    </row>
    <row r="82" spans="3:23">
      <c r="C82" s="310"/>
      <c r="D82" s="311"/>
      <c r="F82" s="9"/>
      <c r="J82" s="9"/>
      <c r="K82" s="9"/>
      <c r="M82" s="9"/>
      <c r="N82" s="9"/>
      <c r="O82" s="9"/>
      <c r="P82" s="9"/>
      <c r="Q82" s="9"/>
      <c r="R82" s="9"/>
      <c r="S82" s="9"/>
      <c r="T82" s="9"/>
      <c r="U82" s="9"/>
      <c r="V82" s="9"/>
    </row>
    <row r="83" spans="3:23">
      <c r="C83" s="310"/>
      <c r="D83" s="311"/>
      <c r="F83" s="9"/>
      <c r="J83" s="9"/>
      <c r="K83" s="9"/>
      <c r="M83" s="9"/>
      <c r="N83" s="9"/>
      <c r="O83" s="9"/>
      <c r="P83" s="9"/>
      <c r="Q83" s="9"/>
      <c r="R83" s="9"/>
      <c r="S83" s="9"/>
      <c r="T83" s="9"/>
      <c r="U83" s="9"/>
      <c r="V83" s="9"/>
    </row>
    <row r="84" spans="3:23">
      <c r="C84" s="310"/>
      <c r="D84" s="311"/>
      <c r="F84" s="9"/>
      <c r="J84" s="9"/>
      <c r="K84" s="9"/>
      <c r="M84" s="9"/>
      <c r="N84" s="9"/>
      <c r="O84" s="9"/>
      <c r="P84" s="9"/>
      <c r="Q84" s="9"/>
      <c r="R84" s="9"/>
      <c r="S84" s="9"/>
      <c r="T84" s="9"/>
      <c r="U84" s="9"/>
      <c r="V84" s="9"/>
    </row>
    <row r="85" spans="3:23">
      <c r="C85" s="310"/>
      <c r="D85" s="311"/>
      <c r="F85" s="9"/>
      <c r="J85" s="9"/>
      <c r="K85" s="9"/>
      <c r="M85" s="9"/>
      <c r="N85" s="9"/>
      <c r="O85" s="9"/>
      <c r="P85" s="9"/>
      <c r="Q85" s="9"/>
      <c r="R85" s="9"/>
      <c r="S85" s="9"/>
      <c r="T85" s="9"/>
      <c r="U85" s="9"/>
      <c r="V85" s="9"/>
    </row>
    <row r="86" spans="3:23">
      <c r="C86" s="310"/>
      <c r="D86" s="311"/>
    </row>
    <row r="87" spans="3:23">
      <c r="C87" s="310"/>
      <c r="D87" s="311"/>
    </row>
    <row r="88" spans="3:23">
      <c r="C88" s="310"/>
      <c r="D88" s="311"/>
    </row>
    <row r="89" spans="3:23">
      <c r="C89" s="310"/>
      <c r="D89" s="311"/>
    </row>
  </sheetData>
  <sheetProtection password="FBE1" sheet="1" objects="1" scenarios="1" selectLockedCells="1"/>
  <mergeCells count="38">
    <mergeCell ref="F16:G16"/>
    <mergeCell ref="F2:G2"/>
    <mergeCell ref="J3:K3"/>
    <mergeCell ref="J4:K4"/>
    <mergeCell ref="J5:K5"/>
    <mergeCell ref="J6:K6"/>
    <mergeCell ref="I2:L2"/>
    <mergeCell ref="B2:D3"/>
    <mergeCell ref="J7:K7"/>
    <mergeCell ref="J8:K8"/>
    <mergeCell ref="J9:K9"/>
    <mergeCell ref="B28:C28"/>
    <mergeCell ref="F25:G25"/>
    <mergeCell ref="F18:I18"/>
    <mergeCell ref="B20:D20"/>
    <mergeCell ref="B13:C13"/>
    <mergeCell ref="B14:C14"/>
    <mergeCell ref="B15:C15"/>
    <mergeCell ref="F13:G13"/>
    <mergeCell ref="F15:G15"/>
    <mergeCell ref="J10:K10"/>
    <mergeCell ref="K13:M13"/>
    <mergeCell ref="J11:K11"/>
    <mergeCell ref="B29:C29"/>
    <mergeCell ref="B30:C30"/>
    <mergeCell ref="B31:C31"/>
    <mergeCell ref="B5:D5"/>
    <mergeCell ref="B6:C6"/>
    <mergeCell ref="B7:D7"/>
    <mergeCell ref="B8:C8"/>
    <mergeCell ref="B9:D9"/>
    <mergeCell ref="B10:C10"/>
    <mergeCell ref="B11:D11"/>
    <mergeCell ref="B12:C12"/>
    <mergeCell ref="B18:D18"/>
    <mergeCell ref="B16:C16"/>
    <mergeCell ref="B17:C17"/>
    <mergeCell ref="B19:D19"/>
  </mergeCells>
  <conditionalFormatting sqref="H22 H20">
    <cfRule type="expression" dxfId="34" priority="36">
      <formula>OR(H20&lt;0,H20&gt;I20)</formula>
    </cfRule>
  </conditionalFormatting>
  <conditionalFormatting sqref="H21">
    <cfRule type="expression" dxfId="33" priority="34">
      <formula>OR($H$21&lt;0,$H$21&gt;$I$21)</formula>
    </cfRule>
  </conditionalFormatting>
  <conditionalFormatting sqref="H23">
    <cfRule type="expression" dxfId="32" priority="33">
      <formula>OR($H$23&lt;0,$H$23&gt;$I$23)</formula>
    </cfRule>
  </conditionalFormatting>
  <conditionalFormatting sqref="I22:J22">
    <cfRule type="expression" dxfId="31" priority="32">
      <formula>OR($H$22&lt;0,$H$22&gt;$I$22)</formula>
    </cfRule>
  </conditionalFormatting>
  <conditionalFormatting sqref="I20:J20">
    <cfRule type="expression" dxfId="30" priority="31">
      <formula>OR($H$20&lt;0,$H$20&gt;$I$20)</formula>
    </cfRule>
  </conditionalFormatting>
  <conditionalFormatting sqref="I21:J21">
    <cfRule type="expression" dxfId="29" priority="30">
      <formula>OR($H$21&lt;0,$H$21&gt;$I$21)</formula>
    </cfRule>
  </conditionalFormatting>
  <conditionalFormatting sqref="G8">
    <cfRule type="expression" dxfId="28" priority="29">
      <formula>$G$8 &gt;$G$9</formula>
    </cfRule>
  </conditionalFormatting>
  <conditionalFormatting sqref="G5">
    <cfRule type="expression" dxfId="27" priority="28">
      <formula>G5&gt;338000</formula>
    </cfRule>
  </conditionalFormatting>
  <conditionalFormatting sqref="G7">
    <cfRule type="expression" dxfId="26" priority="27">
      <formula>G7&gt;432000</formula>
    </cfRule>
  </conditionalFormatting>
  <conditionalFormatting sqref="D30">
    <cfRule type="expression" dxfId="25" priority="38">
      <formula>$D$30&gt;358000</formula>
    </cfRule>
  </conditionalFormatting>
  <conditionalFormatting sqref="G26:G27">
    <cfRule type="expression" dxfId="24" priority="26">
      <formula>wind_corr=0</formula>
    </cfRule>
  </conditionalFormatting>
  <conditionalFormatting sqref="D29 G10">
    <cfRule type="expression" dxfId="23" priority="25">
      <formula>$D$29&gt;$G$10</formula>
    </cfRule>
  </conditionalFormatting>
  <conditionalFormatting sqref="G6">
    <cfRule type="expression" dxfId="22" priority="24">
      <formula>$G$6&gt;$G$10</formula>
    </cfRule>
  </conditionalFormatting>
  <conditionalFormatting sqref="K245">
    <cfRule type="expression" dxfId="21" priority="23">
      <formula>K246&lt;&gt;0</formula>
    </cfRule>
  </conditionalFormatting>
  <conditionalFormatting sqref="I23:J23">
    <cfRule type="expression" dxfId="20" priority="41">
      <formula>OR($H$23&lt;0,$H$23&gt;$I$23)</formula>
    </cfRule>
  </conditionalFormatting>
  <conditionalFormatting sqref="K15:N15">
    <cfRule type="expression" dxfId="19" priority="21">
      <formula>$K15&lt;&gt;0</formula>
    </cfRule>
  </conditionalFormatting>
  <conditionalFormatting sqref="K16:K28">
    <cfRule type="expression" dxfId="18" priority="20">
      <formula>$K16&lt;&gt;0</formula>
    </cfRule>
  </conditionalFormatting>
  <conditionalFormatting sqref="L16:L28">
    <cfRule type="expression" dxfId="17" priority="19">
      <formula>$K16&lt;&gt;0</formula>
    </cfRule>
  </conditionalFormatting>
  <conditionalFormatting sqref="M16:M28">
    <cfRule type="expression" dxfId="16" priority="18">
      <formula>$K16&lt;&gt;0</formula>
    </cfRule>
  </conditionalFormatting>
  <conditionalFormatting sqref="N16:N28">
    <cfRule type="expression" dxfId="15" priority="17">
      <formula>$K16&lt;&gt;0</formula>
    </cfRule>
  </conditionalFormatting>
  <conditionalFormatting sqref="G20:H23">
    <cfRule type="expression" dxfId="14" priority="47">
      <formula>$D$29&gt;$G$10</formula>
    </cfRule>
  </conditionalFormatting>
  <conditionalFormatting sqref="D6">
    <cfRule type="expression" dxfId="13" priority="11">
      <formula>7950&gt;VLOOKUP(dept_icao,rwy_len,2,)</formula>
    </cfRule>
  </conditionalFormatting>
  <conditionalFormatting sqref="D8">
    <cfRule type="expression" dxfId="12" priority="10">
      <formula>5700&gt;VLOOKUP(dest_icao,rwy_len,2,)</formula>
    </cfRule>
  </conditionalFormatting>
  <conditionalFormatting sqref="D10">
    <cfRule type="expression" dxfId="11" priority="9">
      <formula>5700&gt;VLOOKUP(altn_icao,rwy_len,2,)</formula>
    </cfRule>
  </conditionalFormatting>
  <conditionalFormatting sqref="M2">
    <cfRule type="expression" dxfId="10" priority="5">
      <formula>$M$2&lt;5700</formula>
    </cfRule>
  </conditionalFormatting>
  <conditionalFormatting sqref="I3:I11">
    <cfRule type="expression" dxfId="9" priority="71">
      <formula>$M$2&gt;P3</formula>
    </cfRule>
  </conditionalFormatting>
  <conditionalFormatting sqref="L3:L11">
    <cfRule type="expression" dxfId="8" priority="72">
      <formula>$M$2&gt;Q3</formula>
    </cfRule>
  </conditionalFormatting>
  <conditionalFormatting sqref="H15">
    <cfRule type="expression" dxfId="7" priority="2">
      <formula>$H$15&gt;23400</formula>
    </cfRule>
  </conditionalFormatting>
  <conditionalFormatting sqref="H16">
    <cfRule type="expression" dxfId="6" priority="1">
      <formula>$H$16&gt;22300</formula>
    </cfRule>
  </conditionalFormatting>
  <dataValidations count="2">
    <dataValidation type="list" allowBlank="1" showInputMessage="1" showErrorMessage="1" sqref="D13">
      <formula1>flight_level</formula1>
    </dataValidation>
    <dataValidation type="list" showInputMessage="1" showErrorMessage="1" sqref="C32">
      <formula1>Yes_No</formula1>
    </dataValidation>
  </dataValidations>
  <pageMargins left="0.7" right="0.7" top="0.75" bottom="0.75" header="0.3" footer="0.3"/>
  <pageSetup paperSize="9"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expression" priority="48" id="{8F62535A-2791-41E0-A403-9E17871D7F3A}">
            <xm:f>'Distance Calcs'!I63&lt;0</xm:f>
            <x14:dxf>
              <font>
                <b/>
                <i val="0"/>
                <color theme="0"/>
              </font>
              <fill>
                <patternFill>
                  <bgColor rgb="FFC00000"/>
                </patternFill>
              </fill>
            </x14:dxf>
          </x14:cfRule>
          <xm:sqref>G11</xm:sqref>
        </x14:conditionalFormatting>
        <x14:conditionalFormatting xmlns:xm="http://schemas.microsoft.com/office/excel/2006/main">
          <x14:cfRule type="expression" priority="68" id="{437FDC3C-15DD-4074-8C7A-3A9877B699A4}">
            <xm:f>'Distance Calcs'!$N$13&lt;&gt;""</xm:f>
            <x14:dxf>
              <fill>
                <patternFill>
                  <bgColor rgb="FFFFC000"/>
                </patternFill>
              </fill>
            </x14:dxf>
          </x14:cfRule>
          <xm:sqref>B6:C6</xm:sqref>
        </x14:conditionalFormatting>
        <x14:conditionalFormatting xmlns:xm="http://schemas.microsoft.com/office/excel/2006/main">
          <x14:cfRule type="expression" priority="69" id="{FA4D0EEC-D72C-4EF8-B79D-E5F85747D108}">
            <xm:f>'Distance Calcs'!$N$14&lt;&gt;""</xm:f>
            <x14:dxf>
              <fill>
                <patternFill>
                  <bgColor rgb="FFFFC000"/>
                </patternFill>
              </fill>
            </x14:dxf>
          </x14:cfRule>
          <xm:sqref>B8:C8</xm:sqref>
        </x14:conditionalFormatting>
        <x14:conditionalFormatting xmlns:xm="http://schemas.microsoft.com/office/excel/2006/main">
          <x14:cfRule type="expression" priority="70" id="{5917944D-AB95-435D-B8BC-09EFA20B8912}">
            <xm:f>'Distance Calcs'!$N$15&lt;&gt;""</xm:f>
            <x14:dxf>
              <fill>
                <patternFill>
                  <bgColor rgb="FFFFC000"/>
                </patternFill>
              </fill>
            </x14:dxf>
          </x14:cfRule>
          <xm:sqref>B10:C10</xm:sqref>
        </x14:conditionalFormatting>
        <x14:conditionalFormatting xmlns:xm="http://schemas.microsoft.com/office/excel/2006/main">
          <x14:cfRule type="expression" priority="4" id="{C17770C4-1E69-471D-B241-5F6BEABD49DE}">
            <xm:f>'Distance Calcs'!$I$63&lt;0</xm:f>
            <x14:dxf>
              <font>
                <b/>
                <i val="0"/>
              </font>
              <fill>
                <patternFill>
                  <bgColor rgb="FFFFC000"/>
                </patternFill>
              </fill>
            </x14:dxf>
          </x14:cfRule>
          <xm:sqref>F11</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error="INVALID ICAO!">
          <x14:formula1>
            <xm:f>Airports!$A$2:$A$4226</xm:f>
          </x14:formula1>
          <xm:sqref>D10 D8</xm:sqref>
        </x14:dataValidation>
        <x14:dataValidation type="list" allowBlank="1" showInputMessage="1" showErrorMessage="1" error="INVAID ICAO!">
          <x14:formula1>
            <xm:f>Airports!$A$2:$A$4226</xm:f>
          </x14:formula1>
          <xm:sqref>D6</xm:sqref>
        </x14:dataValidation>
        <x14:dataValidation type="list" allowBlank="1" showInputMessage="1" showErrorMessage="1">
          <x14:formula1>
            <xm:f>'Distance Calcs'!$D$48:$D$50</xm:f>
          </x14:formula1>
          <xm:sqref>N13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N101"/>
  <sheetViews>
    <sheetView showGridLines="0" showRowColHeaders="0" zoomScaleNormal="100" workbookViewId="0"/>
  </sheetViews>
  <sheetFormatPr defaultRowHeight="15"/>
  <cols>
    <col min="1" max="1" width="3" customWidth="1"/>
    <col min="2" max="2" width="4.140625" customWidth="1"/>
    <col min="3" max="3" width="15.28515625" customWidth="1"/>
    <col min="4" max="4" width="28" customWidth="1"/>
  </cols>
  <sheetData>
    <row r="1" spans="2:6" ht="15.75" thickBot="1"/>
    <row r="2" spans="2:6">
      <c r="C2" s="381" t="s">
        <v>12397</v>
      </c>
      <c r="D2" s="382"/>
    </row>
    <row r="3" spans="2:6">
      <c r="C3" s="383"/>
      <c r="D3" s="384"/>
    </row>
    <row r="4" spans="2:6">
      <c r="C4" s="322" t="s">
        <v>12352</v>
      </c>
      <c r="D4" s="329" t="s">
        <v>12357</v>
      </c>
      <c r="E4" s="319"/>
      <c r="F4" s="319"/>
    </row>
    <row r="5" spans="2:6">
      <c r="C5" s="323" t="s">
        <v>12353</v>
      </c>
      <c r="D5" s="329" t="s">
        <v>12391</v>
      </c>
      <c r="E5" s="319"/>
      <c r="F5" s="319"/>
    </row>
    <row r="6" spans="2:6">
      <c r="C6" s="324" t="s">
        <v>12354</v>
      </c>
      <c r="D6" s="329" t="s">
        <v>12358</v>
      </c>
      <c r="E6" s="319"/>
      <c r="F6" s="319"/>
    </row>
    <row r="7" spans="2:6">
      <c r="C7" s="325" t="s">
        <v>12355</v>
      </c>
      <c r="D7" s="329" t="s">
        <v>12359</v>
      </c>
      <c r="E7" s="319"/>
      <c r="F7" s="319"/>
    </row>
    <row r="8" spans="2:6">
      <c r="C8" s="326" t="s">
        <v>12356</v>
      </c>
      <c r="D8" s="329" t="s">
        <v>12360</v>
      </c>
      <c r="E8" s="319"/>
      <c r="F8" s="319"/>
    </row>
    <row r="9" spans="2:6">
      <c r="C9" s="327" t="s">
        <v>12361</v>
      </c>
      <c r="D9" s="329" t="s">
        <v>12367</v>
      </c>
      <c r="E9" s="319"/>
      <c r="F9" s="319"/>
    </row>
    <row r="10" spans="2:6" ht="15.75" customHeight="1" thickBot="1">
      <c r="C10" s="328" t="s">
        <v>12362</v>
      </c>
      <c r="D10" s="330" t="s">
        <v>12363</v>
      </c>
      <c r="E10" s="320"/>
      <c r="F10" s="320"/>
    </row>
    <row r="11" spans="2:6" ht="40.5" customHeight="1">
      <c r="B11" s="385" t="s">
        <v>12384</v>
      </c>
      <c r="C11" s="385"/>
      <c r="D11" s="385"/>
      <c r="E11" s="385"/>
    </row>
    <row r="12" spans="2:6" ht="23.25">
      <c r="C12" s="318"/>
    </row>
    <row r="13" spans="2:6" ht="23.25">
      <c r="C13" s="318"/>
    </row>
    <row r="14" spans="2:6" ht="23.25">
      <c r="C14" s="318"/>
    </row>
    <row r="15" spans="2:6" ht="23.25">
      <c r="C15" s="318"/>
    </row>
    <row r="16" spans="2:6" ht="23.25">
      <c r="C16" s="318"/>
    </row>
    <row r="17" spans="2:14" ht="23.25">
      <c r="C17" s="318"/>
    </row>
    <row r="18" spans="2:14" ht="23.25">
      <c r="C18" s="318"/>
    </row>
    <row r="19" spans="2:14" ht="23.25">
      <c r="C19" s="318"/>
    </row>
    <row r="20" spans="2:14" ht="23.25">
      <c r="C20" s="318"/>
    </row>
    <row r="21" spans="2:14" ht="23.25">
      <c r="C21" s="318"/>
    </row>
    <row r="22" spans="2:14" ht="23.25">
      <c r="C22" s="318"/>
    </row>
    <row r="23" spans="2:14" ht="15.75" customHeight="1" thickBot="1">
      <c r="C23" s="318"/>
    </row>
    <row r="24" spans="2:14" ht="32.25" customHeight="1" thickBot="1">
      <c r="B24" s="331" t="s">
        <v>12368</v>
      </c>
      <c r="C24" s="391" t="s">
        <v>12420</v>
      </c>
      <c r="D24" s="394"/>
      <c r="E24" s="394"/>
      <c r="F24" s="394"/>
      <c r="G24" s="394"/>
      <c r="H24" s="394"/>
      <c r="I24" s="394"/>
      <c r="J24" s="394"/>
      <c r="K24" s="394"/>
      <c r="L24" s="394"/>
      <c r="M24" s="394"/>
      <c r="N24" s="395"/>
    </row>
    <row r="25" spans="2:14" ht="32.25" customHeight="1" thickBot="1">
      <c r="B25" s="331" t="s">
        <v>12369</v>
      </c>
      <c r="C25" s="391" t="s">
        <v>12408</v>
      </c>
      <c r="D25" s="392"/>
      <c r="E25" s="392"/>
      <c r="F25" s="392"/>
      <c r="G25" s="392"/>
      <c r="H25" s="392"/>
      <c r="I25" s="392"/>
      <c r="J25" s="392"/>
      <c r="K25" s="392"/>
      <c r="L25" s="392"/>
      <c r="M25" s="392"/>
      <c r="N25" s="393"/>
    </row>
    <row r="26" spans="2:14" ht="15.75" thickBot="1">
      <c r="B26" s="331" t="s">
        <v>12370</v>
      </c>
      <c r="C26" s="399" t="s">
        <v>12396</v>
      </c>
      <c r="D26" s="400"/>
      <c r="E26" s="400"/>
      <c r="F26" s="400"/>
      <c r="G26" s="400"/>
      <c r="H26" s="400"/>
      <c r="I26" s="400"/>
      <c r="J26" s="400"/>
      <c r="K26" s="400"/>
      <c r="L26" s="400"/>
      <c r="M26" s="400"/>
      <c r="N26" s="401"/>
    </row>
    <row r="27" spans="2:14" ht="50.1" customHeight="1">
      <c r="B27" s="386" t="s">
        <v>12403</v>
      </c>
      <c r="C27" s="386"/>
      <c r="D27" s="386"/>
      <c r="E27" s="386"/>
    </row>
    <row r="28" spans="2:14" ht="23.25">
      <c r="C28" s="318"/>
    </row>
    <row r="29" spans="2:14" ht="23.25">
      <c r="C29" s="318"/>
    </row>
    <row r="30" spans="2:14" ht="23.25" customHeight="1">
      <c r="C30" s="318"/>
    </row>
    <row r="31" spans="2:14" ht="23.25">
      <c r="C31" s="318"/>
    </row>
    <row r="32" spans="2:14" ht="23.25">
      <c r="C32" s="318"/>
    </row>
    <row r="33" spans="2:14" ht="23.25">
      <c r="C33" s="318"/>
    </row>
    <row r="34" spans="2:14" ht="23.25">
      <c r="C34" s="318"/>
    </row>
    <row r="35" spans="2:14" ht="21.75" customHeight="1" thickBot="1">
      <c r="C35" s="318"/>
    </row>
    <row r="36" spans="2:14" ht="32.25" customHeight="1" thickBot="1">
      <c r="B36" s="331" t="s">
        <v>12371</v>
      </c>
      <c r="C36" s="402" t="s">
        <v>12385</v>
      </c>
      <c r="D36" s="403"/>
      <c r="E36" s="403"/>
      <c r="F36" s="403"/>
      <c r="G36" s="403"/>
      <c r="H36" s="403"/>
      <c r="I36" s="403"/>
      <c r="J36" s="403"/>
      <c r="K36" s="403"/>
      <c r="L36" s="403"/>
      <c r="M36" s="403"/>
      <c r="N36" s="404"/>
    </row>
    <row r="37" spans="2:14" ht="15.75" thickBot="1">
      <c r="B37" s="332" t="s">
        <v>12372</v>
      </c>
      <c r="C37" s="387" t="s">
        <v>12392</v>
      </c>
      <c r="D37" s="388"/>
      <c r="E37" s="388"/>
      <c r="F37" s="388"/>
      <c r="G37" s="388"/>
      <c r="H37" s="388"/>
      <c r="I37" s="388"/>
      <c r="J37" s="388"/>
      <c r="K37" s="388"/>
      <c r="L37" s="388"/>
      <c r="M37" s="388"/>
      <c r="N37" s="389"/>
    </row>
    <row r="38" spans="2:14" ht="15.75" thickBot="1">
      <c r="B38" s="332" t="s">
        <v>12373</v>
      </c>
      <c r="C38" s="387" t="s">
        <v>12398</v>
      </c>
      <c r="D38" s="388"/>
      <c r="E38" s="388"/>
      <c r="F38" s="388"/>
      <c r="G38" s="388"/>
      <c r="H38" s="388"/>
      <c r="I38" s="388"/>
      <c r="J38" s="388"/>
      <c r="K38" s="388"/>
      <c r="L38" s="388"/>
      <c r="M38" s="388"/>
      <c r="N38" s="389"/>
    </row>
    <row r="39" spans="2:14" ht="15.75" thickBot="1">
      <c r="B39" s="332" t="s">
        <v>12374</v>
      </c>
      <c r="C39" s="387" t="s">
        <v>12406</v>
      </c>
      <c r="D39" s="388"/>
      <c r="E39" s="388"/>
      <c r="F39" s="388"/>
      <c r="G39" s="388"/>
      <c r="H39" s="388"/>
      <c r="I39" s="388"/>
      <c r="J39" s="388"/>
      <c r="K39" s="388"/>
      <c r="L39" s="388"/>
      <c r="M39" s="388"/>
      <c r="N39" s="389"/>
    </row>
    <row r="40" spans="2:14" ht="15.75" thickBot="1">
      <c r="B40" s="332" t="s">
        <v>12404</v>
      </c>
      <c r="C40" s="387" t="s">
        <v>12405</v>
      </c>
      <c r="D40" s="388"/>
      <c r="E40" s="388"/>
      <c r="F40" s="388"/>
      <c r="G40" s="388"/>
      <c r="H40" s="388"/>
      <c r="I40" s="388"/>
      <c r="J40" s="388"/>
      <c r="K40" s="388"/>
      <c r="L40" s="388"/>
      <c r="M40" s="388"/>
      <c r="N40" s="389"/>
    </row>
    <row r="41" spans="2:14" ht="50.1" customHeight="1">
      <c r="B41" s="386" t="s">
        <v>12386</v>
      </c>
      <c r="C41" s="386"/>
      <c r="D41" s="386"/>
    </row>
    <row r="42" spans="2:14" ht="23.25" customHeight="1">
      <c r="C42" s="318"/>
    </row>
    <row r="43" spans="2:14" ht="23.25" customHeight="1">
      <c r="C43" s="318"/>
    </row>
    <row r="44" spans="2:14" ht="23.25" customHeight="1">
      <c r="C44" s="318"/>
    </row>
    <row r="45" spans="2:14" ht="8.25" customHeight="1" thickBot="1">
      <c r="C45" s="318"/>
    </row>
    <row r="46" spans="2:14" ht="15.75" thickBot="1">
      <c r="B46" s="332" t="s">
        <v>12375</v>
      </c>
      <c r="C46" s="388" t="s">
        <v>12413</v>
      </c>
      <c r="D46" s="388"/>
      <c r="E46" s="388"/>
      <c r="F46" s="388"/>
      <c r="G46" s="388"/>
      <c r="H46" s="388"/>
      <c r="I46" s="388"/>
      <c r="J46" s="388"/>
      <c r="K46" s="388"/>
      <c r="L46" s="388"/>
      <c r="M46" s="388"/>
      <c r="N46" s="389"/>
    </row>
    <row r="47" spans="2:14" ht="50.1" customHeight="1">
      <c r="B47" s="386" t="s">
        <v>12387</v>
      </c>
      <c r="C47" s="386"/>
      <c r="D47" s="386"/>
      <c r="E47" s="294"/>
      <c r="F47" s="294"/>
      <c r="G47" s="294"/>
      <c r="H47" s="294"/>
      <c r="I47" s="294"/>
      <c r="J47" s="294"/>
      <c r="K47" s="294"/>
      <c r="L47" s="294"/>
      <c r="M47" s="294"/>
      <c r="N47" s="294"/>
    </row>
    <row r="48" spans="2:14" ht="22.5" customHeight="1">
      <c r="B48" s="293"/>
      <c r="C48" s="318"/>
      <c r="D48" s="294"/>
      <c r="E48" s="294"/>
      <c r="F48" s="294"/>
      <c r="G48" s="294"/>
      <c r="H48" s="294"/>
      <c r="I48" s="294"/>
      <c r="J48" s="294"/>
      <c r="K48" s="294"/>
      <c r="L48" s="294"/>
      <c r="M48" s="294"/>
      <c r="N48" s="294"/>
    </row>
    <row r="49" spans="2:14" ht="22.5" customHeight="1">
      <c r="B49" s="293"/>
      <c r="C49" s="318"/>
      <c r="D49" s="294"/>
      <c r="E49" s="294"/>
      <c r="F49" s="294"/>
      <c r="G49" s="294"/>
      <c r="H49" s="294"/>
      <c r="I49" s="294"/>
      <c r="J49" s="294"/>
      <c r="K49" s="294"/>
      <c r="L49" s="294"/>
      <c r="M49" s="294"/>
      <c r="N49" s="294"/>
    </row>
    <row r="50" spans="2:14" ht="22.5" customHeight="1">
      <c r="B50" s="293"/>
      <c r="C50" s="318"/>
      <c r="D50" s="294"/>
      <c r="E50" s="294"/>
      <c r="F50" s="294"/>
      <c r="G50" s="294"/>
      <c r="H50" s="294"/>
      <c r="I50" s="294"/>
      <c r="J50" s="294"/>
      <c r="K50" s="294"/>
      <c r="L50" s="294"/>
      <c r="M50" s="294"/>
      <c r="N50" s="294"/>
    </row>
    <row r="51" spans="2:14" ht="7.5" customHeight="1" thickBot="1">
      <c r="B51" s="293"/>
      <c r="C51" s="318"/>
      <c r="D51" s="294"/>
      <c r="E51" s="294"/>
      <c r="F51" s="294"/>
      <c r="G51" s="294"/>
      <c r="H51" s="294"/>
      <c r="I51" s="294"/>
      <c r="J51" s="294"/>
      <c r="K51" s="294"/>
      <c r="L51" s="294"/>
      <c r="M51" s="294"/>
      <c r="N51" s="294"/>
    </row>
    <row r="52" spans="2:14" ht="32.25" customHeight="1" thickBot="1">
      <c r="B52" s="331" t="s">
        <v>12376</v>
      </c>
      <c r="C52" s="391" t="s">
        <v>12416</v>
      </c>
      <c r="D52" s="392"/>
      <c r="E52" s="392"/>
      <c r="F52" s="392"/>
      <c r="G52" s="392"/>
      <c r="H52" s="392"/>
      <c r="I52" s="392"/>
      <c r="J52" s="392"/>
      <c r="K52" s="392"/>
      <c r="L52" s="392"/>
      <c r="M52" s="392"/>
      <c r="N52" s="393"/>
    </row>
    <row r="53" spans="2:14" ht="50.1" customHeight="1">
      <c r="B53" s="385" t="s">
        <v>12388</v>
      </c>
      <c r="C53" s="385"/>
      <c r="D53" s="385"/>
    </row>
    <row r="54" spans="2:14" ht="23.25">
      <c r="C54" s="318"/>
    </row>
    <row r="55" spans="2:14" ht="23.25">
      <c r="C55" s="318"/>
    </row>
    <row r="56" spans="2:14" ht="23.25">
      <c r="C56" s="318"/>
    </row>
    <row r="57" spans="2:14" ht="23.25">
      <c r="C57" s="318"/>
    </row>
    <row r="58" spans="2:14" ht="23.25">
      <c r="C58" s="318"/>
    </row>
    <row r="59" spans="2:14" ht="23.25">
      <c r="C59" s="318"/>
    </row>
    <row r="60" spans="2:14" ht="23.25">
      <c r="C60" s="318"/>
    </row>
    <row r="61" spans="2:14" ht="18.75" customHeight="1" thickBot="1">
      <c r="C61" s="318"/>
    </row>
    <row r="62" spans="2:14" ht="32.25" customHeight="1" thickBot="1">
      <c r="B62" s="331" t="s">
        <v>12389</v>
      </c>
      <c r="C62" s="391" t="s">
        <v>12407</v>
      </c>
      <c r="D62" s="392"/>
      <c r="E62" s="392"/>
      <c r="F62" s="392"/>
      <c r="G62" s="392"/>
      <c r="H62" s="392"/>
      <c r="I62" s="392"/>
      <c r="J62" s="392"/>
      <c r="K62" s="392"/>
      <c r="L62" s="392"/>
      <c r="M62" s="392"/>
      <c r="N62" s="393"/>
    </row>
    <row r="63" spans="2:14" ht="32.25" customHeight="1" thickBot="1">
      <c r="B63" s="331" t="s">
        <v>12390</v>
      </c>
      <c r="C63" s="391" t="s">
        <v>12417</v>
      </c>
      <c r="D63" s="392"/>
      <c r="E63" s="392"/>
      <c r="F63" s="392"/>
      <c r="G63" s="392"/>
      <c r="H63" s="392"/>
      <c r="I63" s="392"/>
      <c r="J63" s="392"/>
      <c r="K63" s="392"/>
      <c r="L63" s="392"/>
      <c r="M63" s="392"/>
      <c r="N63" s="393"/>
    </row>
    <row r="64" spans="2:14" ht="40.5" customHeight="1">
      <c r="B64" s="385" t="s">
        <v>12393</v>
      </c>
      <c r="C64" s="385"/>
      <c r="D64" s="385"/>
    </row>
    <row r="65" spans="2:14" ht="23.25">
      <c r="C65" s="318"/>
    </row>
    <row r="66" spans="2:14" ht="23.25">
      <c r="C66" s="318"/>
    </row>
    <row r="67" spans="2:14" ht="23.25">
      <c r="C67" s="318"/>
    </row>
    <row r="68" spans="2:14" ht="23.25">
      <c r="C68" s="318"/>
    </row>
    <row r="69" spans="2:14" ht="23.25">
      <c r="C69" s="318"/>
    </row>
    <row r="70" spans="2:14" ht="23.25">
      <c r="C70" s="318"/>
    </row>
    <row r="71" spans="2:14" ht="23.25">
      <c r="C71" s="318"/>
    </row>
    <row r="72" spans="2:14" ht="23.25">
      <c r="C72" s="318"/>
    </row>
    <row r="73" spans="2:14" ht="13.5" customHeight="1" thickBot="1">
      <c r="C73" s="318"/>
    </row>
    <row r="74" spans="2:14" ht="32.25" customHeight="1" thickBot="1">
      <c r="B74" s="331" t="s">
        <v>12394</v>
      </c>
      <c r="C74" s="391" t="s">
        <v>12412</v>
      </c>
      <c r="D74" s="394"/>
      <c r="E74" s="394"/>
      <c r="F74" s="394"/>
      <c r="G74" s="394"/>
      <c r="H74" s="394"/>
      <c r="I74" s="394"/>
      <c r="J74" s="394"/>
      <c r="K74" s="394"/>
      <c r="L74" s="394"/>
      <c r="M74" s="394"/>
      <c r="N74" s="395"/>
    </row>
    <row r="75" spans="2:14" ht="50.1" customHeight="1">
      <c r="B75" s="385" t="s">
        <v>12402</v>
      </c>
      <c r="C75" s="385"/>
      <c r="D75" s="385"/>
    </row>
    <row r="82" spans="2:14" ht="15.75" thickBot="1"/>
    <row r="83" spans="2:14" ht="15.75" thickBot="1">
      <c r="B83" s="331" t="s">
        <v>12395</v>
      </c>
      <c r="C83" s="396" t="s">
        <v>12418</v>
      </c>
      <c r="D83" s="397"/>
      <c r="E83" s="397"/>
      <c r="F83" s="397"/>
      <c r="G83" s="397"/>
      <c r="H83" s="397"/>
      <c r="I83" s="397"/>
      <c r="J83" s="397"/>
      <c r="K83" s="397"/>
      <c r="L83" s="397"/>
      <c r="M83" s="397"/>
      <c r="N83" s="398"/>
    </row>
    <row r="84" spans="2:14" ht="50.1" customHeight="1">
      <c r="B84" s="385" t="s">
        <v>12383</v>
      </c>
      <c r="C84" s="385"/>
      <c r="D84" s="385"/>
    </row>
    <row r="85" spans="2:14" ht="23.25">
      <c r="C85" s="318"/>
    </row>
    <row r="86" spans="2:14" ht="23.25">
      <c r="C86" s="318"/>
    </row>
    <row r="87" spans="2:14" ht="23.25">
      <c r="C87" s="318"/>
    </row>
    <row r="88" spans="2:14" ht="23.25">
      <c r="C88" s="318"/>
    </row>
    <row r="89" spans="2:14" ht="23.25">
      <c r="C89" s="318"/>
    </row>
    <row r="90" spans="2:14" ht="23.25">
      <c r="C90" s="318"/>
    </row>
    <row r="91" spans="2:14" ht="21" customHeight="1" thickBot="1">
      <c r="C91" s="318"/>
    </row>
    <row r="92" spans="2:14" ht="15.75" thickBot="1">
      <c r="B92" s="331" t="s">
        <v>12399</v>
      </c>
      <c r="C92" s="396" t="s">
        <v>12410</v>
      </c>
      <c r="D92" s="397"/>
      <c r="E92" s="397"/>
      <c r="F92" s="397"/>
      <c r="G92" s="397"/>
      <c r="H92" s="397"/>
      <c r="I92" s="397"/>
      <c r="J92" s="397"/>
      <c r="K92" s="397"/>
      <c r="L92" s="397"/>
      <c r="M92" s="397"/>
      <c r="N92" s="398"/>
    </row>
    <row r="93" spans="2:14" ht="15.75" thickBot="1">
      <c r="B93" s="331" t="s">
        <v>12400</v>
      </c>
      <c r="C93" s="396" t="s">
        <v>12411</v>
      </c>
      <c r="D93" s="397"/>
      <c r="E93" s="397"/>
      <c r="F93" s="397"/>
      <c r="G93" s="397"/>
      <c r="H93" s="397"/>
      <c r="I93" s="397"/>
      <c r="J93" s="397"/>
      <c r="K93" s="397"/>
      <c r="L93" s="397"/>
      <c r="M93" s="397"/>
      <c r="N93" s="398"/>
    </row>
    <row r="94" spans="2:14" ht="15.75" thickBot="1">
      <c r="B94" s="331" t="s">
        <v>12401</v>
      </c>
      <c r="C94" s="396" t="s">
        <v>12415</v>
      </c>
      <c r="D94" s="397"/>
      <c r="E94" s="397"/>
      <c r="F94" s="397"/>
      <c r="G94" s="397"/>
      <c r="H94" s="397"/>
      <c r="I94" s="397"/>
      <c r="J94" s="397"/>
      <c r="K94" s="397"/>
      <c r="L94" s="397"/>
      <c r="M94" s="397"/>
      <c r="N94" s="398"/>
    </row>
    <row r="95" spans="2:14" ht="15" customHeight="1">
      <c r="C95" s="390"/>
      <c r="D95" s="390"/>
      <c r="E95" s="390"/>
      <c r="F95" s="390"/>
      <c r="G95" s="390"/>
      <c r="H95" s="390"/>
      <c r="I95" s="390"/>
      <c r="J95" s="390"/>
      <c r="K95" s="390"/>
      <c r="L95" s="390"/>
      <c r="M95" s="390"/>
      <c r="N95" s="390"/>
    </row>
    <row r="96" spans="2:14">
      <c r="C96" t="s">
        <v>12409</v>
      </c>
    </row>
    <row r="97" spans="3:3">
      <c r="C97" t="s">
        <v>12419</v>
      </c>
    </row>
    <row r="99" spans="3:3">
      <c r="C99" t="s">
        <v>12421</v>
      </c>
    </row>
    <row r="100" spans="3:3">
      <c r="C100" t="s">
        <v>12414</v>
      </c>
    </row>
    <row r="101" spans="3:3">
      <c r="C101" s="321"/>
    </row>
  </sheetData>
  <sheetProtection password="9977" sheet="1" objects="1" scenarios="1" selectLockedCells="1" selectUnlockedCells="1"/>
  <mergeCells count="27">
    <mergeCell ref="B53:D53"/>
    <mergeCell ref="B64:D64"/>
    <mergeCell ref="B84:D84"/>
    <mergeCell ref="C24:N24"/>
    <mergeCell ref="C25:N25"/>
    <mergeCell ref="C26:N26"/>
    <mergeCell ref="C36:N36"/>
    <mergeCell ref="C37:N37"/>
    <mergeCell ref="C39:N39"/>
    <mergeCell ref="C46:N46"/>
    <mergeCell ref="C52:N52"/>
    <mergeCell ref="B75:D75"/>
    <mergeCell ref="C83:N83"/>
    <mergeCell ref="C40:N40"/>
    <mergeCell ref="C95:N95"/>
    <mergeCell ref="C62:N62"/>
    <mergeCell ref="C63:N63"/>
    <mergeCell ref="C74:N74"/>
    <mergeCell ref="C93:N93"/>
    <mergeCell ref="C94:N94"/>
    <mergeCell ref="C92:N92"/>
    <mergeCell ref="C2:D3"/>
    <mergeCell ref="B11:E11"/>
    <mergeCell ref="B27:E27"/>
    <mergeCell ref="B47:D47"/>
    <mergeCell ref="B41:D41"/>
    <mergeCell ref="C38:N38"/>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2:X69"/>
  <sheetViews>
    <sheetView zoomScale="85" zoomScaleNormal="85" workbookViewId="0">
      <selection activeCell="B22" sqref="B22"/>
    </sheetView>
  </sheetViews>
  <sheetFormatPr defaultRowHeight="15"/>
  <cols>
    <col min="1" max="1" width="9.140625" style="123"/>
    <col min="2" max="2" width="13.42578125" style="123" bestFit="1" customWidth="1"/>
    <col min="3" max="3" width="14.140625" style="123" bestFit="1" customWidth="1"/>
    <col min="4" max="4" width="16.28515625" style="123" customWidth="1"/>
    <col min="5" max="5" width="14.7109375" style="123" customWidth="1"/>
    <col min="6" max="6" width="13.42578125" style="123" bestFit="1" customWidth="1"/>
    <col min="7" max="8" width="14.140625" style="123" bestFit="1" customWidth="1"/>
    <col min="9" max="10" width="10.85546875" style="123" customWidth="1"/>
    <col min="11" max="11" width="8.7109375" style="123" customWidth="1"/>
    <col min="12" max="12" width="7.5703125" style="123" bestFit="1" customWidth="1"/>
    <col min="13" max="13" width="13.42578125" style="123" bestFit="1" customWidth="1"/>
    <col min="14" max="14" width="14.85546875" style="123" customWidth="1"/>
    <col min="15" max="15" width="9.140625" style="123"/>
    <col min="16" max="16" width="13.5703125" style="123" bestFit="1" customWidth="1"/>
    <col min="17" max="19" width="7" style="123" customWidth="1"/>
    <col min="20" max="20" width="10.28515625" style="123" customWidth="1"/>
    <col min="21" max="16384" width="9.140625" style="123"/>
  </cols>
  <sheetData>
    <row r="2" spans="1:24">
      <c r="H2" s="124"/>
      <c r="K2" s="1">
        <v>1.5</v>
      </c>
      <c r="L2" s="1">
        <v>1.5</v>
      </c>
      <c r="M2" s="1">
        <v>1.1100000000000001</v>
      </c>
      <c r="N2" s="1">
        <f>wind_dir</f>
        <v>270</v>
      </c>
      <c r="O2" s="1">
        <v>1.1100000000000001</v>
      </c>
      <c r="P2" s="1">
        <f>O2*COS(N2/180*PI())</f>
        <v>-2.0398721774228526E-16</v>
      </c>
      <c r="Q2" s="1">
        <f>O2*SIN(N2/180*PI())</f>
        <v>-1.1100000000000001</v>
      </c>
    </row>
    <row r="3" spans="1:24">
      <c r="B3" s="295">
        <f>B8</f>
        <v>51</v>
      </c>
      <c r="C3" s="296">
        <f>(C18-B3)*60</f>
        <v>28.649999999999949</v>
      </c>
      <c r="D3" s="297">
        <f>(C3-INT(C3))*60</f>
        <v>38.99999999999693</v>
      </c>
      <c r="E3" s="305">
        <f ca="1">IF(rwy_display="ALTN",altn_mag,IF(rwy_display="DEST",dest_mag,dprt_mag))</f>
        <v>-2.1167785116500384</v>
      </c>
      <c r="F3" s="295">
        <f>H13</f>
        <v>47</v>
      </c>
      <c r="G3" s="296">
        <f>(G18-F3)*60</f>
        <v>27.499980000000193</v>
      </c>
      <c r="H3" s="297">
        <f>(G3-INT(G3))*60</f>
        <v>29.998800000011556</v>
      </c>
      <c r="K3" s="1">
        <v>-1.5</v>
      </c>
      <c r="L3" s="1">
        <v>-1.5</v>
      </c>
      <c r="M3" s="1"/>
      <c r="N3" s="316">
        <f ca="1">'Distance Calcs'!K32</f>
        <v>121.82745585989036</v>
      </c>
      <c r="O3" s="1">
        <f>'Distance Calcs'!M2</f>
        <v>1.1100000000000001</v>
      </c>
      <c r="P3" s="1">
        <f ca="1">O3*COS(N3/180*PI())</f>
        <v>-0.58537292937744012</v>
      </c>
      <c r="Q3" s="1">
        <f ca="1">O3*SIN(N3/180*PI())</f>
        <v>0.94310048963621829</v>
      </c>
    </row>
    <row r="4" spans="1:24">
      <c r="B4" s="295">
        <f>D8</f>
        <v>0</v>
      </c>
      <c r="C4" s="296">
        <f>(D18-B4)*60</f>
        <v>27.683340000000001</v>
      </c>
      <c r="D4" s="297">
        <f>(C4-INT(C4))*60</f>
        <v>41.00040000000007</v>
      </c>
      <c r="F4" s="295">
        <f>I13</f>
        <v>-8</v>
      </c>
      <c r="G4" s="296">
        <f>(H18-F4)*60</f>
        <v>-32.883360000000046</v>
      </c>
      <c r="H4" s="297">
        <f>(G4-INT(G4))*60</f>
        <v>6.9983999999972468</v>
      </c>
      <c r="N4" s="316">
        <f ca="1">'Distance Calcs'!K33</f>
        <v>125.71010158134655</v>
      </c>
      <c r="O4" s="1">
        <f>'Distance Calcs'!M2</f>
        <v>1.1100000000000001</v>
      </c>
      <c r="P4" s="1">
        <f ca="1">O4*COS(N4/180*PI())</f>
        <v>-0.64788965887615368</v>
      </c>
      <c r="Q4" s="1">
        <f ca="1">O4*SIN(N4/180*PI())</f>
        <v>0.9012985021186608</v>
      </c>
    </row>
    <row r="5" spans="1:24">
      <c r="B5" s="124"/>
      <c r="C5" s="125"/>
      <c r="F5" s="124"/>
      <c r="G5" s="125"/>
    </row>
    <row r="6" spans="1:24">
      <c r="A6" s="234" t="s">
        <v>26</v>
      </c>
      <c r="B6" s="233">
        <f>ROUNDDOWN(O7,0)</f>
        <v>47</v>
      </c>
      <c r="C6" s="126">
        <f>1-G6</f>
        <v>0.40999999999999659</v>
      </c>
      <c r="D6" s="127">
        <f>ROUNDDOWN(P7,0)</f>
        <v>-7</v>
      </c>
      <c r="E6" s="128">
        <f>1-I6</f>
        <v>0.47083299999999983</v>
      </c>
      <c r="F6" s="129">
        <f>SIGN(B6)+B6</f>
        <v>48</v>
      </c>
      <c r="G6" s="130">
        <f>ABS(O7-B6)</f>
        <v>0.59000000000000341</v>
      </c>
      <c r="H6" s="130">
        <f>IF(SIGN(D6)+D6=0,1,SIGN(D6)+D6)</f>
        <v>-8</v>
      </c>
      <c r="I6" s="131">
        <f>ABS(P7-D6)</f>
        <v>0.52916700000000017</v>
      </c>
      <c r="N6" s="132"/>
      <c r="O6" s="133" t="s">
        <v>51</v>
      </c>
      <c r="P6" s="134" t="s">
        <v>52</v>
      </c>
    </row>
    <row r="7" spans="1:24">
      <c r="A7" s="234" t="s">
        <v>3</v>
      </c>
      <c r="B7" s="233">
        <f>ROUNDDOWN(G18,0)</f>
        <v>47</v>
      </c>
      <c r="C7" s="126">
        <f>1-G7</f>
        <v>0.54166699999999679</v>
      </c>
      <c r="D7" s="127">
        <f>ROUNDDOWN(H18,0)</f>
        <v>-8</v>
      </c>
      <c r="E7" s="128">
        <f>1-I7</f>
        <v>0.45194399999999924</v>
      </c>
      <c r="F7" s="129">
        <f>SIGN(B7)+B7</f>
        <v>48</v>
      </c>
      <c r="G7" s="130">
        <f>ABS(G18-B7)</f>
        <v>0.45833300000000321</v>
      </c>
      <c r="H7" s="130">
        <f>IF(SIGN(D7)+D7=0,1,SIGN(D7)+D7)</f>
        <v>-9</v>
      </c>
      <c r="I7" s="131">
        <f>ABS(H18-D7)</f>
        <v>0.54805600000000076</v>
      </c>
      <c r="N7" s="135" t="s">
        <v>26</v>
      </c>
      <c r="O7" s="136">
        <f>VLOOKUP('L-1011-1 Trip Planner'!D10,Airports!$A$2:$C$4226,3,0)</f>
        <v>47.59</v>
      </c>
      <c r="P7" s="137">
        <f>1-(VLOOKUP('L-1011-1 Trip Planner'!D10,Airports!$A$2:$D$4226,4,0))-1</f>
        <v>-7.5291670000000002</v>
      </c>
      <c r="S7" s="138"/>
      <c r="T7" s="138"/>
      <c r="U7" s="138"/>
      <c r="V7" s="138"/>
      <c r="W7" s="138"/>
      <c r="X7" s="138"/>
    </row>
    <row r="8" spans="1:24" ht="14.25" customHeight="1">
      <c r="A8" s="234" t="s">
        <v>53</v>
      </c>
      <c r="B8" s="238">
        <f>ROUNDDOWN(C18,0)</f>
        <v>51</v>
      </c>
      <c r="C8" s="139">
        <f>1-G8</f>
        <v>0.52250000000000085</v>
      </c>
      <c r="D8" s="140">
        <f>ROUNDDOWN(D18,0)</f>
        <v>0</v>
      </c>
      <c r="E8" s="128">
        <f>1-I8</f>
        <v>0.53861099999999995</v>
      </c>
      <c r="F8" s="129">
        <f>SIGN(B8)+B8</f>
        <v>52</v>
      </c>
      <c r="G8" s="130">
        <f>ABS(C18-B8)</f>
        <v>0.47749999999999915</v>
      </c>
      <c r="H8" s="130">
        <f>IF(SIGN(D8)+D8=0,1,SIGN(D8)+D8)</f>
        <v>1</v>
      </c>
      <c r="I8" s="131">
        <f>ABS(D18-D8)</f>
        <v>0.46138900000000005</v>
      </c>
      <c r="J8" s="141"/>
      <c r="K8" s="141"/>
      <c r="L8" s="142"/>
      <c r="N8" s="143" t="s">
        <v>54</v>
      </c>
      <c r="O8" s="144">
        <f>RADIANS(O7)</f>
        <v>0.83060219102410149</v>
      </c>
      <c r="P8" s="144">
        <f>RADIANS(P7)</f>
        <v>-0.13140875408250391</v>
      </c>
      <c r="S8" s="138"/>
      <c r="T8" s="145"/>
      <c r="U8" s="146"/>
      <c r="V8" s="145"/>
      <c r="W8" s="146"/>
      <c r="X8" s="138"/>
    </row>
    <row r="9" spans="1:24">
      <c r="B9" s="141"/>
      <c r="C9" s="148"/>
      <c r="D9" s="148"/>
      <c r="E9" s="141"/>
      <c r="F9" s="240"/>
      <c r="G9" s="150">
        <f ca="1">((((OFFSET(mag_center,D6,B6)*C6)+(OFFSET(mag_center,D6,F6)*G6))*E6)+(((OFFSET(mag_center,H6,B6)*C6)+(OFFSET(mag_center,H6,F6)*G6))*I6))</f>
        <v>-1.8521404130941002</v>
      </c>
      <c r="H9" s="147"/>
      <c r="I9" s="151">
        <f ca="1">ROUND(ABS(G11)*60,0)</f>
        <v>51</v>
      </c>
      <c r="J9" s="152">
        <f ca="1">ROUNDDOWN(I9/60,0)</f>
        <v>0</v>
      </c>
      <c r="K9" s="153">
        <f ca="1">MOD(I9,60)</f>
        <v>51</v>
      </c>
      <c r="L9" s="151" t="str">
        <f ca="1">CONCATENATE(J9,"° ",K9,"'")</f>
        <v>0° 51'</v>
      </c>
      <c r="S9" s="138"/>
      <c r="T9" s="146"/>
      <c r="U9" s="146"/>
      <c r="V9" s="146"/>
      <c r="W9" s="146"/>
      <c r="X9" s="138"/>
    </row>
    <row r="10" spans="1:24">
      <c r="B10" s="235">
        <f>((SIN(G19)-(SIN(C19)*COS(C20)))/(SIN(C20)*COS(C19)))</f>
        <v>-0.51471152104448248</v>
      </c>
      <c r="C10" s="154"/>
      <c r="D10" s="141"/>
      <c r="E10" s="155">
        <f ca="1">IFERROR((crz_knots*SQRT(1-((wind_velocity/crz_knots)*SIN(RADIANS(wind_dir/J32)))^2)-wind_velocity*COS(RADIANS(wind_dir-J32)))-crz_knots,0)</f>
        <v>20.57581616791208</v>
      </c>
      <c r="F10" s="156"/>
      <c r="G10" s="150">
        <f ca="1">((((OFFSET(mag_center,D7,B7)*C7)+(OFFSET(mag_center,D7,F7)*G7))*E7)+(((OFFSET(mag_center,H7,B7)*C7)+(OFFSET(mag_center,H7,F7)*G7))*I7))</f>
        <v>-2.1167785116500384</v>
      </c>
      <c r="H10" s="142"/>
      <c r="I10" s="141"/>
      <c r="J10" s="157"/>
      <c r="K10" s="158"/>
      <c r="L10" s="141"/>
      <c r="P10" s="405" t="s">
        <v>12377</v>
      </c>
      <c r="Q10" s="405"/>
      <c r="R10" s="405"/>
      <c r="S10" s="405"/>
      <c r="T10" s="146"/>
      <c r="U10" s="146"/>
      <c r="V10" s="146"/>
      <c r="W10" s="146"/>
      <c r="X10" s="138"/>
    </row>
    <row r="11" spans="1:24">
      <c r="B11" s="239"/>
      <c r="C11" s="141"/>
      <c r="D11" s="141"/>
      <c r="E11" s="155">
        <f ca="1">IFERROR((crz_knots*SQRT(1-((wind_velocity/crz_knots)*SIN(RADIANS(wind_dir/J33)))^2)-wind_velocity*COS(RADIANS(wind_dir-J33)))-crz_knots,0)</f>
        <v>18.956005495124202</v>
      </c>
      <c r="F11" s="156"/>
      <c r="G11" s="150">
        <f ca="1">((((OFFSET(mag_center,D8,B8)*C8)+(OFFSET(mag_center,D8,F8)*G8))*E8)+(((OFFSET(mag_center,H8,B8)*C8)+(OFFSET(mag_center,H8,F8)*G8))*I8))</f>
        <v>0.84928125820607492</v>
      </c>
      <c r="H11" s="304">
        <v>13.53397</v>
      </c>
      <c r="I11" s="141"/>
      <c r="J11" s="157"/>
      <c r="K11" s="158"/>
      <c r="L11" s="141"/>
      <c r="O11" s="301" t="str">
        <f>IF(P11&gt;=0,"N","S")</f>
        <v>N</v>
      </c>
      <c r="P11" s="298">
        <v>37.362992400000003</v>
      </c>
      <c r="Q11" s="300" t="str">
        <f>CONCATENATE(O11,ROUNDDOWN(P11,0))</f>
        <v>N37</v>
      </c>
      <c r="R11" s="302">
        <f>INT((P11-ROUNDDOWN(P11,0))*60)</f>
        <v>21</v>
      </c>
      <c r="S11" s="297">
        <f>((P11-INT(P11))*60-INT((P11-ROUNDDOWN(P11,0))*60))*60</f>
        <v>46.772640000011165</v>
      </c>
      <c r="T11" s="146"/>
      <c r="U11" s="146"/>
      <c r="V11" s="146"/>
      <c r="W11" s="146"/>
      <c r="X11" s="138"/>
    </row>
    <row r="12" spans="1:24">
      <c r="B12" s="141"/>
      <c r="C12" s="141"/>
      <c r="D12" s="141"/>
      <c r="E12" s="159">
        <f ca="1">AVERAGE(E10:E11)</f>
        <v>19.765910831518141</v>
      </c>
      <c r="F12" s="160"/>
      <c r="G12" s="161">
        <f ca="1">ABS(SUM(G10:G11))</f>
        <v>1.2674972534439635</v>
      </c>
      <c r="H12" s="141"/>
      <c r="I12" s="141"/>
      <c r="J12" s="141"/>
      <c r="K12" s="141"/>
      <c r="L12" s="141"/>
      <c r="M12" s="409" t="s">
        <v>12347</v>
      </c>
      <c r="N12" s="410"/>
      <c r="O12" s="301" t="str">
        <f>IF(P12&lt;=0,"W","E")</f>
        <v>W</v>
      </c>
      <c r="P12" s="299">
        <v>-121.9286208</v>
      </c>
      <c r="Q12" s="300" t="str">
        <f>CONCATENATE(O12,1-ROUNDDOWN(P12,0)-1)</f>
        <v>W121</v>
      </c>
      <c r="R12" s="302">
        <f>INT(((1-P12-1)-(1-ROUNDDOWN(P12,0)-1))*60)</f>
        <v>55</v>
      </c>
      <c r="S12" s="297">
        <f>(((1-P12-1)-INT(1-P12-1))*60-INT(((1-P12-1)-(1-ROUNDDOWN(P12,0)-1))*60))*60</f>
        <v>43.034880000016074</v>
      </c>
      <c r="T12" s="146"/>
      <c r="U12" s="146"/>
      <c r="V12" s="146"/>
      <c r="W12" s="146"/>
      <c r="X12" s="138"/>
    </row>
    <row r="13" spans="1:24" ht="14.25" customHeight="1">
      <c r="A13" s="162"/>
      <c r="B13" s="163">
        <f>DEGREES(ACOS(MAX(-1,MIN(B10,1))))</f>
        <v>120.97817460168429</v>
      </c>
      <c r="C13" s="236" t="b">
        <f>TRUE</f>
        <v>1</v>
      </c>
      <c r="D13" s="141"/>
      <c r="E13" s="156"/>
      <c r="F13" s="153">
        <f>ROUNDDOWN(C18,0)</f>
        <v>51</v>
      </c>
      <c r="G13" s="153">
        <f>ROUNDDOWN(D18,0)</f>
        <v>0</v>
      </c>
      <c r="H13" s="153">
        <f>ROUNDDOWN(G18,0)</f>
        <v>47</v>
      </c>
      <c r="I13" s="153">
        <f>ROUNDDOWN(H18,0)</f>
        <v>-8</v>
      </c>
      <c r="J13" s="141"/>
      <c r="K13" s="141"/>
      <c r="L13" s="141"/>
      <c r="M13" s="288" t="s">
        <v>12221</v>
      </c>
      <c r="N13" s="289" t="str">
        <f>IF(7950&gt;VLOOKUP(dept_icao,rwy_len,2,)=TRUE,CONCATENATE("MAX RWY ",FIXED(VLOOKUP(dept_icao,rwy_len,2,),0)," FT"),"")</f>
        <v/>
      </c>
      <c r="S13" s="138"/>
      <c r="T13" s="145"/>
      <c r="U13" s="146"/>
      <c r="V13" s="145"/>
      <c r="W13" s="146"/>
      <c r="X13" s="138"/>
    </row>
    <row r="14" spans="1:24">
      <c r="A14" s="162"/>
      <c r="B14" s="163">
        <f>IF(SIN(H19-D19)&gt;0,360-B13,B13)</f>
        <v>120.97817460168429</v>
      </c>
      <c r="C14" s="237" t="s">
        <v>55</v>
      </c>
      <c r="D14" s="141"/>
      <c r="E14" s="156"/>
      <c r="F14" s="164">
        <f>C18-F13</f>
        <v>0.47749999999999915</v>
      </c>
      <c r="G14" s="164">
        <f>D18-G13</f>
        <v>0.46138900000000005</v>
      </c>
      <c r="H14" s="164">
        <f>G18-H13</f>
        <v>0.45833300000000321</v>
      </c>
      <c r="I14" s="164">
        <f>H18-I13</f>
        <v>-0.54805600000000076</v>
      </c>
      <c r="J14" s="141"/>
      <c r="K14" s="141"/>
      <c r="L14" s="141"/>
      <c r="M14" s="290" t="s">
        <v>3</v>
      </c>
      <c r="N14" s="289" t="str">
        <f>IF(5700&gt;VLOOKUP(dest_icao,rwy_len,2,)=TRUE,CONCATENATE("MAX RWY ",FIXED(VLOOKUP(dest_icao,rwy_len,2,),0)," FT"),"")</f>
        <v/>
      </c>
      <c r="S14" s="138"/>
      <c r="T14" s="146"/>
      <c r="U14" s="146"/>
      <c r="V14" s="146"/>
      <c r="W14" s="146"/>
      <c r="X14" s="138"/>
    </row>
    <row r="15" spans="1:24">
      <c r="A15" s="165"/>
      <c r="B15" s="163">
        <f ca="1">MOD((B14+G11),360)</f>
        <v>121.82745585989036</v>
      </c>
      <c r="C15" s="237" t="s">
        <v>56</v>
      </c>
      <c r="D15" s="141"/>
      <c r="E15" s="141"/>
      <c r="F15" s="166">
        <f>F14*60</f>
        <v>28.649999999999949</v>
      </c>
      <c r="G15" s="166">
        <f>G14*60</f>
        <v>27.683340000000001</v>
      </c>
      <c r="H15" s="166">
        <f>H14*60</f>
        <v>27.499980000000193</v>
      </c>
      <c r="I15" s="166">
        <f>I14*60</f>
        <v>-32.883360000000046</v>
      </c>
      <c r="J15" s="141"/>
      <c r="K15" s="141"/>
      <c r="L15" s="141"/>
      <c r="M15" s="290" t="s">
        <v>26</v>
      </c>
      <c r="N15" s="289" t="str">
        <f>IF(5700&gt;VLOOKUP(altn_icao,rwy_len,2,)=TRUE,CONCATENATE("MAX RWY ",FIXED(VLOOKUP(altn_icao,rwy_len,2,),0)," FT"),"")</f>
        <v/>
      </c>
      <c r="S15" s="138"/>
      <c r="T15" s="146"/>
      <c r="U15" s="146"/>
      <c r="V15" s="146"/>
      <c r="W15" s="146"/>
      <c r="X15" s="138"/>
    </row>
    <row r="16" spans="1:24">
      <c r="B16" s="241"/>
      <c r="C16" s="142"/>
      <c r="D16" s="142"/>
      <c r="E16" s="142"/>
      <c r="F16" s="243"/>
      <c r="G16" s="142"/>
      <c r="H16" s="142"/>
      <c r="I16" s="141"/>
      <c r="J16" s="141"/>
      <c r="K16" s="141"/>
      <c r="L16" s="141"/>
      <c r="S16" s="138"/>
      <c r="T16" s="146"/>
      <c r="U16" s="146"/>
      <c r="V16" s="146"/>
      <c r="W16" s="146"/>
      <c r="X16" s="138"/>
    </row>
    <row r="17" spans="2:24">
      <c r="B17" s="242"/>
      <c r="C17" s="133" t="s">
        <v>57</v>
      </c>
      <c r="D17" s="134" t="s">
        <v>58</v>
      </c>
      <c r="E17" s="167"/>
      <c r="F17" s="181"/>
      <c r="G17" s="133" t="s">
        <v>51</v>
      </c>
      <c r="H17" s="134" t="s">
        <v>52</v>
      </c>
      <c r="I17" s="141"/>
      <c r="J17" s="141"/>
      <c r="K17" s="141"/>
      <c r="L17" s="141"/>
      <c r="M17" s="168"/>
      <c r="S17" s="138"/>
      <c r="T17" s="146"/>
      <c r="U17" s="146"/>
      <c r="V17" s="146"/>
      <c r="W17" s="146"/>
      <c r="X17" s="138"/>
    </row>
    <row r="18" spans="2:24">
      <c r="B18" s="135" t="s">
        <v>53</v>
      </c>
      <c r="C18" s="137">
        <f>VLOOKUP('L-1011-1 Trip Planner'!D6,Airports!$A$2:$C$4226,3,0)</f>
        <v>51.477499999999999</v>
      </c>
      <c r="D18" s="137">
        <f>1-(VLOOKUP('L-1011-1 Trip Planner'!D6,Airports!$A$2:$D$4226,4,0))-1</f>
        <v>0.46138900000000005</v>
      </c>
      <c r="E18" s="167"/>
      <c r="F18" s="135" t="s">
        <v>3</v>
      </c>
      <c r="G18" s="169">
        <f>VLOOKUP('L-1011-1 Trip Planner'!D8,Airports!$A$2:$C$4226,3,0)</f>
        <v>47.458333000000003</v>
      </c>
      <c r="H18" s="137">
        <f>1-(VLOOKUP('L-1011-1 Trip Planner'!D8,Airports!$A$2:$D$4226,4,0))-1</f>
        <v>-8.5480560000000008</v>
      </c>
      <c r="I18" s="141"/>
      <c r="J18" s="141"/>
      <c r="K18" s="141"/>
      <c r="L18" s="141"/>
      <c r="M18" s="170"/>
      <c r="N18" s="171"/>
      <c r="S18" s="138"/>
      <c r="T18" s="138"/>
      <c r="U18" s="138"/>
      <c r="V18" s="138"/>
      <c r="W18" s="138"/>
      <c r="X18" s="138"/>
    </row>
    <row r="19" spans="2:24">
      <c r="B19" s="172" t="s">
        <v>54</v>
      </c>
      <c r="C19" s="173">
        <f>RADIANS(C18)</f>
        <v>0.89845186569538094</v>
      </c>
      <c r="D19" s="174">
        <f>RADIANS(D18)</f>
        <v>8.0527571824841188E-3</v>
      </c>
      <c r="E19" s="167"/>
      <c r="F19" s="175" t="s">
        <v>54</v>
      </c>
      <c r="G19" s="176">
        <f>RADIANS(G18)</f>
        <v>0.82830416835787812</v>
      </c>
      <c r="H19" s="177">
        <f>RADIANS(H18)</f>
        <v>-0.14919172184485641</v>
      </c>
      <c r="J19" s="141"/>
      <c r="K19" s="141"/>
      <c r="L19" s="141"/>
      <c r="M19" s="123">
        <f>2*ASIN(SQRT(POWER(SIN((_Lat2)/2),2)+(COS(_Lat2)*COS(_Lat2)*POWER(SIN((_Lon2)/2),2))))</f>
        <v>0.83517492314124231</v>
      </c>
      <c r="N19" s="123">
        <f>((SIN(_Lat2)-(SIN(_Lat2)*COS(M19)))/(SIN(M19)*COS(_Lat2)))</f>
        <v>0.48348756185398056</v>
      </c>
      <c r="O19" s="123">
        <f>DEGREES(ACOS(MAX(-1,MIN(N19,1))))</f>
        <v>61.086570982514132</v>
      </c>
      <c r="P19" s="123">
        <f>IF(SIN(_Lon2)&gt;0,360-O19,O19)</f>
        <v>61.086570982514132</v>
      </c>
    </row>
    <row r="20" spans="2:24">
      <c r="B20" s="178" t="s">
        <v>59</v>
      </c>
      <c r="C20" s="179">
        <f>2*ASIN(SQRT(POWER(SIN((C19-G19)/2),2)+(COS(C19)*COS(G19)*POWER(SIN((D19-H19)/2),2))))</f>
        <v>0.12381040389712708</v>
      </c>
      <c r="D20" s="134"/>
      <c r="E20" s="167"/>
      <c r="F20" s="180">
        <f>B22-INT(B22)</f>
        <v>0.628816186927736</v>
      </c>
      <c r="G20" s="154">
        <f>F20*C28</f>
        <v>1.8291521419541866E-4</v>
      </c>
      <c r="H20" s="134"/>
      <c r="I20" s="141"/>
      <c r="J20" s="141"/>
      <c r="K20" s="141"/>
      <c r="L20" s="141"/>
    </row>
    <row r="21" spans="2:24">
      <c r="B21" s="178" t="s">
        <v>60</v>
      </c>
      <c r="C21" s="179">
        <f>60*180/PI()</f>
        <v>3437.7467707849396</v>
      </c>
      <c r="D21" s="134"/>
      <c r="E21" s="167"/>
      <c r="F21" s="181"/>
      <c r="G21" s="182">
        <f>_Lat2-G20</f>
        <v>0.82812125314368268</v>
      </c>
      <c r="H21" s="183">
        <f>C20-G20</f>
        <v>0.12362748868293166</v>
      </c>
      <c r="I21" s="141"/>
      <c r="J21" s="141"/>
      <c r="K21" s="141"/>
      <c r="L21" s="141"/>
    </row>
    <row r="22" spans="2:24">
      <c r="B22" s="184">
        <f>C20*C21</f>
        <v>425.62881618692774</v>
      </c>
      <c r="C22" s="317">
        <f>IFERROR(ROUND(C20*C21,0),0)</f>
        <v>426</v>
      </c>
      <c r="D22" s="185" t="s">
        <v>27</v>
      </c>
      <c r="E22" s="167"/>
      <c r="F22" s="181"/>
      <c r="G22" s="133"/>
      <c r="H22" s="134"/>
      <c r="I22" s="141"/>
      <c r="J22" s="141"/>
      <c r="K22" s="141"/>
      <c r="L22" s="141"/>
      <c r="M22" s="149">
        <v>0</v>
      </c>
      <c r="N22" s="149">
        <v>179</v>
      </c>
      <c r="O22" s="123" t="str">
        <f ca="1">IF(AND(B15&gt;=M22,B15&lt;=N22),O27,IF(AND(B15&gt;=M23,B15&lt;=N23),O28))</f>
        <v>Odd (FL290, 350, 390, etc.)</v>
      </c>
    </row>
    <row r="23" spans="2:24">
      <c r="B23" s="186"/>
      <c r="C23" s="133" t="s">
        <v>57</v>
      </c>
      <c r="D23" s="134" t="s">
        <v>58</v>
      </c>
      <c r="E23" s="187"/>
      <c r="F23" s="132"/>
      <c r="G23" s="133" t="s">
        <v>51</v>
      </c>
      <c r="H23" s="134" t="s">
        <v>52</v>
      </c>
      <c r="I23" s="141"/>
      <c r="J23" s="141"/>
      <c r="K23" s="141"/>
      <c r="L23" s="141"/>
      <c r="M23" s="149">
        <v>180</v>
      </c>
      <c r="N23" s="149">
        <v>359</v>
      </c>
    </row>
    <row r="24" spans="2:24">
      <c r="B24" s="135" t="s">
        <v>3</v>
      </c>
      <c r="C24" s="136">
        <f>VLOOKUP('L-1011-1 Trip Planner'!D8,Airports!$A$2:$C$4226,3,0)</f>
        <v>47.458333000000003</v>
      </c>
      <c r="D24" s="137">
        <f>1-(VLOOKUP('L-1011-1 Trip Planner'!D8,Airports!$A$2:$D$4226,4,0)-1)</f>
        <v>-6.5480560000000008</v>
      </c>
      <c r="E24" s="142"/>
      <c r="F24" s="135" t="s">
        <v>26</v>
      </c>
      <c r="G24" s="136">
        <f>VLOOKUP('L-1011-1 Trip Planner'!D10,Airports!$A$2:$C$4226,3,0)</f>
        <v>47.59</v>
      </c>
      <c r="H24" s="137">
        <f>1-(VLOOKUP('L-1011-1 Trip Planner'!D10,Airports!$A$2:$D$4226,4,0)-1)</f>
        <v>-5.5291670000000002</v>
      </c>
      <c r="I24" s="141"/>
      <c r="J24" s="141"/>
      <c r="K24" s="142"/>
      <c r="L24" s="142"/>
      <c r="M24" s="188"/>
      <c r="N24" s="138"/>
    </row>
    <row r="25" spans="2:24">
      <c r="B25" s="143" t="s">
        <v>54</v>
      </c>
      <c r="C25" s="144">
        <f>RADIANS(C24)</f>
        <v>0.82830416835787812</v>
      </c>
      <c r="D25" s="144">
        <f>RADIANS(D24)</f>
        <v>-0.11428513680496982</v>
      </c>
      <c r="E25" s="189"/>
      <c r="F25" s="143" t="s">
        <v>54</v>
      </c>
      <c r="G25" s="144">
        <f>RADIANS(G24)</f>
        <v>0.83060219102410149</v>
      </c>
      <c r="H25" s="144">
        <f>RADIANS(H24)</f>
        <v>-9.6502169042617311E-2</v>
      </c>
      <c r="I25" s="141"/>
      <c r="J25" s="141"/>
      <c r="K25" s="142"/>
      <c r="L25" s="142"/>
      <c r="M25" s="188"/>
      <c r="N25" s="138"/>
    </row>
    <row r="26" spans="2:24">
      <c r="B26" s="185" t="s">
        <v>59</v>
      </c>
      <c r="C26" s="190">
        <f>2*ASIN(SQRT(POWER(SIN((C25-G25)/2),2)+(COS(C25)*COS(G25)*POWER(SIN((D25-H25)/2),2))))</f>
        <v>1.2226276996522827E-2</v>
      </c>
      <c r="D26" s="185"/>
      <c r="E26" s="185"/>
      <c r="F26" s="185"/>
      <c r="G26" s="185"/>
      <c r="H26" s="185"/>
      <c r="I26" s="141"/>
      <c r="J26" s="141"/>
      <c r="K26" s="141"/>
      <c r="L26" s="141"/>
    </row>
    <row r="27" spans="2:24">
      <c r="B27" s="185" t="s">
        <v>60</v>
      </c>
      <c r="C27" s="191">
        <f>60*180/PI()</f>
        <v>3437.7467707849396</v>
      </c>
      <c r="D27" s="185"/>
      <c r="E27" s="185"/>
      <c r="F27" s="185"/>
      <c r="G27" s="185"/>
      <c r="H27" s="185"/>
      <c r="I27" s="141"/>
      <c r="K27" s="141"/>
      <c r="L27" s="141"/>
      <c r="O27" s="256" t="s">
        <v>12218</v>
      </c>
    </row>
    <row r="28" spans="2:24">
      <c r="B28" s="185" t="s">
        <v>61</v>
      </c>
      <c r="C28" s="192">
        <f>1/C27</f>
        <v>2.9088820866572158E-4</v>
      </c>
      <c r="E28" s="185"/>
      <c r="F28" s="185"/>
      <c r="G28" s="185"/>
      <c r="H28" s="185"/>
      <c r="I28" s="141"/>
      <c r="J28" s="141"/>
      <c r="K28" s="141"/>
      <c r="L28" s="141"/>
      <c r="O28" s="256" t="s">
        <v>12219</v>
      </c>
    </row>
    <row r="29" spans="2:24">
      <c r="B29" s="193"/>
      <c r="C29" s="194">
        <f>IFERROR(ROUND(C26*C27,0),0)</f>
        <v>42</v>
      </c>
      <c r="D29" s="185" t="s">
        <v>27</v>
      </c>
      <c r="E29" s="193"/>
      <c r="F29" s="193"/>
      <c r="G29" s="193"/>
      <c r="H29" s="193"/>
      <c r="I29" s="141"/>
      <c r="J29" s="141"/>
      <c r="K29" s="141"/>
      <c r="L29" s="141"/>
    </row>
    <row r="30" spans="2:24">
      <c r="B30" s="193"/>
      <c r="C30" s="143">
        <f>IFERROR(VLOOKUP('L-1011-1 Trip Planner'!D6,Airports!A2:B4226,2,0),0)</f>
        <v>83</v>
      </c>
      <c r="D30" s="143">
        <f>IFERROR(VLOOKUP('L-1011-1 Trip Planner'!D8,Airports!A2:B4226,2,0),0)</f>
        <v>1416</v>
      </c>
      <c r="E30" s="143"/>
      <c r="F30" s="195">
        <f>C22</f>
        <v>426</v>
      </c>
      <c r="G30" s="196"/>
      <c r="H30" s="193"/>
      <c r="I30" s="406" t="b">
        <v>1</v>
      </c>
      <c r="J30" s="407" t="s">
        <v>62</v>
      </c>
      <c r="K30" s="406" t="s">
        <v>63</v>
      </c>
      <c r="L30" s="141"/>
    </row>
    <row r="31" spans="2:24">
      <c r="I31" s="406"/>
      <c r="J31" s="407"/>
      <c r="K31" s="406"/>
    </row>
    <row r="32" spans="2:24">
      <c r="C32" s="197">
        <f>INT(B22)*C28</f>
        <v>0.12362748868293168</v>
      </c>
      <c r="D32" s="198">
        <f>F20*C28</f>
        <v>1.8291521419541866E-4</v>
      </c>
      <c r="E32" s="123">
        <f>2*ASIN(SQRT(POWER(SIN((C19-_Lat2)/2),2)+(COS(C19)*COS(_Lat2)*POWER(SIN((D19-_Lon2)/2),2))))</f>
        <v>0.12381040389712708</v>
      </c>
      <c r="F32" s="197">
        <f>ATAN2(COS(C32)-(SIN(C19)*SIN(C35)),SIN(RADIANS(J32))*SIN(INT(B22)*C28)*COS(C19))</f>
        <v>0.15703079293958475</v>
      </c>
      <c r="G32" s="197">
        <f>((SIN(C19)*COS(C32))+COS(C19)*SIN(C32)*COS(RADIANS(B13)))</f>
        <v>0.73686168431781363</v>
      </c>
      <c r="H32" s="197">
        <f>((SIN(_Lat2)-(SIN(C19)*COS(E32)))/(SIN(E32)*COS(C19)))</f>
        <v>-0.51471152104448248</v>
      </c>
      <c r="I32" s="199">
        <f>DEGREES(ACOS(MAX(-1,MIN(H32,1))))</f>
        <v>120.97817460168429</v>
      </c>
      <c r="J32" s="199">
        <f>IF(SIN(_Lon2-D19)&gt;0,360-I32,I32)</f>
        <v>120.97817460168429</v>
      </c>
      <c r="K32" s="199">
        <f ca="1">MOD(J32+G11,360)</f>
        <v>121.82745585989036</v>
      </c>
      <c r="L32" s="123" t="s">
        <v>64</v>
      </c>
      <c r="N32" s="303" t="s">
        <v>65</v>
      </c>
    </row>
    <row r="33" spans="2:20">
      <c r="C33" s="197"/>
      <c r="H33" s="197">
        <f>((SIN(_Lat2)-(SIN(C35)*COS(D32)))/(SIN(D32)*COS(C35)))</f>
        <v>-0.61327768435256547</v>
      </c>
      <c r="I33" s="199">
        <f>DEGREES(ACOS(MAX(-1,MIN(H33,1))))</f>
        <v>127.82688009299659</v>
      </c>
      <c r="J33" s="199">
        <f>IF(SIN(_Lon2-D35)&gt;0,360-I33,I33)</f>
        <v>127.82688009299659</v>
      </c>
      <c r="K33" s="199">
        <f ca="1">MOD(J33+G10,360)</f>
        <v>125.71010158134655</v>
      </c>
      <c r="L33" s="123" t="s">
        <v>66</v>
      </c>
    </row>
    <row r="34" spans="2:20">
      <c r="J34" s="200"/>
    </row>
    <row r="35" spans="2:20">
      <c r="C35" s="198">
        <f>ASIN(MAX(-1,MIN(G32,1)))</f>
        <v>0.82841635755108523</v>
      </c>
      <c r="D35" s="123">
        <f>MOD(D19-F32+PI(),2*PI())-PI()</f>
        <v>-0.14897803575710045</v>
      </c>
      <c r="G35" s="201"/>
      <c r="J35" s="202">
        <f>MAX(J32:J33)</f>
        <v>127.82688009299659</v>
      </c>
    </row>
    <row r="36" spans="2:20">
      <c r="G36" s="197"/>
      <c r="J36" s="203">
        <f>MIN(J32:J33)</f>
        <v>120.97817460168429</v>
      </c>
    </row>
    <row r="37" spans="2:20">
      <c r="J37" s="203">
        <f>J35-J36</f>
        <v>6.8487054913123018</v>
      </c>
    </row>
    <row r="38" spans="2:20">
      <c r="C38" s="9" t="s">
        <v>12</v>
      </c>
    </row>
    <row r="39" spans="2:20">
      <c r="C39" s="9" t="s">
        <v>14</v>
      </c>
      <c r="J39" s="123">
        <v>105.84728048942767</v>
      </c>
    </row>
    <row r="40" spans="2:20">
      <c r="J40" s="123">
        <f>J39/J37</f>
        <v>15.455078426674461</v>
      </c>
    </row>
    <row r="42" spans="2:20">
      <c r="C42" s="34"/>
      <c r="D42" s="32"/>
      <c r="E42" s="37"/>
      <c r="F42" s="38"/>
      <c r="G42" s="32"/>
      <c r="H42" s="9"/>
      <c r="I42" s="32"/>
      <c r="J42" s="39">
        <v>35938</v>
      </c>
      <c r="K42" s="32" t="s">
        <v>15</v>
      </c>
      <c r="L42" s="40">
        <f>J42/J44</f>
        <v>283.42271293375393</v>
      </c>
      <c r="M42" s="408" t="s">
        <v>16</v>
      </c>
      <c r="N42" s="408"/>
      <c r="O42" s="41">
        <v>0.93958333333333333</v>
      </c>
      <c r="P42" s="32"/>
      <c r="Q42" s="32"/>
      <c r="R42" s="32"/>
      <c r="S42" s="32"/>
      <c r="T42" s="9"/>
    </row>
    <row r="43" spans="2:20">
      <c r="C43" s="43">
        <f ca="1">F43*M61</f>
        <v>8802.106057415338</v>
      </c>
      <c r="D43" s="44">
        <f>'L-1011-1 Trip Planner'!D13*100-'Distance Calcs'!C30</f>
        <v>36917</v>
      </c>
      <c r="E43" s="45">
        <f ca="1">D43/O61</f>
        <v>141.2444462626986</v>
      </c>
      <c r="F43" s="46">
        <f ca="1">E43/N61</f>
        <v>0.37737598051042198</v>
      </c>
      <c r="G43" s="27"/>
      <c r="H43" s="9"/>
      <c r="I43" s="32"/>
      <c r="J43" s="37">
        <v>22.383330000000001</v>
      </c>
      <c r="K43" s="32" t="s">
        <v>17</v>
      </c>
      <c r="L43" s="40">
        <f>J42/J43</f>
        <v>1605.569859355154</v>
      </c>
      <c r="M43" s="47" t="s">
        <v>18</v>
      </c>
      <c r="N43" s="47"/>
      <c r="O43" s="32">
        <v>9125</v>
      </c>
      <c r="P43" s="32"/>
      <c r="Q43" s="32"/>
      <c r="R43" s="32"/>
      <c r="S43" s="32"/>
      <c r="T43" s="9"/>
    </row>
    <row r="44" spans="2:20">
      <c r="C44" s="43">
        <f ca="1">F44*pph*3</f>
        <v>7503.5367954222565</v>
      </c>
      <c r="D44" s="9"/>
      <c r="E44" s="45">
        <f ca="1">'L-1011-1 Trip Planner'!D12-E43-E45</f>
        <v>230.69439724081235</v>
      </c>
      <c r="F44" s="46">
        <f ca="1">E44/adj_knts</f>
        <v>0.45976498654224923</v>
      </c>
      <c r="G44" s="27"/>
      <c r="H44" s="9"/>
      <c r="I44" s="32"/>
      <c r="J44" s="39">
        <v>126.8</v>
      </c>
      <c r="K44" s="32" t="s">
        <v>19</v>
      </c>
      <c r="L44" s="40">
        <f>J45/J43*60</f>
        <v>24259.124982743855</v>
      </c>
      <c r="M44" s="47" t="s">
        <v>20</v>
      </c>
      <c r="N44" s="47"/>
      <c r="O44" s="32">
        <v>134.30000000000001</v>
      </c>
      <c r="P44" s="32"/>
      <c r="Q44" s="32"/>
      <c r="R44" s="32"/>
      <c r="S44" s="32"/>
      <c r="T44" s="9"/>
    </row>
    <row r="45" spans="2:20">
      <c r="B45" s="123">
        <v>0.32500000000000001</v>
      </c>
      <c r="C45" s="43">
        <f ca="1">F45*pph*B45*3</f>
        <v>2220.82162885959</v>
      </c>
      <c r="D45" s="44">
        <f>'L-1011-1 Trip Planner'!D13*100-'Distance Calcs'!D30</f>
        <v>35584</v>
      </c>
      <c r="E45" s="45">
        <f ca="1">D45/I45</f>
        <v>122.06115649648903</v>
      </c>
      <c r="F45" s="46">
        <f ca="1">E45/I45</f>
        <v>0.41869733378092366</v>
      </c>
      <c r="H45" s="49">
        <v>0.58099999999999996</v>
      </c>
      <c r="I45" s="50">
        <f ca="1">'L-1011-1 Trip Planner'!D17*H45</f>
        <v>291.52599419311201</v>
      </c>
      <c r="J45" s="39">
        <v>9050</v>
      </c>
      <c r="K45" s="32" t="s">
        <v>21</v>
      </c>
      <c r="L45" s="40">
        <f>J44/J43*60</f>
        <v>339.89580638805751</v>
      </c>
      <c r="M45" s="47" t="s">
        <v>22</v>
      </c>
      <c r="N45" s="47"/>
      <c r="O45" s="32">
        <v>35900</v>
      </c>
      <c r="P45" s="32"/>
      <c r="Q45" s="32"/>
      <c r="R45" s="32"/>
      <c r="S45" s="32"/>
      <c r="T45" s="9"/>
    </row>
    <row r="46" spans="2:20">
      <c r="C46" s="285">
        <f ca="1">SUM(C43:C45)</f>
        <v>18526.464481697185</v>
      </c>
      <c r="D46" s="9"/>
      <c r="E46" s="52"/>
      <c r="F46" s="27">
        <f ca="1">SUM(F43:F45)/24</f>
        <v>5.2326595868066456E-2</v>
      </c>
      <c r="G46" s="27"/>
      <c r="H46" s="32"/>
      <c r="I46" s="32"/>
      <c r="J46" s="32"/>
      <c r="K46" s="32"/>
      <c r="L46" s="40">
        <f>DEGREES(ATAN(L42/L48))</f>
        <v>2.6706474944141858</v>
      </c>
      <c r="M46" s="47" t="s">
        <v>23</v>
      </c>
      <c r="N46" s="47"/>
      <c r="O46" s="32"/>
      <c r="P46" s="32"/>
      <c r="Q46" s="32"/>
      <c r="R46" s="32"/>
      <c r="S46" s="32"/>
      <c r="T46" s="9"/>
    </row>
    <row r="47" spans="2:20">
      <c r="C47" s="32"/>
      <c r="D47" s="55"/>
      <c r="E47" s="56"/>
      <c r="F47" s="32"/>
      <c r="G47" s="32"/>
      <c r="H47" s="32"/>
      <c r="I47" s="32"/>
      <c r="J47" s="9"/>
      <c r="K47" s="32"/>
      <c r="L47" s="57">
        <f>L42*(COS(RADIANS(L46))*L45/60)</f>
        <v>1603.8260120655066</v>
      </c>
      <c r="M47" s="47" t="s">
        <v>18</v>
      </c>
      <c r="N47" s="47"/>
      <c r="O47" s="32"/>
      <c r="P47" s="32"/>
      <c r="Q47" s="32"/>
      <c r="R47" s="32"/>
      <c r="S47" s="32"/>
      <c r="T47" s="9"/>
    </row>
    <row r="48" spans="2:20">
      <c r="C48" s="32"/>
      <c r="D48" s="58" t="s">
        <v>12221</v>
      </c>
      <c r="E48" s="32"/>
      <c r="F48" s="59">
        <v>35938</v>
      </c>
      <c r="G48" s="59" t="s">
        <v>15</v>
      </c>
      <c r="H48" s="32"/>
      <c r="I48" s="32"/>
      <c r="J48" s="9"/>
      <c r="K48" s="32"/>
      <c r="L48" s="57">
        <f>1852*3.28084</f>
        <v>6076.1156799999999</v>
      </c>
      <c r="M48" s="47" t="s">
        <v>24</v>
      </c>
      <c r="N48" s="47"/>
      <c r="O48" s="32">
        <f>33/60</f>
        <v>0.55000000000000004</v>
      </c>
      <c r="P48" s="32"/>
      <c r="Q48" s="32"/>
      <c r="R48" s="32"/>
      <c r="S48" s="32"/>
      <c r="T48" s="9"/>
    </row>
    <row r="49" spans="1:20">
      <c r="C49" s="32"/>
      <c r="D49" s="60" t="s">
        <v>3</v>
      </c>
      <c r="E49" s="32"/>
      <c r="F49" s="59">
        <v>24</v>
      </c>
      <c r="G49" s="59" t="s">
        <v>25</v>
      </c>
      <c r="H49" s="32"/>
      <c r="I49" s="32"/>
      <c r="J49" s="9"/>
      <c r="K49" s="32"/>
      <c r="L49" s="32"/>
      <c r="M49" s="32"/>
      <c r="N49" s="32"/>
      <c r="O49" s="32">
        <v>23.55</v>
      </c>
      <c r="P49" s="32"/>
      <c r="Q49" s="32"/>
      <c r="R49" s="32"/>
      <c r="S49" s="32"/>
      <c r="T49" s="9"/>
    </row>
    <row r="50" spans="1:20">
      <c r="C50" s="32"/>
      <c r="D50" s="60" t="s">
        <v>26</v>
      </c>
      <c r="E50" s="32"/>
      <c r="F50" s="59">
        <v>126.8</v>
      </c>
      <c r="G50" s="59" t="s">
        <v>27</v>
      </c>
      <c r="H50" s="61"/>
      <c r="I50" s="32"/>
      <c r="J50" s="32"/>
      <c r="K50" s="32"/>
      <c r="L50" s="32"/>
      <c r="M50" s="32"/>
      <c r="N50" s="32"/>
      <c r="O50" s="27">
        <f>O49/24</f>
        <v>0.98125000000000007</v>
      </c>
      <c r="P50" s="32"/>
      <c r="Q50" s="32"/>
      <c r="R50" s="32"/>
      <c r="S50" s="32"/>
      <c r="T50" s="9"/>
    </row>
    <row r="51" spans="1:20">
      <c r="C51" s="32"/>
      <c r="D51" s="51" t="str">
        <f>IF(rwy_display="DEST",dest_icao,IF(rwy_display="ALTN",altn_icao,dept_icao))</f>
        <v>LSZH</v>
      </c>
      <c r="E51" s="32"/>
      <c r="F51" s="59">
        <f>23/60+22</f>
        <v>22.383333333333333</v>
      </c>
      <c r="G51" s="59" t="s">
        <v>28</v>
      </c>
      <c r="H51" s="32"/>
      <c r="I51" s="32"/>
      <c r="J51" s="32"/>
      <c r="K51" s="32"/>
      <c r="L51" s="32"/>
      <c r="M51" s="32"/>
      <c r="N51" s="32"/>
      <c r="O51" s="32"/>
      <c r="P51" s="32"/>
      <c r="Q51" s="32"/>
      <c r="R51" s="32"/>
      <c r="S51" s="32"/>
      <c r="T51" s="9"/>
    </row>
    <row r="52" spans="1:20">
      <c r="C52" s="32"/>
      <c r="D52" s="32"/>
      <c r="E52" s="32"/>
      <c r="F52" s="59">
        <v>9050</v>
      </c>
      <c r="G52" s="59" t="s">
        <v>29</v>
      </c>
      <c r="H52" s="32"/>
      <c r="I52" s="58">
        <f ca="1">'L-1011-1 Trip Planner'!G8*0.001*-0.05+23</f>
        <v>5.696659968419997</v>
      </c>
      <c r="J52" s="32"/>
      <c r="K52" s="32"/>
      <c r="L52" s="32"/>
      <c r="M52" s="63"/>
      <c r="N52" s="63"/>
      <c r="O52" s="63"/>
      <c r="P52" s="32" t="s">
        <v>30</v>
      </c>
      <c r="Q52" s="32" t="s">
        <v>31</v>
      </c>
      <c r="R52" s="32"/>
      <c r="S52" s="32"/>
      <c r="T52" s="9"/>
    </row>
    <row r="53" spans="1:20">
      <c r="C53" s="32"/>
      <c r="D53" s="32"/>
      <c r="E53" s="32"/>
      <c r="F53" s="32"/>
      <c r="G53" s="32"/>
      <c r="H53" s="9"/>
      <c r="I53" s="58">
        <f ca="1">'L-1011-1 Trip Planner'!G8*0.001*-0.2+91</f>
        <v>21.786639873679988</v>
      </c>
      <c r="J53" s="58"/>
      <c r="K53" s="64"/>
      <c r="L53" s="65">
        <v>300</v>
      </c>
      <c r="M53" s="66">
        <v>30252</v>
      </c>
      <c r="N53" s="66">
        <v>326.23</v>
      </c>
      <c r="O53" s="66">
        <v>297.55</v>
      </c>
      <c r="P53" s="29">
        <v>94.000000000000014</v>
      </c>
      <c r="Q53" s="29">
        <v>87.999999999999986</v>
      </c>
      <c r="R53" s="32"/>
      <c r="S53" s="32"/>
      <c r="T53" s="9"/>
    </row>
    <row r="54" spans="1:20">
      <c r="C54" s="32"/>
      <c r="D54" s="67">
        <v>0.70299999999999996</v>
      </c>
      <c r="E54" s="32"/>
      <c r="F54" s="68">
        <f>SUM(F55:F58)*6.7</f>
        <v>159600.00320000001</v>
      </c>
      <c r="G54" s="69">
        <f ca="1">ROUND('L-1011-1 Trip Planner'!G6/F54*1000,0)/1000</f>
        <v>0.19600000000000001</v>
      </c>
      <c r="H54" s="9"/>
      <c r="I54" s="70">
        <v>1.5E-3</v>
      </c>
      <c r="J54" s="63">
        <f ca="1">I54*I53^3+I55*I53^2+I56*I53+I57</f>
        <v>371.93002538384928</v>
      </c>
      <c r="K54" s="64"/>
      <c r="L54" s="65">
        <v>320</v>
      </c>
      <c r="M54" s="66">
        <v>28174</v>
      </c>
      <c r="N54" s="66">
        <v>338.93</v>
      </c>
      <c r="O54" s="66">
        <v>283.3</v>
      </c>
      <c r="P54" s="29">
        <v>93.333333333333343</v>
      </c>
      <c r="Q54" s="29">
        <v>87.666666666666657</v>
      </c>
      <c r="R54" s="32"/>
      <c r="S54" s="32"/>
      <c r="T54" s="9"/>
    </row>
    <row r="55" spans="1:20">
      <c r="C55" s="32"/>
      <c r="D55" s="71">
        <f ca="1">wind_fact*wind_corr</f>
        <v>13.895435314557252</v>
      </c>
      <c r="E55" s="32"/>
      <c r="F55" s="72">
        <v>3835.8209999999999</v>
      </c>
      <c r="G55" s="39" t="s">
        <v>32</v>
      </c>
      <c r="H55" s="9"/>
      <c r="I55" s="70">
        <v>-0.1008</v>
      </c>
      <c r="J55" s="70"/>
      <c r="K55" s="64"/>
      <c r="L55" s="65">
        <v>340</v>
      </c>
      <c r="M55" s="66">
        <v>26096</v>
      </c>
      <c r="N55" s="66">
        <v>351.63</v>
      </c>
      <c r="O55" s="66">
        <v>269.05</v>
      </c>
      <c r="P55" s="29">
        <v>92.666666666666671</v>
      </c>
      <c r="Q55" s="29">
        <v>87.333333333333329</v>
      </c>
      <c r="R55" s="32"/>
      <c r="S55" s="32"/>
      <c r="T55" s="9"/>
    </row>
    <row r="56" spans="1:20">
      <c r="C56" s="32"/>
      <c r="D56" s="74">
        <v>-0.61750000000000005</v>
      </c>
      <c r="E56" s="32"/>
      <c r="F56" s="72">
        <v>8074.6270000000004</v>
      </c>
      <c r="G56" s="30" t="s">
        <v>13</v>
      </c>
      <c r="H56" s="9"/>
      <c r="I56" s="70">
        <v>4.8738000000000001</v>
      </c>
      <c r="J56" s="70"/>
      <c r="K56" s="64"/>
      <c r="L56" s="65">
        <v>360</v>
      </c>
      <c r="M56" s="66">
        <v>24541</v>
      </c>
      <c r="N56" s="66">
        <v>356.77</v>
      </c>
      <c r="O56" s="66">
        <v>273</v>
      </c>
      <c r="P56" s="29">
        <v>92</v>
      </c>
      <c r="Q56" s="29">
        <v>87</v>
      </c>
      <c r="R56" s="32"/>
      <c r="S56" s="32"/>
      <c r="T56" s="9"/>
    </row>
    <row r="57" spans="1:20">
      <c r="C57" s="32">
        <v>50000</v>
      </c>
      <c r="D57" s="32"/>
      <c r="E57" s="32"/>
      <c r="F57" s="72">
        <v>8074.6270000000004</v>
      </c>
      <c r="G57" s="29">
        <f>'L-1011-1 Trip Planner'!D23/3</f>
        <v>490</v>
      </c>
      <c r="H57" s="9"/>
      <c r="I57" s="70">
        <v>298.08</v>
      </c>
      <c r="J57" s="70"/>
      <c r="K57" s="64"/>
      <c r="L57" s="65">
        <v>380</v>
      </c>
      <c r="M57" s="66">
        <v>22108</v>
      </c>
      <c r="N57" s="66">
        <v>364</v>
      </c>
      <c r="O57" s="66">
        <v>266.89999999999998</v>
      </c>
      <c r="P57" s="29">
        <v>91.333333333333329</v>
      </c>
      <c r="Q57" s="29">
        <v>86.666666666666671</v>
      </c>
      <c r="R57" s="32"/>
      <c r="S57" s="32"/>
      <c r="T57" s="9"/>
    </row>
    <row r="58" spans="1:20">
      <c r="C58" s="32"/>
      <c r="D58" s="32"/>
      <c r="E58" s="32"/>
      <c r="F58" s="72">
        <v>3835.8209999999999</v>
      </c>
      <c r="G58" s="75"/>
      <c r="H58" s="9"/>
      <c r="I58" s="1"/>
      <c r="J58" s="70"/>
      <c r="K58" s="64"/>
      <c r="L58" s="65">
        <v>400</v>
      </c>
      <c r="M58" s="66">
        <v>20112</v>
      </c>
      <c r="N58" s="66">
        <v>373.33</v>
      </c>
      <c r="O58" s="66">
        <v>259.08999999999997</v>
      </c>
      <c r="P58" s="29">
        <v>90.666666666666657</v>
      </c>
      <c r="Q58" s="29">
        <v>86.333333333333343</v>
      </c>
      <c r="R58" s="32"/>
      <c r="S58" s="32"/>
      <c r="T58" s="9"/>
    </row>
    <row r="59" spans="1:20">
      <c r="A59" s="123">
        <v>7950</v>
      </c>
      <c r="C59" s="32" t="s">
        <v>12364</v>
      </c>
      <c r="D59" s="32" t="s">
        <v>12365</v>
      </c>
      <c r="E59" s="32" t="s">
        <v>12365</v>
      </c>
      <c r="F59" s="33"/>
      <c r="G59" s="33"/>
      <c r="H59" s="9"/>
      <c r="I59" s="76">
        <f ca="1">'L-1011-1 Trip Planner'!G10-'L-1011-1 Trip Planner'!G6</f>
        <v>82463.199368399975</v>
      </c>
      <c r="J59" s="77" t="s">
        <v>33</v>
      </c>
      <c r="K59" s="64"/>
      <c r="L59" s="65">
        <v>420</v>
      </c>
      <c r="M59" s="66">
        <v>18267</v>
      </c>
      <c r="N59" s="66">
        <v>381.31</v>
      </c>
      <c r="O59" s="66">
        <v>246.47</v>
      </c>
      <c r="P59" s="29">
        <v>90</v>
      </c>
      <c r="Q59" s="29">
        <v>86</v>
      </c>
      <c r="R59" s="32"/>
      <c r="S59" s="32"/>
      <c r="T59" s="9"/>
    </row>
    <row r="60" spans="1:20">
      <c r="A60" s="123">
        <v>3550</v>
      </c>
      <c r="C60" s="32">
        <v>430000</v>
      </c>
      <c r="D60" s="123">
        <f>C60-C57</f>
        <v>380000</v>
      </c>
      <c r="E60" s="32">
        <f>D60-C57</f>
        <v>330000</v>
      </c>
      <c r="F60" s="78">
        <v>-1.83251E-2</v>
      </c>
      <c r="G60" s="73">
        <v>8.8797920000000001</v>
      </c>
      <c r="H60" s="9"/>
      <c r="I60" s="76">
        <f>338000-'L-1011-1 Trip Planner'!G5</f>
        <v>21780</v>
      </c>
      <c r="J60" s="33" t="s">
        <v>34</v>
      </c>
      <c r="K60" s="32"/>
      <c r="L60" s="32"/>
      <c r="M60" s="63"/>
      <c r="N60" s="63"/>
      <c r="O60" s="63"/>
      <c r="P60" s="63"/>
      <c r="Q60" s="63"/>
      <c r="R60" s="32"/>
      <c r="S60" s="32"/>
      <c r="T60" s="9"/>
    </row>
    <row r="61" spans="1:20">
      <c r="A61" s="123">
        <f>D61+$A$60</f>
        <v>7954</v>
      </c>
      <c r="B61" s="123">
        <v>0</v>
      </c>
      <c r="C61" s="32">
        <v>5251</v>
      </c>
      <c r="D61" s="32">
        <v>4404</v>
      </c>
      <c r="E61" s="32">
        <v>3336</v>
      </c>
      <c r="F61" s="73">
        <v>-471.43</v>
      </c>
      <c r="G61" s="73">
        <v>4128.6000000000004</v>
      </c>
      <c r="H61" s="9"/>
      <c r="I61" s="76">
        <f ca="1">358000-'L-1011-1 Trip Planner'!D30</f>
        <v>30459.66385009716</v>
      </c>
      <c r="J61" s="33" t="s">
        <v>35</v>
      </c>
      <c r="K61" s="32"/>
      <c r="L61" s="79">
        <f>'L-1011-1 Trip Planner'!D13</f>
        <v>370</v>
      </c>
      <c r="M61" s="80">
        <f ca="1">(OFFSET(M52,L66,0)*(1-L69))+(OFFSET(M52,L66+1,0)*L69)</f>
        <v>23324.5</v>
      </c>
      <c r="N61" s="80">
        <f ca="1">(OFFSET(N52,L66,0)*(1-L69))+(OFFSET(N52,L66+1,0)*L69)+(wind_corr*wind_fact)</f>
        <v>374.28043531455722</v>
      </c>
      <c r="O61" s="80">
        <f ca="1">(OFFSET(O52,L66,0)*(1-L69))+(OFFSET(O52,L66+1,0)*L69)+(corrected_wind*wind_fpnm_fact)</f>
        <v>261.36956869326087</v>
      </c>
      <c r="P61" s="81">
        <f ca="1">(OFFSET(P52,L66,0)*(1-L69))+(OFFSET(P52,L66+1,0)*L69)</f>
        <v>91.666666666666657</v>
      </c>
      <c r="Q61" s="81">
        <f ca="1">(OFFSET(Q52,L66,0)*(1-L69))+(OFFSET(Q52,L66+1,0)*L69)</f>
        <v>86.833333333333343</v>
      </c>
      <c r="R61" s="32"/>
      <c r="S61" s="32"/>
      <c r="T61" s="9"/>
    </row>
    <row r="62" spans="1:20">
      <c r="A62" s="123">
        <f t="shared" ref="A62:A69" si="0">D62+$A$60</f>
        <v>8189</v>
      </c>
      <c r="B62" s="123">
        <v>1000</v>
      </c>
      <c r="C62" s="32">
        <v>5551</v>
      </c>
      <c r="D62" s="32">
        <v>4639</v>
      </c>
      <c r="E62" s="32">
        <v>3514</v>
      </c>
      <c r="F62" s="82">
        <f ca="1">'L-1011-1 Trip Planner'!G7*0.001*F60+G60</f>
        <v>2.5111453747458663</v>
      </c>
      <c r="G62" s="83">
        <f ca="1">F62*F61+G61</f>
        <v>2944.7707359835567</v>
      </c>
      <c r="H62" s="9"/>
      <c r="I62" s="76">
        <f ca="1">430000-'L-1011-1 Trip Planner'!G8</f>
        <v>83933.199368399975</v>
      </c>
      <c r="J62" s="33" t="s">
        <v>36</v>
      </c>
      <c r="K62" s="32"/>
      <c r="L62" s="32"/>
      <c r="M62" s="32"/>
      <c r="N62" s="32"/>
      <c r="O62" s="32"/>
      <c r="P62" s="32"/>
      <c r="Q62" s="32"/>
      <c r="R62" s="32"/>
      <c r="S62" s="32"/>
      <c r="T62" s="9"/>
    </row>
    <row r="63" spans="1:20">
      <c r="A63" s="123">
        <f t="shared" si="0"/>
        <v>8448</v>
      </c>
      <c r="B63" s="123">
        <v>2000</v>
      </c>
      <c r="C63" s="32">
        <v>5871</v>
      </c>
      <c r="D63" s="32">
        <v>4898</v>
      </c>
      <c r="E63" s="32">
        <v>3703</v>
      </c>
      <c r="F63" s="33"/>
      <c r="G63" s="73">
        <f>9795/3</f>
        <v>3265</v>
      </c>
      <c r="H63" s="9"/>
      <c r="I63" s="76">
        <f ca="1">MIN(I60:I62)</f>
        <v>21780</v>
      </c>
      <c r="J63" s="33" t="str">
        <f ca="1">VLOOKUP(I63,I60:J62,2,FALSE)</f>
        <v>ZFW</v>
      </c>
      <c r="K63" s="84" t="s">
        <v>37</v>
      </c>
      <c r="L63" s="84">
        <v>20</v>
      </c>
      <c r="M63" s="85" t="s">
        <v>38</v>
      </c>
      <c r="N63" s="85"/>
      <c r="O63" s="85"/>
      <c r="P63" s="85"/>
      <c r="Q63" s="85"/>
      <c r="R63" s="85"/>
      <c r="S63" s="85"/>
      <c r="T63" s="9"/>
    </row>
    <row r="64" spans="1:20">
      <c r="A64" s="123">
        <f t="shared" si="0"/>
        <v>8727</v>
      </c>
      <c r="B64" s="123">
        <v>3000</v>
      </c>
      <c r="C64" s="33">
        <v>6215</v>
      </c>
      <c r="D64" s="9">
        <v>5177</v>
      </c>
      <c r="E64" s="9">
        <v>3906</v>
      </c>
      <c r="F64" s="33"/>
      <c r="G64" s="33">
        <f>8000/30*60/3</f>
        <v>5333.3333333333339</v>
      </c>
      <c r="H64" s="33"/>
      <c r="I64" s="33"/>
      <c r="J64" s="32"/>
      <c r="K64" s="84" t="s">
        <v>39</v>
      </c>
      <c r="L64" s="84">
        <f>MIN(L53:L59)</f>
        <v>300</v>
      </c>
      <c r="M64" s="85" t="s">
        <v>40</v>
      </c>
      <c r="N64" s="85"/>
      <c r="O64" s="85"/>
      <c r="P64" s="85"/>
      <c r="Q64" s="85"/>
      <c r="R64" s="85"/>
      <c r="S64" s="85"/>
      <c r="T64" s="9"/>
    </row>
    <row r="65" spans="1:20">
      <c r="A65" s="123">
        <f t="shared" si="0"/>
        <v>9024</v>
      </c>
      <c r="B65" s="123">
        <v>4000</v>
      </c>
      <c r="C65" s="33">
        <v>6585</v>
      </c>
      <c r="D65" s="9">
        <v>5474</v>
      </c>
      <c r="E65" s="9">
        <v>4123</v>
      </c>
      <c r="F65" s="9"/>
      <c r="G65" s="73">
        <f>10500/3</f>
        <v>3500</v>
      </c>
      <c r="H65" s="32"/>
      <c r="I65" s="32"/>
      <c r="J65" s="32"/>
      <c r="K65" s="84" t="s">
        <v>41</v>
      </c>
      <c r="L65" s="84">
        <f>MAX(L53:L59)</f>
        <v>420</v>
      </c>
      <c r="M65" s="85" t="s">
        <v>42</v>
      </c>
      <c r="N65" s="85"/>
      <c r="O65" s="85"/>
      <c r="P65" s="85"/>
      <c r="Q65" s="85"/>
      <c r="R65" s="85"/>
      <c r="S65" s="85"/>
      <c r="T65" s="9"/>
    </row>
    <row r="66" spans="1:20">
      <c r="A66" s="123">
        <f t="shared" si="0"/>
        <v>9346</v>
      </c>
      <c r="B66" s="123">
        <v>5000</v>
      </c>
      <c r="C66" s="33">
        <v>6974</v>
      </c>
      <c r="D66" s="9">
        <v>5796</v>
      </c>
      <c r="E66" s="9">
        <v>4355</v>
      </c>
      <c r="F66" s="9"/>
      <c r="G66" s="9"/>
      <c r="H66" s="32"/>
      <c r="I66" s="33"/>
      <c r="J66" s="33"/>
      <c r="K66" s="86" t="s">
        <v>43</v>
      </c>
      <c r="L66" s="86">
        <f>MIN(L68,MAX(1,1+ROUNDDOWN(((L61-$L$64)/$L$63),0)))</f>
        <v>4</v>
      </c>
      <c r="M66" s="87" t="s">
        <v>44</v>
      </c>
      <c r="N66" s="87"/>
      <c r="O66" s="87"/>
      <c r="P66" s="87"/>
      <c r="Q66" s="87"/>
      <c r="R66" s="87"/>
      <c r="S66" s="87"/>
      <c r="T66" s="9"/>
    </row>
    <row r="67" spans="1:20">
      <c r="A67" s="123">
        <f t="shared" si="0"/>
        <v>9691</v>
      </c>
      <c r="B67" s="123">
        <v>6000</v>
      </c>
      <c r="C67" s="33">
        <v>7405</v>
      </c>
      <c r="D67" s="9">
        <v>6141</v>
      </c>
      <c r="E67" s="9">
        <v>4604</v>
      </c>
      <c r="F67" s="9"/>
      <c r="G67" s="9"/>
      <c r="H67" s="32"/>
      <c r="I67" s="33"/>
      <c r="J67" s="33"/>
      <c r="K67" s="86" t="s">
        <v>45</v>
      </c>
      <c r="L67" s="86">
        <f>$L$64+(($L$66-1)*$L$63)</f>
        <v>360</v>
      </c>
      <c r="M67" s="87" t="s">
        <v>46</v>
      </c>
      <c r="N67" s="87"/>
      <c r="O67" s="87"/>
      <c r="P67" s="87"/>
      <c r="Q67" s="87"/>
      <c r="R67" s="87"/>
      <c r="S67" s="87"/>
      <c r="T67" s="9"/>
    </row>
    <row r="68" spans="1:20">
      <c r="A68" s="123">
        <f t="shared" si="0"/>
        <v>10063</v>
      </c>
      <c r="B68" s="123">
        <v>7000</v>
      </c>
      <c r="C68" s="33">
        <v>7869</v>
      </c>
      <c r="D68" s="9">
        <v>6513</v>
      </c>
      <c r="E68" s="9">
        <v>4872</v>
      </c>
      <c r="F68" s="9"/>
      <c r="G68" s="9"/>
      <c r="H68" s="64"/>
      <c r="I68" s="33"/>
      <c r="J68" s="33"/>
      <c r="K68" s="86" t="s">
        <v>47</v>
      </c>
      <c r="L68" s="86">
        <f>COUNT(L53:L59)-1</f>
        <v>6</v>
      </c>
      <c r="M68" s="86" t="s">
        <v>48</v>
      </c>
      <c r="N68" s="86"/>
      <c r="O68" s="86"/>
      <c r="P68" s="86"/>
      <c r="Q68" s="86"/>
      <c r="R68" s="86"/>
      <c r="S68" s="86"/>
      <c r="T68" s="9"/>
    </row>
    <row r="69" spans="1:20">
      <c r="A69" s="123">
        <f t="shared" si="0"/>
        <v>10465</v>
      </c>
      <c r="B69" s="123">
        <v>8000</v>
      </c>
      <c r="C69" s="33">
        <v>8371</v>
      </c>
      <c r="D69" s="9">
        <v>6915</v>
      </c>
      <c r="E69" s="9">
        <v>5159</v>
      </c>
      <c r="F69" s="9"/>
      <c r="G69" s="9"/>
      <c r="H69" s="64"/>
      <c r="I69" s="33"/>
      <c r="J69" s="33"/>
      <c r="K69" s="86" t="s">
        <v>49</v>
      </c>
      <c r="L69" s="86">
        <f>(L61-$L$67)/$L$63</f>
        <v>0.5</v>
      </c>
      <c r="M69" s="87" t="s">
        <v>50</v>
      </c>
      <c r="N69" s="87"/>
      <c r="O69" s="87"/>
      <c r="P69" s="87"/>
      <c r="Q69" s="87"/>
      <c r="R69" s="87"/>
      <c r="S69" s="87"/>
      <c r="T69" s="9"/>
    </row>
  </sheetData>
  <sheetProtection password="8B9E" sheet="1" objects="1" scenarios="1" selectLockedCells="1" selectUnlockedCells="1"/>
  <mergeCells count="6">
    <mergeCell ref="P10:S10"/>
    <mergeCell ref="I30:I31"/>
    <mergeCell ref="J30:J31"/>
    <mergeCell ref="K30:K31"/>
    <mergeCell ref="M42:N42"/>
    <mergeCell ref="M12:N12"/>
  </mergeCells>
  <conditionalFormatting sqref="E43:E44">
    <cfRule type="expression" dxfId="0" priority="3">
      <formula>OR(E43&lt;0,E43&gt;#REF!)</formula>
    </cfRule>
  </conditionalFormatting>
  <hyperlinks>
    <hyperlink ref="N32" r:id="rId1" location="declination"/>
  </hyperlinks>
  <pageMargins left="0.7" right="0.7" top="0.75" bottom="0.75" header="0.3" footer="0.3"/>
  <pageSetup orientation="portrait" r:id="rId2"/>
  <drawing r:id="rId3"/>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BN96"/>
  <sheetViews>
    <sheetView zoomScale="85" zoomScaleNormal="85" workbookViewId="0">
      <pane xSplit="1" ySplit="2" topLeftCell="B62" activePane="bottomRight" state="frozen"/>
      <selection activeCell="Q12" sqref="Q12:S12"/>
      <selection pane="topRight" activeCell="Q12" sqref="Q12:S12"/>
      <selection pane="bottomLeft" activeCell="Q12" sqref="Q12:S12"/>
      <selection pane="bottomRight" activeCell="E94" sqref="E94"/>
    </sheetView>
  </sheetViews>
  <sheetFormatPr defaultRowHeight="15"/>
  <cols>
    <col min="1" max="1" width="6.7109375" style="94" bestFit="1" customWidth="1"/>
    <col min="2" max="2" width="8.28515625" style="94" customWidth="1"/>
    <col min="3" max="3" width="6.5703125" style="94" customWidth="1"/>
    <col min="4" max="4" width="6.5703125" style="94" bestFit="1" customWidth="1"/>
    <col min="5" max="5" width="7.140625" style="94" customWidth="1"/>
    <col min="6" max="6" width="6.5703125" style="94" bestFit="1" customWidth="1"/>
    <col min="7" max="7" width="6.5703125" style="94" customWidth="1"/>
    <col min="8" max="8" width="6.5703125" style="94" bestFit="1" customWidth="1"/>
    <col min="9" max="9" width="6.5703125" style="94" customWidth="1"/>
    <col min="10" max="10" width="6.5703125" style="94" bestFit="1" customWidth="1"/>
    <col min="11" max="11" width="6.5703125" style="94" customWidth="1"/>
    <col min="12" max="12" width="6.5703125" style="94" bestFit="1" customWidth="1"/>
    <col min="13" max="49" width="6.5703125" style="94" customWidth="1"/>
    <col min="50" max="50" width="6.5703125" style="94" bestFit="1" customWidth="1"/>
    <col min="51" max="51" width="6.5703125" style="94" customWidth="1"/>
    <col min="52" max="52" width="6.5703125" style="94" bestFit="1" customWidth="1"/>
    <col min="53" max="53" width="6.5703125" style="94" customWidth="1"/>
    <col min="54" max="54" width="6.5703125" style="94" bestFit="1" customWidth="1"/>
    <col min="55" max="55" width="6.5703125" style="94" customWidth="1"/>
    <col min="56" max="56" width="6.5703125" style="94" bestFit="1" customWidth="1"/>
    <col min="57" max="57" width="6.5703125" style="94" customWidth="1"/>
    <col min="58" max="58" width="6.5703125" style="94" bestFit="1" customWidth="1"/>
    <col min="59" max="59" width="6.5703125" style="94" customWidth="1"/>
    <col min="60" max="60" width="6.5703125" style="94" bestFit="1" customWidth="1"/>
    <col min="61" max="61" width="6.5703125" style="94" customWidth="1"/>
    <col min="62" max="62" width="6.5703125" style="94" bestFit="1" customWidth="1"/>
    <col min="63" max="16384" width="9.140625" style="94"/>
  </cols>
  <sheetData>
    <row r="1" spans="1:62">
      <c r="A1" s="94">
        <v>1</v>
      </c>
      <c r="B1" s="94">
        <v>2</v>
      </c>
      <c r="C1" s="94">
        <v>3</v>
      </c>
      <c r="D1" s="94">
        <v>4</v>
      </c>
      <c r="E1" s="94">
        <v>5</v>
      </c>
      <c r="F1" s="94">
        <v>6</v>
      </c>
      <c r="G1" s="94">
        <v>7</v>
      </c>
      <c r="H1" s="94">
        <v>8</v>
      </c>
      <c r="I1" s="94">
        <v>9</v>
      </c>
      <c r="J1" s="94">
        <v>10</v>
      </c>
      <c r="K1" s="94">
        <v>11</v>
      </c>
      <c r="L1" s="94">
        <v>12</v>
      </c>
      <c r="M1" s="94">
        <v>13</v>
      </c>
      <c r="N1" s="94">
        <v>14</v>
      </c>
      <c r="O1" s="94">
        <v>15</v>
      </c>
      <c r="P1" s="94">
        <v>16</v>
      </c>
      <c r="Q1" s="94">
        <v>17</v>
      </c>
      <c r="R1" s="94">
        <v>18</v>
      </c>
      <c r="S1" s="94">
        <v>19</v>
      </c>
      <c r="T1" s="94">
        <v>20</v>
      </c>
      <c r="U1" s="94">
        <v>21</v>
      </c>
      <c r="V1" s="94">
        <v>22</v>
      </c>
      <c r="W1" s="94">
        <v>23</v>
      </c>
      <c r="X1" s="94">
        <v>24</v>
      </c>
      <c r="Y1" s="94">
        <v>25</v>
      </c>
      <c r="Z1" s="94">
        <v>26</v>
      </c>
      <c r="AA1" s="94">
        <v>27</v>
      </c>
      <c r="AB1" s="94">
        <v>28</v>
      </c>
      <c r="AC1" s="94">
        <v>29</v>
      </c>
      <c r="AD1" s="94">
        <v>30</v>
      </c>
      <c r="AE1" s="94">
        <v>31</v>
      </c>
      <c r="AF1" s="94">
        <v>32</v>
      </c>
      <c r="AG1" s="94">
        <v>33</v>
      </c>
      <c r="AH1" s="94">
        <v>34</v>
      </c>
      <c r="AI1" s="94">
        <v>35</v>
      </c>
      <c r="AJ1" s="94">
        <v>36</v>
      </c>
      <c r="AK1" s="94">
        <v>37</v>
      </c>
      <c r="AL1" s="94">
        <v>38</v>
      </c>
      <c r="AM1" s="94">
        <v>39</v>
      </c>
      <c r="AN1" s="94">
        <v>40</v>
      </c>
      <c r="AO1" s="94">
        <v>41</v>
      </c>
      <c r="AP1" s="94">
        <v>42</v>
      </c>
      <c r="AQ1" s="94">
        <v>43</v>
      </c>
      <c r="AR1" s="94">
        <v>44</v>
      </c>
      <c r="AS1" s="94">
        <v>45</v>
      </c>
      <c r="AT1" s="94">
        <v>46</v>
      </c>
      <c r="AU1" s="94">
        <v>47</v>
      </c>
      <c r="AV1" s="94">
        <v>48</v>
      </c>
      <c r="AW1" s="94">
        <v>49</v>
      </c>
      <c r="AX1" s="94">
        <v>50</v>
      </c>
      <c r="AY1" s="94">
        <v>51</v>
      </c>
      <c r="AZ1" s="94">
        <v>52</v>
      </c>
      <c r="BA1" s="94">
        <v>53</v>
      </c>
      <c r="BB1" s="94">
        <v>54</v>
      </c>
      <c r="BC1" s="94">
        <v>55</v>
      </c>
      <c r="BD1" s="94">
        <v>56</v>
      </c>
      <c r="BE1" s="94">
        <v>57</v>
      </c>
      <c r="BF1" s="94">
        <v>58</v>
      </c>
      <c r="BG1" s="94">
        <v>59</v>
      </c>
      <c r="BH1" s="94">
        <v>60</v>
      </c>
      <c r="BI1" s="94">
        <v>61</v>
      </c>
      <c r="BJ1" s="94">
        <v>62</v>
      </c>
    </row>
    <row r="2" spans="1:62">
      <c r="A2" s="204" t="s">
        <v>67</v>
      </c>
      <c r="B2" s="204">
        <v>120</v>
      </c>
      <c r="C2" s="204">
        <f>(B2+D2)/2</f>
        <v>125</v>
      </c>
      <c r="D2" s="204">
        <f>(B2+F2)/2</f>
        <v>130</v>
      </c>
      <c r="E2" s="204">
        <f>(D2+F2)/2</f>
        <v>135</v>
      </c>
      <c r="F2" s="204">
        <v>140</v>
      </c>
      <c r="G2" s="204">
        <f>(F2+H2)/2</f>
        <v>145</v>
      </c>
      <c r="H2" s="204">
        <f>(F2+J2)/2</f>
        <v>150</v>
      </c>
      <c r="I2" s="204">
        <f>(H2+J2)/2</f>
        <v>155</v>
      </c>
      <c r="J2" s="204">
        <v>160</v>
      </c>
      <c r="K2" s="204">
        <f>(J2+L2)/2</f>
        <v>165</v>
      </c>
      <c r="L2" s="204">
        <f>(J2+N2)/2</f>
        <v>170</v>
      </c>
      <c r="M2" s="204">
        <f>(L2+N2)/2</f>
        <v>175</v>
      </c>
      <c r="N2" s="204">
        <v>180</v>
      </c>
      <c r="O2" s="204">
        <f>(N2+P2)/2</f>
        <v>185</v>
      </c>
      <c r="P2" s="204">
        <f>(N2+R2)/2</f>
        <v>190</v>
      </c>
      <c r="Q2" s="204">
        <f>(P2+R2)/2</f>
        <v>195</v>
      </c>
      <c r="R2" s="204">
        <v>200</v>
      </c>
      <c r="S2" s="204">
        <f>(R2+T2)/2</f>
        <v>205</v>
      </c>
      <c r="T2" s="204">
        <f>(R2+V2)/2</f>
        <v>210</v>
      </c>
      <c r="U2" s="204">
        <f>(T2+V2)/2</f>
        <v>215</v>
      </c>
      <c r="V2" s="204">
        <v>220</v>
      </c>
      <c r="W2" s="204">
        <f>(V2+X2)/2</f>
        <v>225</v>
      </c>
      <c r="X2" s="204">
        <f>(V2+Z2)/2</f>
        <v>230</v>
      </c>
      <c r="Y2" s="204">
        <f>(X2+Z2)/2</f>
        <v>235</v>
      </c>
      <c r="Z2" s="204">
        <v>240</v>
      </c>
      <c r="AA2" s="204">
        <f>(Z2+AB2)/2</f>
        <v>245</v>
      </c>
      <c r="AB2" s="204">
        <f>(Z2+AD2)/2</f>
        <v>250</v>
      </c>
      <c r="AC2" s="204">
        <f>(AB2+AD2)/2</f>
        <v>255</v>
      </c>
      <c r="AD2" s="204">
        <v>260</v>
      </c>
      <c r="AE2" s="204">
        <f>(AD2+AF2)/2</f>
        <v>265</v>
      </c>
      <c r="AF2" s="204">
        <f>(AD2+AH2)/2</f>
        <v>270</v>
      </c>
      <c r="AG2" s="204">
        <f>(AF2+AH2)/2</f>
        <v>275</v>
      </c>
      <c r="AH2" s="204">
        <v>280</v>
      </c>
      <c r="AI2" s="204">
        <f>(AH2+AJ2)/2</f>
        <v>285</v>
      </c>
      <c r="AJ2" s="204">
        <f>(AH2+AL2)/2</f>
        <v>290</v>
      </c>
      <c r="AK2" s="204">
        <f>(AJ2+AL2)/2</f>
        <v>295</v>
      </c>
      <c r="AL2" s="204">
        <v>300</v>
      </c>
      <c r="AM2" s="204">
        <f>(AL2+AN2)/2</f>
        <v>305</v>
      </c>
      <c r="AN2" s="204">
        <f>(AL2+AP2)/2</f>
        <v>310</v>
      </c>
      <c r="AO2" s="204">
        <f>(AN2+AP2)/2</f>
        <v>315</v>
      </c>
      <c r="AP2" s="204">
        <v>320</v>
      </c>
      <c r="AQ2" s="204">
        <f>(AP2+AR2)/2</f>
        <v>325</v>
      </c>
      <c r="AR2" s="204">
        <f>(AP2+AT2)/2</f>
        <v>330</v>
      </c>
      <c r="AS2" s="204">
        <f>(AR2+AT2)/2</f>
        <v>335</v>
      </c>
      <c r="AT2" s="204">
        <v>340</v>
      </c>
      <c r="AU2" s="204">
        <f>(AT2+AV2)/2</f>
        <v>345</v>
      </c>
      <c r="AV2" s="204">
        <f>(AT2+AX2)/2</f>
        <v>350</v>
      </c>
      <c r="AW2" s="204">
        <f>(AV2+AX2)/2</f>
        <v>355</v>
      </c>
      <c r="AX2" s="204">
        <v>360</v>
      </c>
      <c r="AY2" s="204">
        <f>(AX2+AZ2)/2</f>
        <v>365</v>
      </c>
      <c r="AZ2" s="204">
        <f>(AX2+BB2)/2</f>
        <v>370</v>
      </c>
      <c r="BA2" s="204">
        <f>(AZ2+BB2)/2</f>
        <v>375</v>
      </c>
      <c r="BB2" s="204">
        <v>380</v>
      </c>
      <c r="BC2" s="204">
        <f>(BB2+BD2)/2</f>
        <v>385</v>
      </c>
      <c r="BD2" s="204">
        <f>(BB2+BF2)/2</f>
        <v>390</v>
      </c>
      <c r="BE2" s="204">
        <f>(BD2+BF2)/2</f>
        <v>395</v>
      </c>
      <c r="BF2" s="204">
        <v>400</v>
      </c>
      <c r="BG2" s="204">
        <f>(BF2+BH2)/2</f>
        <v>405</v>
      </c>
      <c r="BH2" s="204">
        <f>(BF2+BJ2)/2</f>
        <v>410</v>
      </c>
      <c r="BI2" s="204">
        <f>(BH2+BJ2)/2</f>
        <v>415</v>
      </c>
      <c r="BJ2" s="204">
        <v>420</v>
      </c>
    </row>
    <row r="3" spans="1:62">
      <c r="A3" s="204">
        <v>250</v>
      </c>
      <c r="B3" s="205">
        <v>38872</v>
      </c>
      <c r="C3" s="206">
        <v>38153</v>
      </c>
      <c r="D3" s="205">
        <v>37434</v>
      </c>
      <c r="E3" s="206">
        <v>36715</v>
      </c>
      <c r="F3" s="205">
        <v>35996</v>
      </c>
      <c r="G3" s="206">
        <v>35324</v>
      </c>
      <c r="H3" s="205">
        <v>34652</v>
      </c>
      <c r="I3" s="206">
        <v>33980</v>
      </c>
      <c r="J3" s="205">
        <v>33308</v>
      </c>
      <c r="K3" s="206">
        <v>32680.75</v>
      </c>
      <c r="L3" s="205">
        <v>32053.5</v>
      </c>
      <c r="M3" s="206">
        <v>31426.25</v>
      </c>
      <c r="N3" s="205">
        <v>30799</v>
      </c>
      <c r="O3" s="206">
        <v>30214.75</v>
      </c>
      <c r="P3" s="205">
        <v>29630.5</v>
      </c>
      <c r="Q3" s="206">
        <v>29046.25</v>
      </c>
      <c r="R3" s="205">
        <v>28462</v>
      </c>
      <c r="S3" s="206">
        <v>27918.5</v>
      </c>
      <c r="T3" s="205">
        <v>27375</v>
      </c>
      <c r="U3" s="206">
        <v>26831.5</v>
      </c>
      <c r="V3" s="205">
        <v>26288</v>
      </c>
      <c r="W3" s="206">
        <v>25783.75</v>
      </c>
      <c r="X3" s="205">
        <v>25279.5</v>
      </c>
      <c r="Y3" s="206">
        <v>24775.25</v>
      </c>
      <c r="Z3" s="205">
        <v>24271</v>
      </c>
      <c r="AA3" s="206">
        <v>23804</v>
      </c>
      <c r="AB3" s="205">
        <v>23337</v>
      </c>
      <c r="AC3" s="206">
        <v>22870</v>
      </c>
      <c r="AD3" s="205">
        <v>22403</v>
      </c>
      <c r="AE3" s="206">
        <v>21972</v>
      </c>
      <c r="AF3" s="205">
        <v>21541</v>
      </c>
      <c r="AG3" s="206">
        <v>21110</v>
      </c>
      <c r="AH3" s="205">
        <v>20679</v>
      </c>
      <c r="AI3" s="206">
        <v>20282</v>
      </c>
      <c r="AJ3" s="205">
        <v>19885</v>
      </c>
      <c r="AK3" s="206">
        <v>19488</v>
      </c>
      <c r="AL3" s="205">
        <v>19091</v>
      </c>
      <c r="AM3" s="206">
        <v>18727</v>
      </c>
      <c r="AN3" s="205">
        <v>18363</v>
      </c>
      <c r="AO3" s="206">
        <v>17999</v>
      </c>
      <c r="AP3" s="205">
        <v>17635</v>
      </c>
      <c r="AQ3" s="206">
        <v>17302</v>
      </c>
      <c r="AR3" s="205">
        <v>16969</v>
      </c>
      <c r="AS3" s="206">
        <v>16636</v>
      </c>
      <c r="AT3" s="205">
        <v>16303</v>
      </c>
      <c r="AU3" s="206">
        <v>15999.75</v>
      </c>
      <c r="AV3" s="205">
        <v>15696.5</v>
      </c>
      <c r="AW3" s="206">
        <v>15393.25</v>
      </c>
      <c r="AX3" s="205">
        <v>15090</v>
      </c>
      <c r="AY3" s="206">
        <v>14817.75</v>
      </c>
      <c r="AZ3" s="205">
        <v>14545.5</v>
      </c>
      <c r="BA3" s="206">
        <v>14273.25</v>
      </c>
      <c r="BB3" s="205">
        <v>14001</v>
      </c>
      <c r="BC3" s="206">
        <v>13761</v>
      </c>
      <c r="BD3" s="205">
        <v>13521</v>
      </c>
      <c r="BE3" s="206">
        <v>13281</v>
      </c>
      <c r="BF3" s="205">
        <v>13041</v>
      </c>
      <c r="BG3" s="206">
        <v>12736.5</v>
      </c>
      <c r="BH3" s="205">
        <v>12432</v>
      </c>
      <c r="BI3" s="206">
        <v>12127.5</v>
      </c>
      <c r="BJ3" s="205">
        <v>11823</v>
      </c>
    </row>
    <row r="4" spans="1:62">
      <c r="A4" s="204">
        <f>(A3+A5)/2</f>
        <v>252.5</v>
      </c>
      <c r="B4" s="206">
        <v>38883</v>
      </c>
      <c r="C4" s="206">
        <v>38164.25</v>
      </c>
      <c r="D4" s="206">
        <v>37445.5</v>
      </c>
      <c r="E4" s="206">
        <v>36726.75</v>
      </c>
      <c r="F4" s="206">
        <v>36008</v>
      </c>
      <c r="G4" s="206">
        <v>35336.25</v>
      </c>
      <c r="H4" s="206">
        <v>34664.5</v>
      </c>
      <c r="I4" s="206">
        <v>33992.75</v>
      </c>
      <c r="J4" s="206">
        <v>33321</v>
      </c>
      <c r="K4" s="206">
        <v>32694.0625</v>
      </c>
      <c r="L4" s="206">
        <v>32067.125</v>
      </c>
      <c r="M4" s="206">
        <v>31440.1875</v>
      </c>
      <c r="N4" s="206">
        <v>30813.25</v>
      </c>
      <c r="O4" s="206">
        <v>30229.25</v>
      </c>
      <c r="P4" s="206">
        <v>29645.25</v>
      </c>
      <c r="Q4" s="206">
        <v>29061.25</v>
      </c>
      <c r="R4" s="206">
        <v>28477.25</v>
      </c>
      <c r="S4" s="206">
        <v>27934.125</v>
      </c>
      <c r="T4" s="206">
        <v>27391</v>
      </c>
      <c r="U4" s="206">
        <v>26847.875</v>
      </c>
      <c r="V4" s="206">
        <v>26304.75</v>
      </c>
      <c r="W4" s="206">
        <v>25800.875</v>
      </c>
      <c r="X4" s="206">
        <v>25297</v>
      </c>
      <c r="Y4" s="206">
        <v>24793.125</v>
      </c>
      <c r="Z4" s="206">
        <v>24289.25</v>
      </c>
      <c r="AA4" s="206">
        <v>23822.6875</v>
      </c>
      <c r="AB4" s="206">
        <v>23356.125</v>
      </c>
      <c r="AC4" s="206">
        <v>22889.5625</v>
      </c>
      <c r="AD4" s="206">
        <v>22423</v>
      </c>
      <c r="AE4" s="206">
        <v>21992.4375</v>
      </c>
      <c r="AF4" s="206">
        <v>21561.875</v>
      </c>
      <c r="AG4" s="206">
        <v>21131.3125</v>
      </c>
      <c r="AH4" s="206">
        <v>20700.75</v>
      </c>
      <c r="AI4" s="206">
        <v>20304.25</v>
      </c>
      <c r="AJ4" s="206">
        <v>19907.75</v>
      </c>
      <c r="AK4" s="206">
        <v>19511.25</v>
      </c>
      <c r="AL4" s="206">
        <v>19114.75</v>
      </c>
      <c r="AM4" s="206">
        <v>18751.3125</v>
      </c>
      <c r="AN4" s="206">
        <v>18387.875</v>
      </c>
      <c r="AO4" s="206">
        <v>18024.4375</v>
      </c>
      <c r="AP4" s="206">
        <v>17661</v>
      </c>
      <c r="AQ4" s="206">
        <v>17328.5</v>
      </c>
      <c r="AR4" s="206">
        <v>16996</v>
      </c>
      <c r="AS4" s="206">
        <v>16663.5</v>
      </c>
      <c r="AT4" s="206">
        <v>16331</v>
      </c>
      <c r="AU4" s="206">
        <v>16028.4375</v>
      </c>
      <c r="AV4" s="206">
        <v>15725.875</v>
      </c>
      <c r="AW4" s="206">
        <v>15423.3125</v>
      </c>
      <c r="AX4" s="206">
        <v>15120.75</v>
      </c>
      <c r="AY4" s="206">
        <v>14849.3125</v>
      </c>
      <c r="AZ4" s="206">
        <v>14577.875</v>
      </c>
      <c r="BA4" s="206">
        <v>14306.4375</v>
      </c>
      <c r="BB4" s="206">
        <v>14035</v>
      </c>
      <c r="BC4" s="206">
        <v>13795.8125</v>
      </c>
      <c r="BD4" s="206">
        <v>13556.625</v>
      </c>
      <c r="BE4" s="206">
        <v>13317.4375</v>
      </c>
      <c r="BF4" s="206">
        <v>13078.25</v>
      </c>
      <c r="BG4" s="206">
        <v>12775.1875</v>
      </c>
      <c r="BH4" s="206">
        <v>12472.125</v>
      </c>
      <c r="BI4" s="206">
        <v>12169.0625</v>
      </c>
      <c r="BJ4" s="206">
        <v>11866</v>
      </c>
    </row>
    <row r="5" spans="1:62">
      <c r="A5" s="204">
        <f>(A3+A7)/2</f>
        <v>255</v>
      </c>
      <c r="B5" s="205">
        <v>38894</v>
      </c>
      <c r="C5" s="206">
        <v>38175.5</v>
      </c>
      <c r="D5" s="205">
        <v>37457</v>
      </c>
      <c r="E5" s="206">
        <v>36738.5</v>
      </c>
      <c r="F5" s="205">
        <v>36020</v>
      </c>
      <c r="G5" s="206">
        <v>35348.5</v>
      </c>
      <c r="H5" s="205">
        <v>34677</v>
      </c>
      <c r="I5" s="206">
        <v>34005.5</v>
      </c>
      <c r="J5" s="205">
        <v>33334</v>
      </c>
      <c r="K5" s="206">
        <v>32707.375</v>
      </c>
      <c r="L5" s="205">
        <v>32080.75</v>
      </c>
      <c r="M5" s="206">
        <v>31454.125</v>
      </c>
      <c r="N5" s="205">
        <v>30827.5</v>
      </c>
      <c r="O5" s="206">
        <v>30243.75</v>
      </c>
      <c r="P5" s="205">
        <v>29660</v>
      </c>
      <c r="Q5" s="206">
        <v>29076.25</v>
      </c>
      <c r="R5" s="205">
        <v>28492.5</v>
      </c>
      <c r="S5" s="206">
        <v>27949.75</v>
      </c>
      <c r="T5" s="205">
        <v>27407</v>
      </c>
      <c r="U5" s="206">
        <v>26864.25</v>
      </c>
      <c r="V5" s="205">
        <v>26321.5</v>
      </c>
      <c r="W5" s="206">
        <v>25818</v>
      </c>
      <c r="X5" s="205">
        <v>25314.5</v>
      </c>
      <c r="Y5" s="206">
        <v>24811</v>
      </c>
      <c r="Z5" s="205">
        <v>24307.5</v>
      </c>
      <c r="AA5" s="206">
        <v>23841.375</v>
      </c>
      <c r="AB5" s="205">
        <v>23375.25</v>
      </c>
      <c r="AC5" s="206">
        <v>22909.125</v>
      </c>
      <c r="AD5" s="205">
        <v>22443</v>
      </c>
      <c r="AE5" s="206">
        <v>22012.875</v>
      </c>
      <c r="AF5" s="205">
        <v>21582.75</v>
      </c>
      <c r="AG5" s="206">
        <v>21152.625</v>
      </c>
      <c r="AH5" s="205">
        <v>20722.5</v>
      </c>
      <c r="AI5" s="206">
        <v>20326.5</v>
      </c>
      <c r="AJ5" s="205">
        <v>19930.5</v>
      </c>
      <c r="AK5" s="206">
        <v>19534.5</v>
      </c>
      <c r="AL5" s="205">
        <v>19138.5</v>
      </c>
      <c r="AM5" s="206">
        <v>18775.625</v>
      </c>
      <c r="AN5" s="205">
        <v>18412.75</v>
      </c>
      <c r="AO5" s="206">
        <v>18049.875</v>
      </c>
      <c r="AP5" s="205">
        <v>17687</v>
      </c>
      <c r="AQ5" s="206">
        <v>17355</v>
      </c>
      <c r="AR5" s="205">
        <v>17023</v>
      </c>
      <c r="AS5" s="206">
        <v>16691</v>
      </c>
      <c r="AT5" s="205">
        <v>16359</v>
      </c>
      <c r="AU5" s="206">
        <v>16057.125</v>
      </c>
      <c r="AV5" s="205">
        <v>15755.25</v>
      </c>
      <c r="AW5" s="206">
        <v>15453.375</v>
      </c>
      <c r="AX5" s="205">
        <v>15151.5</v>
      </c>
      <c r="AY5" s="206">
        <v>14880.875</v>
      </c>
      <c r="AZ5" s="205">
        <v>14610.25</v>
      </c>
      <c r="BA5" s="206">
        <v>14339.625</v>
      </c>
      <c r="BB5" s="205">
        <v>14069</v>
      </c>
      <c r="BC5" s="206">
        <v>13830.625</v>
      </c>
      <c r="BD5" s="205">
        <v>13592.25</v>
      </c>
      <c r="BE5" s="206">
        <v>13353.875</v>
      </c>
      <c r="BF5" s="205">
        <v>13115.5</v>
      </c>
      <c r="BG5" s="206">
        <v>12813.875</v>
      </c>
      <c r="BH5" s="205">
        <v>12512.25</v>
      </c>
      <c r="BI5" s="206">
        <v>12210.625</v>
      </c>
      <c r="BJ5" s="205">
        <v>11909</v>
      </c>
    </row>
    <row r="6" spans="1:62">
      <c r="A6" s="204">
        <f>(A5+A7)/2</f>
        <v>257.5</v>
      </c>
      <c r="B6" s="206">
        <v>38905</v>
      </c>
      <c r="C6" s="206">
        <v>38186.75</v>
      </c>
      <c r="D6" s="206">
        <v>37468.5</v>
      </c>
      <c r="E6" s="206">
        <v>36750.25</v>
      </c>
      <c r="F6" s="206">
        <v>36032</v>
      </c>
      <c r="G6" s="206">
        <v>35360.75</v>
      </c>
      <c r="H6" s="206">
        <v>34689.5</v>
      </c>
      <c r="I6" s="206">
        <v>34018.25</v>
      </c>
      <c r="J6" s="206">
        <v>33347</v>
      </c>
      <c r="K6" s="206">
        <v>32720.6875</v>
      </c>
      <c r="L6" s="206">
        <v>32094.375</v>
      </c>
      <c r="M6" s="206">
        <v>31468.0625</v>
      </c>
      <c r="N6" s="206">
        <v>30841.75</v>
      </c>
      <c r="O6" s="206">
        <v>30258.25</v>
      </c>
      <c r="P6" s="206">
        <v>29674.75</v>
      </c>
      <c r="Q6" s="206">
        <v>29091.25</v>
      </c>
      <c r="R6" s="206">
        <v>28507.75</v>
      </c>
      <c r="S6" s="206">
        <v>27965.375</v>
      </c>
      <c r="T6" s="206">
        <v>27423</v>
      </c>
      <c r="U6" s="206">
        <v>26880.625</v>
      </c>
      <c r="V6" s="206">
        <v>26338.25</v>
      </c>
      <c r="W6" s="206">
        <v>25835.125</v>
      </c>
      <c r="X6" s="206">
        <v>25332</v>
      </c>
      <c r="Y6" s="206">
        <v>24828.875</v>
      </c>
      <c r="Z6" s="206">
        <v>24325.75</v>
      </c>
      <c r="AA6" s="206">
        <v>23860.0625</v>
      </c>
      <c r="AB6" s="206">
        <v>23394.375</v>
      </c>
      <c r="AC6" s="206">
        <v>22928.6875</v>
      </c>
      <c r="AD6" s="206">
        <v>22463</v>
      </c>
      <c r="AE6" s="206">
        <v>22033.3125</v>
      </c>
      <c r="AF6" s="206">
        <v>21603.625</v>
      </c>
      <c r="AG6" s="206">
        <v>21173.9375</v>
      </c>
      <c r="AH6" s="206">
        <v>20744.25</v>
      </c>
      <c r="AI6" s="206">
        <v>20348.75</v>
      </c>
      <c r="AJ6" s="206">
        <v>19953.25</v>
      </c>
      <c r="AK6" s="206">
        <v>19557.75</v>
      </c>
      <c r="AL6" s="206">
        <v>19162.25</v>
      </c>
      <c r="AM6" s="206">
        <v>18799.9375</v>
      </c>
      <c r="AN6" s="206">
        <v>18437.625</v>
      </c>
      <c r="AO6" s="206">
        <v>18075.3125</v>
      </c>
      <c r="AP6" s="206">
        <v>17713</v>
      </c>
      <c r="AQ6" s="206">
        <v>17381.5</v>
      </c>
      <c r="AR6" s="206">
        <v>17050</v>
      </c>
      <c r="AS6" s="206">
        <v>16718.5</v>
      </c>
      <c r="AT6" s="206">
        <v>16387</v>
      </c>
      <c r="AU6" s="206">
        <v>16085.8125</v>
      </c>
      <c r="AV6" s="206">
        <v>15784.625</v>
      </c>
      <c r="AW6" s="206">
        <v>15483.4375</v>
      </c>
      <c r="AX6" s="206">
        <v>15182.25</v>
      </c>
      <c r="AY6" s="206">
        <v>14912.4375</v>
      </c>
      <c r="AZ6" s="206">
        <v>14642.625</v>
      </c>
      <c r="BA6" s="206">
        <v>14372.8125</v>
      </c>
      <c r="BB6" s="206">
        <v>14103</v>
      </c>
      <c r="BC6" s="206">
        <v>13865.4375</v>
      </c>
      <c r="BD6" s="206">
        <v>13627.875</v>
      </c>
      <c r="BE6" s="206">
        <v>13390.3125</v>
      </c>
      <c r="BF6" s="206">
        <v>13152.75</v>
      </c>
      <c r="BG6" s="206">
        <v>12852.5625</v>
      </c>
      <c r="BH6" s="206">
        <v>12552.375</v>
      </c>
      <c r="BI6" s="206">
        <v>12252.1875</v>
      </c>
      <c r="BJ6" s="206">
        <v>11952</v>
      </c>
    </row>
    <row r="7" spans="1:62">
      <c r="A7" s="204">
        <v>260</v>
      </c>
      <c r="B7" s="205">
        <v>38916</v>
      </c>
      <c r="C7" s="206">
        <v>38198</v>
      </c>
      <c r="D7" s="205">
        <v>37480</v>
      </c>
      <c r="E7" s="206">
        <v>36762</v>
      </c>
      <c r="F7" s="205">
        <v>36044</v>
      </c>
      <c r="G7" s="206">
        <v>35373</v>
      </c>
      <c r="H7" s="205">
        <v>34702</v>
      </c>
      <c r="I7" s="206">
        <v>34031</v>
      </c>
      <c r="J7" s="205">
        <v>33360</v>
      </c>
      <c r="K7" s="206">
        <v>32734</v>
      </c>
      <c r="L7" s="205">
        <v>32108</v>
      </c>
      <c r="M7" s="206">
        <v>31482</v>
      </c>
      <c r="N7" s="205">
        <v>30856</v>
      </c>
      <c r="O7" s="206">
        <v>30272.75</v>
      </c>
      <c r="P7" s="205">
        <v>29689.5</v>
      </c>
      <c r="Q7" s="206">
        <v>29106.25</v>
      </c>
      <c r="R7" s="205">
        <v>28523</v>
      </c>
      <c r="S7" s="206">
        <v>27981</v>
      </c>
      <c r="T7" s="205">
        <v>27439</v>
      </c>
      <c r="U7" s="206">
        <v>26897</v>
      </c>
      <c r="V7" s="205">
        <v>26355</v>
      </c>
      <c r="W7" s="206">
        <v>25852.25</v>
      </c>
      <c r="X7" s="205">
        <v>25349.5</v>
      </c>
      <c r="Y7" s="206">
        <v>24846.75</v>
      </c>
      <c r="Z7" s="205">
        <v>24344</v>
      </c>
      <c r="AA7" s="206">
        <v>23878.75</v>
      </c>
      <c r="AB7" s="205">
        <v>23413.5</v>
      </c>
      <c r="AC7" s="206">
        <v>22948.25</v>
      </c>
      <c r="AD7" s="205">
        <v>22483</v>
      </c>
      <c r="AE7" s="206">
        <v>22053.75</v>
      </c>
      <c r="AF7" s="205">
        <v>21624.5</v>
      </c>
      <c r="AG7" s="206">
        <v>21195.25</v>
      </c>
      <c r="AH7" s="205">
        <v>20766</v>
      </c>
      <c r="AI7" s="206">
        <v>20371</v>
      </c>
      <c r="AJ7" s="205">
        <v>19976</v>
      </c>
      <c r="AK7" s="206">
        <v>19581</v>
      </c>
      <c r="AL7" s="205">
        <v>19186</v>
      </c>
      <c r="AM7" s="206">
        <v>18824.25</v>
      </c>
      <c r="AN7" s="205">
        <v>18462.5</v>
      </c>
      <c r="AO7" s="206">
        <v>18100.75</v>
      </c>
      <c r="AP7" s="205">
        <v>17739</v>
      </c>
      <c r="AQ7" s="206">
        <v>17408</v>
      </c>
      <c r="AR7" s="205">
        <v>17077</v>
      </c>
      <c r="AS7" s="206">
        <v>16746</v>
      </c>
      <c r="AT7" s="205">
        <v>16415</v>
      </c>
      <c r="AU7" s="206">
        <v>16114.5</v>
      </c>
      <c r="AV7" s="205">
        <v>15814</v>
      </c>
      <c r="AW7" s="206">
        <v>15513.5</v>
      </c>
      <c r="AX7" s="205">
        <v>15213</v>
      </c>
      <c r="AY7" s="206">
        <v>14944</v>
      </c>
      <c r="AZ7" s="205">
        <v>14675</v>
      </c>
      <c r="BA7" s="206">
        <v>14406</v>
      </c>
      <c r="BB7" s="205">
        <v>14137</v>
      </c>
      <c r="BC7" s="206">
        <v>13900.25</v>
      </c>
      <c r="BD7" s="205">
        <v>13663.5</v>
      </c>
      <c r="BE7" s="206">
        <v>13426.75</v>
      </c>
      <c r="BF7" s="205">
        <v>13190</v>
      </c>
      <c r="BG7" s="206">
        <v>12891.25</v>
      </c>
      <c r="BH7" s="205">
        <v>12592.5</v>
      </c>
      <c r="BI7" s="206">
        <v>12293.75</v>
      </c>
      <c r="BJ7" s="205">
        <v>11995</v>
      </c>
    </row>
    <row r="8" spans="1:62">
      <c r="A8" s="204">
        <f>(A7+A9)/2</f>
        <v>262.5</v>
      </c>
      <c r="B8" s="206">
        <v>38927.5</v>
      </c>
      <c r="C8" s="206">
        <v>38209.75</v>
      </c>
      <c r="D8" s="206">
        <v>37492</v>
      </c>
      <c r="E8" s="206">
        <v>36774.25</v>
      </c>
      <c r="F8" s="206">
        <v>36056.5</v>
      </c>
      <c r="G8" s="206">
        <v>35385.75</v>
      </c>
      <c r="H8" s="206">
        <v>34715</v>
      </c>
      <c r="I8" s="206">
        <v>34044.25</v>
      </c>
      <c r="J8" s="206">
        <v>33373.5</v>
      </c>
      <c r="K8" s="206">
        <v>32747.75</v>
      </c>
      <c r="L8" s="206">
        <v>32122</v>
      </c>
      <c r="M8" s="206">
        <v>31496.25</v>
      </c>
      <c r="N8" s="206">
        <v>30870.5</v>
      </c>
      <c r="O8" s="206">
        <v>30287.625</v>
      </c>
      <c r="P8" s="206">
        <v>29704.75</v>
      </c>
      <c r="Q8" s="206">
        <v>29121.875</v>
      </c>
      <c r="R8" s="206">
        <v>28539</v>
      </c>
      <c r="S8" s="206">
        <v>27997.375</v>
      </c>
      <c r="T8" s="206">
        <v>27455.75</v>
      </c>
      <c r="U8" s="206">
        <v>26914.125</v>
      </c>
      <c r="V8" s="206">
        <v>26372.5</v>
      </c>
      <c r="W8" s="206">
        <v>25870.125</v>
      </c>
      <c r="X8" s="206">
        <v>25367.75</v>
      </c>
      <c r="Y8" s="206">
        <v>24865.375</v>
      </c>
      <c r="Z8" s="206">
        <v>24363</v>
      </c>
      <c r="AA8" s="206">
        <v>23898.1875</v>
      </c>
      <c r="AB8" s="206">
        <v>23433.375</v>
      </c>
      <c r="AC8" s="206">
        <v>22968.5625</v>
      </c>
      <c r="AD8" s="206">
        <v>22503.75</v>
      </c>
      <c r="AE8" s="206">
        <v>22074.9375</v>
      </c>
      <c r="AF8" s="206">
        <v>21646.125</v>
      </c>
      <c r="AG8" s="206">
        <v>21217.3125</v>
      </c>
      <c r="AH8" s="206">
        <v>20788.5</v>
      </c>
      <c r="AI8" s="206">
        <v>20394.0625</v>
      </c>
      <c r="AJ8" s="206">
        <v>19999.625</v>
      </c>
      <c r="AK8" s="206">
        <v>19605.1875</v>
      </c>
      <c r="AL8" s="206">
        <v>19210.75</v>
      </c>
      <c r="AM8" s="206">
        <v>18849.5</v>
      </c>
      <c r="AN8" s="206">
        <v>18488.25</v>
      </c>
      <c r="AO8" s="206">
        <v>18127</v>
      </c>
      <c r="AP8" s="206">
        <v>17765.75</v>
      </c>
      <c r="AQ8" s="206">
        <v>17435.375</v>
      </c>
      <c r="AR8" s="206">
        <v>17105</v>
      </c>
      <c r="AS8" s="206">
        <v>16774.625</v>
      </c>
      <c r="AT8" s="206">
        <v>16444.25</v>
      </c>
      <c r="AU8" s="206">
        <v>16144.4375</v>
      </c>
      <c r="AV8" s="206">
        <v>15844.625</v>
      </c>
      <c r="AW8" s="206">
        <v>15544.8125</v>
      </c>
      <c r="AX8" s="206">
        <v>15245</v>
      </c>
      <c r="AY8" s="206">
        <v>14976.8125</v>
      </c>
      <c r="AZ8" s="206">
        <v>14708.625</v>
      </c>
      <c r="BA8" s="206">
        <v>14440.4375</v>
      </c>
      <c r="BB8" s="206">
        <v>14172.25</v>
      </c>
      <c r="BC8" s="206">
        <v>13936.375</v>
      </c>
      <c r="BD8" s="206">
        <v>13700.5</v>
      </c>
      <c r="BE8" s="206">
        <v>13464.625</v>
      </c>
      <c r="BF8" s="206">
        <v>13228.75</v>
      </c>
      <c r="BG8" s="206">
        <v>12931.4375</v>
      </c>
      <c r="BH8" s="206">
        <v>12634.125</v>
      </c>
      <c r="BI8" s="206">
        <v>12336.8125</v>
      </c>
      <c r="BJ8" s="206">
        <v>12039.5</v>
      </c>
    </row>
    <row r="9" spans="1:62">
      <c r="A9" s="204">
        <f>(A7+A11)/2</f>
        <v>265</v>
      </c>
      <c r="B9" s="205">
        <v>38939</v>
      </c>
      <c r="C9" s="206">
        <v>38221.5</v>
      </c>
      <c r="D9" s="205">
        <v>37504</v>
      </c>
      <c r="E9" s="206">
        <v>36786.5</v>
      </c>
      <c r="F9" s="205">
        <v>36069</v>
      </c>
      <c r="G9" s="206">
        <v>35398.5</v>
      </c>
      <c r="H9" s="205">
        <v>34728</v>
      </c>
      <c r="I9" s="206">
        <v>34057.5</v>
      </c>
      <c r="J9" s="205">
        <v>33387</v>
      </c>
      <c r="K9" s="206">
        <v>32761.5</v>
      </c>
      <c r="L9" s="205">
        <v>32136</v>
      </c>
      <c r="M9" s="206">
        <v>31510.5</v>
      </c>
      <c r="N9" s="205">
        <v>30885</v>
      </c>
      <c r="O9" s="206">
        <v>30302.5</v>
      </c>
      <c r="P9" s="205">
        <v>29720</v>
      </c>
      <c r="Q9" s="206">
        <v>29137.5</v>
      </c>
      <c r="R9" s="205">
        <v>28555</v>
      </c>
      <c r="S9" s="206">
        <v>28013.75</v>
      </c>
      <c r="T9" s="205">
        <v>27472.5</v>
      </c>
      <c r="U9" s="206">
        <v>26931.25</v>
      </c>
      <c r="V9" s="205">
        <v>26390</v>
      </c>
      <c r="W9" s="206">
        <v>25888</v>
      </c>
      <c r="X9" s="205">
        <v>25386</v>
      </c>
      <c r="Y9" s="206">
        <v>24884</v>
      </c>
      <c r="Z9" s="205">
        <v>24382</v>
      </c>
      <c r="AA9" s="206">
        <v>23917.625</v>
      </c>
      <c r="AB9" s="205">
        <v>23453.25</v>
      </c>
      <c r="AC9" s="206">
        <v>22988.875</v>
      </c>
      <c r="AD9" s="205">
        <v>22524.5</v>
      </c>
      <c r="AE9" s="206">
        <v>22096.125</v>
      </c>
      <c r="AF9" s="205">
        <v>21667.75</v>
      </c>
      <c r="AG9" s="206">
        <v>21239.375</v>
      </c>
      <c r="AH9" s="205">
        <v>20811</v>
      </c>
      <c r="AI9" s="206">
        <v>20417.125</v>
      </c>
      <c r="AJ9" s="205">
        <v>20023.25</v>
      </c>
      <c r="AK9" s="206">
        <v>19629.375</v>
      </c>
      <c r="AL9" s="205">
        <v>19235.5</v>
      </c>
      <c r="AM9" s="206">
        <v>18874.75</v>
      </c>
      <c r="AN9" s="205">
        <v>18514</v>
      </c>
      <c r="AO9" s="206">
        <v>18153.25</v>
      </c>
      <c r="AP9" s="205">
        <v>17792.5</v>
      </c>
      <c r="AQ9" s="206">
        <v>17462.75</v>
      </c>
      <c r="AR9" s="205">
        <v>17133</v>
      </c>
      <c r="AS9" s="206">
        <v>16803.25</v>
      </c>
      <c r="AT9" s="205">
        <v>16473.5</v>
      </c>
      <c r="AU9" s="206">
        <v>16174.375</v>
      </c>
      <c r="AV9" s="205">
        <v>15875.25</v>
      </c>
      <c r="AW9" s="206">
        <v>15576.125</v>
      </c>
      <c r="AX9" s="205">
        <v>15277</v>
      </c>
      <c r="AY9" s="206">
        <v>15009.625</v>
      </c>
      <c r="AZ9" s="205">
        <v>14742.25</v>
      </c>
      <c r="BA9" s="206">
        <v>14474.875</v>
      </c>
      <c r="BB9" s="205">
        <v>14207.5</v>
      </c>
      <c r="BC9" s="206">
        <v>13972.5</v>
      </c>
      <c r="BD9" s="205">
        <v>13737.5</v>
      </c>
      <c r="BE9" s="206">
        <v>13502.5</v>
      </c>
      <c r="BF9" s="205">
        <v>13267.5</v>
      </c>
      <c r="BG9" s="206">
        <v>12971.625</v>
      </c>
      <c r="BH9" s="205">
        <v>12675.75</v>
      </c>
      <c r="BI9" s="206">
        <v>12379.875</v>
      </c>
      <c r="BJ9" s="205">
        <v>12084</v>
      </c>
    </row>
    <row r="10" spans="1:62">
      <c r="A10" s="204">
        <f>(A9+A11)/2</f>
        <v>267.5</v>
      </c>
      <c r="B10" s="206">
        <v>38950.5</v>
      </c>
      <c r="C10" s="206">
        <v>38233.25</v>
      </c>
      <c r="D10" s="206">
        <v>37516</v>
      </c>
      <c r="E10" s="206">
        <v>36798.75</v>
      </c>
      <c r="F10" s="206">
        <v>36081.5</v>
      </c>
      <c r="G10" s="206">
        <v>35411.25</v>
      </c>
      <c r="H10" s="206">
        <v>34741</v>
      </c>
      <c r="I10" s="206">
        <v>34070.75</v>
      </c>
      <c r="J10" s="206">
        <v>33400.5</v>
      </c>
      <c r="K10" s="206">
        <v>32775.25</v>
      </c>
      <c r="L10" s="206">
        <v>32150</v>
      </c>
      <c r="M10" s="206">
        <v>31524.75</v>
      </c>
      <c r="N10" s="206">
        <v>30899.5</v>
      </c>
      <c r="O10" s="206">
        <v>30317.375</v>
      </c>
      <c r="P10" s="206">
        <v>29735.25</v>
      </c>
      <c r="Q10" s="206">
        <v>29153.125</v>
      </c>
      <c r="R10" s="206">
        <v>28571</v>
      </c>
      <c r="S10" s="206">
        <v>28030.125</v>
      </c>
      <c r="T10" s="206">
        <v>27489.25</v>
      </c>
      <c r="U10" s="206">
        <v>26948.375</v>
      </c>
      <c r="V10" s="206">
        <v>26407.5</v>
      </c>
      <c r="W10" s="206">
        <v>25905.875</v>
      </c>
      <c r="X10" s="206">
        <v>25404.25</v>
      </c>
      <c r="Y10" s="206">
        <v>24902.625</v>
      </c>
      <c r="Z10" s="206">
        <v>24401</v>
      </c>
      <c r="AA10" s="206">
        <v>23937.0625</v>
      </c>
      <c r="AB10" s="206">
        <v>23473.125</v>
      </c>
      <c r="AC10" s="206">
        <v>23009.1875</v>
      </c>
      <c r="AD10" s="206">
        <v>22545.25</v>
      </c>
      <c r="AE10" s="206">
        <v>22117.3125</v>
      </c>
      <c r="AF10" s="206">
        <v>21689.375</v>
      </c>
      <c r="AG10" s="206">
        <v>21261.4375</v>
      </c>
      <c r="AH10" s="206">
        <v>20833.5</v>
      </c>
      <c r="AI10" s="206">
        <v>20440.1875</v>
      </c>
      <c r="AJ10" s="206">
        <v>20046.875</v>
      </c>
      <c r="AK10" s="206">
        <v>19653.5625</v>
      </c>
      <c r="AL10" s="206">
        <v>19260.25</v>
      </c>
      <c r="AM10" s="206">
        <v>18900</v>
      </c>
      <c r="AN10" s="206">
        <v>18539.75</v>
      </c>
      <c r="AO10" s="206">
        <v>18179.5</v>
      </c>
      <c r="AP10" s="206">
        <v>17819.25</v>
      </c>
      <c r="AQ10" s="206">
        <v>17490.125</v>
      </c>
      <c r="AR10" s="206">
        <v>17161</v>
      </c>
      <c r="AS10" s="206">
        <v>16831.875</v>
      </c>
      <c r="AT10" s="206">
        <v>16502.75</v>
      </c>
      <c r="AU10" s="206">
        <v>16204.3125</v>
      </c>
      <c r="AV10" s="206">
        <v>15905.875</v>
      </c>
      <c r="AW10" s="206">
        <v>15607.4375</v>
      </c>
      <c r="AX10" s="206">
        <v>15309</v>
      </c>
      <c r="AY10" s="206">
        <v>15042.4375</v>
      </c>
      <c r="AZ10" s="206">
        <v>14775.875</v>
      </c>
      <c r="BA10" s="206">
        <v>14509.3125</v>
      </c>
      <c r="BB10" s="206">
        <v>14242.75</v>
      </c>
      <c r="BC10" s="206">
        <v>14008.625</v>
      </c>
      <c r="BD10" s="206">
        <v>13774.5</v>
      </c>
      <c r="BE10" s="206">
        <v>13540.375</v>
      </c>
      <c r="BF10" s="206">
        <v>13306.25</v>
      </c>
      <c r="BG10" s="206">
        <v>13011.8125</v>
      </c>
      <c r="BH10" s="206">
        <v>12717.375</v>
      </c>
      <c r="BI10" s="206">
        <v>12422.9375</v>
      </c>
      <c r="BJ10" s="206">
        <v>12128.5</v>
      </c>
    </row>
    <row r="11" spans="1:62">
      <c r="A11" s="204">
        <v>270</v>
      </c>
      <c r="B11" s="205">
        <v>38962</v>
      </c>
      <c r="C11" s="206">
        <v>38245</v>
      </c>
      <c r="D11" s="205">
        <v>37528</v>
      </c>
      <c r="E11" s="206">
        <v>36811</v>
      </c>
      <c r="F11" s="205">
        <v>36094</v>
      </c>
      <c r="G11" s="206">
        <v>35424</v>
      </c>
      <c r="H11" s="205">
        <v>34754</v>
      </c>
      <c r="I11" s="206">
        <v>34084</v>
      </c>
      <c r="J11" s="205">
        <v>33414</v>
      </c>
      <c r="K11" s="206">
        <v>32789</v>
      </c>
      <c r="L11" s="205">
        <v>32164</v>
      </c>
      <c r="M11" s="206">
        <v>31539</v>
      </c>
      <c r="N11" s="205">
        <v>30914</v>
      </c>
      <c r="O11" s="206">
        <v>30332.25</v>
      </c>
      <c r="P11" s="205">
        <v>29750.5</v>
      </c>
      <c r="Q11" s="206">
        <v>29168.75</v>
      </c>
      <c r="R11" s="205">
        <v>28587</v>
      </c>
      <c r="S11" s="206">
        <v>28046.5</v>
      </c>
      <c r="T11" s="205">
        <v>27506</v>
      </c>
      <c r="U11" s="206">
        <v>26965.5</v>
      </c>
      <c r="V11" s="205">
        <v>26425</v>
      </c>
      <c r="W11" s="206">
        <v>25923.75</v>
      </c>
      <c r="X11" s="205">
        <v>25422.5</v>
      </c>
      <c r="Y11" s="206">
        <v>24921.25</v>
      </c>
      <c r="Z11" s="205">
        <v>24420</v>
      </c>
      <c r="AA11" s="206">
        <v>23956.5</v>
      </c>
      <c r="AB11" s="205">
        <v>23493</v>
      </c>
      <c r="AC11" s="206">
        <v>23029.5</v>
      </c>
      <c r="AD11" s="205">
        <v>22566</v>
      </c>
      <c r="AE11" s="206">
        <v>22138.5</v>
      </c>
      <c r="AF11" s="205">
        <v>21711</v>
      </c>
      <c r="AG11" s="206">
        <v>21283.5</v>
      </c>
      <c r="AH11" s="205">
        <v>20856</v>
      </c>
      <c r="AI11" s="206">
        <v>20463.25</v>
      </c>
      <c r="AJ11" s="205">
        <v>20070.5</v>
      </c>
      <c r="AK11" s="206">
        <v>19677.75</v>
      </c>
      <c r="AL11" s="205">
        <v>19285</v>
      </c>
      <c r="AM11" s="206">
        <v>18925.25</v>
      </c>
      <c r="AN11" s="205">
        <v>18565.5</v>
      </c>
      <c r="AO11" s="206">
        <v>18205.75</v>
      </c>
      <c r="AP11" s="205">
        <v>17846</v>
      </c>
      <c r="AQ11" s="206">
        <v>17517.5</v>
      </c>
      <c r="AR11" s="205">
        <v>17189</v>
      </c>
      <c r="AS11" s="206">
        <v>16860.5</v>
      </c>
      <c r="AT11" s="205">
        <v>16532</v>
      </c>
      <c r="AU11" s="206">
        <v>16234.25</v>
      </c>
      <c r="AV11" s="205">
        <v>15936.5</v>
      </c>
      <c r="AW11" s="206">
        <v>15638.75</v>
      </c>
      <c r="AX11" s="205">
        <v>15341</v>
      </c>
      <c r="AY11" s="206">
        <v>15075.25</v>
      </c>
      <c r="AZ11" s="205">
        <v>14809.5</v>
      </c>
      <c r="BA11" s="206">
        <v>14543.75</v>
      </c>
      <c r="BB11" s="205">
        <v>14278</v>
      </c>
      <c r="BC11" s="206">
        <v>14044.75</v>
      </c>
      <c r="BD11" s="205">
        <v>13811.5</v>
      </c>
      <c r="BE11" s="206">
        <v>13578.25</v>
      </c>
      <c r="BF11" s="205">
        <v>13345</v>
      </c>
      <c r="BG11" s="206">
        <v>13052</v>
      </c>
      <c r="BH11" s="205">
        <v>12759</v>
      </c>
      <c r="BI11" s="206">
        <v>12466</v>
      </c>
      <c r="BJ11" s="205">
        <v>12173</v>
      </c>
    </row>
    <row r="12" spans="1:62">
      <c r="A12" s="204">
        <f>(A11+A13)/2</f>
        <v>272.5</v>
      </c>
      <c r="B12" s="206">
        <v>38974</v>
      </c>
      <c r="C12" s="206">
        <v>38257.1875</v>
      </c>
      <c r="D12" s="206">
        <v>37540.375</v>
      </c>
      <c r="E12" s="206">
        <v>36823.5625</v>
      </c>
      <c r="F12" s="206">
        <v>36106.75</v>
      </c>
      <c r="G12" s="206">
        <v>35437.0625</v>
      </c>
      <c r="H12" s="206">
        <v>34767.375</v>
      </c>
      <c r="I12" s="206">
        <v>34097.6875</v>
      </c>
      <c r="J12" s="206">
        <v>33428</v>
      </c>
      <c r="K12" s="206">
        <v>32803.3125</v>
      </c>
      <c r="L12" s="206">
        <v>32178.625</v>
      </c>
      <c r="M12" s="206">
        <v>31553.9375</v>
      </c>
      <c r="N12" s="206">
        <v>30929.25</v>
      </c>
      <c r="O12" s="206">
        <v>30347.8125</v>
      </c>
      <c r="P12" s="206">
        <v>29766.375</v>
      </c>
      <c r="Q12" s="206">
        <v>29184.9375</v>
      </c>
      <c r="R12" s="206">
        <v>28603.5</v>
      </c>
      <c r="S12" s="206">
        <v>28063.375</v>
      </c>
      <c r="T12" s="206">
        <v>27523.25</v>
      </c>
      <c r="U12" s="206">
        <v>26983.125</v>
      </c>
      <c r="V12" s="206">
        <v>26443</v>
      </c>
      <c r="W12" s="206">
        <v>25942.125</v>
      </c>
      <c r="X12" s="206">
        <v>25441.25</v>
      </c>
      <c r="Y12" s="206">
        <v>24940.375</v>
      </c>
      <c r="Z12" s="206">
        <v>24439.5</v>
      </c>
      <c r="AA12" s="206">
        <v>23976.5</v>
      </c>
      <c r="AB12" s="206">
        <v>23513.5</v>
      </c>
      <c r="AC12" s="206">
        <v>23050.5</v>
      </c>
      <c r="AD12" s="206">
        <v>22587.5</v>
      </c>
      <c r="AE12" s="206">
        <v>22160.5</v>
      </c>
      <c r="AF12" s="206">
        <v>21733.5</v>
      </c>
      <c r="AG12" s="206">
        <v>21306.5</v>
      </c>
      <c r="AH12" s="206">
        <v>20879.5</v>
      </c>
      <c r="AI12" s="206">
        <v>20487.3125</v>
      </c>
      <c r="AJ12" s="206">
        <v>20095.125</v>
      </c>
      <c r="AK12" s="206">
        <v>19702.9375</v>
      </c>
      <c r="AL12" s="206">
        <v>19310.75</v>
      </c>
      <c r="AM12" s="206">
        <v>18951.5</v>
      </c>
      <c r="AN12" s="206">
        <v>18592.25</v>
      </c>
      <c r="AO12" s="206">
        <v>18233</v>
      </c>
      <c r="AP12" s="206">
        <v>17873.75</v>
      </c>
      <c r="AQ12" s="206">
        <v>17545.875</v>
      </c>
      <c r="AR12" s="206">
        <v>17218</v>
      </c>
      <c r="AS12" s="206">
        <v>16890.125</v>
      </c>
      <c r="AT12" s="206">
        <v>16562.25</v>
      </c>
      <c r="AU12" s="206">
        <v>16265.25</v>
      </c>
      <c r="AV12" s="206">
        <v>15968.25</v>
      </c>
      <c r="AW12" s="206">
        <v>15671.25</v>
      </c>
      <c r="AX12" s="206">
        <v>15374.25</v>
      </c>
      <c r="AY12" s="206">
        <v>15109.3125</v>
      </c>
      <c r="AZ12" s="206">
        <v>14844.375</v>
      </c>
      <c r="BA12" s="206">
        <v>14579.4375</v>
      </c>
      <c r="BB12" s="206">
        <v>14314.5</v>
      </c>
      <c r="BC12" s="206">
        <v>14082.1875</v>
      </c>
      <c r="BD12" s="206">
        <v>13849.875</v>
      </c>
      <c r="BE12" s="206">
        <v>13617.5625</v>
      </c>
      <c r="BF12" s="206">
        <v>13385.25</v>
      </c>
      <c r="BG12" s="206">
        <v>13093.75</v>
      </c>
      <c r="BH12" s="206">
        <v>12802.25</v>
      </c>
      <c r="BI12" s="206">
        <v>12510.75</v>
      </c>
      <c r="BJ12" s="206">
        <v>12219.25</v>
      </c>
    </row>
    <row r="13" spans="1:62">
      <c r="A13" s="204">
        <f>(A11+A15)/2</f>
        <v>275</v>
      </c>
      <c r="B13" s="205">
        <v>38986</v>
      </c>
      <c r="C13" s="206">
        <v>38269.375</v>
      </c>
      <c r="D13" s="205">
        <v>37552.75</v>
      </c>
      <c r="E13" s="206">
        <v>36836.125</v>
      </c>
      <c r="F13" s="205">
        <v>36119.5</v>
      </c>
      <c r="G13" s="206">
        <v>35450.125</v>
      </c>
      <c r="H13" s="205">
        <v>34780.75</v>
      </c>
      <c r="I13" s="206">
        <v>34111.375</v>
      </c>
      <c r="J13" s="205">
        <v>33442</v>
      </c>
      <c r="K13" s="206">
        <v>32817.625</v>
      </c>
      <c r="L13" s="205">
        <v>32193.25</v>
      </c>
      <c r="M13" s="206">
        <v>31568.875</v>
      </c>
      <c r="N13" s="205">
        <v>30944.5</v>
      </c>
      <c r="O13" s="206">
        <v>30363.375</v>
      </c>
      <c r="P13" s="205">
        <v>29782.25</v>
      </c>
      <c r="Q13" s="206">
        <v>29201.125</v>
      </c>
      <c r="R13" s="205">
        <v>28620</v>
      </c>
      <c r="S13" s="206">
        <v>28080.25</v>
      </c>
      <c r="T13" s="205">
        <v>27540.5</v>
      </c>
      <c r="U13" s="206">
        <v>27000.75</v>
      </c>
      <c r="V13" s="205">
        <v>26461</v>
      </c>
      <c r="W13" s="206">
        <v>25960.5</v>
      </c>
      <c r="X13" s="205">
        <v>25460</v>
      </c>
      <c r="Y13" s="206">
        <v>24959.5</v>
      </c>
      <c r="Z13" s="205">
        <v>24459</v>
      </c>
      <c r="AA13" s="206">
        <v>23996.5</v>
      </c>
      <c r="AB13" s="205">
        <v>23534</v>
      </c>
      <c r="AC13" s="206">
        <v>23071.5</v>
      </c>
      <c r="AD13" s="205">
        <v>22609</v>
      </c>
      <c r="AE13" s="206">
        <v>22182.5</v>
      </c>
      <c r="AF13" s="205">
        <v>21756</v>
      </c>
      <c r="AG13" s="206">
        <v>21329.5</v>
      </c>
      <c r="AH13" s="205">
        <v>20903</v>
      </c>
      <c r="AI13" s="206">
        <v>20511.375</v>
      </c>
      <c r="AJ13" s="205">
        <v>20119.75</v>
      </c>
      <c r="AK13" s="206">
        <v>19728.125</v>
      </c>
      <c r="AL13" s="205">
        <v>19336.5</v>
      </c>
      <c r="AM13" s="206">
        <v>18977.75</v>
      </c>
      <c r="AN13" s="205">
        <v>18619</v>
      </c>
      <c r="AO13" s="206">
        <v>18260.25</v>
      </c>
      <c r="AP13" s="205">
        <v>17901.5</v>
      </c>
      <c r="AQ13" s="206">
        <v>17574.25</v>
      </c>
      <c r="AR13" s="205">
        <v>17247</v>
      </c>
      <c r="AS13" s="206">
        <v>16919.75</v>
      </c>
      <c r="AT13" s="205">
        <v>16592.5</v>
      </c>
      <c r="AU13" s="206">
        <v>16296.25</v>
      </c>
      <c r="AV13" s="205">
        <v>16000</v>
      </c>
      <c r="AW13" s="206">
        <v>15703.75</v>
      </c>
      <c r="AX13" s="205">
        <v>15407.5</v>
      </c>
      <c r="AY13" s="206">
        <v>15143.375</v>
      </c>
      <c r="AZ13" s="205">
        <v>14879.25</v>
      </c>
      <c r="BA13" s="206">
        <v>14615.125</v>
      </c>
      <c r="BB13" s="205">
        <v>14351</v>
      </c>
      <c r="BC13" s="206">
        <v>14119.625</v>
      </c>
      <c r="BD13" s="205">
        <v>13888.25</v>
      </c>
      <c r="BE13" s="206">
        <v>13656.875</v>
      </c>
      <c r="BF13" s="205">
        <v>13425.5</v>
      </c>
      <c r="BG13" s="206">
        <v>13135.5</v>
      </c>
      <c r="BH13" s="205">
        <v>12845.5</v>
      </c>
      <c r="BI13" s="206">
        <v>12555.5</v>
      </c>
      <c r="BJ13" s="205">
        <v>12265.5</v>
      </c>
    </row>
    <row r="14" spans="1:62">
      <c r="A14" s="204">
        <f>(A13+A15)/2</f>
        <v>277.5</v>
      </c>
      <c r="B14" s="206">
        <v>38998</v>
      </c>
      <c r="C14" s="206">
        <v>38281.5625</v>
      </c>
      <c r="D14" s="206">
        <v>37565.125</v>
      </c>
      <c r="E14" s="206">
        <v>36848.6875</v>
      </c>
      <c r="F14" s="206">
        <v>36132.25</v>
      </c>
      <c r="G14" s="206">
        <v>35463.1875</v>
      </c>
      <c r="H14" s="206">
        <v>34794.125</v>
      </c>
      <c r="I14" s="206">
        <v>34125.0625</v>
      </c>
      <c r="J14" s="206">
        <v>33456</v>
      </c>
      <c r="K14" s="206">
        <v>32831.9375</v>
      </c>
      <c r="L14" s="206">
        <v>32207.875</v>
      </c>
      <c r="M14" s="206">
        <v>31583.8125</v>
      </c>
      <c r="N14" s="206">
        <v>30959.75</v>
      </c>
      <c r="O14" s="206">
        <v>30378.9375</v>
      </c>
      <c r="P14" s="206">
        <v>29798.125</v>
      </c>
      <c r="Q14" s="206">
        <v>29217.3125</v>
      </c>
      <c r="R14" s="206">
        <v>28636.5</v>
      </c>
      <c r="S14" s="206">
        <v>28097.125</v>
      </c>
      <c r="T14" s="206">
        <v>27557.75</v>
      </c>
      <c r="U14" s="206">
        <v>27018.375</v>
      </c>
      <c r="V14" s="206">
        <v>26479</v>
      </c>
      <c r="W14" s="206">
        <v>25978.875</v>
      </c>
      <c r="X14" s="206">
        <v>25478.75</v>
      </c>
      <c r="Y14" s="206">
        <v>24978.625</v>
      </c>
      <c r="Z14" s="206">
        <v>24478.5</v>
      </c>
      <c r="AA14" s="206">
        <v>24016.5</v>
      </c>
      <c r="AB14" s="206">
        <v>23554.5</v>
      </c>
      <c r="AC14" s="206">
        <v>23092.5</v>
      </c>
      <c r="AD14" s="206">
        <v>22630.5</v>
      </c>
      <c r="AE14" s="206">
        <v>22204.5</v>
      </c>
      <c r="AF14" s="206">
        <v>21778.5</v>
      </c>
      <c r="AG14" s="206">
        <v>21352.5</v>
      </c>
      <c r="AH14" s="206">
        <v>20926.5</v>
      </c>
      <c r="AI14" s="206">
        <v>20535.4375</v>
      </c>
      <c r="AJ14" s="206">
        <v>20144.375</v>
      </c>
      <c r="AK14" s="206">
        <v>19753.3125</v>
      </c>
      <c r="AL14" s="206">
        <v>19362.25</v>
      </c>
      <c r="AM14" s="206">
        <v>19004</v>
      </c>
      <c r="AN14" s="206">
        <v>18645.75</v>
      </c>
      <c r="AO14" s="206">
        <v>18287.5</v>
      </c>
      <c r="AP14" s="206">
        <v>17929.25</v>
      </c>
      <c r="AQ14" s="206">
        <v>17602.625</v>
      </c>
      <c r="AR14" s="206">
        <v>17276</v>
      </c>
      <c r="AS14" s="206">
        <v>16949.375</v>
      </c>
      <c r="AT14" s="206">
        <v>16622.75</v>
      </c>
      <c r="AU14" s="206">
        <v>16327.25</v>
      </c>
      <c r="AV14" s="206">
        <v>16031.75</v>
      </c>
      <c r="AW14" s="206">
        <v>15736.25</v>
      </c>
      <c r="AX14" s="206">
        <v>15440.75</v>
      </c>
      <c r="AY14" s="206">
        <v>15177.4375</v>
      </c>
      <c r="AZ14" s="206">
        <v>14914.125</v>
      </c>
      <c r="BA14" s="206">
        <v>14650.8125</v>
      </c>
      <c r="BB14" s="206">
        <v>14387.5</v>
      </c>
      <c r="BC14" s="206">
        <v>14157.0625</v>
      </c>
      <c r="BD14" s="206">
        <v>13926.625</v>
      </c>
      <c r="BE14" s="206">
        <v>13696.1875</v>
      </c>
      <c r="BF14" s="206">
        <v>13465.75</v>
      </c>
      <c r="BG14" s="206">
        <v>13177.25</v>
      </c>
      <c r="BH14" s="206">
        <v>12888.75</v>
      </c>
      <c r="BI14" s="206">
        <v>12600.25</v>
      </c>
      <c r="BJ14" s="206">
        <v>12311.75</v>
      </c>
    </row>
    <row r="15" spans="1:62">
      <c r="A15" s="204">
        <v>280</v>
      </c>
      <c r="B15" s="205">
        <v>39010</v>
      </c>
      <c r="C15" s="206">
        <v>38293.75</v>
      </c>
      <c r="D15" s="205">
        <v>37577.5</v>
      </c>
      <c r="E15" s="206">
        <v>36861.25</v>
      </c>
      <c r="F15" s="205">
        <v>36145</v>
      </c>
      <c r="G15" s="206">
        <v>35476.25</v>
      </c>
      <c r="H15" s="205">
        <v>34807.5</v>
      </c>
      <c r="I15" s="206">
        <v>34138.75</v>
      </c>
      <c r="J15" s="205">
        <v>33470</v>
      </c>
      <c r="K15" s="206">
        <v>32846.25</v>
      </c>
      <c r="L15" s="205">
        <v>32222.5</v>
      </c>
      <c r="M15" s="206">
        <v>31598.75</v>
      </c>
      <c r="N15" s="205">
        <v>30975</v>
      </c>
      <c r="O15" s="206">
        <v>30394.5</v>
      </c>
      <c r="P15" s="205">
        <v>29814</v>
      </c>
      <c r="Q15" s="206">
        <v>29233.5</v>
      </c>
      <c r="R15" s="205">
        <v>28653</v>
      </c>
      <c r="S15" s="206">
        <v>28114</v>
      </c>
      <c r="T15" s="205">
        <v>27575</v>
      </c>
      <c r="U15" s="206">
        <v>27036</v>
      </c>
      <c r="V15" s="205">
        <v>26497</v>
      </c>
      <c r="W15" s="206">
        <v>25997.25</v>
      </c>
      <c r="X15" s="205">
        <v>25497.5</v>
      </c>
      <c r="Y15" s="206">
        <v>24997.75</v>
      </c>
      <c r="Z15" s="205">
        <v>24498</v>
      </c>
      <c r="AA15" s="206">
        <v>24036.5</v>
      </c>
      <c r="AB15" s="205">
        <v>23575</v>
      </c>
      <c r="AC15" s="206">
        <v>23113.5</v>
      </c>
      <c r="AD15" s="205">
        <v>22652</v>
      </c>
      <c r="AE15" s="206">
        <v>22226.5</v>
      </c>
      <c r="AF15" s="205">
        <v>21801</v>
      </c>
      <c r="AG15" s="206">
        <v>21375.5</v>
      </c>
      <c r="AH15" s="205">
        <v>20950</v>
      </c>
      <c r="AI15" s="206">
        <v>20559.5</v>
      </c>
      <c r="AJ15" s="205">
        <v>20169</v>
      </c>
      <c r="AK15" s="206">
        <v>19778.5</v>
      </c>
      <c r="AL15" s="205">
        <v>19388</v>
      </c>
      <c r="AM15" s="206">
        <v>19030.25</v>
      </c>
      <c r="AN15" s="205">
        <v>18672.5</v>
      </c>
      <c r="AO15" s="206">
        <v>18314.75</v>
      </c>
      <c r="AP15" s="205">
        <v>17957</v>
      </c>
      <c r="AQ15" s="206">
        <v>17631</v>
      </c>
      <c r="AR15" s="205">
        <v>17305</v>
      </c>
      <c r="AS15" s="206">
        <v>16979</v>
      </c>
      <c r="AT15" s="205">
        <v>16653</v>
      </c>
      <c r="AU15" s="206">
        <v>16358.25</v>
      </c>
      <c r="AV15" s="205">
        <v>16063.5</v>
      </c>
      <c r="AW15" s="206">
        <v>15768.75</v>
      </c>
      <c r="AX15" s="205">
        <v>15474</v>
      </c>
      <c r="AY15" s="206">
        <v>15211.5</v>
      </c>
      <c r="AZ15" s="205">
        <v>14949</v>
      </c>
      <c r="BA15" s="206">
        <v>14686.5</v>
      </c>
      <c r="BB15" s="205">
        <v>14424</v>
      </c>
      <c r="BC15" s="206">
        <v>14194.5</v>
      </c>
      <c r="BD15" s="205">
        <v>13965</v>
      </c>
      <c r="BE15" s="206">
        <v>13735.5</v>
      </c>
      <c r="BF15" s="205">
        <v>13506</v>
      </c>
      <c r="BG15" s="206">
        <v>13219</v>
      </c>
      <c r="BH15" s="205">
        <v>12932</v>
      </c>
      <c r="BI15" s="206">
        <v>12645</v>
      </c>
      <c r="BJ15" s="205">
        <v>12358</v>
      </c>
    </row>
    <row r="16" spans="1:62">
      <c r="A16" s="204">
        <f>(A15+A17)/2</f>
        <v>282.5</v>
      </c>
      <c r="B16" s="206">
        <v>39022.5</v>
      </c>
      <c r="C16" s="206">
        <v>38306.5</v>
      </c>
      <c r="D16" s="206">
        <v>37590.5</v>
      </c>
      <c r="E16" s="206">
        <v>36874.5</v>
      </c>
      <c r="F16" s="206">
        <v>36158.5</v>
      </c>
      <c r="G16" s="206">
        <v>35490</v>
      </c>
      <c r="H16" s="206">
        <v>34821.5</v>
      </c>
      <c r="I16" s="206">
        <v>34153</v>
      </c>
      <c r="J16" s="206">
        <v>33484.5</v>
      </c>
      <c r="K16" s="206">
        <v>32861.125</v>
      </c>
      <c r="L16" s="206">
        <v>32237.75</v>
      </c>
      <c r="M16" s="206">
        <v>31614.375</v>
      </c>
      <c r="N16" s="206">
        <v>30991</v>
      </c>
      <c r="O16" s="206">
        <v>30410.8125</v>
      </c>
      <c r="P16" s="206">
        <v>29830.625</v>
      </c>
      <c r="Q16" s="206">
        <v>29250.4375</v>
      </c>
      <c r="R16" s="206">
        <v>28670.25</v>
      </c>
      <c r="S16" s="206">
        <v>28131.625</v>
      </c>
      <c r="T16" s="206">
        <v>27593</v>
      </c>
      <c r="U16" s="206">
        <v>27054.375</v>
      </c>
      <c r="V16" s="206">
        <v>26515.75</v>
      </c>
      <c r="W16" s="206">
        <v>26016.4375</v>
      </c>
      <c r="X16" s="206">
        <v>25517.125</v>
      </c>
      <c r="Y16" s="206">
        <v>25017.8125</v>
      </c>
      <c r="Z16" s="206">
        <v>24518.5</v>
      </c>
      <c r="AA16" s="206">
        <v>24057.375</v>
      </c>
      <c r="AB16" s="206">
        <v>23596.25</v>
      </c>
      <c r="AC16" s="206">
        <v>23135.125</v>
      </c>
      <c r="AD16" s="206">
        <v>22674</v>
      </c>
      <c r="AE16" s="206">
        <v>22249.0625</v>
      </c>
      <c r="AF16" s="206">
        <v>21824.125</v>
      </c>
      <c r="AG16" s="206">
        <v>21399.1875</v>
      </c>
      <c r="AH16" s="206">
        <v>20974.25</v>
      </c>
      <c r="AI16" s="206">
        <v>20584.3125</v>
      </c>
      <c r="AJ16" s="206">
        <v>20194.375</v>
      </c>
      <c r="AK16" s="206">
        <v>19804.4375</v>
      </c>
      <c r="AL16" s="206">
        <v>19414.5</v>
      </c>
      <c r="AM16" s="206">
        <v>19057.25</v>
      </c>
      <c r="AN16" s="206">
        <v>18700</v>
      </c>
      <c r="AO16" s="206">
        <v>18342.75</v>
      </c>
      <c r="AP16" s="206">
        <v>17985.5</v>
      </c>
      <c r="AQ16" s="206">
        <v>17660.1875</v>
      </c>
      <c r="AR16" s="206">
        <v>17334.875</v>
      </c>
      <c r="AS16" s="206">
        <v>17009.5625</v>
      </c>
      <c r="AT16" s="206">
        <v>16684.25</v>
      </c>
      <c r="AU16" s="206">
        <v>16390.3125</v>
      </c>
      <c r="AV16" s="206">
        <v>16096.375</v>
      </c>
      <c r="AW16" s="206">
        <v>15802.4375</v>
      </c>
      <c r="AX16" s="206">
        <v>15508.5</v>
      </c>
      <c r="AY16" s="206">
        <v>15246.8125</v>
      </c>
      <c r="AZ16" s="206">
        <v>14985.125</v>
      </c>
      <c r="BA16" s="206">
        <v>14723.4375</v>
      </c>
      <c r="BB16" s="206">
        <v>14461.75</v>
      </c>
      <c r="BC16" s="206">
        <v>14233.1875</v>
      </c>
      <c r="BD16" s="206">
        <v>14004.625</v>
      </c>
      <c r="BE16" s="206">
        <v>13776.0625</v>
      </c>
      <c r="BF16" s="206">
        <v>13547.5</v>
      </c>
      <c r="BG16" s="206">
        <v>13262.125</v>
      </c>
      <c r="BH16" s="206">
        <v>12976.75</v>
      </c>
      <c r="BI16" s="206">
        <v>12691.375</v>
      </c>
      <c r="BJ16" s="206">
        <v>12406</v>
      </c>
    </row>
    <row r="17" spans="1:62">
      <c r="A17" s="204">
        <f>(A15+A19)/2</f>
        <v>285</v>
      </c>
      <c r="B17" s="205">
        <v>39035</v>
      </c>
      <c r="C17" s="206">
        <v>38319.25</v>
      </c>
      <c r="D17" s="205">
        <v>37603.5</v>
      </c>
      <c r="E17" s="206">
        <v>36887.75</v>
      </c>
      <c r="F17" s="205">
        <v>36172</v>
      </c>
      <c r="G17" s="206">
        <v>35503.75</v>
      </c>
      <c r="H17" s="205">
        <v>34835.5</v>
      </c>
      <c r="I17" s="206">
        <v>34167.25</v>
      </c>
      <c r="J17" s="205">
        <v>33499</v>
      </c>
      <c r="K17" s="206">
        <v>32876</v>
      </c>
      <c r="L17" s="205">
        <v>32253</v>
      </c>
      <c r="M17" s="206">
        <v>31630</v>
      </c>
      <c r="N17" s="205">
        <v>31007</v>
      </c>
      <c r="O17" s="206">
        <v>30427.125</v>
      </c>
      <c r="P17" s="205">
        <v>29847.25</v>
      </c>
      <c r="Q17" s="206">
        <v>29267.375</v>
      </c>
      <c r="R17" s="205">
        <v>28687.5</v>
      </c>
      <c r="S17" s="206">
        <v>28149.25</v>
      </c>
      <c r="T17" s="205">
        <v>27611</v>
      </c>
      <c r="U17" s="206">
        <v>27072.75</v>
      </c>
      <c r="V17" s="205">
        <v>26534.5</v>
      </c>
      <c r="W17" s="206">
        <v>26035.625</v>
      </c>
      <c r="X17" s="205">
        <v>25536.75</v>
      </c>
      <c r="Y17" s="206">
        <v>25037.875</v>
      </c>
      <c r="Z17" s="205">
        <v>24539</v>
      </c>
      <c r="AA17" s="206">
        <v>24078.25</v>
      </c>
      <c r="AB17" s="205">
        <v>23617.5</v>
      </c>
      <c r="AC17" s="206">
        <v>23156.75</v>
      </c>
      <c r="AD17" s="205">
        <v>22696</v>
      </c>
      <c r="AE17" s="206">
        <v>22271.625</v>
      </c>
      <c r="AF17" s="205">
        <v>21847.25</v>
      </c>
      <c r="AG17" s="206">
        <v>21422.875</v>
      </c>
      <c r="AH17" s="205">
        <v>20998.5</v>
      </c>
      <c r="AI17" s="206">
        <v>20609.125</v>
      </c>
      <c r="AJ17" s="205">
        <v>20219.75</v>
      </c>
      <c r="AK17" s="206">
        <v>19830.375</v>
      </c>
      <c r="AL17" s="205">
        <v>19441</v>
      </c>
      <c r="AM17" s="206">
        <v>19084.25</v>
      </c>
      <c r="AN17" s="205">
        <v>18727.5</v>
      </c>
      <c r="AO17" s="206">
        <v>18370.75</v>
      </c>
      <c r="AP17" s="205">
        <v>18014</v>
      </c>
      <c r="AQ17" s="206">
        <v>17689.375</v>
      </c>
      <c r="AR17" s="205">
        <v>17364.75</v>
      </c>
      <c r="AS17" s="206">
        <v>17040.125</v>
      </c>
      <c r="AT17" s="205">
        <v>16715.5</v>
      </c>
      <c r="AU17" s="206">
        <v>16422.375</v>
      </c>
      <c r="AV17" s="205">
        <v>16129.25</v>
      </c>
      <c r="AW17" s="206">
        <v>15836.125</v>
      </c>
      <c r="AX17" s="205">
        <v>15543</v>
      </c>
      <c r="AY17" s="206">
        <v>15282.125</v>
      </c>
      <c r="AZ17" s="205">
        <v>15021.25</v>
      </c>
      <c r="BA17" s="206">
        <v>14760.375</v>
      </c>
      <c r="BB17" s="205">
        <v>14499.5</v>
      </c>
      <c r="BC17" s="206">
        <v>14271.875</v>
      </c>
      <c r="BD17" s="205">
        <v>14044.25</v>
      </c>
      <c r="BE17" s="206">
        <v>13816.625</v>
      </c>
      <c r="BF17" s="205">
        <v>13589</v>
      </c>
      <c r="BG17" s="206">
        <v>13305.25</v>
      </c>
      <c r="BH17" s="205">
        <v>13021.5</v>
      </c>
      <c r="BI17" s="206">
        <v>12737.75</v>
      </c>
      <c r="BJ17" s="205">
        <v>12454</v>
      </c>
    </row>
    <row r="18" spans="1:62">
      <c r="A18" s="204">
        <f>(A17+A19)/2</f>
        <v>287.5</v>
      </c>
      <c r="B18" s="206">
        <v>39047.5</v>
      </c>
      <c r="C18" s="206">
        <v>38332</v>
      </c>
      <c r="D18" s="206">
        <v>37616.5</v>
      </c>
      <c r="E18" s="206">
        <v>36901</v>
      </c>
      <c r="F18" s="206">
        <v>36185.5</v>
      </c>
      <c r="G18" s="206">
        <v>35517.5</v>
      </c>
      <c r="H18" s="206">
        <v>34849.5</v>
      </c>
      <c r="I18" s="206">
        <v>34181.5</v>
      </c>
      <c r="J18" s="206">
        <v>33513.5</v>
      </c>
      <c r="K18" s="206">
        <v>32890.875</v>
      </c>
      <c r="L18" s="206">
        <v>32268.25</v>
      </c>
      <c r="M18" s="206">
        <v>31645.625</v>
      </c>
      <c r="N18" s="206">
        <v>31023</v>
      </c>
      <c r="O18" s="206">
        <v>30443.4375</v>
      </c>
      <c r="P18" s="206">
        <v>29863.875</v>
      </c>
      <c r="Q18" s="206">
        <v>29284.3125</v>
      </c>
      <c r="R18" s="206">
        <v>28704.75</v>
      </c>
      <c r="S18" s="206">
        <v>28166.875</v>
      </c>
      <c r="T18" s="206">
        <v>27629</v>
      </c>
      <c r="U18" s="206">
        <v>27091.125</v>
      </c>
      <c r="V18" s="206">
        <v>26553.25</v>
      </c>
      <c r="W18" s="206">
        <v>26054.8125</v>
      </c>
      <c r="X18" s="206">
        <v>25556.375</v>
      </c>
      <c r="Y18" s="206">
        <v>25057.9375</v>
      </c>
      <c r="Z18" s="206">
        <v>24559.5</v>
      </c>
      <c r="AA18" s="206">
        <v>24099.125</v>
      </c>
      <c r="AB18" s="206">
        <v>23638.75</v>
      </c>
      <c r="AC18" s="206">
        <v>23178.375</v>
      </c>
      <c r="AD18" s="206">
        <v>22718</v>
      </c>
      <c r="AE18" s="206">
        <v>22294.1875</v>
      </c>
      <c r="AF18" s="206">
        <v>21870.375</v>
      </c>
      <c r="AG18" s="206">
        <v>21446.5625</v>
      </c>
      <c r="AH18" s="206">
        <v>21022.75</v>
      </c>
      <c r="AI18" s="206">
        <v>20633.9375</v>
      </c>
      <c r="AJ18" s="206">
        <v>20245.125</v>
      </c>
      <c r="AK18" s="206">
        <v>19856.3125</v>
      </c>
      <c r="AL18" s="206">
        <v>19467.5</v>
      </c>
      <c r="AM18" s="206">
        <v>19111.25</v>
      </c>
      <c r="AN18" s="206">
        <v>18755</v>
      </c>
      <c r="AO18" s="206">
        <v>18398.75</v>
      </c>
      <c r="AP18" s="206">
        <v>18042.5</v>
      </c>
      <c r="AQ18" s="206">
        <v>17718.5625</v>
      </c>
      <c r="AR18" s="206">
        <v>17394.625</v>
      </c>
      <c r="AS18" s="206">
        <v>17070.6875</v>
      </c>
      <c r="AT18" s="206">
        <v>16746.75</v>
      </c>
      <c r="AU18" s="206">
        <v>16454.4375</v>
      </c>
      <c r="AV18" s="206">
        <v>16162.125</v>
      </c>
      <c r="AW18" s="206">
        <v>15869.8125</v>
      </c>
      <c r="AX18" s="206">
        <v>15577.5</v>
      </c>
      <c r="AY18" s="206">
        <v>15317.4375</v>
      </c>
      <c r="AZ18" s="206">
        <v>15057.375</v>
      </c>
      <c r="BA18" s="206">
        <v>14797.3125</v>
      </c>
      <c r="BB18" s="206">
        <v>14537.25</v>
      </c>
      <c r="BC18" s="206">
        <v>14310.5625</v>
      </c>
      <c r="BD18" s="206">
        <v>14083.875</v>
      </c>
      <c r="BE18" s="206">
        <v>13857.1875</v>
      </c>
      <c r="BF18" s="206">
        <v>13630.5</v>
      </c>
      <c r="BG18" s="206">
        <v>13348.375</v>
      </c>
      <c r="BH18" s="206">
        <v>13066.25</v>
      </c>
      <c r="BI18" s="206">
        <v>12784.125</v>
      </c>
      <c r="BJ18" s="206">
        <v>12502</v>
      </c>
    </row>
    <row r="19" spans="1:62">
      <c r="A19" s="204">
        <v>290</v>
      </c>
      <c r="B19" s="205">
        <v>39060</v>
      </c>
      <c r="C19" s="206">
        <v>38344.75</v>
      </c>
      <c r="D19" s="205">
        <v>37629.5</v>
      </c>
      <c r="E19" s="206">
        <v>36914.25</v>
      </c>
      <c r="F19" s="205">
        <v>36199</v>
      </c>
      <c r="G19" s="206">
        <v>35531.25</v>
      </c>
      <c r="H19" s="205">
        <v>34863.5</v>
      </c>
      <c r="I19" s="206">
        <v>34195.75</v>
      </c>
      <c r="J19" s="205">
        <v>33528</v>
      </c>
      <c r="K19" s="206">
        <v>32905.75</v>
      </c>
      <c r="L19" s="205">
        <v>32283.5</v>
      </c>
      <c r="M19" s="206">
        <v>31661.25</v>
      </c>
      <c r="N19" s="205">
        <v>31039</v>
      </c>
      <c r="O19" s="206">
        <v>30459.75</v>
      </c>
      <c r="P19" s="205">
        <v>29880.5</v>
      </c>
      <c r="Q19" s="206">
        <v>29301.25</v>
      </c>
      <c r="R19" s="205">
        <v>28722</v>
      </c>
      <c r="S19" s="206">
        <v>28184.5</v>
      </c>
      <c r="T19" s="205">
        <v>27647</v>
      </c>
      <c r="U19" s="206">
        <v>27109.5</v>
      </c>
      <c r="V19" s="205">
        <v>26572</v>
      </c>
      <c r="W19" s="206">
        <v>26074</v>
      </c>
      <c r="X19" s="205">
        <v>25576</v>
      </c>
      <c r="Y19" s="206">
        <v>25078</v>
      </c>
      <c r="Z19" s="205">
        <v>24580</v>
      </c>
      <c r="AA19" s="206">
        <v>24120</v>
      </c>
      <c r="AB19" s="205">
        <v>23660</v>
      </c>
      <c r="AC19" s="206">
        <v>23200</v>
      </c>
      <c r="AD19" s="205">
        <v>22740</v>
      </c>
      <c r="AE19" s="206">
        <v>22316.75</v>
      </c>
      <c r="AF19" s="205">
        <v>21893.5</v>
      </c>
      <c r="AG19" s="206">
        <v>21470.25</v>
      </c>
      <c r="AH19" s="205">
        <v>21047</v>
      </c>
      <c r="AI19" s="206">
        <v>20658.75</v>
      </c>
      <c r="AJ19" s="205">
        <v>20270.5</v>
      </c>
      <c r="AK19" s="206">
        <v>19882.25</v>
      </c>
      <c r="AL19" s="205">
        <v>19494</v>
      </c>
      <c r="AM19" s="206">
        <v>19138.25</v>
      </c>
      <c r="AN19" s="205">
        <v>18782.5</v>
      </c>
      <c r="AO19" s="206">
        <v>18426.75</v>
      </c>
      <c r="AP19" s="205">
        <v>18071</v>
      </c>
      <c r="AQ19" s="206">
        <v>17747.75</v>
      </c>
      <c r="AR19" s="205">
        <v>17424.5</v>
      </c>
      <c r="AS19" s="206">
        <v>17101.25</v>
      </c>
      <c r="AT19" s="205">
        <v>16778</v>
      </c>
      <c r="AU19" s="206">
        <v>16486.5</v>
      </c>
      <c r="AV19" s="205">
        <v>16195</v>
      </c>
      <c r="AW19" s="206">
        <v>15903.5</v>
      </c>
      <c r="AX19" s="205">
        <v>15612</v>
      </c>
      <c r="AY19" s="206">
        <v>15352.75</v>
      </c>
      <c r="AZ19" s="205">
        <v>15093.5</v>
      </c>
      <c r="BA19" s="206">
        <v>14834.25</v>
      </c>
      <c r="BB19" s="205">
        <v>14575</v>
      </c>
      <c r="BC19" s="206">
        <v>14349.25</v>
      </c>
      <c r="BD19" s="205">
        <v>14123.5</v>
      </c>
      <c r="BE19" s="206">
        <v>13897.75</v>
      </c>
      <c r="BF19" s="205">
        <v>13672</v>
      </c>
      <c r="BG19" s="206">
        <v>13391.5</v>
      </c>
      <c r="BH19" s="205">
        <v>13111</v>
      </c>
      <c r="BI19" s="206">
        <v>12830.5</v>
      </c>
      <c r="BJ19" s="205">
        <v>12550</v>
      </c>
    </row>
    <row r="20" spans="1:62">
      <c r="A20" s="204">
        <f>(A19+A21)/2</f>
        <v>292.5</v>
      </c>
      <c r="B20" s="206">
        <v>39072.75</v>
      </c>
      <c r="C20" s="206">
        <v>38357.8125</v>
      </c>
      <c r="D20" s="206">
        <v>37642.875</v>
      </c>
      <c r="E20" s="206">
        <v>36927.9375</v>
      </c>
      <c r="F20" s="206">
        <v>36213</v>
      </c>
      <c r="G20" s="206">
        <v>35545.5625</v>
      </c>
      <c r="H20" s="206">
        <v>34878.125</v>
      </c>
      <c r="I20" s="206">
        <v>34210.6875</v>
      </c>
      <c r="J20" s="206">
        <v>33543.25</v>
      </c>
      <c r="K20" s="206">
        <v>32921.25</v>
      </c>
      <c r="L20" s="206">
        <v>32299.25</v>
      </c>
      <c r="M20" s="206">
        <v>31677.25</v>
      </c>
      <c r="N20" s="206">
        <v>31055.25</v>
      </c>
      <c r="O20" s="206">
        <v>30476.375</v>
      </c>
      <c r="P20" s="206">
        <v>29897.5</v>
      </c>
      <c r="Q20" s="206">
        <v>29318.625</v>
      </c>
      <c r="R20" s="206">
        <v>28739.75</v>
      </c>
      <c r="S20" s="206">
        <v>28202.625</v>
      </c>
      <c r="T20" s="206">
        <v>27665.5</v>
      </c>
      <c r="U20" s="206">
        <v>27128.375</v>
      </c>
      <c r="V20" s="206">
        <v>26591.25</v>
      </c>
      <c r="W20" s="206">
        <v>26093.6875</v>
      </c>
      <c r="X20" s="206">
        <v>25596.125</v>
      </c>
      <c r="Y20" s="206">
        <v>25098.5625</v>
      </c>
      <c r="Z20" s="206">
        <v>24601</v>
      </c>
      <c r="AA20" s="206">
        <v>24141.5625</v>
      </c>
      <c r="AB20" s="206">
        <v>23682.125</v>
      </c>
      <c r="AC20" s="206">
        <v>23222.6875</v>
      </c>
      <c r="AD20" s="206">
        <v>22763.25</v>
      </c>
      <c r="AE20" s="206">
        <v>22340.5</v>
      </c>
      <c r="AF20" s="206">
        <v>21917.75</v>
      </c>
      <c r="AG20" s="206">
        <v>21495</v>
      </c>
      <c r="AH20" s="206">
        <v>21072.25</v>
      </c>
      <c r="AI20" s="206">
        <v>20684.4375</v>
      </c>
      <c r="AJ20" s="206">
        <v>20296.625</v>
      </c>
      <c r="AK20" s="206">
        <v>19908.8125</v>
      </c>
      <c r="AL20" s="206">
        <v>19521</v>
      </c>
      <c r="AM20" s="206">
        <v>19165.875</v>
      </c>
      <c r="AN20" s="206">
        <v>18810.75</v>
      </c>
      <c r="AO20" s="206">
        <v>18455.625</v>
      </c>
      <c r="AP20" s="206">
        <v>18100.5</v>
      </c>
      <c r="AQ20" s="206">
        <v>17778</v>
      </c>
      <c r="AR20" s="206">
        <v>17455.5</v>
      </c>
      <c r="AS20" s="206">
        <v>17133</v>
      </c>
      <c r="AT20" s="206">
        <v>16810.5</v>
      </c>
      <c r="AU20" s="206">
        <v>16519.75</v>
      </c>
      <c r="AV20" s="206">
        <v>16229</v>
      </c>
      <c r="AW20" s="206">
        <v>15938.25</v>
      </c>
      <c r="AX20" s="206">
        <v>15647.5</v>
      </c>
      <c r="AY20" s="206">
        <v>15389.1875</v>
      </c>
      <c r="AZ20" s="206">
        <v>15130.875</v>
      </c>
      <c r="BA20" s="206">
        <v>14872.5625</v>
      </c>
      <c r="BB20" s="206">
        <v>14614.25</v>
      </c>
      <c r="BC20" s="206">
        <v>14389.4375</v>
      </c>
      <c r="BD20" s="206">
        <v>14164.625</v>
      </c>
      <c r="BE20" s="206">
        <v>13939.8125</v>
      </c>
      <c r="BF20" s="206">
        <v>13715</v>
      </c>
      <c r="BG20" s="206">
        <v>13436.125</v>
      </c>
      <c r="BH20" s="206">
        <v>13157.25</v>
      </c>
      <c r="BI20" s="206">
        <v>12878.375</v>
      </c>
      <c r="BJ20" s="206">
        <v>12599.5</v>
      </c>
    </row>
    <row r="21" spans="1:62">
      <c r="A21" s="204">
        <f>(A19+A23)/2</f>
        <v>295</v>
      </c>
      <c r="B21" s="205">
        <v>39085.5</v>
      </c>
      <c r="C21" s="206">
        <v>38370.875</v>
      </c>
      <c r="D21" s="205">
        <v>37656.25</v>
      </c>
      <c r="E21" s="206">
        <v>36941.625</v>
      </c>
      <c r="F21" s="205">
        <v>36227</v>
      </c>
      <c r="G21" s="206">
        <v>35559.875</v>
      </c>
      <c r="H21" s="205">
        <v>34892.75</v>
      </c>
      <c r="I21" s="206">
        <v>34225.625</v>
      </c>
      <c r="J21" s="205">
        <v>33558.5</v>
      </c>
      <c r="K21" s="206">
        <v>32936.75</v>
      </c>
      <c r="L21" s="205">
        <v>32315</v>
      </c>
      <c r="M21" s="206">
        <v>31693.25</v>
      </c>
      <c r="N21" s="205">
        <v>31071.5</v>
      </c>
      <c r="O21" s="206">
        <v>30493</v>
      </c>
      <c r="P21" s="205">
        <v>29914.5</v>
      </c>
      <c r="Q21" s="206">
        <v>29336</v>
      </c>
      <c r="R21" s="205">
        <v>28757.5</v>
      </c>
      <c r="S21" s="206">
        <v>28220.75</v>
      </c>
      <c r="T21" s="205">
        <v>27684</v>
      </c>
      <c r="U21" s="206">
        <v>27147.25</v>
      </c>
      <c r="V21" s="205">
        <v>26610.5</v>
      </c>
      <c r="W21" s="206">
        <v>26113.375</v>
      </c>
      <c r="X21" s="205">
        <v>25616.25</v>
      </c>
      <c r="Y21" s="206">
        <v>25119.125</v>
      </c>
      <c r="Z21" s="205">
        <v>24622</v>
      </c>
      <c r="AA21" s="206">
        <v>24163.125</v>
      </c>
      <c r="AB21" s="205">
        <v>23704.25</v>
      </c>
      <c r="AC21" s="206">
        <v>23245.375</v>
      </c>
      <c r="AD21" s="205">
        <v>22786.5</v>
      </c>
      <c r="AE21" s="206">
        <v>22364.25</v>
      </c>
      <c r="AF21" s="205">
        <v>21942</v>
      </c>
      <c r="AG21" s="206">
        <v>21519.75</v>
      </c>
      <c r="AH21" s="205">
        <v>21097.5</v>
      </c>
      <c r="AI21" s="206">
        <v>20710.125</v>
      </c>
      <c r="AJ21" s="205">
        <v>20322.75</v>
      </c>
      <c r="AK21" s="206">
        <v>19935.375</v>
      </c>
      <c r="AL21" s="205">
        <v>19548</v>
      </c>
      <c r="AM21" s="206">
        <v>19193.5</v>
      </c>
      <c r="AN21" s="205">
        <v>18839</v>
      </c>
      <c r="AO21" s="206">
        <v>18484.5</v>
      </c>
      <c r="AP21" s="205">
        <v>18130</v>
      </c>
      <c r="AQ21" s="206">
        <v>17808.25</v>
      </c>
      <c r="AR21" s="205">
        <v>17486.5</v>
      </c>
      <c r="AS21" s="206">
        <v>17164.75</v>
      </c>
      <c r="AT21" s="205">
        <v>16843</v>
      </c>
      <c r="AU21" s="206">
        <v>16553</v>
      </c>
      <c r="AV21" s="205">
        <v>16263</v>
      </c>
      <c r="AW21" s="206">
        <v>15973</v>
      </c>
      <c r="AX21" s="205">
        <v>15683</v>
      </c>
      <c r="AY21" s="206">
        <v>15425.625</v>
      </c>
      <c r="AZ21" s="205">
        <v>15168.25</v>
      </c>
      <c r="BA21" s="206">
        <v>14910.875</v>
      </c>
      <c r="BB21" s="205">
        <v>14653.5</v>
      </c>
      <c r="BC21" s="206">
        <v>14429.625</v>
      </c>
      <c r="BD21" s="205">
        <v>14205.75</v>
      </c>
      <c r="BE21" s="206">
        <v>13981.875</v>
      </c>
      <c r="BF21" s="205">
        <v>13758</v>
      </c>
      <c r="BG21" s="206">
        <v>13480.75</v>
      </c>
      <c r="BH21" s="205">
        <v>13203.5</v>
      </c>
      <c r="BI21" s="206">
        <v>12926.25</v>
      </c>
      <c r="BJ21" s="205">
        <v>12649</v>
      </c>
    </row>
    <row r="22" spans="1:62">
      <c r="A22" s="204">
        <f>(A21+A23)/2</f>
        <v>297.5</v>
      </c>
      <c r="B22" s="206">
        <v>39098.25</v>
      </c>
      <c r="C22" s="206">
        <v>38383.9375</v>
      </c>
      <c r="D22" s="206">
        <v>37669.625</v>
      </c>
      <c r="E22" s="206">
        <v>36955.3125</v>
      </c>
      <c r="F22" s="206">
        <v>36241</v>
      </c>
      <c r="G22" s="206">
        <v>35574.1875</v>
      </c>
      <c r="H22" s="206">
        <v>34907.375</v>
      </c>
      <c r="I22" s="206">
        <v>34240.5625</v>
      </c>
      <c r="J22" s="206">
        <v>33573.75</v>
      </c>
      <c r="K22" s="206">
        <v>32952.25</v>
      </c>
      <c r="L22" s="206">
        <v>32330.75</v>
      </c>
      <c r="M22" s="206">
        <v>31709.25</v>
      </c>
      <c r="N22" s="206">
        <v>31087.75</v>
      </c>
      <c r="O22" s="206">
        <v>30509.625</v>
      </c>
      <c r="P22" s="206">
        <v>29931.5</v>
      </c>
      <c r="Q22" s="206">
        <v>29353.375</v>
      </c>
      <c r="R22" s="206">
        <v>28775.25</v>
      </c>
      <c r="S22" s="206">
        <v>28238.875</v>
      </c>
      <c r="T22" s="206">
        <v>27702.5</v>
      </c>
      <c r="U22" s="206">
        <v>27166.125</v>
      </c>
      <c r="V22" s="206">
        <v>26629.75</v>
      </c>
      <c r="W22" s="206">
        <v>26133.0625</v>
      </c>
      <c r="X22" s="206">
        <v>25636.375</v>
      </c>
      <c r="Y22" s="206">
        <v>25139.6875</v>
      </c>
      <c r="Z22" s="206">
        <v>24643</v>
      </c>
      <c r="AA22" s="206">
        <v>24184.6875</v>
      </c>
      <c r="AB22" s="206">
        <v>23726.375</v>
      </c>
      <c r="AC22" s="207">
        <v>23268.0625</v>
      </c>
      <c r="AD22" s="206">
        <v>22809.75</v>
      </c>
      <c r="AE22" s="206">
        <v>22388</v>
      </c>
      <c r="AF22" s="206">
        <v>21966.25</v>
      </c>
      <c r="AG22" s="206">
        <v>21544.5</v>
      </c>
      <c r="AH22" s="206">
        <v>21122.75</v>
      </c>
      <c r="AI22" s="206">
        <v>20735.8125</v>
      </c>
      <c r="AJ22" s="206">
        <v>20348.875</v>
      </c>
      <c r="AK22" s="206">
        <v>19961.9375</v>
      </c>
      <c r="AL22" s="206">
        <v>19575</v>
      </c>
      <c r="AM22" s="206">
        <v>19221.125</v>
      </c>
      <c r="AN22" s="206">
        <v>18867.25</v>
      </c>
      <c r="AO22" s="206">
        <v>18513.375</v>
      </c>
      <c r="AP22" s="206">
        <v>18159.5</v>
      </c>
      <c r="AQ22" s="206">
        <v>17838.5</v>
      </c>
      <c r="AR22" s="206">
        <v>17517.5</v>
      </c>
      <c r="AS22" s="206">
        <v>17196.5</v>
      </c>
      <c r="AT22" s="206">
        <v>16875.5</v>
      </c>
      <c r="AU22" s="206">
        <v>16586.25</v>
      </c>
      <c r="AV22" s="206">
        <v>16297</v>
      </c>
      <c r="AW22" s="206">
        <v>16007.75</v>
      </c>
      <c r="AX22" s="206">
        <v>15718.5</v>
      </c>
      <c r="AY22" s="206">
        <v>15462.0625</v>
      </c>
      <c r="AZ22" s="206">
        <v>15205.625</v>
      </c>
      <c r="BA22" s="206">
        <v>14949.1875</v>
      </c>
      <c r="BB22" s="206">
        <v>14692.75</v>
      </c>
      <c r="BC22" s="206">
        <v>14469.8125</v>
      </c>
      <c r="BD22" s="206">
        <v>14246.875</v>
      </c>
      <c r="BE22" s="206">
        <v>14023.9375</v>
      </c>
      <c r="BF22" s="206">
        <v>13801</v>
      </c>
      <c r="BG22" s="206">
        <v>13525.375</v>
      </c>
      <c r="BH22" s="206">
        <v>13249.75</v>
      </c>
      <c r="BI22" s="206">
        <v>12974.125</v>
      </c>
      <c r="BJ22" s="206">
        <v>12698.5</v>
      </c>
    </row>
    <row r="23" spans="1:62">
      <c r="A23" s="204">
        <v>300</v>
      </c>
      <c r="B23" s="205">
        <v>39111</v>
      </c>
      <c r="C23" s="206">
        <v>38397</v>
      </c>
      <c r="D23" s="205">
        <v>37683</v>
      </c>
      <c r="E23" s="206">
        <v>36969</v>
      </c>
      <c r="F23" s="205">
        <v>36255</v>
      </c>
      <c r="G23" s="206">
        <v>35588.5</v>
      </c>
      <c r="H23" s="205">
        <v>34922</v>
      </c>
      <c r="I23" s="206">
        <v>34255.5</v>
      </c>
      <c r="J23" s="205">
        <v>33589</v>
      </c>
      <c r="K23" s="206">
        <v>32967.75</v>
      </c>
      <c r="L23" s="205">
        <v>32346.5</v>
      </c>
      <c r="M23" s="206">
        <v>31725.25</v>
      </c>
      <c r="N23" s="205">
        <v>31104</v>
      </c>
      <c r="O23" s="206">
        <v>30526.25</v>
      </c>
      <c r="P23" s="205">
        <v>29948.5</v>
      </c>
      <c r="Q23" s="206">
        <v>29370.75</v>
      </c>
      <c r="R23" s="205">
        <v>28793</v>
      </c>
      <c r="S23" s="206">
        <v>28257</v>
      </c>
      <c r="T23" s="205">
        <v>27721</v>
      </c>
      <c r="U23" s="206">
        <v>27185</v>
      </c>
      <c r="V23" s="205">
        <v>26649</v>
      </c>
      <c r="W23" s="206">
        <v>26152.75</v>
      </c>
      <c r="X23" s="205">
        <v>25656.5</v>
      </c>
      <c r="Y23" s="206">
        <v>25160.25</v>
      </c>
      <c r="Z23" s="205">
        <v>24664</v>
      </c>
      <c r="AA23" s="206">
        <v>24206.25</v>
      </c>
      <c r="AB23" s="205">
        <v>23748.5</v>
      </c>
      <c r="AC23" s="207">
        <v>23290.75</v>
      </c>
      <c r="AD23" s="205">
        <v>22833</v>
      </c>
      <c r="AE23" s="206">
        <v>22411.75</v>
      </c>
      <c r="AF23" s="205">
        <v>21990.5</v>
      </c>
      <c r="AG23" s="206">
        <v>21569.25</v>
      </c>
      <c r="AH23" s="205">
        <v>21148</v>
      </c>
      <c r="AI23" s="206">
        <v>20761.5</v>
      </c>
      <c r="AJ23" s="205">
        <v>20375</v>
      </c>
      <c r="AK23" s="206">
        <v>19988.5</v>
      </c>
      <c r="AL23" s="205">
        <v>19602</v>
      </c>
      <c r="AM23" s="206">
        <v>19248.75</v>
      </c>
      <c r="AN23" s="205">
        <v>18895.5</v>
      </c>
      <c r="AO23" s="206">
        <v>18542.25</v>
      </c>
      <c r="AP23" s="205">
        <v>18189</v>
      </c>
      <c r="AQ23" s="206">
        <v>17868.75</v>
      </c>
      <c r="AR23" s="205">
        <v>17548.5</v>
      </c>
      <c r="AS23" s="206">
        <v>17228.25</v>
      </c>
      <c r="AT23" s="205">
        <v>16908</v>
      </c>
      <c r="AU23" s="206">
        <v>16619.5</v>
      </c>
      <c r="AV23" s="205">
        <v>16331</v>
      </c>
      <c r="AW23" s="206">
        <v>16042.5</v>
      </c>
      <c r="AX23" s="205">
        <v>15754</v>
      </c>
      <c r="AY23" s="206">
        <v>15498.5</v>
      </c>
      <c r="AZ23" s="205">
        <v>15243</v>
      </c>
      <c r="BA23" s="206">
        <v>14987.5</v>
      </c>
      <c r="BB23" s="205">
        <v>14732</v>
      </c>
      <c r="BC23" s="206">
        <v>14510</v>
      </c>
      <c r="BD23" s="205">
        <v>14288</v>
      </c>
      <c r="BE23" s="206">
        <v>14066</v>
      </c>
      <c r="BF23" s="205">
        <v>13844</v>
      </c>
      <c r="BG23" s="206">
        <v>13570</v>
      </c>
      <c r="BH23" s="205">
        <v>13296</v>
      </c>
      <c r="BI23" s="206">
        <v>13022</v>
      </c>
      <c r="BJ23" s="205">
        <v>12748</v>
      </c>
    </row>
    <row r="24" spans="1:62">
      <c r="A24" s="204">
        <f>(A23+A25)/2</f>
        <v>302.5</v>
      </c>
      <c r="B24" s="206">
        <v>39124.25</v>
      </c>
      <c r="C24" s="206">
        <v>38410.5</v>
      </c>
      <c r="D24" s="206">
        <v>37696.75</v>
      </c>
      <c r="E24" s="206">
        <v>36983</v>
      </c>
      <c r="F24" s="206">
        <v>36269.25</v>
      </c>
      <c r="G24" s="206">
        <v>35603.0625</v>
      </c>
      <c r="H24" s="206">
        <v>34936.875</v>
      </c>
      <c r="I24" s="206">
        <v>34270.6875</v>
      </c>
      <c r="J24" s="206">
        <v>33604.5</v>
      </c>
      <c r="K24" s="206">
        <v>32983.625</v>
      </c>
      <c r="L24" s="206">
        <v>32362.75</v>
      </c>
      <c r="M24" s="206">
        <v>31741.875</v>
      </c>
      <c r="N24" s="206">
        <v>31121</v>
      </c>
      <c r="O24" s="206">
        <v>30543.625</v>
      </c>
      <c r="P24" s="206">
        <v>29966.25</v>
      </c>
      <c r="Q24" s="206">
        <v>29388.875</v>
      </c>
      <c r="R24" s="206">
        <v>28811.5</v>
      </c>
      <c r="S24" s="206">
        <v>28275.875</v>
      </c>
      <c r="T24" s="206">
        <v>27740.25</v>
      </c>
      <c r="U24" s="206">
        <v>27204.625</v>
      </c>
      <c r="V24" s="206">
        <v>26669</v>
      </c>
      <c r="W24" s="206">
        <v>26173.25</v>
      </c>
      <c r="X24" s="206">
        <v>25677.5</v>
      </c>
      <c r="Y24" s="206">
        <v>25181.75</v>
      </c>
      <c r="Z24" s="206">
        <v>24686</v>
      </c>
      <c r="AA24" s="206">
        <v>24228.6875</v>
      </c>
      <c r="AB24" s="206">
        <v>23771.375</v>
      </c>
      <c r="AC24" s="206">
        <v>23314.0625</v>
      </c>
      <c r="AD24" s="206">
        <v>22856.75</v>
      </c>
      <c r="AE24" s="206">
        <v>22436.0625</v>
      </c>
      <c r="AF24" s="206">
        <v>22015.375</v>
      </c>
      <c r="AG24" s="206">
        <v>21594.6875</v>
      </c>
      <c r="AH24" s="206">
        <v>21174</v>
      </c>
      <c r="AI24" s="206">
        <v>20788</v>
      </c>
      <c r="AJ24" s="206">
        <v>20402</v>
      </c>
      <c r="AK24" s="206">
        <v>20016</v>
      </c>
      <c r="AL24" s="206">
        <v>19630</v>
      </c>
      <c r="AM24" s="206">
        <v>19277.4375</v>
      </c>
      <c r="AN24" s="206">
        <v>18924.875</v>
      </c>
      <c r="AO24" s="206">
        <v>18572.3125</v>
      </c>
      <c r="AP24" s="206">
        <v>18219.75</v>
      </c>
      <c r="AQ24" s="206">
        <v>17900.1875</v>
      </c>
      <c r="AR24" s="206">
        <v>17580.625</v>
      </c>
      <c r="AS24" s="206">
        <v>17261.0625</v>
      </c>
      <c r="AT24" s="206">
        <v>16941.5</v>
      </c>
      <c r="AU24" s="206">
        <v>16653.8125</v>
      </c>
      <c r="AV24" s="206">
        <v>16366.125</v>
      </c>
      <c r="AW24" s="206">
        <v>16078.4375</v>
      </c>
      <c r="AX24" s="206">
        <v>15790.75</v>
      </c>
      <c r="AY24" s="206">
        <v>15536.1875</v>
      </c>
      <c r="AZ24" s="206">
        <v>15281.625</v>
      </c>
      <c r="BA24" s="206">
        <v>15027.0625</v>
      </c>
      <c r="BB24" s="206">
        <v>14772.5</v>
      </c>
      <c r="BC24" s="206">
        <v>14551.5</v>
      </c>
      <c r="BD24" s="206">
        <v>14330.5</v>
      </c>
      <c r="BE24" s="206">
        <v>14109.5</v>
      </c>
      <c r="BF24" s="206">
        <v>13888.5</v>
      </c>
      <c r="BG24" s="206">
        <v>13616.25</v>
      </c>
      <c r="BH24" s="206">
        <v>13344</v>
      </c>
      <c r="BI24" s="206">
        <v>13071.75</v>
      </c>
      <c r="BJ24" s="206">
        <v>12799.5</v>
      </c>
    </row>
    <row r="25" spans="1:62">
      <c r="A25" s="204">
        <f>(A23+A27)/2</f>
        <v>305</v>
      </c>
      <c r="B25" s="205">
        <v>39137.5</v>
      </c>
      <c r="C25" s="206">
        <v>38424</v>
      </c>
      <c r="D25" s="205">
        <v>37710.5</v>
      </c>
      <c r="E25" s="206">
        <v>36997</v>
      </c>
      <c r="F25" s="205">
        <v>36283.5</v>
      </c>
      <c r="G25" s="206">
        <v>35617.625</v>
      </c>
      <c r="H25" s="205">
        <v>34951.75</v>
      </c>
      <c r="I25" s="206">
        <v>34285.875</v>
      </c>
      <c r="J25" s="205">
        <v>33620</v>
      </c>
      <c r="K25" s="206">
        <v>32999.5</v>
      </c>
      <c r="L25" s="205">
        <v>32379</v>
      </c>
      <c r="M25" s="206">
        <v>31758.5</v>
      </c>
      <c r="N25" s="205">
        <v>31138</v>
      </c>
      <c r="O25" s="206">
        <v>30561</v>
      </c>
      <c r="P25" s="205">
        <v>29984</v>
      </c>
      <c r="Q25" s="206">
        <v>29407</v>
      </c>
      <c r="R25" s="205">
        <v>28830</v>
      </c>
      <c r="S25" s="206">
        <v>28294.75</v>
      </c>
      <c r="T25" s="205">
        <v>27759.5</v>
      </c>
      <c r="U25" s="206">
        <v>27224.25</v>
      </c>
      <c r="V25" s="205">
        <v>26689</v>
      </c>
      <c r="W25" s="206">
        <v>26193.75</v>
      </c>
      <c r="X25" s="205">
        <v>25698.5</v>
      </c>
      <c r="Y25" s="206">
        <v>25203.25</v>
      </c>
      <c r="Z25" s="205">
        <v>24708</v>
      </c>
      <c r="AA25" s="206">
        <v>24251.125</v>
      </c>
      <c r="AB25" s="205">
        <v>23794.25</v>
      </c>
      <c r="AC25" s="206">
        <v>23337.375</v>
      </c>
      <c r="AD25" s="205">
        <v>22880.5</v>
      </c>
      <c r="AE25" s="206">
        <v>22460.375</v>
      </c>
      <c r="AF25" s="205">
        <v>22040.25</v>
      </c>
      <c r="AG25" s="206">
        <v>21620.125</v>
      </c>
      <c r="AH25" s="205">
        <v>21200</v>
      </c>
      <c r="AI25" s="206">
        <v>20814.5</v>
      </c>
      <c r="AJ25" s="205">
        <v>20429</v>
      </c>
      <c r="AK25" s="206">
        <v>20043.5</v>
      </c>
      <c r="AL25" s="205">
        <v>19658</v>
      </c>
      <c r="AM25" s="206">
        <v>19306.125</v>
      </c>
      <c r="AN25" s="205">
        <v>18954.25</v>
      </c>
      <c r="AO25" s="206">
        <v>18602.375</v>
      </c>
      <c r="AP25" s="205">
        <v>18250.5</v>
      </c>
      <c r="AQ25" s="206">
        <v>17931.625</v>
      </c>
      <c r="AR25" s="205">
        <v>17612.75</v>
      </c>
      <c r="AS25" s="206">
        <v>17293.875</v>
      </c>
      <c r="AT25" s="205">
        <v>16975</v>
      </c>
      <c r="AU25" s="206">
        <v>16688.125</v>
      </c>
      <c r="AV25" s="205">
        <v>16401.25</v>
      </c>
      <c r="AW25" s="206">
        <v>16114.375</v>
      </c>
      <c r="AX25" s="205">
        <v>15827.5</v>
      </c>
      <c r="AY25" s="206">
        <v>15573.875</v>
      </c>
      <c r="AZ25" s="205">
        <v>15320.25</v>
      </c>
      <c r="BA25" s="206">
        <v>15066.625</v>
      </c>
      <c r="BB25" s="205">
        <v>14813</v>
      </c>
      <c r="BC25" s="206">
        <v>14593</v>
      </c>
      <c r="BD25" s="205">
        <v>14373</v>
      </c>
      <c r="BE25" s="206">
        <v>14153</v>
      </c>
      <c r="BF25" s="205">
        <v>13933</v>
      </c>
      <c r="BG25" s="206">
        <v>13662.5</v>
      </c>
      <c r="BH25" s="205">
        <v>13392</v>
      </c>
      <c r="BI25" s="206">
        <v>13121.5</v>
      </c>
      <c r="BJ25" s="205">
        <v>12851</v>
      </c>
    </row>
    <row r="26" spans="1:62">
      <c r="A26" s="204">
        <f>(A25+A27)/2</f>
        <v>307.5</v>
      </c>
      <c r="B26" s="206">
        <v>39150.75</v>
      </c>
      <c r="C26" s="206">
        <v>38437.5</v>
      </c>
      <c r="D26" s="206">
        <v>37724.25</v>
      </c>
      <c r="E26" s="206">
        <v>37011</v>
      </c>
      <c r="F26" s="206">
        <v>36297.75</v>
      </c>
      <c r="G26" s="206">
        <v>35632.1875</v>
      </c>
      <c r="H26" s="206">
        <v>34966.625</v>
      </c>
      <c r="I26" s="206">
        <v>34301.0625</v>
      </c>
      <c r="J26" s="206">
        <v>33635.5</v>
      </c>
      <c r="K26" s="206">
        <v>33015.375</v>
      </c>
      <c r="L26" s="206">
        <v>32395.25</v>
      </c>
      <c r="M26" s="206">
        <v>31775.125</v>
      </c>
      <c r="N26" s="206">
        <v>31155</v>
      </c>
      <c r="O26" s="206">
        <v>30578.375</v>
      </c>
      <c r="P26" s="206">
        <v>30001.75</v>
      </c>
      <c r="Q26" s="206">
        <v>29425.125</v>
      </c>
      <c r="R26" s="206">
        <v>28848.5</v>
      </c>
      <c r="S26" s="206">
        <v>28313.625</v>
      </c>
      <c r="T26" s="206">
        <v>27778.75</v>
      </c>
      <c r="U26" s="206">
        <v>27243.875</v>
      </c>
      <c r="V26" s="206">
        <v>26709</v>
      </c>
      <c r="W26" s="206">
        <v>26214.25</v>
      </c>
      <c r="X26" s="206">
        <v>25719.5</v>
      </c>
      <c r="Y26" s="206">
        <v>25224.75</v>
      </c>
      <c r="Z26" s="206">
        <v>24730</v>
      </c>
      <c r="AA26" s="206">
        <v>24273.5625</v>
      </c>
      <c r="AB26" s="206">
        <v>23817.125</v>
      </c>
      <c r="AC26" s="206">
        <v>23360.6875</v>
      </c>
      <c r="AD26" s="206">
        <v>22904.25</v>
      </c>
      <c r="AE26" s="206">
        <v>22484.6875</v>
      </c>
      <c r="AF26" s="206">
        <v>22065.125</v>
      </c>
      <c r="AG26" s="206">
        <v>21645.5625</v>
      </c>
      <c r="AH26" s="206">
        <v>21226</v>
      </c>
      <c r="AI26" s="206">
        <v>20841</v>
      </c>
      <c r="AJ26" s="206">
        <v>20456</v>
      </c>
      <c r="AK26" s="206">
        <v>20071</v>
      </c>
      <c r="AL26" s="206">
        <v>19686</v>
      </c>
      <c r="AM26" s="206">
        <v>19334.8125</v>
      </c>
      <c r="AN26" s="206">
        <v>18983.625</v>
      </c>
      <c r="AO26" s="206">
        <v>18632.4375</v>
      </c>
      <c r="AP26" s="206">
        <v>18281.25</v>
      </c>
      <c r="AQ26" s="206">
        <v>17963.0625</v>
      </c>
      <c r="AR26" s="206">
        <v>17644.875</v>
      </c>
      <c r="AS26" s="206">
        <v>17326.6875</v>
      </c>
      <c r="AT26" s="206">
        <v>17008.5</v>
      </c>
      <c r="AU26" s="206">
        <v>16722.4375</v>
      </c>
      <c r="AV26" s="206">
        <v>16436.375</v>
      </c>
      <c r="AW26" s="206">
        <v>16150.3125</v>
      </c>
      <c r="AX26" s="206">
        <v>15864.25</v>
      </c>
      <c r="AY26" s="206">
        <v>15611.5625</v>
      </c>
      <c r="AZ26" s="206">
        <v>15358.875</v>
      </c>
      <c r="BA26" s="206">
        <v>15106.1875</v>
      </c>
      <c r="BB26" s="206">
        <v>14853.5</v>
      </c>
      <c r="BC26" s="206">
        <v>14634.5</v>
      </c>
      <c r="BD26" s="206">
        <v>14415.5</v>
      </c>
      <c r="BE26" s="206">
        <v>14196.5</v>
      </c>
      <c r="BF26" s="206">
        <v>13977.5</v>
      </c>
      <c r="BG26" s="206">
        <v>13708.75</v>
      </c>
      <c r="BH26" s="206">
        <v>13440</v>
      </c>
      <c r="BI26" s="206">
        <v>13171.25</v>
      </c>
      <c r="BJ26" s="206">
        <v>12902.5</v>
      </c>
    </row>
    <row r="27" spans="1:62">
      <c r="A27" s="204">
        <v>310</v>
      </c>
      <c r="B27" s="205">
        <v>39164</v>
      </c>
      <c r="C27" s="206">
        <v>38451</v>
      </c>
      <c r="D27" s="205">
        <v>37738</v>
      </c>
      <c r="E27" s="206">
        <v>37025</v>
      </c>
      <c r="F27" s="205">
        <v>36312</v>
      </c>
      <c r="G27" s="206">
        <v>35646.75</v>
      </c>
      <c r="H27" s="205">
        <v>34981.5</v>
      </c>
      <c r="I27" s="206">
        <v>34316.25</v>
      </c>
      <c r="J27" s="205">
        <v>33651</v>
      </c>
      <c r="K27" s="206">
        <v>33031.25</v>
      </c>
      <c r="L27" s="205">
        <v>32411.5</v>
      </c>
      <c r="M27" s="206">
        <v>31791.75</v>
      </c>
      <c r="N27" s="205">
        <v>31172</v>
      </c>
      <c r="O27" s="206">
        <v>30595.75</v>
      </c>
      <c r="P27" s="205">
        <v>30019.5</v>
      </c>
      <c r="Q27" s="206">
        <v>29443.25</v>
      </c>
      <c r="R27" s="205">
        <v>28867</v>
      </c>
      <c r="S27" s="206">
        <v>28332.5</v>
      </c>
      <c r="T27" s="205">
        <v>27798</v>
      </c>
      <c r="U27" s="206">
        <v>27263.5</v>
      </c>
      <c r="V27" s="205">
        <v>26729</v>
      </c>
      <c r="W27" s="206">
        <v>26234.75</v>
      </c>
      <c r="X27" s="205">
        <v>25740.5</v>
      </c>
      <c r="Y27" s="206">
        <v>25246.25</v>
      </c>
      <c r="Z27" s="205">
        <v>24752</v>
      </c>
      <c r="AA27" s="206">
        <v>24296</v>
      </c>
      <c r="AB27" s="205">
        <v>23840</v>
      </c>
      <c r="AC27" s="206">
        <v>23384</v>
      </c>
      <c r="AD27" s="205">
        <v>22928</v>
      </c>
      <c r="AE27" s="206">
        <v>22509</v>
      </c>
      <c r="AF27" s="205">
        <v>22090</v>
      </c>
      <c r="AG27" s="206">
        <v>21671</v>
      </c>
      <c r="AH27" s="205">
        <v>21252</v>
      </c>
      <c r="AI27" s="206">
        <v>20867.5</v>
      </c>
      <c r="AJ27" s="205">
        <v>20483</v>
      </c>
      <c r="AK27" s="206">
        <v>20098.5</v>
      </c>
      <c r="AL27" s="205">
        <v>19714</v>
      </c>
      <c r="AM27" s="206">
        <v>19363.5</v>
      </c>
      <c r="AN27" s="205">
        <v>19013</v>
      </c>
      <c r="AO27" s="206">
        <v>18662.5</v>
      </c>
      <c r="AP27" s="205">
        <v>18312</v>
      </c>
      <c r="AQ27" s="206">
        <v>17994.5</v>
      </c>
      <c r="AR27" s="205">
        <v>17677</v>
      </c>
      <c r="AS27" s="206">
        <v>17359.5</v>
      </c>
      <c r="AT27" s="205">
        <v>17042</v>
      </c>
      <c r="AU27" s="206">
        <v>16756.75</v>
      </c>
      <c r="AV27" s="205">
        <v>16471.5</v>
      </c>
      <c r="AW27" s="206">
        <v>16186.25</v>
      </c>
      <c r="AX27" s="205">
        <v>15901</v>
      </c>
      <c r="AY27" s="206">
        <v>15649.25</v>
      </c>
      <c r="AZ27" s="205">
        <v>15397.5</v>
      </c>
      <c r="BA27" s="206">
        <v>15145.75</v>
      </c>
      <c r="BB27" s="205">
        <v>14894</v>
      </c>
      <c r="BC27" s="206">
        <v>14676</v>
      </c>
      <c r="BD27" s="205">
        <v>14458</v>
      </c>
      <c r="BE27" s="206">
        <v>14240</v>
      </c>
      <c r="BF27" s="205">
        <v>14022</v>
      </c>
      <c r="BG27" s="206">
        <v>13755</v>
      </c>
      <c r="BH27" s="205">
        <v>13488</v>
      </c>
      <c r="BI27" s="206">
        <v>13221</v>
      </c>
      <c r="BJ27" s="205">
        <v>12954</v>
      </c>
    </row>
    <row r="28" spans="1:62" ht="15.75" thickBot="1">
      <c r="A28" s="204">
        <f>(A27+A29)/2</f>
        <v>312.5</v>
      </c>
      <c r="B28" s="206">
        <v>39177.75</v>
      </c>
      <c r="C28" s="206">
        <v>38465.0625</v>
      </c>
      <c r="D28" s="206">
        <v>37752.375</v>
      </c>
      <c r="E28" s="206">
        <v>37039.6875</v>
      </c>
      <c r="F28" s="206">
        <v>36327</v>
      </c>
      <c r="G28" s="206">
        <v>35662</v>
      </c>
      <c r="H28" s="206">
        <v>34997</v>
      </c>
      <c r="I28" s="206">
        <v>34332</v>
      </c>
      <c r="J28" s="206">
        <v>33667</v>
      </c>
      <c r="K28" s="206">
        <v>33047.625</v>
      </c>
      <c r="L28" s="206">
        <v>32428.25</v>
      </c>
      <c r="M28" s="206">
        <v>31808.875</v>
      </c>
      <c r="N28" s="206">
        <v>31189.5</v>
      </c>
      <c r="O28" s="206">
        <v>30613.625</v>
      </c>
      <c r="P28" s="206">
        <v>30037.75</v>
      </c>
      <c r="Q28" s="206">
        <v>29461.875</v>
      </c>
      <c r="R28" s="206">
        <v>28886</v>
      </c>
      <c r="S28" s="206">
        <v>28351.9375</v>
      </c>
      <c r="T28" s="206">
        <v>27817.875</v>
      </c>
      <c r="U28" s="206">
        <v>27283.8125</v>
      </c>
      <c r="V28" s="206">
        <v>26749.75</v>
      </c>
      <c r="W28" s="206">
        <v>26255.9375</v>
      </c>
      <c r="X28" s="206">
        <v>25762.125</v>
      </c>
      <c r="Y28" s="206">
        <v>25268.3125</v>
      </c>
      <c r="Z28" s="206">
        <v>24774.5</v>
      </c>
      <c r="AA28" s="206">
        <v>24319</v>
      </c>
      <c r="AB28" s="206">
        <v>23863.5</v>
      </c>
      <c r="AC28" s="206">
        <v>23408</v>
      </c>
      <c r="AD28" s="206">
        <v>22952.5</v>
      </c>
      <c r="AE28" s="206">
        <v>22534</v>
      </c>
      <c r="AF28" s="206">
        <v>22115.5</v>
      </c>
      <c r="AG28" s="206">
        <v>21697</v>
      </c>
      <c r="AH28" s="206">
        <v>21278.5</v>
      </c>
      <c r="AI28" s="206">
        <v>20894.5625</v>
      </c>
      <c r="AJ28" s="206">
        <v>20510.625</v>
      </c>
      <c r="AK28" s="206">
        <v>20126.6875</v>
      </c>
      <c r="AL28" s="206">
        <v>19742.75</v>
      </c>
      <c r="AM28" s="206">
        <v>19392.9375</v>
      </c>
      <c r="AN28" s="206">
        <v>19043.125</v>
      </c>
      <c r="AO28" s="206">
        <v>18693.3125</v>
      </c>
      <c r="AP28" s="206">
        <v>18343.5</v>
      </c>
      <c r="AQ28" s="206">
        <v>18026.8125</v>
      </c>
      <c r="AR28" s="206">
        <v>17710.125</v>
      </c>
      <c r="AS28" s="206">
        <v>17393.4375</v>
      </c>
      <c r="AT28" s="206">
        <v>17076.75</v>
      </c>
      <c r="AU28" s="206">
        <v>16792.3125</v>
      </c>
      <c r="AV28" s="206">
        <v>16507.875</v>
      </c>
      <c r="AW28" s="206">
        <v>16223.4375</v>
      </c>
      <c r="AX28" s="206">
        <v>15939</v>
      </c>
      <c r="AY28" s="206">
        <v>15688.1875</v>
      </c>
      <c r="AZ28" s="206">
        <v>15437.375</v>
      </c>
      <c r="BA28" s="206">
        <v>15186.5625</v>
      </c>
      <c r="BB28" s="206">
        <v>14935.75</v>
      </c>
      <c r="BC28" s="206">
        <v>14718.8125</v>
      </c>
      <c r="BD28" s="206">
        <v>14501.875</v>
      </c>
      <c r="BE28" s="206">
        <v>14284.9375</v>
      </c>
      <c r="BF28" s="206">
        <v>14068</v>
      </c>
      <c r="BG28" s="206">
        <v>13802.6875</v>
      </c>
      <c r="BH28" s="206">
        <v>13537.375</v>
      </c>
      <c r="BI28" s="206">
        <v>13272.0625</v>
      </c>
      <c r="BJ28" s="206">
        <v>13006.75</v>
      </c>
    </row>
    <row r="29" spans="1:62">
      <c r="A29" s="204">
        <f>(A27+A31)/2</f>
        <v>315</v>
      </c>
      <c r="B29" s="205">
        <v>39191.5</v>
      </c>
      <c r="C29" s="206">
        <v>38479.125</v>
      </c>
      <c r="D29" s="205">
        <v>37766.75</v>
      </c>
      <c r="E29" s="206">
        <v>37054.375</v>
      </c>
      <c r="F29" s="205">
        <v>36342</v>
      </c>
      <c r="G29" s="206">
        <v>35677.25</v>
      </c>
      <c r="H29" s="205">
        <v>35012.5</v>
      </c>
      <c r="I29" s="206">
        <v>34347.75</v>
      </c>
      <c r="J29" s="205">
        <v>33683</v>
      </c>
      <c r="K29" s="206">
        <v>33064</v>
      </c>
      <c r="L29" s="205">
        <v>32445</v>
      </c>
      <c r="M29" s="206">
        <v>31826</v>
      </c>
      <c r="N29" s="205">
        <v>31207</v>
      </c>
      <c r="O29" s="206">
        <v>30631.5</v>
      </c>
      <c r="P29" s="205">
        <v>30056</v>
      </c>
      <c r="Q29" s="206">
        <v>29480.5</v>
      </c>
      <c r="R29" s="205">
        <v>28905</v>
      </c>
      <c r="S29" s="206">
        <v>28371.375</v>
      </c>
      <c r="T29" s="205">
        <v>27837.75</v>
      </c>
      <c r="U29" s="206">
        <v>27304.125</v>
      </c>
      <c r="V29" s="205">
        <v>26770.5</v>
      </c>
      <c r="W29" s="206">
        <v>26277.125</v>
      </c>
      <c r="X29" s="205">
        <v>25783.75</v>
      </c>
      <c r="Y29" s="206">
        <v>25290.375</v>
      </c>
      <c r="Z29" s="205">
        <v>24797</v>
      </c>
      <c r="AA29" s="206">
        <v>24342</v>
      </c>
      <c r="AB29" s="205">
        <v>23887</v>
      </c>
      <c r="AC29" s="206">
        <v>23432</v>
      </c>
      <c r="AD29" s="205">
        <v>22977</v>
      </c>
      <c r="AE29" s="206">
        <v>22559</v>
      </c>
      <c r="AF29" s="205">
        <v>22141</v>
      </c>
      <c r="AG29" s="206">
        <v>21723</v>
      </c>
      <c r="AH29" s="205">
        <v>21305</v>
      </c>
      <c r="AI29" s="206">
        <v>20921.625</v>
      </c>
      <c r="AJ29" s="205">
        <v>20538.25</v>
      </c>
      <c r="AK29" s="206">
        <v>20154.875</v>
      </c>
      <c r="AL29" s="205">
        <v>19771.5</v>
      </c>
      <c r="AM29" s="206">
        <v>19422.375</v>
      </c>
      <c r="AN29" s="205">
        <v>19073.25</v>
      </c>
      <c r="AO29" s="206">
        <v>18724.125</v>
      </c>
      <c r="AP29" s="205">
        <v>18375</v>
      </c>
      <c r="AQ29" s="206">
        <v>18059.125</v>
      </c>
      <c r="AR29" s="205">
        <v>17743.25</v>
      </c>
      <c r="AS29" s="206">
        <v>17427.375</v>
      </c>
      <c r="AT29" s="205">
        <v>17111.5</v>
      </c>
      <c r="AU29" s="206">
        <v>16827.875</v>
      </c>
      <c r="AV29" s="205">
        <v>16544.25</v>
      </c>
      <c r="AW29" s="206">
        <v>16260.625</v>
      </c>
      <c r="AX29" s="208">
        <v>15977</v>
      </c>
      <c r="AY29" s="206">
        <v>15727.125</v>
      </c>
      <c r="AZ29" s="205">
        <v>15477.25</v>
      </c>
      <c r="BA29" s="206">
        <v>15227.375</v>
      </c>
      <c r="BB29" s="205">
        <v>14977.5</v>
      </c>
      <c r="BC29" s="206">
        <v>14761.625</v>
      </c>
      <c r="BD29" s="205">
        <v>14545.75</v>
      </c>
      <c r="BE29" s="206">
        <v>14329.875</v>
      </c>
      <c r="BF29" s="205">
        <v>14114</v>
      </c>
      <c r="BG29" s="206">
        <v>13850.375</v>
      </c>
      <c r="BH29" s="205">
        <v>13586.75</v>
      </c>
      <c r="BI29" s="206">
        <v>13323.125</v>
      </c>
      <c r="BJ29" s="205">
        <v>13059.5</v>
      </c>
    </row>
    <row r="30" spans="1:62">
      <c r="A30" s="204">
        <f>(A29+A31)/2</f>
        <v>317.5</v>
      </c>
      <c r="B30" s="206">
        <v>39205.25</v>
      </c>
      <c r="C30" s="206">
        <v>38493.1875</v>
      </c>
      <c r="D30" s="206">
        <v>37781.125</v>
      </c>
      <c r="E30" s="206">
        <v>37069.0625</v>
      </c>
      <c r="F30" s="206">
        <v>36357</v>
      </c>
      <c r="G30" s="206">
        <v>35692.5</v>
      </c>
      <c r="H30" s="206">
        <v>35028</v>
      </c>
      <c r="I30" s="206">
        <v>34363.5</v>
      </c>
      <c r="J30" s="206">
        <v>33699</v>
      </c>
      <c r="K30" s="206">
        <v>33080.375</v>
      </c>
      <c r="L30" s="206">
        <v>32461.75</v>
      </c>
      <c r="M30" s="206">
        <v>31843.125</v>
      </c>
      <c r="N30" s="206">
        <v>31224.5</v>
      </c>
      <c r="O30" s="206">
        <v>30649.375</v>
      </c>
      <c r="P30" s="206">
        <v>30074.25</v>
      </c>
      <c r="Q30" s="206">
        <v>29499.125</v>
      </c>
      <c r="R30" s="206">
        <v>28924</v>
      </c>
      <c r="S30" s="206">
        <v>28390.8125</v>
      </c>
      <c r="T30" s="206">
        <v>27857.625</v>
      </c>
      <c r="U30" s="206">
        <v>27324.4375</v>
      </c>
      <c r="V30" s="206">
        <v>26791.25</v>
      </c>
      <c r="W30" s="206">
        <v>26298.3125</v>
      </c>
      <c r="X30" s="206">
        <v>25805.375</v>
      </c>
      <c r="Y30" s="206">
        <v>25312.4375</v>
      </c>
      <c r="Z30" s="206">
        <v>24819.5</v>
      </c>
      <c r="AA30" s="206">
        <v>24365</v>
      </c>
      <c r="AB30" s="206">
        <v>23910.5</v>
      </c>
      <c r="AC30" s="206">
        <v>23456</v>
      </c>
      <c r="AD30" s="206">
        <v>23001.5</v>
      </c>
      <c r="AE30" s="206">
        <v>22584</v>
      </c>
      <c r="AF30" s="206">
        <v>22166.5</v>
      </c>
      <c r="AG30" s="206">
        <v>21749</v>
      </c>
      <c r="AH30" s="206">
        <v>21331.5</v>
      </c>
      <c r="AI30" s="206">
        <v>20948.6875</v>
      </c>
      <c r="AJ30" s="206">
        <v>20565.875</v>
      </c>
      <c r="AK30" s="206">
        <v>20183.0625</v>
      </c>
      <c r="AL30" s="206">
        <v>19800.25</v>
      </c>
      <c r="AM30" s="206">
        <v>19451.8125</v>
      </c>
      <c r="AN30" s="206">
        <v>19103.375</v>
      </c>
      <c r="AO30" s="206">
        <v>18754.9375</v>
      </c>
      <c r="AP30" s="206">
        <v>18406.5</v>
      </c>
      <c r="AQ30" s="206">
        <v>18091.4375</v>
      </c>
      <c r="AR30" s="206">
        <v>17776.375</v>
      </c>
      <c r="AS30" s="206">
        <v>17461.3125</v>
      </c>
      <c r="AT30" s="206">
        <v>17146.25</v>
      </c>
      <c r="AU30" s="206">
        <v>16863.4375</v>
      </c>
      <c r="AV30" s="206">
        <v>16580.625</v>
      </c>
      <c r="AW30" s="206">
        <v>16297.8125</v>
      </c>
      <c r="AX30" s="209">
        <v>16015</v>
      </c>
      <c r="AY30" s="206">
        <v>15766.0625</v>
      </c>
      <c r="AZ30" s="206">
        <v>15517.125</v>
      </c>
      <c r="BA30" s="206">
        <v>15268.1875</v>
      </c>
      <c r="BB30" s="206">
        <v>15019.25</v>
      </c>
      <c r="BC30" s="206">
        <v>14804.4375</v>
      </c>
      <c r="BD30" s="206">
        <v>14589.625</v>
      </c>
      <c r="BE30" s="206">
        <v>14374.8125</v>
      </c>
      <c r="BF30" s="206">
        <v>14160</v>
      </c>
      <c r="BG30" s="206">
        <v>13898.0625</v>
      </c>
      <c r="BH30" s="206">
        <v>13636.125</v>
      </c>
      <c r="BI30" s="206">
        <v>13374.1875</v>
      </c>
      <c r="BJ30" s="206">
        <v>13112.25</v>
      </c>
    </row>
    <row r="31" spans="1:62">
      <c r="A31" s="204">
        <v>320</v>
      </c>
      <c r="B31" s="205">
        <v>39219</v>
      </c>
      <c r="C31" s="206">
        <v>38507.25</v>
      </c>
      <c r="D31" s="205">
        <v>37795.5</v>
      </c>
      <c r="E31" s="206">
        <v>37083.75</v>
      </c>
      <c r="F31" s="205">
        <v>36372</v>
      </c>
      <c r="G31" s="206">
        <v>35707.75</v>
      </c>
      <c r="H31" s="205">
        <v>35043.5</v>
      </c>
      <c r="I31" s="206">
        <v>34379.25</v>
      </c>
      <c r="J31" s="205">
        <v>33715</v>
      </c>
      <c r="K31" s="206">
        <v>33096.75</v>
      </c>
      <c r="L31" s="205">
        <v>32478.5</v>
      </c>
      <c r="M31" s="206">
        <v>31860.25</v>
      </c>
      <c r="N31" s="205">
        <v>31242</v>
      </c>
      <c r="O31" s="206">
        <v>30667.25</v>
      </c>
      <c r="P31" s="205">
        <v>30092.5</v>
      </c>
      <c r="Q31" s="206">
        <v>29517.75</v>
      </c>
      <c r="R31" s="205">
        <v>28943</v>
      </c>
      <c r="S31" s="206">
        <v>28410.25</v>
      </c>
      <c r="T31" s="205">
        <v>27877.5</v>
      </c>
      <c r="U31" s="206">
        <v>27344.75</v>
      </c>
      <c r="V31" s="205">
        <v>26812</v>
      </c>
      <c r="W31" s="206">
        <v>26319.5</v>
      </c>
      <c r="X31" s="205">
        <v>25827</v>
      </c>
      <c r="Y31" s="206">
        <v>25334.5</v>
      </c>
      <c r="Z31" s="205">
        <v>24842</v>
      </c>
      <c r="AA31" s="206">
        <v>24388</v>
      </c>
      <c r="AB31" s="205">
        <v>23934</v>
      </c>
      <c r="AC31" s="206">
        <v>23480</v>
      </c>
      <c r="AD31" s="205">
        <v>23026</v>
      </c>
      <c r="AE31" s="206">
        <v>22609</v>
      </c>
      <c r="AF31" s="205">
        <v>22192</v>
      </c>
      <c r="AG31" s="206">
        <v>21775</v>
      </c>
      <c r="AH31" s="205">
        <v>21358</v>
      </c>
      <c r="AI31" s="206">
        <v>20975.75</v>
      </c>
      <c r="AJ31" s="205">
        <v>20593.5</v>
      </c>
      <c r="AK31" s="206">
        <v>20211.25</v>
      </c>
      <c r="AL31" s="205">
        <v>19829</v>
      </c>
      <c r="AM31" s="206">
        <v>19481.25</v>
      </c>
      <c r="AN31" s="205">
        <v>19133.5</v>
      </c>
      <c r="AO31" s="206">
        <v>18785.75</v>
      </c>
      <c r="AP31" s="205">
        <v>18438</v>
      </c>
      <c r="AQ31" s="206">
        <v>18123.75</v>
      </c>
      <c r="AR31" s="205">
        <v>17809.5</v>
      </c>
      <c r="AS31" s="206">
        <v>17495.25</v>
      </c>
      <c r="AT31" s="205">
        <v>17181</v>
      </c>
      <c r="AU31" s="206">
        <v>16899</v>
      </c>
      <c r="AV31" s="205">
        <v>16617</v>
      </c>
      <c r="AW31" s="206">
        <v>16335</v>
      </c>
      <c r="AX31" s="210">
        <v>16053</v>
      </c>
      <c r="AY31" s="206">
        <v>15805</v>
      </c>
      <c r="AZ31" s="205">
        <v>15557</v>
      </c>
      <c r="BA31" s="206">
        <v>15309</v>
      </c>
      <c r="BB31" s="205">
        <v>15061</v>
      </c>
      <c r="BC31" s="206">
        <v>14847.25</v>
      </c>
      <c r="BD31" s="205">
        <v>14633.5</v>
      </c>
      <c r="BE31" s="206">
        <v>14419.75</v>
      </c>
      <c r="BF31" s="205">
        <v>14206</v>
      </c>
      <c r="BG31" s="206">
        <v>13945.75</v>
      </c>
      <c r="BH31" s="205">
        <v>13685.5</v>
      </c>
      <c r="BI31" s="206">
        <v>13425.25</v>
      </c>
      <c r="BJ31" s="205">
        <v>13165</v>
      </c>
    </row>
    <row r="32" spans="1:62">
      <c r="A32" s="204">
        <f>(A31+A33)/2</f>
        <v>322.5</v>
      </c>
      <c r="B32" s="206">
        <v>39233.25</v>
      </c>
      <c r="C32" s="206">
        <v>38521.75</v>
      </c>
      <c r="D32" s="206">
        <v>37810.25</v>
      </c>
      <c r="E32" s="206">
        <v>37098.75</v>
      </c>
      <c r="F32" s="206">
        <v>36387.25</v>
      </c>
      <c r="G32" s="206">
        <v>35723.375</v>
      </c>
      <c r="H32" s="206">
        <v>35059.5</v>
      </c>
      <c r="I32" s="206">
        <v>34395.625</v>
      </c>
      <c r="J32" s="206">
        <v>33731.75</v>
      </c>
      <c r="K32" s="206">
        <v>33113.8125</v>
      </c>
      <c r="L32" s="206">
        <v>32495.875</v>
      </c>
      <c r="M32" s="206">
        <v>31877.9375</v>
      </c>
      <c r="N32" s="206">
        <v>31260</v>
      </c>
      <c r="O32" s="206">
        <v>30685.625</v>
      </c>
      <c r="P32" s="206">
        <v>30111.25</v>
      </c>
      <c r="Q32" s="206">
        <v>29536.875</v>
      </c>
      <c r="R32" s="206">
        <v>28962.5</v>
      </c>
      <c r="S32" s="206">
        <v>28430.1875</v>
      </c>
      <c r="T32" s="206">
        <v>27897.875</v>
      </c>
      <c r="U32" s="206">
        <v>27365.5625</v>
      </c>
      <c r="V32" s="206">
        <v>26833.25</v>
      </c>
      <c r="W32" s="206">
        <v>26341.25</v>
      </c>
      <c r="X32" s="206">
        <v>25849.25</v>
      </c>
      <c r="Y32" s="206">
        <v>25357.25</v>
      </c>
      <c r="Z32" s="206">
        <v>24865.25</v>
      </c>
      <c r="AA32" s="206">
        <v>24411.75</v>
      </c>
      <c r="AB32" s="206">
        <v>23958.25</v>
      </c>
      <c r="AC32" s="206">
        <v>23504.75</v>
      </c>
      <c r="AD32" s="206">
        <v>23051.25</v>
      </c>
      <c r="AE32" s="206">
        <v>22634.75</v>
      </c>
      <c r="AF32" s="206">
        <v>22218.25</v>
      </c>
      <c r="AG32" s="206">
        <v>21801.75</v>
      </c>
      <c r="AH32" s="206">
        <v>21385.25</v>
      </c>
      <c r="AI32" s="206">
        <v>21003.625</v>
      </c>
      <c r="AJ32" s="206">
        <v>20622</v>
      </c>
      <c r="AK32" s="206">
        <v>20240.375</v>
      </c>
      <c r="AL32" s="206">
        <v>19858.75</v>
      </c>
      <c r="AM32" s="206">
        <v>19511.6875</v>
      </c>
      <c r="AN32" s="206">
        <v>19164.625</v>
      </c>
      <c r="AO32" s="206">
        <v>18817.5625</v>
      </c>
      <c r="AP32" s="206">
        <v>18470.5</v>
      </c>
      <c r="AQ32" s="206">
        <v>18157</v>
      </c>
      <c r="AR32" s="206">
        <v>17843.5</v>
      </c>
      <c r="AS32" s="206">
        <v>17530</v>
      </c>
      <c r="AT32" s="206">
        <v>17216.5</v>
      </c>
      <c r="AU32" s="206">
        <v>16935.4375</v>
      </c>
      <c r="AV32" s="206">
        <v>16654.375</v>
      </c>
      <c r="AW32" s="206">
        <v>16373.3125</v>
      </c>
      <c r="AX32" s="209">
        <v>16092.25</v>
      </c>
      <c r="AY32" s="206">
        <v>15845.1875</v>
      </c>
      <c r="AZ32" s="206">
        <v>15598.125</v>
      </c>
      <c r="BA32" s="206">
        <v>15351.0625</v>
      </c>
      <c r="BB32" s="206">
        <v>15104</v>
      </c>
      <c r="BC32" s="206">
        <v>14891.3125</v>
      </c>
      <c r="BD32" s="206">
        <v>14678.625</v>
      </c>
      <c r="BE32" s="206">
        <v>14465.9375</v>
      </c>
      <c r="BF32" s="206">
        <v>14253.25</v>
      </c>
      <c r="BG32" s="206">
        <v>13994.875</v>
      </c>
      <c r="BH32" s="206">
        <v>13736.5</v>
      </c>
      <c r="BI32" s="206">
        <v>13478.125</v>
      </c>
      <c r="BJ32" s="206">
        <v>13219.75</v>
      </c>
    </row>
    <row r="33" spans="1:62">
      <c r="A33" s="204">
        <f>(A31+A35)/2</f>
        <v>325</v>
      </c>
      <c r="B33" s="205">
        <v>39247.5</v>
      </c>
      <c r="C33" s="206">
        <v>38536.25</v>
      </c>
      <c r="D33" s="205">
        <v>37825</v>
      </c>
      <c r="E33" s="206">
        <v>37113.75</v>
      </c>
      <c r="F33" s="205">
        <v>36402.5</v>
      </c>
      <c r="G33" s="206">
        <v>35739</v>
      </c>
      <c r="H33" s="205">
        <v>35075.5</v>
      </c>
      <c r="I33" s="206">
        <v>34412</v>
      </c>
      <c r="J33" s="205">
        <v>33748.5</v>
      </c>
      <c r="K33" s="206">
        <v>33130.875</v>
      </c>
      <c r="L33" s="205">
        <v>32513.25</v>
      </c>
      <c r="M33" s="206">
        <v>31895.625</v>
      </c>
      <c r="N33" s="205">
        <v>31278</v>
      </c>
      <c r="O33" s="206">
        <v>30704</v>
      </c>
      <c r="P33" s="205">
        <v>30130</v>
      </c>
      <c r="Q33" s="206">
        <v>29556</v>
      </c>
      <c r="R33" s="205">
        <v>28982</v>
      </c>
      <c r="S33" s="206">
        <v>28450.125</v>
      </c>
      <c r="T33" s="205">
        <v>27918.25</v>
      </c>
      <c r="U33" s="206">
        <v>27386.375</v>
      </c>
      <c r="V33" s="205">
        <v>26854.5</v>
      </c>
      <c r="W33" s="206">
        <v>26363</v>
      </c>
      <c r="X33" s="205">
        <v>25871.5</v>
      </c>
      <c r="Y33" s="206">
        <v>25380</v>
      </c>
      <c r="Z33" s="205">
        <v>24888.5</v>
      </c>
      <c r="AA33" s="206">
        <v>24435.5</v>
      </c>
      <c r="AB33" s="205">
        <v>23982.5</v>
      </c>
      <c r="AC33" s="206">
        <v>23529.5</v>
      </c>
      <c r="AD33" s="205">
        <v>23076.5</v>
      </c>
      <c r="AE33" s="206">
        <v>22660.5</v>
      </c>
      <c r="AF33" s="205">
        <v>22244.5</v>
      </c>
      <c r="AG33" s="206">
        <v>21828.5</v>
      </c>
      <c r="AH33" s="205">
        <v>21412.5</v>
      </c>
      <c r="AI33" s="206">
        <v>21031.5</v>
      </c>
      <c r="AJ33" s="205">
        <v>20650.5</v>
      </c>
      <c r="AK33" s="206">
        <v>20269.5</v>
      </c>
      <c r="AL33" s="205">
        <v>19888.5</v>
      </c>
      <c r="AM33" s="206">
        <v>19542.125</v>
      </c>
      <c r="AN33" s="205">
        <v>19195.75</v>
      </c>
      <c r="AO33" s="206">
        <v>18849.375</v>
      </c>
      <c r="AP33" s="205">
        <v>18503</v>
      </c>
      <c r="AQ33" s="206">
        <v>18190.25</v>
      </c>
      <c r="AR33" s="205">
        <v>17877.5</v>
      </c>
      <c r="AS33" s="206">
        <v>17564.75</v>
      </c>
      <c r="AT33" s="205">
        <v>17252</v>
      </c>
      <c r="AU33" s="206">
        <v>16971.875</v>
      </c>
      <c r="AV33" s="205">
        <v>16691.75</v>
      </c>
      <c r="AW33" s="206">
        <v>16411.625</v>
      </c>
      <c r="AX33" s="210">
        <v>16131.5</v>
      </c>
      <c r="AY33" s="206">
        <v>15885.375</v>
      </c>
      <c r="AZ33" s="205">
        <v>15639.25</v>
      </c>
      <c r="BA33" s="206">
        <v>15393.125</v>
      </c>
      <c r="BB33" s="205">
        <v>15147</v>
      </c>
      <c r="BC33" s="206">
        <v>14935.375</v>
      </c>
      <c r="BD33" s="205">
        <v>14723.75</v>
      </c>
      <c r="BE33" s="206">
        <v>14512.125</v>
      </c>
      <c r="BF33" s="205">
        <v>14300.5</v>
      </c>
      <c r="BG33" s="206">
        <v>14044</v>
      </c>
      <c r="BH33" s="205">
        <v>13787.5</v>
      </c>
      <c r="BI33" s="206">
        <v>13531</v>
      </c>
      <c r="BJ33" s="205">
        <v>13274.5</v>
      </c>
    </row>
    <row r="34" spans="1:62">
      <c r="A34" s="204">
        <f>(A33+A35)/2</f>
        <v>327.5</v>
      </c>
      <c r="B34" s="206">
        <v>39261.75</v>
      </c>
      <c r="C34" s="206">
        <v>38550.75</v>
      </c>
      <c r="D34" s="206">
        <v>37839.75</v>
      </c>
      <c r="E34" s="206">
        <v>37128.75</v>
      </c>
      <c r="F34" s="206">
        <v>36417.75</v>
      </c>
      <c r="G34" s="206">
        <v>35754.625</v>
      </c>
      <c r="H34" s="206">
        <v>35091.5</v>
      </c>
      <c r="I34" s="206">
        <v>34428.375</v>
      </c>
      <c r="J34" s="206">
        <v>33765.25</v>
      </c>
      <c r="K34" s="206">
        <v>33147.9375</v>
      </c>
      <c r="L34" s="206">
        <v>32530.625</v>
      </c>
      <c r="M34" s="206">
        <v>31913.3125</v>
      </c>
      <c r="N34" s="206">
        <v>31296</v>
      </c>
      <c r="O34" s="206">
        <v>30722.375</v>
      </c>
      <c r="P34" s="206">
        <v>30148.75</v>
      </c>
      <c r="Q34" s="206">
        <v>29575.125</v>
      </c>
      <c r="R34" s="206">
        <v>29001.5</v>
      </c>
      <c r="S34" s="206">
        <v>28470.0625</v>
      </c>
      <c r="T34" s="206">
        <v>27938.625</v>
      </c>
      <c r="U34" s="206">
        <v>27407.1875</v>
      </c>
      <c r="V34" s="206">
        <v>26875.75</v>
      </c>
      <c r="W34" s="206">
        <v>26384.75</v>
      </c>
      <c r="X34" s="206">
        <v>25893.75</v>
      </c>
      <c r="Y34" s="206">
        <v>25402.75</v>
      </c>
      <c r="Z34" s="206">
        <v>24911.75</v>
      </c>
      <c r="AA34" s="206">
        <v>24459.25</v>
      </c>
      <c r="AB34" s="206">
        <v>24006.75</v>
      </c>
      <c r="AC34" s="206">
        <v>23554.25</v>
      </c>
      <c r="AD34" s="206">
        <v>23101.75</v>
      </c>
      <c r="AE34" s="206">
        <v>22686.25</v>
      </c>
      <c r="AF34" s="206">
        <v>22270.75</v>
      </c>
      <c r="AG34" s="206">
        <v>21855.25</v>
      </c>
      <c r="AH34" s="206">
        <v>21439.75</v>
      </c>
      <c r="AI34" s="206">
        <v>21059.375</v>
      </c>
      <c r="AJ34" s="206">
        <v>20679</v>
      </c>
      <c r="AK34" s="206">
        <v>20298.625</v>
      </c>
      <c r="AL34" s="206">
        <v>19918.25</v>
      </c>
      <c r="AM34" s="206">
        <v>19572.5625</v>
      </c>
      <c r="AN34" s="206">
        <v>19226.875</v>
      </c>
      <c r="AO34" s="206">
        <v>18881.1875</v>
      </c>
      <c r="AP34" s="206">
        <v>18535.5</v>
      </c>
      <c r="AQ34" s="206">
        <v>18223.5</v>
      </c>
      <c r="AR34" s="206">
        <v>17911.5</v>
      </c>
      <c r="AS34" s="206">
        <v>17599.5</v>
      </c>
      <c r="AT34" s="206">
        <v>17287.5</v>
      </c>
      <c r="AU34" s="206">
        <v>17008.3125</v>
      </c>
      <c r="AV34" s="206">
        <v>16729.125</v>
      </c>
      <c r="AW34" s="206">
        <v>16449.9375</v>
      </c>
      <c r="AX34" s="209">
        <v>16170.75</v>
      </c>
      <c r="AY34" s="206">
        <v>15925.5625</v>
      </c>
      <c r="AZ34" s="206">
        <v>15680.375</v>
      </c>
      <c r="BA34" s="206">
        <v>15435.1875</v>
      </c>
      <c r="BB34" s="206">
        <v>15190</v>
      </c>
      <c r="BC34" s="206">
        <v>14979.4375</v>
      </c>
      <c r="BD34" s="206">
        <v>14768.875</v>
      </c>
      <c r="BE34" s="206">
        <v>14558.3125</v>
      </c>
      <c r="BF34" s="206">
        <v>14347.75</v>
      </c>
      <c r="BG34" s="206">
        <v>14093.125</v>
      </c>
      <c r="BH34" s="206">
        <v>13838.5</v>
      </c>
      <c r="BI34" s="206">
        <v>13583.875</v>
      </c>
      <c r="BJ34" s="206">
        <v>13329.25</v>
      </c>
    </row>
    <row r="35" spans="1:62">
      <c r="A35" s="204">
        <v>330</v>
      </c>
      <c r="B35" s="205">
        <v>39276</v>
      </c>
      <c r="C35" s="206">
        <v>38565.25</v>
      </c>
      <c r="D35" s="205">
        <v>37854.5</v>
      </c>
      <c r="E35" s="206">
        <v>37143.75</v>
      </c>
      <c r="F35" s="205">
        <v>36433</v>
      </c>
      <c r="G35" s="206">
        <v>35770.25</v>
      </c>
      <c r="H35" s="205">
        <v>35107.5</v>
      </c>
      <c r="I35" s="206">
        <v>34444.75</v>
      </c>
      <c r="J35" s="205">
        <v>33782</v>
      </c>
      <c r="K35" s="206">
        <v>33165</v>
      </c>
      <c r="L35" s="205">
        <v>32548</v>
      </c>
      <c r="M35" s="206">
        <v>31931</v>
      </c>
      <c r="N35" s="205">
        <v>31314</v>
      </c>
      <c r="O35" s="206">
        <v>30740.75</v>
      </c>
      <c r="P35" s="205">
        <v>30167.5</v>
      </c>
      <c r="Q35" s="206">
        <v>29594.25</v>
      </c>
      <c r="R35" s="205">
        <v>29021</v>
      </c>
      <c r="S35" s="206">
        <v>28490</v>
      </c>
      <c r="T35" s="205">
        <v>27959</v>
      </c>
      <c r="U35" s="206">
        <v>27428</v>
      </c>
      <c r="V35" s="205">
        <v>26897</v>
      </c>
      <c r="W35" s="206">
        <v>26406.5</v>
      </c>
      <c r="X35" s="205">
        <v>25916</v>
      </c>
      <c r="Y35" s="206">
        <v>25425.5</v>
      </c>
      <c r="Z35" s="205">
        <v>24935</v>
      </c>
      <c r="AA35" s="206">
        <v>24483</v>
      </c>
      <c r="AB35" s="205">
        <v>24031</v>
      </c>
      <c r="AC35" s="206">
        <v>23579</v>
      </c>
      <c r="AD35" s="205">
        <v>23127</v>
      </c>
      <c r="AE35" s="206">
        <v>22712</v>
      </c>
      <c r="AF35" s="205">
        <v>22297</v>
      </c>
      <c r="AG35" s="206">
        <v>21882</v>
      </c>
      <c r="AH35" s="205">
        <v>21467</v>
      </c>
      <c r="AI35" s="206">
        <v>21087.25</v>
      </c>
      <c r="AJ35" s="205">
        <v>20707.5</v>
      </c>
      <c r="AK35" s="206">
        <v>20327.75</v>
      </c>
      <c r="AL35" s="205">
        <v>19948</v>
      </c>
      <c r="AM35" s="206">
        <v>19603</v>
      </c>
      <c r="AN35" s="205">
        <v>19258</v>
      </c>
      <c r="AO35" s="206">
        <v>18913</v>
      </c>
      <c r="AP35" s="205">
        <v>18568</v>
      </c>
      <c r="AQ35" s="206">
        <v>18256.75</v>
      </c>
      <c r="AR35" s="205">
        <v>17945.5</v>
      </c>
      <c r="AS35" s="206">
        <v>17634.25</v>
      </c>
      <c r="AT35" s="205">
        <v>17323</v>
      </c>
      <c r="AU35" s="206">
        <v>17044.75</v>
      </c>
      <c r="AV35" s="205">
        <v>16766.5</v>
      </c>
      <c r="AW35" s="206">
        <v>16488.25</v>
      </c>
      <c r="AX35" s="210">
        <v>16210</v>
      </c>
      <c r="AY35" s="206">
        <v>15965.75</v>
      </c>
      <c r="AZ35" s="205">
        <v>15721.5</v>
      </c>
      <c r="BA35" s="206">
        <v>15477.25</v>
      </c>
      <c r="BB35" s="205">
        <v>15233</v>
      </c>
      <c r="BC35" s="206">
        <v>15023.5</v>
      </c>
      <c r="BD35" s="205">
        <v>14814</v>
      </c>
      <c r="BE35" s="206">
        <v>14604.5</v>
      </c>
      <c r="BF35" s="205">
        <v>14395</v>
      </c>
      <c r="BG35" s="206">
        <v>14142.25</v>
      </c>
      <c r="BH35" s="205">
        <v>13889.5</v>
      </c>
      <c r="BI35" s="206">
        <v>13636.75</v>
      </c>
      <c r="BJ35" s="205">
        <v>13384</v>
      </c>
    </row>
    <row r="36" spans="1:62">
      <c r="A36" s="204">
        <f>(A35+A37)/2</f>
        <v>332.5</v>
      </c>
      <c r="B36" s="206">
        <v>39290.5</v>
      </c>
      <c r="C36" s="206">
        <v>38580.0625</v>
      </c>
      <c r="D36" s="206">
        <v>37869.625</v>
      </c>
      <c r="E36" s="206">
        <v>37159.1875</v>
      </c>
      <c r="F36" s="206">
        <v>36448.75</v>
      </c>
      <c r="G36" s="206">
        <v>35786.3125</v>
      </c>
      <c r="H36" s="206">
        <v>35123.875</v>
      </c>
      <c r="I36" s="206">
        <v>34461.4375</v>
      </c>
      <c r="J36" s="206">
        <v>33799</v>
      </c>
      <c r="K36" s="206">
        <v>33182.375</v>
      </c>
      <c r="L36" s="206">
        <v>32565.75</v>
      </c>
      <c r="M36" s="206">
        <v>31949.125</v>
      </c>
      <c r="N36" s="206">
        <v>31332.5</v>
      </c>
      <c r="O36" s="206">
        <v>30759.6875</v>
      </c>
      <c r="P36" s="206">
        <v>30186.875</v>
      </c>
      <c r="Q36" s="206">
        <v>29614.0625</v>
      </c>
      <c r="R36" s="206">
        <v>29041.25</v>
      </c>
      <c r="S36" s="206">
        <v>28510.6875</v>
      </c>
      <c r="T36" s="206">
        <v>27980.125</v>
      </c>
      <c r="U36" s="206">
        <v>27449.5625</v>
      </c>
      <c r="V36" s="206">
        <v>26919</v>
      </c>
      <c r="W36" s="206">
        <v>26428.9375</v>
      </c>
      <c r="X36" s="206">
        <v>25938.875</v>
      </c>
      <c r="Y36" s="206">
        <v>25448.8125</v>
      </c>
      <c r="Z36" s="206">
        <v>24958.75</v>
      </c>
      <c r="AA36" s="206">
        <v>24507.375</v>
      </c>
      <c r="AB36" s="206">
        <v>24056</v>
      </c>
      <c r="AC36" s="206">
        <v>23604.625</v>
      </c>
      <c r="AD36" s="206">
        <v>23153.25</v>
      </c>
      <c r="AE36" s="206">
        <v>22738.6875</v>
      </c>
      <c r="AF36" s="206">
        <v>22324.125</v>
      </c>
      <c r="AG36" s="206">
        <v>21909.5625</v>
      </c>
      <c r="AH36" s="206">
        <v>21495</v>
      </c>
      <c r="AI36" s="206">
        <v>21115.9375</v>
      </c>
      <c r="AJ36" s="206">
        <v>20736.875</v>
      </c>
      <c r="AK36" s="206">
        <v>20357.8125</v>
      </c>
      <c r="AL36" s="206">
        <v>19978.75</v>
      </c>
      <c r="AM36" s="206">
        <v>19634.4375</v>
      </c>
      <c r="AN36" s="206">
        <v>19290.125</v>
      </c>
      <c r="AO36" s="206">
        <v>18945.8125</v>
      </c>
      <c r="AP36" s="206">
        <v>18601.5</v>
      </c>
      <c r="AQ36" s="206">
        <v>18291.0625</v>
      </c>
      <c r="AR36" s="206">
        <v>17980.625</v>
      </c>
      <c r="AS36" s="206">
        <v>17670.1875</v>
      </c>
      <c r="AT36" s="206">
        <v>17359.75</v>
      </c>
      <c r="AU36" s="206">
        <v>17082.4375</v>
      </c>
      <c r="AV36" s="206">
        <v>16805.125</v>
      </c>
      <c r="AW36" s="206">
        <v>16527.8125</v>
      </c>
      <c r="AX36" s="209">
        <v>16250.5</v>
      </c>
      <c r="AY36" s="206">
        <v>16007.25</v>
      </c>
      <c r="AZ36" s="206">
        <v>15764</v>
      </c>
      <c r="BA36" s="206">
        <v>15520.75</v>
      </c>
      <c r="BB36" s="206">
        <v>15277.5</v>
      </c>
      <c r="BC36" s="206">
        <v>15069.125</v>
      </c>
      <c r="BD36" s="206">
        <v>14860.75</v>
      </c>
      <c r="BE36" s="206">
        <v>14652.375</v>
      </c>
      <c r="BF36" s="206">
        <v>14444</v>
      </c>
      <c r="BG36" s="206">
        <v>14193.0625</v>
      </c>
      <c r="BH36" s="206">
        <v>13942.125</v>
      </c>
      <c r="BI36" s="206">
        <v>13691.1875</v>
      </c>
      <c r="BJ36" s="206">
        <v>13440.25</v>
      </c>
    </row>
    <row r="37" spans="1:62">
      <c r="A37" s="204">
        <f>(A35+A39)/2</f>
        <v>335</v>
      </c>
      <c r="B37" s="205">
        <v>39305</v>
      </c>
      <c r="C37" s="206">
        <v>38594.875</v>
      </c>
      <c r="D37" s="205">
        <v>37884.75</v>
      </c>
      <c r="E37" s="206">
        <v>37174.625</v>
      </c>
      <c r="F37" s="205">
        <v>36464.5</v>
      </c>
      <c r="G37" s="206">
        <v>35802.375</v>
      </c>
      <c r="H37" s="205">
        <v>35140.25</v>
      </c>
      <c r="I37" s="206">
        <v>34478.125</v>
      </c>
      <c r="J37" s="205">
        <v>33816</v>
      </c>
      <c r="K37" s="206">
        <v>33199.75</v>
      </c>
      <c r="L37" s="205">
        <v>32583.5</v>
      </c>
      <c r="M37" s="206">
        <v>31967.25</v>
      </c>
      <c r="N37" s="205">
        <v>31351</v>
      </c>
      <c r="O37" s="206">
        <v>30778.625</v>
      </c>
      <c r="P37" s="205">
        <v>30206.25</v>
      </c>
      <c r="Q37" s="206">
        <v>29633.875</v>
      </c>
      <c r="R37" s="205">
        <v>29061.5</v>
      </c>
      <c r="S37" s="206">
        <v>28531.375</v>
      </c>
      <c r="T37" s="205">
        <v>28001.25</v>
      </c>
      <c r="U37" s="206">
        <v>27471.125</v>
      </c>
      <c r="V37" s="205">
        <v>26941</v>
      </c>
      <c r="W37" s="206">
        <v>26451.375</v>
      </c>
      <c r="X37" s="205">
        <v>25961.75</v>
      </c>
      <c r="Y37" s="206">
        <v>25472.125</v>
      </c>
      <c r="Z37" s="205">
        <v>24982.5</v>
      </c>
      <c r="AA37" s="206">
        <v>24531.75</v>
      </c>
      <c r="AB37" s="205">
        <v>24081</v>
      </c>
      <c r="AC37" s="206">
        <v>23630.25</v>
      </c>
      <c r="AD37" s="205">
        <v>23179.5</v>
      </c>
      <c r="AE37" s="206">
        <v>22765.375</v>
      </c>
      <c r="AF37" s="205">
        <v>22351.25</v>
      </c>
      <c r="AG37" s="206">
        <v>21937.125</v>
      </c>
      <c r="AH37" s="205">
        <v>21523</v>
      </c>
      <c r="AI37" s="206">
        <v>21144.625</v>
      </c>
      <c r="AJ37" s="205">
        <v>20766.25</v>
      </c>
      <c r="AK37" s="206">
        <v>20387.875</v>
      </c>
      <c r="AL37" s="205">
        <v>20009.5</v>
      </c>
      <c r="AM37" s="206">
        <v>19665.875</v>
      </c>
      <c r="AN37" s="205">
        <v>19322.25</v>
      </c>
      <c r="AO37" s="206">
        <v>18978.625</v>
      </c>
      <c r="AP37" s="205">
        <v>18635</v>
      </c>
      <c r="AQ37" s="206">
        <v>18325.375</v>
      </c>
      <c r="AR37" s="205">
        <v>18015.75</v>
      </c>
      <c r="AS37" s="206">
        <v>17706.125</v>
      </c>
      <c r="AT37" s="205">
        <v>17396.5</v>
      </c>
      <c r="AU37" s="206">
        <v>17120.125</v>
      </c>
      <c r="AV37" s="205">
        <v>16843.75</v>
      </c>
      <c r="AW37" s="206">
        <v>16567.375</v>
      </c>
      <c r="AX37" s="210">
        <v>16291</v>
      </c>
      <c r="AY37" s="206">
        <v>16048.75</v>
      </c>
      <c r="AZ37" s="205">
        <v>15806.5</v>
      </c>
      <c r="BA37" s="206">
        <v>15564.25</v>
      </c>
      <c r="BB37" s="205">
        <v>15322</v>
      </c>
      <c r="BC37" s="206">
        <v>15114.75</v>
      </c>
      <c r="BD37" s="205">
        <v>14907.5</v>
      </c>
      <c r="BE37" s="206">
        <v>14700.25</v>
      </c>
      <c r="BF37" s="205">
        <v>14493</v>
      </c>
      <c r="BG37" s="206">
        <v>14243.875</v>
      </c>
      <c r="BH37" s="205">
        <v>13994.75</v>
      </c>
      <c r="BI37" s="206">
        <v>13745.625</v>
      </c>
      <c r="BJ37" s="205">
        <v>13496.5</v>
      </c>
    </row>
    <row r="38" spans="1:62">
      <c r="A38" s="204">
        <f>(A37+A39)/2</f>
        <v>337.5</v>
      </c>
      <c r="B38" s="206">
        <v>39319.5</v>
      </c>
      <c r="C38" s="206">
        <v>38609.6875</v>
      </c>
      <c r="D38" s="206">
        <v>37899.875</v>
      </c>
      <c r="E38" s="206">
        <v>37190.0625</v>
      </c>
      <c r="F38" s="206">
        <v>36480.25</v>
      </c>
      <c r="G38" s="206">
        <v>35818.4375</v>
      </c>
      <c r="H38" s="206">
        <v>35156.625</v>
      </c>
      <c r="I38" s="206">
        <v>34494.8125</v>
      </c>
      <c r="J38" s="206">
        <v>33833</v>
      </c>
      <c r="K38" s="206">
        <v>33217.125</v>
      </c>
      <c r="L38" s="206">
        <v>32601.25</v>
      </c>
      <c r="M38" s="206">
        <v>31985.375</v>
      </c>
      <c r="N38" s="206">
        <v>31369.5</v>
      </c>
      <c r="O38" s="206">
        <v>30797.5625</v>
      </c>
      <c r="P38" s="206">
        <v>30225.625</v>
      </c>
      <c r="Q38" s="206">
        <v>29653.6875</v>
      </c>
      <c r="R38" s="206">
        <v>29081.75</v>
      </c>
      <c r="S38" s="206">
        <v>28552.0625</v>
      </c>
      <c r="T38" s="206">
        <v>28022.375</v>
      </c>
      <c r="U38" s="206">
        <v>27492.6875</v>
      </c>
      <c r="V38" s="206">
        <v>26963</v>
      </c>
      <c r="W38" s="206">
        <v>26473.8125</v>
      </c>
      <c r="X38" s="206">
        <v>25984.625</v>
      </c>
      <c r="Y38" s="206">
        <v>25495.4375</v>
      </c>
      <c r="Z38" s="206">
        <v>25006.25</v>
      </c>
      <c r="AA38" s="206">
        <v>24556.125</v>
      </c>
      <c r="AB38" s="206">
        <v>24106</v>
      </c>
      <c r="AC38" s="206">
        <v>23655.875</v>
      </c>
      <c r="AD38" s="206">
        <v>23205.75</v>
      </c>
      <c r="AE38" s="206">
        <v>22792.0625</v>
      </c>
      <c r="AF38" s="206">
        <v>22378.375</v>
      </c>
      <c r="AG38" s="206">
        <v>21964.6875</v>
      </c>
      <c r="AH38" s="206">
        <v>21551</v>
      </c>
      <c r="AI38" s="206">
        <v>21173.3125</v>
      </c>
      <c r="AJ38" s="206">
        <v>20795.625</v>
      </c>
      <c r="AK38" s="206">
        <v>20417.9375</v>
      </c>
      <c r="AL38" s="206">
        <v>20040.25</v>
      </c>
      <c r="AM38" s="206">
        <v>19697.3125</v>
      </c>
      <c r="AN38" s="206">
        <v>19354.375</v>
      </c>
      <c r="AO38" s="206">
        <v>19011.4375</v>
      </c>
      <c r="AP38" s="206">
        <v>18668.5</v>
      </c>
      <c r="AQ38" s="206">
        <v>18359.6875</v>
      </c>
      <c r="AR38" s="206">
        <v>18050.875</v>
      </c>
      <c r="AS38" s="206">
        <v>17742.0625</v>
      </c>
      <c r="AT38" s="206">
        <v>17433.25</v>
      </c>
      <c r="AU38" s="206">
        <v>17157.8125</v>
      </c>
      <c r="AV38" s="206">
        <v>16882.375</v>
      </c>
      <c r="AW38" s="206">
        <v>16606.9375</v>
      </c>
      <c r="AX38" s="209">
        <v>16331.5</v>
      </c>
      <c r="AY38" s="206">
        <v>16090.25</v>
      </c>
      <c r="AZ38" s="206">
        <v>15849</v>
      </c>
      <c r="BA38" s="206">
        <v>15607.75</v>
      </c>
      <c r="BB38" s="206">
        <v>15366.5</v>
      </c>
      <c r="BC38" s="206">
        <v>15160.375</v>
      </c>
      <c r="BD38" s="206">
        <v>14954.25</v>
      </c>
      <c r="BE38" s="206">
        <v>14748.125</v>
      </c>
      <c r="BF38" s="206">
        <v>14542</v>
      </c>
      <c r="BG38" s="206">
        <v>14294.6875</v>
      </c>
      <c r="BH38" s="206">
        <v>14047.375</v>
      </c>
      <c r="BI38" s="206">
        <v>13800.0625</v>
      </c>
      <c r="BJ38" s="206">
        <v>13552.75</v>
      </c>
    </row>
    <row r="39" spans="1:62">
      <c r="A39" s="204">
        <v>340</v>
      </c>
      <c r="B39" s="205">
        <v>39334</v>
      </c>
      <c r="C39" s="206">
        <v>38624.5</v>
      </c>
      <c r="D39" s="205">
        <v>37915</v>
      </c>
      <c r="E39" s="206">
        <v>37205.5</v>
      </c>
      <c r="F39" s="205">
        <v>36496</v>
      </c>
      <c r="G39" s="206">
        <v>35834.5</v>
      </c>
      <c r="H39" s="205">
        <v>35173</v>
      </c>
      <c r="I39" s="206">
        <v>34511.5</v>
      </c>
      <c r="J39" s="205">
        <v>33850</v>
      </c>
      <c r="K39" s="206">
        <v>33234.5</v>
      </c>
      <c r="L39" s="205">
        <v>32619</v>
      </c>
      <c r="M39" s="206">
        <v>32003.5</v>
      </c>
      <c r="N39" s="205">
        <v>31388</v>
      </c>
      <c r="O39" s="206">
        <v>30816.5</v>
      </c>
      <c r="P39" s="205">
        <v>30245</v>
      </c>
      <c r="Q39" s="206">
        <v>29673.5</v>
      </c>
      <c r="R39" s="205">
        <v>29102</v>
      </c>
      <c r="S39" s="206">
        <v>28572.75</v>
      </c>
      <c r="T39" s="205">
        <v>28043.5</v>
      </c>
      <c r="U39" s="206">
        <v>27514.25</v>
      </c>
      <c r="V39" s="205">
        <v>26985</v>
      </c>
      <c r="W39" s="206">
        <v>26496.25</v>
      </c>
      <c r="X39" s="205">
        <v>26007.5</v>
      </c>
      <c r="Y39" s="206">
        <v>25518.75</v>
      </c>
      <c r="Z39" s="205">
        <v>25030</v>
      </c>
      <c r="AA39" s="206">
        <v>24580.5</v>
      </c>
      <c r="AB39" s="205">
        <v>24131</v>
      </c>
      <c r="AC39" s="206">
        <v>23681.5</v>
      </c>
      <c r="AD39" s="205">
        <v>23232</v>
      </c>
      <c r="AE39" s="206">
        <v>22818.75</v>
      </c>
      <c r="AF39" s="205">
        <v>22405.5</v>
      </c>
      <c r="AG39" s="206">
        <v>21992.25</v>
      </c>
      <c r="AH39" s="205">
        <v>21579</v>
      </c>
      <c r="AI39" s="206">
        <v>21202</v>
      </c>
      <c r="AJ39" s="205">
        <v>20825</v>
      </c>
      <c r="AK39" s="206">
        <v>20448</v>
      </c>
      <c r="AL39" s="205">
        <v>20071</v>
      </c>
      <c r="AM39" s="206">
        <v>19728.75</v>
      </c>
      <c r="AN39" s="205">
        <v>19386.5</v>
      </c>
      <c r="AO39" s="206">
        <v>19044.25</v>
      </c>
      <c r="AP39" s="205">
        <v>18702</v>
      </c>
      <c r="AQ39" s="206">
        <v>18394</v>
      </c>
      <c r="AR39" s="205">
        <v>18086</v>
      </c>
      <c r="AS39" s="206">
        <v>17778</v>
      </c>
      <c r="AT39" s="205">
        <v>17470</v>
      </c>
      <c r="AU39" s="206">
        <v>17195.5</v>
      </c>
      <c r="AV39" s="205">
        <v>16921</v>
      </c>
      <c r="AW39" s="206">
        <v>16646.5</v>
      </c>
      <c r="AX39" s="210">
        <v>16372</v>
      </c>
      <c r="AY39" s="206">
        <v>16131.75</v>
      </c>
      <c r="AZ39" s="205">
        <v>15891.5</v>
      </c>
      <c r="BA39" s="206">
        <v>15651.25</v>
      </c>
      <c r="BB39" s="205">
        <v>15411</v>
      </c>
      <c r="BC39" s="206">
        <v>15206</v>
      </c>
      <c r="BD39" s="205">
        <v>15001</v>
      </c>
      <c r="BE39" s="206">
        <v>14796</v>
      </c>
      <c r="BF39" s="205">
        <v>14591</v>
      </c>
      <c r="BG39" s="206">
        <v>14345.5</v>
      </c>
      <c r="BH39" s="205">
        <v>14100</v>
      </c>
      <c r="BI39" s="206">
        <v>13854.5</v>
      </c>
      <c r="BJ39" s="205">
        <v>13609</v>
      </c>
    </row>
    <row r="40" spans="1:62">
      <c r="A40" s="204">
        <f>(A39+A41)/2</f>
        <v>342.5</v>
      </c>
      <c r="B40" s="206">
        <v>39349</v>
      </c>
      <c r="C40" s="206">
        <v>38639.8125</v>
      </c>
      <c r="D40" s="206">
        <v>37930.625</v>
      </c>
      <c r="E40" s="206">
        <v>37221.4375</v>
      </c>
      <c r="F40" s="206">
        <v>36512.25</v>
      </c>
      <c r="G40" s="206">
        <v>35851.125</v>
      </c>
      <c r="H40" s="206">
        <v>35190</v>
      </c>
      <c r="I40" s="206">
        <v>34528.875</v>
      </c>
      <c r="J40" s="206">
        <v>33867.75</v>
      </c>
      <c r="K40" s="206">
        <v>33252.625</v>
      </c>
      <c r="L40" s="206">
        <v>32637.5</v>
      </c>
      <c r="M40" s="206">
        <v>32022.375</v>
      </c>
      <c r="N40" s="206">
        <v>31407.25</v>
      </c>
      <c r="O40" s="206">
        <v>30836.125</v>
      </c>
      <c r="P40" s="206">
        <v>30265</v>
      </c>
      <c r="Q40" s="206">
        <v>29693.875</v>
      </c>
      <c r="R40" s="206">
        <v>29122.75</v>
      </c>
      <c r="S40" s="206">
        <v>28594</v>
      </c>
      <c r="T40" s="206">
        <v>28065.25</v>
      </c>
      <c r="U40" s="206">
        <v>27536.5</v>
      </c>
      <c r="V40" s="206">
        <v>27007.75</v>
      </c>
      <c r="W40" s="206">
        <v>26519.5</v>
      </c>
      <c r="X40" s="206">
        <v>26031.25</v>
      </c>
      <c r="Y40" s="206">
        <v>25543</v>
      </c>
      <c r="Z40" s="206">
        <v>25054.75</v>
      </c>
      <c r="AA40" s="206">
        <v>24605.75</v>
      </c>
      <c r="AB40" s="206">
        <v>24156.75</v>
      </c>
      <c r="AC40" s="206">
        <v>23707.75</v>
      </c>
      <c r="AD40" s="211">
        <v>23258.75</v>
      </c>
      <c r="AE40" s="206">
        <v>22846.0625</v>
      </c>
      <c r="AF40" s="206">
        <v>22433.375</v>
      </c>
      <c r="AG40" s="206">
        <v>22020.6875</v>
      </c>
      <c r="AH40" s="206">
        <v>21608</v>
      </c>
      <c r="AI40" s="206">
        <v>21231.625</v>
      </c>
      <c r="AJ40" s="206">
        <v>20855.25</v>
      </c>
      <c r="AK40" s="206">
        <v>20478.875</v>
      </c>
      <c r="AL40" s="206">
        <v>20102.5</v>
      </c>
      <c r="AM40" s="206">
        <v>19761</v>
      </c>
      <c r="AN40" s="206">
        <v>19419.5</v>
      </c>
      <c r="AO40" s="206">
        <v>19078</v>
      </c>
      <c r="AP40" s="206">
        <v>18736.5</v>
      </c>
      <c r="AQ40" s="206">
        <v>18429.375</v>
      </c>
      <c r="AR40" s="206">
        <v>18122.25</v>
      </c>
      <c r="AS40" s="206">
        <v>17815.125</v>
      </c>
      <c r="AT40" s="206">
        <v>17508</v>
      </c>
      <c r="AU40" s="206">
        <v>17234.375</v>
      </c>
      <c r="AV40" s="206">
        <v>16960.75</v>
      </c>
      <c r="AW40" s="206">
        <v>16687.125</v>
      </c>
      <c r="AX40" s="212">
        <v>16413.5</v>
      </c>
      <c r="AY40" s="206">
        <v>16174.3125</v>
      </c>
      <c r="AZ40" s="206">
        <v>15935.125</v>
      </c>
      <c r="BA40" s="206">
        <v>15695.9375</v>
      </c>
      <c r="BB40" s="206">
        <v>15456.75</v>
      </c>
      <c r="BC40" s="206">
        <v>15252.875</v>
      </c>
      <c r="BD40" s="206">
        <v>15049</v>
      </c>
      <c r="BE40" s="206">
        <v>14845.125</v>
      </c>
      <c r="BF40" s="206">
        <v>14641.25</v>
      </c>
      <c r="BG40" s="206">
        <v>14397.6875</v>
      </c>
      <c r="BH40" s="206">
        <v>14154.125</v>
      </c>
      <c r="BI40" s="206">
        <v>13910.5625</v>
      </c>
      <c r="BJ40" s="206">
        <v>13667</v>
      </c>
    </row>
    <row r="41" spans="1:62">
      <c r="A41" s="204">
        <f>(A39+A43)/2</f>
        <v>345</v>
      </c>
      <c r="B41" s="205">
        <v>39364</v>
      </c>
      <c r="C41" s="206">
        <v>38655.125</v>
      </c>
      <c r="D41" s="205">
        <v>37946.25</v>
      </c>
      <c r="E41" s="206">
        <v>37237.375</v>
      </c>
      <c r="F41" s="205">
        <v>36528.5</v>
      </c>
      <c r="G41" s="206">
        <v>35867.75</v>
      </c>
      <c r="H41" s="205">
        <v>35207</v>
      </c>
      <c r="I41" s="206">
        <v>34546.25</v>
      </c>
      <c r="J41" s="205">
        <v>33885.5</v>
      </c>
      <c r="K41" s="206">
        <v>33270.75</v>
      </c>
      <c r="L41" s="205">
        <v>32656</v>
      </c>
      <c r="M41" s="206">
        <v>32041.25</v>
      </c>
      <c r="N41" s="205">
        <v>31426.5</v>
      </c>
      <c r="O41" s="206">
        <v>30855.75</v>
      </c>
      <c r="P41" s="205">
        <v>30285</v>
      </c>
      <c r="Q41" s="206">
        <v>29714.25</v>
      </c>
      <c r="R41" s="205">
        <v>29143.5</v>
      </c>
      <c r="S41" s="206">
        <v>28615.25</v>
      </c>
      <c r="T41" s="205">
        <v>28087</v>
      </c>
      <c r="U41" s="206">
        <v>27558.75</v>
      </c>
      <c r="V41" s="205">
        <v>27030.5</v>
      </c>
      <c r="W41" s="206">
        <v>26542.75</v>
      </c>
      <c r="X41" s="205">
        <v>26055</v>
      </c>
      <c r="Y41" s="206">
        <v>25567.25</v>
      </c>
      <c r="Z41" s="205">
        <v>25079.5</v>
      </c>
      <c r="AA41" s="206">
        <v>24631</v>
      </c>
      <c r="AB41" s="205">
        <v>24182.5</v>
      </c>
      <c r="AC41" s="206">
        <v>23734</v>
      </c>
      <c r="AD41" s="213">
        <v>23285.5</v>
      </c>
      <c r="AE41" s="206">
        <v>22873.375</v>
      </c>
      <c r="AF41" s="205">
        <v>22461.25</v>
      </c>
      <c r="AG41" s="206">
        <v>22049.125</v>
      </c>
      <c r="AH41" s="205">
        <v>21637</v>
      </c>
      <c r="AI41" s="206">
        <v>21261.25</v>
      </c>
      <c r="AJ41" s="205">
        <v>20885.5</v>
      </c>
      <c r="AK41" s="206">
        <v>20509.75</v>
      </c>
      <c r="AL41" s="205">
        <v>20134</v>
      </c>
      <c r="AM41" s="206">
        <v>19793.25</v>
      </c>
      <c r="AN41" s="205">
        <v>19452.5</v>
      </c>
      <c r="AO41" s="206">
        <v>19111.75</v>
      </c>
      <c r="AP41" s="205">
        <v>18771</v>
      </c>
      <c r="AQ41" s="206">
        <v>18464.75</v>
      </c>
      <c r="AR41" s="205">
        <v>18158.5</v>
      </c>
      <c r="AS41" s="206">
        <v>17852.25</v>
      </c>
      <c r="AT41" s="205">
        <v>17546</v>
      </c>
      <c r="AU41" s="206">
        <v>17273.25</v>
      </c>
      <c r="AV41" s="205">
        <v>17000.5</v>
      </c>
      <c r="AW41" s="206">
        <v>16727.75</v>
      </c>
      <c r="AX41" s="210">
        <v>16455</v>
      </c>
      <c r="AY41" s="206">
        <v>16216.875</v>
      </c>
      <c r="AZ41" s="205">
        <v>15978.75</v>
      </c>
      <c r="BA41" s="206">
        <v>15740.625</v>
      </c>
      <c r="BB41" s="205">
        <v>15502.5</v>
      </c>
      <c r="BC41" s="206">
        <v>15299.75</v>
      </c>
      <c r="BD41" s="205">
        <v>15097</v>
      </c>
      <c r="BE41" s="206">
        <v>14894.25</v>
      </c>
      <c r="BF41" s="205">
        <v>14691.5</v>
      </c>
      <c r="BG41" s="206">
        <v>14449.875</v>
      </c>
      <c r="BH41" s="205">
        <v>14208.25</v>
      </c>
      <c r="BI41" s="206">
        <v>13966.625</v>
      </c>
      <c r="BJ41" s="205">
        <v>13725</v>
      </c>
    </row>
    <row r="42" spans="1:62">
      <c r="A42" s="204">
        <f>(A41+A43)/2</f>
        <v>347.5</v>
      </c>
      <c r="B42" s="206">
        <v>39379</v>
      </c>
      <c r="C42" s="206">
        <v>38670.4375</v>
      </c>
      <c r="D42" s="206">
        <v>37961.875</v>
      </c>
      <c r="E42" s="206">
        <v>37253.3125</v>
      </c>
      <c r="F42" s="206">
        <v>36544.75</v>
      </c>
      <c r="G42" s="206">
        <v>35884.375</v>
      </c>
      <c r="H42" s="206">
        <v>35224</v>
      </c>
      <c r="I42" s="206">
        <v>34563.625</v>
      </c>
      <c r="J42" s="206">
        <v>33903.25</v>
      </c>
      <c r="K42" s="206">
        <v>33288.875</v>
      </c>
      <c r="L42" s="206">
        <v>32674.5</v>
      </c>
      <c r="M42" s="206">
        <v>32060.125</v>
      </c>
      <c r="N42" s="206">
        <v>31445.75</v>
      </c>
      <c r="O42" s="206">
        <v>30875.375</v>
      </c>
      <c r="P42" s="206">
        <v>30305</v>
      </c>
      <c r="Q42" s="206">
        <v>29734.625</v>
      </c>
      <c r="R42" s="206">
        <v>29164.25</v>
      </c>
      <c r="S42" s="206">
        <v>28636.5</v>
      </c>
      <c r="T42" s="206">
        <v>28108.75</v>
      </c>
      <c r="U42" s="206">
        <v>27581</v>
      </c>
      <c r="V42" s="206">
        <v>27053.25</v>
      </c>
      <c r="W42" s="206">
        <v>26566</v>
      </c>
      <c r="X42" s="206">
        <v>26078.75</v>
      </c>
      <c r="Y42" s="206">
        <v>25591.5</v>
      </c>
      <c r="Z42" s="206">
        <v>25104.25</v>
      </c>
      <c r="AA42" s="206">
        <v>24656.25</v>
      </c>
      <c r="AB42" s="206">
        <v>24208.25</v>
      </c>
      <c r="AC42" s="206">
        <v>23760.25</v>
      </c>
      <c r="AD42" s="206">
        <v>23312.25</v>
      </c>
      <c r="AE42" s="206">
        <v>22900.6875</v>
      </c>
      <c r="AF42" s="206">
        <v>22489.125</v>
      </c>
      <c r="AG42" s="206">
        <v>22077.5625</v>
      </c>
      <c r="AH42" s="206">
        <v>21666</v>
      </c>
      <c r="AI42" s="206">
        <v>21290.875</v>
      </c>
      <c r="AJ42" s="206">
        <v>20915.75</v>
      </c>
      <c r="AK42" s="206">
        <v>20540.625</v>
      </c>
      <c r="AL42" s="206">
        <v>20165.5</v>
      </c>
      <c r="AM42" s="206">
        <v>19825.5</v>
      </c>
      <c r="AN42" s="206">
        <v>19485.5</v>
      </c>
      <c r="AO42" s="206">
        <v>19145.5</v>
      </c>
      <c r="AP42" s="206">
        <v>18805.5</v>
      </c>
      <c r="AQ42" s="206">
        <v>18500.125</v>
      </c>
      <c r="AR42" s="206">
        <v>18194.75</v>
      </c>
      <c r="AS42" s="206">
        <v>17889.375</v>
      </c>
      <c r="AT42" s="206">
        <v>17584</v>
      </c>
      <c r="AU42" s="206">
        <v>17312.125</v>
      </c>
      <c r="AV42" s="206">
        <v>17040.25</v>
      </c>
      <c r="AW42" s="206">
        <v>16768.375</v>
      </c>
      <c r="AX42" s="209">
        <v>16496.5</v>
      </c>
      <c r="AY42" s="206">
        <v>16259.4375</v>
      </c>
      <c r="AZ42" s="206">
        <v>16022.375</v>
      </c>
      <c r="BA42" s="206">
        <v>15785.3125</v>
      </c>
      <c r="BB42" s="206">
        <v>15548.25</v>
      </c>
      <c r="BC42" s="206">
        <v>15346.625</v>
      </c>
      <c r="BD42" s="206">
        <v>15145</v>
      </c>
      <c r="BE42" s="206">
        <v>14943.375</v>
      </c>
      <c r="BF42" s="206">
        <v>14741.75</v>
      </c>
      <c r="BG42" s="206">
        <v>14502.0625</v>
      </c>
      <c r="BH42" s="206">
        <v>14262.375</v>
      </c>
      <c r="BI42" s="206">
        <v>14022.6875</v>
      </c>
      <c r="BJ42" s="206">
        <v>13783</v>
      </c>
    </row>
    <row r="43" spans="1:62">
      <c r="A43" s="204">
        <v>350</v>
      </c>
      <c r="B43" s="205">
        <v>39394</v>
      </c>
      <c r="C43" s="206">
        <v>38685.75</v>
      </c>
      <c r="D43" s="205">
        <v>37977.5</v>
      </c>
      <c r="E43" s="206">
        <v>37269.25</v>
      </c>
      <c r="F43" s="205">
        <v>36561</v>
      </c>
      <c r="G43" s="206">
        <v>35901</v>
      </c>
      <c r="H43" s="205">
        <v>35241</v>
      </c>
      <c r="I43" s="206">
        <v>34581</v>
      </c>
      <c r="J43" s="205">
        <v>33921</v>
      </c>
      <c r="K43" s="206">
        <v>33307</v>
      </c>
      <c r="L43" s="205">
        <v>32693</v>
      </c>
      <c r="M43" s="206">
        <v>32079</v>
      </c>
      <c r="N43" s="205">
        <v>31465</v>
      </c>
      <c r="O43" s="206">
        <v>30895</v>
      </c>
      <c r="P43" s="205">
        <v>30325</v>
      </c>
      <c r="Q43" s="206">
        <v>29755</v>
      </c>
      <c r="R43" s="205">
        <v>29185</v>
      </c>
      <c r="S43" s="206">
        <v>28657.75</v>
      </c>
      <c r="T43" s="205">
        <v>28130.5</v>
      </c>
      <c r="U43" s="206">
        <v>27603.25</v>
      </c>
      <c r="V43" s="205">
        <v>27076</v>
      </c>
      <c r="W43" s="206">
        <v>26589.25</v>
      </c>
      <c r="X43" s="205">
        <v>26102.5</v>
      </c>
      <c r="Y43" s="206">
        <v>25615.75</v>
      </c>
      <c r="Z43" s="205">
        <v>25129</v>
      </c>
      <c r="AA43" s="206">
        <v>24681.5</v>
      </c>
      <c r="AB43" s="205">
        <v>24234</v>
      </c>
      <c r="AC43" s="206">
        <v>23786.5</v>
      </c>
      <c r="AD43" s="205">
        <v>23339</v>
      </c>
      <c r="AE43" s="206">
        <v>22928</v>
      </c>
      <c r="AF43" s="205">
        <v>22517</v>
      </c>
      <c r="AG43" s="206">
        <v>22106</v>
      </c>
      <c r="AH43" s="205">
        <v>21695</v>
      </c>
      <c r="AI43" s="206">
        <v>21320.5</v>
      </c>
      <c r="AJ43" s="205">
        <v>20946</v>
      </c>
      <c r="AK43" s="206">
        <v>20571.5</v>
      </c>
      <c r="AL43" s="205">
        <v>20197</v>
      </c>
      <c r="AM43" s="206">
        <v>19857.75</v>
      </c>
      <c r="AN43" s="205">
        <v>19518.5</v>
      </c>
      <c r="AO43" s="206">
        <v>19179.25</v>
      </c>
      <c r="AP43" s="205">
        <v>18840</v>
      </c>
      <c r="AQ43" s="206">
        <v>18535.5</v>
      </c>
      <c r="AR43" s="205">
        <v>18231</v>
      </c>
      <c r="AS43" s="206">
        <v>17926.5</v>
      </c>
      <c r="AT43" s="205">
        <v>17622</v>
      </c>
      <c r="AU43" s="206">
        <v>17351</v>
      </c>
      <c r="AV43" s="205">
        <v>17080</v>
      </c>
      <c r="AW43" s="206">
        <v>16809</v>
      </c>
      <c r="AX43" s="210">
        <v>16538</v>
      </c>
      <c r="AY43" s="206">
        <v>16302</v>
      </c>
      <c r="AZ43" s="205">
        <v>16066</v>
      </c>
      <c r="BA43" s="206">
        <v>15830</v>
      </c>
      <c r="BB43" s="205">
        <v>15594</v>
      </c>
      <c r="BC43" s="206">
        <v>15393.5</v>
      </c>
      <c r="BD43" s="205">
        <v>15193</v>
      </c>
      <c r="BE43" s="206">
        <v>14992.5</v>
      </c>
      <c r="BF43" s="205">
        <v>14792</v>
      </c>
      <c r="BG43" s="206">
        <v>14554.25</v>
      </c>
      <c r="BH43" s="205">
        <v>14316.5</v>
      </c>
      <c r="BI43" s="206">
        <v>14078.75</v>
      </c>
      <c r="BJ43" s="205">
        <v>13841</v>
      </c>
    </row>
    <row r="44" spans="1:62">
      <c r="A44" s="204">
        <f>(A43+A45)/2</f>
        <v>352.5</v>
      </c>
      <c r="B44" s="206">
        <v>39409.5</v>
      </c>
      <c r="C44" s="206">
        <v>38701.5625</v>
      </c>
      <c r="D44" s="206">
        <v>37993.625</v>
      </c>
      <c r="E44" s="206">
        <v>37285.6875</v>
      </c>
      <c r="F44" s="206">
        <v>36577.75</v>
      </c>
      <c r="G44" s="206">
        <v>35918.125</v>
      </c>
      <c r="H44" s="206">
        <v>35258.5</v>
      </c>
      <c r="I44" s="206">
        <v>34598.875</v>
      </c>
      <c r="J44" s="206">
        <v>33939.25</v>
      </c>
      <c r="K44" s="206">
        <v>33325.625</v>
      </c>
      <c r="L44" s="206">
        <v>32712</v>
      </c>
      <c r="M44" s="206">
        <v>32098.375</v>
      </c>
      <c r="N44" s="206">
        <v>31484.75</v>
      </c>
      <c r="O44" s="206">
        <v>30915.1875</v>
      </c>
      <c r="P44" s="206">
        <v>30345.625</v>
      </c>
      <c r="Q44" s="206">
        <v>29776.0625</v>
      </c>
      <c r="R44" s="206">
        <v>29206.5</v>
      </c>
      <c r="S44" s="206">
        <v>28679.6875</v>
      </c>
      <c r="T44" s="206">
        <v>28152.875</v>
      </c>
      <c r="U44" s="206">
        <v>27626.0625</v>
      </c>
      <c r="V44" s="206">
        <v>27099.25</v>
      </c>
      <c r="W44" s="206">
        <v>26613.0625</v>
      </c>
      <c r="X44" s="206">
        <v>26126.875</v>
      </c>
      <c r="Y44" s="206">
        <v>25640.6875</v>
      </c>
      <c r="Z44" s="206">
        <v>25154.5</v>
      </c>
      <c r="AA44" s="206">
        <v>24707.4375</v>
      </c>
      <c r="AB44" s="206">
        <v>24260.375</v>
      </c>
      <c r="AC44" s="206">
        <v>23813.3125</v>
      </c>
      <c r="AD44" s="206">
        <v>23366.25</v>
      </c>
      <c r="AE44" s="206">
        <v>22955.875</v>
      </c>
      <c r="AF44" s="206">
        <v>22545.5</v>
      </c>
      <c r="AG44" s="206">
        <v>22135.125</v>
      </c>
      <c r="AH44" s="206">
        <v>21724.75</v>
      </c>
      <c r="AI44" s="206">
        <v>21350.9375</v>
      </c>
      <c r="AJ44" s="206">
        <v>20977.125</v>
      </c>
      <c r="AK44" s="206">
        <v>20603.3125</v>
      </c>
      <c r="AL44" s="206">
        <v>20229.5</v>
      </c>
      <c r="AM44" s="206">
        <v>19891.0625</v>
      </c>
      <c r="AN44" s="206">
        <v>19552.625</v>
      </c>
      <c r="AO44" s="206">
        <v>19214.1875</v>
      </c>
      <c r="AP44" s="206">
        <v>18875.75</v>
      </c>
      <c r="AQ44" s="206">
        <v>18572.0625</v>
      </c>
      <c r="AR44" s="206">
        <v>18268.375</v>
      </c>
      <c r="AS44" s="206">
        <v>17964.6875</v>
      </c>
      <c r="AT44" s="206">
        <v>17661</v>
      </c>
      <c r="AU44" s="206">
        <v>17390.9375</v>
      </c>
      <c r="AV44" s="206">
        <v>17120.875</v>
      </c>
      <c r="AW44" s="206">
        <v>16850.8125</v>
      </c>
      <c r="AX44" s="209">
        <v>16580.75</v>
      </c>
      <c r="AY44" s="206">
        <v>16345.8125</v>
      </c>
      <c r="AZ44" s="206">
        <v>16110.875</v>
      </c>
      <c r="BA44" s="206">
        <v>15875.9375</v>
      </c>
      <c r="BB44" s="206">
        <v>15641</v>
      </c>
      <c r="BC44" s="206">
        <v>15441.6875</v>
      </c>
      <c r="BD44" s="206">
        <v>15242.375</v>
      </c>
      <c r="BE44" s="206">
        <v>15043.0625</v>
      </c>
      <c r="BF44" s="206">
        <v>14843.75</v>
      </c>
      <c r="BG44" s="206">
        <v>14607.9375</v>
      </c>
      <c r="BH44" s="206">
        <v>14372.125</v>
      </c>
      <c r="BI44" s="206">
        <v>14136.3125</v>
      </c>
      <c r="BJ44" s="206">
        <v>13900.5</v>
      </c>
    </row>
    <row r="45" spans="1:62">
      <c r="A45" s="204">
        <f>(A43+A47)/2</f>
        <v>355</v>
      </c>
      <c r="B45" s="205">
        <v>39425</v>
      </c>
      <c r="C45" s="206">
        <v>38717.375</v>
      </c>
      <c r="D45" s="205">
        <v>38009.75</v>
      </c>
      <c r="E45" s="206">
        <v>37302.125</v>
      </c>
      <c r="F45" s="205">
        <v>36594.5</v>
      </c>
      <c r="G45" s="206">
        <v>35935.25</v>
      </c>
      <c r="H45" s="205">
        <v>35276</v>
      </c>
      <c r="I45" s="206">
        <v>34616.75</v>
      </c>
      <c r="J45" s="205">
        <v>33957.5</v>
      </c>
      <c r="K45" s="206">
        <v>33344.25</v>
      </c>
      <c r="L45" s="205">
        <v>32731</v>
      </c>
      <c r="M45" s="206">
        <v>32117.75</v>
      </c>
      <c r="N45" s="205">
        <v>31504.5</v>
      </c>
      <c r="O45" s="206">
        <v>30935.375</v>
      </c>
      <c r="P45" s="205">
        <v>30366.25</v>
      </c>
      <c r="Q45" s="206">
        <v>29797.125</v>
      </c>
      <c r="R45" s="205">
        <v>29228</v>
      </c>
      <c r="S45" s="206">
        <v>28701.625</v>
      </c>
      <c r="T45" s="205">
        <v>28175.25</v>
      </c>
      <c r="U45" s="206">
        <v>27648.875</v>
      </c>
      <c r="V45" s="205">
        <v>27122.5</v>
      </c>
      <c r="W45" s="206">
        <v>26636.875</v>
      </c>
      <c r="X45" s="205">
        <v>26151.25</v>
      </c>
      <c r="Y45" s="206">
        <v>25665.625</v>
      </c>
      <c r="Z45" s="205">
        <v>25180</v>
      </c>
      <c r="AA45" s="206">
        <v>24733.375</v>
      </c>
      <c r="AB45" s="205">
        <v>24286.75</v>
      </c>
      <c r="AC45" s="206">
        <v>23840.125</v>
      </c>
      <c r="AD45" s="205">
        <v>23393.5</v>
      </c>
      <c r="AE45" s="206">
        <v>22983.75</v>
      </c>
      <c r="AF45" s="205">
        <v>22574</v>
      </c>
      <c r="AG45" s="206">
        <v>22164.25</v>
      </c>
      <c r="AH45" s="205">
        <v>21754.5</v>
      </c>
      <c r="AI45" s="206">
        <v>21381.375</v>
      </c>
      <c r="AJ45" s="205">
        <v>21008.25</v>
      </c>
      <c r="AK45" s="206">
        <v>20635.125</v>
      </c>
      <c r="AL45" s="205">
        <v>20262</v>
      </c>
      <c r="AM45" s="206">
        <v>19924.375</v>
      </c>
      <c r="AN45" s="205">
        <v>19586.75</v>
      </c>
      <c r="AO45" s="206">
        <v>19249.125</v>
      </c>
      <c r="AP45" s="205">
        <v>18911.5</v>
      </c>
      <c r="AQ45" s="206">
        <v>18608.625</v>
      </c>
      <c r="AR45" s="205">
        <v>18305.75</v>
      </c>
      <c r="AS45" s="206">
        <v>18002.875</v>
      </c>
      <c r="AT45" s="205">
        <v>17700</v>
      </c>
      <c r="AU45" s="206">
        <v>17430.875</v>
      </c>
      <c r="AV45" s="205">
        <v>17161.75</v>
      </c>
      <c r="AW45" s="206">
        <v>16892.625</v>
      </c>
      <c r="AX45" s="210">
        <v>16623.5</v>
      </c>
      <c r="AY45" s="206">
        <v>16389.625</v>
      </c>
      <c r="AZ45" s="205">
        <v>16155.75</v>
      </c>
      <c r="BA45" s="206">
        <v>15921.875</v>
      </c>
      <c r="BB45" s="205">
        <v>15688</v>
      </c>
      <c r="BC45" s="206">
        <v>15489.875</v>
      </c>
      <c r="BD45" s="205">
        <v>15291.75</v>
      </c>
      <c r="BE45" s="206">
        <v>15093.625</v>
      </c>
      <c r="BF45" s="205">
        <v>14895.5</v>
      </c>
      <c r="BG45" s="206">
        <v>14661.625</v>
      </c>
      <c r="BH45" s="205">
        <v>14427.75</v>
      </c>
      <c r="BI45" s="206">
        <v>14193.875</v>
      </c>
      <c r="BJ45" s="205">
        <v>13960</v>
      </c>
    </row>
    <row r="46" spans="1:62">
      <c r="A46" s="204">
        <f>(A45+A47)/2</f>
        <v>357.5</v>
      </c>
      <c r="B46" s="206">
        <v>39440.5</v>
      </c>
      <c r="C46" s="206">
        <v>38733.1875</v>
      </c>
      <c r="D46" s="206">
        <v>38025.875</v>
      </c>
      <c r="E46" s="206">
        <v>37318.5625</v>
      </c>
      <c r="F46" s="206">
        <v>36611.25</v>
      </c>
      <c r="G46" s="206">
        <v>35952.375</v>
      </c>
      <c r="H46" s="206">
        <v>35293.5</v>
      </c>
      <c r="I46" s="206">
        <v>34634.625</v>
      </c>
      <c r="J46" s="206">
        <v>33975.75</v>
      </c>
      <c r="K46" s="206">
        <v>33362.875</v>
      </c>
      <c r="L46" s="206">
        <v>32750</v>
      </c>
      <c r="M46" s="206">
        <v>32137.125</v>
      </c>
      <c r="N46" s="206">
        <v>31524.25</v>
      </c>
      <c r="O46" s="206">
        <v>30955.5625</v>
      </c>
      <c r="P46" s="206">
        <v>30386.875</v>
      </c>
      <c r="Q46" s="206">
        <v>29818.1875</v>
      </c>
      <c r="R46" s="206">
        <v>29249.5</v>
      </c>
      <c r="S46" s="206">
        <v>28723.5625</v>
      </c>
      <c r="T46" s="206">
        <v>28197.625</v>
      </c>
      <c r="U46" s="206">
        <v>27671.6875</v>
      </c>
      <c r="V46" s="206">
        <v>27145.75</v>
      </c>
      <c r="W46" s="206">
        <v>26660.6875</v>
      </c>
      <c r="X46" s="206">
        <v>26175.625</v>
      </c>
      <c r="Y46" s="206">
        <v>25690.5625</v>
      </c>
      <c r="Z46" s="206">
        <v>25205.5</v>
      </c>
      <c r="AA46" s="206">
        <v>24759.3125</v>
      </c>
      <c r="AB46" s="206">
        <v>24313.125</v>
      </c>
      <c r="AC46" s="206">
        <v>23866.9375</v>
      </c>
      <c r="AD46" s="206">
        <v>23420.75</v>
      </c>
      <c r="AE46" s="206">
        <v>23011.625</v>
      </c>
      <c r="AF46" s="206">
        <v>22602.5</v>
      </c>
      <c r="AG46" s="206">
        <v>22193.375</v>
      </c>
      <c r="AH46" s="206">
        <v>21784.25</v>
      </c>
      <c r="AI46" s="206">
        <v>21411.8125</v>
      </c>
      <c r="AJ46" s="206">
        <v>21039.375</v>
      </c>
      <c r="AK46" s="206">
        <v>20666.9375</v>
      </c>
      <c r="AL46" s="206">
        <v>20294.5</v>
      </c>
      <c r="AM46" s="206">
        <v>19957.6875</v>
      </c>
      <c r="AN46" s="206">
        <v>19620.875</v>
      </c>
      <c r="AO46" s="206">
        <v>19284.0625</v>
      </c>
      <c r="AP46" s="206">
        <v>18947.25</v>
      </c>
      <c r="AQ46" s="206">
        <v>18645.1875</v>
      </c>
      <c r="AR46" s="206">
        <v>18343.125</v>
      </c>
      <c r="AS46" s="206">
        <v>18041.0625</v>
      </c>
      <c r="AT46" s="206">
        <v>17739</v>
      </c>
      <c r="AU46" s="206">
        <v>17470.8125</v>
      </c>
      <c r="AV46" s="206">
        <v>17202.625</v>
      </c>
      <c r="AW46" s="206">
        <v>16934.4375</v>
      </c>
      <c r="AX46" s="212">
        <v>16666.25</v>
      </c>
      <c r="AY46" s="206">
        <v>16433.4375</v>
      </c>
      <c r="AZ46" s="206">
        <v>16200.625</v>
      </c>
      <c r="BA46" s="206">
        <v>15967.8125</v>
      </c>
      <c r="BB46" s="206">
        <v>15735</v>
      </c>
      <c r="BC46" s="206">
        <v>15538.0625</v>
      </c>
      <c r="BD46" s="206">
        <v>15341.125</v>
      </c>
      <c r="BE46" s="206">
        <v>15144.1875</v>
      </c>
      <c r="BF46" s="206">
        <v>14947.25</v>
      </c>
      <c r="BG46" s="206">
        <v>14715.3125</v>
      </c>
      <c r="BH46" s="206">
        <v>14483.375</v>
      </c>
      <c r="BI46" s="206">
        <v>14251.4375</v>
      </c>
      <c r="BJ46" s="206">
        <v>14019.5</v>
      </c>
    </row>
    <row r="47" spans="1:62" ht="15.75" thickBot="1">
      <c r="A47" s="204">
        <v>360</v>
      </c>
      <c r="B47" s="205">
        <v>39456</v>
      </c>
      <c r="C47" s="206">
        <v>38749</v>
      </c>
      <c r="D47" s="205">
        <v>38042</v>
      </c>
      <c r="E47" s="206">
        <v>37335</v>
      </c>
      <c r="F47" s="205">
        <v>36628</v>
      </c>
      <c r="G47" s="206">
        <v>35969.5</v>
      </c>
      <c r="H47" s="205">
        <v>35311</v>
      </c>
      <c r="I47" s="206">
        <v>34652.5</v>
      </c>
      <c r="J47" s="205">
        <v>33994</v>
      </c>
      <c r="K47" s="206">
        <v>33381.5</v>
      </c>
      <c r="L47" s="205">
        <v>32769</v>
      </c>
      <c r="M47" s="206">
        <v>32156.5</v>
      </c>
      <c r="N47" s="205">
        <v>31544</v>
      </c>
      <c r="O47" s="206">
        <v>30975.75</v>
      </c>
      <c r="P47" s="205">
        <v>30407.5</v>
      </c>
      <c r="Q47" s="206">
        <v>29839.25</v>
      </c>
      <c r="R47" s="205">
        <v>29271</v>
      </c>
      <c r="S47" s="206">
        <v>28745.5</v>
      </c>
      <c r="T47" s="205">
        <v>28220</v>
      </c>
      <c r="U47" s="206">
        <v>27694.5</v>
      </c>
      <c r="V47" s="205">
        <v>27169</v>
      </c>
      <c r="W47" s="206">
        <v>26684.5</v>
      </c>
      <c r="X47" s="205">
        <v>26200</v>
      </c>
      <c r="Y47" s="206">
        <v>25715.5</v>
      </c>
      <c r="Z47" s="205">
        <v>25231</v>
      </c>
      <c r="AA47" s="206">
        <v>24785.25</v>
      </c>
      <c r="AB47" s="205">
        <v>24339.5</v>
      </c>
      <c r="AC47" s="206">
        <v>23893.75</v>
      </c>
      <c r="AD47" s="205">
        <v>23448</v>
      </c>
      <c r="AE47" s="206">
        <v>23039.5</v>
      </c>
      <c r="AF47" s="205">
        <v>22631</v>
      </c>
      <c r="AG47" s="206">
        <v>22222.5</v>
      </c>
      <c r="AH47" s="205">
        <v>21814</v>
      </c>
      <c r="AI47" s="206">
        <v>21442.25</v>
      </c>
      <c r="AJ47" s="205">
        <v>21070.5</v>
      </c>
      <c r="AK47" s="206">
        <v>20698.75</v>
      </c>
      <c r="AL47" s="205">
        <v>20327</v>
      </c>
      <c r="AM47" s="206">
        <v>19991</v>
      </c>
      <c r="AN47" s="205">
        <v>19655</v>
      </c>
      <c r="AO47" s="206">
        <v>19319</v>
      </c>
      <c r="AP47" s="205">
        <v>18983</v>
      </c>
      <c r="AQ47" s="206">
        <v>18681.75</v>
      </c>
      <c r="AR47" s="205">
        <v>18380.5</v>
      </c>
      <c r="AS47" s="206">
        <v>18079.25</v>
      </c>
      <c r="AT47" s="205">
        <v>17778</v>
      </c>
      <c r="AU47" s="206">
        <v>17510.75</v>
      </c>
      <c r="AV47" s="205">
        <v>17243.5</v>
      </c>
      <c r="AW47" s="206">
        <v>16976.25</v>
      </c>
      <c r="AX47" s="210">
        <v>16709</v>
      </c>
      <c r="AY47" s="206">
        <v>16477.25</v>
      </c>
      <c r="AZ47" s="205">
        <v>16245.5</v>
      </c>
      <c r="BA47" s="206">
        <v>16013.75</v>
      </c>
      <c r="BB47" s="205">
        <v>15782</v>
      </c>
      <c r="BC47" s="206">
        <v>15586.25</v>
      </c>
      <c r="BD47" s="205">
        <v>15390.5</v>
      </c>
      <c r="BE47" s="206">
        <v>15194.75</v>
      </c>
      <c r="BF47" s="205">
        <v>14999</v>
      </c>
      <c r="BG47" s="206">
        <v>14769</v>
      </c>
      <c r="BH47" s="205">
        <v>14539</v>
      </c>
      <c r="BI47" s="206">
        <v>14309</v>
      </c>
      <c r="BJ47" s="205">
        <v>14079</v>
      </c>
    </row>
    <row r="48" spans="1:62" ht="15.75" thickBot="1">
      <c r="A48" s="204">
        <f>(A47+A49)/2</f>
        <v>362.5</v>
      </c>
      <c r="B48" s="206">
        <v>39472</v>
      </c>
      <c r="C48" s="206">
        <v>38765.3125</v>
      </c>
      <c r="D48" s="206">
        <v>38058.625</v>
      </c>
      <c r="E48" s="206">
        <v>37351.9375</v>
      </c>
      <c r="F48" s="206">
        <v>36645.25</v>
      </c>
      <c r="G48" s="206">
        <v>35987.0625</v>
      </c>
      <c r="H48" s="206">
        <v>35328.875</v>
      </c>
      <c r="I48" s="206">
        <v>34670.6875</v>
      </c>
      <c r="J48" s="206">
        <v>34012.5</v>
      </c>
      <c r="K48" s="206">
        <v>33400.4375</v>
      </c>
      <c r="L48" s="206">
        <v>32788.375</v>
      </c>
      <c r="M48" s="206">
        <v>32176.3125</v>
      </c>
      <c r="N48" s="206">
        <v>31564.25</v>
      </c>
      <c r="O48" s="206">
        <v>30996.4375</v>
      </c>
      <c r="P48" s="206">
        <v>30428.625</v>
      </c>
      <c r="Q48" s="206">
        <v>29860.8125</v>
      </c>
      <c r="R48" s="206">
        <v>29293</v>
      </c>
      <c r="S48" s="206">
        <v>28768</v>
      </c>
      <c r="T48" s="206">
        <v>28243</v>
      </c>
      <c r="U48" s="206">
        <v>27718</v>
      </c>
      <c r="V48" s="206">
        <v>27193</v>
      </c>
      <c r="W48" s="206">
        <v>26709</v>
      </c>
      <c r="X48" s="206">
        <v>26225</v>
      </c>
      <c r="Y48" s="206">
        <v>25741</v>
      </c>
      <c r="Z48" s="206">
        <v>25257</v>
      </c>
      <c r="AA48" s="206">
        <v>24811.75</v>
      </c>
      <c r="AB48" s="206">
        <v>24366.5</v>
      </c>
      <c r="AC48" s="206">
        <v>23921.25</v>
      </c>
      <c r="AD48" s="206">
        <v>23476</v>
      </c>
      <c r="AE48" s="206">
        <v>23068.125</v>
      </c>
      <c r="AF48" s="206">
        <v>22660.25</v>
      </c>
      <c r="AG48" s="206">
        <v>22252.375</v>
      </c>
      <c r="AH48" s="206">
        <v>21844.5</v>
      </c>
      <c r="AI48" s="206">
        <v>21473.4375</v>
      </c>
      <c r="AJ48" s="206">
        <v>21102.375</v>
      </c>
      <c r="AK48" s="206">
        <v>20731.3125</v>
      </c>
      <c r="AL48" s="206">
        <v>20360.25</v>
      </c>
      <c r="AM48" s="206">
        <v>20025.0625</v>
      </c>
      <c r="AN48" s="206">
        <v>19689.875</v>
      </c>
      <c r="AO48" s="206">
        <v>19354.6875</v>
      </c>
      <c r="AP48" s="206">
        <v>19019.5</v>
      </c>
      <c r="AQ48" s="206">
        <v>18719.125</v>
      </c>
      <c r="AR48" s="206">
        <v>18418.75</v>
      </c>
      <c r="AS48" s="206">
        <v>18118.375</v>
      </c>
      <c r="AT48" s="206">
        <v>17818</v>
      </c>
      <c r="AU48" s="206">
        <v>17551.75</v>
      </c>
      <c r="AV48" s="206">
        <v>17285.5</v>
      </c>
      <c r="AW48" s="206">
        <v>17019.25</v>
      </c>
      <c r="AX48" s="214">
        <v>16753</v>
      </c>
      <c r="AY48" s="206">
        <v>16522.3125</v>
      </c>
      <c r="AZ48" s="206">
        <v>16291.625</v>
      </c>
      <c r="BA48" s="206">
        <v>16060.9375</v>
      </c>
      <c r="BB48" s="206">
        <v>15830.25</v>
      </c>
      <c r="BC48" s="206">
        <v>15635.6875</v>
      </c>
      <c r="BD48" s="206">
        <v>15441.125</v>
      </c>
      <c r="BE48" s="206">
        <v>15246.5625</v>
      </c>
      <c r="BF48" s="206">
        <v>15052</v>
      </c>
      <c r="BG48" s="206">
        <v>14824.0625</v>
      </c>
      <c r="BH48" s="206">
        <v>14596.125</v>
      </c>
      <c r="BI48" s="206">
        <v>14368.1875</v>
      </c>
      <c r="BJ48" s="206">
        <v>14140.25</v>
      </c>
    </row>
    <row r="49" spans="1:62">
      <c r="A49" s="204">
        <f>(A47+A51)/2</f>
        <v>365</v>
      </c>
      <c r="B49" s="205">
        <v>39488</v>
      </c>
      <c r="C49" s="206">
        <v>38781.625</v>
      </c>
      <c r="D49" s="205">
        <v>38075.25</v>
      </c>
      <c r="E49" s="206">
        <v>37368.875</v>
      </c>
      <c r="F49" s="205">
        <v>36662.5</v>
      </c>
      <c r="G49" s="206">
        <v>36004.625</v>
      </c>
      <c r="H49" s="205">
        <v>35346.75</v>
      </c>
      <c r="I49" s="206">
        <v>34688.875</v>
      </c>
      <c r="J49" s="205">
        <v>34031</v>
      </c>
      <c r="K49" s="206">
        <v>33419.375</v>
      </c>
      <c r="L49" s="205">
        <v>32807.75</v>
      </c>
      <c r="M49" s="206">
        <v>32196.125</v>
      </c>
      <c r="N49" s="205">
        <v>31584.5</v>
      </c>
      <c r="O49" s="206">
        <v>31017.125</v>
      </c>
      <c r="P49" s="205">
        <v>30449.75</v>
      </c>
      <c r="Q49" s="206">
        <v>29882.375</v>
      </c>
      <c r="R49" s="205">
        <v>29315</v>
      </c>
      <c r="S49" s="206">
        <v>28790.5</v>
      </c>
      <c r="T49" s="205">
        <v>28266</v>
      </c>
      <c r="U49" s="206">
        <v>27741.5</v>
      </c>
      <c r="V49" s="205">
        <v>27217</v>
      </c>
      <c r="W49" s="206">
        <v>26733.5</v>
      </c>
      <c r="X49" s="205">
        <v>26250</v>
      </c>
      <c r="Y49" s="206">
        <v>25766.5</v>
      </c>
      <c r="Z49" s="205">
        <v>25283</v>
      </c>
      <c r="AA49" s="206">
        <v>24838.25</v>
      </c>
      <c r="AB49" s="205">
        <v>24393.5</v>
      </c>
      <c r="AC49" s="206">
        <v>23948.75</v>
      </c>
      <c r="AD49" s="205">
        <v>23504</v>
      </c>
      <c r="AE49" s="206">
        <v>23096.75</v>
      </c>
      <c r="AF49" s="205">
        <v>22689.5</v>
      </c>
      <c r="AG49" s="206">
        <v>22282.25</v>
      </c>
      <c r="AH49" s="205">
        <v>21875</v>
      </c>
      <c r="AI49" s="206">
        <v>21504.625</v>
      </c>
      <c r="AJ49" s="205">
        <v>21134.25</v>
      </c>
      <c r="AK49" s="206">
        <v>20763.875</v>
      </c>
      <c r="AL49" s="205">
        <v>20393.5</v>
      </c>
      <c r="AM49" s="206">
        <v>20059.125</v>
      </c>
      <c r="AN49" s="205">
        <v>19724.75</v>
      </c>
      <c r="AO49" s="206">
        <v>19390.375</v>
      </c>
      <c r="AP49" s="205">
        <v>19056</v>
      </c>
      <c r="AQ49" s="206">
        <v>18756.5</v>
      </c>
      <c r="AR49" s="205">
        <v>18457</v>
      </c>
      <c r="AS49" s="206">
        <v>18157.5</v>
      </c>
      <c r="AT49" s="205">
        <v>17858</v>
      </c>
      <c r="AU49" s="206">
        <v>17592.75</v>
      </c>
      <c r="AV49" s="205">
        <v>17327.5</v>
      </c>
      <c r="AW49" s="206">
        <v>17062.25</v>
      </c>
      <c r="AX49" s="210">
        <v>16797</v>
      </c>
      <c r="AY49" s="206">
        <v>16567.375</v>
      </c>
      <c r="AZ49" s="205">
        <v>16337.75</v>
      </c>
      <c r="BA49" s="206">
        <v>16108.125</v>
      </c>
      <c r="BB49" s="205">
        <v>15878.5</v>
      </c>
      <c r="BC49" s="206">
        <v>15685.125</v>
      </c>
      <c r="BD49" s="205">
        <v>15491.75</v>
      </c>
      <c r="BE49" s="206">
        <v>15298.375</v>
      </c>
      <c r="BF49" s="205">
        <v>15105</v>
      </c>
      <c r="BG49" s="206">
        <v>14879.125</v>
      </c>
      <c r="BH49" s="205">
        <v>14653.25</v>
      </c>
      <c r="BI49" s="206">
        <v>14427.375</v>
      </c>
      <c r="BJ49" s="205">
        <v>14201.5</v>
      </c>
    </row>
    <row r="50" spans="1:62">
      <c r="A50" s="204">
        <f>(A49+A51)/2</f>
        <v>367.5</v>
      </c>
      <c r="B50" s="206">
        <v>39504</v>
      </c>
      <c r="C50" s="206">
        <v>38797.9375</v>
      </c>
      <c r="D50" s="206">
        <v>38091.875</v>
      </c>
      <c r="E50" s="206">
        <v>37385.8125</v>
      </c>
      <c r="F50" s="206">
        <v>36679.75</v>
      </c>
      <c r="G50" s="206">
        <v>36022.1875</v>
      </c>
      <c r="H50" s="206">
        <v>35364.625</v>
      </c>
      <c r="I50" s="206">
        <v>34707.0625</v>
      </c>
      <c r="J50" s="206">
        <v>34049.5</v>
      </c>
      <c r="K50" s="206">
        <v>33438.3125</v>
      </c>
      <c r="L50" s="206">
        <v>32827.125</v>
      </c>
      <c r="M50" s="206">
        <v>32215.9375</v>
      </c>
      <c r="N50" s="206">
        <v>31604.75</v>
      </c>
      <c r="O50" s="206">
        <v>31037.8125</v>
      </c>
      <c r="P50" s="206">
        <v>30470.875</v>
      </c>
      <c r="Q50" s="206">
        <v>29903.9375</v>
      </c>
      <c r="R50" s="206">
        <v>29337</v>
      </c>
      <c r="S50" s="206">
        <v>28813</v>
      </c>
      <c r="T50" s="206">
        <v>28289</v>
      </c>
      <c r="U50" s="206">
        <v>27765</v>
      </c>
      <c r="V50" s="206">
        <v>27241</v>
      </c>
      <c r="W50" s="206">
        <v>26758</v>
      </c>
      <c r="X50" s="206">
        <v>26275</v>
      </c>
      <c r="Y50" s="206">
        <v>25792</v>
      </c>
      <c r="Z50" s="206">
        <v>25309</v>
      </c>
      <c r="AA50" s="206">
        <v>24864.75</v>
      </c>
      <c r="AB50" s="206">
        <v>24420.5</v>
      </c>
      <c r="AC50" s="206">
        <v>23976.25</v>
      </c>
      <c r="AD50" s="206">
        <v>23532</v>
      </c>
      <c r="AE50" s="206">
        <v>23125.375</v>
      </c>
      <c r="AF50" s="206">
        <v>22718.75</v>
      </c>
      <c r="AG50" s="206">
        <v>22312.125</v>
      </c>
      <c r="AH50" s="206">
        <v>21905.5</v>
      </c>
      <c r="AI50" s="206">
        <v>21535.8125</v>
      </c>
      <c r="AJ50" s="206">
        <v>21166.125</v>
      </c>
      <c r="AK50" s="206">
        <v>20796.4375</v>
      </c>
      <c r="AL50" s="206">
        <v>20426.75</v>
      </c>
      <c r="AM50" s="206">
        <v>20093.1875</v>
      </c>
      <c r="AN50" s="206">
        <v>19759.625</v>
      </c>
      <c r="AO50" s="206">
        <v>19426.0625</v>
      </c>
      <c r="AP50" s="206">
        <v>19092.5</v>
      </c>
      <c r="AQ50" s="206">
        <v>18793.875</v>
      </c>
      <c r="AR50" s="206">
        <v>18495.25</v>
      </c>
      <c r="AS50" s="206">
        <v>18196.625</v>
      </c>
      <c r="AT50" s="206">
        <v>17898</v>
      </c>
      <c r="AU50" s="206">
        <v>17633.75</v>
      </c>
      <c r="AV50" s="206">
        <v>17369.5</v>
      </c>
      <c r="AW50" s="206">
        <v>17105.25</v>
      </c>
      <c r="AX50" s="209">
        <v>16841</v>
      </c>
      <c r="AY50" s="206">
        <v>16612.4375</v>
      </c>
      <c r="AZ50" s="206">
        <v>16383.875</v>
      </c>
      <c r="BA50" s="206">
        <v>16155.3125</v>
      </c>
      <c r="BB50" s="206">
        <v>15926.75</v>
      </c>
      <c r="BC50" s="206">
        <v>15734.5625</v>
      </c>
      <c r="BD50" s="206">
        <v>15542.375</v>
      </c>
      <c r="BE50" s="206">
        <v>15350.1875</v>
      </c>
      <c r="BF50" s="206">
        <v>15158</v>
      </c>
      <c r="BG50" s="206">
        <v>14934.1875</v>
      </c>
      <c r="BH50" s="206">
        <v>14710.375</v>
      </c>
      <c r="BI50" s="206">
        <v>14486.5625</v>
      </c>
      <c r="BJ50" s="206">
        <v>14262.75</v>
      </c>
    </row>
    <row r="51" spans="1:62">
      <c r="A51" s="204">
        <v>370</v>
      </c>
      <c r="B51" s="205">
        <v>39520</v>
      </c>
      <c r="C51" s="206">
        <v>38814.25</v>
      </c>
      <c r="D51" s="205">
        <v>38108.5</v>
      </c>
      <c r="E51" s="206">
        <v>37402.75</v>
      </c>
      <c r="F51" s="205">
        <v>36697</v>
      </c>
      <c r="G51" s="206">
        <v>36039.75</v>
      </c>
      <c r="H51" s="205">
        <v>35382.5</v>
      </c>
      <c r="I51" s="206">
        <v>34725.25</v>
      </c>
      <c r="J51" s="205">
        <v>34068</v>
      </c>
      <c r="K51" s="206">
        <v>33457.25</v>
      </c>
      <c r="L51" s="205">
        <v>32846.5</v>
      </c>
      <c r="M51" s="206">
        <v>32235.75</v>
      </c>
      <c r="N51" s="205">
        <v>31625</v>
      </c>
      <c r="O51" s="206">
        <v>31058.5</v>
      </c>
      <c r="P51" s="205">
        <v>30492</v>
      </c>
      <c r="Q51" s="206">
        <v>29925.5</v>
      </c>
      <c r="R51" s="205">
        <v>29359</v>
      </c>
      <c r="S51" s="206">
        <v>28835.5</v>
      </c>
      <c r="T51" s="205">
        <v>28312</v>
      </c>
      <c r="U51" s="206">
        <v>27788.5</v>
      </c>
      <c r="V51" s="205">
        <v>27265</v>
      </c>
      <c r="W51" s="206">
        <v>26782.5</v>
      </c>
      <c r="X51" s="205">
        <v>26300</v>
      </c>
      <c r="Y51" s="206">
        <v>25817.5</v>
      </c>
      <c r="Z51" s="205">
        <v>25335</v>
      </c>
      <c r="AA51" s="206">
        <v>24891.25</v>
      </c>
      <c r="AB51" s="205">
        <v>24447.5</v>
      </c>
      <c r="AC51" s="206">
        <v>24003.75</v>
      </c>
      <c r="AD51" s="205">
        <v>23560</v>
      </c>
      <c r="AE51" s="206">
        <v>23154</v>
      </c>
      <c r="AF51" s="205">
        <v>22748</v>
      </c>
      <c r="AG51" s="206">
        <v>22342</v>
      </c>
      <c r="AH51" s="205">
        <v>21936</v>
      </c>
      <c r="AI51" s="206">
        <v>21567</v>
      </c>
      <c r="AJ51" s="205">
        <v>21198</v>
      </c>
      <c r="AK51" s="206">
        <v>20829</v>
      </c>
      <c r="AL51" s="205">
        <v>20460</v>
      </c>
      <c r="AM51" s="206">
        <v>20127.25</v>
      </c>
      <c r="AN51" s="205">
        <v>19794.5</v>
      </c>
      <c r="AO51" s="206">
        <v>19461.75</v>
      </c>
      <c r="AP51" s="205">
        <v>19129</v>
      </c>
      <c r="AQ51" s="206">
        <v>18831.25</v>
      </c>
      <c r="AR51" s="205">
        <v>18533.5</v>
      </c>
      <c r="AS51" s="206">
        <v>18235.75</v>
      </c>
      <c r="AT51" s="205">
        <v>17938</v>
      </c>
      <c r="AU51" s="206">
        <v>17674.75</v>
      </c>
      <c r="AV51" s="205">
        <v>17411.5</v>
      </c>
      <c r="AW51" s="206">
        <v>17148.25</v>
      </c>
      <c r="AX51" s="215">
        <v>16885</v>
      </c>
      <c r="AY51" s="206">
        <v>16657.5</v>
      </c>
      <c r="AZ51" s="205">
        <v>16430</v>
      </c>
      <c r="BA51" s="206">
        <v>16202.5</v>
      </c>
      <c r="BB51" s="205">
        <v>15975</v>
      </c>
      <c r="BC51" s="206">
        <v>15784</v>
      </c>
      <c r="BD51" s="205">
        <v>15593</v>
      </c>
      <c r="BE51" s="206">
        <v>15402</v>
      </c>
      <c r="BF51" s="205">
        <v>15211</v>
      </c>
      <c r="BG51" s="206">
        <v>14989.25</v>
      </c>
      <c r="BH51" s="205">
        <v>14767.5</v>
      </c>
      <c r="BI51" s="206">
        <v>14545.75</v>
      </c>
      <c r="BJ51" s="205">
        <v>14324</v>
      </c>
    </row>
    <row r="52" spans="1:62">
      <c r="A52" s="204">
        <f>(A51+A53)/2</f>
        <v>372.5</v>
      </c>
      <c r="B52" s="206">
        <v>39536.25</v>
      </c>
      <c r="C52" s="206">
        <v>38830.875</v>
      </c>
      <c r="D52" s="206">
        <v>38125.5</v>
      </c>
      <c r="E52" s="206">
        <v>37420.125</v>
      </c>
      <c r="F52" s="206">
        <v>36714.75</v>
      </c>
      <c r="G52" s="206">
        <v>36057.875</v>
      </c>
      <c r="H52" s="206">
        <v>35401</v>
      </c>
      <c r="I52" s="206">
        <v>34744.125</v>
      </c>
      <c r="J52" s="206">
        <v>34087.25</v>
      </c>
      <c r="K52" s="206">
        <v>33476.875</v>
      </c>
      <c r="L52" s="206">
        <v>32866.5</v>
      </c>
      <c r="M52" s="206">
        <v>32256.125</v>
      </c>
      <c r="N52" s="206">
        <v>31645.75</v>
      </c>
      <c r="O52" s="206">
        <v>31079.75</v>
      </c>
      <c r="P52" s="206">
        <v>30513.75</v>
      </c>
      <c r="Q52" s="206">
        <v>29947.75</v>
      </c>
      <c r="R52" s="206">
        <v>29381.75</v>
      </c>
      <c r="S52" s="206">
        <v>28858.6875</v>
      </c>
      <c r="T52" s="206">
        <v>28335.625</v>
      </c>
      <c r="U52" s="206">
        <v>27812.5625</v>
      </c>
      <c r="V52" s="206">
        <v>27289.5</v>
      </c>
      <c r="W52" s="206">
        <v>26807.5625</v>
      </c>
      <c r="X52" s="206">
        <v>26325.625</v>
      </c>
      <c r="Y52" s="206">
        <v>25843.6875</v>
      </c>
      <c r="Z52" s="206">
        <v>25361.75</v>
      </c>
      <c r="AA52" s="206">
        <v>24918.5</v>
      </c>
      <c r="AB52" s="206">
        <v>24475.25</v>
      </c>
      <c r="AC52" s="206">
        <v>24032</v>
      </c>
      <c r="AD52" s="206">
        <v>23588.75</v>
      </c>
      <c r="AE52" s="206">
        <v>23183.375</v>
      </c>
      <c r="AF52" s="206">
        <v>22778</v>
      </c>
      <c r="AG52" s="206">
        <v>22372.625</v>
      </c>
      <c r="AH52" s="206">
        <v>21967.25</v>
      </c>
      <c r="AI52" s="206">
        <v>21599</v>
      </c>
      <c r="AJ52" s="206">
        <v>21230.75</v>
      </c>
      <c r="AK52" s="206">
        <v>20862.5</v>
      </c>
      <c r="AL52" s="206">
        <v>20494.25</v>
      </c>
      <c r="AM52" s="206">
        <v>20162.25</v>
      </c>
      <c r="AN52" s="206">
        <v>19830.25</v>
      </c>
      <c r="AO52" s="206">
        <v>19498.25</v>
      </c>
      <c r="AP52" s="206">
        <v>19166.25</v>
      </c>
      <c r="AQ52" s="206">
        <v>18869.4375</v>
      </c>
      <c r="AR52" s="206">
        <v>18572.625</v>
      </c>
      <c r="AS52" s="206">
        <v>18275.8125</v>
      </c>
      <c r="AT52" s="206">
        <v>17979</v>
      </c>
      <c r="AU52" s="206">
        <v>17716.8125</v>
      </c>
      <c r="AV52" s="206">
        <v>17454.625</v>
      </c>
      <c r="AW52" s="206">
        <v>17192.4375</v>
      </c>
      <c r="AX52" s="209">
        <v>16930.25</v>
      </c>
      <c r="AY52" s="206">
        <v>16703.875</v>
      </c>
      <c r="AZ52" s="206">
        <v>16477.5</v>
      </c>
      <c r="BA52" s="206">
        <v>16251.125</v>
      </c>
      <c r="BB52" s="206">
        <v>16024.75</v>
      </c>
      <c r="BC52" s="206">
        <v>15834.9375</v>
      </c>
      <c r="BD52" s="206">
        <v>15645.125</v>
      </c>
      <c r="BE52" s="206">
        <v>15455.3125</v>
      </c>
      <c r="BF52" s="206">
        <v>15265.5</v>
      </c>
      <c r="BG52" s="206">
        <v>15045.875</v>
      </c>
      <c r="BH52" s="206">
        <v>14826.25</v>
      </c>
      <c r="BI52" s="206">
        <v>14606.625</v>
      </c>
      <c r="BJ52" s="206">
        <v>14387</v>
      </c>
    </row>
    <row r="53" spans="1:62">
      <c r="A53" s="204">
        <f>(A51+A55)/2</f>
        <v>375</v>
      </c>
      <c r="B53" s="205">
        <v>39552.5</v>
      </c>
      <c r="C53" s="206">
        <v>38847.5</v>
      </c>
      <c r="D53" s="205">
        <v>38142.5</v>
      </c>
      <c r="E53" s="206">
        <v>37437.5</v>
      </c>
      <c r="F53" s="205">
        <v>36732.5</v>
      </c>
      <c r="G53" s="206">
        <v>36076</v>
      </c>
      <c r="H53" s="205">
        <v>35419.5</v>
      </c>
      <c r="I53" s="206">
        <v>34763</v>
      </c>
      <c r="J53" s="205">
        <v>34106.5</v>
      </c>
      <c r="K53" s="206">
        <v>33496.5</v>
      </c>
      <c r="L53" s="205">
        <v>32886.5</v>
      </c>
      <c r="M53" s="206">
        <v>32276.5</v>
      </c>
      <c r="N53" s="205">
        <v>31666.5</v>
      </c>
      <c r="O53" s="206">
        <v>31101</v>
      </c>
      <c r="P53" s="205">
        <v>30535.5</v>
      </c>
      <c r="Q53" s="206">
        <v>29970</v>
      </c>
      <c r="R53" s="205">
        <v>29404.5</v>
      </c>
      <c r="S53" s="206">
        <v>28881.875</v>
      </c>
      <c r="T53" s="205">
        <v>28359.25</v>
      </c>
      <c r="U53" s="206">
        <v>27836.625</v>
      </c>
      <c r="V53" s="205">
        <v>27314</v>
      </c>
      <c r="W53" s="206">
        <v>26832.625</v>
      </c>
      <c r="X53" s="205">
        <v>26351.25</v>
      </c>
      <c r="Y53" s="206">
        <v>25869.875</v>
      </c>
      <c r="Z53" s="205">
        <v>25388.5</v>
      </c>
      <c r="AA53" s="206">
        <v>24945.75</v>
      </c>
      <c r="AB53" s="205">
        <v>24503</v>
      </c>
      <c r="AC53" s="206">
        <v>24060.25</v>
      </c>
      <c r="AD53" s="205">
        <v>23617.5</v>
      </c>
      <c r="AE53" s="206">
        <v>23212.75</v>
      </c>
      <c r="AF53" s="205">
        <v>22808</v>
      </c>
      <c r="AG53" s="206">
        <v>22403.25</v>
      </c>
      <c r="AH53" s="205">
        <v>21998.5</v>
      </c>
      <c r="AI53" s="206">
        <v>21631</v>
      </c>
      <c r="AJ53" s="205">
        <v>21263.5</v>
      </c>
      <c r="AK53" s="206">
        <v>20896</v>
      </c>
      <c r="AL53" s="205">
        <v>20528.5</v>
      </c>
      <c r="AM53" s="206">
        <v>20197.25</v>
      </c>
      <c r="AN53" s="205">
        <v>19866</v>
      </c>
      <c r="AO53" s="206">
        <v>19534.75</v>
      </c>
      <c r="AP53" s="205">
        <v>19203.5</v>
      </c>
      <c r="AQ53" s="206">
        <v>18907.625</v>
      </c>
      <c r="AR53" s="205">
        <v>18611.75</v>
      </c>
      <c r="AS53" s="206">
        <v>18315.875</v>
      </c>
      <c r="AT53" s="205">
        <v>18020</v>
      </c>
      <c r="AU53" s="206">
        <v>17758.875</v>
      </c>
      <c r="AV53" s="205">
        <v>17497.75</v>
      </c>
      <c r="AW53" s="206">
        <v>17236.625</v>
      </c>
      <c r="AX53" s="210">
        <v>16975.5</v>
      </c>
      <c r="AY53" s="206">
        <v>16750.25</v>
      </c>
      <c r="AZ53" s="205">
        <v>16525</v>
      </c>
      <c r="BA53" s="206">
        <v>16299.75</v>
      </c>
      <c r="BB53" s="205">
        <v>16074.5</v>
      </c>
      <c r="BC53" s="206">
        <v>15885.875</v>
      </c>
      <c r="BD53" s="205">
        <v>15697.25</v>
      </c>
      <c r="BE53" s="206">
        <v>15508.625</v>
      </c>
      <c r="BF53" s="205">
        <v>15320</v>
      </c>
      <c r="BG53" s="206">
        <v>15102.5</v>
      </c>
      <c r="BH53" s="205">
        <v>14885</v>
      </c>
      <c r="BI53" s="206">
        <v>14667.5</v>
      </c>
      <c r="BJ53" s="205">
        <v>14450</v>
      </c>
    </row>
    <row r="54" spans="1:62">
      <c r="A54" s="204">
        <f>(A53+A55)/2</f>
        <v>377.5</v>
      </c>
      <c r="B54" s="206">
        <v>39568.75</v>
      </c>
      <c r="C54" s="206">
        <v>38864.125</v>
      </c>
      <c r="D54" s="206">
        <v>38159.5</v>
      </c>
      <c r="E54" s="206">
        <v>37454.875</v>
      </c>
      <c r="F54" s="206">
        <v>36750.25</v>
      </c>
      <c r="G54" s="206">
        <v>36094.125</v>
      </c>
      <c r="H54" s="206">
        <v>35438</v>
      </c>
      <c r="I54" s="206">
        <v>34781.875</v>
      </c>
      <c r="J54" s="206">
        <v>34125.75</v>
      </c>
      <c r="K54" s="206">
        <v>33516.125</v>
      </c>
      <c r="L54" s="206">
        <v>32906.5</v>
      </c>
      <c r="M54" s="206">
        <v>32296.875</v>
      </c>
      <c r="N54" s="206">
        <v>31687.25</v>
      </c>
      <c r="O54" s="206">
        <v>31122.25</v>
      </c>
      <c r="P54" s="206">
        <v>30557.25</v>
      </c>
      <c r="Q54" s="206">
        <v>29992.25</v>
      </c>
      <c r="R54" s="206">
        <v>29427.25</v>
      </c>
      <c r="S54" s="206">
        <v>28905.0625</v>
      </c>
      <c r="T54" s="206">
        <v>28382.875</v>
      </c>
      <c r="U54" s="206">
        <v>27860.6875</v>
      </c>
      <c r="V54" s="206">
        <v>27338.5</v>
      </c>
      <c r="W54" s="206">
        <v>26857.6875</v>
      </c>
      <c r="X54" s="206">
        <v>26376.875</v>
      </c>
      <c r="Y54" s="206">
        <v>25896.0625</v>
      </c>
      <c r="Z54" s="206">
        <v>25415.25</v>
      </c>
      <c r="AA54" s="206">
        <v>24973</v>
      </c>
      <c r="AB54" s="206">
        <v>24530.75</v>
      </c>
      <c r="AC54" s="206">
        <v>24088.5</v>
      </c>
      <c r="AD54" s="206">
        <v>23646.25</v>
      </c>
      <c r="AE54" s="206">
        <v>23242.125</v>
      </c>
      <c r="AF54" s="206">
        <v>22838</v>
      </c>
      <c r="AG54" s="206">
        <v>22433.875</v>
      </c>
      <c r="AH54" s="206">
        <v>22029.75</v>
      </c>
      <c r="AI54" s="206">
        <v>21663</v>
      </c>
      <c r="AJ54" s="206">
        <v>21296.25</v>
      </c>
      <c r="AK54" s="206">
        <v>20929.5</v>
      </c>
      <c r="AL54" s="206">
        <v>20562.75</v>
      </c>
      <c r="AM54" s="206">
        <v>20232.25</v>
      </c>
      <c r="AN54" s="206">
        <v>19901.75</v>
      </c>
      <c r="AO54" s="206">
        <v>19571.25</v>
      </c>
      <c r="AP54" s="206">
        <v>19240.75</v>
      </c>
      <c r="AQ54" s="206">
        <v>18945.8125</v>
      </c>
      <c r="AR54" s="206">
        <v>18650.875</v>
      </c>
      <c r="AS54" s="206">
        <v>18355.9375</v>
      </c>
      <c r="AT54" s="206">
        <v>18061</v>
      </c>
      <c r="AU54" s="206">
        <v>17800.9375</v>
      </c>
      <c r="AV54" s="206">
        <v>17540.875</v>
      </c>
      <c r="AW54" s="206">
        <v>17280.8125</v>
      </c>
      <c r="AX54" s="209">
        <v>17020.75</v>
      </c>
      <c r="AY54" s="206">
        <v>16796.625</v>
      </c>
      <c r="AZ54" s="206">
        <v>16572.5</v>
      </c>
      <c r="BA54" s="206">
        <v>16348.375</v>
      </c>
      <c r="BB54" s="206">
        <v>16124.25</v>
      </c>
      <c r="BC54" s="206">
        <v>15936.8125</v>
      </c>
      <c r="BD54" s="206">
        <v>15749.375</v>
      </c>
      <c r="BE54" s="206">
        <v>15561.9375</v>
      </c>
      <c r="BF54" s="206">
        <v>15374.5</v>
      </c>
      <c r="BG54" s="206">
        <v>15159.125</v>
      </c>
      <c r="BH54" s="206">
        <v>14943.75</v>
      </c>
      <c r="BI54" s="206">
        <v>14728.375</v>
      </c>
      <c r="BJ54" s="206">
        <v>14513</v>
      </c>
    </row>
    <row r="55" spans="1:62">
      <c r="A55" s="204">
        <v>380</v>
      </c>
      <c r="B55" s="205">
        <v>39585</v>
      </c>
      <c r="C55" s="206">
        <v>38880.75</v>
      </c>
      <c r="D55" s="205">
        <v>38176.5</v>
      </c>
      <c r="E55" s="206">
        <v>37472.25</v>
      </c>
      <c r="F55" s="205">
        <v>36768</v>
      </c>
      <c r="G55" s="206">
        <v>36112.25</v>
      </c>
      <c r="H55" s="205">
        <v>35456.5</v>
      </c>
      <c r="I55" s="206">
        <v>34800.75</v>
      </c>
      <c r="J55" s="205">
        <v>34145</v>
      </c>
      <c r="K55" s="206">
        <v>33535.75</v>
      </c>
      <c r="L55" s="205">
        <v>32926.5</v>
      </c>
      <c r="M55" s="206">
        <v>32317.25</v>
      </c>
      <c r="N55" s="205">
        <v>31708</v>
      </c>
      <c r="O55" s="206">
        <v>31143.5</v>
      </c>
      <c r="P55" s="205">
        <v>30579</v>
      </c>
      <c r="Q55" s="206">
        <v>30014.5</v>
      </c>
      <c r="R55" s="205">
        <v>29450</v>
      </c>
      <c r="S55" s="206">
        <v>28928.25</v>
      </c>
      <c r="T55" s="205">
        <v>28406.5</v>
      </c>
      <c r="U55" s="206">
        <v>27884.75</v>
      </c>
      <c r="V55" s="205">
        <v>27363</v>
      </c>
      <c r="W55" s="206">
        <v>26882.75</v>
      </c>
      <c r="X55" s="205">
        <v>26402.5</v>
      </c>
      <c r="Y55" s="206">
        <v>25922.25</v>
      </c>
      <c r="Z55" s="205">
        <v>25442</v>
      </c>
      <c r="AA55" s="206">
        <v>25000.25</v>
      </c>
      <c r="AB55" s="205">
        <v>24558.5</v>
      </c>
      <c r="AC55" s="206">
        <v>24116.75</v>
      </c>
      <c r="AD55" s="205">
        <v>23675</v>
      </c>
      <c r="AE55" s="206">
        <v>23271.5</v>
      </c>
      <c r="AF55" s="205">
        <v>22868</v>
      </c>
      <c r="AG55" s="206">
        <v>22464.5</v>
      </c>
      <c r="AH55" s="205">
        <v>22061</v>
      </c>
      <c r="AI55" s="206">
        <v>21695</v>
      </c>
      <c r="AJ55" s="205">
        <v>21329</v>
      </c>
      <c r="AK55" s="206">
        <v>20963</v>
      </c>
      <c r="AL55" s="205">
        <v>20597</v>
      </c>
      <c r="AM55" s="206">
        <v>20267.25</v>
      </c>
      <c r="AN55" s="205">
        <v>19937.5</v>
      </c>
      <c r="AO55" s="206">
        <v>19607.75</v>
      </c>
      <c r="AP55" s="205">
        <v>19278</v>
      </c>
      <c r="AQ55" s="206">
        <v>18984</v>
      </c>
      <c r="AR55" s="205">
        <v>18690</v>
      </c>
      <c r="AS55" s="206">
        <v>18396</v>
      </c>
      <c r="AT55" s="205">
        <v>18102</v>
      </c>
      <c r="AU55" s="206">
        <v>17843</v>
      </c>
      <c r="AV55" s="205">
        <v>17584</v>
      </c>
      <c r="AW55" s="206">
        <v>17325</v>
      </c>
      <c r="AX55" s="210">
        <v>17066</v>
      </c>
      <c r="AY55" s="206">
        <v>16843</v>
      </c>
      <c r="AZ55" s="205">
        <v>16620</v>
      </c>
      <c r="BA55" s="206">
        <v>16397</v>
      </c>
      <c r="BB55" s="205">
        <v>16174</v>
      </c>
      <c r="BC55" s="206">
        <v>15987.75</v>
      </c>
      <c r="BD55" s="205">
        <v>15801.5</v>
      </c>
      <c r="BE55" s="206">
        <v>15615.25</v>
      </c>
      <c r="BF55" s="205">
        <v>15429</v>
      </c>
      <c r="BG55" s="206">
        <v>15215.75</v>
      </c>
      <c r="BH55" s="205">
        <v>15002.5</v>
      </c>
      <c r="BI55" s="206">
        <v>14789.25</v>
      </c>
      <c r="BJ55" s="205">
        <v>14576</v>
      </c>
    </row>
    <row r="56" spans="1:62">
      <c r="A56" s="204">
        <f>(A55+A57)/2</f>
        <v>382.5</v>
      </c>
      <c r="B56" s="206">
        <v>39601.75</v>
      </c>
      <c r="C56" s="206">
        <v>38897.875</v>
      </c>
      <c r="D56" s="206">
        <v>38194</v>
      </c>
      <c r="E56" s="206">
        <v>37490.125</v>
      </c>
      <c r="F56" s="206">
        <v>36786.25</v>
      </c>
      <c r="G56" s="206">
        <v>36130.875</v>
      </c>
      <c r="H56" s="206">
        <v>35475.5</v>
      </c>
      <c r="I56" s="206">
        <v>34820.125</v>
      </c>
      <c r="J56" s="206">
        <v>34164.75</v>
      </c>
      <c r="K56" s="206">
        <v>33555.9375</v>
      </c>
      <c r="L56" s="206">
        <v>32947.125</v>
      </c>
      <c r="M56" s="206">
        <v>32338.3125</v>
      </c>
      <c r="N56" s="206">
        <v>31729.5</v>
      </c>
      <c r="O56" s="206">
        <v>31165.4375</v>
      </c>
      <c r="P56" s="206">
        <v>30601.375</v>
      </c>
      <c r="Q56" s="206">
        <v>30037.3125</v>
      </c>
      <c r="R56" s="206">
        <v>29473.25</v>
      </c>
      <c r="S56" s="206">
        <v>28952</v>
      </c>
      <c r="T56" s="206">
        <v>28430.75</v>
      </c>
      <c r="U56" s="206">
        <v>27909.5</v>
      </c>
      <c r="V56" s="206">
        <v>27388.25</v>
      </c>
      <c r="W56" s="206">
        <v>26908.4375</v>
      </c>
      <c r="X56" s="206">
        <v>26428.625</v>
      </c>
      <c r="Y56" s="206">
        <v>25948.8125</v>
      </c>
      <c r="Z56" s="206">
        <v>25469</v>
      </c>
      <c r="AA56" s="206">
        <v>25027.8125</v>
      </c>
      <c r="AB56" s="206">
        <v>24586.625</v>
      </c>
      <c r="AC56" s="206">
        <v>24145.4375</v>
      </c>
      <c r="AD56" s="206">
        <v>23704.25</v>
      </c>
      <c r="AE56" s="206">
        <v>23301.5</v>
      </c>
      <c r="AF56" s="206">
        <v>22898.75</v>
      </c>
      <c r="AG56" s="206">
        <v>22496</v>
      </c>
      <c r="AH56" s="206">
        <v>22093.25</v>
      </c>
      <c r="AI56" s="206">
        <v>21728</v>
      </c>
      <c r="AJ56" s="206">
        <v>21362.75</v>
      </c>
      <c r="AK56" s="206">
        <v>20997.5</v>
      </c>
      <c r="AL56" s="206">
        <v>20632.25</v>
      </c>
      <c r="AM56" s="206">
        <v>20303.3125</v>
      </c>
      <c r="AN56" s="206">
        <v>19974.375</v>
      </c>
      <c r="AO56" s="206">
        <v>19645.4375</v>
      </c>
      <c r="AP56" s="206">
        <v>19316.5</v>
      </c>
      <c r="AQ56" s="206">
        <v>19023.4375</v>
      </c>
      <c r="AR56" s="206">
        <v>18730.375</v>
      </c>
      <c r="AS56" s="206">
        <v>18437.3125</v>
      </c>
      <c r="AT56" s="206">
        <v>18144.25</v>
      </c>
      <c r="AU56" s="206">
        <v>17886.25</v>
      </c>
      <c r="AV56" s="206">
        <v>17628.25</v>
      </c>
      <c r="AW56" s="206">
        <v>17370.25</v>
      </c>
      <c r="AX56" s="209">
        <v>17112.25</v>
      </c>
      <c r="AY56" s="206">
        <v>16890.375</v>
      </c>
      <c r="AZ56" s="206">
        <v>16668.5</v>
      </c>
      <c r="BA56" s="206">
        <v>16446.625</v>
      </c>
      <c r="BB56" s="206">
        <v>16224.75</v>
      </c>
      <c r="BC56" s="206">
        <v>16039.875</v>
      </c>
      <c r="BD56" s="206">
        <v>15855</v>
      </c>
      <c r="BE56" s="206">
        <v>15670.125</v>
      </c>
      <c r="BF56" s="206">
        <v>15485.25</v>
      </c>
      <c r="BG56" s="206">
        <v>15274.0625</v>
      </c>
      <c r="BH56" s="206">
        <v>15062.875</v>
      </c>
      <c r="BI56" s="206">
        <v>14851.6875</v>
      </c>
      <c r="BJ56" s="206">
        <v>14640.5</v>
      </c>
    </row>
    <row r="57" spans="1:62">
      <c r="A57" s="204">
        <f>(A55+A59)/2</f>
        <v>385</v>
      </c>
      <c r="B57" s="205">
        <v>39618.5</v>
      </c>
      <c r="C57" s="206">
        <v>38915</v>
      </c>
      <c r="D57" s="205">
        <v>38211.5</v>
      </c>
      <c r="E57" s="206">
        <v>37508</v>
      </c>
      <c r="F57" s="205">
        <v>36804.5</v>
      </c>
      <c r="G57" s="206">
        <v>36149.5</v>
      </c>
      <c r="H57" s="205">
        <v>35494.5</v>
      </c>
      <c r="I57" s="206">
        <v>34839.5</v>
      </c>
      <c r="J57" s="205">
        <v>34184.5</v>
      </c>
      <c r="K57" s="206">
        <v>33576.125</v>
      </c>
      <c r="L57" s="205">
        <v>32967.75</v>
      </c>
      <c r="M57" s="206">
        <v>32359.375</v>
      </c>
      <c r="N57" s="205">
        <v>31751</v>
      </c>
      <c r="O57" s="206">
        <v>31187.375</v>
      </c>
      <c r="P57" s="205">
        <v>30623.75</v>
      </c>
      <c r="Q57" s="206">
        <v>30060.125</v>
      </c>
      <c r="R57" s="205">
        <v>29496.5</v>
      </c>
      <c r="S57" s="206">
        <v>28975.75</v>
      </c>
      <c r="T57" s="205">
        <v>28455</v>
      </c>
      <c r="U57" s="206">
        <v>27934.25</v>
      </c>
      <c r="V57" s="205">
        <v>27413.5</v>
      </c>
      <c r="W57" s="206">
        <v>26934.125</v>
      </c>
      <c r="X57" s="205">
        <v>26454.75</v>
      </c>
      <c r="Y57" s="206">
        <v>25975.375</v>
      </c>
      <c r="Z57" s="205">
        <v>25496</v>
      </c>
      <c r="AA57" s="206">
        <v>25055.375</v>
      </c>
      <c r="AB57" s="205">
        <v>24614.75</v>
      </c>
      <c r="AC57" s="206">
        <v>24174.125</v>
      </c>
      <c r="AD57" s="205">
        <v>23733.5</v>
      </c>
      <c r="AE57" s="206">
        <v>23331.5</v>
      </c>
      <c r="AF57" s="205">
        <v>22929.5</v>
      </c>
      <c r="AG57" s="206">
        <v>22527.5</v>
      </c>
      <c r="AH57" s="205">
        <v>22125.5</v>
      </c>
      <c r="AI57" s="206">
        <v>21761</v>
      </c>
      <c r="AJ57" s="205">
        <v>21396.5</v>
      </c>
      <c r="AK57" s="206">
        <v>21032</v>
      </c>
      <c r="AL57" s="205">
        <v>20667.5</v>
      </c>
      <c r="AM57" s="206">
        <v>20339.375</v>
      </c>
      <c r="AN57" s="205">
        <v>20011.25</v>
      </c>
      <c r="AO57" s="206">
        <v>19683.125</v>
      </c>
      <c r="AP57" s="205">
        <v>19355</v>
      </c>
      <c r="AQ57" s="206">
        <v>19062.875</v>
      </c>
      <c r="AR57" s="205">
        <v>18770.75</v>
      </c>
      <c r="AS57" s="206">
        <v>18478.625</v>
      </c>
      <c r="AT57" s="205">
        <v>18186.5</v>
      </c>
      <c r="AU57" s="206">
        <v>17929.5</v>
      </c>
      <c r="AV57" s="205">
        <v>17672.5</v>
      </c>
      <c r="AW57" s="206">
        <v>17415.5</v>
      </c>
      <c r="AX57" s="210">
        <v>17158.5</v>
      </c>
      <c r="AY57" s="206">
        <v>16937.75</v>
      </c>
      <c r="AZ57" s="205">
        <v>16717</v>
      </c>
      <c r="BA57" s="206">
        <v>16496.25</v>
      </c>
      <c r="BB57" s="205">
        <v>16275.5</v>
      </c>
      <c r="BC57" s="206">
        <v>16092</v>
      </c>
      <c r="BD57" s="205">
        <v>15908.5</v>
      </c>
      <c r="BE57" s="206">
        <v>15725</v>
      </c>
      <c r="BF57" s="205">
        <v>15541.5</v>
      </c>
      <c r="BG57" s="206">
        <v>15332.375</v>
      </c>
      <c r="BH57" s="205">
        <v>15123.25</v>
      </c>
      <c r="BI57" s="206">
        <v>14914.125</v>
      </c>
      <c r="BJ57" s="205">
        <v>14705</v>
      </c>
    </row>
    <row r="58" spans="1:62">
      <c r="A58" s="204">
        <f>(A57+A59)/2</f>
        <v>387.5</v>
      </c>
      <c r="B58" s="206">
        <v>39635.25</v>
      </c>
      <c r="C58" s="206">
        <v>38932.125</v>
      </c>
      <c r="D58" s="206">
        <v>38229</v>
      </c>
      <c r="E58" s="206">
        <v>37525.875</v>
      </c>
      <c r="F58" s="206">
        <v>36822.75</v>
      </c>
      <c r="G58" s="206">
        <v>36168.125</v>
      </c>
      <c r="H58" s="206">
        <v>35513.5</v>
      </c>
      <c r="I58" s="206">
        <v>34858.875</v>
      </c>
      <c r="J58" s="206">
        <v>34204.25</v>
      </c>
      <c r="K58" s="206">
        <v>33596.3125</v>
      </c>
      <c r="L58" s="206">
        <v>32988.375</v>
      </c>
      <c r="M58" s="206">
        <v>32380.4375</v>
      </c>
      <c r="N58" s="206">
        <v>31772.5</v>
      </c>
      <c r="O58" s="206">
        <v>31209.3125</v>
      </c>
      <c r="P58" s="206">
        <v>30646.125</v>
      </c>
      <c r="Q58" s="206">
        <v>30082.9375</v>
      </c>
      <c r="R58" s="206">
        <v>29519.75</v>
      </c>
      <c r="S58" s="206">
        <v>28999.5</v>
      </c>
      <c r="T58" s="206">
        <v>28479.25</v>
      </c>
      <c r="U58" s="206">
        <v>27959</v>
      </c>
      <c r="V58" s="206">
        <v>27438.75</v>
      </c>
      <c r="W58" s="206">
        <v>26959.8125</v>
      </c>
      <c r="X58" s="206">
        <v>26480.875</v>
      </c>
      <c r="Y58" s="206">
        <v>26001.9375</v>
      </c>
      <c r="Z58" s="206">
        <v>25523</v>
      </c>
      <c r="AA58" s="206">
        <v>25082.9375</v>
      </c>
      <c r="AB58" s="206">
        <v>24642.875</v>
      </c>
      <c r="AC58" s="206">
        <v>24202.8125</v>
      </c>
      <c r="AD58" s="206">
        <v>23762.75</v>
      </c>
      <c r="AE58" s="206">
        <v>23361.5</v>
      </c>
      <c r="AF58" s="206">
        <v>22960.25</v>
      </c>
      <c r="AG58" s="206">
        <v>22559</v>
      </c>
      <c r="AH58" s="206">
        <v>22157.75</v>
      </c>
      <c r="AI58" s="206">
        <v>21794</v>
      </c>
      <c r="AJ58" s="206">
        <v>21430.25</v>
      </c>
      <c r="AK58" s="206">
        <v>21066.5</v>
      </c>
      <c r="AL58" s="206">
        <v>20702.75</v>
      </c>
      <c r="AM58" s="206">
        <v>20375.4375</v>
      </c>
      <c r="AN58" s="206">
        <v>20048.125</v>
      </c>
      <c r="AO58" s="206">
        <v>19720.8125</v>
      </c>
      <c r="AP58" s="206">
        <v>19393.5</v>
      </c>
      <c r="AQ58" s="206">
        <v>19102.3125</v>
      </c>
      <c r="AR58" s="206">
        <v>18811.125</v>
      </c>
      <c r="AS58" s="206">
        <v>18519.9375</v>
      </c>
      <c r="AT58" s="206">
        <v>18228.75</v>
      </c>
      <c r="AU58" s="206">
        <v>17972.75</v>
      </c>
      <c r="AV58" s="206">
        <v>17716.75</v>
      </c>
      <c r="AW58" s="206">
        <v>17460.75</v>
      </c>
      <c r="AX58" s="209">
        <v>17204.75</v>
      </c>
      <c r="AY58" s="206">
        <v>16985.125</v>
      </c>
      <c r="AZ58" s="206">
        <v>16765.5</v>
      </c>
      <c r="BA58" s="206">
        <v>16545.875</v>
      </c>
      <c r="BB58" s="206">
        <v>16326.25</v>
      </c>
      <c r="BC58" s="206">
        <v>16144.125</v>
      </c>
      <c r="BD58" s="206">
        <v>15962</v>
      </c>
      <c r="BE58" s="206">
        <v>15779.875</v>
      </c>
      <c r="BF58" s="206">
        <v>15597.75</v>
      </c>
      <c r="BG58" s="206">
        <v>15390.6875</v>
      </c>
      <c r="BH58" s="206">
        <v>15183.625</v>
      </c>
      <c r="BI58" s="206">
        <v>14976.5625</v>
      </c>
      <c r="BJ58" s="206">
        <v>14769.5</v>
      </c>
    </row>
    <row r="59" spans="1:62">
      <c r="A59" s="204">
        <v>390</v>
      </c>
      <c r="B59" s="205">
        <v>39652</v>
      </c>
      <c r="C59" s="206">
        <v>38949.25</v>
      </c>
      <c r="D59" s="205">
        <v>38246.5</v>
      </c>
      <c r="E59" s="206">
        <v>37543.75</v>
      </c>
      <c r="F59" s="205">
        <v>36841</v>
      </c>
      <c r="G59" s="206">
        <v>36186.75</v>
      </c>
      <c r="H59" s="205">
        <v>35532.5</v>
      </c>
      <c r="I59" s="206">
        <v>34878.25</v>
      </c>
      <c r="J59" s="205">
        <v>34224</v>
      </c>
      <c r="K59" s="206">
        <v>33616.5</v>
      </c>
      <c r="L59" s="205">
        <v>33009</v>
      </c>
      <c r="M59" s="206">
        <v>32401.5</v>
      </c>
      <c r="N59" s="205">
        <v>31794</v>
      </c>
      <c r="O59" s="206">
        <v>31231.25</v>
      </c>
      <c r="P59" s="205">
        <v>30668.5</v>
      </c>
      <c r="Q59" s="206">
        <v>30105.75</v>
      </c>
      <c r="R59" s="205">
        <v>29543</v>
      </c>
      <c r="S59" s="206">
        <v>29023.25</v>
      </c>
      <c r="T59" s="205">
        <v>28503.5</v>
      </c>
      <c r="U59" s="206">
        <v>27983.75</v>
      </c>
      <c r="V59" s="205">
        <v>27464</v>
      </c>
      <c r="W59" s="206">
        <v>26985.5</v>
      </c>
      <c r="X59" s="205">
        <v>26507</v>
      </c>
      <c r="Y59" s="206">
        <v>26028.5</v>
      </c>
      <c r="Z59" s="205">
        <v>25550</v>
      </c>
      <c r="AA59" s="206">
        <v>25110.5</v>
      </c>
      <c r="AB59" s="205">
        <v>24671</v>
      </c>
      <c r="AC59" s="206">
        <v>24231.5</v>
      </c>
      <c r="AD59" s="205">
        <v>23792</v>
      </c>
      <c r="AE59" s="206">
        <v>23391.5</v>
      </c>
      <c r="AF59" s="205">
        <v>22991</v>
      </c>
      <c r="AG59" s="206">
        <v>22590.5</v>
      </c>
      <c r="AH59" s="205">
        <v>22190</v>
      </c>
      <c r="AI59" s="206">
        <v>21827</v>
      </c>
      <c r="AJ59" s="205">
        <v>21464</v>
      </c>
      <c r="AK59" s="206">
        <v>21101</v>
      </c>
      <c r="AL59" s="205">
        <v>20738</v>
      </c>
      <c r="AM59" s="206">
        <v>20411.5</v>
      </c>
      <c r="AN59" s="205">
        <v>20085</v>
      </c>
      <c r="AO59" s="206">
        <v>19758.5</v>
      </c>
      <c r="AP59" s="205">
        <v>19432</v>
      </c>
      <c r="AQ59" s="206">
        <v>19141.75</v>
      </c>
      <c r="AR59" s="205">
        <v>18851.5</v>
      </c>
      <c r="AS59" s="206">
        <v>18561.25</v>
      </c>
      <c r="AT59" s="205">
        <v>18271</v>
      </c>
      <c r="AU59" s="206">
        <v>18016</v>
      </c>
      <c r="AV59" s="205">
        <v>17761</v>
      </c>
      <c r="AW59" s="206">
        <v>17506</v>
      </c>
      <c r="AX59" s="210">
        <v>17251</v>
      </c>
      <c r="AY59" s="206">
        <v>17032.5</v>
      </c>
      <c r="AZ59" s="205">
        <v>16814</v>
      </c>
      <c r="BA59" s="206">
        <v>16595.5</v>
      </c>
      <c r="BB59" s="205">
        <v>16377</v>
      </c>
      <c r="BC59" s="206">
        <v>16196.25</v>
      </c>
      <c r="BD59" s="205">
        <v>16015.5</v>
      </c>
      <c r="BE59" s="206">
        <v>15834.75</v>
      </c>
      <c r="BF59" s="205">
        <v>15654</v>
      </c>
      <c r="BG59" s="206">
        <v>15449</v>
      </c>
      <c r="BH59" s="205">
        <v>15244</v>
      </c>
      <c r="BI59" s="206">
        <v>15039</v>
      </c>
      <c r="BJ59" s="205">
        <v>14834</v>
      </c>
    </row>
    <row r="60" spans="1:62">
      <c r="A60" s="204">
        <f>(A59+A61)/2</f>
        <v>392.5</v>
      </c>
      <c r="B60" s="206">
        <v>39669.25</v>
      </c>
      <c r="C60" s="206">
        <v>38966.8125</v>
      </c>
      <c r="D60" s="206">
        <v>38264.375</v>
      </c>
      <c r="E60" s="206">
        <v>37561.9375</v>
      </c>
      <c r="F60" s="206">
        <v>36859.5</v>
      </c>
      <c r="G60" s="206">
        <v>36205.6875</v>
      </c>
      <c r="H60" s="206">
        <v>35551.875</v>
      </c>
      <c r="I60" s="206">
        <v>34898.0625</v>
      </c>
      <c r="J60" s="206">
        <v>34244.25</v>
      </c>
      <c r="K60" s="206">
        <v>33637.125</v>
      </c>
      <c r="L60" s="206">
        <v>33030</v>
      </c>
      <c r="M60" s="206">
        <v>32422.875</v>
      </c>
      <c r="N60" s="206">
        <v>31815.75</v>
      </c>
      <c r="O60" s="206">
        <v>31253.5</v>
      </c>
      <c r="P60" s="206">
        <v>30691.25</v>
      </c>
      <c r="Q60" s="206">
        <v>30129</v>
      </c>
      <c r="R60" s="206">
        <v>29566.75</v>
      </c>
      <c r="S60" s="206">
        <v>29047.5625</v>
      </c>
      <c r="T60" s="206">
        <v>28528.375</v>
      </c>
      <c r="U60" s="206">
        <v>28009.1875</v>
      </c>
      <c r="V60" s="206">
        <v>27490</v>
      </c>
      <c r="W60" s="206">
        <v>27011.9375</v>
      </c>
      <c r="X60" s="206">
        <v>26533.875</v>
      </c>
      <c r="Y60" s="206">
        <v>26055.8125</v>
      </c>
      <c r="Z60" s="206">
        <v>25577.75</v>
      </c>
      <c r="AA60" s="206">
        <v>25138.875</v>
      </c>
      <c r="AB60" s="206">
        <v>24700</v>
      </c>
      <c r="AC60" s="206">
        <v>24261.125</v>
      </c>
      <c r="AD60" s="206">
        <v>23822.25</v>
      </c>
      <c r="AE60" s="206">
        <v>23422.4375</v>
      </c>
      <c r="AF60" s="206">
        <v>23022.625</v>
      </c>
      <c r="AG60" s="206">
        <v>22622.8125</v>
      </c>
      <c r="AH60" s="206">
        <v>22223</v>
      </c>
      <c r="AI60" s="206">
        <v>21860.75</v>
      </c>
      <c r="AJ60" s="206">
        <v>21498.5</v>
      </c>
      <c r="AK60" s="206">
        <v>21136.25</v>
      </c>
      <c r="AL60" s="206">
        <v>20774</v>
      </c>
      <c r="AM60" s="206">
        <v>20448.375</v>
      </c>
      <c r="AN60" s="206">
        <v>20122.75</v>
      </c>
      <c r="AO60" s="206">
        <v>19797.125</v>
      </c>
      <c r="AP60" s="206">
        <v>19471.5</v>
      </c>
      <c r="AQ60" s="206">
        <v>19182.1875</v>
      </c>
      <c r="AR60" s="206">
        <v>18892.875</v>
      </c>
      <c r="AS60" s="206">
        <v>18603.5625</v>
      </c>
      <c r="AT60" s="206">
        <v>18314.25</v>
      </c>
      <c r="AU60" s="206">
        <v>18060.3125</v>
      </c>
      <c r="AV60" s="206">
        <v>17806.375</v>
      </c>
      <c r="AW60" s="206">
        <v>17552.4375</v>
      </c>
      <c r="AX60" s="209">
        <v>17298.5</v>
      </c>
      <c r="AY60" s="206">
        <v>17081.1875</v>
      </c>
      <c r="AZ60" s="206">
        <v>16863.875</v>
      </c>
      <c r="BA60" s="206">
        <v>16646.5625</v>
      </c>
      <c r="BB60" s="206">
        <v>16429.25</v>
      </c>
      <c r="BC60" s="206">
        <v>16249.75</v>
      </c>
      <c r="BD60" s="206">
        <v>16070.25</v>
      </c>
      <c r="BE60" s="206">
        <v>15890.75</v>
      </c>
      <c r="BF60" s="206">
        <v>15711.25</v>
      </c>
      <c r="BG60" s="206">
        <v>15508.5625</v>
      </c>
      <c r="BH60" s="206">
        <v>15305.875</v>
      </c>
      <c r="BI60" s="206">
        <v>15103.1875</v>
      </c>
      <c r="BJ60" s="206">
        <v>14900.5</v>
      </c>
    </row>
    <row r="61" spans="1:62">
      <c r="A61" s="204">
        <f>(A59+A63)/2</f>
        <v>395</v>
      </c>
      <c r="B61" s="205">
        <v>39686.5</v>
      </c>
      <c r="C61" s="206">
        <v>38984.375</v>
      </c>
      <c r="D61" s="205">
        <v>38282.25</v>
      </c>
      <c r="E61" s="206">
        <v>37580.125</v>
      </c>
      <c r="F61" s="205">
        <v>36878</v>
      </c>
      <c r="G61" s="206">
        <v>36224.625</v>
      </c>
      <c r="H61" s="205">
        <v>35571.25</v>
      </c>
      <c r="I61" s="206">
        <v>34917.875</v>
      </c>
      <c r="J61" s="205">
        <v>34264.5</v>
      </c>
      <c r="K61" s="206">
        <v>33657.75</v>
      </c>
      <c r="L61" s="205">
        <v>33051</v>
      </c>
      <c r="M61" s="206">
        <v>32444.25</v>
      </c>
      <c r="N61" s="205">
        <v>31837.5</v>
      </c>
      <c r="O61" s="206">
        <v>31275.75</v>
      </c>
      <c r="P61" s="205">
        <v>30714</v>
      </c>
      <c r="Q61" s="206">
        <v>30152.25</v>
      </c>
      <c r="R61" s="205">
        <v>29590.5</v>
      </c>
      <c r="S61" s="206">
        <v>29071.875</v>
      </c>
      <c r="T61" s="205">
        <v>28553.25</v>
      </c>
      <c r="U61" s="206">
        <v>28034.625</v>
      </c>
      <c r="V61" s="205">
        <v>27516</v>
      </c>
      <c r="W61" s="206">
        <v>27038.375</v>
      </c>
      <c r="X61" s="205">
        <v>26560.75</v>
      </c>
      <c r="Y61" s="206">
        <v>26083.125</v>
      </c>
      <c r="Z61" s="205">
        <v>25605.5</v>
      </c>
      <c r="AA61" s="206">
        <v>25167.25</v>
      </c>
      <c r="AB61" s="205">
        <v>24729</v>
      </c>
      <c r="AC61" s="206">
        <v>24290.75</v>
      </c>
      <c r="AD61" s="205">
        <v>23852.5</v>
      </c>
      <c r="AE61" s="206">
        <v>23453.375</v>
      </c>
      <c r="AF61" s="205">
        <v>23054.25</v>
      </c>
      <c r="AG61" s="206">
        <v>22655.125</v>
      </c>
      <c r="AH61" s="205">
        <v>22256</v>
      </c>
      <c r="AI61" s="206">
        <v>21894.5</v>
      </c>
      <c r="AJ61" s="205">
        <v>21533</v>
      </c>
      <c r="AK61" s="206">
        <v>21171.5</v>
      </c>
      <c r="AL61" s="205">
        <v>20810</v>
      </c>
      <c r="AM61" s="206">
        <v>20485.25</v>
      </c>
      <c r="AN61" s="205">
        <v>20160.5</v>
      </c>
      <c r="AO61" s="206">
        <v>19835.75</v>
      </c>
      <c r="AP61" s="205">
        <v>19511</v>
      </c>
      <c r="AQ61" s="206">
        <v>19222.625</v>
      </c>
      <c r="AR61" s="205">
        <v>18934.25</v>
      </c>
      <c r="AS61" s="206">
        <v>18645.875</v>
      </c>
      <c r="AT61" s="205">
        <v>18357.5</v>
      </c>
      <c r="AU61" s="206">
        <v>18104.625</v>
      </c>
      <c r="AV61" s="205">
        <v>17851.75</v>
      </c>
      <c r="AW61" s="206">
        <v>17598.875</v>
      </c>
      <c r="AX61" s="210">
        <v>17346</v>
      </c>
      <c r="AY61" s="206">
        <v>17129.875</v>
      </c>
      <c r="AZ61" s="205">
        <v>16913.75</v>
      </c>
      <c r="BA61" s="206">
        <v>16697.625</v>
      </c>
      <c r="BB61" s="205">
        <v>16481.5</v>
      </c>
      <c r="BC61" s="206">
        <v>16303.25</v>
      </c>
      <c r="BD61" s="205">
        <v>16125</v>
      </c>
      <c r="BE61" s="206">
        <v>15946.75</v>
      </c>
      <c r="BF61" s="205">
        <v>15768.5</v>
      </c>
      <c r="BG61" s="206">
        <v>15568.125</v>
      </c>
      <c r="BH61" s="205">
        <v>15367.75</v>
      </c>
      <c r="BI61" s="206">
        <v>15167.375</v>
      </c>
      <c r="BJ61" s="205">
        <v>14967</v>
      </c>
    </row>
    <row r="62" spans="1:62">
      <c r="A62" s="204">
        <f>(A61+A63)/2</f>
        <v>397.5</v>
      </c>
      <c r="B62" s="206">
        <v>39703.75</v>
      </c>
      <c r="C62" s="206">
        <v>39001.9375</v>
      </c>
      <c r="D62" s="206">
        <v>38300.125</v>
      </c>
      <c r="E62" s="206">
        <v>37598.3125</v>
      </c>
      <c r="F62" s="206">
        <v>36896.5</v>
      </c>
      <c r="G62" s="206">
        <v>36243.5625</v>
      </c>
      <c r="H62" s="206">
        <v>35590.625</v>
      </c>
      <c r="I62" s="206">
        <v>34937.6875</v>
      </c>
      <c r="J62" s="206">
        <v>34284.75</v>
      </c>
      <c r="K62" s="206">
        <v>33678.375</v>
      </c>
      <c r="L62" s="206">
        <v>33072</v>
      </c>
      <c r="M62" s="206">
        <v>32465.625</v>
      </c>
      <c r="N62" s="206">
        <v>31859.25</v>
      </c>
      <c r="O62" s="206">
        <v>31298</v>
      </c>
      <c r="P62" s="206">
        <v>30736.75</v>
      </c>
      <c r="Q62" s="206">
        <v>30175.5</v>
      </c>
      <c r="R62" s="206">
        <v>29614.25</v>
      </c>
      <c r="S62" s="206">
        <v>29096.1875</v>
      </c>
      <c r="T62" s="206">
        <v>28578.125</v>
      </c>
      <c r="U62" s="206">
        <v>28060.0625</v>
      </c>
      <c r="V62" s="206">
        <v>27542</v>
      </c>
      <c r="W62" s="206">
        <v>27064.8125</v>
      </c>
      <c r="X62" s="206">
        <v>26587.625</v>
      </c>
      <c r="Y62" s="206">
        <v>26110.4375</v>
      </c>
      <c r="Z62" s="206">
        <v>25633.25</v>
      </c>
      <c r="AA62" s="206">
        <v>25195.625</v>
      </c>
      <c r="AB62" s="206">
        <v>24758</v>
      </c>
      <c r="AC62" s="206">
        <v>24320.375</v>
      </c>
      <c r="AD62" s="206">
        <v>23882.75</v>
      </c>
      <c r="AE62" s="206">
        <v>23484.3125</v>
      </c>
      <c r="AF62" s="206">
        <v>23085.875</v>
      </c>
      <c r="AG62" s="206">
        <v>22687.4375</v>
      </c>
      <c r="AH62" s="206">
        <v>22289</v>
      </c>
      <c r="AI62" s="206">
        <v>21928.25</v>
      </c>
      <c r="AJ62" s="206">
        <v>21567.5</v>
      </c>
      <c r="AK62" s="206">
        <v>21206.75</v>
      </c>
      <c r="AL62" s="206">
        <v>20846</v>
      </c>
      <c r="AM62" s="206">
        <v>20522.125</v>
      </c>
      <c r="AN62" s="206">
        <v>20198.25</v>
      </c>
      <c r="AO62" s="206">
        <v>19874.375</v>
      </c>
      <c r="AP62" s="206">
        <v>19550.5</v>
      </c>
      <c r="AQ62" s="206">
        <v>19263.0625</v>
      </c>
      <c r="AR62" s="206">
        <v>18975.625</v>
      </c>
      <c r="AS62" s="206">
        <v>18688.1875</v>
      </c>
      <c r="AT62" s="206">
        <v>18400.75</v>
      </c>
      <c r="AU62" s="206">
        <v>18148.9375</v>
      </c>
      <c r="AV62" s="206">
        <v>17897.125</v>
      </c>
      <c r="AW62" s="206">
        <v>17645.3125</v>
      </c>
      <c r="AX62" s="209">
        <v>17393.5</v>
      </c>
      <c r="AY62" s="206">
        <v>17178.5625</v>
      </c>
      <c r="AZ62" s="206">
        <v>16963.625</v>
      </c>
      <c r="BA62" s="206">
        <v>16748.6875</v>
      </c>
      <c r="BB62" s="206">
        <v>16533.75</v>
      </c>
      <c r="BC62" s="206">
        <v>16356.75</v>
      </c>
      <c r="BD62" s="206">
        <v>16179.75</v>
      </c>
      <c r="BE62" s="206">
        <v>16002.75</v>
      </c>
      <c r="BF62" s="206">
        <v>15825.75</v>
      </c>
      <c r="BG62" s="206">
        <v>15627.6875</v>
      </c>
      <c r="BH62" s="206">
        <v>15429.625</v>
      </c>
      <c r="BI62" s="206">
        <v>15231.5625</v>
      </c>
      <c r="BJ62" s="206">
        <v>15033.5</v>
      </c>
    </row>
    <row r="63" spans="1:62">
      <c r="A63" s="204">
        <v>400</v>
      </c>
      <c r="B63" s="205">
        <v>39721</v>
      </c>
      <c r="C63" s="206">
        <v>39019.5</v>
      </c>
      <c r="D63" s="205">
        <v>38318</v>
      </c>
      <c r="E63" s="206">
        <v>37616.5</v>
      </c>
      <c r="F63" s="205">
        <v>36915</v>
      </c>
      <c r="G63" s="206">
        <v>36262.5</v>
      </c>
      <c r="H63" s="205">
        <v>35610</v>
      </c>
      <c r="I63" s="206">
        <v>34957.5</v>
      </c>
      <c r="J63" s="205">
        <v>34305</v>
      </c>
      <c r="K63" s="206">
        <v>33699</v>
      </c>
      <c r="L63" s="205">
        <v>33093</v>
      </c>
      <c r="M63" s="206">
        <v>32487</v>
      </c>
      <c r="N63" s="205">
        <v>31881</v>
      </c>
      <c r="O63" s="206">
        <v>31320.25</v>
      </c>
      <c r="P63" s="205">
        <v>30759.5</v>
      </c>
      <c r="Q63" s="206">
        <v>30198.75</v>
      </c>
      <c r="R63" s="205">
        <v>29638</v>
      </c>
      <c r="S63" s="206">
        <v>29120.5</v>
      </c>
      <c r="T63" s="205">
        <v>28603</v>
      </c>
      <c r="U63" s="206">
        <v>28085.5</v>
      </c>
      <c r="V63" s="205">
        <v>27568</v>
      </c>
      <c r="W63" s="206">
        <v>27091.25</v>
      </c>
      <c r="X63" s="205">
        <v>26614.5</v>
      </c>
      <c r="Y63" s="206">
        <v>26137.75</v>
      </c>
      <c r="Z63" s="205">
        <v>25661</v>
      </c>
      <c r="AA63" s="206">
        <v>25224</v>
      </c>
      <c r="AB63" s="205">
        <v>24787</v>
      </c>
      <c r="AC63" s="206">
        <v>24350</v>
      </c>
      <c r="AD63" s="205">
        <v>23913</v>
      </c>
      <c r="AE63" s="206">
        <v>23515.25</v>
      </c>
      <c r="AF63" s="205">
        <v>23117.5</v>
      </c>
      <c r="AG63" s="206">
        <v>22719.75</v>
      </c>
      <c r="AH63" s="205">
        <v>22322</v>
      </c>
      <c r="AI63" s="206">
        <v>21962</v>
      </c>
      <c r="AJ63" s="205">
        <v>21602</v>
      </c>
      <c r="AK63" s="206">
        <v>21242</v>
      </c>
      <c r="AL63" s="205">
        <v>20882</v>
      </c>
      <c r="AM63" s="206">
        <v>20559</v>
      </c>
      <c r="AN63" s="205">
        <v>20236</v>
      </c>
      <c r="AO63" s="206">
        <v>19913</v>
      </c>
      <c r="AP63" s="205">
        <v>19590</v>
      </c>
      <c r="AQ63" s="206">
        <v>19303.5</v>
      </c>
      <c r="AR63" s="205">
        <v>19017</v>
      </c>
      <c r="AS63" s="206">
        <v>18730.5</v>
      </c>
      <c r="AT63" s="205">
        <v>18444</v>
      </c>
      <c r="AU63" s="206">
        <v>18193.25</v>
      </c>
      <c r="AV63" s="205">
        <v>17942.5</v>
      </c>
      <c r="AW63" s="206">
        <v>17691.75</v>
      </c>
      <c r="AX63" s="210">
        <v>17441</v>
      </c>
      <c r="AY63" s="206">
        <v>17227.25</v>
      </c>
      <c r="AZ63" s="205">
        <v>17013.5</v>
      </c>
      <c r="BA63" s="206">
        <v>16799.75</v>
      </c>
      <c r="BB63" s="205">
        <v>16586</v>
      </c>
      <c r="BC63" s="206">
        <v>16410.25</v>
      </c>
      <c r="BD63" s="205">
        <v>16234.5</v>
      </c>
      <c r="BE63" s="206">
        <v>16058.75</v>
      </c>
      <c r="BF63" s="205">
        <v>15883</v>
      </c>
      <c r="BG63" s="206">
        <v>15687.25</v>
      </c>
      <c r="BH63" s="205">
        <v>15491.5</v>
      </c>
      <c r="BI63" s="206">
        <v>15295.75</v>
      </c>
      <c r="BJ63" s="205">
        <v>15100</v>
      </c>
    </row>
    <row r="64" spans="1:62">
      <c r="A64" s="204">
        <f>(A63+A65)/2</f>
        <v>402.5</v>
      </c>
      <c r="B64" s="206">
        <v>39738.75</v>
      </c>
      <c r="C64" s="206">
        <v>39037.625</v>
      </c>
      <c r="D64" s="206">
        <v>38336.5</v>
      </c>
      <c r="E64" s="206">
        <v>37635.375</v>
      </c>
      <c r="F64" s="206">
        <v>36934.25</v>
      </c>
      <c r="G64" s="206">
        <v>36282.125</v>
      </c>
      <c r="H64" s="206">
        <v>35630</v>
      </c>
      <c r="I64" s="206">
        <v>34977.875</v>
      </c>
      <c r="J64" s="206">
        <v>34325.75</v>
      </c>
      <c r="K64" s="206">
        <v>33720.1875</v>
      </c>
      <c r="L64" s="206">
        <v>33114.625</v>
      </c>
      <c r="M64" s="206">
        <v>32509.0625</v>
      </c>
      <c r="N64" s="206">
        <v>31903.5</v>
      </c>
      <c r="O64" s="206">
        <v>31343.25</v>
      </c>
      <c r="P64" s="206">
        <v>30783</v>
      </c>
      <c r="Q64" s="206">
        <v>30222.75</v>
      </c>
      <c r="R64" s="206">
        <v>29662.5</v>
      </c>
      <c r="S64" s="206">
        <v>29145.5625</v>
      </c>
      <c r="T64" s="206">
        <v>28628.625</v>
      </c>
      <c r="U64" s="206">
        <v>28111.6875</v>
      </c>
      <c r="V64" s="206">
        <v>27594.75</v>
      </c>
      <c r="W64" s="206">
        <v>27118.4375</v>
      </c>
      <c r="X64" s="206">
        <v>26642.125</v>
      </c>
      <c r="Y64" s="206">
        <v>26165.8125</v>
      </c>
      <c r="Z64" s="206">
        <v>25689.5</v>
      </c>
      <c r="AA64" s="206">
        <v>25253.125</v>
      </c>
      <c r="AB64" s="206">
        <v>24816.75</v>
      </c>
      <c r="AC64" s="206">
        <v>24380.375</v>
      </c>
      <c r="AD64" s="206">
        <v>23944</v>
      </c>
      <c r="AE64" s="206">
        <v>23546.9375</v>
      </c>
      <c r="AF64" s="206">
        <v>23149.875</v>
      </c>
      <c r="AG64" s="206">
        <v>22752.8125</v>
      </c>
      <c r="AH64" s="206">
        <v>22355.75</v>
      </c>
      <c r="AI64" s="206">
        <v>21996.5625</v>
      </c>
      <c r="AJ64" s="206">
        <v>21637.375</v>
      </c>
      <c r="AK64" s="206">
        <v>21278.1875</v>
      </c>
      <c r="AL64" s="206">
        <v>20919</v>
      </c>
      <c r="AM64" s="206">
        <v>20596.875</v>
      </c>
      <c r="AN64" s="206">
        <v>20274.75</v>
      </c>
      <c r="AO64" s="206">
        <v>19952.625</v>
      </c>
      <c r="AP64" s="206">
        <v>19630.5</v>
      </c>
      <c r="AQ64" s="206">
        <v>19344.9375</v>
      </c>
      <c r="AR64" s="206">
        <v>19059.375</v>
      </c>
      <c r="AS64" s="206">
        <v>18773.8125</v>
      </c>
      <c r="AT64" s="206">
        <v>18488.25</v>
      </c>
      <c r="AU64" s="206">
        <v>18238.625</v>
      </c>
      <c r="AV64" s="206">
        <v>17989</v>
      </c>
      <c r="AW64" s="206">
        <v>17739.375</v>
      </c>
      <c r="AX64" s="209">
        <v>17489.75</v>
      </c>
      <c r="AY64" s="206">
        <v>17277.25</v>
      </c>
      <c r="AZ64" s="206">
        <v>17064.75</v>
      </c>
      <c r="BA64" s="206">
        <v>16852.25</v>
      </c>
      <c r="BB64" s="206">
        <v>16639.75</v>
      </c>
      <c r="BC64" s="206">
        <v>16465.3125</v>
      </c>
      <c r="BD64" s="206">
        <v>16290.875</v>
      </c>
      <c r="BE64" s="206">
        <v>16116.4375</v>
      </c>
      <c r="BF64" s="206">
        <v>15942</v>
      </c>
      <c r="BG64" s="206">
        <v>15748.4375</v>
      </c>
      <c r="BH64" s="206">
        <v>15554.875</v>
      </c>
      <c r="BI64" s="206">
        <v>15361.3125</v>
      </c>
      <c r="BJ64" s="206">
        <v>15167.75</v>
      </c>
    </row>
    <row r="65" spans="1:62">
      <c r="A65" s="204">
        <f>(A63+A67)/2</f>
        <v>405</v>
      </c>
      <c r="B65" s="205">
        <v>39756.5</v>
      </c>
      <c r="C65" s="206">
        <v>39055.75</v>
      </c>
      <c r="D65" s="205">
        <v>38355</v>
      </c>
      <c r="E65" s="206">
        <v>37654.25</v>
      </c>
      <c r="F65" s="205">
        <v>36953.5</v>
      </c>
      <c r="G65" s="206">
        <v>36301.75</v>
      </c>
      <c r="H65" s="205">
        <v>35650</v>
      </c>
      <c r="I65" s="206">
        <v>34998.25</v>
      </c>
      <c r="J65" s="205">
        <v>34346.5</v>
      </c>
      <c r="K65" s="206">
        <v>33741.375</v>
      </c>
      <c r="L65" s="205">
        <v>33136.25</v>
      </c>
      <c r="M65" s="206">
        <v>32531.125</v>
      </c>
      <c r="N65" s="205">
        <v>31926</v>
      </c>
      <c r="O65" s="206">
        <v>31366.25</v>
      </c>
      <c r="P65" s="205">
        <v>30806.5</v>
      </c>
      <c r="Q65" s="206">
        <v>30246.75</v>
      </c>
      <c r="R65" s="205">
        <v>29687</v>
      </c>
      <c r="S65" s="206">
        <v>29170.625</v>
      </c>
      <c r="T65" s="205">
        <v>28654.25</v>
      </c>
      <c r="U65" s="206">
        <v>28137.875</v>
      </c>
      <c r="V65" s="205">
        <v>27621.5</v>
      </c>
      <c r="W65" s="206">
        <v>27145.625</v>
      </c>
      <c r="X65" s="205">
        <v>26669.75</v>
      </c>
      <c r="Y65" s="206">
        <v>26193.875</v>
      </c>
      <c r="Z65" s="205">
        <v>25718</v>
      </c>
      <c r="AA65" s="206">
        <v>25282.25</v>
      </c>
      <c r="AB65" s="205">
        <v>24846.5</v>
      </c>
      <c r="AC65" s="206">
        <v>24410.75</v>
      </c>
      <c r="AD65" s="205">
        <v>23975</v>
      </c>
      <c r="AE65" s="206">
        <v>23578.625</v>
      </c>
      <c r="AF65" s="205">
        <v>23182.25</v>
      </c>
      <c r="AG65" s="206">
        <v>22785.875</v>
      </c>
      <c r="AH65" s="205">
        <v>22389.5</v>
      </c>
      <c r="AI65" s="206">
        <v>22031.125</v>
      </c>
      <c r="AJ65" s="205">
        <v>21672.75</v>
      </c>
      <c r="AK65" s="206">
        <v>21314.375</v>
      </c>
      <c r="AL65" s="205">
        <v>20956</v>
      </c>
      <c r="AM65" s="206">
        <v>20634.75</v>
      </c>
      <c r="AN65" s="205">
        <v>20313.5</v>
      </c>
      <c r="AO65" s="206">
        <v>19992.25</v>
      </c>
      <c r="AP65" s="205">
        <v>19671</v>
      </c>
      <c r="AQ65" s="206">
        <v>19386.375</v>
      </c>
      <c r="AR65" s="205">
        <v>19101.75</v>
      </c>
      <c r="AS65" s="206">
        <v>18817.125</v>
      </c>
      <c r="AT65" s="205">
        <v>18532.5</v>
      </c>
      <c r="AU65" s="206">
        <v>18284</v>
      </c>
      <c r="AV65" s="205">
        <v>18035.5</v>
      </c>
      <c r="AW65" s="206">
        <v>17787</v>
      </c>
      <c r="AX65" s="210">
        <v>17538.5</v>
      </c>
      <c r="AY65" s="206">
        <v>17327.25</v>
      </c>
      <c r="AZ65" s="205">
        <v>17116</v>
      </c>
      <c r="BA65" s="206">
        <v>16904.75</v>
      </c>
      <c r="BB65" s="205">
        <v>16693.5</v>
      </c>
      <c r="BC65" s="206">
        <v>16520.375</v>
      </c>
      <c r="BD65" s="205">
        <v>16347.25</v>
      </c>
      <c r="BE65" s="206">
        <v>16174.125</v>
      </c>
      <c r="BF65" s="205">
        <v>16001</v>
      </c>
      <c r="BG65" s="206">
        <v>15809.625</v>
      </c>
      <c r="BH65" s="205">
        <v>15618.25</v>
      </c>
      <c r="BI65" s="206">
        <v>15426.875</v>
      </c>
      <c r="BJ65" s="205">
        <v>15235.5</v>
      </c>
    </row>
    <row r="66" spans="1:62">
      <c r="A66" s="204">
        <f>(A65+A67)/2</f>
        <v>407.5</v>
      </c>
      <c r="B66" s="206">
        <v>39774.25</v>
      </c>
      <c r="C66" s="206">
        <v>39073.875</v>
      </c>
      <c r="D66" s="206">
        <v>38373.5</v>
      </c>
      <c r="E66" s="206">
        <v>37673.125</v>
      </c>
      <c r="F66" s="206">
        <v>36972.75</v>
      </c>
      <c r="G66" s="206">
        <v>36321.375</v>
      </c>
      <c r="H66" s="206">
        <v>35670</v>
      </c>
      <c r="I66" s="206">
        <v>35018.625</v>
      </c>
      <c r="J66" s="206">
        <v>34367.25</v>
      </c>
      <c r="K66" s="206">
        <v>33762.5625</v>
      </c>
      <c r="L66" s="206">
        <v>33157.875</v>
      </c>
      <c r="M66" s="206">
        <v>32553.1875</v>
      </c>
      <c r="N66" s="206">
        <v>31948.5</v>
      </c>
      <c r="O66" s="206">
        <v>31389.25</v>
      </c>
      <c r="P66" s="206">
        <v>30830</v>
      </c>
      <c r="Q66" s="206">
        <v>30270.75</v>
      </c>
      <c r="R66" s="206">
        <v>29711.5</v>
      </c>
      <c r="S66" s="206">
        <v>29195.6875</v>
      </c>
      <c r="T66" s="206">
        <v>28679.875</v>
      </c>
      <c r="U66" s="206">
        <v>28164.0625</v>
      </c>
      <c r="V66" s="206">
        <v>27648.25</v>
      </c>
      <c r="W66" s="206">
        <v>27172.8125</v>
      </c>
      <c r="X66" s="206">
        <v>26697.375</v>
      </c>
      <c r="Y66" s="206">
        <v>26221.9375</v>
      </c>
      <c r="Z66" s="206">
        <v>25746.5</v>
      </c>
      <c r="AA66" s="206">
        <v>25311.375</v>
      </c>
      <c r="AB66" s="206">
        <v>24876.25</v>
      </c>
      <c r="AC66" s="206">
        <v>24441.125</v>
      </c>
      <c r="AD66" s="206">
        <v>24006</v>
      </c>
      <c r="AE66" s="206">
        <v>23610.3125</v>
      </c>
      <c r="AF66" s="206">
        <v>23214.625</v>
      </c>
      <c r="AG66" s="206">
        <v>22818.9375</v>
      </c>
      <c r="AH66" s="206">
        <v>22423.25</v>
      </c>
      <c r="AI66" s="206">
        <v>22065.6875</v>
      </c>
      <c r="AJ66" s="206">
        <v>21708.125</v>
      </c>
      <c r="AK66" s="206">
        <v>21350.5625</v>
      </c>
      <c r="AL66" s="206">
        <v>20993</v>
      </c>
      <c r="AM66" s="206">
        <v>20672.625</v>
      </c>
      <c r="AN66" s="206">
        <v>20352.25</v>
      </c>
      <c r="AO66" s="206">
        <v>20031.875</v>
      </c>
      <c r="AP66" s="206">
        <v>19711.5</v>
      </c>
      <c r="AQ66" s="206">
        <v>19427.8125</v>
      </c>
      <c r="AR66" s="206">
        <v>19144.125</v>
      </c>
      <c r="AS66" s="206">
        <v>18860.4375</v>
      </c>
      <c r="AT66" s="206">
        <v>18576.75</v>
      </c>
      <c r="AU66" s="206">
        <v>18329.375</v>
      </c>
      <c r="AV66" s="206">
        <v>18082</v>
      </c>
      <c r="AW66" s="206">
        <v>17834.625</v>
      </c>
      <c r="AX66" s="209">
        <v>17587.25</v>
      </c>
      <c r="AY66" s="206">
        <v>17377.25</v>
      </c>
      <c r="AZ66" s="206">
        <v>17167.25</v>
      </c>
      <c r="BA66" s="206">
        <v>16957.25</v>
      </c>
      <c r="BB66" s="206">
        <v>16747.25</v>
      </c>
      <c r="BC66" s="206">
        <v>16575.4375</v>
      </c>
      <c r="BD66" s="206">
        <v>16403.625</v>
      </c>
      <c r="BE66" s="206">
        <v>16231.8125</v>
      </c>
      <c r="BF66" s="206">
        <v>16060</v>
      </c>
      <c r="BG66" s="206">
        <v>15870.8125</v>
      </c>
      <c r="BH66" s="206">
        <v>15681.625</v>
      </c>
      <c r="BI66" s="206">
        <v>15492.4375</v>
      </c>
      <c r="BJ66" s="206">
        <v>15303.25</v>
      </c>
    </row>
    <row r="67" spans="1:62">
      <c r="A67" s="204">
        <v>410</v>
      </c>
      <c r="B67" s="205">
        <v>39792</v>
      </c>
      <c r="C67" s="206">
        <v>39092</v>
      </c>
      <c r="D67" s="205">
        <v>38392</v>
      </c>
      <c r="E67" s="206">
        <v>37692</v>
      </c>
      <c r="F67" s="205">
        <v>36992</v>
      </c>
      <c r="G67" s="206">
        <v>36341</v>
      </c>
      <c r="H67" s="205">
        <v>35690</v>
      </c>
      <c r="I67" s="206">
        <v>35039</v>
      </c>
      <c r="J67" s="205">
        <v>34388</v>
      </c>
      <c r="K67" s="206">
        <v>33783.75</v>
      </c>
      <c r="L67" s="205">
        <v>33179.5</v>
      </c>
      <c r="M67" s="206">
        <v>32575.25</v>
      </c>
      <c r="N67" s="205">
        <v>31971</v>
      </c>
      <c r="O67" s="206">
        <v>31412.25</v>
      </c>
      <c r="P67" s="205">
        <v>30853.5</v>
      </c>
      <c r="Q67" s="206">
        <v>30294.75</v>
      </c>
      <c r="R67" s="205">
        <v>29736</v>
      </c>
      <c r="S67" s="206">
        <v>29220.75</v>
      </c>
      <c r="T67" s="205">
        <v>28705.5</v>
      </c>
      <c r="U67" s="206">
        <v>28190.25</v>
      </c>
      <c r="V67" s="205">
        <v>27675</v>
      </c>
      <c r="W67" s="206">
        <v>27200</v>
      </c>
      <c r="X67" s="205">
        <v>26725</v>
      </c>
      <c r="Y67" s="206">
        <v>26250</v>
      </c>
      <c r="Z67" s="205">
        <v>25775</v>
      </c>
      <c r="AA67" s="206">
        <v>25340.5</v>
      </c>
      <c r="AB67" s="205">
        <v>24906</v>
      </c>
      <c r="AC67" s="206">
        <v>24471.5</v>
      </c>
      <c r="AD67" s="205">
        <v>24037</v>
      </c>
      <c r="AE67" s="206">
        <v>23642</v>
      </c>
      <c r="AF67" s="205">
        <v>23247</v>
      </c>
      <c r="AG67" s="206">
        <v>22852</v>
      </c>
      <c r="AH67" s="205">
        <v>22457</v>
      </c>
      <c r="AI67" s="206">
        <v>22100.25</v>
      </c>
      <c r="AJ67" s="205">
        <v>21743.5</v>
      </c>
      <c r="AK67" s="206">
        <v>21386.75</v>
      </c>
      <c r="AL67" s="205">
        <v>21030</v>
      </c>
      <c r="AM67" s="206">
        <v>20710.5</v>
      </c>
      <c r="AN67" s="205">
        <v>20391</v>
      </c>
      <c r="AO67" s="206">
        <v>20071.5</v>
      </c>
      <c r="AP67" s="205">
        <v>19752</v>
      </c>
      <c r="AQ67" s="206">
        <v>19469.25</v>
      </c>
      <c r="AR67" s="205">
        <v>19186.5</v>
      </c>
      <c r="AS67" s="206">
        <v>18903.75</v>
      </c>
      <c r="AT67" s="205">
        <v>18621</v>
      </c>
      <c r="AU67" s="206">
        <v>18374.75</v>
      </c>
      <c r="AV67" s="205">
        <v>18128.5</v>
      </c>
      <c r="AW67" s="206">
        <v>17882.25</v>
      </c>
      <c r="AX67" s="210">
        <v>17636</v>
      </c>
      <c r="AY67" s="206">
        <v>17427.25</v>
      </c>
      <c r="AZ67" s="205">
        <v>17218.5</v>
      </c>
      <c r="BA67" s="206">
        <v>17009.75</v>
      </c>
      <c r="BB67" s="205">
        <v>16801</v>
      </c>
      <c r="BC67" s="206">
        <v>16630.5</v>
      </c>
      <c r="BD67" s="205">
        <v>16460</v>
      </c>
      <c r="BE67" s="206">
        <v>16289.5</v>
      </c>
      <c r="BF67" s="205">
        <v>16119</v>
      </c>
      <c r="BG67" s="206">
        <v>15932</v>
      </c>
      <c r="BH67" s="205">
        <v>15745</v>
      </c>
      <c r="BI67" s="206">
        <v>15558</v>
      </c>
      <c r="BJ67" s="205">
        <v>15371</v>
      </c>
    </row>
    <row r="68" spans="1:62">
      <c r="A68" s="204">
        <f>(A67+A69)/2</f>
        <v>412.5</v>
      </c>
      <c r="B68" s="206">
        <v>39810</v>
      </c>
      <c r="C68" s="206">
        <v>39110.375</v>
      </c>
      <c r="D68" s="206">
        <v>38410.75</v>
      </c>
      <c r="E68" s="206">
        <v>37711.125</v>
      </c>
      <c r="F68" s="206">
        <v>37011.5</v>
      </c>
      <c r="G68" s="206">
        <v>36360.875</v>
      </c>
      <c r="H68" s="206">
        <v>35710.25</v>
      </c>
      <c r="I68" s="206">
        <v>35059.625</v>
      </c>
      <c r="J68" s="206">
        <v>34409</v>
      </c>
      <c r="K68" s="206">
        <v>33805.25</v>
      </c>
      <c r="L68" s="206">
        <v>33201.5</v>
      </c>
      <c r="M68" s="206">
        <v>32597.75</v>
      </c>
      <c r="N68" s="206">
        <v>31994</v>
      </c>
      <c r="O68" s="206">
        <v>31435.75</v>
      </c>
      <c r="P68" s="206">
        <v>30877.5</v>
      </c>
      <c r="Q68" s="206">
        <v>30319.25</v>
      </c>
      <c r="R68" s="206">
        <v>29761</v>
      </c>
      <c r="S68" s="206">
        <v>29246.1875</v>
      </c>
      <c r="T68" s="206">
        <v>28731.375</v>
      </c>
      <c r="U68" s="206">
        <v>28216.5625</v>
      </c>
      <c r="V68" s="206">
        <v>27701.75</v>
      </c>
      <c r="W68" s="206">
        <v>27227.3125</v>
      </c>
      <c r="X68" s="206">
        <v>26752.875</v>
      </c>
      <c r="Y68" s="206">
        <v>26278.4375</v>
      </c>
      <c r="Z68" s="206">
        <v>25804</v>
      </c>
      <c r="AA68" s="206">
        <v>25370.1875</v>
      </c>
      <c r="AB68" s="206">
        <v>24936.375</v>
      </c>
      <c r="AC68" s="206">
        <v>24502.5625</v>
      </c>
      <c r="AD68" s="206">
        <v>24068.75</v>
      </c>
      <c r="AE68" s="206">
        <v>23674.4375</v>
      </c>
      <c r="AF68" s="206">
        <v>23280.125</v>
      </c>
      <c r="AG68" s="206">
        <v>22885.8125</v>
      </c>
      <c r="AH68" s="206">
        <v>22491.5</v>
      </c>
      <c r="AI68" s="206">
        <v>22135.5625</v>
      </c>
      <c r="AJ68" s="206">
        <v>21779.625</v>
      </c>
      <c r="AK68" s="206">
        <v>21423.6875</v>
      </c>
      <c r="AL68" s="206">
        <v>21067.75</v>
      </c>
      <c r="AM68" s="206">
        <v>20749.1875</v>
      </c>
      <c r="AN68" s="206">
        <v>20430.625</v>
      </c>
      <c r="AO68" s="206">
        <v>20112.0625</v>
      </c>
      <c r="AP68" s="206">
        <v>19793.5</v>
      </c>
      <c r="AQ68" s="206">
        <v>19511.75</v>
      </c>
      <c r="AR68" s="206">
        <v>19230</v>
      </c>
      <c r="AS68" s="206">
        <v>18948.25</v>
      </c>
      <c r="AT68" s="206">
        <v>18666.5</v>
      </c>
      <c r="AU68" s="206">
        <v>18421.375</v>
      </c>
      <c r="AV68" s="206">
        <v>18176.25</v>
      </c>
      <c r="AW68" s="206">
        <v>17931.125</v>
      </c>
      <c r="AX68" s="209">
        <v>17686</v>
      </c>
      <c r="AY68" s="206">
        <v>17478.4375</v>
      </c>
      <c r="AZ68" s="206">
        <v>17270.875</v>
      </c>
      <c r="BA68" s="206">
        <v>17063.3125</v>
      </c>
      <c r="BB68" s="206">
        <v>16855.75</v>
      </c>
      <c r="BC68" s="206">
        <v>16686.6875</v>
      </c>
      <c r="BD68" s="206">
        <v>16517.625</v>
      </c>
      <c r="BE68" s="206">
        <v>16348.5625</v>
      </c>
      <c r="BF68" s="206">
        <v>16179.5</v>
      </c>
      <c r="BG68" s="206">
        <v>15016.6875</v>
      </c>
      <c r="BH68" s="206">
        <v>13853.875</v>
      </c>
      <c r="BI68" s="206">
        <v>12691.0625</v>
      </c>
      <c r="BJ68" s="206">
        <v>11528.25</v>
      </c>
    </row>
    <row r="69" spans="1:62">
      <c r="A69" s="204">
        <f>(A67+A71)/2</f>
        <v>415</v>
      </c>
      <c r="B69" s="205">
        <v>39828</v>
      </c>
      <c r="C69" s="206">
        <v>39128.75</v>
      </c>
      <c r="D69" s="205">
        <v>38429.5</v>
      </c>
      <c r="E69" s="206">
        <v>37730.25</v>
      </c>
      <c r="F69" s="205">
        <v>37031</v>
      </c>
      <c r="G69" s="206">
        <v>36380.75</v>
      </c>
      <c r="H69" s="205">
        <v>35730.5</v>
      </c>
      <c r="I69" s="206">
        <v>35080.25</v>
      </c>
      <c r="J69" s="205">
        <v>34430</v>
      </c>
      <c r="K69" s="206">
        <v>33826.75</v>
      </c>
      <c r="L69" s="205">
        <v>33223.5</v>
      </c>
      <c r="M69" s="206">
        <v>32620.25</v>
      </c>
      <c r="N69" s="205">
        <v>32017</v>
      </c>
      <c r="O69" s="206">
        <v>31459.25</v>
      </c>
      <c r="P69" s="205">
        <v>30901.5</v>
      </c>
      <c r="Q69" s="206">
        <v>30343.75</v>
      </c>
      <c r="R69" s="205">
        <v>29786</v>
      </c>
      <c r="S69" s="206">
        <v>29271.625</v>
      </c>
      <c r="T69" s="205">
        <v>28757.25</v>
      </c>
      <c r="U69" s="206">
        <v>28242.875</v>
      </c>
      <c r="V69" s="205">
        <v>27728.5</v>
      </c>
      <c r="W69" s="206">
        <v>27254.625</v>
      </c>
      <c r="X69" s="205">
        <v>26780.75</v>
      </c>
      <c r="Y69" s="206">
        <v>26306.875</v>
      </c>
      <c r="Z69" s="205">
        <v>25833</v>
      </c>
      <c r="AA69" s="206">
        <v>25399.875</v>
      </c>
      <c r="AB69" s="205">
        <v>24966.75</v>
      </c>
      <c r="AC69" s="206">
        <v>24533.625</v>
      </c>
      <c r="AD69" s="205">
        <v>24100.5</v>
      </c>
      <c r="AE69" s="206">
        <v>23706.875</v>
      </c>
      <c r="AF69" s="205">
        <v>23313.25</v>
      </c>
      <c r="AG69" s="206">
        <v>22919.625</v>
      </c>
      <c r="AH69" s="205">
        <v>22526</v>
      </c>
      <c r="AI69" s="206">
        <v>22170.875</v>
      </c>
      <c r="AJ69" s="205">
        <v>21815.75</v>
      </c>
      <c r="AK69" s="206">
        <v>21460.625</v>
      </c>
      <c r="AL69" s="205">
        <v>21105.5</v>
      </c>
      <c r="AM69" s="206">
        <v>20787.875</v>
      </c>
      <c r="AN69" s="205">
        <v>20470.25</v>
      </c>
      <c r="AO69" s="206">
        <v>20152.625</v>
      </c>
      <c r="AP69" s="205">
        <v>19835</v>
      </c>
      <c r="AQ69" s="206">
        <v>19554.25</v>
      </c>
      <c r="AR69" s="205">
        <v>19273.5</v>
      </c>
      <c r="AS69" s="206">
        <v>18992.75</v>
      </c>
      <c r="AT69" s="205">
        <v>18712</v>
      </c>
      <c r="AU69" s="206">
        <v>18468</v>
      </c>
      <c r="AV69" s="205">
        <v>18224</v>
      </c>
      <c r="AW69" s="206">
        <v>17980</v>
      </c>
      <c r="AX69" s="210">
        <v>17736</v>
      </c>
      <c r="AY69" s="206">
        <v>17529.625</v>
      </c>
      <c r="AZ69" s="205">
        <v>17323.25</v>
      </c>
      <c r="BA69" s="206">
        <v>17116.875</v>
      </c>
      <c r="BB69" s="205">
        <v>16910.5</v>
      </c>
      <c r="BC69" s="206">
        <v>16742.875</v>
      </c>
      <c r="BD69" s="205">
        <v>16575.25</v>
      </c>
      <c r="BE69" s="206">
        <v>16407.625</v>
      </c>
      <c r="BF69" s="205">
        <v>16240</v>
      </c>
      <c r="BG69" s="206">
        <v>14101.375</v>
      </c>
      <c r="BH69" s="205">
        <v>11962.75</v>
      </c>
      <c r="BI69" s="206">
        <v>9824.125</v>
      </c>
      <c r="BJ69" s="205">
        <v>7685.5</v>
      </c>
    </row>
    <row r="70" spans="1:62">
      <c r="A70" s="204">
        <f>(A69+A71)/2</f>
        <v>417.5</v>
      </c>
      <c r="B70" s="206">
        <v>39846</v>
      </c>
      <c r="C70" s="206">
        <v>39147.125</v>
      </c>
      <c r="D70" s="206">
        <v>38448.25</v>
      </c>
      <c r="E70" s="206">
        <v>37749.375</v>
      </c>
      <c r="F70" s="206">
        <v>37050.5</v>
      </c>
      <c r="G70" s="206">
        <v>36400.625</v>
      </c>
      <c r="H70" s="206">
        <v>35750.75</v>
      </c>
      <c r="I70" s="206">
        <v>35100.875</v>
      </c>
      <c r="J70" s="206">
        <v>34451</v>
      </c>
      <c r="K70" s="206">
        <v>33848.25</v>
      </c>
      <c r="L70" s="206">
        <v>33245.5</v>
      </c>
      <c r="M70" s="206">
        <v>32642.75</v>
      </c>
      <c r="N70" s="206">
        <v>32040</v>
      </c>
      <c r="O70" s="206">
        <v>31482.75</v>
      </c>
      <c r="P70" s="206">
        <v>30925.5</v>
      </c>
      <c r="Q70" s="206">
        <v>30368.25</v>
      </c>
      <c r="R70" s="206">
        <v>29811</v>
      </c>
      <c r="S70" s="206">
        <v>29297.0625</v>
      </c>
      <c r="T70" s="206">
        <v>28783.125</v>
      </c>
      <c r="U70" s="206">
        <v>28269.1875</v>
      </c>
      <c r="V70" s="206">
        <v>27755.25</v>
      </c>
      <c r="W70" s="206">
        <v>27281.9375</v>
      </c>
      <c r="X70" s="206">
        <v>26808.625</v>
      </c>
      <c r="Y70" s="206">
        <v>26335.3125</v>
      </c>
      <c r="Z70" s="206">
        <v>25862</v>
      </c>
      <c r="AA70" s="206">
        <v>25429.5625</v>
      </c>
      <c r="AB70" s="206">
        <v>24997.125</v>
      </c>
      <c r="AC70" s="206">
        <v>24564.6875</v>
      </c>
      <c r="AD70" s="206">
        <v>24132.25</v>
      </c>
      <c r="AE70" s="206">
        <v>23739.3125</v>
      </c>
      <c r="AF70" s="206">
        <v>23346.375</v>
      </c>
      <c r="AG70" s="206">
        <v>22953.4375</v>
      </c>
      <c r="AH70" s="206">
        <v>22560.5</v>
      </c>
      <c r="AI70" s="206">
        <v>22206.1875</v>
      </c>
      <c r="AJ70" s="206">
        <v>21851.875</v>
      </c>
      <c r="AK70" s="206">
        <v>21497.5625</v>
      </c>
      <c r="AL70" s="206">
        <v>21143.25</v>
      </c>
      <c r="AM70" s="206">
        <v>20826.5625</v>
      </c>
      <c r="AN70" s="206">
        <v>20509.875</v>
      </c>
      <c r="AO70" s="206">
        <v>20193.1875</v>
      </c>
      <c r="AP70" s="206">
        <v>19876.5</v>
      </c>
      <c r="AQ70" s="206">
        <v>19596.75</v>
      </c>
      <c r="AR70" s="206">
        <v>19317</v>
      </c>
      <c r="AS70" s="206">
        <v>19037.25</v>
      </c>
      <c r="AT70" s="206">
        <v>18757.5</v>
      </c>
      <c r="AU70" s="206">
        <v>18514.625</v>
      </c>
      <c r="AV70" s="206">
        <v>18271.75</v>
      </c>
      <c r="AW70" s="206">
        <v>18028.875</v>
      </c>
      <c r="AX70" s="209">
        <v>17786</v>
      </c>
      <c r="AY70" s="206">
        <v>17580.8125</v>
      </c>
      <c r="AZ70" s="206">
        <v>17375.625</v>
      </c>
      <c r="BA70" s="206">
        <v>17170.4375</v>
      </c>
      <c r="BB70" s="206">
        <v>16965.25</v>
      </c>
      <c r="BC70" s="206">
        <v>16799.0625</v>
      </c>
      <c r="BD70" s="206">
        <v>16632.875</v>
      </c>
      <c r="BE70" s="206">
        <v>16466.6875</v>
      </c>
      <c r="BF70" s="206">
        <v>16300.5</v>
      </c>
      <c r="BG70" s="206">
        <v>13186.0625</v>
      </c>
      <c r="BH70" s="206">
        <v>10071.625</v>
      </c>
      <c r="BI70" s="206">
        <v>6957.1875</v>
      </c>
      <c r="BJ70" s="206">
        <v>3842.75</v>
      </c>
    </row>
    <row r="71" spans="1:62">
      <c r="A71" s="204">
        <v>420</v>
      </c>
      <c r="B71" s="205">
        <v>39864</v>
      </c>
      <c r="C71" s="206">
        <v>39165.5</v>
      </c>
      <c r="D71" s="205">
        <v>38467</v>
      </c>
      <c r="E71" s="206">
        <v>37768.5</v>
      </c>
      <c r="F71" s="205">
        <v>37070</v>
      </c>
      <c r="G71" s="206">
        <v>36420.5</v>
      </c>
      <c r="H71" s="205">
        <v>35771</v>
      </c>
      <c r="I71" s="206">
        <v>35121.5</v>
      </c>
      <c r="J71" s="205">
        <v>34472</v>
      </c>
      <c r="K71" s="206">
        <v>33869.75</v>
      </c>
      <c r="L71" s="205">
        <v>33267.5</v>
      </c>
      <c r="M71" s="206">
        <v>32665.25</v>
      </c>
      <c r="N71" s="205">
        <v>32063</v>
      </c>
      <c r="O71" s="206">
        <v>31506.25</v>
      </c>
      <c r="P71" s="205">
        <v>30949.5</v>
      </c>
      <c r="Q71" s="206">
        <v>30392.75</v>
      </c>
      <c r="R71" s="205">
        <v>29836</v>
      </c>
      <c r="S71" s="206">
        <v>29322.5</v>
      </c>
      <c r="T71" s="205">
        <v>28809</v>
      </c>
      <c r="U71" s="206">
        <v>28295.5</v>
      </c>
      <c r="V71" s="205">
        <v>27782</v>
      </c>
      <c r="W71" s="206">
        <v>27309.25</v>
      </c>
      <c r="X71" s="205">
        <v>26836.5</v>
      </c>
      <c r="Y71" s="206">
        <v>26363.75</v>
      </c>
      <c r="Z71" s="205">
        <v>25891</v>
      </c>
      <c r="AA71" s="206">
        <v>25459.25</v>
      </c>
      <c r="AB71" s="205">
        <v>25027.5</v>
      </c>
      <c r="AC71" s="206">
        <v>24595.75</v>
      </c>
      <c r="AD71" s="205">
        <v>24164</v>
      </c>
      <c r="AE71" s="206">
        <v>23771.75</v>
      </c>
      <c r="AF71" s="205">
        <v>23379.5</v>
      </c>
      <c r="AG71" s="206">
        <v>22987.25</v>
      </c>
      <c r="AH71" s="205">
        <v>22595</v>
      </c>
      <c r="AI71" s="206">
        <v>22241.5</v>
      </c>
      <c r="AJ71" s="205">
        <v>21888</v>
      </c>
      <c r="AK71" s="206">
        <v>21534.5</v>
      </c>
      <c r="AL71" s="205">
        <v>21181</v>
      </c>
      <c r="AM71" s="206">
        <v>20865.25</v>
      </c>
      <c r="AN71" s="205">
        <v>20549.5</v>
      </c>
      <c r="AO71" s="206">
        <v>20233.75</v>
      </c>
      <c r="AP71" s="205">
        <v>19918</v>
      </c>
      <c r="AQ71" s="206">
        <v>19639.25</v>
      </c>
      <c r="AR71" s="205">
        <v>19360.5</v>
      </c>
      <c r="AS71" s="206">
        <v>19081.75</v>
      </c>
      <c r="AT71" s="205">
        <v>18803</v>
      </c>
      <c r="AU71" s="206">
        <v>18561.25</v>
      </c>
      <c r="AV71" s="205">
        <v>18319.5</v>
      </c>
      <c r="AW71" s="206">
        <v>18077.75</v>
      </c>
      <c r="AX71" s="210">
        <v>17836</v>
      </c>
      <c r="AY71" s="206">
        <v>17632</v>
      </c>
      <c r="AZ71" s="205">
        <v>17428</v>
      </c>
      <c r="BA71" s="206">
        <v>17224</v>
      </c>
      <c r="BB71" s="205">
        <v>17020</v>
      </c>
      <c r="BC71" s="206">
        <v>16855.25</v>
      </c>
      <c r="BD71" s="205">
        <v>16690.5</v>
      </c>
      <c r="BE71" s="206">
        <v>16525.75</v>
      </c>
      <c r="BF71" s="205">
        <v>16361</v>
      </c>
      <c r="BG71" s="206">
        <v>12270.75</v>
      </c>
      <c r="BH71" s="205">
        <v>8180.5</v>
      </c>
      <c r="BI71" s="206">
        <v>4090.25</v>
      </c>
      <c r="BJ71" s="205"/>
    </row>
    <row r="72" spans="1:62">
      <c r="A72" s="204">
        <f>(A71+A73)/2</f>
        <v>422.5</v>
      </c>
      <c r="B72" s="206">
        <v>39882.5</v>
      </c>
      <c r="C72" s="206">
        <v>39184.375</v>
      </c>
      <c r="D72" s="206">
        <v>38486.25</v>
      </c>
      <c r="E72" s="206">
        <v>37788.125</v>
      </c>
      <c r="F72" s="206">
        <v>37090</v>
      </c>
      <c r="G72" s="206">
        <v>36440.9375</v>
      </c>
      <c r="H72" s="206">
        <v>35791.875</v>
      </c>
      <c r="I72" s="206">
        <v>35142.8125</v>
      </c>
      <c r="J72" s="206">
        <v>34493.75</v>
      </c>
      <c r="K72" s="206">
        <v>33892</v>
      </c>
      <c r="L72" s="206">
        <v>33290.25</v>
      </c>
      <c r="M72" s="206">
        <v>32688.5</v>
      </c>
      <c r="N72" s="206">
        <v>32086.75</v>
      </c>
      <c r="O72" s="206">
        <v>31530.5</v>
      </c>
      <c r="P72" s="206">
        <v>30974.25</v>
      </c>
      <c r="Q72" s="206">
        <v>30418</v>
      </c>
      <c r="R72" s="206">
        <v>29861.75</v>
      </c>
      <c r="S72" s="206">
        <v>29348.625</v>
      </c>
      <c r="T72" s="206">
        <v>28835.5</v>
      </c>
      <c r="U72" s="206">
        <v>28322.375</v>
      </c>
      <c r="V72" s="206">
        <v>27809.25</v>
      </c>
      <c r="W72" s="206">
        <v>27337.1875</v>
      </c>
      <c r="X72" s="206">
        <v>26865.125</v>
      </c>
      <c r="Y72" s="206">
        <v>26393.0625</v>
      </c>
      <c r="Z72" s="206">
        <v>25921</v>
      </c>
      <c r="AA72" s="206">
        <v>25489.875</v>
      </c>
      <c r="AB72" s="206">
        <v>25058.75</v>
      </c>
      <c r="AC72" s="206">
        <v>24627.625</v>
      </c>
      <c r="AD72" s="206">
        <v>24196.5</v>
      </c>
      <c r="AE72" s="206">
        <v>23805</v>
      </c>
      <c r="AF72" s="206">
        <v>23413.5</v>
      </c>
      <c r="AG72" s="206">
        <v>23022</v>
      </c>
      <c r="AH72" s="206">
        <v>22630.5</v>
      </c>
      <c r="AI72" s="206">
        <v>22277.8125</v>
      </c>
      <c r="AJ72" s="206">
        <v>21925.125</v>
      </c>
      <c r="AK72" s="206">
        <v>21572.4375</v>
      </c>
      <c r="AL72" s="206">
        <v>21219.75</v>
      </c>
      <c r="AM72" s="206">
        <v>20904.9375</v>
      </c>
      <c r="AN72" s="206">
        <v>20590.125</v>
      </c>
      <c r="AO72" s="206">
        <v>20275.3125</v>
      </c>
      <c r="AP72" s="206">
        <v>19960.5</v>
      </c>
      <c r="AQ72" s="206">
        <v>19682.75</v>
      </c>
      <c r="AR72" s="206">
        <v>19405</v>
      </c>
      <c r="AS72" s="206">
        <v>19127.25</v>
      </c>
      <c r="AT72" s="206">
        <v>18849.5</v>
      </c>
      <c r="AU72" s="206">
        <v>18608.875</v>
      </c>
      <c r="AV72" s="206">
        <v>18368.25</v>
      </c>
      <c r="AW72" s="206">
        <v>18127.625</v>
      </c>
      <c r="AX72" s="209">
        <v>17887</v>
      </c>
      <c r="AY72" s="206">
        <v>17684.3125</v>
      </c>
      <c r="AZ72" s="206">
        <v>17481.625</v>
      </c>
      <c r="BA72" s="206">
        <v>17278.9375</v>
      </c>
      <c r="BB72" s="206">
        <v>17076.25</v>
      </c>
      <c r="BC72" s="206">
        <v>16912.875</v>
      </c>
      <c r="BD72" s="206">
        <v>16749.5</v>
      </c>
      <c r="BE72" s="206">
        <v>16586.125</v>
      </c>
      <c r="BF72" s="206">
        <v>16422.75</v>
      </c>
      <c r="BG72" s="206">
        <v>12317.0625</v>
      </c>
      <c r="BH72" s="206">
        <v>8211.375</v>
      </c>
      <c r="BI72" s="206">
        <v>4105.6875</v>
      </c>
      <c r="BJ72" s="206">
        <v>0</v>
      </c>
    </row>
    <row r="73" spans="1:62">
      <c r="A73" s="204">
        <f>(A71+A75)/2</f>
        <v>425</v>
      </c>
      <c r="B73" s="205">
        <v>39901</v>
      </c>
      <c r="C73" s="206">
        <v>39203.25</v>
      </c>
      <c r="D73" s="205">
        <v>38505.5</v>
      </c>
      <c r="E73" s="206">
        <v>37807.75</v>
      </c>
      <c r="F73" s="205">
        <v>37110</v>
      </c>
      <c r="G73" s="206">
        <v>36461.375</v>
      </c>
      <c r="H73" s="205">
        <v>35812.75</v>
      </c>
      <c r="I73" s="206">
        <v>35164.125</v>
      </c>
      <c r="J73" s="205">
        <v>34515.5</v>
      </c>
      <c r="K73" s="206">
        <v>33914.25</v>
      </c>
      <c r="L73" s="205">
        <v>33313</v>
      </c>
      <c r="M73" s="206">
        <v>32711.75</v>
      </c>
      <c r="N73" s="205">
        <v>32110.5</v>
      </c>
      <c r="O73" s="206">
        <v>31554.75</v>
      </c>
      <c r="P73" s="205">
        <v>30999</v>
      </c>
      <c r="Q73" s="206">
        <v>30443.25</v>
      </c>
      <c r="R73" s="205">
        <v>29887.5</v>
      </c>
      <c r="S73" s="206">
        <v>29374.75</v>
      </c>
      <c r="T73" s="205">
        <v>28862</v>
      </c>
      <c r="U73" s="206">
        <v>28349.25</v>
      </c>
      <c r="V73" s="205">
        <v>27836.5</v>
      </c>
      <c r="W73" s="206">
        <v>27365.125</v>
      </c>
      <c r="X73" s="205">
        <v>26893.75</v>
      </c>
      <c r="Y73" s="206">
        <v>26422.375</v>
      </c>
      <c r="Z73" s="205">
        <v>25951</v>
      </c>
      <c r="AA73" s="206">
        <v>25520.5</v>
      </c>
      <c r="AB73" s="205">
        <v>25090</v>
      </c>
      <c r="AC73" s="206">
        <v>24659.5</v>
      </c>
      <c r="AD73" s="205">
        <v>24229</v>
      </c>
      <c r="AE73" s="206">
        <v>23838.25</v>
      </c>
      <c r="AF73" s="205">
        <v>23447.5</v>
      </c>
      <c r="AG73" s="206">
        <v>23056.75</v>
      </c>
      <c r="AH73" s="205">
        <v>22666</v>
      </c>
      <c r="AI73" s="206">
        <v>22314.125</v>
      </c>
      <c r="AJ73" s="205">
        <v>21962.25</v>
      </c>
      <c r="AK73" s="206">
        <v>21610.375</v>
      </c>
      <c r="AL73" s="205">
        <v>21258.5</v>
      </c>
      <c r="AM73" s="206">
        <v>20944.625</v>
      </c>
      <c r="AN73" s="205">
        <v>20630.75</v>
      </c>
      <c r="AO73" s="206">
        <v>20316.875</v>
      </c>
      <c r="AP73" s="205">
        <v>20003</v>
      </c>
      <c r="AQ73" s="206">
        <v>19726.25</v>
      </c>
      <c r="AR73" s="205">
        <v>19449.5</v>
      </c>
      <c r="AS73" s="206">
        <v>19172.75</v>
      </c>
      <c r="AT73" s="205">
        <v>18896</v>
      </c>
      <c r="AU73" s="206">
        <v>18656.5</v>
      </c>
      <c r="AV73" s="205">
        <v>18417</v>
      </c>
      <c r="AW73" s="206">
        <v>18177.5</v>
      </c>
      <c r="AX73" s="210">
        <v>17938</v>
      </c>
      <c r="AY73" s="206">
        <v>17736.625</v>
      </c>
      <c r="AZ73" s="205">
        <v>17535.25</v>
      </c>
      <c r="BA73" s="206">
        <v>17333.875</v>
      </c>
      <c r="BB73" s="205">
        <v>17132.5</v>
      </c>
      <c r="BC73" s="206">
        <v>16970.5</v>
      </c>
      <c r="BD73" s="205">
        <v>16808.5</v>
      </c>
      <c r="BE73" s="206">
        <v>16646.5</v>
      </c>
      <c r="BF73" s="205">
        <v>16484.5</v>
      </c>
      <c r="BG73" s="206">
        <v>12363.375</v>
      </c>
      <c r="BH73" s="205">
        <v>8242.25</v>
      </c>
      <c r="BI73" s="206">
        <v>4121.125</v>
      </c>
      <c r="BJ73" s="205"/>
    </row>
    <row r="74" spans="1:62">
      <c r="A74" s="204">
        <f>(A73+A75)/2</f>
        <v>427.5</v>
      </c>
      <c r="B74" s="206">
        <v>39919.5</v>
      </c>
      <c r="C74" s="206">
        <v>39222.125</v>
      </c>
      <c r="D74" s="206">
        <v>38524.75</v>
      </c>
      <c r="E74" s="206">
        <v>37827.375</v>
      </c>
      <c r="F74" s="206">
        <v>37130</v>
      </c>
      <c r="G74" s="206">
        <v>36481.8125</v>
      </c>
      <c r="H74" s="206">
        <v>35833.625</v>
      </c>
      <c r="I74" s="206">
        <v>35185.4375</v>
      </c>
      <c r="J74" s="206">
        <v>34537.25</v>
      </c>
      <c r="K74" s="206">
        <v>33936.5</v>
      </c>
      <c r="L74" s="206">
        <v>33335.75</v>
      </c>
      <c r="M74" s="206">
        <v>32735</v>
      </c>
      <c r="N74" s="206">
        <v>32134.25</v>
      </c>
      <c r="O74" s="206">
        <v>31579</v>
      </c>
      <c r="P74" s="206">
        <v>31023.75</v>
      </c>
      <c r="Q74" s="206">
        <v>30468.5</v>
      </c>
      <c r="R74" s="206">
        <v>29913.25</v>
      </c>
      <c r="S74" s="206">
        <v>29400.875</v>
      </c>
      <c r="T74" s="206">
        <v>28888.5</v>
      </c>
      <c r="U74" s="206">
        <v>28376.125</v>
      </c>
      <c r="V74" s="206">
        <v>27863.75</v>
      </c>
      <c r="W74" s="206">
        <v>27393.0625</v>
      </c>
      <c r="X74" s="206">
        <v>26922.375</v>
      </c>
      <c r="Y74" s="206">
        <v>26451.6875</v>
      </c>
      <c r="Z74" s="206">
        <v>25981</v>
      </c>
      <c r="AA74" s="206">
        <v>25551.125</v>
      </c>
      <c r="AB74" s="206">
        <v>25121.25</v>
      </c>
      <c r="AC74" s="206">
        <v>24691.375</v>
      </c>
      <c r="AD74" s="206">
        <v>24261.5</v>
      </c>
      <c r="AE74" s="206">
        <v>23871.5</v>
      </c>
      <c r="AF74" s="206">
        <v>23481.5</v>
      </c>
      <c r="AG74" s="206">
        <v>23091.5</v>
      </c>
      <c r="AH74" s="206">
        <v>22701.5</v>
      </c>
      <c r="AI74" s="206">
        <v>22350.4375</v>
      </c>
      <c r="AJ74" s="206">
        <v>21999.375</v>
      </c>
      <c r="AK74" s="206">
        <v>21648.3125</v>
      </c>
      <c r="AL74" s="206">
        <v>21297.25</v>
      </c>
      <c r="AM74" s="206">
        <v>20984.3125</v>
      </c>
      <c r="AN74" s="206">
        <v>20671.375</v>
      </c>
      <c r="AO74" s="206">
        <v>20358.4375</v>
      </c>
      <c r="AP74" s="206">
        <v>20045.5</v>
      </c>
      <c r="AQ74" s="206">
        <v>19769.75</v>
      </c>
      <c r="AR74" s="206">
        <v>19494</v>
      </c>
      <c r="AS74" s="206">
        <v>19218.25</v>
      </c>
      <c r="AT74" s="206">
        <v>18942.5</v>
      </c>
      <c r="AU74" s="206">
        <v>18704.125</v>
      </c>
      <c r="AV74" s="206">
        <v>18465.75</v>
      </c>
      <c r="AW74" s="206">
        <v>18227.375</v>
      </c>
      <c r="AX74" s="209">
        <v>17989</v>
      </c>
      <c r="AY74" s="206">
        <v>17788.9375</v>
      </c>
      <c r="AZ74" s="206">
        <v>17588.875</v>
      </c>
      <c r="BA74" s="206">
        <v>17388.8125</v>
      </c>
      <c r="BB74" s="206">
        <v>17188.75</v>
      </c>
      <c r="BC74" s="206">
        <v>17028.125</v>
      </c>
      <c r="BD74" s="206">
        <v>16867.5</v>
      </c>
      <c r="BE74" s="206">
        <v>16706.875</v>
      </c>
      <c r="BF74" s="206">
        <v>16546.25</v>
      </c>
      <c r="BG74" s="206">
        <v>12409.6875</v>
      </c>
      <c r="BH74" s="206">
        <v>8273.125</v>
      </c>
      <c r="BI74" s="206">
        <v>4136.5625</v>
      </c>
      <c r="BJ74" s="206">
        <v>0</v>
      </c>
    </row>
    <row r="75" spans="1:62" ht="15.75" thickBot="1">
      <c r="A75" s="204">
        <v>430</v>
      </c>
      <c r="B75" s="205">
        <v>39938</v>
      </c>
      <c r="C75" s="206">
        <v>39241</v>
      </c>
      <c r="D75" s="205">
        <v>38544</v>
      </c>
      <c r="E75" s="206">
        <v>37847</v>
      </c>
      <c r="F75" s="205">
        <v>37150</v>
      </c>
      <c r="G75" s="206">
        <v>36502.25</v>
      </c>
      <c r="H75" s="205">
        <v>35854.5</v>
      </c>
      <c r="I75" s="206">
        <v>35206.75</v>
      </c>
      <c r="J75" s="205">
        <v>34559</v>
      </c>
      <c r="K75" s="206">
        <v>33958.75</v>
      </c>
      <c r="L75" s="205">
        <v>33358.5</v>
      </c>
      <c r="M75" s="206">
        <v>32758.25</v>
      </c>
      <c r="N75" s="205">
        <v>32158</v>
      </c>
      <c r="O75" s="206">
        <v>31603.25</v>
      </c>
      <c r="P75" s="205">
        <v>31048.5</v>
      </c>
      <c r="Q75" s="206">
        <v>30493.75</v>
      </c>
      <c r="R75" s="205">
        <v>29939</v>
      </c>
      <c r="S75" s="206">
        <v>29427</v>
      </c>
      <c r="T75" s="205">
        <v>28915</v>
      </c>
      <c r="U75" s="206">
        <v>28403</v>
      </c>
      <c r="V75" s="205">
        <v>27891</v>
      </c>
      <c r="W75" s="206">
        <v>27421</v>
      </c>
      <c r="X75" s="205">
        <v>26951</v>
      </c>
      <c r="Y75" s="206">
        <v>26481</v>
      </c>
      <c r="Z75" s="205">
        <v>26011</v>
      </c>
      <c r="AA75" s="206">
        <v>25581.75</v>
      </c>
      <c r="AB75" s="205">
        <v>25152.5</v>
      </c>
      <c r="AC75" s="206">
        <v>24723.25</v>
      </c>
      <c r="AD75" s="205">
        <v>24294</v>
      </c>
      <c r="AE75" s="206">
        <v>23904.75</v>
      </c>
      <c r="AF75" s="205">
        <v>23515.5</v>
      </c>
      <c r="AG75" s="206">
        <v>23126.25</v>
      </c>
      <c r="AH75" s="205">
        <v>22737</v>
      </c>
      <c r="AI75" s="206">
        <v>22386.75</v>
      </c>
      <c r="AJ75" s="205">
        <v>22036.5</v>
      </c>
      <c r="AK75" s="206">
        <v>21686.25</v>
      </c>
      <c r="AL75" s="205">
        <v>21336</v>
      </c>
      <c r="AM75" s="206">
        <v>21024</v>
      </c>
      <c r="AN75" s="205">
        <v>20712</v>
      </c>
      <c r="AO75" s="206">
        <v>20400</v>
      </c>
      <c r="AP75" s="205">
        <v>20088</v>
      </c>
      <c r="AQ75" s="206">
        <v>19813.25</v>
      </c>
      <c r="AR75" s="205">
        <v>19538.5</v>
      </c>
      <c r="AS75" s="206">
        <v>19263.75</v>
      </c>
      <c r="AT75" s="205">
        <v>18989</v>
      </c>
      <c r="AU75" s="206">
        <v>18751.75</v>
      </c>
      <c r="AV75" s="205">
        <v>18514.5</v>
      </c>
      <c r="AW75" s="206">
        <v>18277.25</v>
      </c>
      <c r="AX75" s="216">
        <v>18040</v>
      </c>
      <c r="AY75" s="206">
        <v>17841.25</v>
      </c>
      <c r="AZ75" s="205">
        <v>17642.5</v>
      </c>
      <c r="BA75" s="206">
        <v>17443.75</v>
      </c>
      <c r="BB75" s="205">
        <v>17245</v>
      </c>
      <c r="BC75" s="206">
        <v>17085.75</v>
      </c>
      <c r="BD75" s="205">
        <v>16926.5</v>
      </c>
      <c r="BE75" s="206">
        <v>16767.25</v>
      </c>
      <c r="BF75" s="205">
        <v>16608</v>
      </c>
      <c r="BG75" s="206">
        <v>12456</v>
      </c>
      <c r="BH75" s="205">
        <v>8304</v>
      </c>
      <c r="BI75" s="206">
        <v>4152</v>
      </c>
      <c r="BJ75" s="205"/>
    </row>
    <row r="76" spans="1:62">
      <c r="A76" s="89" t="s">
        <v>68</v>
      </c>
      <c r="B76" s="217">
        <f>AVERAGE(B3:B75)/3</f>
        <v>13119.493150684932</v>
      </c>
      <c r="C76" s="217">
        <f t="shared" ref="C76:BJ76" si="0">AVERAGE(C3:C75)/3</f>
        <v>12883.173515981734</v>
      </c>
      <c r="D76" s="217">
        <f t="shared" si="0"/>
        <v>12646.853881278539</v>
      </c>
      <c r="E76" s="217">
        <f t="shared" si="0"/>
        <v>12410.534246575342</v>
      </c>
      <c r="F76" s="217">
        <f t="shared" si="0"/>
        <v>12174.214611872145</v>
      </c>
      <c r="G76" s="217">
        <f t="shared" si="0"/>
        <v>11953.91609589041</v>
      </c>
      <c r="H76" s="217">
        <f t="shared" si="0"/>
        <v>11733.617579908676</v>
      </c>
      <c r="I76" s="217">
        <f t="shared" si="0"/>
        <v>11513.31906392694</v>
      </c>
      <c r="J76" s="217">
        <f t="shared" si="0"/>
        <v>11293.020547945205</v>
      </c>
      <c r="K76" s="217">
        <f t="shared" si="0"/>
        <v>11088.044520547946</v>
      </c>
      <c r="L76" s="217">
        <f t="shared" si="0"/>
        <v>10883.068493150686</v>
      </c>
      <c r="M76" s="217">
        <f t="shared" si="0"/>
        <v>10678.092465753425</v>
      </c>
      <c r="N76" s="217">
        <f t="shared" si="0"/>
        <v>10473.116438356165</v>
      </c>
      <c r="O76" s="217">
        <f t="shared" si="0"/>
        <v>10282.826484018266</v>
      </c>
      <c r="P76" s="217">
        <f t="shared" si="0"/>
        <v>10092.536529680365</v>
      </c>
      <c r="Q76" s="217">
        <f t="shared" si="0"/>
        <v>9902.2465753424658</v>
      </c>
      <c r="R76" s="217">
        <f t="shared" si="0"/>
        <v>9711.956621004565</v>
      </c>
      <c r="S76" s="217">
        <f t="shared" si="0"/>
        <v>9535.7705479452052</v>
      </c>
      <c r="T76" s="217">
        <f t="shared" si="0"/>
        <v>9359.5844748858453</v>
      </c>
      <c r="U76" s="217">
        <f t="shared" si="0"/>
        <v>9183.3984018264837</v>
      </c>
      <c r="V76" s="217">
        <f t="shared" si="0"/>
        <v>9007.2123287671238</v>
      </c>
      <c r="W76" s="217">
        <f t="shared" si="0"/>
        <v>8844.4743150684935</v>
      </c>
      <c r="X76" s="217">
        <f t="shared" si="0"/>
        <v>8681.7363013698632</v>
      </c>
      <c r="Y76" s="217">
        <f t="shared" si="0"/>
        <v>8518.9982876712329</v>
      </c>
      <c r="Z76" s="217">
        <f t="shared" si="0"/>
        <v>8356.2602739726026</v>
      </c>
      <c r="AA76" s="217">
        <f t="shared" si="0"/>
        <v>8206.4674657534251</v>
      </c>
      <c r="AB76" s="217">
        <f t="shared" si="0"/>
        <v>8056.6746575342468</v>
      </c>
      <c r="AC76" s="217">
        <f t="shared" si="0"/>
        <v>7906.8818493150684</v>
      </c>
      <c r="AD76" s="217">
        <f t="shared" si="0"/>
        <v>7757.08904109589</v>
      </c>
      <c r="AE76" s="217">
        <f t="shared" si="0"/>
        <v>7619.7711187214618</v>
      </c>
      <c r="AF76" s="217">
        <f t="shared" si="0"/>
        <v>7482.4531963470317</v>
      </c>
      <c r="AG76" s="217">
        <f t="shared" si="0"/>
        <v>7345.1352739726026</v>
      </c>
      <c r="AH76" s="217">
        <f t="shared" si="0"/>
        <v>7207.8173515981734</v>
      </c>
      <c r="AI76" s="217">
        <f t="shared" si="0"/>
        <v>7082.5565068493152</v>
      </c>
      <c r="AJ76" s="217">
        <f t="shared" si="0"/>
        <v>6957.2956621004569</v>
      </c>
      <c r="AK76" s="217">
        <f t="shared" si="0"/>
        <v>6832.0348173515986</v>
      </c>
      <c r="AL76" s="217">
        <f t="shared" si="0"/>
        <v>6706.7739726027394</v>
      </c>
      <c r="AM76" s="217">
        <f t="shared" si="0"/>
        <v>6593.1894977168949</v>
      </c>
      <c r="AN76" s="217">
        <f t="shared" si="0"/>
        <v>6479.6050228310496</v>
      </c>
      <c r="AO76" s="217">
        <f t="shared" si="0"/>
        <v>6366.0205479452052</v>
      </c>
      <c r="AP76" s="217">
        <f t="shared" si="0"/>
        <v>6252.4360730593608</v>
      </c>
      <c r="AQ76" s="217">
        <f t="shared" si="0"/>
        <v>6150.2334474885838</v>
      </c>
      <c r="AR76" s="217">
        <f t="shared" si="0"/>
        <v>6048.0308219178078</v>
      </c>
      <c r="AS76" s="217">
        <f t="shared" si="0"/>
        <v>5945.8281963470317</v>
      </c>
      <c r="AT76" s="217">
        <f t="shared" si="0"/>
        <v>5843.6255707762566</v>
      </c>
      <c r="AU76" s="217">
        <f t="shared" si="0"/>
        <v>5752.5742009132418</v>
      </c>
      <c r="AV76" s="217">
        <f t="shared" si="0"/>
        <v>5661.522831050228</v>
      </c>
      <c r="AW76" s="217">
        <f t="shared" si="0"/>
        <v>5570.471461187215</v>
      </c>
      <c r="AX76" s="217">
        <f t="shared" si="0"/>
        <v>5479.4200913242012</v>
      </c>
      <c r="AY76" s="217">
        <f t="shared" si="0"/>
        <v>5399.8972602739732</v>
      </c>
      <c r="AZ76" s="217">
        <f t="shared" si="0"/>
        <v>5320.3744292237443</v>
      </c>
      <c r="BA76" s="217">
        <f t="shared" si="0"/>
        <v>5240.8515981735154</v>
      </c>
      <c r="BB76" s="217">
        <f t="shared" si="0"/>
        <v>5161.3287671232874</v>
      </c>
      <c r="BC76" s="217">
        <f t="shared" si="0"/>
        <v>5093.5976027397255</v>
      </c>
      <c r="BD76" s="217">
        <f t="shared" si="0"/>
        <v>5025.8664383561645</v>
      </c>
      <c r="BE76" s="217">
        <f t="shared" si="0"/>
        <v>4958.1352739726026</v>
      </c>
      <c r="BF76" s="217">
        <f t="shared" si="0"/>
        <v>4890.4041095890416</v>
      </c>
      <c r="BG76" s="217">
        <f t="shared" si="0"/>
        <v>4692.6906392694063</v>
      </c>
      <c r="BH76" s="217">
        <f t="shared" si="0"/>
        <v>4494.9771689497711</v>
      </c>
      <c r="BI76" s="217">
        <f t="shared" si="0"/>
        <v>4297.2636986301368</v>
      </c>
      <c r="BJ76" s="217">
        <f t="shared" si="0"/>
        <v>4275.2452380952382</v>
      </c>
    </row>
    <row r="78" spans="1:62">
      <c r="A78" s="218" t="s">
        <v>69</v>
      </c>
      <c r="B78" s="219" t="s">
        <v>70</v>
      </c>
      <c r="C78" s="220">
        <v>531</v>
      </c>
      <c r="D78" s="219">
        <v>530</v>
      </c>
      <c r="E78" s="220">
        <v>529</v>
      </c>
      <c r="F78" s="219" t="s">
        <v>71</v>
      </c>
      <c r="G78" s="220">
        <v>527</v>
      </c>
      <c r="H78" s="219">
        <v>526</v>
      </c>
      <c r="I78" s="220">
        <v>525</v>
      </c>
      <c r="J78" s="219" t="s">
        <v>72</v>
      </c>
      <c r="K78" s="220">
        <v>523</v>
      </c>
      <c r="L78" s="219">
        <v>522</v>
      </c>
      <c r="M78" s="220">
        <v>521</v>
      </c>
      <c r="N78" s="219" t="s">
        <v>73</v>
      </c>
      <c r="O78" s="220">
        <v>519</v>
      </c>
      <c r="P78" s="219">
        <v>518</v>
      </c>
      <c r="Q78" s="220">
        <v>517</v>
      </c>
      <c r="R78" s="219" t="s">
        <v>74</v>
      </c>
      <c r="S78" s="220">
        <v>515</v>
      </c>
      <c r="T78" s="219">
        <v>514</v>
      </c>
      <c r="U78" s="220">
        <v>513</v>
      </c>
      <c r="V78" s="219" t="s">
        <v>75</v>
      </c>
      <c r="W78" s="220">
        <v>511</v>
      </c>
      <c r="X78" s="219">
        <v>510</v>
      </c>
      <c r="Y78" s="220">
        <v>509</v>
      </c>
      <c r="Z78" s="219" t="s">
        <v>76</v>
      </c>
      <c r="AA78" s="220">
        <v>507</v>
      </c>
      <c r="AB78" s="219">
        <v>506</v>
      </c>
      <c r="AC78" s="220">
        <v>505</v>
      </c>
      <c r="AD78" s="219" t="s">
        <v>77</v>
      </c>
      <c r="AE78" s="220">
        <v>502.75</v>
      </c>
      <c r="AF78" s="219">
        <v>501.5</v>
      </c>
      <c r="AG78" s="220">
        <v>500.25</v>
      </c>
      <c r="AH78" s="219" t="s">
        <v>78</v>
      </c>
      <c r="AI78" s="220">
        <v>498</v>
      </c>
      <c r="AJ78" s="219">
        <v>497</v>
      </c>
      <c r="AK78" s="220">
        <v>496</v>
      </c>
      <c r="AL78" s="219" t="s">
        <v>79</v>
      </c>
      <c r="AM78" s="220">
        <v>494</v>
      </c>
      <c r="AN78" s="219">
        <v>493</v>
      </c>
      <c r="AO78" s="220">
        <v>492</v>
      </c>
      <c r="AP78" s="219" t="s">
        <v>80</v>
      </c>
      <c r="AQ78" s="220">
        <v>489.75</v>
      </c>
      <c r="AR78" s="219">
        <v>488.5</v>
      </c>
      <c r="AS78" s="220">
        <v>487.25</v>
      </c>
      <c r="AT78" s="219" t="s">
        <v>81</v>
      </c>
      <c r="AU78" s="220">
        <v>485</v>
      </c>
      <c r="AV78" s="219">
        <v>484</v>
      </c>
      <c r="AW78" s="220">
        <v>483</v>
      </c>
      <c r="AX78" s="219" t="s">
        <v>82</v>
      </c>
      <c r="AY78" s="220">
        <v>482</v>
      </c>
      <c r="AZ78" s="219">
        <v>482</v>
      </c>
      <c r="BA78" s="220">
        <v>482</v>
      </c>
      <c r="BB78" s="219" t="s">
        <v>82</v>
      </c>
      <c r="BC78" s="220">
        <v>482</v>
      </c>
      <c r="BD78" s="219">
        <v>482</v>
      </c>
      <c r="BE78" s="220">
        <v>482</v>
      </c>
      <c r="BF78" s="219" t="s">
        <v>82</v>
      </c>
      <c r="BG78" s="220">
        <v>482</v>
      </c>
      <c r="BH78" s="219">
        <v>482</v>
      </c>
      <c r="BI78" s="220">
        <v>482</v>
      </c>
      <c r="BJ78" s="219" t="s">
        <v>82</v>
      </c>
    </row>
    <row r="79" spans="1:62">
      <c r="A79" s="218" t="s">
        <v>83</v>
      </c>
      <c r="B79" s="219" t="s">
        <v>84</v>
      </c>
      <c r="C79" s="220">
        <v>478.25</v>
      </c>
      <c r="D79" s="219">
        <v>473.5</v>
      </c>
      <c r="E79" s="220">
        <v>468.75</v>
      </c>
      <c r="F79" s="219" t="s">
        <v>85</v>
      </c>
      <c r="G79" s="220">
        <v>459.5</v>
      </c>
      <c r="H79" s="219">
        <v>455</v>
      </c>
      <c r="I79" s="220">
        <v>450.5</v>
      </c>
      <c r="J79" s="219" t="s">
        <v>86</v>
      </c>
      <c r="K79" s="220">
        <v>441.5</v>
      </c>
      <c r="L79" s="219">
        <v>437</v>
      </c>
      <c r="M79" s="220">
        <v>432.5</v>
      </c>
      <c r="N79" s="219" t="s">
        <v>87</v>
      </c>
      <c r="O79" s="220">
        <v>423.75</v>
      </c>
      <c r="P79" s="219">
        <v>419.5</v>
      </c>
      <c r="Q79" s="220">
        <v>415.25</v>
      </c>
      <c r="R79" s="219" t="s">
        <v>88</v>
      </c>
      <c r="S79" s="220">
        <v>406.75</v>
      </c>
      <c r="T79" s="219">
        <v>402.5</v>
      </c>
      <c r="U79" s="220">
        <v>398.25</v>
      </c>
      <c r="V79" s="219" t="s">
        <v>89</v>
      </c>
      <c r="W79" s="220">
        <v>389.75</v>
      </c>
      <c r="X79" s="219">
        <v>385.5</v>
      </c>
      <c r="Y79" s="220">
        <v>381.25</v>
      </c>
      <c r="Z79" s="219" t="s">
        <v>90</v>
      </c>
      <c r="AA79" s="220">
        <v>373</v>
      </c>
      <c r="AB79" s="219">
        <v>369</v>
      </c>
      <c r="AC79" s="220">
        <v>365</v>
      </c>
      <c r="AD79" s="219" t="s">
        <v>91</v>
      </c>
      <c r="AE79" s="220">
        <v>357.25</v>
      </c>
      <c r="AF79" s="219">
        <v>353.5</v>
      </c>
      <c r="AG79" s="220">
        <v>349.75</v>
      </c>
      <c r="AH79" s="219" t="s">
        <v>92</v>
      </c>
      <c r="AI79" s="220">
        <v>342.25</v>
      </c>
      <c r="AJ79" s="219">
        <v>338.5</v>
      </c>
      <c r="AK79" s="220">
        <v>334.75</v>
      </c>
      <c r="AL79" s="219" t="s">
        <v>93</v>
      </c>
      <c r="AM79" s="220">
        <v>327.25</v>
      </c>
      <c r="AN79" s="219">
        <v>323.5</v>
      </c>
      <c r="AO79" s="220">
        <v>319.75</v>
      </c>
      <c r="AP79" s="219" t="s">
        <v>94</v>
      </c>
      <c r="AQ79" s="220">
        <v>312.25</v>
      </c>
      <c r="AR79" s="219">
        <v>308.5</v>
      </c>
      <c r="AS79" s="220">
        <v>304.75</v>
      </c>
      <c r="AT79" s="219" t="s">
        <v>95</v>
      </c>
      <c r="AU79" s="220">
        <v>297.5</v>
      </c>
      <c r="AV79" s="219">
        <v>294</v>
      </c>
      <c r="AW79" s="220">
        <v>290.5</v>
      </c>
      <c r="AX79" s="219" t="s">
        <v>96</v>
      </c>
      <c r="AY79" s="220">
        <v>283.75</v>
      </c>
      <c r="AZ79" s="219">
        <v>280.5</v>
      </c>
      <c r="BA79" s="220">
        <v>277.25</v>
      </c>
      <c r="BB79" s="219" t="s">
        <v>97</v>
      </c>
      <c r="BC79" s="220">
        <v>270.75</v>
      </c>
      <c r="BD79" s="219">
        <v>267.5</v>
      </c>
      <c r="BE79" s="220">
        <v>264.25</v>
      </c>
      <c r="BF79" s="219" t="s">
        <v>98</v>
      </c>
      <c r="BG79" s="220">
        <v>256.5</v>
      </c>
      <c r="BH79" s="219">
        <v>252</v>
      </c>
      <c r="BI79" s="220">
        <v>247.5</v>
      </c>
      <c r="BJ79" s="219" t="s">
        <v>99</v>
      </c>
    </row>
    <row r="81" spans="1:66">
      <c r="A81" s="91" t="s">
        <v>100</v>
      </c>
    </row>
    <row r="82" spans="1:66">
      <c r="A82" s="221">
        <f>(C82-120)/5+2</f>
        <v>52</v>
      </c>
      <c r="B82" s="90" t="s">
        <v>101</v>
      </c>
      <c r="C82" s="222">
        <f>'L-1011-1 Trip Planner'!D13</f>
        <v>370</v>
      </c>
      <c r="D82" s="91">
        <f ca="1">OFFSET(A76,0,A82-1)</f>
        <v>5320.3744292237443</v>
      </c>
      <c r="E82" s="411" t="s">
        <v>102</v>
      </c>
      <c r="F82" s="412"/>
      <c r="G82" s="412"/>
    </row>
    <row r="83" spans="1:66">
      <c r="B83" s="90" t="s">
        <v>103</v>
      </c>
      <c r="C83" s="223">
        <v>357.5</v>
      </c>
      <c r="D83" s="91">
        <f>VLOOKUP(C83,$A$3:$BJ$75,$A$82,TRUE)/3</f>
        <v>5400.208333333333</v>
      </c>
    </row>
    <row r="84" spans="1:66">
      <c r="B84" s="90" t="s">
        <v>104</v>
      </c>
      <c r="C84" s="91">
        <v>430</v>
      </c>
      <c r="D84" s="91">
        <f>VLOOKUP(C84,A3:BJ75,A82,TRUE)/3</f>
        <v>5880.833333333333</v>
      </c>
    </row>
    <row r="85" spans="1:66">
      <c r="B85" s="90" t="s">
        <v>34</v>
      </c>
      <c r="C85" s="223">
        <f>zfw*0.001</f>
        <v>316.22000000000003</v>
      </c>
      <c r="D85" s="91">
        <f>VLOOKUP(C85,$A$3:$BJ$75,$A$82,TRUE)/3</f>
        <v>5159.083333333333</v>
      </c>
    </row>
    <row r="86" spans="1:66">
      <c r="B86" s="92"/>
      <c r="C86" s="92"/>
      <c r="D86" s="93">
        <f ca="1">IFERROR(AVERAGE(D82:D85),AVERAGE(D82:D84))</f>
        <v>5440.1248573059356</v>
      </c>
    </row>
    <row r="87" spans="1:66">
      <c r="C87" s="220"/>
    </row>
    <row r="88" spans="1:66">
      <c r="B88" s="91" t="s">
        <v>69</v>
      </c>
      <c r="C88" s="91" t="s">
        <v>83</v>
      </c>
      <c r="D88" s="92"/>
    </row>
    <row r="89" spans="1:66">
      <c r="B89" s="91">
        <f ca="1">OFFSET(A78,0,A82-1)</f>
        <v>482</v>
      </c>
      <c r="C89" s="223">
        <f ca="1">OFFSET(A79,0,A82-1)</f>
        <v>280.5</v>
      </c>
      <c r="D89" s="92"/>
    </row>
    <row r="90" spans="1:66">
      <c r="D90" s="92"/>
    </row>
    <row r="91" spans="1:66">
      <c r="D91" s="92"/>
    </row>
    <row r="92" spans="1:66">
      <c r="C92" s="224"/>
    </row>
    <row r="94" spans="1:66">
      <c r="C94" s="225">
        <f ca="1">'L-1011-1 Trip Planner'!G8*0.001</f>
        <v>346.06680063160002</v>
      </c>
      <c r="D94" s="225">
        <f ca="1">VLOOKUP(C94,$A$3:$BJ$75,$A$82,TRUE)</f>
        <v>15978.75</v>
      </c>
      <c r="E94" s="225">
        <f ca="1">D94/3</f>
        <v>5326.25</v>
      </c>
    </row>
    <row r="95" spans="1:66">
      <c r="F95" s="94">
        <v>120</v>
      </c>
      <c r="G95" s="94">
        <v>125</v>
      </c>
      <c r="H95" s="94">
        <v>130</v>
      </c>
      <c r="I95" s="94">
        <v>135</v>
      </c>
      <c r="J95" s="94">
        <v>140</v>
      </c>
      <c r="K95" s="94">
        <v>145</v>
      </c>
      <c r="L95" s="94">
        <v>150</v>
      </c>
      <c r="M95" s="94">
        <v>155</v>
      </c>
      <c r="N95" s="94">
        <v>160</v>
      </c>
      <c r="O95" s="94">
        <v>165</v>
      </c>
      <c r="P95" s="94">
        <v>170</v>
      </c>
      <c r="Q95" s="94">
        <v>175</v>
      </c>
      <c r="R95" s="94">
        <v>180</v>
      </c>
      <c r="S95" s="94">
        <v>185</v>
      </c>
      <c r="T95" s="94">
        <v>190</v>
      </c>
      <c r="U95" s="94">
        <v>195</v>
      </c>
      <c r="V95" s="94">
        <v>200</v>
      </c>
      <c r="W95" s="94">
        <v>205</v>
      </c>
      <c r="X95" s="94">
        <v>210</v>
      </c>
      <c r="Y95" s="94">
        <v>215</v>
      </c>
      <c r="Z95" s="94">
        <v>220</v>
      </c>
      <c r="AA95" s="94">
        <v>225</v>
      </c>
      <c r="AB95" s="94">
        <v>230</v>
      </c>
      <c r="AC95" s="94">
        <v>235</v>
      </c>
      <c r="AD95" s="94">
        <v>240</v>
      </c>
      <c r="AE95" s="94">
        <v>245</v>
      </c>
      <c r="AF95" s="94">
        <v>250</v>
      </c>
      <c r="AG95" s="94">
        <v>255</v>
      </c>
      <c r="AH95" s="94">
        <v>260</v>
      </c>
      <c r="AI95" s="94">
        <v>265</v>
      </c>
      <c r="AJ95" s="94">
        <v>270</v>
      </c>
      <c r="AK95" s="94">
        <v>275</v>
      </c>
      <c r="AL95" s="94">
        <v>280</v>
      </c>
      <c r="AM95" s="94">
        <v>285</v>
      </c>
      <c r="AN95" s="94">
        <v>290</v>
      </c>
      <c r="AO95" s="94">
        <v>295</v>
      </c>
      <c r="AP95" s="94">
        <v>300</v>
      </c>
      <c r="AQ95" s="94">
        <v>305</v>
      </c>
      <c r="AR95" s="94">
        <v>310</v>
      </c>
      <c r="AS95" s="94">
        <v>315</v>
      </c>
      <c r="AT95" s="94">
        <v>320</v>
      </c>
      <c r="AU95" s="94">
        <v>325</v>
      </c>
      <c r="AV95" s="94">
        <v>330</v>
      </c>
      <c r="AW95" s="94">
        <v>335</v>
      </c>
      <c r="AX95" s="94">
        <v>340</v>
      </c>
      <c r="AY95" s="94">
        <v>345</v>
      </c>
      <c r="AZ95" s="94">
        <v>350</v>
      </c>
      <c r="BA95" s="94">
        <v>355</v>
      </c>
      <c r="BB95" s="94">
        <v>360</v>
      </c>
      <c r="BC95" s="94">
        <v>365</v>
      </c>
      <c r="BD95" s="94">
        <v>370</v>
      </c>
      <c r="BE95" s="94">
        <v>375</v>
      </c>
      <c r="BF95" s="94">
        <v>380</v>
      </c>
      <c r="BG95" s="94">
        <v>385</v>
      </c>
      <c r="BH95" s="94">
        <v>390</v>
      </c>
      <c r="BI95" s="94">
        <v>395</v>
      </c>
      <c r="BJ95" s="94">
        <v>400</v>
      </c>
      <c r="BK95" s="94">
        <v>405</v>
      </c>
      <c r="BL95" s="94">
        <v>410</v>
      </c>
      <c r="BM95" s="94">
        <v>415</v>
      </c>
      <c r="BN95" s="94">
        <v>420</v>
      </c>
    </row>
    <row r="96" spans="1:66">
      <c r="C96" s="217"/>
    </row>
  </sheetData>
  <sheetProtection password="9B87" sheet="1" objects="1" scenarios="1" selectLockedCells="1" selectUnlockedCells="1"/>
  <mergeCells count="1">
    <mergeCell ref="E82:G8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N4226"/>
  <sheetViews>
    <sheetView zoomScale="85" zoomScaleNormal="85" workbookViewId="0">
      <pane ySplit="1" topLeftCell="A2462" activePane="bottomLeft" state="frozen"/>
      <selection activeCell="Q12" sqref="Q12:S12"/>
      <selection pane="bottomLeft" activeCell="K2488" sqref="K2488"/>
    </sheetView>
  </sheetViews>
  <sheetFormatPr defaultColWidth="12.5703125" defaultRowHeight="12.75"/>
  <cols>
    <col min="1" max="1" width="8.42578125" style="101" customWidth="1"/>
    <col min="2" max="2" width="6.5703125" style="102" customWidth="1"/>
    <col min="3" max="3" width="11" style="103" customWidth="1"/>
    <col min="4" max="4" width="12" style="103" customWidth="1"/>
    <col min="5" max="10" width="11.5703125" style="100" customWidth="1"/>
    <col min="11" max="11" width="74.42578125" style="100" customWidth="1"/>
    <col min="12" max="252" width="11.5703125" style="100" customWidth="1"/>
    <col min="253" max="256" width="12.5703125" style="100"/>
    <col min="257" max="257" width="8.42578125" style="100" customWidth="1"/>
    <col min="258" max="258" width="6.5703125" style="100" customWidth="1"/>
    <col min="259" max="259" width="11" style="100" customWidth="1"/>
    <col min="260" max="260" width="12" style="100" customWidth="1"/>
    <col min="261" max="508" width="11.5703125" style="100" customWidth="1"/>
    <col min="509" max="512" width="12.5703125" style="100"/>
    <col min="513" max="513" width="8.42578125" style="100" customWidth="1"/>
    <col min="514" max="514" width="6.5703125" style="100" customWidth="1"/>
    <col min="515" max="515" width="11" style="100" customWidth="1"/>
    <col min="516" max="516" width="12" style="100" customWidth="1"/>
    <col min="517" max="764" width="11.5703125" style="100" customWidth="1"/>
    <col min="765" max="768" width="12.5703125" style="100"/>
    <col min="769" max="769" width="8.42578125" style="100" customWidth="1"/>
    <col min="770" max="770" width="6.5703125" style="100" customWidth="1"/>
    <col min="771" max="771" width="11" style="100" customWidth="1"/>
    <col min="772" max="772" width="12" style="100" customWidth="1"/>
    <col min="773" max="1020" width="11.5703125" style="100" customWidth="1"/>
    <col min="1021" max="1024" width="12.5703125" style="100"/>
    <col min="1025" max="1025" width="8.42578125" style="100" customWidth="1"/>
    <col min="1026" max="1026" width="6.5703125" style="100" customWidth="1"/>
    <col min="1027" max="1027" width="11" style="100" customWidth="1"/>
    <col min="1028" max="1028" width="12" style="100" customWidth="1"/>
    <col min="1029" max="1276" width="11.5703125" style="100" customWidth="1"/>
    <col min="1277" max="1280" width="12.5703125" style="100"/>
    <col min="1281" max="1281" width="8.42578125" style="100" customWidth="1"/>
    <col min="1282" max="1282" width="6.5703125" style="100" customWidth="1"/>
    <col min="1283" max="1283" width="11" style="100" customWidth="1"/>
    <col min="1284" max="1284" width="12" style="100" customWidth="1"/>
    <col min="1285" max="1532" width="11.5703125" style="100" customWidth="1"/>
    <col min="1533" max="1536" width="12.5703125" style="100"/>
    <col min="1537" max="1537" width="8.42578125" style="100" customWidth="1"/>
    <col min="1538" max="1538" width="6.5703125" style="100" customWidth="1"/>
    <col min="1539" max="1539" width="11" style="100" customWidth="1"/>
    <col min="1540" max="1540" width="12" style="100" customWidth="1"/>
    <col min="1541" max="1788" width="11.5703125" style="100" customWidth="1"/>
    <col min="1789" max="1792" width="12.5703125" style="100"/>
    <col min="1793" max="1793" width="8.42578125" style="100" customWidth="1"/>
    <col min="1794" max="1794" width="6.5703125" style="100" customWidth="1"/>
    <col min="1795" max="1795" width="11" style="100" customWidth="1"/>
    <col min="1796" max="1796" width="12" style="100" customWidth="1"/>
    <col min="1797" max="2044" width="11.5703125" style="100" customWidth="1"/>
    <col min="2045" max="2048" width="12.5703125" style="100"/>
    <col min="2049" max="2049" width="8.42578125" style="100" customWidth="1"/>
    <col min="2050" max="2050" width="6.5703125" style="100" customWidth="1"/>
    <col min="2051" max="2051" width="11" style="100" customWidth="1"/>
    <col min="2052" max="2052" width="12" style="100" customWidth="1"/>
    <col min="2053" max="2300" width="11.5703125" style="100" customWidth="1"/>
    <col min="2301" max="2304" width="12.5703125" style="100"/>
    <col min="2305" max="2305" width="8.42578125" style="100" customWidth="1"/>
    <col min="2306" max="2306" width="6.5703125" style="100" customWidth="1"/>
    <col min="2307" max="2307" width="11" style="100" customWidth="1"/>
    <col min="2308" max="2308" width="12" style="100" customWidth="1"/>
    <col min="2309" max="2556" width="11.5703125" style="100" customWidth="1"/>
    <col min="2557" max="2560" width="12.5703125" style="100"/>
    <col min="2561" max="2561" width="8.42578125" style="100" customWidth="1"/>
    <col min="2562" max="2562" width="6.5703125" style="100" customWidth="1"/>
    <col min="2563" max="2563" width="11" style="100" customWidth="1"/>
    <col min="2564" max="2564" width="12" style="100" customWidth="1"/>
    <col min="2565" max="2812" width="11.5703125" style="100" customWidth="1"/>
    <col min="2813" max="2816" width="12.5703125" style="100"/>
    <col min="2817" max="2817" width="8.42578125" style="100" customWidth="1"/>
    <col min="2818" max="2818" width="6.5703125" style="100" customWidth="1"/>
    <col min="2819" max="2819" width="11" style="100" customWidth="1"/>
    <col min="2820" max="2820" width="12" style="100" customWidth="1"/>
    <col min="2821" max="3068" width="11.5703125" style="100" customWidth="1"/>
    <col min="3069" max="3072" width="12.5703125" style="100"/>
    <col min="3073" max="3073" width="8.42578125" style="100" customWidth="1"/>
    <col min="3074" max="3074" width="6.5703125" style="100" customWidth="1"/>
    <col min="3075" max="3075" width="11" style="100" customWidth="1"/>
    <col min="3076" max="3076" width="12" style="100" customWidth="1"/>
    <col min="3077" max="3324" width="11.5703125" style="100" customWidth="1"/>
    <col min="3325" max="3328" width="12.5703125" style="100"/>
    <col min="3329" max="3329" width="8.42578125" style="100" customWidth="1"/>
    <col min="3330" max="3330" width="6.5703125" style="100" customWidth="1"/>
    <col min="3331" max="3331" width="11" style="100" customWidth="1"/>
    <col min="3332" max="3332" width="12" style="100" customWidth="1"/>
    <col min="3333" max="3580" width="11.5703125" style="100" customWidth="1"/>
    <col min="3581" max="3584" width="12.5703125" style="100"/>
    <col min="3585" max="3585" width="8.42578125" style="100" customWidth="1"/>
    <col min="3586" max="3586" width="6.5703125" style="100" customWidth="1"/>
    <col min="3587" max="3587" width="11" style="100" customWidth="1"/>
    <col min="3588" max="3588" width="12" style="100" customWidth="1"/>
    <col min="3589" max="3836" width="11.5703125" style="100" customWidth="1"/>
    <col min="3837" max="3840" width="12.5703125" style="100"/>
    <col min="3841" max="3841" width="8.42578125" style="100" customWidth="1"/>
    <col min="3842" max="3842" width="6.5703125" style="100" customWidth="1"/>
    <col min="3843" max="3843" width="11" style="100" customWidth="1"/>
    <col min="3844" max="3844" width="12" style="100" customWidth="1"/>
    <col min="3845" max="4092" width="11.5703125" style="100" customWidth="1"/>
    <col min="4093" max="4096" width="12.5703125" style="100"/>
    <col min="4097" max="4097" width="8.42578125" style="100" customWidth="1"/>
    <col min="4098" max="4098" width="6.5703125" style="100" customWidth="1"/>
    <col min="4099" max="4099" width="11" style="100" customWidth="1"/>
    <col min="4100" max="4100" width="12" style="100" customWidth="1"/>
    <col min="4101" max="4348" width="11.5703125" style="100" customWidth="1"/>
    <col min="4349" max="4352" width="12.5703125" style="100"/>
    <col min="4353" max="4353" width="8.42578125" style="100" customWidth="1"/>
    <col min="4354" max="4354" width="6.5703125" style="100" customWidth="1"/>
    <col min="4355" max="4355" width="11" style="100" customWidth="1"/>
    <col min="4356" max="4356" width="12" style="100" customWidth="1"/>
    <col min="4357" max="4604" width="11.5703125" style="100" customWidth="1"/>
    <col min="4605" max="4608" width="12.5703125" style="100"/>
    <col min="4609" max="4609" width="8.42578125" style="100" customWidth="1"/>
    <col min="4610" max="4610" width="6.5703125" style="100" customWidth="1"/>
    <col min="4611" max="4611" width="11" style="100" customWidth="1"/>
    <col min="4612" max="4612" width="12" style="100" customWidth="1"/>
    <col min="4613" max="4860" width="11.5703125" style="100" customWidth="1"/>
    <col min="4861" max="4864" width="12.5703125" style="100"/>
    <col min="4865" max="4865" width="8.42578125" style="100" customWidth="1"/>
    <col min="4866" max="4866" width="6.5703125" style="100" customWidth="1"/>
    <col min="4867" max="4867" width="11" style="100" customWidth="1"/>
    <col min="4868" max="4868" width="12" style="100" customWidth="1"/>
    <col min="4869" max="5116" width="11.5703125" style="100" customWidth="1"/>
    <col min="5117" max="5120" width="12.5703125" style="100"/>
    <col min="5121" max="5121" width="8.42578125" style="100" customWidth="1"/>
    <col min="5122" max="5122" width="6.5703125" style="100" customWidth="1"/>
    <col min="5123" max="5123" width="11" style="100" customWidth="1"/>
    <col min="5124" max="5124" width="12" style="100" customWidth="1"/>
    <col min="5125" max="5372" width="11.5703125" style="100" customWidth="1"/>
    <col min="5373" max="5376" width="12.5703125" style="100"/>
    <col min="5377" max="5377" width="8.42578125" style="100" customWidth="1"/>
    <col min="5378" max="5378" width="6.5703125" style="100" customWidth="1"/>
    <col min="5379" max="5379" width="11" style="100" customWidth="1"/>
    <col min="5380" max="5380" width="12" style="100" customWidth="1"/>
    <col min="5381" max="5628" width="11.5703125" style="100" customWidth="1"/>
    <col min="5629" max="5632" width="12.5703125" style="100"/>
    <col min="5633" max="5633" width="8.42578125" style="100" customWidth="1"/>
    <col min="5634" max="5634" width="6.5703125" style="100" customWidth="1"/>
    <col min="5635" max="5635" width="11" style="100" customWidth="1"/>
    <col min="5636" max="5636" width="12" style="100" customWidth="1"/>
    <col min="5637" max="5884" width="11.5703125" style="100" customWidth="1"/>
    <col min="5885" max="5888" width="12.5703125" style="100"/>
    <col min="5889" max="5889" width="8.42578125" style="100" customWidth="1"/>
    <col min="5890" max="5890" width="6.5703125" style="100" customWidth="1"/>
    <col min="5891" max="5891" width="11" style="100" customWidth="1"/>
    <col min="5892" max="5892" width="12" style="100" customWidth="1"/>
    <col min="5893" max="6140" width="11.5703125" style="100" customWidth="1"/>
    <col min="6141" max="6144" width="12.5703125" style="100"/>
    <col min="6145" max="6145" width="8.42578125" style="100" customWidth="1"/>
    <col min="6146" max="6146" width="6.5703125" style="100" customWidth="1"/>
    <col min="6147" max="6147" width="11" style="100" customWidth="1"/>
    <col min="6148" max="6148" width="12" style="100" customWidth="1"/>
    <col min="6149" max="6396" width="11.5703125" style="100" customWidth="1"/>
    <col min="6397" max="6400" width="12.5703125" style="100"/>
    <col min="6401" max="6401" width="8.42578125" style="100" customWidth="1"/>
    <col min="6402" max="6402" width="6.5703125" style="100" customWidth="1"/>
    <col min="6403" max="6403" width="11" style="100" customWidth="1"/>
    <col min="6404" max="6404" width="12" style="100" customWidth="1"/>
    <col min="6405" max="6652" width="11.5703125" style="100" customWidth="1"/>
    <col min="6653" max="6656" width="12.5703125" style="100"/>
    <col min="6657" max="6657" width="8.42578125" style="100" customWidth="1"/>
    <col min="6658" max="6658" width="6.5703125" style="100" customWidth="1"/>
    <col min="6659" max="6659" width="11" style="100" customWidth="1"/>
    <col min="6660" max="6660" width="12" style="100" customWidth="1"/>
    <col min="6661" max="6908" width="11.5703125" style="100" customWidth="1"/>
    <col min="6909" max="6912" width="12.5703125" style="100"/>
    <col min="6913" max="6913" width="8.42578125" style="100" customWidth="1"/>
    <col min="6914" max="6914" width="6.5703125" style="100" customWidth="1"/>
    <col min="6915" max="6915" width="11" style="100" customWidth="1"/>
    <col min="6916" max="6916" width="12" style="100" customWidth="1"/>
    <col min="6917" max="7164" width="11.5703125" style="100" customWidth="1"/>
    <col min="7165" max="7168" width="12.5703125" style="100"/>
    <col min="7169" max="7169" width="8.42578125" style="100" customWidth="1"/>
    <col min="7170" max="7170" width="6.5703125" style="100" customWidth="1"/>
    <col min="7171" max="7171" width="11" style="100" customWidth="1"/>
    <col min="7172" max="7172" width="12" style="100" customWidth="1"/>
    <col min="7173" max="7420" width="11.5703125" style="100" customWidth="1"/>
    <col min="7421" max="7424" width="12.5703125" style="100"/>
    <col min="7425" max="7425" width="8.42578125" style="100" customWidth="1"/>
    <col min="7426" max="7426" width="6.5703125" style="100" customWidth="1"/>
    <col min="7427" max="7427" width="11" style="100" customWidth="1"/>
    <col min="7428" max="7428" width="12" style="100" customWidth="1"/>
    <col min="7429" max="7676" width="11.5703125" style="100" customWidth="1"/>
    <col min="7677" max="7680" width="12.5703125" style="100"/>
    <col min="7681" max="7681" width="8.42578125" style="100" customWidth="1"/>
    <col min="7682" max="7682" width="6.5703125" style="100" customWidth="1"/>
    <col min="7683" max="7683" width="11" style="100" customWidth="1"/>
    <col min="7684" max="7684" width="12" style="100" customWidth="1"/>
    <col min="7685" max="7932" width="11.5703125" style="100" customWidth="1"/>
    <col min="7933" max="7936" width="12.5703125" style="100"/>
    <col min="7937" max="7937" width="8.42578125" style="100" customWidth="1"/>
    <col min="7938" max="7938" width="6.5703125" style="100" customWidth="1"/>
    <col min="7939" max="7939" width="11" style="100" customWidth="1"/>
    <col min="7940" max="7940" width="12" style="100" customWidth="1"/>
    <col min="7941" max="8188" width="11.5703125" style="100" customWidth="1"/>
    <col min="8189" max="8192" width="12.5703125" style="100"/>
    <col min="8193" max="8193" width="8.42578125" style="100" customWidth="1"/>
    <col min="8194" max="8194" width="6.5703125" style="100" customWidth="1"/>
    <col min="8195" max="8195" width="11" style="100" customWidth="1"/>
    <col min="8196" max="8196" width="12" style="100" customWidth="1"/>
    <col min="8197" max="8444" width="11.5703125" style="100" customWidth="1"/>
    <col min="8445" max="8448" width="12.5703125" style="100"/>
    <col min="8449" max="8449" width="8.42578125" style="100" customWidth="1"/>
    <col min="8450" max="8450" width="6.5703125" style="100" customWidth="1"/>
    <col min="8451" max="8451" width="11" style="100" customWidth="1"/>
    <col min="8452" max="8452" width="12" style="100" customWidth="1"/>
    <col min="8453" max="8700" width="11.5703125" style="100" customWidth="1"/>
    <col min="8701" max="8704" width="12.5703125" style="100"/>
    <col min="8705" max="8705" width="8.42578125" style="100" customWidth="1"/>
    <col min="8706" max="8706" width="6.5703125" style="100" customWidth="1"/>
    <col min="8707" max="8707" width="11" style="100" customWidth="1"/>
    <col min="8708" max="8708" width="12" style="100" customWidth="1"/>
    <col min="8709" max="8956" width="11.5703125" style="100" customWidth="1"/>
    <col min="8957" max="8960" width="12.5703125" style="100"/>
    <col min="8961" max="8961" width="8.42578125" style="100" customWidth="1"/>
    <col min="8962" max="8962" width="6.5703125" style="100" customWidth="1"/>
    <col min="8963" max="8963" width="11" style="100" customWidth="1"/>
    <col min="8964" max="8964" width="12" style="100" customWidth="1"/>
    <col min="8965" max="9212" width="11.5703125" style="100" customWidth="1"/>
    <col min="9213" max="9216" width="12.5703125" style="100"/>
    <col min="9217" max="9217" width="8.42578125" style="100" customWidth="1"/>
    <col min="9218" max="9218" width="6.5703125" style="100" customWidth="1"/>
    <col min="9219" max="9219" width="11" style="100" customWidth="1"/>
    <col min="9220" max="9220" width="12" style="100" customWidth="1"/>
    <col min="9221" max="9468" width="11.5703125" style="100" customWidth="1"/>
    <col min="9469" max="9472" width="12.5703125" style="100"/>
    <col min="9473" max="9473" width="8.42578125" style="100" customWidth="1"/>
    <col min="9474" max="9474" width="6.5703125" style="100" customWidth="1"/>
    <col min="9475" max="9475" width="11" style="100" customWidth="1"/>
    <col min="9476" max="9476" width="12" style="100" customWidth="1"/>
    <col min="9477" max="9724" width="11.5703125" style="100" customWidth="1"/>
    <col min="9725" max="9728" width="12.5703125" style="100"/>
    <col min="9729" max="9729" width="8.42578125" style="100" customWidth="1"/>
    <col min="9730" max="9730" width="6.5703125" style="100" customWidth="1"/>
    <col min="9731" max="9731" width="11" style="100" customWidth="1"/>
    <col min="9732" max="9732" width="12" style="100" customWidth="1"/>
    <col min="9733" max="9980" width="11.5703125" style="100" customWidth="1"/>
    <col min="9981" max="9984" width="12.5703125" style="100"/>
    <col min="9985" max="9985" width="8.42578125" style="100" customWidth="1"/>
    <col min="9986" max="9986" width="6.5703125" style="100" customWidth="1"/>
    <col min="9987" max="9987" width="11" style="100" customWidth="1"/>
    <col min="9988" max="9988" width="12" style="100" customWidth="1"/>
    <col min="9989" max="10236" width="11.5703125" style="100" customWidth="1"/>
    <col min="10237" max="10240" width="12.5703125" style="100"/>
    <col min="10241" max="10241" width="8.42578125" style="100" customWidth="1"/>
    <col min="10242" max="10242" width="6.5703125" style="100" customWidth="1"/>
    <col min="10243" max="10243" width="11" style="100" customWidth="1"/>
    <col min="10244" max="10244" width="12" style="100" customWidth="1"/>
    <col min="10245" max="10492" width="11.5703125" style="100" customWidth="1"/>
    <col min="10493" max="10496" width="12.5703125" style="100"/>
    <col min="10497" max="10497" width="8.42578125" style="100" customWidth="1"/>
    <col min="10498" max="10498" width="6.5703125" style="100" customWidth="1"/>
    <col min="10499" max="10499" width="11" style="100" customWidth="1"/>
    <col min="10500" max="10500" width="12" style="100" customWidth="1"/>
    <col min="10501" max="10748" width="11.5703125" style="100" customWidth="1"/>
    <col min="10749" max="10752" width="12.5703125" style="100"/>
    <col min="10753" max="10753" width="8.42578125" style="100" customWidth="1"/>
    <col min="10754" max="10754" width="6.5703125" style="100" customWidth="1"/>
    <col min="10755" max="10755" width="11" style="100" customWidth="1"/>
    <col min="10756" max="10756" width="12" style="100" customWidth="1"/>
    <col min="10757" max="11004" width="11.5703125" style="100" customWidth="1"/>
    <col min="11005" max="11008" width="12.5703125" style="100"/>
    <col min="11009" max="11009" width="8.42578125" style="100" customWidth="1"/>
    <col min="11010" max="11010" width="6.5703125" style="100" customWidth="1"/>
    <col min="11011" max="11011" width="11" style="100" customWidth="1"/>
    <col min="11012" max="11012" width="12" style="100" customWidth="1"/>
    <col min="11013" max="11260" width="11.5703125" style="100" customWidth="1"/>
    <col min="11261" max="11264" width="12.5703125" style="100"/>
    <col min="11265" max="11265" width="8.42578125" style="100" customWidth="1"/>
    <col min="11266" max="11266" width="6.5703125" style="100" customWidth="1"/>
    <col min="11267" max="11267" width="11" style="100" customWidth="1"/>
    <col min="11268" max="11268" width="12" style="100" customWidth="1"/>
    <col min="11269" max="11516" width="11.5703125" style="100" customWidth="1"/>
    <col min="11517" max="11520" width="12.5703125" style="100"/>
    <col min="11521" max="11521" width="8.42578125" style="100" customWidth="1"/>
    <col min="11522" max="11522" width="6.5703125" style="100" customWidth="1"/>
    <col min="11523" max="11523" width="11" style="100" customWidth="1"/>
    <col min="11524" max="11524" width="12" style="100" customWidth="1"/>
    <col min="11525" max="11772" width="11.5703125" style="100" customWidth="1"/>
    <col min="11773" max="11776" width="12.5703125" style="100"/>
    <col min="11777" max="11777" width="8.42578125" style="100" customWidth="1"/>
    <col min="11778" max="11778" width="6.5703125" style="100" customWidth="1"/>
    <col min="11779" max="11779" width="11" style="100" customWidth="1"/>
    <col min="11780" max="11780" width="12" style="100" customWidth="1"/>
    <col min="11781" max="12028" width="11.5703125" style="100" customWidth="1"/>
    <col min="12029" max="12032" width="12.5703125" style="100"/>
    <col min="12033" max="12033" width="8.42578125" style="100" customWidth="1"/>
    <col min="12034" max="12034" width="6.5703125" style="100" customWidth="1"/>
    <col min="12035" max="12035" width="11" style="100" customWidth="1"/>
    <col min="12036" max="12036" width="12" style="100" customWidth="1"/>
    <col min="12037" max="12284" width="11.5703125" style="100" customWidth="1"/>
    <col min="12285" max="12288" width="12.5703125" style="100"/>
    <col min="12289" max="12289" width="8.42578125" style="100" customWidth="1"/>
    <col min="12290" max="12290" width="6.5703125" style="100" customWidth="1"/>
    <col min="12291" max="12291" width="11" style="100" customWidth="1"/>
    <col min="12292" max="12292" width="12" style="100" customWidth="1"/>
    <col min="12293" max="12540" width="11.5703125" style="100" customWidth="1"/>
    <col min="12541" max="12544" width="12.5703125" style="100"/>
    <col min="12545" max="12545" width="8.42578125" style="100" customWidth="1"/>
    <col min="12546" max="12546" width="6.5703125" style="100" customWidth="1"/>
    <col min="12547" max="12547" width="11" style="100" customWidth="1"/>
    <col min="12548" max="12548" width="12" style="100" customWidth="1"/>
    <col min="12549" max="12796" width="11.5703125" style="100" customWidth="1"/>
    <col min="12797" max="12800" width="12.5703125" style="100"/>
    <col min="12801" max="12801" width="8.42578125" style="100" customWidth="1"/>
    <col min="12802" max="12802" width="6.5703125" style="100" customWidth="1"/>
    <col min="12803" max="12803" width="11" style="100" customWidth="1"/>
    <col min="12804" max="12804" width="12" style="100" customWidth="1"/>
    <col min="12805" max="13052" width="11.5703125" style="100" customWidth="1"/>
    <col min="13053" max="13056" width="12.5703125" style="100"/>
    <col min="13057" max="13057" width="8.42578125" style="100" customWidth="1"/>
    <col min="13058" max="13058" width="6.5703125" style="100" customWidth="1"/>
    <col min="13059" max="13059" width="11" style="100" customWidth="1"/>
    <col min="13060" max="13060" width="12" style="100" customWidth="1"/>
    <col min="13061" max="13308" width="11.5703125" style="100" customWidth="1"/>
    <col min="13309" max="13312" width="12.5703125" style="100"/>
    <col min="13313" max="13313" width="8.42578125" style="100" customWidth="1"/>
    <col min="13314" max="13314" width="6.5703125" style="100" customWidth="1"/>
    <col min="13315" max="13315" width="11" style="100" customWidth="1"/>
    <col min="13316" max="13316" width="12" style="100" customWidth="1"/>
    <col min="13317" max="13564" width="11.5703125" style="100" customWidth="1"/>
    <col min="13565" max="13568" width="12.5703125" style="100"/>
    <col min="13569" max="13569" width="8.42578125" style="100" customWidth="1"/>
    <col min="13570" max="13570" width="6.5703125" style="100" customWidth="1"/>
    <col min="13571" max="13571" width="11" style="100" customWidth="1"/>
    <col min="13572" max="13572" width="12" style="100" customWidth="1"/>
    <col min="13573" max="13820" width="11.5703125" style="100" customWidth="1"/>
    <col min="13821" max="13824" width="12.5703125" style="100"/>
    <col min="13825" max="13825" width="8.42578125" style="100" customWidth="1"/>
    <col min="13826" max="13826" width="6.5703125" style="100" customWidth="1"/>
    <col min="13827" max="13827" width="11" style="100" customWidth="1"/>
    <col min="13828" max="13828" width="12" style="100" customWidth="1"/>
    <col min="13829" max="14076" width="11.5703125" style="100" customWidth="1"/>
    <col min="14077" max="14080" width="12.5703125" style="100"/>
    <col min="14081" max="14081" width="8.42578125" style="100" customWidth="1"/>
    <col min="14082" max="14082" width="6.5703125" style="100" customWidth="1"/>
    <col min="14083" max="14083" width="11" style="100" customWidth="1"/>
    <col min="14084" max="14084" width="12" style="100" customWidth="1"/>
    <col min="14085" max="14332" width="11.5703125" style="100" customWidth="1"/>
    <col min="14333" max="14336" width="12.5703125" style="100"/>
    <col min="14337" max="14337" width="8.42578125" style="100" customWidth="1"/>
    <col min="14338" max="14338" width="6.5703125" style="100" customWidth="1"/>
    <col min="14339" max="14339" width="11" style="100" customWidth="1"/>
    <col min="14340" max="14340" width="12" style="100" customWidth="1"/>
    <col min="14341" max="14588" width="11.5703125" style="100" customWidth="1"/>
    <col min="14589" max="14592" width="12.5703125" style="100"/>
    <col min="14593" max="14593" width="8.42578125" style="100" customWidth="1"/>
    <col min="14594" max="14594" width="6.5703125" style="100" customWidth="1"/>
    <col min="14595" max="14595" width="11" style="100" customWidth="1"/>
    <col min="14596" max="14596" width="12" style="100" customWidth="1"/>
    <col min="14597" max="14844" width="11.5703125" style="100" customWidth="1"/>
    <col min="14845" max="14848" width="12.5703125" style="100"/>
    <col min="14849" max="14849" width="8.42578125" style="100" customWidth="1"/>
    <col min="14850" max="14850" width="6.5703125" style="100" customWidth="1"/>
    <col min="14851" max="14851" width="11" style="100" customWidth="1"/>
    <col min="14852" max="14852" width="12" style="100" customWidth="1"/>
    <col min="14853" max="15100" width="11.5703125" style="100" customWidth="1"/>
    <col min="15101" max="15104" width="12.5703125" style="100"/>
    <col min="15105" max="15105" width="8.42578125" style="100" customWidth="1"/>
    <col min="15106" max="15106" width="6.5703125" style="100" customWidth="1"/>
    <col min="15107" max="15107" width="11" style="100" customWidth="1"/>
    <col min="15108" max="15108" width="12" style="100" customWidth="1"/>
    <col min="15109" max="15356" width="11.5703125" style="100" customWidth="1"/>
    <col min="15357" max="15360" width="12.5703125" style="100"/>
    <col min="15361" max="15361" width="8.42578125" style="100" customWidth="1"/>
    <col min="15362" max="15362" width="6.5703125" style="100" customWidth="1"/>
    <col min="15363" max="15363" width="11" style="100" customWidth="1"/>
    <col min="15364" max="15364" width="12" style="100" customWidth="1"/>
    <col min="15365" max="15612" width="11.5703125" style="100" customWidth="1"/>
    <col min="15613" max="15616" width="12.5703125" style="100"/>
    <col min="15617" max="15617" width="8.42578125" style="100" customWidth="1"/>
    <col min="15618" max="15618" width="6.5703125" style="100" customWidth="1"/>
    <col min="15619" max="15619" width="11" style="100" customWidth="1"/>
    <col min="15620" max="15620" width="12" style="100" customWidth="1"/>
    <col min="15621" max="15868" width="11.5703125" style="100" customWidth="1"/>
    <col min="15869" max="15872" width="12.5703125" style="100"/>
    <col min="15873" max="15873" width="8.42578125" style="100" customWidth="1"/>
    <col min="15874" max="15874" width="6.5703125" style="100" customWidth="1"/>
    <col min="15875" max="15875" width="11" style="100" customWidth="1"/>
    <col min="15876" max="15876" width="12" style="100" customWidth="1"/>
    <col min="15877" max="16124" width="11.5703125" style="100" customWidth="1"/>
    <col min="16125" max="16128" width="12.5703125" style="100"/>
    <col min="16129" max="16129" width="8.42578125" style="100" customWidth="1"/>
    <col min="16130" max="16130" width="6.5703125" style="100" customWidth="1"/>
    <col min="16131" max="16131" width="11" style="100" customWidth="1"/>
    <col min="16132" max="16132" width="12" style="100" customWidth="1"/>
    <col min="16133" max="16380" width="11.5703125" style="100" customWidth="1"/>
    <col min="16381" max="16384" width="12.5703125" style="100"/>
  </cols>
  <sheetData>
    <row r="1" spans="1:14">
      <c r="A1" s="95" t="s">
        <v>105</v>
      </c>
      <c r="B1" s="96" t="s">
        <v>106</v>
      </c>
      <c r="C1" s="97" t="s">
        <v>107</v>
      </c>
      <c r="D1" s="97" t="s">
        <v>108</v>
      </c>
      <c r="E1" s="98" t="s">
        <v>109</v>
      </c>
      <c r="F1" s="98" t="s">
        <v>110</v>
      </c>
      <c r="G1" s="98" t="s">
        <v>111</v>
      </c>
      <c r="H1" s="98" t="s">
        <v>19</v>
      </c>
      <c r="I1" s="98" t="s">
        <v>105</v>
      </c>
      <c r="J1" s="98">
        <f ca="1">VLOOKUP('L-1011-1 Trip Planner'!D8,Airports!A2:H4226,7,0)</f>
        <v>5882</v>
      </c>
      <c r="K1" s="99">
        <f ca="1">MAX(dist_to_alt)</f>
        <v>10106.901370387406</v>
      </c>
      <c r="L1" s="100">
        <f>RADIANS(VLOOKUP('L-1011-1 Trip Planner'!D8,Airports!A2:D4226,3,0))</f>
        <v>0.82830416835787812</v>
      </c>
      <c r="M1" s="100">
        <f>RADIANS(VLOOKUP('L-1011-1 Trip Planner'!D8,Airports!A2:D4226,4,0))</f>
        <v>0.14919172184485641</v>
      </c>
      <c r="N1" s="100">
        <f>60*180/PI()</f>
        <v>3437.7467707849396</v>
      </c>
    </row>
    <row r="2" spans="1:14">
      <c r="A2" s="101" t="s">
        <v>112</v>
      </c>
      <c r="B2" s="102">
        <v>3038</v>
      </c>
      <c r="C2" s="103">
        <v>35.350524999999998</v>
      </c>
      <c r="D2" s="103">
        <v>-116.888367</v>
      </c>
      <c r="E2" s="104">
        <f t="shared" ref="E2:F65" si="0">RADIANS(C2)</f>
        <v>0.61698305355856842</v>
      </c>
      <c r="F2" s="104">
        <f t="shared" si="0"/>
        <v>-2.0400868614294869</v>
      </c>
      <c r="G2" s="98">
        <f t="shared" ref="G2:G65" ca="1" si="1">ROUND($K$1-RANK(H2,dist_to_alt),0)</f>
        <v>9346</v>
      </c>
      <c r="H2" s="105">
        <f t="shared" ref="H2:H65" ca="1" si="2">IFERROR(ACOS(SIN(E2)*SIN(OFFSET(_Lat1,$Q$1,0))+COS(E2)*COS(OFFSET(_Lat1,$Q$1,0))*COS(OFFSET(_Lon1,$Q$1,0)-(F2)))*$N$1,0)</f>
        <v>5033.0214154197874</v>
      </c>
      <c r="I2" s="100" t="str">
        <f t="shared" ref="I2:I65" si="3">A2</f>
        <v>00CA</v>
      </c>
      <c r="J2" s="100" t="s">
        <v>113</v>
      </c>
      <c r="K2" s="100" t="s">
        <v>114</v>
      </c>
    </row>
    <row r="3" spans="1:14">
      <c r="A3" s="101" t="s">
        <v>115</v>
      </c>
      <c r="B3" s="102">
        <v>28</v>
      </c>
      <c r="C3" s="103">
        <v>26.908670000000001</v>
      </c>
      <c r="D3" s="103">
        <v>-80.328939000000005</v>
      </c>
      <c r="E3" s="104">
        <f t="shared" si="0"/>
        <v>0.46964488883262256</v>
      </c>
      <c r="F3" s="104">
        <f t="shared" si="0"/>
        <v>-1.4020044701836814</v>
      </c>
      <c r="G3" s="98">
        <f t="shared" ca="1" si="1"/>
        <v>8260</v>
      </c>
      <c r="H3" s="105">
        <f t="shared" ca="1" si="2"/>
        <v>4188.1271335633055</v>
      </c>
      <c r="I3" s="100" t="str">
        <f t="shared" si="3"/>
        <v>06FA</v>
      </c>
      <c r="J3" s="100" t="s">
        <v>116</v>
      </c>
      <c r="K3" s="100">
        <v>0</v>
      </c>
    </row>
    <row r="4" spans="1:14">
      <c r="A4" s="101" t="s">
        <v>117</v>
      </c>
      <c r="B4" s="102">
        <v>2762</v>
      </c>
      <c r="C4" s="103">
        <v>48.421106000000002</v>
      </c>
      <c r="D4" s="103">
        <v>-106.527703</v>
      </c>
      <c r="E4" s="104">
        <f t="shared" si="0"/>
        <v>0.84510772715718141</v>
      </c>
      <c r="F4" s="104">
        <f t="shared" si="0"/>
        <v>-1.859259161936641</v>
      </c>
      <c r="G4" s="98">
        <f t="shared" ca="1" si="1"/>
        <v>8176</v>
      </c>
      <c r="H4" s="105">
        <f t="shared" ca="1" si="2"/>
        <v>4130.3914385774287</v>
      </c>
      <c r="I4" s="100" t="str">
        <f t="shared" si="3"/>
        <v>07MT</v>
      </c>
      <c r="J4" s="100" t="s">
        <v>118</v>
      </c>
      <c r="K4" s="100">
        <v>0</v>
      </c>
    </row>
    <row r="5" spans="1:14">
      <c r="A5" s="101" t="s">
        <v>119</v>
      </c>
      <c r="B5" s="102">
        <v>133</v>
      </c>
      <c r="C5" s="103">
        <v>31.140556</v>
      </c>
      <c r="D5" s="103">
        <v>-85.046668999999994</v>
      </c>
      <c r="E5" s="104">
        <f t="shared" si="0"/>
        <v>0.54350523310167531</v>
      </c>
      <c r="F5" s="104">
        <f t="shared" si="0"/>
        <v>-1.4843443919037933</v>
      </c>
      <c r="G5" s="98">
        <f t="shared" ca="1" si="1"/>
        <v>8263</v>
      </c>
      <c r="H5" s="105">
        <f t="shared" ca="1" si="2"/>
        <v>4190.0540826139813</v>
      </c>
      <c r="I5" s="100" t="str">
        <f t="shared" si="3"/>
        <v>0GE2</v>
      </c>
      <c r="J5" s="100" t="s">
        <v>120</v>
      </c>
      <c r="K5" s="100">
        <v>0</v>
      </c>
    </row>
    <row r="6" spans="1:14">
      <c r="A6" s="101" t="s">
        <v>121</v>
      </c>
      <c r="B6" s="102">
        <v>516</v>
      </c>
      <c r="C6" s="103">
        <v>27.433795</v>
      </c>
      <c r="D6" s="103">
        <v>-99.185939000000005</v>
      </c>
      <c r="E6" s="104">
        <f t="shared" si="0"/>
        <v>0.47881004906715779</v>
      </c>
      <c r="F6" s="104">
        <f t="shared" si="0"/>
        <v>-1.7311212072322522</v>
      </c>
      <c r="G6" s="98">
        <f t="shared" ca="1" si="1"/>
        <v>9114</v>
      </c>
      <c r="H6" s="105">
        <f t="shared" ca="1" si="2"/>
        <v>4859.1885301726661</v>
      </c>
      <c r="I6" s="100" t="str">
        <f t="shared" si="3"/>
        <v>0TE5</v>
      </c>
      <c r="J6" s="100" t="s">
        <v>122</v>
      </c>
      <c r="K6" s="100">
        <v>0</v>
      </c>
    </row>
    <row r="7" spans="1:14">
      <c r="A7" s="101" t="s">
        <v>123</v>
      </c>
      <c r="B7" s="102">
        <v>1515</v>
      </c>
      <c r="C7" s="103">
        <v>30.251868999999999</v>
      </c>
      <c r="D7" s="103">
        <v>-98.621975000000006</v>
      </c>
      <c r="E7" s="104">
        <f t="shared" si="0"/>
        <v>0.52799471893200445</v>
      </c>
      <c r="F7" s="104">
        <f t="shared" si="0"/>
        <v>-1.7212781785695348</v>
      </c>
      <c r="G7" s="98">
        <f t="shared" ca="1" si="1"/>
        <v>8951</v>
      </c>
      <c r="H7" s="105">
        <f t="shared" ca="1" si="2"/>
        <v>4712.0706913185404</v>
      </c>
      <c r="I7" s="100" t="str">
        <f t="shared" si="3"/>
        <v>0TE7</v>
      </c>
      <c r="J7" s="100" t="s">
        <v>124</v>
      </c>
      <c r="K7" s="100">
        <v>0</v>
      </c>
    </row>
    <row r="8" spans="1:14">
      <c r="A8" s="101" t="s">
        <v>125</v>
      </c>
      <c r="B8" s="102">
        <v>1067</v>
      </c>
      <c r="C8" s="103">
        <v>29.191905999999999</v>
      </c>
      <c r="D8" s="103">
        <v>-100.27535</v>
      </c>
      <c r="E8" s="104">
        <f t="shared" si="0"/>
        <v>0.50949487463268783</v>
      </c>
      <c r="F8" s="104">
        <f t="shared" si="0"/>
        <v>-1.750135016089696</v>
      </c>
      <c r="G8" s="98">
        <f t="shared" ca="1" si="1"/>
        <v>9063</v>
      </c>
      <c r="H8" s="105">
        <f t="shared" ca="1" si="2"/>
        <v>4816.5295499256672</v>
      </c>
      <c r="I8" s="100" t="str">
        <f t="shared" si="3"/>
        <v>0XS7</v>
      </c>
      <c r="J8" s="100" t="s">
        <v>126</v>
      </c>
      <c r="K8" s="100">
        <v>0</v>
      </c>
    </row>
    <row r="9" spans="1:14">
      <c r="A9" s="101" t="s">
        <v>127</v>
      </c>
      <c r="B9" s="102">
        <v>532</v>
      </c>
      <c r="C9" s="103">
        <v>27.421703000000001</v>
      </c>
      <c r="D9" s="103">
        <v>-98.604463999999993</v>
      </c>
      <c r="E9" s="104">
        <f t="shared" si="0"/>
        <v>0.47859900385400667</v>
      </c>
      <c r="F9" s="104">
        <f t="shared" si="0"/>
        <v>-1.7209725539642178</v>
      </c>
      <c r="G9" s="98">
        <f t="shared" ca="1" si="1"/>
        <v>9088</v>
      </c>
      <c r="H9" s="105">
        <f t="shared" ca="1" si="2"/>
        <v>4839.5041847009497</v>
      </c>
      <c r="I9" s="100" t="str">
        <f t="shared" si="3"/>
        <v>14TS</v>
      </c>
      <c r="J9" s="100" t="s">
        <v>128</v>
      </c>
      <c r="K9" s="100">
        <v>0</v>
      </c>
    </row>
    <row r="10" spans="1:14">
      <c r="A10" s="101" t="s">
        <v>129</v>
      </c>
      <c r="B10" s="102">
        <v>100</v>
      </c>
      <c r="C10" s="103">
        <v>29.280252999999998</v>
      </c>
      <c r="D10" s="103">
        <v>-82.124814000000001</v>
      </c>
      <c r="E10" s="104">
        <f t="shared" si="0"/>
        <v>0.51103682066694722</v>
      </c>
      <c r="F10" s="104">
        <f t="shared" si="0"/>
        <v>-1.4333484018879346</v>
      </c>
      <c r="G10" s="98">
        <f t="shared" ca="1" si="1"/>
        <v>8221</v>
      </c>
      <c r="H10" s="105">
        <f t="shared" ca="1" si="2"/>
        <v>4158.1907882186661</v>
      </c>
      <c r="I10" s="100" t="str">
        <f t="shared" si="3"/>
        <v>17FL</v>
      </c>
      <c r="J10" s="100" t="s">
        <v>130</v>
      </c>
      <c r="K10" s="100">
        <v>0</v>
      </c>
    </row>
    <row r="11" spans="1:14">
      <c r="A11" s="101" t="s">
        <v>131</v>
      </c>
      <c r="B11" s="102">
        <v>1422</v>
      </c>
      <c r="C11" s="103">
        <v>32.177778000000004</v>
      </c>
      <c r="D11" s="103">
        <v>-98.435000000000002</v>
      </c>
      <c r="E11" s="104">
        <f t="shared" si="0"/>
        <v>0.56160817207579594</v>
      </c>
      <c r="F11" s="104">
        <f t="shared" si="0"/>
        <v>-1.7180148492006184</v>
      </c>
      <c r="G11" s="98">
        <f t="shared" ca="1" si="1"/>
        <v>8851</v>
      </c>
      <c r="H11" s="105">
        <f t="shared" ca="1" si="2"/>
        <v>4619.0537171765345</v>
      </c>
      <c r="I11" s="100" t="str">
        <f t="shared" si="3"/>
        <v>17XS</v>
      </c>
      <c r="J11" s="100" t="s">
        <v>132</v>
      </c>
      <c r="K11" s="100">
        <v>0</v>
      </c>
    </row>
    <row r="12" spans="1:14">
      <c r="A12" s="101" t="s">
        <v>133</v>
      </c>
      <c r="B12" s="102">
        <v>575</v>
      </c>
      <c r="C12" s="103">
        <v>35.468017000000003</v>
      </c>
      <c r="D12" s="103">
        <v>-119.722072</v>
      </c>
      <c r="E12" s="104">
        <f t="shared" si="0"/>
        <v>0.61903367580332169</v>
      </c>
      <c r="F12" s="104">
        <f t="shared" si="0"/>
        <v>-2.0895443437097128</v>
      </c>
      <c r="G12" s="98">
        <f t="shared" ca="1" si="1"/>
        <v>9436</v>
      </c>
      <c r="H12" s="105">
        <f t="shared" ca="1" si="2"/>
        <v>5102.4207854327533</v>
      </c>
      <c r="I12" s="100" t="str">
        <f t="shared" si="3"/>
        <v>1CA1</v>
      </c>
      <c r="J12" s="100" t="s">
        <v>134</v>
      </c>
      <c r="K12" s="100" t="s">
        <v>135</v>
      </c>
    </row>
    <row r="13" spans="1:14">
      <c r="A13" s="101" t="s">
        <v>136</v>
      </c>
      <c r="B13" s="102">
        <v>260</v>
      </c>
      <c r="C13" s="103">
        <v>32.940128000000001</v>
      </c>
      <c r="D13" s="103">
        <v>-88.579207999999994</v>
      </c>
      <c r="E13" s="104">
        <f t="shared" si="0"/>
        <v>0.57491368962837475</v>
      </c>
      <c r="F13" s="104">
        <f t="shared" si="0"/>
        <v>-1.5459988284089012</v>
      </c>
      <c r="G13" s="98">
        <f t="shared" ca="1" si="1"/>
        <v>8342</v>
      </c>
      <c r="H13" s="105">
        <f t="shared" ca="1" si="2"/>
        <v>4243.0246035322862</v>
      </c>
      <c r="I13" s="100" t="str">
        <f t="shared" si="3"/>
        <v>1MS8</v>
      </c>
      <c r="J13" s="100" t="s">
        <v>137</v>
      </c>
      <c r="K13" s="100">
        <v>0</v>
      </c>
    </row>
    <row r="14" spans="1:14">
      <c r="A14" s="101" t="s">
        <v>138</v>
      </c>
      <c r="B14" s="102">
        <v>205</v>
      </c>
      <c r="C14" s="103">
        <v>36.088839</v>
      </c>
      <c r="D14" s="103">
        <v>-119.54262199999999</v>
      </c>
      <c r="E14" s="104">
        <f t="shared" si="0"/>
        <v>0.62986906377213792</v>
      </c>
      <c r="F14" s="104">
        <f t="shared" si="0"/>
        <v>-2.0864123503670089</v>
      </c>
      <c r="G14" s="98">
        <f t="shared" ca="1" si="1"/>
        <v>9395</v>
      </c>
      <c r="H14" s="105">
        <f t="shared" ca="1" si="2"/>
        <v>5066.2586074582996</v>
      </c>
      <c r="I14" s="100" t="str">
        <f t="shared" si="3"/>
        <v>24CL</v>
      </c>
      <c r="J14" s="100" t="s">
        <v>139</v>
      </c>
      <c r="K14" s="100" t="s">
        <v>140</v>
      </c>
    </row>
    <row r="15" spans="1:14">
      <c r="A15" s="101" t="s">
        <v>141</v>
      </c>
      <c r="B15" s="102">
        <v>3961</v>
      </c>
      <c r="C15" s="103">
        <v>36.091700000000003</v>
      </c>
      <c r="D15" s="103">
        <v>-102.415745</v>
      </c>
      <c r="E15" s="104">
        <f t="shared" si="0"/>
        <v>0.62991899764203751</v>
      </c>
      <c r="F15" s="104">
        <f t="shared" si="0"/>
        <v>-1.7874919561329199</v>
      </c>
      <c r="G15" s="98">
        <f t="shared" ca="1" si="1"/>
        <v>8790</v>
      </c>
      <c r="H15" s="105">
        <f t="shared" ca="1" si="2"/>
        <v>4571.9436551214612</v>
      </c>
      <c r="I15" s="100" t="str">
        <f t="shared" si="3"/>
        <v>25TS</v>
      </c>
      <c r="J15" s="100" t="s">
        <v>142</v>
      </c>
      <c r="K15" s="100">
        <v>0</v>
      </c>
    </row>
    <row r="16" spans="1:14">
      <c r="A16" s="101" t="s">
        <v>143</v>
      </c>
      <c r="B16" s="102">
        <v>665</v>
      </c>
      <c r="C16" s="103">
        <v>27.833631</v>
      </c>
      <c r="D16" s="103">
        <v>-98.716960999999998</v>
      </c>
      <c r="E16" s="104">
        <f t="shared" si="0"/>
        <v>0.48578850373516186</v>
      </c>
      <c r="F16" s="104">
        <f t="shared" si="0"/>
        <v>-1.722935997012834</v>
      </c>
      <c r="G16" s="98">
        <f t="shared" ca="1" si="1"/>
        <v>9068</v>
      </c>
      <c r="H16" s="105">
        <f t="shared" ca="1" si="2"/>
        <v>4824.739073542205</v>
      </c>
      <c r="I16" s="100" t="str">
        <f t="shared" si="3"/>
        <v>28TA</v>
      </c>
      <c r="J16" s="100" t="s">
        <v>144</v>
      </c>
      <c r="K16" s="100">
        <v>0</v>
      </c>
    </row>
    <row r="17" spans="1:11">
      <c r="A17" s="101" t="s">
        <v>145</v>
      </c>
      <c r="B17" s="102">
        <v>737</v>
      </c>
      <c r="C17" s="103">
        <v>32.905602999999999</v>
      </c>
      <c r="D17" s="103">
        <v>-112.90017</v>
      </c>
      <c r="E17" s="104">
        <f t="shared" si="0"/>
        <v>0.57431111470412366</v>
      </c>
      <c r="F17" s="104">
        <f t="shared" si="0"/>
        <v>-1.9704796925613266</v>
      </c>
      <c r="G17" s="98">
        <f t="shared" ca="1" si="1"/>
        <v>9361</v>
      </c>
      <c r="H17" s="105">
        <f t="shared" ca="1" si="2"/>
        <v>5041.4696207359193</v>
      </c>
      <c r="I17" s="100" t="str">
        <f t="shared" si="3"/>
        <v>29AZ</v>
      </c>
      <c r="J17" s="100" t="s">
        <v>146</v>
      </c>
      <c r="K17" s="100">
        <v>0</v>
      </c>
    </row>
    <row r="18" spans="1:11">
      <c r="A18" s="101" t="s">
        <v>147</v>
      </c>
      <c r="B18" s="102">
        <v>426</v>
      </c>
      <c r="C18" s="103">
        <v>38.851433999999998</v>
      </c>
      <c r="D18" s="103">
        <v>-87.499722000000006</v>
      </c>
      <c r="E18" s="104">
        <f t="shared" si="0"/>
        <v>0.67808544242127056</v>
      </c>
      <c r="F18" s="104">
        <f t="shared" si="0"/>
        <v>-1.527158243479718</v>
      </c>
      <c r="G18" s="98">
        <f t="shared" ca="1" si="1"/>
        <v>7921</v>
      </c>
      <c r="H18" s="105">
        <f t="shared" ca="1" si="2"/>
        <v>3960.0929700021161</v>
      </c>
      <c r="I18" s="100" t="str">
        <f t="shared" si="3"/>
        <v>2IG4</v>
      </c>
      <c r="J18" s="100" t="s">
        <v>148</v>
      </c>
      <c r="K18" s="100">
        <v>0</v>
      </c>
    </row>
    <row r="19" spans="1:11">
      <c r="A19" s="101" t="s">
        <v>149</v>
      </c>
      <c r="B19" s="102">
        <v>196</v>
      </c>
      <c r="C19" s="103">
        <v>26.858388999999999</v>
      </c>
      <c r="D19" s="103">
        <v>-98.221952999999999</v>
      </c>
      <c r="E19" s="104">
        <f t="shared" si="0"/>
        <v>0.46876731983142728</v>
      </c>
      <c r="F19" s="104">
        <f t="shared" si="0"/>
        <v>-1.7142964775891218</v>
      </c>
      <c r="G19" s="98">
        <f t="shared" ca="1" si="1"/>
        <v>9100</v>
      </c>
      <c r="H19" s="105">
        <f t="shared" ca="1" si="2"/>
        <v>4851.6552966870204</v>
      </c>
      <c r="I19" s="100" t="str">
        <f t="shared" si="3"/>
        <v>2TA8</v>
      </c>
      <c r="J19" s="100" t="s">
        <v>150</v>
      </c>
      <c r="K19" s="100">
        <v>0</v>
      </c>
    </row>
    <row r="20" spans="1:11">
      <c r="A20" s="101" t="s">
        <v>151</v>
      </c>
      <c r="B20" s="102">
        <v>33</v>
      </c>
      <c r="C20" s="103">
        <v>37.023758000000001</v>
      </c>
      <c r="D20" s="103">
        <v>-76.588564000000005</v>
      </c>
      <c r="E20" s="104">
        <f t="shared" si="0"/>
        <v>0.64618647856159073</v>
      </c>
      <c r="F20" s="104">
        <f t="shared" si="0"/>
        <v>-1.3367226111743984</v>
      </c>
      <c r="G20" s="98">
        <f t="shared" ca="1" si="1"/>
        <v>7603</v>
      </c>
      <c r="H20" s="105">
        <f t="shared" ca="1" si="2"/>
        <v>3641.8604423231941</v>
      </c>
      <c r="I20" s="100" t="str">
        <f t="shared" si="3"/>
        <v>31VA</v>
      </c>
      <c r="J20" s="100" t="s">
        <v>152</v>
      </c>
      <c r="K20" s="100">
        <v>0</v>
      </c>
    </row>
    <row r="21" spans="1:11">
      <c r="A21" s="101" t="s">
        <v>153</v>
      </c>
      <c r="B21" s="102">
        <v>1185</v>
      </c>
      <c r="C21" s="103">
        <v>33.243383000000001</v>
      </c>
      <c r="D21" s="103">
        <v>-111.91308600000001</v>
      </c>
      <c r="E21" s="104">
        <f t="shared" si="0"/>
        <v>0.58020648785151019</v>
      </c>
      <c r="F21" s="104">
        <f t="shared" si="0"/>
        <v>-1.9532518267675709</v>
      </c>
      <c r="G21" s="98">
        <f t="shared" ca="1" si="1"/>
        <v>9289</v>
      </c>
      <c r="H21" s="105">
        <f t="shared" ca="1" si="2"/>
        <v>4996.0559459170881</v>
      </c>
      <c r="I21" s="100" t="str">
        <f t="shared" si="3"/>
        <v>34AZ</v>
      </c>
      <c r="J21" s="100" t="s">
        <v>154</v>
      </c>
      <c r="K21" s="100">
        <v>0</v>
      </c>
    </row>
    <row r="22" spans="1:11">
      <c r="A22" s="101" t="s">
        <v>155</v>
      </c>
      <c r="B22" s="102">
        <v>6564</v>
      </c>
      <c r="C22" s="103">
        <v>36.471663999999997</v>
      </c>
      <c r="D22" s="103">
        <v>-110.417914</v>
      </c>
      <c r="E22" s="104">
        <f t="shared" si="0"/>
        <v>0.63655062048108513</v>
      </c>
      <c r="F22" s="104">
        <f t="shared" si="0"/>
        <v>-1.927156152483942</v>
      </c>
      <c r="G22" s="98">
        <f t="shared" ca="1" si="1"/>
        <v>9039</v>
      </c>
      <c r="H22" s="105">
        <f t="shared" ca="1" si="2"/>
        <v>4796.4959437870775</v>
      </c>
      <c r="I22" s="100" t="str">
        <f t="shared" si="3"/>
        <v>38AZ</v>
      </c>
      <c r="J22" s="100" t="s">
        <v>156</v>
      </c>
      <c r="K22" s="100">
        <v>0</v>
      </c>
    </row>
    <row r="23" spans="1:11">
      <c r="A23" s="101" t="s">
        <v>157</v>
      </c>
      <c r="B23" s="102">
        <v>312</v>
      </c>
      <c r="C23" s="103">
        <v>26.815194999999999</v>
      </c>
      <c r="D23" s="103">
        <v>-98.479277999999994</v>
      </c>
      <c r="E23" s="104">
        <f t="shared" si="0"/>
        <v>0.46801344231432085</v>
      </c>
      <c r="F23" s="104">
        <f t="shared" si="0"/>
        <v>-1.7187876460868163</v>
      </c>
      <c r="G23" s="98">
        <f t="shared" ca="1" si="1"/>
        <v>9118</v>
      </c>
      <c r="H23" s="105">
        <f t="shared" ca="1" si="2"/>
        <v>4862.6382295527928</v>
      </c>
      <c r="I23" s="100" t="str">
        <f t="shared" si="3"/>
        <v>38XS</v>
      </c>
      <c r="J23" s="100" t="s">
        <v>158</v>
      </c>
      <c r="K23" s="100">
        <v>0</v>
      </c>
    </row>
    <row r="24" spans="1:11">
      <c r="A24" s="101" t="s">
        <v>159</v>
      </c>
      <c r="B24" s="102">
        <v>4250</v>
      </c>
      <c r="C24" s="103">
        <v>29.469633000000002</v>
      </c>
      <c r="D24" s="103">
        <v>-103.936584</v>
      </c>
      <c r="E24" s="104">
        <f t="shared" si="0"/>
        <v>0.51434212520437417</v>
      </c>
      <c r="F24" s="104">
        <f t="shared" si="0"/>
        <v>-1.814035604075658</v>
      </c>
      <c r="G24" s="98">
        <f t="shared" ca="1" si="1"/>
        <v>9212</v>
      </c>
      <c r="H24" s="105">
        <f t="shared" ca="1" si="2"/>
        <v>4926.3237797692018</v>
      </c>
      <c r="I24" s="100" t="str">
        <f t="shared" si="3"/>
        <v>3TE3</v>
      </c>
      <c r="J24" s="100" t="s">
        <v>160</v>
      </c>
      <c r="K24" s="100">
        <v>0</v>
      </c>
    </row>
    <row r="25" spans="1:11">
      <c r="A25" s="101" t="s">
        <v>161</v>
      </c>
      <c r="B25" s="102">
        <v>2896</v>
      </c>
      <c r="C25" s="103">
        <v>33.377833000000003</v>
      </c>
      <c r="D25" s="103">
        <v>-110.46176699999999</v>
      </c>
      <c r="E25" s="104">
        <f t="shared" si="0"/>
        <v>0.58255308303081654</v>
      </c>
      <c r="F25" s="104">
        <f t="shared" si="0"/>
        <v>-1.9279215317208191</v>
      </c>
      <c r="G25" s="98">
        <f t="shared" ca="1" si="1"/>
        <v>9236</v>
      </c>
      <c r="H25" s="105">
        <f t="shared" ca="1" si="2"/>
        <v>4946.4945251269446</v>
      </c>
      <c r="I25" s="100" t="str">
        <f t="shared" si="3"/>
        <v>4AZ7</v>
      </c>
      <c r="J25" s="100" t="s">
        <v>162</v>
      </c>
      <c r="K25" s="100">
        <v>0</v>
      </c>
    </row>
    <row r="26" spans="1:11">
      <c r="A26" s="101" t="s">
        <v>163</v>
      </c>
      <c r="B26" s="102">
        <v>1092</v>
      </c>
      <c r="C26" s="103">
        <v>30.527052999999999</v>
      </c>
      <c r="D26" s="103">
        <v>-98.358757999999995</v>
      </c>
      <c r="E26" s="104">
        <f t="shared" si="0"/>
        <v>0.53279758578081249</v>
      </c>
      <c r="F26" s="104">
        <f t="shared" si="0"/>
        <v>-1.7166841752723128</v>
      </c>
      <c r="G26" s="98">
        <f t="shared" ca="1" si="1"/>
        <v>8929</v>
      </c>
      <c r="H26" s="105">
        <f t="shared" ca="1" si="2"/>
        <v>4690.6752746786142</v>
      </c>
      <c r="I26" s="100" t="str">
        <f t="shared" si="3"/>
        <v>4XS7</v>
      </c>
      <c r="J26" s="100" t="s">
        <v>126</v>
      </c>
      <c r="K26" s="100">
        <v>0</v>
      </c>
    </row>
    <row r="27" spans="1:11">
      <c r="A27" s="101" t="s">
        <v>164</v>
      </c>
      <c r="B27" s="102">
        <v>20</v>
      </c>
      <c r="C27" s="103">
        <v>26.320277999999998</v>
      </c>
      <c r="D27" s="103">
        <v>-80.987778000000006</v>
      </c>
      <c r="E27" s="104">
        <f t="shared" si="0"/>
        <v>0.45937551114022807</v>
      </c>
      <c r="F27" s="104">
        <f t="shared" si="0"/>
        <v>-1.4135033799742283</v>
      </c>
      <c r="G27" s="98">
        <f t="shared" ca="1" si="1"/>
        <v>8338</v>
      </c>
      <c r="H27" s="105">
        <f t="shared" ca="1" si="2"/>
        <v>4238.0745468266041</v>
      </c>
      <c r="I27" s="100" t="str">
        <f t="shared" si="3"/>
        <v>59FD</v>
      </c>
      <c r="J27" s="100" t="s">
        <v>165</v>
      </c>
      <c r="K27" s="100">
        <v>0</v>
      </c>
    </row>
    <row r="28" spans="1:11">
      <c r="A28" s="101" t="s">
        <v>166</v>
      </c>
      <c r="B28" s="102">
        <v>730</v>
      </c>
      <c r="C28" s="103">
        <v>28.628036000000002</v>
      </c>
      <c r="D28" s="103">
        <v>-100.158956</v>
      </c>
      <c r="E28" s="104">
        <f t="shared" si="0"/>
        <v>0.4996534865794674</v>
      </c>
      <c r="F28" s="104">
        <f t="shared" si="0"/>
        <v>-1.7481035575601298</v>
      </c>
      <c r="G28" s="98">
        <f t="shared" ca="1" si="1"/>
        <v>9084</v>
      </c>
      <c r="H28" s="105">
        <f t="shared" ca="1" si="2"/>
        <v>4838.2951601468985</v>
      </c>
      <c r="I28" s="100" t="str">
        <f t="shared" si="3"/>
        <v>5TE0</v>
      </c>
      <c r="J28" s="100" t="s">
        <v>167</v>
      </c>
      <c r="K28" s="100">
        <v>0</v>
      </c>
    </row>
    <row r="29" spans="1:11">
      <c r="A29" s="101" t="s">
        <v>168</v>
      </c>
      <c r="B29" s="102">
        <v>906</v>
      </c>
      <c r="C29" s="103">
        <v>37.871110999999999</v>
      </c>
      <c r="D29" s="103">
        <v>-84.610833</v>
      </c>
      <c r="E29" s="104">
        <f t="shared" si="0"/>
        <v>0.66097557833824228</v>
      </c>
      <c r="F29" s="104">
        <f t="shared" si="0"/>
        <v>-1.4767376187050714</v>
      </c>
      <c r="G29" s="98">
        <f t="shared" ca="1" si="1"/>
        <v>7849</v>
      </c>
      <c r="H29" s="105">
        <f t="shared" ca="1" si="2"/>
        <v>3898.960798414801</v>
      </c>
      <c r="I29" s="100" t="str">
        <f t="shared" si="3"/>
        <v>79KY</v>
      </c>
      <c r="J29" s="100" t="s">
        <v>169</v>
      </c>
      <c r="K29" s="100">
        <v>0</v>
      </c>
    </row>
    <row r="30" spans="1:11">
      <c r="A30" s="101" t="s">
        <v>170</v>
      </c>
      <c r="B30" s="102">
        <v>2862</v>
      </c>
      <c r="C30" s="103">
        <v>32.217058000000002</v>
      </c>
      <c r="D30" s="103">
        <v>-102.15986700000001</v>
      </c>
      <c r="E30" s="104">
        <f t="shared" si="0"/>
        <v>0.56229373740597932</v>
      </c>
      <c r="F30" s="104">
        <f t="shared" si="0"/>
        <v>-1.7830260425495019</v>
      </c>
      <c r="G30" s="98">
        <f t="shared" ca="1" si="1"/>
        <v>8978</v>
      </c>
      <c r="H30" s="105">
        <f t="shared" ca="1" si="2"/>
        <v>4740.9753931430305</v>
      </c>
      <c r="I30" s="100" t="str">
        <f t="shared" si="3"/>
        <v>7TX5</v>
      </c>
      <c r="J30" s="100" t="s">
        <v>171</v>
      </c>
      <c r="K30" s="100">
        <v>0</v>
      </c>
    </row>
    <row r="31" spans="1:11">
      <c r="A31" s="101" t="s">
        <v>172</v>
      </c>
      <c r="B31" s="102">
        <v>5056</v>
      </c>
      <c r="C31" s="103">
        <v>33.345092000000001</v>
      </c>
      <c r="D31" s="103">
        <v>-105.179706</v>
      </c>
      <c r="E31" s="104">
        <f t="shared" si="0"/>
        <v>0.58198164478042103</v>
      </c>
      <c r="F31" s="104">
        <f t="shared" si="0"/>
        <v>-1.8357321759796348</v>
      </c>
      <c r="G31" s="98">
        <f t="shared" ca="1" si="1"/>
        <v>9031</v>
      </c>
      <c r="H31" s="105">
        <f t="shared" ca="1" si="2"/>
        <v>4785.7862775710964</v>
      </c>
      <c r="I31" s="100" t="str">
        <f t="shared" si="3"/>
        <v>81NM</v>
      </c>
      <c r="J31" s="100" t="s">
        <v>173</v>
      </c>
      <c r="K31" s="100">
        <v>0</v>
      </c>
    </row>
    <row r="32" spans="1:11">
      <c r="A32" s="101" t="s">
        <v>174</v>
      </c>
      <c r="B32" s="102">
        <v>264</v>
      </c>
      <c r="C32" s="103">
        <v>30.633533</v>
      </c>
      <c r="D32" s="103">
        <v>-96.483577999999994</v>
      </c>
      <c r="E32" s="104">
        <f t="shared" si="0"/>
        <v>0.53465601236833615</v>
      </c>
      <c r="F32" s="104">
        <f t="shared" si="0"/>
        <v>-1.6839561102047653</v>
      </c>
      <c r="G32" s="98">
        <f t="shared" ca="1" si="1"/>
        <v>8855</v>
      </c>
      <c r="H32" s="105">
        <f t="shared" ca="1" si="2"/>
        <v>4621.4412173627743</v>
      </c>
      <c r="I32" s="100" t="str">
        <f t="shared" si="3"/>
        <v>83TX</v>
      </c>
      <c r="J32" s="100" t="s">
        <v>175</v>
      </c>
      <c r="K32" s="100">
        <v>0</v>
      </c>
    </row>
    <row r="33" spans="1:11">
      <c r="A33" s="101" t="s">
        <v>176</v>
      </c>
      <c r="B33" s="102">
        <v>2630</v>
      </c>
      <c r="C33" s="103">
        <v>29.277956</v>
      </c>
      <c r="D33" s="103">
        <v>-103.687258</v>
      </c>
      <c r="E33" s="104">
        <f t="shared" si="0"/>
        <v>0.51099673045402894</v>
      </c>
      <c r="F33" s="104">
        <f t="shared" si="0"/>
        <v>-1.8096840444648306</v>
      </c>
      <c r="G33" s="98">
        <f t="shared" ca="1" si="1"/>
        <v>9214</v>
      </c>
      <c r="H33" s="105">
        <f t="shared" ca="1" si="2"/>
        <v>4927.0139436641421</v>
      </c>
      <c r="I33" s="100" t="str">
        <f t="shared" si="3"/>
        <v>89TE</v>
      </c>
      <c r="J33" s="100" t="s">
        <v>177</v>
      </c>
      <c r="K33" s="100">
        <v>0</v>
      </c>
    </row>
    <row r="34" spans="1:11">
      <c r="A34" s="101" t="s">
        <v>178</v>
      </c>
      <c r="B34" s="102">
        <v>3900</v>
      </c>
      <c r="C34" s="103">
        <v>30.300177999999999</v>
      </c>
      <c r="D34" s="103">
        <v>-102.717097</v>
      </c>
      <c r="E34" s="104">
        <f t="shared" si="0"/>
        <v>0.52883787004035043</v>
      </c>
      <c r="F34" s="104">
        <f t="shared" si="0"/>
        <v>-1.7927515407403898</v>
      </c>
      <c r="G34" s="98">
        <f t="shared" ca="1" si="1"/>
        <v>9098</v>
      </c>
      <c r="H34" s="105">
        <f t="shared" ca="1" si="2"/>
        <v>4847.5553079017409</v>
      </c>
      <c r="I34" s="100" t="str">
        <f t="shared" si="3"/>
        <v>8TE6</v>
      </c>
      <c r="J34" s="100" t="s">
        <v>179</v>
      </c>
      <c r="K34" s="100">
        <v>0</v>
      </c>
    </row>
    <row r="35" spans="1:11">
      <c r="A35" s="101" t="s">
        <v>180</v>
      </c>
      <c r="B35" s="102">
        <v>30</v>
      </c>
      <c r="C35" s="103">
        <v>-9.4280000000000008</v>
      </c>
      <c r="D35" s="103">
        <v>160.054789</v>
      </c>
      <c r="E35" s="104">
        <f t="shared" si="0"/>
        <v>-0.1645496418780254</v>
      </c>
      <c r="F35" s="104">
        <f t="shared" si="0"/>
        <v>2.7934830516348024</v>
      </c>
      <c r="G35" s="98">
        <f t="shared" ca="1" si="1"/>
        <v>10013</v>
      </c>
      <c r="H35" s="105">
        <f t="shared" ca="1" si="2"/>
        <v>8098.9653590061416</v>
      </c>
      <c r="I35" s="100" t="str">
        <f t="shared" si="3"/>
        <v>AGGH</v>
      </c>
      <c r="J35" s="100" t="s">
        <v>181</v>
      </c>
      <c r="K35" s="100" t="s">
        <v>182</v>
      </c>
    </row>
    <row r="36" spans="1:11">
      <c r="A36" s="101" t="s">
        <v>183</v>
      </c>
      <c r="B36" s="102">
        <v>22</v>
      </c>
      <c r="C36" s="103">
        <v>-0.547458</v>
      </c>
      <c r="D36" s="103">
        <v>166.91909999999999</v>
      </c>
      <c r="E36" s="104">
        <f t="shared" si="0"/>
        <v>-9.5549446163831174E-3</v>
      </c>
      <c r="F36" s="104">
        <f t="shared" si="0"/>
        <v>2.9132878794656665</v>
      </c>
      <c r="G36" s="98">
        <f t="shared" ca="1" si="1"/>
        <v>10002</v>
      </c>
      <c r="H36" s="105">
        <f t="shared" ca="1" si="2"/>
        <v>7767.5650516676824</v>
      </c>
      <c r="I36" s="100" t="str">
        <f t="shared" si="3"/>
        <v>ANYN</v>
      </c>
      <c r="J36" s="100" t="s">
        <v>184</v>
      </c>
      <c r="K36" s="100" t="s">
        <v>185</v>
      </c>
    </row>
    <row r="37" spans="1:11">
      <c r="A37" s="101" t="s">
        <v>186</v>
      </c>
      <c r="B37" s="102">
        <v>65</v>
      </c>
      <c r="C37" s="103">
        <v>-10.310433</v>
      </c>
      <c r="D37" s="103">
        <v>150.33411699999999</v>
      </c>
      <c r="E37" s="104">
        <f t="shared" si="0"/>
        <v>-0.17995100315627652</v>
      </c>
      <c r="F37" s="104">
        <f t="shared" si="0"/>
        <v>2.6238253197283803</v>
      </c>
      <c r="G37" s="98">
        <f t="shared" ca="1" si="1"/>
        <v>10005</v>
      </c>
      <c r="H37" s="105">
        <f t="shared" ca="1" si="2"/>
        <v>7853.0388798889289</v>
      </c>
      <c r="I37" s="100" t="str">
        <f t="shared" si="3"/>
        <v>AYGN</v>
      </c>
      <c r="J37" s="100" t="s">
        <v>187</v>
      </c>
      <c r="K37" s="100" t="s">
        <v>188</v>
      </c>
    </row>
    <row r="38" spans="1:11">
      <c r="A38" s="101" t="s">
        <v>189</v>
      </c>
      <c r="B38" s="102">
        <v>5388</v>
      </c>
      <c r="C38" s="103">
        <v>-5.826111</v>
      </c>
      <c r="D38" s="103">
        <v>144.296111</v>
      </c>
      <c r="E38" s="104">
        <f t="shared" si="0"/>
        <v>-0.10168481953665935</v>
      </c>
      <c r="F38" s="104">
        <f t="shared" si="0"/>
        <v>2.5184422347732074</v>
      </c>
      <c r="G38" s="98">
        <f t="shared" ca="1" si="1"/>
        <v>9975</v>
      </c>
      <c r="H38" s="105">
        <f t="shared" ca="1" si="2"/>
        <v>7429.1922878229225</v>
      </c>
      <c r="I38" s="100" t="str">
        <f t="shared" si="3"/>
        <v>AYMH</v>
      </c>
      <c r="J38" s="100" t="s">
        <v>190</v>
      </c>
      <c r="K38" s="100" t="s">
        <v>191</v>
      </c>
    </row>
    <row r="39" spans="1:11">
      <c r="A39" s="101" t="s">
        <v>192</v>
      </c>
      <c r="B39" s="102">
        <v>12</v>
      </c>
      <c r="C39" s="103">
        <v>-2.0618889999999999</v>
      </c>
      <c r="D39" s="103">
        <v>147.42415</v>
      </c>
      <c r="E39" s="104">
        <f t="shared" si="0"/>
        <v>-3.5986751860653358E-2</v>
      </c>
      <c r="F39" s="104">
        <f t="shared" si="0"/>
        <v>2.5730368144539981</v>
      </c>
      <c r="G39" s="98">
        <f t="shared" ca="1" si="1"/>
        <v>9964</v>
      </c>
      <c r="H39" s="105">
        <f t="shared" ca="1" si="2"/>
        <v>7342.6594280858326</v>
      </c>
      <c r="I39" s="100" t="str">
        <f t="shared" si="3"/>
        <v>AYMO</v>
      </c>
      <c r="J39" s="100" t="s">
        <v>193</v>
      </c>
      <c r="K39" s="100" t="s">
        <v>194</v>
      </c>
    </row>
    <row r="40" spans="1:11">
      <c r="A40" s="101" t="s">
        <v>195</v>
      </c>
      <c r="B40" s="102">
        <v>2743</v>
      </c>
      <c r="C40" s="103">
        <v>-6.3631669999999998</v>
      </c>
      <c r="D40" s="103">
        <v>143.23833300000001</v>
      </c>
      <c r="E40" s="104">
        <f t="shared" si="0"/>
        <v>-0.11105821500425002</v>
      </c>
      <c r="F40" s="104">
        <f t="shared" si="0"/>
        <v>2.4999805259180472</v>
      </c>
      <c r="G40" s="98">
        <f t="shared" ca="1" si="1"/>
        <v>9971</v>
      </c>
      <c r="H40" s="105">
        <f t="shared" ca="1" si="2"/>
        <v>7419.4644081310962</v>
      </c>
      <c r="I40" s="100" t="str">
        <f t="shared" si="3"/>
        <v>AYMR</v>
      </c>
      <c r="J40" s="100" t="s">
        <v>196</v>
      </c>
      <c r="K40" s="100" t="s">
        <v>197</v>
      </c>
    </row>
    <row r="41" spans="1:11">
      <c r="A41" s="101" t="s">
        <v>198</v>
      </c>
      <c r="B41" s="102">
        <v>230</v>
      </c>
      <c r="C41" s="103">
        <v>-6.569833</v>
      </c>
      <c r="D41" s="103">
        <v>146.72624999999999</v>
      </c>
      <c r="E41" s="104">
        <f t="shared" si="0"/>
        <v>-0.11466521715617663</v>
      </c>
      <c r="F41" s="104">
        <f t="shared" si="0"/>
        <v>2.5608561616043297</v>
      </c>
      <c r="G41" s="98">
        <f t="shared" ca="1" si="1"/>
        <v>9986</v>
      </c>
      <c r="H41" s="105">
        <f t="shared" ca="1" si="2"/>
        <v>7547.561401083125</v>
      </c>
      <c r="I41" s="100" t="str">
        <f t="shared" si="3"/>
        <v>AYNZ</v>
      </c>
      <c r="J41" s="100" t="s">
        <v>199</v>
      </c>
      <c r="K41" s="100" t="s">
        <v>200</v>
      </c>
    </row>
    <row r="42" spans="1:11">
      <c r="A42" s="101" t="s">
        <v>201</v>
      </c>
      <c r="B42" s="102">
        <v>126</v>
      </c>
      <c r="C42" s="103">
        <v>-9.4480559999999993</v>
      </c>
      <c r="D42" s="103">
        <v>147.220583</v>
      </c>
      <c r="E42" s="104">
        <f t="shared" si="0"/>
        <v>-0.16489968511280537</v>
      </c>
      <c r="F42" s="104">
        <f t="shared" si="0"/>
        <v>2.5694839000555914</v>
      </c>
      <c r="G42" s="98">
        <f t="shared" ca="1" si="1"/>
        <v>9998</v>
      </c>
      <c r="H42" s="105">
        <f t="shared" ca="1" si="2"/>
        <v>7706.8343025610393</v>
      </c>
      <c r="I42" s="100" t="str">
        <f t="shared" si="3"/>
        <v>AYPY</v>
      </c>
      <c r="J42" s="100" t="s">
        <v>202</v>
      </c>
      <c r="K42" s="100" t="s">
        <v>203</v>
      </c>
    </row>
    <row r="43" spans="1:11">
      <c r="A43" s="101" t="s">
        <v>204</v>
      </c>
      <c r="B43" s="102">
        <v>32</v>
      </c>
      <c r="C43" s="103">
        <v>-4.3404559999999996</v>
      </c>
      <c r="D43" s="103">
        <v>152.37966700000001</v>
      </c>
      <c r="E43" s="104">
        <f t="shared" si="0"/>
        <v>-7.5755248237942996E-2</v>
      </c>
      <c r="F43" s="104">
        <f t="shared" si="0"/>
        <v>2.6595269022425505</v>
      </c>
      <c r="G43" s="98">
        <f t="shared" ca="1" si="1"/>
        <v>9990</v>
      </c>
      <c r="H43" s="105">
        <f t="shared" ca="1" si="2"/>
        <v>7612.2961174263419</v>
      </c>
      <c r="I43" s="100" t="str">
        <f t="shared" si="3"/>
        <v>AYTK</v>
      </c>
      <c r="J43" s="100" t="s">
        <v>205</v>
      </c>
      <c r="K43" s="100" t="s">
        <v>206</v>
      </c>
    </row>
    <row r="44" spans="1:11">
      <c r="A44" s="101" t="s">
        <v>207</v>
      </c>
      <c r="B44" s="102">
        <v>10</v>
      </c>
      <c r="C44" s="103">
        <v>-2.6921219999999999</v>
      </c>
      <c r="D44" s="103">
        <v>141.30228600000001</v>
      </c>
      <c r="E44" s="104">
        <f t="shared" si="0"/>
        <v>-4.6986392765374786E-2</v>
      </c>
      <c r="F44" s="104">
        <f t="shared" si="0"/>
        <v>2.4661901312946886</v>
      </c>
      <c r="G44" s="98">
        <f t="shared" ca="1" si="1"/>
        <v>9944</v>
      </c>
      <c r="H44" s="105">
        <f t="shared" ca="1" si="2"/>
        <v>7172.6377167788105</v>
      </c>
      <c r="I44" s="100" t="str">
        <f t="shared" si="3"/>
        <v>AYVN</v>
      </c>
      <c r="J44" s="100" t="s">
        <v>208</v>
      </c>
      <c r="K44" s="100" t="s">
        <v>209</v>
      </c>
    </row>
    <row r="45" spans="1:11">
      <c r="A45" s="101" t="s">
        <v>210</v>
      </c>
      <c r="B45" s="102">
        <v>112</v>
      </c>
      <c r="C45" s="103">
        <v>61.160719</v>
      </c>
      <c r="D45" s="103">
        <v>-45.425674999999998</v>
      </c>
      <c r="E45" s="104">
        <f t="shared" si="0"/>
        <v>1.0674559194370539</v>
      </c>
      <c r="F45" s="104">
        <f t="shared" si="0"/>
        <v>-0.79282759369087508</v>
      </c>
      <c r="G45" s="98">
        <f t="shared" ca="1" si="1"/>
        <v>6963</v>
      </c>
      <c r="H45" s="105">
        <f t="shared" ca="1" si="2"/>
        <v>1989.1145187834829</v>
      </c>
      <c r="I45" s="100" t="str">
        <f t="shared" si="3"/>
        <v>BGBW</v>
      </c>
      <c r="J45" s="100" t="s">
        <v>211</v>
      </c>
      <c r="K45" s="100" t="s">
        <v>212</v>
      </c>
    </row>
    <row r="46" spans="1:11">
      <c r="A46" s="101" t="s">
        <v>213</v>
      </c>
      <c r="B46" s="102">
        <v>165</v>
      </c>
      <c r="C46" s="103">
        <v>67.016969000000003</v>
      </c>
      <c r="D46" s="103">
        <v>-50.689324999999997</v>
      </c>
      <c r="E46" s="104">
        <f t="shared" si="0"/>
        <v>1.1696667637569718</v>
      </c>
      <c r="F46" s="104">
        <f t="shared" si="0"/>
        <v>-0.88469561686347464</v>
      </c>
      <c r="G46" s="98">
        <f t="shared" ca="1" si="1"/>
        <v>7011</v>
      </c>
      <c r="H46" s="105">
        <f t="shared" ca="1" si="2"/>
        <v>2134.6393050225397</v>
      </c>
      <c r="I46" s="100" t="str">
        <f t="shared" si="3"/>
        <v>BGSF</v>
      </c>
      <c r="J46" s="100" t="s">
        <v>214</v>
      </c>
      <c r="K46" s="100" t="s">
        <v>215</v>
      </c>
    </row>
    <row r="47" spans="1:11">
      <c r="A47" s="101" t="s">
        <v>216</v>
      </c>
      <c r="B47" s="102">
        <v>251</v>
      </c>
      <c r="C47" s="103">
        <v>76.531203000000005</v>
      </c>
      <c r="D47" s="103">
        <v>-68.703160999999994</v>
      </c>
      <c r="E47" s="104">
        <f t="shared" si="0"/>
        <v>1.335721472862162</v>
      </c>
      <c r="F47" s="104">
        <f t="shared" si="0"/>
        <v>-1.1990963659777598</v>
      </c>
      <c r="G47" s="98">
        <f t="shared" ca="1" si="1"/>
        <v>7145</v>
      </c>
      <c r="H47" s="105">
        <f t="shared" ca="1" si="2"/>
        <v>2477.9474688485252</v>
      </c>
      <c r="I47" s="100" t="str">
        <f t="shared" si="3"/>
        <v>BGTL</v>
      </c>
      <c r="J47" s="100" t="s">
        <v>217</v>
      </c>
      <c r="K47" s="100" t="s">
        <v>218</v>
      </c>
    </row>
    <row r="48" spans="1:11">
      <c r="A48" s="101" t="s">
        <v>219</v>
      </c>
      <c r="B48" s="102">
        <v>7</v>
      </c>
      <c r="C48" s="103">
        <v>65.658610999999993</v>
      </c>
      <c r="D48" s="103">
        <v>-18.072222</v>
      </c>
      <c r="E48" s="104">
        <f t="shared" si="0"/>
        <v>1.1459589442361664</v>
      </c>
      <c r="F48" s="104">
        <f t="shared" si="0"/>
        <v>-0.31541977705135466</v>
      </c>
      <c r="G48" s="98">
        <f t="shared" ca="1" si="1"/>
        <v>6787</v>
      </c>
      <c r="H48" s="105">
        <f t="shared" ca="1" si="2"/>
        <v>1380.6655926025294</v>
      </c>
      <c r="I48" s="100" t="str">
        <f t="shared" si="3"/>
        <v>BIAR</v>
      </c>
      <c r="J48" s="100" t="s">
        <v>220</v>
      </c>
      <c r="K48" s="100" t="s">
        <v>221</v>
      </c>
    </row>
    <row r="49" spans="1:11">
      <c r="A49" s="101" t="s">
        <v>222</v>
      </c>
      <c r="B49" s="102">
        <v>76</v>
      </c>
      <c r="C49" s="103">
        <v>65.283332999999999</v>
      </c>
      <c r="D49" s="103">
        <v>-14.401389</v>
      </c>
      <c r="E49" s="104">
        <f t="shared" si="0"/>
        <v>1.1394091075258672</v>
      </c>
      <c r="F49" s="104">
        <f t="shared" si="0"/>
        <v>-0.25135165491049366</v>
      </c>
      <c r="G49" s="98">
        <f t="shared" ca="1" si="1"/>
        <v>6764</v>
      </c>
      <c r="H49" s="105">
        <f t="shared" ca="1" si="2"/>
        <v>1297.4675954373852</v>
      </c>
      <c r="I49" s="100" t="str">
        <f t="shared" si="3"/>
        <v>BIEG</v>
      </c>
      <c r="J49" s="100" t="s">
        <v>223</v>
      </c>
      <c r="K49" s="100" t="s">
        <v>224</v>
      </c>
    </row>
    <row r="50" spans="1:11">
      <c r="A50" s="101" t="s">
        <v>225</v>
      </c>
      <c r="B50" s="102">
        <v>171</v>
      </c>
      <c r="C50" s="103">
        <v>63.984999999999999</v>
      </c>
      <c r="D50" s="103">
        <v>-22.605556</v>
      </c>
      <c r="E50" s="104">
        <f t="shared" si="0"/>
        <v>1.1167489218885718</v>
      </c>
      <c r="F50" s="104">
        <f t="shared" si="0"/>
        <v>-0.39454138144395928</v>
      </c>
      <c r="G50" s="98">
        <f t="shared" ca="1" si="1"/>
        <v>6804</v>
      </c>
      <c r="H50" s="105">
        <f t="shared" ca="1" si="2"/>
        <v>1419.8008915054386</v>
      </c>
      <c r="I50" s="100" t="str">
        <f t="shared" si="3"/>
        <v>BIKF</v>
      </c>
      <c r="J50" s="100" t="s">
        <v>226</v>
      </c>
      <c r="K50" s="100" t="s">
        <v>227</v>
      </c>
    </row>
    <row r="51" spans="1:11">
      <c r="A51" s="101" t="s">
        <v>228</v>
      </c>
      <c r="B51" s="102">
        <v>8</v>
      </c>
      <c r="C51" s="103">
        <v>65.731667000000002</v>
      </c>
      <c r="D51" s="103">
        <v>-19.572778</v>
      </c>
      <c r="E51" s="104">
        <f t="shared" si="0"/>
        <v>1.1472340119745035</v>
      </c>
      <c r="F51" s="104">
        <f t="shared" si="0"/>
        <v>-0.34160941986191068</v>
      </c>
      <c r="G51" s="98">
        <f t="shared" ca="1" si="1"/>
        <v>6799</v>
      </c>
      <c r="H51" s="105">
        <f t="shared" ca="1" si="2"/>
        <v>1412.5198901415195</v>
      </c>
      <c r="I51" s="100" t="str">
        <f t="shared" si="3"/>
        <v>BIKR</v>
      </c>
      <c r="J51" s="100" t="s">
        <v>229</v>
      </c>
      <c r="K51" s="100" t="s">
        <v>230</v>
      </c>
    </row>
    <row r="52" spans="1:11">
      <c r="A52" s="101" t="s">
        <v>231</v>
      </c>
      <c r="B52" s="102">
        <v>1788</v>
      </c>
      <c r="C52" s="103">
        <v>42.572778</v>
      </c>
      <c r="D52" s="103">
        <v>21.035833</v>
      </c>
      <c r="E52" s="104">
        <f t="shared" si="0"/>
        <v>0.74303514782060653</v>
      </c>
      <c r="F52" s="104">
        <f t="shared" si="0"/>
        <v>0.36714454674967634</v>
      </c>
      <c r="G52" s="98">
        <f t="shared" ca="1" si="1"/>
        <v>6356</v>
      </c>
      <c r="H52" s="105">
        <f t="shared" ca="1" si="2"/>
        <v>604.34918139091724</v>
      </c>
      <c r="I52" s="100" t="str">
        <f t="shared" si="3"/>
        <v>BKPR</v>
      </c>
      <c r="J52" s="100" t="s">
        <v>232</v>
      </c>
      <c r="K52" s="100" t="s">
        <v>233</v>
      </c>
    </row>
    <row r="53" spans="1:11">
      <c r="A53" s="101" t="s">
        <v>234</v>
      </c>
      <c r="B53" s="102">
        <v>1048</v>
      </c>
      <c r="C53" s="103">
        <v>57.223889</v>
      </c>
      <c r="D53" s="103">
        <v>-111.41888899999999</v>
      </c>
      <c r="E53" s="104">
        <f t="shared" si="0"/>
        <v>0.99874527384576539</v>
      </c>
      <c r="F53" s="104">
        <f t="shared" si="0"/>
        <v>-1.9446264619640923</v>
      </c>
      <c r="G53" s="98">
        <f t="shared" ca="1" si="1"/>
        <v>7785</v>
      </c>
      <c r="H53" s="105">
        <f t="shared" ca="1" si="2"/>
        <v>3846.5656413896158</v>
      </c>
      <c r="I53" s="100" t="str">
        <f t="shared" si="3"/>
        <v>CAL4</v>
      </c>
      <c r="J53" s="100" t="s">
        <v>235</v>
      </c>
      <c r="K53" s="100">
        <v>0</v>
      </c>
    </row>
    <row r="54" spans="1:11">
      <c r="A54" s="101" t="s">
        <v>236</v>
      </c>
      <c r="B54" s="102">
        <v>2300</v>
      </c>
      <c r="C54" s="103">
        <v>56.27075</v>
      </c>
      <c r="D54" s="103">
        <v>-124.063847</v>
      </c>
      <c r="E54" s="104">
        <f t="shared" si="0"/>
        <v>0.98210986006659917</v>
      </c>
      <c r="F54" s="104">
        <f t="shared" si="0"/>
        <v>-2.1653226128404892</v>
      </c>
      <c r="G54" s="98">
        <f t="shared" ca="1" si="1"/>
        <v>8191</v>
      </c>
      <c r="H54" s="105">
        <f t="shared" ca="1" si="2"/>
        <v>4139.2008889932131</v>
      </c>
      <c r="I54" s="100" t="str">
        <f t="shared" si="3"/>
        <v>CBA9</v>
      </c>
      <c r="J54" s="100" t="s">
        <v>237</v>
      </c>
      <c r="K54" s="100" t="s">
        <v>238</v>
      </c>
    </row>
    <row r="55" spans="1:11">
      <c r="A55" s="101" t="s">
        <v>239</v>
      </c>
      <c r="B55" s="102">
        <v>1762</v>
      </c>
      <c r="C55" s="103">
        <v>57.275722000000002</v>
      </c>
      <c r="D55" s="103">
        <v>-110.976675</v>
      </c>
      <c r="E55" s="104">
        <f t="shared" si="0"/>
        <v>0.99964993035695171</v>
      </c>
      <c r="F55" s="104">
        <f t="shared" si="0"/>
        <v>-1.9369083716656781</v>
      </c>
      <c r="G55" s="98">
        <f t="shared" ca="1" si="1"/>
        <v>7768</v>
      </c>
      <c r="H55" s="105">
        <f t="shared" ca="1" si="2"/>
        <v>3834.8365038515581</v>
      </c>
      <c r="I55" s="100" t="str">
        <f t="shared" si="3"/>
        <v>CFG6</v>
      </c>
      <c r="J55" s="100" t="s">
        <v>240</v>
      </c>
      <c r="K55" s="100">
        <v>0</v>
      </c>
    </row>
    <row r="56" spans="1:11">
      <c r="A56" s="101" t="s">
        <v>241</v>
      </c>
      <c r="B56" s="102">
        <v>2250</v>
      </c>
      <c r="C56" s="103">
        <v>52.830556000000001</v>
      </c>
      <c r="D56" s="103">
        <v>-111.100556</v>
      </c>
      <c r="E56" s="104">
        <f t="shared" si="0"/>
        <v>0.92206714785924537</v>
      </c>
      <c r="F56" s="104">
        <f t="shared" si="0"/>
        <v>-1.9390705029963411</v>
      </c>
      <c r="G56" s="98">
        <f t="shared" ca="1" si="1"/>
        <v>8023</v>
      </c>
      <c r="H56" s="105">
        <f t="shared" ca="1" si="2"/>
        <v>4041.2493794110273</v>
      </c>
      <c r="I56" s="100" t="str">
        <f t="shared" si="3"/>
        <v>CFP7</v>
      </c>
      <c r="J56" s="100" t="s">
        <v>242</v>
      </c>
      <c r="K56" s="100">
        <v>0</v>
      </c>
    </row>
    <row r="57" spans="1:11">
      <c r="A57" s="101" t="s">
        <v>243</v>
      </c>
      <c r="B57" s="102">
        <v>1550</v>
      </c>
      <c r="C57" s="103">
        <v>57.141944000000002</v>
      </c>
      <c r="D57" s="103">
        <v>-115.075278</v>
      </c>
      <c r="E57" s="104">
        <f t="shared" si="0"/>
        <v>0.99731506379021873</v>
      </c>
      <c r="F57" s="104">
        <f t="shared" si="0"/>
        <v>-2.0084424887477952</v>
      </c>
      <c r="G57" s="98">
        <f t="shared" ca="1" si="1"/>
        <v>7879</v>
      </c>
      <c r="H57" s="105">
        <f t="shared" ca="1" si="2"/>
        <v>3925.8821672847762</v>
      </c>
      <c r="I57" s="100" t="str">
        <f t="shared" si="3"/>
        <v>CFS6</v>
      </c>
      <c r="J57" s="100" t="s">
        <v>244</v>
      </c>
      <c r="K57" s="100">
        <v>0</v>
      </c>
    </row>
    <row r="58" spans="1:11">
      <c r="A58" s="101" t="s">
        <v>245</v>
      </c>
      <c r="B58" s="102">
        <v>1612</v>
      </c>
      <c r="C58" s="103">
        <v>56.950834</v>
      </c>
      <c r="D58" s="103">
        <v>-117.644167</v>
      </c>
      <c r="E58" s="104">
        <f t="shared" si="0"/>
        <v>0.99397956505673235</v>
      </c>
      <c r="F58" s="104">
        <f t="shared" si="0"/>
        <v>-2.0532780599160598</v>
      </c>
      <c r="G58" s="98">
        <f t="shared" ca="1" si="1"/>
        <v>7953</v>
      </c>
      <c r="H58" s="105">
        <f t="shared" ca="1" si="2"/>
        <v>3985.9030589763961</v>
      </c>
      <c r="I58" s="100" t="str">
        <f t="shared" si="3"/>
        <v>CFX4</v>
      </c>
      <c r="J58" s="100" t="s">
        <v>246</v>
      </c>
      <c r="K58" s="100" t="s">
        <v>247</v>
      </c>
    </row>
    <row r="59" spans="1:11">
      <c r="A59" s="101" t="s">
        <v>248</v>
      </c>
      <c r="B59" s="102">
        <v>1362</v>
      </c>
      <c r="C59" s="103">
        <v>58.662500000000001</v>
      </c>
      <c r="D59" s="103">
        <v>-103.53833299999999</v>
      </c>
      <c r="E59" s="104">
        <f t="shared" si="0"/>
        <v>1.0238537724511736</v>
      </c>
      <c r="F59" s="104">
        <f t="shared" si="0"/>
        <v>-1.807084812876298</v>
      </c>
      <c r="G59" s="98">
        <f t="shared" ca="1" si="1"/>
        <v>7587</v>
      </c>
      <c r="H59" s="105">
        <f t="shared" ca="1" si="2"/>
        <v>3611.5602557185166</v>
      </c>
      <c r="I59" s="100" t="str">
        <f t="shared" si="3"/>
        <v>CJL2</v>
      </c>
      <c r="J59" s="100" t="s">
        <v>249</v>
      </c>
      <c r="K59" s="100">
        <v>0</v>
      </c>
    </row>
    <row r="60" spans="1:11">
      <c r="A60" s="101" t="s">
        <v>250</v>
      </c>
      <c r="B60" s="102">
        <v>1131</v>
      </c>
      <c r="C60" s="103">
        <v>60.291944999999998</v>
      </c>
      <c r="D60" s="103">
        <v>-102.50194500000001</v>
      </c>
      <c r="E60" s="104">
        <f t="shared" si="0"/>
        <v>1.0522929526813325</v>
      </c>
      <c r="F60" s="104">
        <f t="shared" si="0"/>
        <v>-1.7889964299481391</v>
      </c>
      <c r="G60" s="98">
        <f t="shared" ca="1" si="1"/>
        <v>7539</v>
      </c>
      <c r="H60" s="105">
        <f t="shared" ca="1" si="2"/>
        <v>3521.7110528932867</v>
      </c>
      <c r="I60" s="100" t="str">
        <f t="shared" si="3"/>
        <v>CJL8</v>
      </c>
      <c r="J60" s="100" t="s">
        <v>251</v>
      </c>
      <c r="K60" s="100">
        <v>0</v>
      </c>
    </row>
    <row r="61" spans="1:11">
      <c r="A61" s="101" t="s">
        <v>252</v>
      </c>
      <c r="B61" s="102">
        <v>1195</v>
      </c>
      <c r="C61" s="103">
        <v>60.315556000000001</v>
      </c>
      <c r="D61" s="103">
        <v>-103.13166699999999</v>
      </c>
      <c r="E61" s="104">
        <f t="shared" si="0"/>
        <v>1.0527050423710209</v>
      </c>
      <c r="F61" s="104">
        <f t="shared" si="0"/>
        <v>-1.7999871522203827</v>
      </c>
      <c r="G61" s="98">
        <f t="shared" ca="1" si="1"/>
        <v>7544</v>
      </c>
      <c r="H61" s="105">
        <f t="shared" ca="1" si="2"/>
        <v>3534.5307209663574</v>
      </c>
      <c r="I61" s="100" t="str">
        <f t="shared" si="3"/>
        <v>CKV4</v>
      </c>
      <c r="J61" s="100" t="s">
        <v>253</v>
      </c>
      <c r="K61" s="100">
        <v>0</v>
      </c>
    </row>
    <row r="62" spans="1:11">
      <c r="A62" s="101" t="s">
        <v>254</v>
      </c>
      <c r="B62" s="102">
        <v>394</v>
      </c>
      <c r="C62" s="103">
        <v>49.401389000000002</v>
      </c>
      <c r="D62" s="103">
        <v>-62.295555999999998</v>
      </c>
      <c r="E62" s="104">
        <f t="shared" si="0"/>
        <v>0.86221689310850902</v>
      </c>
      <c r="F62" s="104">
        <f t="shared" si="0"/>
        <v>-1.0872625615605087</v>
      </c>
      <c r="G62" s="98">
        <f t="shared" ca="1" si="1"/>
        <v>7246</v>
      </c>
      <c r="H62" s="105">
        <f t="shared" ca="1" si="2"/>
        <v>2715.9681908174771</v>
      </c>
      <c r="I62" s="100" t="str">
        <f t="shared" si="3"/>
        <v>CTH7</v>
      </c>
      <c r="J62" s="100" t="s">
        <v>255</v>
      </c>
      <c r="K62" s="100">
        <v>0</v>
      </c>
    </row>
    <row r="63" spans="1:11">
      <c r="A63" s="101" t="s">
        <v>256</v>
      </c>
      <c r="B63" s="102">
        <v>1902</v>
      </c>
      <c r="C63" s="103">
        <v>61.662166999999997</v>
      </c>
      <c r="D63" s="103">
        <v>-73.321332999999996</v>
      </c>
      <c r="E63" s="104">
        <f t="shared" si="0"/>
        <v>1.0762078380645943</v>
      </c>
      <c r="F63" s="104">
        <f t="shared" si="0"/>
        <v>-1.2796986728011714</v>
      </c>
      <c r="G63" s="98">
        <f t="shared" ca="1" si="1"/>
        <v>7264</v>
      </c>
      <c r="H63" s="105">
        <f t="shared" ca="1" si="2"/>
        <v>2763.7057610588267</v>
      </c>
      <c r="I63" s="100" t="str">
        <f t="shared" si="3"/>
        <v>CTP9</v>
      </c>
      <c r="J63" s="100" t="s">
        <v>257</v>
      </c>
      <c r="K63" s="100">
        <v>0</v>
      </c>
    </row>
    <row r="64" spans="1:11">
      <c r="A64" s="101" t="s">
        <v>258</v>
      </c>
      <c r="B64" s="102">
        <v>630</v>
      </c>
      <c r="C64" s="103">
        <v>46.485028</v>
      </c>
      <c r="D64" s="103">
        <v>-84.509433000000001</v>
      </c>
      <c r="E64" s="104">
        <f t="shared" si="0"/>
        <v>0.81131679148175462</v>
      </c>
      <c r="F64" s="104">
        <f t="shared" si="0"/>
        <v>-1.4749678548435492</v>
      </c>
      <c r="G64" s="98">
        <f t="shared" ca="1" si="1"/>
        <v>7558</v>
      </c>
      <c r="H64" s="105">
        <f t="shared" ca="1" si="2"/>
        <v>3562.2403421167628</v>
      </c>
      <c r="I64" s="100" t="str">
        <f t="shared" si="3"/>
        <v>CYAM</v>
      </c>
      <c r="J64" s="100" t="s">
        <v>259</v>
      </c>
      <c r="K64" s="100" t="s">
        <v>260</v>
      </c>
    </row>
    <row r="65" spans="1:11">
      <c r="A65" s="101" t="s">
        <v>261</v>
      </c>
      <c r="B65" s="102">
        <v>71</v>
      </c>
      <c r="C65" s="103">
        <v>49.1325</v>
      </c>
      <c r="D65" s="103">
        <v>-68.204333000000005</v>
      </c>
      <c r="E65" s="104">
        <f t="shared" si="0"/>
        <v>0.85752389473611401</v>
      </c>
      <c r="F65" s="104">
        <f t="shared" si="0"/>
        <v>-1.1903901749766217</v>
      </c>
      <c r="G65" s="98">
        <f t="shared" ca="1" si="1"/>
        <v>7324</v>
      </c>
      <c r="H65" s="105">
        <f t="shared" ca="1" si="2"/>
        <v>2928.6125117364245</v>
      </c>
      <c r="I65" s="100" t="str">
        <f t="shared" si="3"/>
        <v>CYBC</v>
      </c>
      <c r="J65" s="100" t="s">
        <v>262</v>
      </c>
      <c r="K65" s="100" t="s">
        <v>263</v>
      </c>
    </row>
    <row r="66" spans="1:11">
      <c r="A66" s="101" t="s">
        <v>264</v>
      </c>
      <c r="B66" s="102">
        <v>522</v>
      </c>
      <c r="C66" s="103">
        <v>48.330592000000003</v>
      </c>
      <c r="D66" s="103">
        <v>-70.995921999999993</v>
      </c>
      <c r="E66" s="104">
        <f t="shared" ref="E66:F129" si="4">RADIANS(C66)</f>
        <v>0.8435279598380313</v>
      </c>
      <c r="F66" s="104">
        <f t="shared" si="4"/>
        <v>-1.2391125943890775</v>
      </c>
      <c r="G66" s="98">
        <f t="shared" ref="G66:G129" ca="1" si="5">ROUND($K$1-RANK(H66,dist_to_alt),0)</f>
        <v>7358</v>
      </c>
      <c r="H66" s="105">
        <f t="shared" ref="H66:H129" ca="1" si="6">IFERROR(ACOS(SIN(E66)*SIN(OFFSET(_Lat1,$Q$1,0))+COS(E66)*COS(OFFSET(_Lat1,$Q$1,0))*COS(OFFSET(_Lon1,$Q$1,0)-(F66)))*$N$1,0)</f>
        <v>3048.3451943882487</v>
      </c>
      <c r="I66" s="100" t="str">
        <f t="shared" ref="I66:I129" si="7">A66</f>
        <v>CYBG</v>
      </c>
      <c r="J66" s="100" t="s">
        <v>265</v>
      </c>
      <c r="K66" s="100" t="s">
        <v>266</v>
      </c>
    </row>
    <row r="67" spans="1:11">
      <c r="A67" s="101" t="s">
        <v>267</v>
      </c>
      <c r="B67" s="102">
        <v>1343</v>
      </c>
      <c r="C67" s="103">
        <v>49.909722000000002</v>
      </c>
      <c r="D67" s="103">
        <v>-99.950834</v>
      </c>
      <c r="E67" s="104">
        <f t="shared" si="4"/>
        <v>0.87108897765504933</v>
      </c>
      <c r="F67" s="104">
        <f t="shared" si="4"/>
        <v>-1.7444711434142941</v>
      </c>
      <c r="G67" s="98">
        <f t="shared" ca="1" si="5"/>
        <v>7840</v>
      </c>
      <c r="H67" s="105">
        <f t="shared" ca="1" si="6"/>
        <v>3889.0206651167787</v>
      </c>
      <c r="I67" s="100" t="str">
        <f t="shared" si="7"/>
        <v>CYBR</v>
      </c>
      <c r="J67" s="100" t="s">
        <v>268</v>
      </c>
      <c r="K67" s="100" t="s">
        <v>269</v>
      </c>
    </row>
    <row r="68" spans="1:11">
      <c r="A68" s="101" t="s">
        <v>270</v>
      </c>
      <c r="B68" s="102">
        <v>108</v>
      </c>
      <c r="C68" s="103">
        <v>47.007832999999998</v>
      </c>
      <c r="D68" s="103">
        <v>-65.449167000000003</v>
      </c>
      <c r="E68" s="104">
        <f t="shared" si="4"/>
        <v>0.82044146007764351</v>
      </c>
      <c r="F68" s="104">
        <f t="shared" si="4"/>
        <v>-1.1423034568376196</v>
      </c>
      <c r="G68" s="98">
        <f t="shared" ca="1" si="5"/>
        <v>7314</v>
      </c>
      <c r="H68" s="105">
        <f t="shared" ca="1" si="6"/>
        <v>2894.3457326839525</v>
      </c>
      <c r="I68" s="100" t="str">
        <f t="shared" si="7"/>
        <v>CYCH</v>
      </c>
      <c r="J68" s="100" t="s">
        <v>271</v>
      </c>
      <c r="K68" s="100" t="s">
        <v>272</v>
      </c>
    </row>
    <row r="69" spans="1:11">
      <c r="A69" s="101" t="s">
        <v>273</v>
      </c>
      <c r="B69" s="102">
        <v>132</v>
      </c>
      <c r="C69" s="103">
        <v>47.990834</v>
      </c>
      <c r="D69" s="103">
        <v>-66.330278000000007</v>
      </c>
      <c r="E69" s="104">
        <f t="shared" si="4"/>
        <v>0.83759806407804038</v>
      </c>
      <c r="F69" s="104">
        <f t="shared" si="4"/>
        <v>-1.1576817448631596</v>
      </c>
      <c r="G69" s="98">
        <f t="shared" ca="1" si="5"/>
        <v>7316</v>
      </c>
      <c r="H69" s="105">
        <f t="shared" ca="1" si="6"/>
        <v>2896.7470652478187</v>
      </c>
      <c r="I69" s="100" t="str">
        <f t="shared" si="7"/>
        <v>CYCL</v>
      </c>
      <c r="J69" s="100" t="s">
        <v>274</v>
      </c>
      <c r="K69" s="100" t="s">
        <v>275</v>
      </c>
    </row>
    <row r="70" spans="1:11">
      <c r="A70" s="101" t="s">
        <v>276</v>
      </c>
      <c r="B70" s="102">
        <v>74</v>
      </c>
      <c r="C70" s="103">
        <v>67.816666999999995</v>
      </c>
      <c r="D70" s="103">
        <v>-115.143833</v>
      </c>
      <c r="E70" s="104">
        <f t="shared" si="4"/>
        <v>1.1836241268785852</v>
      </c>
      <c r="F70" s="104">
        <f t="shared" si="4"/>
        <v>-2.0096389992165</v>
      </c>
      <c r="G70" s="98">
        <f t="shared" ca="1" si="5"/>
        <v>7507</v>
      </c>
      <c r="H70" s="105">
        <f t="shared" ca="1" si="6"/>
        <v>3436.3858989220371</v>
      </c>
      <c r="I70" s="100" t="str">
        <f t="shared" si="7"/>
        <v>CYCO</v>
      </c>
      <c r="J70" s="100" t="s">
        <v>277</v>
      </c>
      <c r="K70" s="100" t="s">
        <v>278</v>
      </c>
    </row>
    <row r="71" spans="1:11">
      <c r="A71" s="101" t="s">
        <v>279</v>
      </c>
      <c r="B71" s="102">
        <v>2661</v>
      </c>
      <c r="C71" s="103">
        <v>50.330278</v>
      </c>
      <c r="D71" s="103">
        <v>-115.873334</v>
      </c>
      <c r="E71" s="104">
        <f t="shared" si="4"/>
        <v>0.87842906454406655</v>
      </c>
      <c r="F71" s="104">
        <f t="shared" si="4"/>
        <v>-2.022371193563091</v>
      </c>
      <c r="G71" s="98">
        <f t="shared" ca="1" si="5"/>
        <v>8379</v>
      </c>
      <c r="H71" s="105">
        <f t="shared" ca="1" si="6"/>
        <v>4268.7828445711593</v>
      </c>
      <c r="I71" s="100" t="str">
        <f t="shared" si="7"/>
        <v>CYCZ</v>
      </c>
      <c r="J71" s="100" t="s">
        <v>280</v>
      </c>
      <c r="K71" s="100" t="s">
        <v>281</v>
      </c>
    </row>
    <row r="72" spans="1:11">
      <c r="A72" s="101" t="s">
        <v>282</v>
      </c>
      <c r="B72" s="102">
        <v>72</v>
      </c>
      <c r="C72" s="103">
        <v>49.210839</v>
      </c>
      <c r="D72" s="103">
        <v>-57.391388999999997</v>
      </c>
      <c r="E72" s="104">
        <f t="shared" si="4"/>
        <v>0.85889116821883382</v>
      </c>
      <c r="F72" s="104">
        <f t="shared" si="4"/>
        <v>-1.0016687003428559</v>
      </c>
      <c r="G72" s="98">
        <f t="shared" ca="1" si="5"/>
        <v>7175</v>
      </c>
      <c r="H72" s="105">
        <f t="shared" ca="1" si="6"/>
        <v>2546.7514990908317</v>
      </c>
      <c r="I72" s="100" t="str">
        <f t="shared" si="7"/>
        <v>CYDF</v>
      </c>
      <c r="J72" s="100" t="s">
        <v>283</v>
      </c>
      <c r="K72" s="100" t="s">
        <v>284</v>
      </c>
    </row>
    <row r="73" spans="1:11">
      <c r="A73" s="101" t="s">
        <v>285</v>
      </c>
      <c r="B73" s="102">
        <v>2600</v>
      </c>
      <c r="C73" s="103">
        <v>58.422221999999998</v>
      </c>
      <c r="D73" s="103">
        <v>-130.03222199999999</v>
      </c>
      <c r="E73" s="104">
        <f t="shared" si="4"/>
        <v>1.0196601302310666</v>
      </c>
      <c r="F73" s="104">
        <f t="shared" si="4"/>
        <v>-2.2694904075842057</v>
      </c>
      <c r="G73" s="98">
        <f t="shared" ca="1" si="5"/>
        <v>8170</v>
      </c>
      <c r="H73" s="105">
        <f t="shared" ca="1" si="6"/>
        <v>4125.9207580889888</v>
      </c>
      <c r="I73" s="100" t="str">
        <f t="shared" si="7"/>
        <v>CYDL</v>
      </c>
      <c r="J73" s="100" t="s">
        <v>286</v>
      </c>
      <c r="K73" s="100" t="s">
        <v>287</v>
      </c>
    </row>
    <row r="74" spans="1:11">
      <c r="A74" s="101" t="s">
        <v>288</v>
      </c>
      <c r="B74" s="102">
        <v>2373</v>
      </c>
      <c r="C74" s="103">
        <v>53.309789000000002</v>
      </c>
      <c r="D74" s="103">
        <v>-113.579617</v>
      </c>
      <c r="E74" s="104">
        <f t="shared" si="4"/>
        <v>0.93043134159345542</v>
      </c>
      <c r="F74" s="104">
        <f t="shared" si="4"/>
        <v>-1.9823382798041242</v>
      </c>
      <c r="G74" s="98">
        <f t="shared" ca="1" si="5"/>
        <v>8086</v>
      </c>
      <c r="H74" s="105">
        <f t="shared" ca="1" si="6"/>
        <v>4074.9289445711811</v>
      </c>
      <c r="I74" s="100" t="str">
        <f t="shared" si="7"/>
        <v>CYEG</v>
      </c>
      <c r="J74" s="100" t="s">
        <v>289</v>
      </c>
      <c r="K74" s="100" t="s">
        <v>290</v>
      </c>
    </row>
    <row r="75" spans="1:11">
      <c r="A75" s="101" t="s">
        <v>291</v>
      </c>
      <c r="B75" s="102">
        <v>3041</v>
      </c>
      <c r="C75" s="103">
        <v>53.578888999999997</v>
      </c>
      <c r="D75" s="103">
        <v>-116.465</v>
      </c>
      <c r="E75" s="104">
        <f t="shared" si="4"/>
        <v>0.93512802261057204</v>
      </c>
      <c r="F75" s="104">
        <f t="shared" si="4"/>
        <v>-2.032697713335196</v>
      </c>
      <c r="G75" s="98">
        <f t="shared" ca="1" si="5"/>
        <v>8166</v>
      </c>
      <c r="H75" s="105">
        <f t="shared" ca="1" si="6"/>
        <v>4124.5889365759158</v>
      </c>
      <c r="I75" s="100" t="str">
        <f t="shared" si="7"/>
        <v>CYET</v>
      </c>
      <c r="J75" s="100" t="s">
        <v>292</v>
      </c>
      <c r="K75" s="100" t="s">
        <v>293</v>
      </c>
    </row>
    <row r="76" spans="1:11">
      <c r="A76" s="101" t="s">
        <v>294</v>
      </c>
      <c r="B76" s="102">
        <v>224</v>
      </c>
      <c r="C76" s="103">
        <v>68.303781000000001</v>
      </c>
      <c r="D76" s="103">
        <v>-133.48315299999999</v>
      </c>
      <c r="E76" s="104">
        <f t="shared" si="4"/>
        <v>1.192125870011145</v>
      </c>
      <c r="F76" s="104">
        <f t="shared" si="4"/>
        <v>-2.3297205157933463</v>
      </c>
      <c r="G76" s="98">
        <f t="shared" ca="1" si="5"/>
        <v>7611</v>
      </c>
      <c r="H76" s="105">
        <f t="shared" ca="1" si="6"/>
        <v>3649.2609156412746</v>
      </c>
      <c r="I76" s="100" t="str">
        <f t="shared" si="7"/>
        <v>CYEV</v>
      </c>
      <c r="J76" s="100" t="s">
        <v>295</v>
      </c>
      <c r="K76" s="100" t="s">
        <v>296</v>
      </c>
    </row>
    <row r="77" spans="1:11">
      <c r="A77" s="101" t="s">
        <v>297</v>
      </c>
      <c r="B77" s="102">
        <v>110</v>
      </c>
      <c r="C77" s="103">
        <v>63.756388999999999</v>
      </c>
      <c r="D77" s="103">
        <v>-68.555833000000007</v>
      </c>
      <c r="E77" s="104">
        <f t="shared" si="4"/>
        <v>1.112758907232295</v>
      </c>
      <c r="F77" s="104">
        <f t="shared" si="4"/>
        <v>-1.1965250072973819</v>
      </c>
      <c r="G77" s="98">
        <f t="shared" ca="1" si="5"/>
        <v>7202</v>
      </c>
      <c r="H77" s="105">
        <f t="shared" ca="1" si="6"/>
        <v>2599.0364051690563</v>
      </c>
      <c r="I77" s="100" t="str">
        <f t="shared" si="7"/>
        <v>CYFB</v>
      </c>
      <c r="J77" s="100" t="s">
        <v>298</v>
      </c>
      <c r="K77" s="100" t="s">
        <v>299</v>
      </c>
    </row>
    <row r="78" spans="1:11">
      <c r="A78" s="101" t="s">
        <v>300</v>
      </c>
      <c r="B78" s="102">
        <v>67</v>
      </c>
      <c r="C78" s="103">
        <v>45.869506000000001</v>
      </c>
      <c r="D78" s="103">
        <v>-66.531655999999998</v>
      </c>
      <c r="E78" s="104">
        <f t="shared" si="4"/>
        <v>0.80057390596329414</v>
      </c>
      <c r="F78" s="104">
        <f t="shared" si="4"/>
        <v>-1.1611964540042405</v>
      </c>
      <c r="G78" s="98">
        <f t="shared" ca="1" si="5"/>
        <v>7336</v>
      </c>
      <c r="H78" s="105">
        <f t="shared" ca="1" si="6"/>
        <v>2967.2903083292636</v>
      </c>
      <c r="I78" s="100" t="str">
        <f t="shared" si="7"/>
        <v>CYFC</v>
      </c>
      <c r="J78" s="100" t="s">
        <v>301</v>
      </c>
      <c r="K78" s="100" t="s">
        <v>302</v>
      </c>
    </row>
    <row r="79" spans="1:11">
      <c r="A79" s="101" t="s">
        <v>303</v>
      </c>
      <c r="B79" s="102">
        <v>827</v>
      </c>
      <c r="C79" s="103">
        <v>46.409444999999998</v>
      </c>
      <c r="D79" s="103">
        <v>-74.779722000000007</v>
      </c>
      <c r="E79" s="104">
        <f t="shared" si="4"/>
        <v>0.80999761927321978</v>
      </c>
      <c r="F79" s="104">
        <f t="shared" si="4"/>
        <v>-1.3051523626260393</v>
      </c>
      <c r="G79" s="98">
        <f t="shared" ca="1" si="5"/>
        <v>7425</v>
      </c>
      <c r="H79" s="105">
        <f t="shared" ca="1" si="6"/>
        <v>3239.8970923621855</v>
      </c>
      <c r="I79" s="100" t="str">
        <f t="shared" si="7"/>
        <v>CYFJ</v>
      </c>
      <c r="J79" s="100" t="s">
        <v>304</v>
      </c>
      <c r="K79" s="100" t="s">
        <v>305</v>
      </c>
    </row>
    <row r="80" spans="1:11">
      <c r="A80" s="101" t="s">
        <v>306</v>
      </c>
      <c r="B80" s="102">
        <v>555</v>
      </c>
      <c r="C80" s="103">
        <v>61.760097000000002</v>
      </c>
      <c r="D80" s="103">
        <v>-121.236525</v>
      </c>
      <c r="E80" s="104">
        <f t="shared" si="4"/>
        <v>1.0779170390010724</v>
      </c>
      <c r="F80" s="104">
        <f t="shared" si="4"/>
        <v>-2.1159765349264181</v>
      </c>
      <c r="G80" s="98">
        <f t="shared" ca="1" si="5"/>
        <v>7754</v>
      </c>
      <c r="H80" s="105">
        <f t="shared" ca="1" si="6"/>
        <v>3817.0090525897895</v>
      </c>
      <c r="I80" s="100" t="str">
        <f t="shared" si="7"/>
        <v>CYFS</v>
      </c>
      <c r="J80" s="100" t="s">
        <v>307</v>
      </c>
      <c r="K80" s="100" t="s">
        <v>308</v>
      </c>
    </row>
    <row r="81" spans="1:11">
      <c r="A81" s="101" t="s">
        <v>309</v>
      </c>
      <c r="B81" s="102">
        <v>639</v>
      </c>
      <c r="C81" s="103">
        <v>53.625397</v>
      </c>
      <c r="D81" s="103">
        <v>-77.704211000000001</v>
      </c>
      <c r="E81" s="104">
        <f t="shared" si="4"/>
        <v>0.93593974033908967</v>
      </c>
      <c r="F81" s="104">
        <f t="shared" si="4"/>
        <v>-1.3561943246143955</v>
      </c>
      <c r="G81" s="98">
        <f t="shared" ca="1" si="5"/>
        <v>7374</v>
      </c>
      <c r="H81" s="105">
        <f t="shared" ca="1" si="6"/>
        <v>3103.4939883532229</v>
      </c>
      <c r="I81" s="100" t="str">
        <f t="shared" si="7"/>
        <v>CYGL</v>
      </c>
      <c r="J81" s="100" t="s">
        <v>310</v>
      </c>
      <c r="K81" s="100" t="s">
        <v>311</v>
      </c>
    </row>
    <row r="82" spans="1:11">
      <c r="A82" s="101" t="s">
        <v>312</v>
      </c>
      <c r="B82" s="102">
        <v>755</v>
      </c>
      <c r="C82" s="103">
        <v>50.628061000000002</v>
      </c>
      <c r="D82" s="103">
        <v>-97.042275000000004</v>
      </c>
      <c r="E82" s="104">
        <f t="shared" si="4"/>
        <v>0.88362635835053294</v>
      </c>
      <c r="F82" s="104">
        <f t="shared" si="4"/>
        <v>-1.6937072123757804</v>
      </c>
      <c r="G82" s="98">
        <f t="shared" ca="1" si="5"/>
        <v>7713</v>
      </c>
      <c r="H82" s="105">
        <f t="shared" ca="1" si="6"/>
        <v>3778.8150569244563</v>
      </c>
      <c r="I82" s="100" t="str">
        <f t="shared" si="7"/>
        <v>CYGM</v>
      </c>
      <c r="J82" s="100" t="s">
        <v>313</v>
      </c>
      <c r="K82" s="100" t="s">
        <v>314</v>
      </c>
    </row>
    <row r="83" spans="1:11">
      <c r="A83" s="101" t="s">
        <v>315</v>
      </c>
      <c r="B83" s="102">
        <v>1354</v>
      </c>
      <c r="C83" s="103">
        <v>49.831667000000003</v>
      </c>
      <c r="D83" s="103">
        <v>-92.744167000000004</v>
      </c>
      <c r="E83" s="104">
        <f t="shared" si="4"/>
        <v>0.86972666090740525</v>
      </c>
      <c r="F83" s="104">
        <f t="shared" si="4"/>
        <v>-1.6186910761694719</v>
      </c>
      <c r="G83" s="98">
        <f t="shared" ca="1" si="5"/>
        <v>7641</v>
      </c>
      <c r="H83" s="105">
        <f t="shared" ca="1" si="6"/>
        <v>3688.2040113576131</v>
      </c>
      <c r="I83" s="100" t="str">
        <f t="shared" si="7"/>
        <v>CYHD</v>
      </c>
      <c r="J83" s="100" t="s">
        <v>316</v>
      </c>
      <c r="K83" s="100" t="s">
        <v>317</v>
      </c>
    </row>
    <row r="84" spans="1:11">
      <c r="A84" s="101" t="s">
        <v>318</v>
      </c>
      <c r="B84" s="102">
        <v>780</v>
      </c>
      <c r="C84" s="103">
        <v>43.173611000000001</v>
      </c>
      <c r="D84" s="103">
        <v>-79.935000000000002</v>
      </c>
      <c r="E84" s="104">
        <f t="shared" si="4"/>
        <v>0.75352166192524161</v>
      </c>
      <c r="F84" s="104">
        <f t="shared" si="4"/>
        <v>-1.3951289375816673</v>
      </c>
      <c r="G84" s="98">
        <f t="shared" ca="1" si="5"/>
        <v>7543</v>
      </c>
      <c r="H84" s="105">
        <f t="shared" ca="1" si="6"/>
        <v>3531.4413392579922</v>
      </c>
      <c r="I84" s="100" t="str">
        <f t="shared" si="7"/>
        <v>CYHM</v>
      </c>
      <c r="J84" s="100" t="s">
        <v>319</v>
      </c>
      <c r="K84" s="100" t="s">
        <v>320</v>
      </c>
    </row>
    <row r="85" spans="1:11">
      <c r="A85" s="101" t="s">
        <v>321</v>
      </c>
      <c r="B85" s="102">
        <v>90</v>
      </c>
      <c r="C85" s="103">
        <v>45.517538999999999</v>
      </c>
      <c r="D85" s="103">
        <v>-73.417080999999996</v>
      </c>
      <c r="E85" s="104">
        <f t="shared" si="4"/>
        <v>0.79443092295492723</v>
      </c>
      <c r="F85" s="104">
        <f t="shared" si="4"/>
        <v>-1.281369790653371</v>
      </c>
      <c r="G85" s="98">
        <f t="shared" ca="1" si="5"/>
        <v>7415</v>
      </c>
      <c r="H85" s="105">
        <f t="shared" ca="1" si="6"/>
        <v>3222.5238875922291</v>
      </c>
      <c r="I85" s="100" t="str">
        <f t="shared" si="7"/>
        <v>CYHU</v>
      </c>
      <c r="J85" s="100" t="s">
        <v>322</v>
      </c>
      <c r="K85" s="100" t="s">
        <v>323</v>
      </c>
    </row>
    <row r="86" spans="1:11">
      <c r="A86" s="101" t="s">
        <v>324</v>
      </c>
      <c r="B86" s="102">
        <v>541</v>
      </c>
      <c r="C86" s="103">
        <v>60.839722000000002</v>
      </c>
      <c r="D86" s="103">
        <v>-115.78277799999999</v>
      </c>
      <c r="E86" s="104">
        <f t="shared" si="4"/>
        <v>1.0618534648980296</v>
      </c>
      <c r="F86" s="104">
        <f t="shared" si="4"/>
        <v>-2.020790693205655</v>
      </c>
      <c r="G86" s="98">
        <f t="shared" ca="1" si="5"/>
        <v>7701</v>
      </c>
      <c r="H86" s="105">
        <f t="shared" ca="1" si="6"/>
        <v>3766.0276326618655</v>
      </c>
      <c r="I86" s="100" t="str">
        <f t="shared" si="7"/>
        <v>CYHY</v>
      </c>
      <c r="J86" s="100" t="s">
        <v>325</v>
      </c>
      <c r="K86" s="100" t="s">
        <v>326</v>
      </c>
    </row>
    <row r="87" spans="1:11">
      <c r="A87" s="101" t="s">
        <v>327</v>
      </c>
      <c r="B87" s="102">
        <v>477</v>
      </c>
      <c r="C87" s="103">
        <v>44.880909000000003</v>
      </c>
      <c r="D87" s="103">
        <v>-63.508510999999999</v>
      </c>
      <c r="E87" s="104">
        <f t="shared" si="4"/>
        <v>0.78331963333795573</v>
      </c>
      <c r="F87" s="104">
        <f t="shared" si="4"/>
        <v>-1.1084326199890364</v>
      </c>
      <c r="G87" s="98">
        <f t="shared" ca="1" si="5"/>
        <v>7307</v>
      </c>
      <c r="H87" s="105">
        <f t="shared" ca="1" si="6"/>
        <v>2887.5444952828716</v>
      </c>
      <c r="I87" s="100" t="str">
        <f t="shared" si="7"/>
        <v>CYHZ</v>
      </c>
      <c r="J87" s="100" t="s">
        <v>328</v>
      </c>
      <c r="K87" s="100" t="s">
        <v>329</v>
      </c>
    </row>
    <row r="88" spans="1:11">
      <c r="A88" s="101" t="s">
        <v>330</v>
      </c>
      <c r="B88" s="102">
        <v>80</v>
      </c>
      <c r="C88" s="103">
        <v>48.541502999999999</v>
      </c>
      <c r="D88" s="103">
        <v>-58.549900000000001</v>
      </c>
      <c r="E88" s="104">
        <f t="shared" si="4"/>
        <v>0.84720905121670498</v>
      </c>
      <c r="F88" s="104">
        <f t="shared" si="4"/>
        <v>-1.0218885317134281</v>
      </c>
      <c r="G88" s="98">
        <f t="shared" ca="1" si="5"/>
        <v>7205</v>
      </c>
      <c r="H88" s="105">
        <f t="shared" ca="1" si="6"/>
        <v>2604.9805098057473</v>
      </c>
      <c r="I88" s="100" t="str">
        <f t="shared" si="7"/>
        <v>CYJT</v>
      </c>
      <c r="J88" s="100" t="s">
        <v>331</v>
      </c>
      <c r="K88" s="100" t="s">
        <v>332</v>
      </c>
    </row>
    <row r="89" spans="1:11">
      <c r="A89" s="101" t="s">
        <v>333</v>
      </c>
      <c r="B89" s="102">
        <v>1133</v>
      </c>
      <c r="C89" s="103">
        <v>50.701833000000001</v>
      </c>
      <c r="D89" s="103">
        <v>-120.443192</v>
      </c>
      <c r="E89" s="104">
        <f t="shared" si="4"/>
        <v>0.88491392264631419</v>
      </c>
      <c r="F89" s="104">
        <f t="shared" si="4"/>
        <v>-2.102130262011694</v>
      </c>
      <c r="G89" s="98">
        <f t="shared" ca="1" si="5"/>
        <v>8491</v>
      </c>
      <c r="H89" s="105">
        <f t="shared" ca="1" si="6"/>
        <v>4349.9227024636102</v>
      </c>
      <c r="I89" s="100" t="str">
        <f t="shared" si="7"/>
        <v>CYKA</v>
      </c>
      <c r="J89" s="100" t="s">
        <v>334</v>
      </c>
      <c r="K89" s="100" t="s">
        <v>335</v>
      </c>
    </row>
    <row r="90" spans="1:11">
      <c r="A90" s="101" t="s">
        <v>336</v>
      </c>
      <c r="B90" s="102">
        <v>1054</v>
      </c>
      <c r="C90" s="103">
        <v>43.458888999999999</v>
      </c>
      <c r="D90" s="103">
        <v>-80.377499999999998</v>
      </c>
      <c r="E90" s="104">
        <f t="shared" si="4"/>
        <v>0.758500702308746</v>
      </c>
      <c r="F90" s="104">
        <f t="shared" si="4"/>
        <v>-1.4028520195217422</v>
      </c>
      <c r="G90" s="98">
        <f t="shared" ca="1" si="5"/>
        <v>7547</v>
      </c>
      <c r="H90" s="105">
        <f t="shared" ca="1" si="6"/>
        <v>3536.1844799440751</v>
      </c>
      <c r="I90" s="100" t="str">
        <f t="shared" si="7"/>
        <v>CYKF</v>
      </c>
      <c r="J90" s="100" t="s">
        <v>337</v>
      </c>
      <c r="K90" s="100" t="s">
        <v>338</v>
      </c>
    </row>
    <row r="91" spans="1:11">
      <c r="A91" s="101" t="s">
        <v>339</v>
      </c>
      <c r="B91" s="102">
        <v>1884</v>
      </c>
      <c r="C91" s="103">
        <v>54.770333000000001</v>
      </c>
      <c r="D91" s="103">
        <v>-112.031667</v>
      </c>
      <c r="E91" s="104">
        <f t="shared" si="4"/>
        <v>0.95592264326370346</v>
      </c>
      <c r="F91" s="104">
        <f t="shared" si="4"/>
        <v>-1.9553214556478782</v>
      </c>
      <c r="G91" s="98">
        <f t="shared" ca="1" si="5"/>
        <v>7934</v>
      </c>
      <c r="H91" s="105">
        <f t="shared" ca="1" si="6"/>
        <v>3972.4718200127386</v>
      </c>
      <c r="I91" s="100" t="str">
        <f t="shared" si="7"/>
        <v>CYLB</v>
      </c>
      <c r="J91" s="100" t="s">
        <v>340</v>
      </c>
      <c r="K91" s="100" t="s">
        <v>341</v>
      </c>
    </row>
    <row r="92" spans="1:11">
      <c r="A92" s="101" t="s">
        <v>342</v>
      </c>
      <c r="B92" s="102">
        <v>2194</v>
      </c>
      <c r="C92" s="103">
        <v>53.309167000000002</v>
      </c>
      <c r="D92" s="103">
        <v>-110.07250000000001</v>
      </c>
      <c r="E92" s="104">
        <f t="shared" si="4"/>
        <v>0.93042048564550806</v>
      </c>
      <c r="F92" s="104">
        <f t="shared" si="4"/>
        <v>-1.9211275409014585</v>
      </c>
      <c r="G92" s="98">
        <f t="shared" ca="1" si="5"/>
        <v>7964</v>
      </c>
      <c r="H92" s="105">
        <f t="shared" ca="1" si="6"/>
        <v>3995.4428193610574</v>
      </c>
      <c r="I92" s="100" t="str">
        <f t="shared" si="7"/>
        <v>CYLL</v>
      </c>
      <c r="J92" s="100" t="s">
        <v>343</v>
      </c>
      <c r="K92" s="100" t="s">
        <v>344</v>
      </c>
    </row>
    <row r="93" spans="1:11">
      <c r="A93" s="101" t="s">
        <v>345</v>
      </c>
      <c r="B93" s="102">
        <v>100</v>
      </c>
      <c r="C93" s="103">
        <v>82.517778000000007</v>
      </c>
      <c r="D93" s="103">
        <v>-62.280555999999997</v>
      </c>
      <c r="E93" s="104">
        <f t="shared" si="4"/>
        <v>1.4402069175297416</v>
      </c>
      <c r="F93" s="104">
        <f t="shared" si="4"/>
        <v>-1.0870007621727096</v>
      </c>
      <c r="G93" s="98">
        <f t="shared" ca="1" si="5"/>
        <v>7127</v>
      </c>
      <c r="H93" s="105">
        <f t="shared" ca="1" si="6"/>
        <v>2435.1848124166213</v>
      </c>
      <c r="I93" s="100" t="str">
        <f t="shared" si="7"/>
        <v>CYLT</v>
      </c>
      <c r="J93" s="100" t="s">
        <v>346</v>
      </c>
      <c r="K93" s="100" t="s">
        <v>347</v>
      </c>
    </row>
    <row r="94" spans="1:11">
      <c r="A94" s="101" t="s">
        <v>348</v>
      </c>
      <c r="B94" s="102">
        <v>1421</v>
      </c>
      <c r="C94" s="103">
        <v>49.957222000000002</v>
      </c>
      <c r="D94" s="103">
        <v>-119.37777800000001</v>
      </c>
      <c r="E94" s="104">
        <f t="shared" si="4"/>
        <v>0.8719180090497467</v>
      </c>
      <c r="F94" s="104">
        <f t="shared" si="4"/>
        <v>-2.0835352798148512</v>
      </c>
      <c r="G94" s="98">
        <f t="shared" ca="1" si="5"/>
        <v>8514</v>
      </c>
      <c r="H94" s="105">
        <f t="shared" ca="1" si="6"/>
        <v>4364.4549835443986</v>
      </c>
      <c r="I94" s="100" t="str">
        <f t="shared" si="7"/>
        <v>CYLW</v>
      </c>
      <c r="J94" s="100" t="s">
        <v>349</v>
      </c>
      <c r="K94" s="100" t="s">
        <v>350</v>
      </c>
    </row>
    <row r="95" spans="1:11">
      <c r="A95" s="101" t="s">
        <v>351</v>
      </c>
      <c r="B95" s="102">
        <v>102</v>
      </c>
      <c r="C95" s="103">
        <v>48.856999999999999</v>
      </c>
      <c r="D95" s="103">
        <v>-67.453333000000001</v>
      </c>
      <c r="E95" s="104">
        <f t="shared" si="4"/>
        <v>0.85271551264686962</v>
      </c>
      <c r="F95" s="104">
        <f t="shared" si="4"/>
        <v>-1.1772827522941443</v>
      </c>
      <c r="G95" s="98">
        <f t="shared" ca="1" si="5"/>
        <v>7321</v>
      </c>
      <c r="H95" s="105">
        <f t="shared" ca="1" si="6"/>
        <v>2910.7350940550768</v>
      </c>
      <c r="I95" s="100" t="str">
        <f t="shared" si="7"/>
        <v>CYME</v>
      </c>
      <c r="J95" s="100" t="s">
        <v>352</v>
      </c>
      <c r="K95" s="100" t="s">
        <v>353</v>
      </c>
    </row>
    <row r="96" spans="1:11">
      <c r="A96" s="101" t="s">
        <v>354</v>
      </c>
      <c r="B96" s="102">
        <v>1892</v>
      </c>
      <c r="C96" s="103">
        <v>50.330278</v>
      </c>
      <c r="D96" s="103">
        <v>-105.559167</v>
      </c>
      <c r="E96" s="104">
        <f t="shared" si="4"/>
        <v>0.87842906454406655</v>
      </c>
      <c r="F96" s="104">
        <f t="shared" si="4"/>
        <v>-1.8423550198125451</v>
      </c>
      <c r="G96" s="98">
        <f t="shared" ca="1" si="5"/>
        <v>7995</v>
      </c>
      <c r="H96" s="105">
        <f t="shared" ca="1" si="6"/>
        <v>4019.5894846809833</v>
      </c>
      <c r="I96" s="100" t="str">
        <f t="shared" si="7"/>
        <v>CYMJ</v>
      </c>
      <c r="J96" s="100" t="s">
        <v>355</v>
      </c>
      <c r="K96" s="100" t="s">
        <v>356</v>
      </c>
    </row>
    <row r="97" spans="1:11">
      <c r="A97" s="101" t="s">
        <v>357</v>
      </c>
      <c r="B97" s="102">
        <v>1211</v>
      </c>
      <c r="C97" s="103">
        <v>56.653333000000003</v>
      </c>
      <c r="D97" s="103">
        <v>-111.223333</v>
      </c>
      <c r="E97" s="104">
        <f t="shared" si="4"/>
        <v>0.98878719307875673</v>
      </c>
      <c r="F97" s="104">
        <f t="shared" si="4"/>
        <v>-1.9412133658920623</v>
      </c>
      <c r="G97" s="98">
        <f t="shared" ca="1" si="5"/>
        <v>7812</v>
      </c>
      <c r="H97" s="105">
        <f t="shared" ca="1" si="6"/>
        <v>3868.3941203519012</v>
      </c>
      <c r="I97" s="100" t="str">
        <f t="shared" si="7"/>
        <v>CYMM</v>
      </c>
      <c r="J97" s="100" t="s">
        <v>358</v>
      </c>
      <c r="K97" s="100" t="s">
        <v>359</v>
      </c>
    </row>
    <row r="98" spans="1:11">
      <c r="A98" s="101" t="s">
        <v>360</v>
      </c>
      <c r="B98" s="102">
        <v>1270</v>
      </c>
      <c r="C98" s="103">
        <v>49.771667000000001</v>
      </c>
      <c r="D98" s="103">
        <v>-74.527500000000003</v>
      </c>
      <c r="E98" s="104">
        <f t="shared" si="4"/>
        <v>0.8686794633562086</v>
      </c>
      <c r="F98" s="104">
        <f t="shared" si="4"/>
        <v>-1.3007502582800741</v>
      </c>
      <c r="G98" s="98">
        <f t="shared" ca="1" si="5"/>
        <v>7380</v>
      </c>
      <c r="H98" s="105">
        <f t="shared" ca="1" si="6"/>
        <v>3122.1719523966663</v>
      </c>
      <c r="I98" s="100" t="str">
        <f t="shared" si="7"/>
        <v>CYMT</v>
      </c>
      <c r="J98" s="100" t="s">
        <v>361</v>
      </c>
      <c r="K98" s="100" t="s">
        <v>362</v>
      </c>
    </row>
    <row r="99" spans="1:11">
      <c r="A99" s="101" t="s">
        <v>363</v>
      </c>
      <c r="B99" s="102">
        <v>270</v>
      </c>
      <c r="C99" s="103">
        <v>45.681944999999999</v>
      </c>
      <c r="D99" s="103">
        <v>-74.005278000000004</v>
      </c>
      <c r="E99" s="104">
        <f t="shared" si="4"/>
        <v>0.79730034896496105</v>
      </c>
      <c r="F99" s="104">
        <f t="shared" si="4"/>
        <v>-1.2916357649537242</v>
      </c>
      <c r="G99" s="98">
        <f t="shared" ca="1" si="5"/>
        <v>7422</v>
      </c>
      <c r="H99" s="105">
        <f t="shared" ca="1" si="6"/>
        <v>3237.5116689544775</v>
      </c>
      <c r="I99" s="100" t="str">
        <f t="shared" si="7"/>
        <v>CYMX</v>
      </c>
      <c r="J99" s="100" t="s">
        <v>364</v>
      </c>
      <c r="K99" s="100" t="s">
        <v>365</v>
      </c>
    </row>
    <row r="100" spans="1:11">
      <c r="A100" s="101" t="s">
        <v>366</v>
      </c>
      <c r="B100" s="102">
        <v>211</v>
      </c>
      <c r="C100" s="103">
        <v>45.521695000000001</v>
      </c>
      <c r="D100" s="103">
        <v>-75.563588999999993</v>
      </c>
      <c r="E100" s="104">
        <f t="shared" si="4"/>
        <v>0.79450345883864015</v>
      </c>
      <c r="F100" s="104">
        <f t="shared" si="4"/>
        <v>-1.3188334226737695</v>
      </c>
      <c r="G100" s="98">
        <f t="shared" ca="1" si="5"/>
        <v>7450</v>
      </c>
      <c r="H100" s="105">
        <f t="shared" ca="1" si="6"/>
        <v>3296.9310170601957</v>
      </c>
      <c r="I100" s="100" t="str">
        <f t="shared" si="7"/>
        <v>CYND</v>
      </c>
      <c r="J100" s="100" t="s">
        <v>367</v>
      </c>
      <c r="K100" s="100" t="s">
        <v>368</v>
      </c>
    </row>
    <row r="101" spans="1:11">
      <c r="A101" s="101" t="s">
        <v>369</v>
      </c>
      <c r="B101" s="102">
        <v>1605</v>
      </c>
      <c r="C101" s="103">
        <v>58.272666999999998</v>
      </c>
      <c r="D101" s="103">
        <v>-104.076167</v>
      </c>
      <c r="E101" s="104">
        <f t="shared" si="4"/>
        <v>1.0170499030682465</v>
      </c>
      <c r="F101" s="104">
        <f t="shared" si="4"/>
        <v>-1.8164717870054692</v>
      </c>
      <c r="G101" s="98">
        <f t="shared" ca="1" si="5"/>
        <v>7602</v>
      </c>
      <c r="H101" s="105">
        <f t="shared" ca="1" si="6"/>
        <v>3639.9508738722648</v>
      </c>
      <c r="I101" s="100" t="str">
        <f t="shared" si="7"/>
        <v>CYNL</v>
      </c>
      <c r="J101" s="100" t="s">
        <v>370</v>
      </c>
      <c r="K101" s="100" t="s">
        <v>371</v>
      </c>
    </row>
    <row r="102" spans="1:11">
      <c r="A102" s="101" t="s">
        <v>372</v>
      </c>
      <c r="B102" s="102">
        <v>1775</v>
      </c>
      <c r="C102" s="103">
        <v>54.405000000000001</v>
      </c>
      <c r="D102" s="103">
        <v>-110.2795</v>
      </c>
      <c r="E102" s="104">
        <f t="shared" si="4"/>
        <v>0.94954637954751497</v>
      </c>
      <c r="F102" s="104">
        <f t="shared" si="4"/>
        <v>-1.9247403724530867</v>
      </c>
      <c r="G102" s="98">
        <f t="shared" ca="1" si="5"/>
        <v>7908</v>
      </c>
      <c r="H102" s="105">
        <f t="shared" ca="1" si="6"/>
        <v>3950.1101686091811</v>
      </c>
      <c r="I102" s="100" t="str">
        <f t="shared" si="7"/>
        <v>CYOD</v>
      </c>
      <c r="J102" s="100" t="s">
        <v>373</v>
      </c>
      <c r="K102" s="100" t="s">
        <v>374</v>
      </c>
    </row>
    <row r="103" spans="1:11">
      <c r="A103" s="101" t="s">
        <v>375</v>
      </c>
      <c r="B103" s="102">
        <v>374</v>
      </c>
      <c r="C103" s="103">
        <v>45.322499999999998</v>
      </c>
      <c r="D103" s="103">
        <v>-75.669167000000002</v>
      </c>
      <c r="E103" s="104">
        <f t="shared" si="4"/>
        <v>0.79102685023512997</v>
      </c>
      <c r="F103" s="104">
        <f t="shared" si="4"/>
        <v>-1.3206761063914401</v>
      </c>
      <c r="G103" s="98">
        <f t="shared" ca="1" si="5"/>
        <v>7452</v>
      </c>
      <c r="H103" s="105">
        <f t="shared" ca="1" si="6"/>
        <v>3307.4079506241237</v>
      </c>
      <c r="I103" s="100" t="str">
        <f t="shared" si="7"/>
        <v>CYOW</v>
      </c>
      <c r="J103" s="100" t="s">
        <v>376</v>
      </c>
      <c r="K103" s="100" t="s">
        <v>377</v>
      </c>
    </row>
    <row r="104" spans="1:11">
      <c r="A104" s="101" t="s">
        <v>378</v>
      </c>
      <c r="B104" s="102">
        <v>885</v>
      </c>
      <c r="C104" s="103">
        <v>49.902777999999998</v>
      </c>
      <c r="D104" s="103">
        <v>-98.274721999999997</v>
      </c>
      <c r="E104" s="104">
        <f t="shared" si="4"/>
        <v>0.87096778199179081</v>
      </c>
      <c r="F104" s="104">
        <f t="shared" si="4"/>
        <v>-1.7152174703821068</v>
      </c>
      <c r="G104" s="98">
        <f t="shared" ca="1" si="5"/>
        <v>7778</v>
      </c>
      <c r="H104" s="105">
        <f t="shared" ca="1" si="6"/>
        <v>3843.0564309224428</v>
      </c>
      <c r="I104" s="100" t="str">
        <f t="shared" si="7"/>
        <v>CYPG</v>
      </c>
      <c r="J104" s="100" t="s">
        <v>379</v>
      </c>
      <c r="K104" s="100" t="s">
        <v>380</v>
      </c>
    </row>
    <row r="105" spans="1:11">
      <c r="A105" s="101" t="s">
        <v>381</v>
      </c>
      <c r="B105" s="102">
        <v>116</v>
      </c>
      <c r="C105" s="103">
        <v>54.286099999999998</v>
      </c>
      <c r="D105" s="103">
        <v>-130.44475299999999</v>
      </c>
      <c r="E105" s="104">
        <f t="shared" si="4"/>
        <v>0.94747118306689371</v>
      </c>
      <c r="F105" s="104">
        <f t="shared" si="4"/>
        <v>-2.2766904318007506</v>
      </c>
      <c r="G105" s="98">
        <f t="shared" ca="1" si="5"/>
        <v>8494</v>
      </c>
      <c r="H105" s="105">
        <f t="shared" ca="1" si="6"/>
        <v>4351.1364016252937</v>
      </c>
      <c r="I105" s="100" t="str">
        <f t="shared" si="7"/>
        <v>CYPR</v>
      </c>
      <c r="J105" s="100" t="s">
        <v>382</v>
      </c>
      <c r="K105" s="100" t="s">
        <v>383</v>
      </c>
    </row>
    <row r="106" spans="1:11">
      <c r="A106" s="101" t="s">
        <v>384</v>
      </c>
      <c r="B106" s="102">
        <v>2985</v>
      </c>
      <c r="C106" s="103">
        <v>52.112777999999999</v>
      </c>
      <c r="D106" s="103">
        <v>-124.144722</v>
      </c>
      <c r="E106" s="104">
        <f t="shared" si="4"/>
        <v>0.90953955846086554</v>
      </c>
      <c r="F106" s="104">
        <f t="shared" si="4"/>
        <v>-2.16673414787304</v>
      </c>
      <c r="G106" s="98">
        <f t="shared" ca="1" si="5"/>
        <v>8496</v>
      </c>
      <c r="H106" s="105">
        <f t="shared" ca="1" si="6"/>
        <v>4352.7489368170691</v>
      </c>
      <c r="I106" s="100" t="str">
        <f t="shared" si="7"/>
        <v>CYPU</v>
      </c>
      <c r="J106" s="100" t="s">
        <v>385</v>
      </c>
      <c r="K106" s="100" t="s">
        <v>386</v>
      </c>
    </row>
    <row r="107" spans="1:11">
      <c r="A107" s="101" t="s">
        <v>387</v>
      </c>
      <c r="B107" s="102">
        <v>925</v>
      </c>
      <c r="C107" s="103">
        <v>44.974666999999997</v>
      </c>
      <c r="D107" s="103">
        <v>-79.303332999999995</v>
      </c>
      <c r="E107" s="104">
        <f t="shared" si="4"/>
        <v>0.78495601913804047</v>
      </c>
      <c r="F107" s="104">
        <f t="shared" si="4"/>
        <v>-1.3841042686554723</v>
      </c>
      <c r="G107" s="98">
        <f t="shared" ca="1" si="5"/>
        <v>7510</v>
      </c>
      <c r="H107" s="105">
        <f t="shared" ca="1" si="6"/>
        <v>3444.3368107930933</v>
      </c>
      <c r="I107" s="100" t="str">
        <f t="shared" si="7"/>
        <v>CYQA</v>
      </c>
      <c r="J107" s="100" t="s">
        <v>388</v>
      </c>
      <c r="K107" s="100" t="s">
        <v>389</v>
      </c>
    </row>
    <row r="108" spans="1:11">
      <c r="A108" s="101" t="s">
        <v>390</v>
      </c>
      <c r="B108" s="102">
        <v>243</v>
      </c>
      <c r="C108" s="103">
        <v>46.791111000000001</v>
      </c>
      <c r="D108" s="103">
        <v>-71.393332999999998</v>
      </c>
      <c r="E108" s="104">
        <f t="shared" si="4"/>
        <v>0.81665894761613644</v>
      </c>
      <c r="F108" s="104">
        <f t="shared" si="4"/>
        <v>-1.2460487248227208</v>
      </c>
      <c r="G108" s="98">
        <f t="shared" ca="1" si="5"/>
        <v>7377</v>
      </c>
      <c r="H108" s="105">
        <f t="shared" ca="1" si="6"/>
        <v>3110.3701062031687</v>
      </c>
      <c r="I108" s="100" t="str">
        <f t="shared" si="7"/>
        <v>CYQB</v>
      </c>
      <c r="J108" s="100" t="s">
        <v>391</v>
      </c>
      <c r="K108" s="100" t="s">
        <v>392</v>
      </c>
    </row>
    <row r="109" spans="1:11">
      <c r="A109" s="101" t="s">
        <v>393</v>
      </c>
      <c r="B109" s="102">
        <v>887</v>
      </c>
      <c r="C109" s="103">
        <v>53.971389000000002</v>
      </c>
      <c r="D109" s="103">
        <v>-101.091111</v>
      </c>
      <c r="E109" s="104">
        <f t="shared" si="4"/>
        <v>0.94197843992464991</v>
      </c>
      <c r="F109" s="104">
        <f t="shared" si="4"/>
        <v>-1.7643727314490574</v>
      </c>
      <c r="G109" s="98">
        <f t="shared" ca="1" si="5"/>
        <v>7678</v>
      </c>
      <c r="H109" s="105">
        <f t="shared" ca="1" si="6"/>
        <v>3748.273277100056</v>
      </c>
      <c r="I109" s="100" t="str">
        <f t="shared" si="7"/>
        <v>CYQD</v>
      </c>
      <c r="J109" s="100" t="s">
        <v>394</v>
      </c>
      <c r="K109" s="100" t="s">
        <v>395</v>
      </c>
    </row>
    <row r="110" spans="1:11">
      <c r="A110" s="101" t="s">
        <v>396</v>
      </c>
      <c r="B110" s="102">
        <v>2968</v>
      </c>
      <c r="C110" s="103">
        <v>52.182222000000003</v>
      </c>
      <c r="D110" s="103">
        <v>-113.894445</v>
      </c>
      <c r="E110" s="104">
        <f t="shared" si="4"/>
        <v>0.91075158490662056</v>
      </c>
      <c r="F110" s="104">
        <f t="shared" si="4"/>
        <v>-1.9878330649815932</v>
      </c>
      <c r="G110" s="98">
        <f t="shared" ca="1" si="5"/>
        <v>8185</v>
      </c>
      <c r="H110" s="105">
        <f t="shared" ca="1" si="6"/>
        <v>4135.3201808591721</v>
      </c>
      <c r="I110" s="100" t="str">
        <f t="shared" si="7"/>
        <v>CYQF</v>
      </c>
      <c r="J110" s="100" t="s">
        <v>397</v>
      </c>
      <c r="K110" s="100" t="s">
        <v>398</v>
      </c>
    </row>
    <row r="111" spans="1:11">
      <c r="A111" s="101" t="s">
        <v>399</v>
      </c>
      <c r="B111" s="102">
        <v>622</v>
      </c>
      <c r="C111" s="103">
        <v>42.274667000000001</v>
      </c>
      <c r="D111" s="103">
        <v>-82.958333999999994</v>
      </c>
      <c r="E111" s="104">
        <f t="shared" si="4"/>
        <v>0.73783212933419373</v>
      </c>
      <c r="F111" s="104">
        <f t="shared" si="4"/>
        <v>-1.4478960702691575</v>
      </c>
      <c r="G111" s="98">
        <f t="shared" ca="1" si="5"/>
        <v>7628</v>
      </c>
      <c r="H111" s="105">
        <f t="shared" ca="1" si="6"/>
        <v>3669.1759646389255</v>
      </c>
      <c r="I111" s="100" t="str">
        <f t="shared" si="7"/>
        <v>CYQG</v>
      </c>
      <c r="J111" s="100" t="s">
        <v>400</v>
      </c>
      <c r="K111" s="100" t="s">
        <v>401</v>
      </c>
    </row>
    <row r="112" spans="1:11">
      <c r="A112" s="101" t="s">
        <v>402</v>
      </c>
      <c r="B112" s="102">
        <v>2255</v>
      </c>
      <c r="C112" s="103">
        <v>60.116388999999998</v>
      </c>
      <c r="D112" s="103">
        <v>-128.82249999999999</v>
      </c>
      <c r="E112" s="104">
        <f t="shared" si="4"/>
        <v>1.0492289224597013</v>
      </c>
      <c r="F112" s="104">
        <f t="shared" si="4"/>
        <v>-2.248376775650395</v>
      </c>
      <c r="G112" s="98">
        <f t="shared" ca="1" si="5"/>
        <v>7994</v>
      </c>
      <c r="H112" s="105">
        <f t="shared" ca="1" si="6"/>
        <v>4019.1142321128787</v>
      </c>
      <c r="I112" s="100" t="str">
        <f t="shared" si="7"/>
        <v>CYQH</v>
      </c>
      <c r="J112" s="100" t="s">
        <v>403</v>
      </c>
      <c r="K112" s="100" t="s">
        <v>404</v>
      </c>
    </row>
    <row r="113" spans="1:11">
      <c r="A113" s="101" t="s">
        <v>405</v>
      </c>
      <c r="B113" s="102">
        <v>141</v>
      </c>
      <c r="C113" s="103">
        <v>43.827019999999997</v>
      </c>
      <c r="D113" s="103">
        <v>-66.088043999999996</v>
      </c>
      <c r="E113" s="104">
        <f t="shared" si="4"/>
        <v>0.7649258003374052</v>
      </c>
      <c r="F113" s="104">
        <f t="shared" si="4"/>
        <v>-1.1534539640028834</v>
      </c>
      <c r="G113" s="98">
        <f t="shared" ca="1" si="5"/>
        <v>7349</v>
      </c>
      <c r="H113" s="105">
        <f t="shared" ca="1" si="6"/>
        <v>3014.9565566855335</v>
      </c>
      <c r="I113" s="100" t="str">
        <f t="shared" si="7"/>
        <v>CYQI</v>
      </c>
      <c r="J113" s="100" t="s">
        <v>406</v>
      </c>
      <c r="K113" s="100" t="s">
        <v>407</v>
      </c>
    </row>
    <row r="114" spans="1:11">
      <c r="A114" s="101" t="s">
        <v>408</v>
      </c>
      <c r="B114" s="102">
        <v>1344</v>
      </c>
      <c r="C114" s="103">
        <v>49.788333000000002</v>
      </c>
      <c r="D114" s="103">
        <v>-94.363056</v>
      </c>
      <c r="E114" s="104">
        <f t="shared" si="4"/>
        <v>0.86897033992934591</v>
      </c>
      <c r="F114" s="104">
        <f t="shared" si="4"/>
        <v>-1.6469460194437904</v>
      </c>
      <c r="G114" s="98">
        <f t="shared" ca="1" si="5"/>
        <v>7669</v>
      </c>
      <c r="H114" s="105">
        <f t="shared" ca="1" si="6"/>
        <v>3736.9110677395684</v>
      </c>
      <c r="I114" s="100" t="str">
        <f t="shared" si="7"/>
        <v>CYQK</v>
      </c>
      <c r="J114" s="100" t="s">
        <v>409</v>
      </c>
      <c r="K114" s="100" t="s">
        <v>410</v>
      </c>
    </row>
    <row r="115" spans="1:11">
      <c r="A115" s="101" t="s">
        <v>411</v>
      </c>
      <c r="B115" s="102">
        <v>3048</v>
      </c>
      <c r="C115" s="103">
        <v>49.630271999999998</v>
      </c>
      <c r="D115" s="103">
        <v>-112.79982</v>
      </c>
      <c r="E115" s="104">
        <f t="shared" si="4"/>
        <v>0.86621165506035114</v>
      </c>
      <c r="F115" s="104">
        <f t="shared" si="4"/>
        <v>-1.96872825465695</v>
      </c>
      <c r="G115" s="98">
        <f t="shared" ca="1" si="5"/>
        <v>8325</v>
      </c>
      <c r="H115" s="105">
        <f t="shared" ca="1" si="6"/>
        <v>4231.0726708999855</v>
      </c>
      <c r="I115" s="100" t="str">
        <f t="shared" si="7"/>
        <v>CYQL</v>
      </c>
      <c r="J115" s="100" t="s">
        <v>412</v>
      </c>
      <c r="K115" s="100" t="s">
        <v>413</v>
      </c>
    </row>
    <row r="116" spans="1:11">
      <c r="A116" s="101" t="s">
        <v>414</v>
      </c>
      <c r="B116" s="102">
        <v>232</v>
      </c>
      <c r="C116" s="103">
        <v>46.112222000000003</v>
      </c>
      <c r="D116" s="103">
        <v>-64.678611000000004</v>
      </c>
      <c r="E116" s="104">
        <f t="shared" si="4"/>
        <v>0.80481009931056469</v>
      </c>
      <c r="F116" s="104">
        <f t="shared" si="4"/>
        <v>-1.1288547175666221</v>
      </c>
      <c r="G116" s="98">
        <f t="shared" ca="1" si="5"/>
        <v>7313</v>
      </c>
      <c r="H116" s="105">
        <f t="shared" ca="1" si="6"/>
        <v>2893.2200011164505</v>
      </c>
      <c r="I116" s="100" t="str">
        <f t="shared" si="7"/>
        <v>CYQM</v>
      </c>
      <c r="J116" s="100" t="s">
        <v>415</v>
      </c>
      <c r="K116" s="100" t="s">
        <v>416</v>
      </c>
    </row>
    <row r="117" spans="1:11">
      <c r="A117" s="101" t="s">
        <v>417</v>
      </c>
      <c r="B117" s="102">
        <v>84</v>
      </c>
      <c r="C117" s="103">
        <v>49.710833000000001</v>
      </c>
      <c r="D117" s="103">
        <v>-124.886667</v>
      </c>
      <c r="E117" s="104">
        <f t="shared" si="4"/>
        <v>0.86761770975905039</v>
      </c>
      <c r="F117" s="104">
        <f t="shared" si="4"/>
        <v>-2.1796835309917491</v>
      </c>
      <c r="G117" s="98">
        <f t="shared" ca="1" si="5"/>
        <v>8671</v>
      </c>
      <c r="H117" s="105">
        <f t="shared" ca="1" si="6"/>
        <v>4490.7520329338167</v>
      </c>
      <c r="I117" s="100" t="str">
        <f t="shared" si="7"/>
        <v>CYQQ</v>
      </c>
      <c r="J117" s="100" t="s">
        <v>418</v>
      </c>
      <c r="K117" s="100" t="s">
        <v>419</v>
      </c>
    </row>
    <row r="118" spans="1:11">
      <c r="A118" s="101" t="s">
        <v>420</v>
      </c>
      <c r="B118" s="102">
        <v>1894</v>
      </c>
      <c r="C118" s="103">
        <v>50.431989000000002</v>
      </c>
      <c r="D118" s="103">
        <v>-104.665825</v>
      </c>
      <c r="E118" s="104">
        <f t="shared" si="4"/>
        <v>0.88020425637956257</v>
      </c>
      <c r="F118" s="104">
        <f t="shared" si="4"/>
        <v>-1.8267632605661939</v>
      </c>
      <c r="G118" s="98">
        <f t="shared" ca="1" si="5"/>
        <v>7957</v>
      </c>
      <c r="H118" s="105">
        <f t="shared" ca="1" si="6"/>
        <v>3992.0454147650657</v>
      </c>
      <c r="I118" s="100" t="str">
        <f t="shared" si="7"/>
        <v>CYQR</v>
      </c>
      <c r="J118" s="100" t="s">
        <v>421</v>
      </c>
      <c r="K118" s="100" t="s">
        <v>422</v>
      </c>
    </row>
    <row r="119" spans="1:11">
      <c r="A119" s="101" t="s">
        <v>423</v>
      </c>
      <c r="B119" s="102">
        <v>653</v>
      </c>
      <c r="C119" s="103">
        <v>48.371944999999997</v>
      </c>
      <c r="D119" s="103">
        <v>-89.323888999999994</v>
      </c>
      <c r="E119" s="104">
        <f t="shared" si="4"/>
        <v>0.84424970584360848</v>
      </c>
      <c r="F119" s="104">
        <f t="shared" si="4"/>
        <v>-1.5589959637359452</v>
      </c>
      <c r="G119" s="98">
        <f t="shared" ca="1" si="5"/>
        <v>7606</v>
      </c>
      <c r="H119" s="105">
        <f t="shared" ca="1" si="6"/>
        <v>3642.6691063989292</v>
      </c>
      <c r="I119" s="100" t="str">
        <f t="shared" si="7"/>
        <v>CYQT</v>
      </c>
      <c r="J119" s="100" t="s">
        <v>424</v>
      </c>
      <c r="K119" s="100" t="s">
        <v>425</v>
      </c>
    </row>
    <row r="120" spans="1:11">
      <c r="A120" s="101" t="s">
        <v>426</v>
      </c>
      <c r="B120" s="102">
        <v>2195</v>
      </c>
      <c r="C120" s="103">
        <v>55.179710999999998</v>
      </c>
      <c r="D120" s="103">
        <v>-118.88497</v>
      </c>
      <c r="E120" s="104">
        <f t="shared" si="4"/>
        <v>0.96306763724893274</v>
      </c>
      <c r="F120" s="104">
        <f t="shared" si="4"/>
        <v>-2.0749341576346829</v>
      </c>
      <c r="G120" s="98">
        <f t="shared" ca="1" si="5"/>
        <v>8123</v>
      </c>
      <c r="H120" s="105">
        <f t="shared" ca="1" si="6"/>
        <v>4096.3404783453743</v>
      </c>
      <c r="I120" s="100" t="str">
        <f t="shared" si="7"/>
        <v>CYQU</v>
      </c>
      <c r="J120" s="100" t="s">
        <v>427</v>
      </c>
      <c r="K120" s="100" t="s">
        <v>428</v>
      </c>
    </row>
    <row r="121" spans="1:11">
      <c r="A121" s="101" t="s">
        <v>429</v>
      </c>
      <c r="B121" s="102">
        <v>496</v>
      </c>
      <c r="C121" s="103">
        <v>48.936945000000001</v>
      </c>
      <c r="D121" s="103">
        <v>-54.568055999999999</v>
      </c>
      <c r="E121" s="104">
        <f t="shared" si="4"/>
        <v>0.85411081611737649</v>
      </c>
      <c r="F121" s="104">
        <f t="shared" si="4"/>
        <v>-0.95239224361264685</v>
      </c>
      <c r="G121" s="98">
        <f t="shared" ca="1" si="5"/>
        <v>7136</v>
      </c>
      <c r="H121" s="105">
        <f t="shared" ca="1" si="6"/>
        <v>2451.3392978940669</v>
      </c>
      <c r="I121" s="100" t="str">
        <f t="shared" si="7"/>
        <v>CYQX</v>
      </c>
      <c r="J121" s="100" t="s">
        <v>430</v>
      </c>
      <c r="K121" s="100" t="s">
        <v>431</v>
      </c>
    </row>
    <row r="122" spans="1:11">
      <c r="A122" s="101" t="s">
        <v>432</v>
      </c>
      <c r="B122" s="102">
        <v>203</v>
      </c>
      <c r="C122" s="103">
        <v>46.161389</v>
      </c>
      <c r="D122" s="103">
        <v>-60.048056000000003</v>
      </c>
      <c r="E122" s="104">
        <f t="shared" si="4"/>
        <v>0.80566822534389271</v>
      </c>
      <c r="F122" s="104">
        <f t="shared" si="4"/>
        <v>-1.0480362866219362</v>
      </c>
      <c r="G122" s="98">
        <f t="shared" ca="1" si="5"/>
        <v>7250</v>
      </c>
      <c r="H122" s="105">
        <f t="shared" ca="1" si="6"/>
        <v>2723.0871323359638</v>
      </c>
      <c r="I122" s="100" t="str">
        <f t="shared" si="7"/>
        <v>CYQY</v>
      </c>
      <c r="J122" s="100" t="s">
        <v>433</v>
      </c>
      <c r="K122" s="100" t="s">
        <v>434</v>
      </c>
    </row>
    <row r="123" spans="1:11">
      <c r="A123" s="101" t="s">
        <v>435</v>
      </c>
      <c r="B123" s="102">
        <v>1788</v>
      </c>
      <c r="C123" s="103">
        <v>53.026111</v>
      </c>
      <c r="D123" s="103">
        <v>-122.510278</v>
      </c>
      <c r="E123" s="104">
        <f t="shared" si="4"/>
        <v>0.92548022647798289</v>
      </c>
      <c r="F123" s="104">
        <f t="shared" si="4"/>
        <v>-2.1382077186335735</v>
      </c>
      <c r="G123" s="98">
        <f t="shared" ca="1" si="5"/>
        <v>8385</v>
      </c>
      <c r="H123" s="105">
        <f t="shared" ca="1" si="6"/>
        <v>4274.6997844484295</v>
      </c>
      <c r="I123" s="100" t="str">
        <f t="shared" si="7"/>
        <v>CYQZ</v>
      </c>
      <c r="J123" s="100" t="s">
        <v>436</v>
      </c>
      <c r="K123" s="100" t="s">
        <v>437</v>
      </c>
    </row>
    <row r="124" spans="1:11">
      <c r="A124" s="101" t="s">
        <v>438</v>
      </c>
      <c r="B124" s="102">
        <v>215</v>
      </c>
      <c r="C124" s="103">
        <v>74.716999999999999</v>
      </c>
      <c r="D124" s="103">
        <v>-94.969499999999996</v>
      </c>
      <c r="E124" s="104">
        <f t="shared" si="4"/>
        <v>1.3040576572126032</v>
      </c>
      <c r="F124" s="104">
        <f t="shared" si="4"/>
        <v>-1.6575304639727548</v>
      </c>
      <c r="G124" s="98">
        <f t="shared" ca="1" si="5"/>
        <v>7303</v>
      </c>
      <c r="H124" s="105">
        <f t="shared" ca="1" si="6"/>
        <v>2880.2681400299812</v>
      </c>
      <c r="I124" s="100" t="str">
        <f t="shared" si="7"/>
        <v>CYRB</v>
      </c>
      <c r="J124" s="100" t="s">
        <v>439</v>
      </c>
      <c r="K124" s="100" t="s">
        <v>440</v>
      </c>
    </row>
    <row r="125" spans="1:11">
      <c r="A125" s="101" t="s">
        <v>441</v>
      </c>
      <c r="B125" s="102">
        <v>543</v>
      </c>
      <c r="C125" s="103">
        <v>48.520833000000003</v>
      </c>
      <c r="D125" s="103">
        <v>-71.050556</v>
      </c>
      <c r="E125" s="104">
        <f t="shared" si="4"/>
        <v>0.84684829166031783</v>
      </c>
      <c r="F125" s="104">
        <f t="shared" si="4"/>
        <v>-1.2400661375726123</v>
      </c>
      <c r="G125" s="98">
        <f t="shared" ca="1" si="5"/>
        <v>7355</v>
      </c>
      <c r="H125" s="105">
        <f t="shared" ca="1" si="6"/>
        <v>3044.3572010850894</v>
      </c>
      <c r="I125" s="100" t="str">
        <f t="shared" si="7"/>
        <v>CYRC</v>
      </c>
      <c r="J125" s="100" t="s">
        <v>442</v>
      </c>
      <c r="K125" s="100" t="s">
        <v>443</v>
      </c>
    </row>
    <row r="126" spans="1:11">
      <c r="A126" s="101" t="s">
        <v>444</v>
      </c>
      <c r="B126" s="102">
        <v>426</v>
      </c>
      <c r="C126" s="103">
        <v>47.76435</v>
      </c>
      <c r="D126" s="103">
        <v>-69.584372000000002</v>
      </c>
      <c r="E126" s="104">
        <f t="shared" si="4"/>
        <v>0.83364517257495352</v>
      </c>
      <c r="F126" s="104">
        <f t="shared" si="4"/>
        <v>-1.2144763993325518</v>
      </c>
      <c r="G126" s="98">
        <f t="shared" ca="1" si="5"/>
        <v>7350</v>
      </c>
      <c r="H126" s="105">
        <f t="shared" ca="1" si="6"/>
        <v>3017.0959041748597</v>
      </c>
      <c r="I126" s="100" t="str">
        <f t="shared" si="7"/>
        <v>CYRI</v>
      </c>
      <c r="J126" s="100" t="s">
        <v>445</v>
      </c>
      <c r="K126" s="100" t="s">
        <v>446</v>
      </c>
    </row>
    <row r="127" spans="1:11">
      <c r="A127" s="101" t="s">
        <v>447</v>
      </c>
      <c r="B127" s="102">
        <v>3244</v>
      </c>
      <c r="C127" s="103">
        <v>52.429667000000002</v>
      </c>
      <c r="D127" s="103">
        <v>-114.904167</v>
      </c>
      <c r="E127" s="104">
        <f t="shared" si="4"/>
        <v>0.91507031487421786</v>
      </c>
      <c r="F127" s="104">
        <f t="shared" si="4"/>
        <v>-2.0054560384114151</v>
      </c>
      <c r="G127" s="98">
        <f t="shared" ca="1" si="5"/>
        <v>8206</v>
      </c>
      <c r="H127" s="105">
        <f t="shared" ca="1" si="6"/>
        <v>4146.0406733775226</v>
      </c>
      <c r="I127" s="100" t="str">
        <f t="shared" si="7"/>
        <v>CYRM</v>
      </c>
      <c r="J127" s="100" t="s">
        <v>448</v>
      </c>
      <c r="K127" s="100" t="s">
        <v>449</v>
      </c>
    </row>
    <row r="128" spans="1:11">
      <c r="A128" s="101" t="s">
        <v>450</v>
      </c>
      <c r="B128" s="102">
        <v>199</v>
      </c>
      <c r="C128" s="103">
        <v>46.352832999999997</v>
      </c>
      <c r="D128" s="103">
        <v>-72.679500000000004</v>
      </c>
      <c r="E128" s="104">
        <f t="shared" si="4"/>
        <v>0.8090095534770807</v>
      </c>
      <c r="F128" s="104">
        <f t="shared" si="4"/>
        <v>-1.2684965737032188</v>
      </c>
      <c r="G128" s="98">
        <f t="shared" ca="1" si="5"/>
        <v>7398</v>
      </c>
      <c r="H128" s="105">
        <f t="shared" ca="1" si="6"/>
        <v>3169.2319922761085</v>
      </c>
      <c r="I128" s="100" t="str">
        <f t="shared" si="7"/>
        <v>CYRQ</v>
      </c>
      <c r="J128" s="100" t="s">
        <v>451</v>
      </c>
      <c r="K128" s="100" t="s">
        <v>452</v>
      </c>
    </row>
    <row r="129" spans="1:11">
      <c r="A129" s="101" t="s">
        <v>453</v>
      </c>
      <c r="B129" s="102">
        <v>94</v>
      </c>
      <c r="C129" s="103">
        <v>62.811388999999998</v>
      </c>
      <c r="D129" s="103">
        <v>-92.115832999999995</v>
      </c>
      <c r="E129" s="104">
        <f t="shared" si="4"/>
        <v>1.0962655458009485</v>
      </c>
      <c r="F129" s="104">
        <f t="shared" si="4"/>
        <v>-1.6077245790672456</v>
      </c>
      <c r="G129" s="98">
        <f t="shared" ca="1" si="5"/>
        <v>7407</v>
      </c>
      <c r="H129" s="105">
        <f t="shared" ca="1" si="6"/>
        <v>3195.498155814284</v>
      </c>
      <c r="I129" s="100" t="str">
        <f t="shared" si="7"/>
        <v>CYRT</v>
      </c>
      <c r="J129" s="100" t="s">
        <v>454</v>
      </c>
      <c r="K129" s="100" t="s">
        <v>455</v>
      </c>
    </row>
    <row r="130" spans="1:11">
      <c r="A130" s="101" t="s">
        <v>456</v>
      </c>
      <c r="B130" s="102">
        <v>1141</v>
      </c>
      <c r="C130" s="103">
        <v>46.625</v>
      </c>
      <c r="D130" s="103">
        <v>-80.798889000000003</v>
      </c>
      <c r="E130" s="104">
        <f t="shared" ref="E130:F193" si="8">RADIANS(C130)</f>
        <v>0.81375976374235615</v>
      </c>
      <c r="F130" s="104">
        <f t="shared" si="8"/>
        <v>-1.4102066450034287</v>
      </c>
      <c r="G130" s="98">
        <f t="shared" ref="G130:G193" ca="1" si="9">ROUND($K$1-RANK(H130,dist_to_alt),0)</f>
        <v>7506</v>
      </c>
      <c r="H130" s="105">
        <f t="shared" ref="H130:H193" ca="1" si="10">IFERROR(ACOS(SIN(E130)*SIN(OFFSET(_Lat1,$Q$1,0))+COS(E130)*COS(OFFSET(_Lat1,$Q$1,0))*COS(OFFSET(_Lon1,$Q$1,0)-(F130)))*$N$1,0)</f>
        <v>3435.5364811704167</v>
      </c>
      <c r="I130" s="100" t="str">
        <f t="shared" ref="I130:I193" si="11">A130</f>
        <v>CYSB</v>
      </c>
      <c r="J130" s="100" t="s">
        <v>457</v>
      </c>
      <c r="K130" s="100" t="s">
        <v>458</v>
      </c>
    </row>
    <row r="131" spans="1:11">
      <c r="A131" s="101" t="s">
        <v>459</v>
      </c>
      <c r="B131" s="102">
        <v>792</v>
      </c>
      <c r="C131" s="103">
        <v>45.438611000000002</v>
      </c>
      <c r="D131" s="103">
        <v>-71.691389000000001</v>
      </c>
      <c r="E131" s="104">
        <f t="shared" si="8"/>
        <v>0.79305336948291316</v>
      </c>
      <c r="F131" s="104">
        <f t="shared" si="8"/>
        <v>-1.2512507833780451</v>
      </c>
      <c r="G131" s="98">
        <f t="shared" ca="1" si="9"/>
        <v>7396</v>
      </c>
      <c r="H131" s="105">
        <f t="shared" ca="1" si="10"/>
        <v>3164.5937041783336</v>
      </c>
      <c r="I131" s="100" t="str">
        <f t="shared" si="11"/>
        <v>CYSC</v>
      </c>
      <c r="J131" s="100" t="s">
        <v>460</v>
      </c>
      <c r="K131" s="100" t="s">
        <v>461</v>
      </c>
    </row>
    <row r="132" spans="1:11">
      <c r="A132" s="101" t="s">
        <v>462</v>
      </c>
      <c r="B132" s="102">
        <v>357</v>
      </c>
      <c r="C132" s="103">
        <v>45.316189000000001</v>
      </c>
      <c r="D132" s="103">
        <v>-65.890249999999995</v>
      </c>
      <c r="E132" s="104">
        <f t="shared" si="8"/>
        <v>0.79091670250603663</v>
      </c>
      <c r="F132" s="104">
        <f t="shared" si="8"/>
        <v>-1.1500018074621936</v>
      </c>
      <c r="G132" s="98">
        <f t="shared" ca="1" si="9"/>
        <v>7335</v>
      </c>
      <c r="H132" s="105">
        <f t="shared" ca="1" si="10"/>
        <v>2961.1450830236404</v>
      </c>
      <c r="I132" s="100" t="str">
        <f t="shared" si="11"/>
        <v>CYSJ</v>
      </c>
      <c r="J132" s="100" t="s">
        <v>463</v>
      </c>
      <c r="K132" s="100" t="s">
        <v>464</v>
      </c>
    </row>
    <row r="133" spans="1:11">
      <c r="A133" s="101" t="s">
        <v>465</v>
      </c>
      <c r="B133" s="102">
        <v>673</v>
      </c>
      <c r="C133" s="103">
        <v>60.020277999999998</v>
      </c>
      <c r="D133" s="103">
        <v>-111.961945</v>
      </c>
      <c r="E133" s="104">
        <f t="shared" si="8"/>
        <v>1.0475514690623171</v>
      </c>
      <c r="F133" s="104">
        <f t="shared" si="8"/>
        <v>-1.9541045771868026</v>
      </c>
      <c r="G133" s="98">
        <f t="shared" ca="1" si="9"/>
        <v>7664</v>
      </c>
      <c r="H133" s="105">
        <f t="shared" ca="1" si="10"/>
        <v>3730.8598968402953</v>
      </c>
      <c r="I133" s="100" t="str">
        <f t="shared" si="11"/>
        <v>CYSM</v>
      </c>
      <c r="J133" s="100" t="s">
        <v>466</v>
      </c>
      <c r="K133" s="100" t="s">
        <v>467</v>
      </c>
    </row>
    <row r="134" spans="1:11">
      <c r="A134" s="101" t="s">
        <v>468</v>
      </c>
      <c r="B134" s="102">
        <v>2106</v>
      </c>
      <c r="C134" s="103">
        <v>72.982167000000004</v>
      </c>
      <c r="D134" s="103">
        <v>-84.613667000000007</v>
      </c>
      <c r="E134" s="104">
        <f t="shared" si="8"/>
        <v>1.2737791093903525</v>
      </c>
      <c r="F134" s="104">
        <f t="shared" si="8"/>
        <v>-1.4767870813360731</v>
      </c>
      <c r="G134" s="98">
        <f t="shared" ca="1" si="9"/>
        <v>7267</v>
      </c>
      <c r="H134" s="105">
        <f t="shared" ca="1" si="10"/>
        <v>2765.0034674884423</v>
      </c>
      <c r="I134" s="100" t="str">
        <f t="shared" si="11"/>
        <v>CYSR</v>
      </c>
      <c r="J134" s="100" t="s">
        <v>469</v>
      </c>
      <c r="K134" s="100" t="s">
        <v>470</v>
      </c>
    </row>
    <row r="135" spans="1:11">
      <c r="A135" s="101" t="s">
        <v>471</v>
      </c>
      <c r="B135" s="102">
        <v>64</v>
      </c>
      <c r="C135" s="103">
        <v>46.440556000000001</v>
      </c>
      <c r="D135" s="103">
        <v>-63.833610999999998</v>
      </c>
      <c r="E135" s="104">
        <f t="shared" si="8"/>
        <v>0.81054060865680777</v>
      </c>
      <c r="F135" s="104">
        <f t="shared" si="8"/>
        <v>-1.1141066853872701</v>
      </c>
      <c r="G135" s="98">
        <f t="shared" ca="1" si="9"/>
        <v>7297</v>
      </c>
      <c r="H135" s="105">
        <f t="shared" ca="1" si="10"/>
        <v>2853.0197528179851</v>
      </c>
      <c r="I135" s="100" t="str">
        <f t="shared" si="11"/>
        <v>CYSU</v>
      </c>
      <c r="J135" s="100" t="s">
        <v>472</v>
      </c>
      <c r="K135" s="100" t="s">
        <v>473</v>
      </c>
    </row>
    <row r="136" spans="1:11">
      <c r="A136" s="101" t="s">
        <v>474</v>
      </c>
      <c r="B136" s="102">
        <v>732</v>
      </c>
      <c r="C136" s="103">
        <v>55.803333000000002</v>
      </c>
      <c r="D136" s="103">
        <v>-97.862499999999997</v>
      </c>
      <c r="E136" s="104">
        <f t="shared" si="8"/>
        <v>0.97395189443680485</v>
      </c>
      <c r="F136" s="104">
        <f t="shared" si="8"/>
        <v>-1.7080228392329506</v>
      </c>
      <c r="G136" s="98">
        <f t="shared" ca="1" si="9"/>
        <v>7572</v>
      </c>
      <c r="H136" s="105">
        <f t="shared" ca="1" si="10"/>
        <v>3591.870655820886</v>
      </c>
      <c r="I136" s="100" t="str">
        <f t="shared" si="11"/>
        <v>CYTH</v>
      </c>
      <c r="J136" s="100" t="s">
        <v>475</v>
      </c>
      <c r="K136" s="100" t="s">
        <v>476</v>
      </c>
    </row>
    <row r="137" spans="1:11">
      <c r="A137" s="101" t="s">
        <v>477</v>
      </c>
      <c r="B137" s="102">
        <v>283</v>
      </c>
      <c r="C137" s="103">
        <v>44.118889000000003</v>
      </c>
      <c r="D137" s="103">
        <v>-77.528056000000007</v>
      </c>
      <c r="E137" s="104">
        <f t="shared" si="8"/>
        <v>0.77001987537190864</v>
      </c>
      <c r="F137" s="104">
        <f t="shared" si="8"/>
        <v>-1.3531198398705451</v>
      </c>
      <c r="G137" s="98">
        <f t="shared" ca="1" si="9"/>
        <v>7499</v>
      </c>
      <c r="H137" s="105">
        <f t="shared" ca="1" si="10"/>
        <v>3413.8896181008436</v>
      </c>
      <c r="I137" s="100" t="str">
        <f t="shared" si="11"/>
        <v>CYTR</v>
      </c>
      <c r="J137" s="100" t="s">
        <v>478</v>
      </c>
      <c r="K137" s="100" t="s">
        <v>479</v>
      </c>
    </row>
    <row r="138" spans="1:11">
      <c r="A138" s="101" t="s">
        <v>480</v>
      </c>
      <c r="B138" s="102">
        <v>967</v>
      </c>
      <c r="C138" s="103">
        <v>48.569721999999999</v>
      </c>
      <c r="D138" s="103">
        <v>-81.376666999999998</v>
      </c>
      <c r="E138" s="104">
        <f t="shared" si="8"/>
        <v>0.84770156567832533</v>
      </c>
      <c r="F138" s="104">
        <f t="shared" si="8"/>
        <v>-1.4202907734490164</v>
      </c>
      <c r="G138" s="98">
        <f t="shared" ca="1" si="9"/>
        <v>7482</v>
      </c>
      <c r="H138" s="105">
        <f t="shared" ca="1" si="10"/>
        <v>3385.6098036182998</v>
      </c>
      <c r="I138" s="100" t="str">
        <f t="shared" si="11"/>
        <v>CYTS</v>
      </c>
      <c r="J138" s="100" t="s">
        <v>481</v>
      </c>
      <c r="K138" s="100" t="s">
        <v>482</v>
      </c>
    </row>
    <row r="139" spans="1:11">
      <c r="A139" s="101" t="s">
        <v>483</v>
      </c>
      <c r="B139" s="102">
        <v>118</v>
      </c>
      <c r="C139" s="103">
        <v>45.470556000000002</v>
      </c>
      <c r="D139" s="103">
        <v>-73.740832999999995</v>
      </c>
      <c r="E139" s="104">
        <f t="shared" si="8"/>
        <v>0.79361091491246272</v>
      </c>
      <c r="F139" s="104">
        <f t="shared" si="8"/>
        <v>-1.2870203290132876</v>
      </c>
      <c r="G139" s="98">
        <f t="shared" ca="1" si="9"/>
        <v>7419</v>
      </c>
      <c r="H139" s="105">
        <f t="shared" ca="1" si="10"/>
        <v>3235.3961766288144</v>
      </c>
      <c r="I139" s="100" t="str">
        <f t="shared" si="11"/>
        <v>CYUL</v>
      </c>
      <c r="J139" s="100" t="s">
        <v>484</v>
      </c>
      <c r="K139" s="100" t="s">
        <v>485</v>
      </c>
    </row>
    <row r="140" spans="1:11">
      <c r="A140" s="101" t="s">
        <v>486</v>
      </c>
      <c r="B140" s="102">
        <v>988</v>
      </c>
      <c r="C140" s="103">
        <v>48.206111</v>
      </c>
      <c r="D140" s="103">
        <v>-78.835555999999997</v>
      </c>
      <c r="E140" s="104">
        <f t="shared" si="8"/>
        <v>0.84135535653185622</v>
      </c>
      <c r="F140" s="104">
        <f t="shared" si="8"/>
        <v>-1.3759400198403708</v>
      </c>
      <c r="G140" s="98">
        <f t="shared" ca="1" si="9"/>
        <v>7456</v>
      </c>
      <c r="H140" s="105">
        <f t="shared" ca="1" si="10"/>
        <v>3315.4963246068073</v>
      </c>
      <c r="I140" s="100" t="str">
        <f t="shared" si="11"/>
        <v>CYUY</v>
      </c>
      <c r="J140" s="100" t="s">
        <v>487</v>
      </c>
      <c r="K140" s="100" t="s">
        <v>488</v>
      </c>
    </row>
    <row r="141" spans="1:11">
      <c r="A141" s="101" t="s">
        <v>489</v>
      </c>
      <c r="B141" s="102">
        <v>123</v>
      </c>
      <c r="C141" s="103">
        <v>48.071167000000003</v>
      </c>
      <c r="D141" s="103">
        <v>-65.460333000000006</v>
      </c>
      <c r="E141" s="104">
        <f t="shared" si="8"/>
        <v>0.83900013942604501</v>
      </c>
      <c r="F141" s="104">
        <f t="shared" si="8"/>
        <v>-1.1424983403018973</v>
      </c>
      <c r="G141" s="98">
        <f t="shared" ca="1" si="9"/>
        <v>7299</v>
      </c>
      <c r="H141" s="105">
        <f t="shared" ca="1" si="10"/>
        <v>2863.8343338808713</v>
      </c>
      <c r="I141" s="100" t="str">
        <f t="shared" si="11"/>
        <v>CYVB</v>
      </c>
      <c r="J141" s="100" t="s">
        <v>490</v>
      </c>
      <c r="K141" s="100" t="s">
        <v>491</v>
      </c>
    </row>
    <row r="142" spans="1:11">
      <c r="A142" s="101" t="s">
        <v>492</v>
      </c>
      <c r="B142" s="102">
        <v>1106</v>
      </c>
      <c r="C142" s="103">
        <v>48.053972000000002</v>
      </c>
      <c r="D142" s="103">
        <v>-77.782522</v>
      </c>
      <c r="E142" s="104">
        <f t="shared" si="8"/>
        <v>0.83870003006116456</v>
      </c>
      <c r="F142" s="104">
        <f t="shared" si="8"/>
        <v>-1.3575611094049249</v>
      </c>
      <c r="G142" s="98">
        <f t="shared" ca="1" si="9"/>
        <v>7447</v>
      </c>
      <c r="H142" s="105">
        <f t="shared" ca="1" si="10"/>
        <v>3285.9184701468721</v>
      </c>
      <c r="I142" s="100" t="str">
        <f t="shared" si="11"/>
        <v>CYVO</v>
      </c>
      <c r="J142" s="100" t="s">
        <v>493</v>
      </c>
      <c r="K142" s="100" t="s">
        <v>494</v>
      </c>
    </row>
    <row r="143" spans="1:11">
      <c r="A143" s="101" t="s">
        <v>495</v>
      </c>
      <c r="B143" s="102">
        <v>129</v>
      </c>
      <c r="C143" s="103">
        <v>58.096167000000001</v>
      </c>
      <c r="D143" s="103">
        <v>-68.427000000000007</v>
      </c>
      <c r="E143" s="104">
        <f t="shared" si="8"/>
        <v>1.0139693969384767</v>
      </c>
      <c r="F143" s="104">
        <f t="shared" si="8"/>
        <v>-1.1942764472621601</v>
      </c>
      <c r="G143" s="98">
        <f t="shared" ca="1" si="9"/>
        <v>7242</v>
      </c>
      <c r="H143" s="105">
        <f t="shared" ca="1" si="10"/>
        <v>2705.2918833582985</v>
      </c>
      <c r="I143" s="100" t="str">
        <f t="shared" si="11"/>
        <v>CYVP</v>
      </c>
      <c r="J143" s="100" t="s">
        <v>496</v>
      </c>
      <c r="K143" s="100" t="s">
        <v>497</v>
      </c>
    </row>
    <row r="144" spans="1:11">
      <c r="A144" s="101" t="s">
        <v>498</v>
      </c>
      <c r="B144" s="102">
        <v>238</v>
      </c>
      <c r="C144" s="103">
        <v>65.281666999999999</v>
      </c>
      <c r="D144" s="103">
        <v>-126.79816700000001</v>
      </c>
      <c r="E144" s="104">
        <f t="shared" si="8"/>
        <v>1.139380030340529</v>
      </c>
      <c r="F144" s="104">
        <f t="shared" si="8"/>
        <v>-2.2130454996436209</v>
      </c>
      <c r="G144" s="98">
        <f t="shared" ca="1" si="9"/>
        <v>7658</v>
      </c>
      <c r="H144" s="105">
        <f t="shared" ca="1" si="10"/>
        <v>3725.1257616752305</v>
      </c>
      <c r="I144" s="100" t="str">
        <f t="shared" si="11"/>
        <v>CYVQ</v>
      </c>
      <c r="J144" s="100" t="s">
        <v>499</v>
      </c>
      <c r="K144" s="100" t="s">
        <v>500</v>
      </c>
    </row>
    <row r="145" spans="1:11">
      <c r="A145" s="101" t="s">
        <v>501</v>
      </c>
      <c r="B145" s="102">
        <v>9</v>
      </c>
      <c r="C145" s="103">
        <v>49.194693999999998</v>
      </c>
      <c r="D145" s="103">
        <v>-123.183967</v>
      </c>
      <c r="E145" s="104">
        <f t="shared" si="8"/>
        <v>0.85860938481109927</v>
      </c>
      <c r="F145" s="104">
        <f t="shared" si="8"/>
        <v>-2.1499658098180419</v>
      </c>
      <c r="G145" s="98">
        <f t="shared" ca="1" si="9"/>
        <v>8659</v>
      </c>
      <c r="H145" s="105">
        <f t="shared" ca="1" si="10"/>
        <v>4483.0177512178998</v>
      </c>
      <c r="I145" s="100" t="str">
        <f t="shared" si="11"/>
        <v>CYVR</v>
      </c>
      <c r="J145" s="100" t="s">
        <v>502</v>
      </c>
      <c r="K145" s="100" t="s">
        <v>503</v>
      </c>
    </row>
    <row r="146" spans="1:11">
      <c r="A146" s="101" t="s">
        <v>504</v>
      </c>
      <c r="B146" s="102">
        <v>783</v>
      </c>
      <c r="C146" s="103">
        <v>49.910034000000003</v>
      </c>
      <c r="D146" s="103">
        <v>-97.239878000000004</v>
      </c>
      <c r="E146" s="104">
        <f t="shared" si="8"/>
        <v>0.87109442308231566</v>
      </c>
      <c r="F146" s="104">
        <f t="shared" si="8"/>
        <v>-1.6971560353375987</v>
      </c>
      <c r="G146" s="98">
        <f t="shared" ca="1" si="9"/>
        <v>7747</v>
      </c>
      <c r="H146" s="105">
        <f t="shared" ca="1" si="10"/>
        <v>3813.836510676424</v>
      </c>
      <c r="I146" s="100" t="str">
        <f t="shared" si="11"/>
        <v>CYWG</v>
      </c>
      <c r="J146" s="100" t="s">
        <v>505</v>
      </c>
      <c r="K146" s="100" t="s">
        <v>506</v>
      </c>
    </row>
    <row r="147" spans="1:11">
      <c r="A147" s="101" t="s">
        <v>507</v>
      </c>
      <c r="B147" s="102">
        <v>1806</v>
      </c>
      <c r="C147" s="103">
        <v>52.922020000000003</v>
      </c>
      <c r="D147" s="103">
        <v>-66.864346999999995</v>
      </c>
      <c r="E147" s="104">
        <f t="shared" si="8"/>
        <v>0.92366349580628959</v>
      </c>
      <c r="F147" s="104">
        <f t="shared" si="8"/>
        <v>-1.1670030073459929</v>
      </c>
      <c r="G147" s="98">
        <f t="shared" ca="1" si="9"/>
        <v>7274</v>
      </c>
      <c r="H147" s="105">
        <f t="shared" ca="1" si="10"/>
        <v>2779.8805845588549</v>
      </c>
      <c r="I147" s="100" t="str">
        <f t="shared" si="11"/>
        <v>CYWK</v>
      </c>
      <c r="J147" s="100" t="s">
        <v>508</v>
      </c>
      <c r="K147" s="100" t="s">
        <v>509</v>
      </c>
    </row>
    <row r="148" spans="1:11">
      <c r="A148" s="101" t="s">
        <v>510</v>
      </c>
      <c r="B148" s="102">
        <v>3085</v>
      </c>
      <c r="C148" s="103">
        <v>52.183056000000001</v>
      </c>
      <c r="D148" s="103">
        <v>-122.05416700000001</v>
      </c>
      <c r="E148" s="104">
        <f t="shared" si="8"/>
        <v>0.91076614095258213</v>
      </c>
      <c r="F148" s="104">
        <f t="shared" si="8"/>
        <v>-2.1302470799290099</v>
      </c>
      <c r="G148" s="98">
        <f t="shared" ca="1" si="9"/>
        <v>8434</v>
      </c>
      <c r="H148" s="105">
        <f t="shared" ca="1" si="10"/>
        <v>4308.3291538662315</v>
      </c>
      <c r="I148" s="100" t="str">
        <f t="shared" si="11"/>
        <v>CYWL</v>
      </c>
      <c r="J148" s="100" t="s">
        <v>511</v>
      </c>
      <c r="K148" s="100" t="s">
        <v>512</v>
      </c>
    </row>
    <row r="149" spans="1:11">
      <c r="A149" s="101" t="s">
        <v>513</v>
      </c>
      <c r="B149" s="102">
        <v>3084</v>
      </c>
      <c r="C149" s="103">
        <v>49.612222000000003</v>
      </c>
      <c r="D149" s="103">
        <v>-115.78194499999999</v>
      </c>
      <c r="E149" s="104">
        <f t="shared" si="8"/>
        <v>0.86589662313036619</v>
      </c>
      <c r="F149" s="104">
        <f t="shared" si="8"/>
        <v>-2.0207761546129861</v>
      </c>
      <c r="G149" s="98">
        <f t="shared" ca="1" si="9"/>
        <v>8424</v>
      </c>
      <c r="H149" s="105">
        <f t="shared" ca="1" si="10"/>
        <v>4301.5320407472773</v>
      </c>
      <c r="I149" s="100" t="str">
        <f t="shared" si="11"/>
        <v>CYXC</v>
      </c>
      <c r="J149" s="100" t="s">
        <v>514</v>
      </c>
      <c r="K149" s="100" t="s">
        <v>515</v>
      </c>
    </row>
    <row r="150" spans="1:11">
      <c r="A150" s="101" t="s">
        <v>516</v>
      </c>
      <c r="B150" s="102">
        <v>2200</v>
      </c>
      <c r="C150" s="103">
        <v>53.572499999999998</v>
      </c>
      <c r="D150" s="103">
        <v>-113.520556</v>
      </c>
      <c r="E150" s="104">
        <f t="shared" si="8"/>
        <v>0.9350165135246622</v>
      </c>
      <c r="F150" s="104">
        <f t="shared" si="8"/>
        <v>-1.9813074708946039</v>
      </c>
      <c r="G150" s="98">
        <f t="shared" ca="1" si="9"/>
        <v>8065</v>
      </c>
      <c r="H150" s="105">
        <f t="shared" ca="1" si="10"/>
        <v>4061.2386781782589</v>
      </c>
      <c r="I150" s="100" t="str">
        <f t="shared" si="11"/>
        <v>CYXD</v>
      </c>
      <c r="J150" s="100" t="s">
        <v>517</v>
      </c>
      <c r="K150" s="100" t="s">
        <v>518</v>
      </c>
    </row>
    <row r="151" spans="1:11">
      <c r="A151" s="101" t="s">
        <v>519</v>
      </c>
      <c r="B151" s="102">
        <v>1654</v>
      </c>
      <c r="C151" s="103">
        <v>52.170881000000001</v>
      </c>
      <c r="D151" s="103">
        <v>-106.699775</v>
      </c>
      <c r="E151" s="104">
        <f t="shared" si="8"/>
        <v>0.91055364711615183</v>
      </c>
      <c r="F151" s="104">
        <f t="shared" si="8"/>
        <v>-1.8622623848871327</v>
      </c>
      <c r="G151" s="98">
        <f t="shared" ca="1" si="9"/>
        <v>7926</v>
      </c>
      <c r="H151" s="105">
        <f t="shared" ca="1" si="10"/>
        <v>3966.2590806438311</v>
      </c>
      <c r="I151" s="100" t="str">
        <f t="shared" si="11"/>
        <v>CYXE</v>
      </c>
      <c r="J151" s="100" t="s">
        <v>520</v>
      </c>
      <c r="K151" s="100" t="s">
        <v>521</v>
      </c>
    </row>
    <row r="152" spans="1:11">
      <c r="A152" s="101" t="s">
        <v>522</v>
      </c>
      <c r="B152" s="102">
        <v>2280</v>
      </c>
      <c r="C152" s="103">
        <v>56.238056</v>
      </c>
      <c r="D152" s="103">
        <v>-120.740278</v>
      </c>
      <c r="E152" s="104">
        <f t="shared" si="8"/>
        <v>0.98153924212095223</v>
      </c>
      <c r="F152" s="104">
        <f t="shared" si="8"/>
        <v>-2.107315390873274</v>
      </c>
      <c r="G152" s="98">
        <f t="shared" ca="1" si="9"/>
        <v>8098</v>
      </c>
      <c r="H152" s="105">
        <f t="shared" ca="1" si="10"/>
        <v>4080.0456626768478</v>
      </c>
      <c r="I152" s="100" t="str">
        <f t="shared" si="11"/>
        <v>CYXJ</v>
      </c>
      <c r="J152" s="100" t="s">
        <v>523</v>
      </c>
      <c r="K152" s="100" t="s">
        <v>524</v>
      </c>
    </row>
    <row r="153" spans="1:11">
      <c r="A153" s="101" t="s">
        <v>525</v>
      </c>
      <c r="B153" s="102">
        <v>798</v>
      </c>
      <c r="C153" s="103">
        <v>47.695</v>
      </c>
      <c r="D153" s="103">
        <v>-79.848889</v>
      </c>
      <c r="E153" s="104">
        <f t="shared" si="8"/>
        <v>0.83243478673869553</v>
      </c>
      <c r="F153" s="104">
        <f t="shared" si="8"/>
        <v>-1.3936260171094825</v>
      </c>
      <c r="G153" s="98">
        <f t="shared" ca="1" si="9"/>
        <v>7475</v>
      </c>
      <c r="H153" s="105">
        <f t="shared" ca="1" si="10"/>
        <v>3366.4460292361068</v>
      </c>
      <c r="I153" s="100" t="str">
        <f t="shared" si="11"/>
        <v>CYXR</v>
      </c>
      <c r="J153" s="100" t="s">
        <v>526</v>
      </c>
      <c r="K153" s="100" t="s">
        <v>527</v>
      </c>
    </row>
    <row r="154" spans="1:11">
      <c r="A154" s="101" t="s">
        <v>528</v>
      </c>
      <c r="B154" s="102">
        <v>2268</v>
      </c>
      <c r="C154" s="103">
        <v>53.884166999999998</v>
      </c>
      <c r="D154" s="103">
        <v>-122.67749999999999</v>
      </c>
      <c r="E154" s="104">
        <f t="shared" si="8"/>
        <v>0.94045612884447538</v>
      </c>
      <c r="F154" s="104">
        <f t="shared" si="8"/>
        <v>-2.1411262931153434</v>
      </c>
      <c r="G154" s="98">
        <f t="shared" ca="1" si="9"/>
        <v>8335</v>
      </c>
      <c r="H154" s="105">
        <f t="shared" ca="1" si="10"/>
        <v>4234.5478603070706</v>
      </c>
      <c r="I154" s="100" t="str">
        <f t="shared" si="11"/>
        <v>CYXS</v>
      </c>
      <c r="J154" s="100" t="s">
        <v>529</v>
      </c>
      <c r="K154" s="100" t="s">
        <v>530</v>
      </c>
    </row>
    <row r="155" spans="1:11">
      <c r="A155" s="101" t="s">
        <v>531</v>
      </c>
      <c r="B155" s="102">
        <v>713</v>
      </c>
      <c r="C155" s="103">
        <v>54.468611000000003</v>
      </c>
      <c r="D155" s="103">
        <v>-128.57833299999999</v>
      </c>
      <c r="E155" s="104">
        <f t="shared" si="8"/>
        <v>0.9506566009380012</v>
      </c>
      <c r="F155" s="104">
        <f t="shared" si="8"/>
        <v>-2.244115257575678</v>
      </c>
      <c r="G155" s="98">
        <f t="shared" ca="1" si="9"/>
        <v>8438</v>
      </c>
      <c r="H155" s="105">
        <f t="shared" ca="1" si="10"/>
        <v>4310.5395373214224</v>
      </c>
      <c r="I155" s="100" t="str">
        <f t="shared" si="11"/>
        <v>CYXT</v>
      </c>
      <c r="J155" s="100" t="s">
        <v>532</v>
      </c>
      <c r="K155" s="100" t="s">
        <v>533</v>
      </c>
    </row>
    <row r="156" spans="1:11">
      <c r="A156" s="101" t="s">
        <v>534</v>
      </c>
      <c r="B156" s="102">
        <v>912</v>
      </c>
      <c r="C156" s="103">
        <v>43.033056000000002</v>
      </c>
      <c r="D156" s="103">
        <v>-81.151111</v>
      </c>
      <c r="E156" s="104">
        <f t="shared" si="8"/>
        <v>0.75106851439510103</v>
      </c>
      <c r="F156" s="104">
        <f t="shared" si="8"/>
        <v>-1.4163540786013882</v>
      </c>
      <c r="G156" s="98">
        <f t="shared" ca="1" si="9"/>
        <v>7563</v>
      </c>
      <c r="H156" s="105">
        <f t="shared" ca="1" si="10"/>
        <v>3578.5555878842333</v>
      </c>
      <c r="I156" s="100" t="str">
        <f t="shared" si="11"/>
        <v>CYXU</v>
      </c>
      <c r="J156" s="100" t="s">
        <v>535</v>
      </c>
      <c r="K156" s="100" t="s">
        <v>536</v>
      </c>
    </row>
    <row r="157" spans="1:11">
      <c r="A157" s="101" t="s">
        <v>537</v>
      </c>
      <c r="B157" s="102">
        <v>195</v>
      </c>
      <c r="C157" s="103">
        <v>49.025278</v>
      </c>
      <c r="D157" s="103">
        <v>-122.360556</v>
      </c>
      <c r="E157" s="104">
        <f t="shared" si="8"/>
        <v>0.85565251780554064</v>
      </c>
      <c r="F157" s="104">
        <f t="shared" si="8"/>
        <v>-2.1355945767709028</v>
      </c>
      <c r="G157" s="98">
        <f t="shared" ca="1" si="9"/>
        <v>8648</v>
      </c>
      <c r="H157" s="105">
        <f t="shared" ca="1" si="10"/>
        <v>4474.6292428591869</v>
      </c>
      <c r="I157" s="100" t="str">
        <f t="shared" si="11"/>
        <v>CYXX</v>
      </c>
      <c r="J157" s="100" t="s">
        <v>538</v>
      </c>
      <c r="K157" s="100" t="s">
        <v>539</v>
      </c>
    </row>
    <row r="158" spans="1:11">
      <c r="A158" s="101" t="s">
        <v>540</v>
      </c>
      <c r="B158" s="102">
        <v>2317</v>
      </c>
      <c r="C158" s="103">
        <v>60.709553</v>
      </c>
      <c r="D158" s="103">
        <v>-135.06726900000001</v>
      </c>
      <c r="E158" s="104">
        <f t="shared" si="8"/>
        <v>1.0595815872640011</v>
      </c>
      <c r="F158" s="104">
        <f t="shared" si="8"/>
        <v>-2.3573685557268691</v>
      </c>
      <c r="G158" s="98">
        <f t="shared" ca="1" si="9"/>
        <v>8081</v>
      </c>
      <c r="H158" s="105">
        <f t="shared" ca="1" si="10"/>
        <v>4073.7623311467237</v>
      </c>
      <c r="I158" s="100" t="str">
        <f t="shared" si="11"/>
        <v>CYXY</v>
      </c>
      <c r="J158" s="100" t="s">
        <v>541</v>
      </c>
      <c r="K158" s="100" t="s">
        <v>542</v>
      </c>
    </row>
    <row r="159" spans="1:11">
      <c r="A159" s="101" t="s">
        <v>543</v>
      </c>
      <c r="B159" s="102">
        <v>1215</v>
      </c>
      <c r="C159" s="103">
        <v>46.363610999999999</v>
      </c>
      <c r="D159" s="103">
        <v>-79.422777999999994</v>
      </c>
      <c r="E159" s="104">
        <f t="shared" si="8"/>
        <v>0.8091976650638607</v>
      </c>
      <c r="F159" s="104">
        <f t="shared" si="8"/>
        <v>-1.3861889771805169</v>
      </c>
      <c r="G159" s="98">
        <f t="shared" ca="1" si="9"/>
        <v>7489</v>
      </c>
      <c r="H159" s="105">
        <f t="shared" ca="1" si="10"/>
        <v>3398.9770815826355</v>
      </c>
      <c r="I159" s="100" t="str">
        <f t="shared" si="11"/>
        <v>CYYB</v>
      </c>
      <c r="J159" s="100" t="s">
        <v>544</v>
      </c>
      <c r="K159" s="100" t="s">
        <v>545</v>
      </c>
    </row>
    <row r="160" spans="1:11">
      <c r="A160" s="101" t="s">
        <v>546</v>
      </c>
      <c r="B160" s="102">
        <v>3557</v>
      </c>
      <c r="C160" s="103">
        <v>51.113833</v>
      </c>
      <c r="D160" s="103">
        <v>-114.02033299999999</v>
      </c>
      <c r="E160" s="104">
        <f t="shared" si="8"/>
        <v>0.89210467916453073</v>
      </c>
      <c r="F160" s="104">
        <f t="shared" si="8"/>
        <v>-1.9900302250703437</v>
      </c>
      <c r="G160" s="98">
        <f t="shared" ca="1" si="9"/>
        <v>8262</v>
      </c>
      <c r="H160" s="105">
        <f t="shared" ca="1" si="10"/>
        <v>4189.0063240102418</v>
      </c>
      <c r="I160" s="100" t="str">
        <f t="shared" si="11"/>
        <v>CYYC</v>
      </c>
      <c r="J160" s="100" t="s">
        <v>547</v>
      </c>
      <c r="K160" s="100" t="s">
        <v>548</v>
      </c>
    </row>
    <row r="161" spans="1:11">
      <c r="A161" s="101" t="s">
        <v>549</v>
      </c>
      <c r="B161" s="102">
        <v>1716</v>
      </c>
      <c r="C161" s="103">
        <v>54.825277999999997</v>
      </c>
      <c r="D161" s="103">
        <v>-127.182778</v>
      </c>
      <c r="E161" s="104">
        <f t="shared" si="8"/>
        <v>0.95688161442121167</v>
      </c>
      <c r="F161" s="104">
        <f t="shared" si="8"/>
        <v>-2.2197582279330086</v>
      </c>
      <c r="G161" s="98">
        <f t="shared" ca="1" si="9"/>
        <v>8377</v>
      </c>
      <c r="H161" s="105">
        <f t="shared" ca="1" si="10"/>
        <v>4268.092718752654</v>
      </c>
      <c r="I161" s="100" t="str">
        <f t="shared" si="11"/>
        <v>CYYD</v>
      </c>
      <c r="J161" s="100" t="s">
        <v>550</v>
      </c>
      <c r="K161" s="100" t="s">
        <v>551</v>
      </c>
    </row>
    <row r="162" spans="1:11">
      <c r="A162" s="101" t="s">
        <v>552</v>
      </c>
      <c r="B162" s="102">
        <v>1253</v>
      </c>
      <c r="C162" s="103">
        <v>58.836334000000001</v>
      </c>
      <c r="D162" s="103">
        <v>-122.5915</v>
      </c>
      <c r="E162" s="104">
        <f t="shared" si="8"/>
        <v>1.0268877481030854</v>
      </c>
      <c r="F162" s="104">
        <f t="shared" si="8"/>
        <v>-2.1396253099586287</v>
      </c>
      <c r="G162" s="98">
        <f t="shared" ca="1" si="9"/>
        <v>7950</v>
      </c>
      <c r="H162" s="105">
        <f t="shared" ca="1" si="10"/>
        <v>3984.2792429605533</v>
      </c>
      <c r="I162" s="100" t="str">
        <f t="shared" si="11"/>
        <v>CYYE</v>
      </c>
      <c r="J162" s="100" t="s">
        <v>553</v>
      </c>
      <c r="K162" s="100" t="s">
        <v>554</v>
      </c>
    </row>
    <row r="163" spans="1:11">
      <c r="A163" s="101" t="s">
        <v>555</v>
      </c>
      <c r="B163" s="102">
        <v>1129</v>
      </c>
      <c r="C163" s="103">
        <v>49.463000000000001</v>
      </c>
      <c r="D163" s="103">
        <v>-119.602333</v>
      </c>
      <c r="E163" s="104">
        <f t="shared" si="8"/>
        <v>0.86329220791395522</v>
      </c>
      <c r="F163" s="104">
        <f t="shared" si="8"/>
        <v>-2.0874545039166672</v>
      </c>
      <c r="G163" s="98">
        <f t="shared" ca="1" si="9"/>
        <v>8548</v>
      </c>
      <c r="H163" s="105">
        <f t="shared" ca="1" si="10"/>
        <v>4393.9364936479706</v>
      </c>
      <c r="I163" s="100" t="str">
        <f t="shared" si="11"/>
        <v>CYYF</v>
      </c>
      <c r="J163" s="100" t="s">
        <v>556</v>
      </c>
      <c r="K163" s="100" t="s">
        <v>557</v>
      </c>
    </row>
    <row r="164" spans="1:11">
      <c r="A164" s="101" t="s">
        <v>558</v>
      </c>
      <c r="B164" s="102">
        <v>160</v>
      </c>
      <c r="C164" s="103">
        <v>46.289166999999999</v>
      </c>
      <c r="D164" s="103">
        <v>-63.119166999999997</v>
      </c>
      <c r="E164" s="104">
        <f t="shared" si="8"/>
        <v>0.80789837215550597</v>
      </c>
      <c r="F164" s="104">
        <f t="shared" si="8"/>
        <v>-1.1016372852661516</v>
      </c>
      <c r="G164" s="98">
        <f t="shared" ca="1" si="9"/>
        <v>7290</v>
      </c>
      <c r="H164" s="105">
        <f t="shared" ca="1" si="10"/>
        <v>2831.576115690923</v>
      </c>
      <c r="I164" s="100" t="str">
        <f t="shared" si="11"/>
        <v>CYYG</v>
      </c>
      <c r="J164" s="100" t="s">
        <v>559</v>
      </c>
      <c r="K164" s="100" t="s">
        <v>560</v>
      </c>
    </row>
    <row r="165" spans="1:11">
      <c r="A165" s="101" t="s">
        <v>561</v>
      </c>
      <c r="B165" s="102">
        <v>63</v>
      </c>
      <c r="C165" s="103">
        <v>48.646999999999998</v>
      </c>
      <c r="D165" s="103">
        <v>-123.425833</v>
      </c>
      <c r="E165" s="104">
        <f t="shared" si="8"/>
        <v>0.84905032121768143</v>
      </c>
      <c r="F165" s="104">
        <f t="shared" si="8"/>
        <v>-2.1541871678666702</v>
      </c>
      <c r="G165" s="98">
        <f t="shared" ca="1" si="9"/>
        <v>8705</v>
      </c>
      <c r="H165" s="105">
        <f t="shared" ca="1" si="10"/>
        <v>4516.0308302480116</v>
      </c>
      <c r="I165" s="100" t="str">
        <f t="shared" si="11"/>
        <v>CYYJ</v>
      </c>
      <c r="J165" s="100" t="s">
        <v>562</v>
      </c>
      <c r="K165" s="100" t="s">
        <v>563</v>
      </c>
    </row>
    <row r="166" spans="1:11">
      <c r="A166" s="101" t="s">
        <v>564</v>
      </c>
      <c r="B166" s="102">
        <v>94</v>
      </c>
      <c r="C166" s="103">
        <v>58.737144999999998</v>
      </c>
      <c r="D166" s="103">
        <v>-94.057281000000003</v>
      </c>
      <c r="E166" s="104">
        <f t="shared" si="8"/>
        <v>1.0251565734713246</v>
      </c>
      <c r="F166" s="104">
        <f t="shared" si="8"/>
        <v>-1.6416092389235046</v>
      </c>
      <c r="G166" s="98">
        <f t="shared" ca="1" si="9"/>
        <v>7480</v>
      </c>
      <c r="H166" s="105">
        <f t="shared" ca="1" si="10"/>
        <v>3384.6836197842467</v>
      </c>
      <c r="I166" s="100" t="str">
        <f t="shared" si="11"/>
        <v>CYYQ</v>
      </c>
      <c r="J166" s="100" t="s">
        <v>565</v>
      </c>
      <c r="K166" s="100" t="s">
        <v>566</v>
      </c>
    </row>
    <row r="167" spans="1:11">
      <c r="A167" s="101" t="s">
        <v>567</v>
      </c>
      <c r="B167" s="102">
        <v>160</v>
      </c>
      <c r="C167" s="103">
        <v>53.319235999999997</v>
      </c>
      <c r="D167" s="103">
        <v>-60.425792000000001</v>
      </c>
      <c r="E167" s="104">
        <f t="shared" si="8"/>
        <v>0.93059622284789123</v>
      </c>
      <c r="F167" s="104">
        <f t="shared" si="8"/>
        <v>-1.0546290235252493</v>
      </c>
      <c r="G167" s="98">
        <f t="shared" ca="1" si="9"/>
        <v>7181</v>
      </c>
      <c r="H167" s="105">
        <f t="shared" ca="1" si="10"/>
        <v>2557.5220181385553</v>
      </c>
      <c r="I167" s="100" t="str">
        <f t="shared" si="11"/>
        <v>CYYR</v>
      </c>
      <c r="J167" s="100" t="s">
        <v>568</v>
      </c>
      <c r="K167" s="100" t="s">
        <v>569</v>
      </c>
    </row>
    <row r="168" spans="1:11">
      <c r="A168" s="101" t="s">
        <v>570</v>
      </c>
      <c r="B168" s="102">
        <v>461</v>
      </c>
      <c r="C168" s="103">
        <v>47.618611000000001</v>
      </c>
      <c r="D168" s="103">
        <v>-52.752499999999998</v>
      </c>
      <c r="E168" s="104">
        <f t="shared" si="8"/>
        <v>0.83110154717638951</v>
      </c>
      <c r="F168" s="104">
        <f t="shared" si="8"/>
        <v>-0.9207048136583087</v>
      </c>
      <c r="G168" s="98">
        <f t="shared" ca="1" si="9"/>
        <v>7114</v>
      </c>
      <c r="H168" s="105">
        <f t="shared" ca="1" si="10"/>
        <v>2415.6867005482213</v>
      </c>
      <c r="I168" s="100" t="str">
        <f t="shared" si="11"/>
        <v>CYYT</v>
      </c>
      <c r="J168" s="100" t="s">
        <v>571</v>
      </c>
      <c r="K168" s="100" t="s">
        <v>572</v>
      </c>
    </row>
    <row r="169" spans="1:11">
      <c r="A169" s="101" t="s">
        <v>573</v>
      </c>
      <c r="B169" s="102">
        <v>743</v>
      </c>
      <c r="C169" s="103">
        <v>49.411588999999999</v>
      </c>
      <c r="D169" s="103">
        <v>-82.468697000000006</v>
      </c>
      <c r="E169" s="104">
        <f t="shared" si="8"/>
        <v>0.86239491669221235</v>
      </c>
      <c r="F169" s="104">
        <f t="shared" si="8"/>
        <v>-1.4393502924795702</v>
      </c>
      <c r="G169" s="98">
        <f t="shared" ca="1" si="9"/>
        <v>7487</v>
      </c>
      <c r="H169" s="105">
        <f t="shared" ca="1" si="10"/>
        <v>3390.9300384731441</v>
      </c>
      <c r="I169" s="100" t="str">
        <f t="shared" si="11"/>
        <v>CYYU</v>
      </c>
      <c r="J169" s="100" t="s">
        <v>574</v>
      </c>
      <c r="K169" s="100" t="s">
        <v>575</v>
      </c>
    </row>
    <row r="170" spans="1:11">
      <c r="A170" s="101" t="s">
        <v>576</v>
      </c>
      <c r="B170" s="102">
        <v>172</v>
      </c>
      <c r="C170" s="103">
        <v>48.608888999999998</v>
      </c>
      <c r="D170" s="103">
        <v>-68.207499999999996</v>
      </c>
      <c r="E170" s="104">
        <f t="shared" si="8"/>
        <v>0.84838515878645393</v>
      </c>
      <c r="F170" s="104">
        <f t="shared" si="8"/>
        <v>-1.1904454495540322</v>
      </c>
      <c r="G170" s="98">
        <f t="shared" ca="1" si="9"/>
        <v>7327</v>
      </c>
      <c r="H170" s="105">
        <f t="shared" ca="1" si="10"/>
        <v>2944.0520701230371</v>
      </c>
      <c r="I170" s="100" t="str">
        <f t="shared" si="11"/>
        <v>CYYY</v>
      </c>
      <c r="J170" s="100" t="s">
        <v>577</v>
      </c>
      <c r="K170" s="100" t="s">
        <v>578</v>
      </c>
    </row>
    <row r="171" spans="1:11">
      <c r="A171" s="101" t="s">
        <v>579</v>
      </c>
      <c r="B171" s="102">
        <v>569</v>
      </c>
      <c r="C171" s="103">
        <v>43.677222</v>
      </c>
      <c r="D171" s="103">
        <v>-79.630555999999999</v>
      </c>
      <c r="E171" s="104">
        <f t="shared" si="8"/>
        <v>0.76231133202450274</v>
      </c>
      <c r="F171" s="104">
        <f t="shared" si="8"/>
        <v>-1.3898153873937258</v>
      </c>
      <c r="G171" s="98">
        <f t="shared" ca="1" si="9"/>
        <v>7535</v>
      </c>
      <c r="H171" s="105">
        <f t="shared" ca="1" si="10"/>
        <v>3502.4779061900767</v>
      </c>
      <c r="I171" s="100" t="str">
        <f t="shared" si="11"/>
        <v>CYYZ</v>
      </c>
      <c r="J171" s="100" t="s">
        <v>580</v>
      </c>
      <c r="K171" s="100" t="s">
        <v>581</v>
      </c>
    </row>
    <row r="172" spans="1:11">
      <c r="A172" s="101" t="s">
        <v>582</v>
      </c>
      <c r="B172" s="102">
        <v>652</v>
      </c>
      <c r="C172" s="103">
        <v>43.742655999999997</v>
      </c>
      <c r="D172" s="103">
        <v>-79.465638999999996</v>
      </c>
      <c r="E172" s="104">
        <f t="shared" si="8"/>
        <v>0.76345337076725261</v>
      </c>
      <c r="F172" s="104">
        <f t="shared" si="8"/>
        <v>-1.3869370427512142</v>
      </c>
      <c r="G172" s="98">
        <f t="shared" ca="1" si="9"/>
        <v>7528</v>
      </c>
      <c r="H172" s="105">
        <f t="shared" ca="1" si="10"/>
        <v>3494.4116747773287</v>
      </c>
      <c r="I172" s="100" t="str">
        <f t="shared" si="11"/>
        <v>CYZD</v>
      </c>
      <c r="J172" s="100" t="s">
        <v>583</v>
      </c>
      <c r="K172" s="100" t="s">
        <v>584</v>
      </c>
    </row>
    <row r="173" spans="1:11">
      <c r="A173" s="101" t="s">
        <v>585</v>
      </c>
      <c r="B173" s="102">
        <v>675</v>
      </c>
      <c r="C173" s="103">
        <v>62.462699999999998</v>
      </c>
      <c r="D173" s="103">
        <v>-114.440178</v>
      </c>
      <c r="E173" s="104">
        <f t="shared" si="8"/>
        <v>1.090179774685462</v>
      </c>
      <c r="F173" s="104">
        <f t="shared" si="8"/>
        <v>-1.9973579026683794</v>
      </c>
      <c r="G173" s="98">
        <f t="shared" ca="1" si="9"/>
        <v>7625</v>
      </c>
      <c r="H173" s="105">
        <f t="shared" ca="1" si="10"/>
        <v>3666.637044951347</v>
      </c>
      <c r="I173" s="100" t="str">
        <f t="shared" si="11"/>
        <v>CYZF</v>
      </c>
      <c r="J173" s="100" t="s">
        <v>586</v>
      </c>
      <c r="K173" s="100" t="s">
        <v>587</v>
      </c>
    </row>
    <row r="174" spans="1:11">
      <c r="A174" s="101" t="s">
        <v>588</v>
      </c>
      <c r="B174" s="102">
        <v>1912</v>
      </c>
      <c r="C174" s="103">
        <v>55.293056</v>
      </c>
      <c r="D174" s="103">
        <v>-114.77722199999999</v>
      </c>
      <c r="E174" s="104">
        <f t="shared" si="8"/>
        <v>0.96504588068960573</v>
      </c>
      <c r="F174" s="104">
        <f t="shared" si="8"/>
        <v>-2.0032404301924709</v>
      </c>
      <c r="G174" s="98">
        <f t="shared" ca="1" si="9"/>
        <v>7980</v>
      </c>
      <c r="H174" s="105">
        <f t="shared" ca="1" si="10"/>
        <v>4007.0615427930175</v>
      </c>
      <c r="I174" s="100" t="str">
        <f t="shared" si="11"/>
        <v>CYZH</v>
      </c>
      <c r="J174" s="100" t="s">
        <v>589</v>
      </c>
      <c r="K174" s="100" t="s">
        <v>590</v>
      </c>
    </row>
    <row r="175" spans="1:11">
      <c r="A175" s="101" t="s">
        <v>591</v>
      </c>
      <c r="B175" s="102">
        <v>2567</v>
      </c>
      <c r="C175" s="103">
        <v>54.143833000000001</v>
      </c>
      <c r="D175" s="103">
        <v>-115.78666699999999</v>
      </c>
      <c r="E175" s="104">
        <f t="shared" si="8"/>
        <v>0.94498815549995896</v>
      </c>
      <c r="F175" s="104">
        <f t="shared" si="8"/>
        <v>-2.0208585690602652</v>
      </c>
      <c r="G175" s="98">
        <f t="shared" ca="1" si="9"/>
        <v>8102</v>
      </c>
      <c r="H175" s="105">
        <f t="shared" ca="1" si="10"/>
        <v>4083.067957981068</v>
      </c>
      <c r="I175" s="100" t="str">
        <f t="shared" si="11"/>
        <v>CYZU</v>
      </c>
      <c r="J175" s="100" t="s">
        <v>592</v>
      </c>
      <c r="K175" s="100" t="s">
        <v>593</v>
      </c>
    </row>
    <row r="176" spans="1:11">
      <c r="A176" s="101" t="s">
        <v>594</v>
      </c>
      <c r="B176" s="102">
        <v>180</v>
      </c>
      <c r="C176" s="103">
        <v>50.223332999999997</v>
      </c>
      <c r="D176" s="103">
        <v>-66.265556000000004</v>
      </c>
      <c r="E176" s="104">
        <f t="shared" si="8"/>
        <v>0.87656252217552122</v>
      </c>
      <c r="F176" s="104">
        <f t="shared" si="8"/>
        <v>-1.1565521328646837</v>
      </c>
      <c r="G176" s="98">
        <f t="shared" ca="1" si="9"/>
        <v>7289</v>
      </c>
      <c r="H176" s="105">
        <f t="shared" ca="1" si="10"/>
        <v>2831.3879274245669</v>
      </c>
      <c r="I176" s="100" t="str">
        <f t="shared" si="11"/>
        <v>CYZV</v>
      </c>
      <c r="J176" s="100" t="s">
        <v>595</v>
      </c>
      <c r="K176" s="100" t="s">
        <v>596</v>
      </c>
    </row>
    <row r="177" spans="1:11">
      <c r="A177" s="101" t="s">
        <v>597</v>
      </c>
      <c r="B177" s="102">
        <v>92</v>
      </c>
      <c r="C177" s="103">
        <v>44.984445000000001</v>
      </c>
      <c r="D177" s="103">
        <v>-64.916944999999998</v>
      </c>
      <c r="E177" s="104">
        <f t="shared" si="8"/>
        <v>0.78512667743230058</v>
      </c>
      <c r="F177" s="104">
        <f t="shared" si="8"/>
        <v>-1.1330144305860703</v>
      </c>
      <c r="G177" s="98">
        <f t="shared" ca="1" si="9"/>
        <v>7326</v>
      </c>
      <c r="H177" s="105">
        <f t="shared" ca="1" si="10"/>
        <v>2935.9504638751318</v>
      </c>
      <c r="I177" s="100" t="str">
        <f t="shared" si="11"/>
        <v>CYZX</v>
      </c>
      <c r="J177" s="100" t="s">
        <v>598</v>
      </c>
      <c r="K177" s="100" t="s">
        <v>599</v>
      </c>
    </row>
    <row r="178" spans="1:11">
      <c r="A178" s="101" t="s">
        <v>600</v>
      </c>
      <c r="B178" s="102">
        <v>6</v>
      </c>
      <c r="C178" s="103">
        <v>49.074167000000003</v>
      </c>
      <c r="D178" s="103">
        <v>-123.01222199999999</v>
      </c>
      <c r="E178" s="104">
        <f t="shared" si="8"/>
        <v>0.85650579182354813</v>
      </c>
      <c r="F178" s="104">
        <f t="shared" si="8"/>
        <v>-2.1469682940942039</v>
      </c>
      <c r="G178" s="98">
        <f t="shared" ca="1" si="9"/>
        <v>8663</v>
      </c>
      <c r="H178" s="105">
        <f t="shared" ca="1" si="10"/>
        <v>4485.6473493117574</v>
      </c>
      <c r="I178" s="100" t="str">
        <f t="shared" si="11"/>
        <v>CZBB</v>
      </c>
      <c r="J178" s="100" t="s">
        <v>601</v>
      </c>
      <c r="K178" s="100" t="s">
        <v>602</v>
      </c>
    </row>
    <row r="179" spans="1:11">
      <c r="A179" s="101" t="s">
        <v>603</v>
      </c>
      <c r="B179" s="102">
        <v>3903</v>
      </c>
      <c r="C179" s="103">
        <v>49.520499999999998</v>
      </c>
      <c r="D179" s="103">
        <v>-113.997167</v>
      </c>
      <c r="E179" s="104">
        <f t="shared" si="8"/>
        <v>0.8642957722338519</v>
      </c>
      <c r="F179" s="104">
        <f t="shared" si="8"/>
        <v>-1.9896259020958267</v>
      </c>
      <c r="G179" s="98">
        <f t="shared" ca="1" si="9"/>
        <v>8373</v>
      </c>
      <c r="H179" s="105">
        <f t="shared" ca="1" si="10"/>
        <v>4264.6051960846671</v>
      </c>
      <c r="I179" s="100" t="str">
        <f t="shared" si="11"/>
        <v>CZPC</v>
      </c>
      <c r="J179" s="100" t="s">
        <v>604</v>
      </c>
      <c r="K179" s="100" t="s">
        <v>605</v>
      </c>
    </row>
    <row r="180" spans="1:11">
      <c r="A180" s="101" t="s">
        <v>606</v>
      </c>
      <c r="B180" s="102">
        <v>1442</v>
      </c>
      <c r="C180" s="103">
        <v>53.561945000000001</v>
      </c>
      <c r="D180" s="103">
        <v>-64.106388999999993</v>
      </c>
      <c r="E180" s="104">
        <f t="shared" si="8"/>
        <v>0.93483229402211421</v>
      </c>
      <c r="F180" s="104">
        <f t="shared" si="8"/>
        <v>-1.118867559614275</v>
      </c>
      <c r="G180" s="98">
        <f t="shared" ca="1" si="9"/>
        <v>7232</v>
      </c>
      <c r="H180" s="105">
        <f t="shared" ca="1" si="10"/>
        <v>2673.8225471107075</v>
      </c>
      <c r="I180" s="100" t="str">
        <f t="shared" si="11"/>
        <v>CZUM</v>
      </c>
      <c r="J180" s="100" t="s">
        <v>607</v>
      </c>
      <c r="K180" s="100" t="s">
        <v>608</v>
      </c>
    </row>
    <row r="181" spans="1:11">
      <c r="A181" s="101" t="s">
        <v>609</v>
      </c>
      <c r="B181" s="102">
        <v>535</v>
      </c>
      <c r="C181" s="103">
        <v>36.508025000000004</v>
      </c>
      <c r="D181" s="103">
        <v>2.80525</v>
      </c>
      <c r="E181" s="104">
        <f t="shared" si="8"/>
        <v>0.63718523965040286</v>
      </c>
      <c r="F181" s="104">
        <f t="shared" si="8"/>
        <v>4.8960848841570932E-2</v>
      </c>
      <c r="G181" s="98">
        <f t="shared" ca="1" si="9"/>
        <v>6434</v>
      </c>
      <c r="H181" s="105">
        <f t="shared" ca="1" si="10"/>
        <v>704.6742873321557</v>
      </c>
      <c r="I181" s="100" t="str">
        <f t="shared" si="11"/>
        <v>DAAB</v>
      </c>
      <c r="J181" s="100" t="s">
        <v>610</v>
      </c>
      <c r="K181" s="100" t="s">
        <v>611</v>
      </c>
    </row>
    <row r="182" spans="1:11">
      <c r="A182" s="101" t="s">
        <v>612</v>
      </c>
      <c r="B182" s="102">
        <v>1506</v>
      </c>
      <c r="C182" s="103">
        <v>35.331389000000001</v>
      </c>
      <c r="D182" s="103">
        <v>4.2044439999999996</v>
      </c>
      <c r="E182" s="104">
        <f t="shared" si="8"/>
        <v>0.61664906735290681</v>
      </c>
      <c r="F182" s="104">
        <f t="shared" si="8"/>
        <v>7.3381391015720457E-2</v>
      </c>
      <c r="G182" s="98">
        <f t="shared" ca="1" si="9"/>
        <v>6476</v>
      </c>
      <c r="H182" s="105">
        <f t="shared" ca="1" si="10"/>
        <v>753.10310556039178</v>
      </c>
      <c r="I182" s="100" t="str">
        <f t="shared" si="11"/>
        <v>DAAD</v>
      </c>
      <c r="J182" s="100" t="s">
        <v>613</v>
      </c>
      <c r="K182" s="100" t="s">
        <v>614</v>
      </c>
    </row>
    <row r="183" spans="1:11">
      <c r="A183" s="101" t="s">
        <v>615</v>
      </c>
      <c r="B183" s="102">
        <v>20</v>
      </c>
      <c r="C183" s="103">
        <v>36.711945</v>
      </c>
      <c r="D183" s="103">
        <v>5.0694439999999998</v>
      </c>
      <c r="E183" s="104">
        <f t="shared" si="8"/>
        <v>0.64074431506106966</v>
      </c>
      <c r="F183" s="104">
        <f t="shared" si="8"/>
        <v>8.8478489045471412E-2</v>
      </c>
      <c r="G183" s="98">
        <f t="shared" ca="1" si="9"/>
        <v>6392</v>
      </c>
      <c r="H183" s="105">
        <f t="shared" ca="1" si="10"/>
        <v>662.94260415696033</v>
      </c>
      <c r="I183" s="100" t="str">
        <f t="shared" si="11"/>
        <v>DAAE</v>
      </c>
      <c r="J183" s="100" t="s">
        <v>616</v>
      </c>
      <c r="K183" s="100" t="s">
        <v>617</v>
      </c>
    </row>
    <row r="184" spans="1:11">
      <c r="A184" s="101" t="s">
        <v>618</v>
      </c>
      <c r="B184" s="102">
        <v>82</v>
      </c>
      <c r="C184" s="103">
        <v>36.694445000000002</v>
      </c>
      <c r="D184" s="103">
        <v>3.2169439999999998</v>
      </c>
      <c r="E184" s="104">
        <f t="shared" si="8"/>
        <v>0.64043888244197067</v>
      </c>
      <c r="F184" s="104">
        <f t="shared" si="8"/>
        <v>5.6146264652276463E-2</v>
      </c>
      <c r="G184" s="98">
        <f t="shared" ca="1" si="9"/>
        <v>6417</v>
      </c>
      <c r="H184" s="105">
        <f t="shared" ca="1" si="10"/>
        <v>687.66195966985742</v>
      </c>
      <c r="I184" s="100" t="str">
        <f t="shared" si="11"/>
        <v>DAAG</v>
      </c>
      <c r="J184" s="100" t="s">
        <v>619</v>
      </c>
      <c r="K184" s="100" t="s">
        <v>617</v>
      </c>
    </row>
    <row r="185" spans="1:11">
      <c r="A185" s="101" t="s">
        <v>620</v>
      </c>
      <c r="B185" s="102">
        <v>3169</v>
      </c>
      <c r="C185" s="103">
        <v>24.293056</v>
      </c>
      <c r="D185" s="103">
        <v>9.4519450000000003</v>
      </c>
      <c r="E185" s="104">
        <f t="shared" si="8"/>
        <v>0.42399381257136359</v>
      </c>
      <c r="F185" s="104">
        <f t="shared" si="8"/>
        <v>0.16496756096741544</v>
      </c>
      <c r="G185" s="98">
        <f t="shared" ca="1" si="9"/>
        <v>6794</v>
      </c>
      <c r="H185" s="105">
        <f t="shared" ca="1" si="10"/>
        <v>1390.5866055661845</v>
      </c>
      <c r="I185" s="100" t="str">
        <f t="shared" si="11"/>
        <v>DAAJ</v>
      </c>
      <c r="J185" s="100" t="s">
        <v>621</v>
      </c>
      <c r="K185" s="100" t="s">
        <v>622</v>
      </c>
    </row>
    <row r="186" spans="1:11">
      <c r="A186" s="101" t="s">
        <v>623</v>
      </c>
      <c r="B186" s="102">
        <v>335</v>
      </c>
      <c r="C186" s="103">
        <v>36.545833000000002</v>
      </c>
      <c r="D186" s="103">
        <v>2.8761109999999999</v>
      </c>
      <c r="E186" s="104">
        <f t="shared" si="8"/>
        <v>0.63784511373399688</v>
      </c>
      <c r="F186" s="104">
        <f t="shared" si="8"/>
        <v>5.0197606602826628E-2</v>
      </c>
      <c r="G186" s="98">
        <f t="shared" ca="1" si="9"/>
        <v>6429</v>
      </c>
      <c r="H186" s="105">
        <f t="shared" ca="1" si="10"/>
        <v>701.40256585615805</v>
      </c>
      <c r="I186" s="100" t="str">
        <f t="shared" si="11"/>
        <v>DAAK</v>
      </c>
      <c r="J186" s="100" t="s">
        <v>624</v>
      </c>
      <c r="K186" s="100" t="s">
        <v>625</v>
      </c>
    </row>
    <row r="187" spans="1:11">
      <c r="A187" s="101" t="s">
        <v>626</v>
      </c>
      <c r="B187" s="102">
        <v>955</v>
      </c>
      <c r="C187" s="103">
        <v>26.710103</v>
      </c>
      <c r="D187" s="103">
        <v>0.28564699999999998</v>
      </c>
      <c r="E187" s="104">
        <f t="shared" si="8"/>
        <v>0.46617924089681501</v>
      </c>
      <c r="F187" s="104">
        <f t="shared" si="8"/>
        <v>4.9854806484442423E-3</v>
      </c>
      <c r="G187" s="98">
        <f t="shared" ca="1" si="9"/>
        <v>6765</v>
      </c>
      <c r="H187" s="105">
        <f t="shared" ca="1" si="10"/>
        <v>1304.3738275317032</v>
      </c>
      <c r="I187" s="100" t="str">
        <f t="shared" si="11"/>
        <v>DAAN</v>
      </c>
      <c r="J187" s="100" t="s">
        <v>627</v>
      </c>
      <c r="K187" s="100" t="s">
        <v>628</v>
      </c>
    </row>
    <row r="188" spans="1:11">
      <c r="A188" s="101" t="s">
        <v>629</v>
      </c>
      <c r="B188" s="102">
        <v>1778</v>
      </c>
      <c r="C188" s="103">
        <v>26.723610999999998</v>
      </c>
      <c r="D188" s="103">
        <v>8.6177779999999995</v>
      </c>
      <c r="E188" s="104">
        <f t="shared" si="8"/>
        <v>0.46641499997217434</v>
      </c>
      <c r="F188" s="104">
        <f t="shared" si="8"/>
        <v>0.15040860030593189</v>
      </c>
      <c r="G188" s="98">
        <f t="shared" ca="1" si="9"/>
        <v>6746</v>
      </c>
      <c r="H188" s="105">
        <f t="shared" ca="1" si="10"/>
        <v>1244.0876616307116</v>
      </c>
      <c r="I188" s="100" t="str">
        <f t="shared" si="11"/>
        <v>DAAP</v>
      </c>
      <c r="J188" s="100" t="s">
        <v>630</v>
      </c>
      <c r="K188" s="100" t="s">
        <v>631</v>
      </c>
    </row>
    <row r="189" spans="1:11">
      <c r="A189" s="101" t="s">
        <v>632</v>
      </c>
      <c r="B189" s="102">
        <v>2132</v>
      </c>
      <c r="C189" s="103">
        <v>35.525413999999998</v>
      </c>
      <c r="D189" s="103">
        <v>2.878714</v>
      </c>
      <c r="E189" s="104">
        <f t="shared" si="8"/>
        <v>0.62003544243408881</v>
      </c>
      <c r="F189" s="104">
        <f t="shared" si="8"/>
        <v>5.0243037523256047E-2</v>
      </c>
      <c r="G189" s="98">
        <f t="shared" ca="1" si="9"/>
        <v>6479</v>
      </c>
      <c r="H189" s="105">
        <f t="shared" ca="1" si="10"/>
        <v>759.42817587364664</v>
      </c>
      <c r="I189" s="100" t="str">
        <f t="shared" si="11"/>
        <v>DAAQ</v>
      </c>
      <c r="J189" s="100" t="s">
        <v>633</v>
      </c>
      <c r="K189" s="100" t="s">
        <v>634</v>
      </c>
    </row>
    <row r="190" spans="1:11">
      <c r="A190" s="101" t="s">
        <v>635</v>
      </c>
      <c r="B190" s="102">
        <v>3330</v>
      </c>
      <c r="C190" s="103">
        <v>36.178610999999997</v>
      </c>
      <c r="D190" s="103">
        <v>5.33</v>
      </c>
      <c r="E190" s="104">
        <f t="shared" si="8"/>
        <v>0.6314358807482382</v>
      </c>
      <c r="F190" s="104">
        <f t="shared" si="8"/>
        <v>9.3026049131297764E-2</v>
      </c>
      <c r="G190" s="98">
        <f t="shared" ca="1" si="9"/>
        <v>6424</v>
      </c>
      <c r="H190" s="105">
        <f t="shared" ca="1" si="10"/>
        <v>691.74540074620461</v>
      </c>
      <c r="I190" s="100" t="str">
        <f t="shared" si="11"/>
        <v>DAAS</v>
      </c>
      <c r="J190" s="100" t="s">
        <v>636</v>
      </c>
      <c r="K190" s="100" t="s">
        <v>637</v>
      </c>
    </row>
    <row r="191" spans="1:11">
      <c r="A191" s="101" t="s">
        <v>638</v>
      </c>
      <c r="B191" s="102">
        <v>4518</v>
      </c>
      <c r="C191" s="103">
        <v>22.811111</v>
      </c>
      <c r="D191" s="103">
        <v>5.4508330000000003</v>
      </c>
      <c r="E191" s="104">
        <f t="shared" si="8"/>
        <v>0.39812899298789622</v>
      </c>
      <c r="F191" s="104">
        <f t="shared" si="8"/>
        <v>9.5134982826360084E-2</v>
      </c>
      <c r="G191" s="98">
        <f t="shared" ca="1" si="9"/>
        <v>6834</v>
      </c>
      <c r="H191" s="105">
        <f t="shared" ca="1" si="10"/>
        <v>1486.3201880246093</v>
      </c>
      <c r="I191" s="100" t="str">
        <f t="shared" si="11"/>
        <v>DAAT</v>
      </c>
      <c r="J191" s="100" t="s">
        <v>639</v>
      </c>
      <c r="K191" s="100" t="s">
        <v>640</v>
      </c>
    </row>
    <row r="192" spans="1:11">
      <c r="A192" s="101" t="s">
        <v>641</v>
      </c>
      <c r="B192" s="102">
        <v>36</v>
      </c>
      <c r="C192" s="103">
        <v>36.794445000000003</v>
      </c>
      <c r="D192" s="103">
        <v>5.8736110000000004</v>
      </c>
      <c r="E192" s="104">
        <f t="shared" si="8"/>
        <v>0.642184211693965</v>
      </c>
      <c r="F192" s="104">
        <f t="shared" si="8"/>
        <v>0.10251385093135666</v>
      </c>
      <c r="G192" s="98">
        <f t="shared" ca="1" si="9"/>
        <v>6386</v>
      </c>
      <c r="H192" s="105">
        <f t="shared" ca="1" si="10"/>
        <v>650.69808258707189</v>
      </c>
      <c r="I192" s="100" t="str">
        <f t="shared" si="11"/>
        <v>DAAV</v>
      </c>
      <c r="J192" s="100" t="s">
        <v>642</v>
      </c>
      <c r="K192" s="100" t="s">
        <v>643</v>
      </c>
    </row>
    <row r="193" spans="1:11">
      <c r="A193" s="101" t="s">
        <v>644</v>
      </c>
      <c r="B193" s="102">
        <v>3855</v>
      </c>
      <c r="C193" s="103">
        <v>33.535853000000003</v>
      </c>
      <c r="D193" s="103">
        <v>-0.24235299999999999</v>
      </c>
      <c r="E193" s="104">
        <f t="shared" si="8"/>
        <v>0.58531105231481795</v>
      </c>
      <c r="F193" s="104">
        <f t="shared" si="8"/>
        <v>-4.2298578020858171E-3</v>
      </c>
      <c r="G193" s="98">
        <f t="shared" ca="1" si="9"/>
        <v>6598</v>
      </c>
      <c r="H193" s="105">
        <f t="shared" ca="1" si="10"/>
        <v>925.20388986553371</v>
      </c>
      <c r="I193" s="100" t="str">
        <f t="shared" si="11"/>
        <v>DAAY</v>
      </c>
      <c r="J193" s="100" t="s">
        <v>645</v>
      </c>
      <c r="K193" s="100" t="s">
        <v>646</v>
      </c>
    </row>
    <row r="194" spans="1:11">
      <c r="A194" s="101" t="s">
        <v>647</v>
      </c>
      <c r="B194" s="102">
        <v>16</v>
      </c>
      <c r="C194" s="103">
        <v>36.822221999999996</v>
      </c>
      <c r="D194" s="103">
        <v>7.8094450000000002</v>
      </c>
      <c r="E194" s="104">
        <f t="shared" ref="E194:F257" si="12">RADIANS(C194)</f>
        <v>0.64266901180029135</v>
      </c>
      <c r="F194" s="104">
        <f t="shared" si="12"/>
        <v>0.13630052800340858</v>
      </c>
      <c r="G194" s="98">
        <f t="shared" ref="G194:G257" ca="1" si="13">ROUND($K$1-RANK(H194,dist_to_alt),0)</f>
        <v>6376</v>
      </c>
      <c r="H194" s="105">
        <f t="shared" ref="H194:H257" ca="1" si="14">IFERROR(ACOS(SIN(E194)*SIN(OFFSET(_Lat1,$Q$1,0))+COS(E194)*COS(OFFSET(_Lat1,$Q$1,0))*COS(OFFSET(_Lon1,$Q$1,0)-(F194)))*$N$1,0)</f>
        <v>639.00374239952441</v>
      </c>
      <c r="I194" s="100" t="str">
        <f t="shared" ref="I194:I257" si="15">A194</f>
        <v>DABB</v>
      </c>
      <c r="J194" s="100" t="s">
        <v>648</v>
      </c>
      <c r="K194" s="100" t="s">
        <v>649</v>
      </c>
    </row>
    <row r="195" spans="1:11">
      <c r="A195" s="101" t="s">
        <v>650</v>
      </c>
      <c r="B195" s="102">
        <v>2316</v>
      </c>
      <c r="C195" s="103">
        <v>36.285277999999998</v>
      </c>
      <c r="D195" s="103">
        <v>6.619167</v>
      </c>
      <c r="E195" s="104">
        <f t="shared" si="12"/>
        <v>0.63329757110146301</v>
      </c>
      <c r="F195" s="104">
        <f t="shared" si="12"/>
        <v>0.1155262578893555</v>
      </c>
      <c r="G195" s="98">
        <f t="shared" ca="1" si="13"/>
        <v>6407</v>
      </c>
      <c r="H195" s="105">
        <f t="shared" ca="1" si="14"/>
        <v>675.8401684744523</v>
      </c>
      <c r="I195" s="100" t="str">
        <f t="shared" si="15"/>
        <v>DABC</v>
      </c>
      <c r="J195" s="100" t="s">
        <v>651</v>
      </c>
      <c r="K195" s="100" t="s">
        <v>652</v>
      </c>
    </row>
    <row r="196" spans="1:11">
      <c r="A196" s="101" t="s">
        <v>653</v>
      </c>
      <c r="B196" s="102">
        <v>2661</v>
      </c>
      <c r="C196" s="103">
        <v>35.432499999999997</v>
      </c>
      <c r="D196" s="103">
        <v>8.1255559999999996</v>
      </c>
      <c r="E196" s="104">
        <f t="shared" si="12"/>
        <v>0.61841378721289075</v>
      </c>
      <c r="F196" s="104">
        <f t="shared" si="12"/>
        <v>0.14181770575518035</v>
      </c>
      <c r="G196" s="98">
        <f t="shared" ca="1" si="13"/>
        <v>6450</v>
      </c>
      <c r="H196" s="105">
        <f t="shared" ca="1" si="14"/>
        <v>721.79707047596241</v>
      </c>
      <c r="I196" s="100" t="str">
        <f t="shared" si="15"/>
        <v>DABS</v>
      </c>
      <c r="J196" s="100" t="s">
        <v>654</v>
      </c>
      <c r="K196" s="100" t="s">
        <v>655</v>
      </c>
    </row>
    <row r="197" spans="1:11">
      <c r="A197" s="101" t="s">
        <v>656</v>
      </c>
      <c r="B197" s="102">
        <v>2697</v>
      </c>
      <c r="C197" s="103">
        <v>35.759166999999998</v>
      </c>
      <c r="D197" s="103">
        <v>6.3224999999999998</v>
      </c>
      <c r="E197" s="104">
        <f t="shared" si="12"/>
        <v>0.62411520192050307</v>
      </c>
      <c r="F197" s="104">
        <f t="shared" si="12"/>
        <v>0.11034844195734148</v>
      </c>
      <c r="G197" s="98">
        <f t="shared" ca="1" si="13"/>
        <v>6440</v>
      </c>
      <c r="H197" s="105">
        <f t="shared" ca="1" si="14"/>
        <v>708.93216141813389</v>
      </c>
      <c r="I197" s="100" t="str">
        <f t="shared" si="15"/>
        <v>DABT</v>
      </c>
      <c r="J197" s="100" t="s">
        <v>657</v>
      </c>
      <c r="K197" s="100" t="s">
        <v>658</v>
      </c>
    </row>
    <row r="198" spans="1:11">
      <c r="A198" s="101" t="s">
        <v>659</v>
      </c>
      <c r="B198" s="102">
        <v>2540</v>
      </c>
      <c r="C198" s="103">
        <v>32.930430999999999</v>
      </c>
      <c r="D198" s="103">
        <v>3.3115420000000002</v>
      </c>
      <c r="E198" s="104">
        <f t="shared" si="12"/>
        <v>0.57474444505080879</v>
      </c>
      <c r="F198" s="104">
        <f t="shared" si="12"/>
        <v>5.7797311218078067E-2</v>
      </c>
      <c r="G198" s="98">
        <f t="shared" ca="1" si="13"/>
        <v>6579</v>
      </c>
      <c r="H198" s="105">
        <f t="shared" ca="1" si="14"/>
        <v>903.56213516563446</v>
      </c>
      <c r="I198" s="100" t="str">
        <f t="shared" si="15"/>
        <v>DAFH</v>
      </c>
      <c r="J198" s="100" t="s">
        <v>660</v>
      </c>
      <c r="K198" s="100" t="s">
        <v>661</v>
      </c>
    </row>
    <row r="199" spans="1:11">
      <c r="A199" s="101" t="s">
        <v>662</v>
      </c>
      <c r="B199" s="102">
        <v>3245</v>
      </c>
      <c r="C199" s="103">
        <v>35.341388999999999</v>
      </c>
      <c r="D199" s="103">
        <v>1.4669449999999999</v>
      </c>
      <c r="E199" s="104">
        <f t="shared" si="12"/>
        <v>0.61682360027810623</v>
      </c>
      <c r="F199" s="104">
        <f t="shared" si="12"/>
        <v>2.5603020195668215E-2</v>
      </c>
      <c r="G199" s="98">
        <f t="shared" ca="1" si="13"/>
        <v>6505</v>
      </c>
      <c r="H199" s="105">
        <f t="shared" ca="1" si="14"/>
        <v>792.96921399184976</v>
      </c>
      <c r="I199" s="100" t="str">
        <f t="shared" si="15"/>
        <v>DAOB</v>
      </c>
      <c r="J199" s="100" t="s">
        <v>663</v>
      </c>
      <c r="K199" s="100" t="s">
        <v>664</v>
      </c>
    </row>
    <row r="200" spans="1:11">
      <c r="A200" s="101" t="s">
        <v>665</v>
      </c>
      <c r="B200" s="102">
        <v>187</v>
      </c>
      <c r="C200" s="103">
        <v>35.735388999999998</v>
      </c>
      <c r="D200" s="103">
        <v>-0.80538899999999991</v>
      </c>
      <c r="E200" s="104">
        <f t="shared" si="12"/>
        <v>0.62370019753096384</v>
      </c>
      <c r="F200" s="104">
        <f t="shared" si="12"/>
        <v>-1.4056689809344609E-2</v>
      </c>
      <c r="G200" s="98">
        <f t="shared" ca="1" si="13"/>
        <v>6522</v>
      </c>
      <c r="H200" s="105">
        <f t="shared" ca="1" si="14"/>
        <v>817.69974150963708</v>
      </c>
      <c r="I200" s="100" t="str">
        <f t="shared" si="15"/>
        <v>DAOE</v>
      </c>
      <c r="J200" s="100" t="s">
        <v>666</v>
      </c>
      <c r="K200" s="100" t="s">
        <v>667</v>
      </c>
    </row>
    <row r="201" spans="1:11">
      <c r="A201" s="101" t="s">
        <v>668</v>
      </c>
      <c r="B201" s="102">
        <v>1453</v>
      </c>
      <c r="C201" s="103">
        <v>27.7</v>
      </c>
      <c r="D201" s="103">
        <v>-8.1666670000000003</v>
      </c>
      <c r="E201" s="104">
        <f t="shared" si="12"/>
        <v>0.48345620280242929</v>
      </c>
      <c r="F201" s="104">
        <f t="shared" si="12"/>
        <v>-0.14253522806396776</v>
      </c>
      <c r="G201" s="98">
        <f t="shared" ca="1" si="13"/>
        <v>6805</v>
      </c>
      <c r="H201" s="105">
        <f t="shared" ca="1" si="14"/>
        <v>1420.5368376722317</v>
      </c>
      <c r="I201" s="100" t="str">
        <f t="shared" si="15"/>
        <v>DAOF</v>
      </c>
      <c r="J201" s="100" t="s">
        <v>669</v>
      </c>
      <c r="K201" s="100" t="s">
        <v>670</v>
      </c>
    </row>
    <row r="202" spans="1:11">
      <c r="A202" s="101" t="s">
        <v>671</v>
      </c>
      <c r="B202" s="102">
        <v>502</v>
      </c>
      <c r="C202" s="103">
        <v>36.216943999999998</v>
      </c>
      <c r="D202" s="103">
        <v>1.34</v>
      </c>
      <c r="E202" s="104">
        <f t="shared" si="12"/>
        <v>0.63210491781040523</v>
      </c>
      <c r="F202" s="104">
        <f t="shared" si="12"/>
        <v>2.3387411976724018E-2</v>
      </c>
      <c r="G202" s="98">
        <f t="shared" ca="1" si="13"/>
        <v>6467</v>
      </c>
      <c r="H202" s="105">
        <f t="shared" ca="1" si="14"/>
        <v>746.69514802827064</v>
      </c>
      <c r="I202" s="100" t="str">
        <f t="shared" si="15"/>
        <v>DAOI</v>
      </c>
      <c r="J202" s="100" t="s">
        <v>672</v>
      </c>
      <c r="K202" s="100" t="s">
        <v>673</v>
      </c>
    </row>
    <row r="203" spans="1:11">
      <c r="A203" s="101" t="s">
        <v>674</v>
      </c>
      <c r="B203" s="102">
        <v>367</v>
      </c>
      <c r="C203" s="103">
        <v>35.549999999999997</v>
      </c>
      <c r="D203" s="103">
        <v>-0.53333299999999995</v>
      </c>
      <c r="E203" s="104">
        <f t="shared" si="12"/>
        <v>0.62046454908398407</v>
      </c>
      <c r="F203" s="104">
        <f t="shared" si="12"/>
        <v>-9.3084168595389174E-3</v>
      </c>
      <c r="G203" s="98">
        <f t="shared" ca="1" si="13"/>
        <v>6525</v>
      </c>
      <c r="H203" s="105">
        <f t="shared" ca="1" si="14"/>
        <v>821.50043004407382</v>
      </c>
      <c r="I203" s="100" t="str">
        <f t="shared" si="15"/>
        <v>DAOL</v>
      </c>
      <c r="J203" s="100" t="s">
        <v>675</v>
      </c>
      <c r="K203" s="100" t="s">
        <v>676</v>
      </c>
    </row>
    <row r="204" spans="1:11">
      <c r="A204" s="101" t="s">
        <v>677</v>
      </c>
      <c r="B204" s="102">
        <v>814</v>
      </c>
      <c r="C204" s="103">
        <v>35.015278000000002</v>
      </c>
      <c r="D204" s="103">
        <v>-1.450833</v>
      </c>
      <c r="E204" s="104">
        <f t="shared" si="12"/>
        <v>0.61113188960113507</v>
      </c>
      <c r="F204" s="104">
        <f t="shared" si="12"/>
        <v>-2.5321812746586892E-2</v>
      </c>
      <c r="G204" s="98">
        <f t="shared" ca="1" si="13"/>
        <v>6557</v>
      </c>
      <c r="H204" s="105">
        <f t="shared" ca="1" si="14"/>
        <v>870.6559691680061</v>
      </c>
      <c r="I204" s="100" t="str">
        <f t="shared" si="15"/>
        <v>DAON</v>
      </c>
      <c r="J204" s="100" t="s">
        <v>678</v>
      </c>
      <c r="K204" s="100" t="s">
        <v>679</v>
      </c>
    </row>
    <row r="205" spans="1:11">
      <c r="A205" s="101" t="s">
        <v>680</v>
      </c>
      <c r="B205" s="102">
        <v>295</v>
      </c>
      <c r="C205" s="103">
        <v>35.627222000000003</v>
      </c>
      <c r="D205" s="103">
        <v>-0.61138899999999996</v>
      </c>
      <c r="E205" s="104">
        <f t="shared" si="12"/>
        <v>0.62181232723895929</v>
      </c>
      <c r="F205" s="104">
        <f t="shared" si="12"/>
        <v>-1.0670751060475612E-2</v>
      </c>
      <c r="G205" s="98">
        <f t="shared" ca="1" si="13"/>
        <v>6523</v>
      </c>
      <c r="H205" s="105">
        <f t="shared" ca="1" si="14"/>
        <v>819.09776802699366</v>
      </c>
      <c r="I205" s="100" t="str">
        <f t="shared" si="15"/>
        <v>DAOO</v>
      </c>
      <c r="J205" s="100" t="s">
        <v>681</v>
      </c>
      <c r="K205" s="100" t="s">
        <v>682</v>
      </c>
    </row>
    <row r="206" spans="1:11">
      <c r="A206" s="101" t="s">
        <v>683</v>
      </c>
      <c r="B206" s="102">
        <v>2661</v>
      </c>
      <c r="C206" s="103">
        <v>31.645278000000001</v>
      </c>
      <c r="D206" s="103">
        <v>-2.256389</v>
      </c>
      <c r="E206" s="104">
        <f t="shared" si="12"/>
        <v>0.55231429380892616</v>
      </c>
      <c r="F206" s="104">
        <f t="shared" si="12"/>
        <v>-3.9381417255782335E-2</v>
      </c>
      <c r="G206" s="98">
        <f t="shared" ca="1" si="13"/>
        <v>6678</v>
      </c>
      <c r="H206" s="105">
        <f t="shared" ca="1" si="14"/>
        <v>1069.9909190653696</v>
      </c>
      <c r="I206" s="100" t="str">
        <f t="shared" si="15"/>
        <v>DAOR</v>
      </c>
      <c r="J206" s="100" t="s">
        <v>684</v>
      </c>
      <c r="K206" s="100" t="s">
        <v>685</v>
      </c>
    </row>
    <row r="207" spans="1:11">
      <c r="A207" s="101" t="s">
        <v>686</v>
      </c>
      <c r="B207" s="102">
        <v>1686</v>
      </c>
      <c r="C207" s="103">
        <v>35.216943999999998</v>
      </c>
      <c r="D207" s="103">
        <v>0.14833299999999999</v>
      </c>
      <c r="E207" s="104">
        <f t="shared" si="12"/>
        <v>0.61465162529046191</v>
      </c>
      <c r="F207" s="104">
        <f t="shared" si="12"/>
        <v>2.5888992393607486E-3</v>
      </c>
      <c r="G207" s="98">
        <f t="shared" ca="1" si="13"/>
        <v>6527</v>
      </c>
      <c r="H207" s="105">
        <f t="shared" ca="1" si="14"/>
        <v>825.0639409236901</v>
      </c>
      <c r="I207" s="100" t="str">
        <f t="shared" si="15"/>
        <v>DAOV</v>
      </c>
      <c r="J207" s="100" t="s">
        <v>687</v>
      </c>
      <c r="K207" s="100" t="s">
        <v>688</v>
      </c>
    </row>
    <row r="208" spans="1:11">
      <c r="A208" s="101" t="s">
        <v>689</v>
      </c>
      <c r="B208" s="102">
        <v>4482</v>
      </c>
      <c r="C208" s="103">
        <v>33.720832999999999</v>
      </c>
      <c r="D208" s="103">
        <v>1.0913889999999999</v>
      </c>
      <c r="E208" s="104">
        <f t="shared" si="12"/>
        <v>0.58853956236515703</v>
      </c>
      <c r="F208" s="104">
        <f t="shared" si="12"/>
        <v>1.9048331470048391E-2</v>
      </c>
      <c r="G208" s="98">
        <f t="shared" ca="1" si="13"/>
        <v>6571</v>
      </c>
      <c r="H208" s="105">
        <f t="shared" ca="1" si="14"/>
        <v>890.49005481784218</v>
      </c>
      <c r="I208" s="100" t="str">
        <f t="shared" si="15"/>
        <v>DAOY</v>
      </c>
      <c r="J208" s="100" t="s">
        <v>690</v>
      </c>
      <c r="K208" s="100">
        <v>0</v>
      </c>
    </row>
    <row r="209" spans="1:11">
      <c r="A209" s="101" t="s">
        <v>691</v>
      </c>
      <c r="B209" s="102">
        <v>1312</v>
      </c>
      <c r="C209" s="103">
        <v>19.568888999999999</v>
      </c>
      <c r="D209" s="103">
        <v>5.7488890000000001</v>
      </c>
      <c r="E209" s="104">
        <f t="shared" si="12"/>
        <v>0.34154154400730063</v>
      </c>
      <c r="F209" s="104">
        <f t="shared" si="12"/>
        <v>0.1003370413816843</v>
      </c>
      <c r="G209" s="98">
        <f t="shared" ca="1" si="13"/>
        <v>6900</v>
      </c>
      <c r="H209" s="105">
        <f t="shared" ca="1" si="14"/>
        <v>1678.9444577598329</v>
      </c>
      <c r="I209" s="100" t="str">
        <f t="shared" si="15"/>
        <v>DATG</v>
      </c>
      <c r="J209" s="100" t="s">
        <v>692</v>
      </c>
      <c r="K209" s="100" t="s">
        <v>693</v>
      </c>
    </row>
    <row r="210" spans="1:11">
      <c r="A210" s="101" t="s">
        <v>694</v>
      </c>
      <c r="B210" s="102">
        <v>1302</v>
      </c>
      <c r="C210" s="103">
        <v>21.375</v>
      </c>
      <c r="D210" s="103">
        <v>0.92388899999999996</v>
      </c>
      <c r="E210" s="104">
        <f t="shared" si="12"/>
        <v>0.37306412761378793</v>
      </c>
      <c r="F210" s="104">
        <f t="shared" si="12"/>
        <v>1.612490497295789E-2</v>
      </c>
      <c r="G210" s="98">
        <f t="shared" ca="1" si="13"/>
        <v>6872</v>
      </c>
      <c r="H210" s="105">
        <f t="shared" ca="1" si="14"/>
        <v>1607.9721309751517</v>
      </c>
      <c r="I210" s="100" t="str">
        <f t="shared" si="15"/>
        <v>DATM</v>
      </c>
      <c r="J210" s="100" t="s">
        <v>695</v>
      </c>
      <c r="K210" s="100" t="s">
        <v>696</v>
      </c>
    </row>
    <row r="211" spans="1:11">
      <c r="A211" s="101" t="s">
        <v>697</v>
      </c>
      <c r="B211" s="102">
        <v>919</v>
      </c>
      <c r="C211" s="103">
        <v>27.839167</v>
      </c>
      <c r="D211" s="103">
        <v>-0.185278</v>
      </c>
      <c r="E211" s="104">
        <f t="shared" si="12"/>
        <v>0.48588512516255222</v>
      </c>
      <c r="F211" s="104">
        <f t="shared" si="12"/>
        <v>-3.2337111315100539E-3</v>
      </c>
      <c r="G211" s="98">
        <f t="shared" ca="1" si="13"/>
        <v>6748</v>
      </c>
      <c r="H211" s="105">
        <f t="shared" ca="1" si="14"/>
        <v>1246.1825310728184</v>
      </c>
      <c r="I211" s="100" t="str">
        <f t="shared" si="15"/>
        <v>DAUA</v>
      </c>
      <c r="J211" s="100" t="s">
        <v>698</v>
      </c>
      <c r="K211" s="100" t="s">
        <v>699</v>
      </c>
    </row>
    <row r="212" spans="1:11">
      <c r="A212" s="101" t="s">
        <v>700</v>
      </c>
      <c r="B212" s="102">
        <v>289</v>
      </c>
      <c r="C212" s="103">
        <v>34.801667000000002</v>
      </c>
      <c r="D212" s="103">
        <v>5.7416669999999996</v>
      </c>
      <c r="E212" s="104">
        <f t="shared" si="12"/>
        <v>0.60740367433265741</v>
      </c>
      <c r="F212" s="104">
        <f t="shared" si="12"/>
        <v>0.10021099370310525</v>
      </c>
      <c r="G212" s="98">
        <f t="shared" ca="1" si="13"/>
        <v>6490</v>
      </c>
      <c r="H212" s="105">
        <f t="shared" ca="1" si="14"/>
        <v>769.77718508003909</v>
      </c>
      <c r="I212" s="100" t="str">
        <f t="shared" si="15"/>
        <v>DAUB</v>
      </c>
      <c r="J212" s="100" t="s">
        <v>701</v>
      </c>
      <c r="K212" s="100" t="s">
        <v>702</v>
      </c>
    </row>
    <row r="213" spans="1:11">
      <c r="A213" s="101" t="s">
        <v>703</v>
      </c>
      <c r="B213" s="102">
        <v>1306</v>
      </c>
      <c r="C213" s="103">
        <v>30.568888999999999</v>
      </c>
      <c r="D213" s="103">
        <v>2.864722</v>
      </c>
      <c r="E213" s="104">
        <f t="shared" si="12"/>
        <v>0.53352776172667682</v>
      </c>
      <c r="F213" s="104">
        <f t="shared" si="12"/>
        <v>4.9998831054316996E-2</v>
      </c>
      <c r="G213" s="98">
        <f t="shared" ca="1" si="13"/>
        <v>6659</v>
      </c>
      <c r="H213" s="105">
        <f t="shared" ca="1" si="14"/>
        <v>1046.6963655690299</v>
      </c>
      <c r="I213" s="100" t="str">
        <f t="shared" si="15"/>
        <v>DAUE</v>
      </c>
      <c r="J213" s="100" t="s">
        <v>704</v>
      </c>
      <c r="K213" s="100" t="s">
        <v>705</v>
      </c>
    </row>
    <row r="214" spans="1:11">
      <c r="A214" s="101" t="s">
        <v>706</v>
      </c>
      <c r="B214" s="102">
        <v>1512</v>
      </c>
      <c r="C214" s="103">
        <v>32.381667</v>
      </c>
      <c r="D214" s="103">
        <v>3.799445</v>
      </c>
      <c r="E214" s="104">
        <f t="shared" si="12"/>
        <v>0.56516670643439471</v>
      </c>
      <c r="F214" s="104">
        <f t="shared" si="12"/>
        <v>6.6312824998435951E-2</v>
      </c>
      <c r="G214" s="98">
        <f t="shared" ca="1" si="13"/>
        <v>6602</v>
      </c>
      <c r="H214" s="105">
        <f t="shared" ca="1" si="14"/>
        <v>930.15077685395408</v>
      </c>
      <c r="I214" s="100" t="str">
        <f t="shared" si="15"/>
        <v>DAUG</v>
      </c>
      <c r="J214" s="100" t="s">
        <v>707</v>
      </c>
      <c r="K214" s="100" t="s">
        <v>708</v>
      </c>
    </row>
    <row r="215" spans="1:11">
      <c r="A215" s="101" t="s">
        <v>709</v>
      </c>
      <c r="B215" s="102">
        <v>459</v>
      </c>
      <c r="C215" s="103">
        <v>31.673888999999999</v>
      </c>
      <c r="D215" s="103">
        <v>6.1405560000000001</v>
      </c>
      <c r="E215" s="104">
        <f t="shared" si="12"/>
        <v>0.55281364996121418</v>
      </c>
      <c r="F215" s="104">
        <f t="shared" si="12"/>
        <v>0.10717292010309293</v>
      </c>
      <c r="G215" s="98">
        <f t="shared" ca="1" si="13"/>
        <v>6618</v>
      </c>
      <c r="H215" s="105">
        <f t="shared" ca="1" si="14"/>
        <v>953.46434459597072</v>
      </c>
      <c r="I215" s="100" t="str">
        <f t="shared" si="15"/>
        <v>DAUH</v>
      </c>
      <c r="J215" s="100" t="s">
        <v>710</v>
      </c>
      <c r="K215" s="100" t="s">
        <v>711</v>
      </c>
    </row>
    <row r="216" spans="1:11">
      <c r="A216" s="101" t="s">
        <v>712</v>
      </c>
      <c r="B216" s="102">
        <v>896</v>
      </c>
      <c r="C216" s="103">
        <v>27.253610999999999</v>
      </c>
      <c r="D216" s="103">
        <v>2.5108329999999999</v>
      </c>
      <c r="E216" s="104">
        <f t="shared" si="12"/>
        <v>0.47566524500774432</v>
      </c>
      <c r="F216" s="104">
        <f t="shared" si="12"/>
        <v>4.3822302817726783E-2</v>
      </c>
      <c r="G216" s="98">
        <f t="shared" ca="1" si="13"/>
        <v>6747</v>
      </c>
      <c r="H216" s="105">
        <f t="shared" ca="1" si="14"/>
        <v>1245.0417835169799</v>
      </c>
      <c r="I216" s="100" t="str">
        <f t="shared" si="15"/>
        <v>DAUI</v>
      </c>
      <c r="J216" s="100" t="s">
        <v>713</v>
      </c>
      <c r="K216" s="100" t="s">
        <v>714</v>
      </c>
    </row>
    <row r="217" spans="1:11">
      <c r="A217" s="101" t="s">
        <v>715</v>
      </c>
      <c r="B217" s="102">
        <v>279</v>
      </c>
      <c r="C217" s="103">
        <v>33.06</v>
      </c>
      <c r="D217" s="103">
        <v>6.0872219999999997</v>
      </c>
      <c r="E217" s="104">
        <f t="shared" si="12"/>
        <v>0.57700585070932542</v>
      </c>
      <c r="F217" s="104">
        <f t="shared" si="12"/>
        <v>0.10624206619983426</v>
      </c>
      <c r="G217" s="98">
        <f t="shared" ca="1" si="13"/>
        <v>6558</v>
      </c>
      <c r="H217" s="105">
        <f t="shared" ca="1" si="14"/>
        <v>871.09520940694381</v>
      </c>
      <c r="I217" s="100" t="str">
        <f t="shared" si="15"/>
        <v>DAUK</v>
      </c>
      <c r="J217" s="100" t="s">
        <v>716</v>
      </c>
      <c r="K217" s="100" t="s">
        <v>717</v>
      </c>
    </row>
    <row r="218" spans="1:11">
      <c r="A218" s="101" t="s">
        <v>718</v>
      </c>
      <c r="B218" s="102">
        <v>2510</v>
      </c>
      <c r="C218" s="103">
        <v>33.766666999999998</v>
      </c>
      <c r="D218" s="103">
        <v>2.9166669999999999</v>
      </c>
      <c r="E218" s="104">
        <f t="shared" si="12"/>
        <v>0.58933951657451611</v>
      </c>
      <c r="F218" s="104">
        <f t="shared" si="12"/>
        <v>5.0905442334265451E-2</v>
      </c>
      <c r="G218" s="98">
        <f t="shared" ca="1" si="13"/>
        <v>6550</v>
      </c>
      <c r="H218" s="105">
        <f t="shared" ca="1" si="14"/>
        <v>860.01351312307213</v>
      </c>
      <c r="I218" s="100" t="str">
        <f t="shared" si="15"/>
        <v>DAUL</v>
      </c>
      <c r="J218" s="100" t="s">
        <v>719</v>
      </c>
      <c r="K218" s="100" t="s">
        <v>720</v>
      </c>
    </row>
    <row r="219" spans="1:11">
      <c r="A219" s="101" t="s">
        <v>721</v>
      </c>
      <c r="B219" s="102">
        <v>203</v>
      </c>
      <c r="C219" s="103">
        <v>33.513055999999999</v>
      </c>
      <c r="D219" s="103">
        <v>6.7824999999999998</v>
      </c>
      <c r="E219" s="104">
        <f t="shared" si="12"/>
        <v>0.58491316960524076</v>
      </c>
      <c r="F219" s="104">
        <f t="shared" si="12"/>
        <v>0.11837695651651539</v>
      </c>
      <c r="G219" s="98">
        <f t="shared" ca="1" si="13"/>
        <v>6538</v>
      </c>
      <c r="H219" s="105">
        <f t="shared" ca="1" si="14"/>
        <v>840.52570064856013</v>
      </c>
      <c r="I219" s="100" t="str">
        <f t="shared" si="15"/>
        <v>DAUO</v>
      </c>
      <c r="J219" s="100" t="s">
        <v>722</v>
      </c>
      <c r="K219" s="100" t="s">
        <v>723</v>
      </c>
    </row>
    <row r="220" spans="1:11">
      <c r="A220" s="101" t="s">
        <v>724</v>
      </c>
      <c r="B220" s="102">
        <v>1027</v>
      </c>
      <c r="C220" s="103">
        <v>29.241111</v>
      </c>
      <c r="D220" s="103">
        <v>0.283611</v>
      </c>
      <c r="E220" s="104">
        <f t="shared" si="12"/>
        <v>0.51035366389113157</v>
      </c>
      <c r="F220" s="104">
        <f t="shared" si="12"/>
        <v>4.9499457448736383E-3</v>
      </c>
      <c r="G220" s="98">
        <f t="shared" ca="1" si="13"/>
        <v>6716</v>
      </c>
      <c r="H220" s="105">
        <f t="shared" ca="1" si="14"/>
        <v>1158.5152030578988</v>
      </c>
      <c r="I220" s="100" t="str">
        <f t="shared" si="15"/>
        <v>DAUT</v>
      </c>
      <c r="J220" s="100" t="s">
        <v>725</v>
      </c>
      <c r="K220" s="100" t="s">
        <v>726</v>
      </c>
    </row>
    <row r="221" spans="1:11">
      <c r="A221" s="101" t="s">
        <v>727</v>
      </c>
      <c r="B221" s="102">
        <v>492</v>
      </c>
      <c r="C221" s="103">
        <v>31.931388999999999</v>
      </c>
      <c r="D221" s="103">
        <v>5.4066669999999997</v>
      </c>
      <c r="E221" s="104">
        <f t="shared" si="12"/>
        <v>0.55730787278509963</v>
      </c>
      <c r="F221" s="104">
        <f t="shared" si="12"/>
        <v>9.4364140708924252E-2</v>
      </c>
      <c r="G221" s="98">
        <f t="shared" ca="1" si="13"/>
        <v>6610</v>
      </c>
      <c r="H221" s="105">
        <f t="shared" ca="1" si="14"/>
        <v>942.62636061540309</v>
      </c>
      <c r="I221" s="100" t="str">
        <f t="shared" si="15"/>
        <v>DAUU</v>
      </c>
      <c r="J221" s="100" t="s">
        <v>728</v>
      </c>
      <c r="K221" s="100" t="s">
        <v>729</v>
      </c>
    </row>
    <row r="222" spans="1:11">
      <c r="A222" s="101" t="s">
        <v>730</v>
      </c>
      <c r="B222" s="102">
        <v>1847</v>
      </c>
      <c r="C222" s="103">
        <v>28.051389</v>
      </c>
      <c r="D222" s="103">
        <v>9.6427779999999998</v>
      </c>
      <c r="E222" s="104">
        <f t="shared" si="12"/>
        <v>0.48958909780771964</v>
      </c>
      <c r="F222" s="104">
        <f t="shared" si="12"/>
        <v>0.16829822513887377</v>
      </c>
      <c r="G222" s="98">
        <f t="shared" ca="1" si="13"/>
        <v>6719</v>
      </c>
      <c r="H222" s="105">
        <f t="shared" ca="1" si="14"/>
        <v>1165.5429250553109</v>
      </c>
      <c r="I222" s="100" t="str">
        <f t="shared" si="15"/>
        <v>DAUZ</v>
      </c>
      <c r="J222" s="100" t="s">
        <v>731</v>
      </c>
      <c r="K222" s="100" t="s">
        <v>732</v>
      </c>
    </row>
    <row r="223" spans="1:11">
      <c r="A223" s="101" t="s">
        <v>733</v>
      </c>
      <c r="B223" s="102">
        <v>19</v>
      </c>
      <c r="C223" s="103">
        <v>6.3563890000000001</v>
      </c>
      <c r="D223" s="103">
        <v>2.3833329999999999</v>
      </c>
      <c r="E223" s="104">
        <f t="shared" si="12"/>
        <v>0.11093991658754984</v>
      </c>
      <c r="F223" s="104">
        <f t="shared" si="12"/>
        <v>4.1597008021434012E-2</v>
      </c>
      <c r="G223" s="98">
        <f t="shared" ca="1" si="13"/>
        <v>7148</v>
      </c>
      <c r="H223" s="105">
        <f t="shared" ca="1" si="14"/>
        <v>2486.3684980566763</v>
      </c>
      <c r="I223" s="100" t="str">
        <f t="shared" si="15"/>
        <v>DBBB</v>
      </c>
      <c r="J223" s="100" t="s">
        <v>734</v>
      </c>
      <c r="K223" s="100" t="s">
        <v>735</v>
      </c>
    </row>
    <row r="224" spans="1:11">
      <c r="A224" s="101" t="s">
        <v>736</v>
      </c>
      <c r="B224" s="102">
        <v>1038</v>
      </c>
      <c r="C224" s="103">
        <v>12.353611000000001</v>
      </c>
      <c r="D224" s="103">
        <v>-1.5119449999999999</v>
      </c>
      <c r="E224" s="104">
        <f t="shared" si="12"/>
        <v>0.21561118646058922</v>
      </c>
      <c r="F224" s="104">
        <f t="shared" si="12"/>
        <v>-2.6388418359065663E-2</v>
      </c>
      <c r="G224" s="98">
        <f t="shared" ca="1" si="13"/>
        <v>7022</v>
      </c>
      <c r="H224" s="105">
        <f t="shared" ca="1" si="14"/>
        <v>2166.2453843774124</v>
      </c>
      <c r="I224" s="100" t="str">
        <f t="shared" si="15"/>
        <v>DFFD</v>
      </c>
      <c r="J224" s="100" t="s">
        <v>737</v>
      </c>
      <c r="K224" s="100" t="s">
        <v>738</v>
      </c>
    </row>
    <row r="225" spans="1:11">
      <c r="A225" s="101" t="s">
        <v>739</v>
      </c>
      <c r="B225" s="102">
        <v>1511</v>
      </c>
      <c r="C225" s="103">
        <v>11.1675</v>
      </c>
      <c r="D225" s="103">
        <v>-4.3211110000000001</v>
      </c>
      <c r="E225" s="104">
        <f t="shared" si="12"/>
        <v>0.19490964421646675</v>
      </c>
      <c r="F225" s="104">
        <f t="shared" si="12"/>
        <v>-7.5417614294144703E-2</v>
      </c>
      <c r="G225" s="98">
        <f t="shared" ca="1" si="13"/>
        <v>7056</v>
      </c>
      <c r="H225" s="105">
        <f t="shared" ca="1" si="14"/>
        <v>2272.4493584860165</v>
      </c>
      <c r="I225" s="100" t="str">
        <f t="shared" si="15"/>
        <v>DFOO</v>
      </c>
      <c r="J225" s="100" t="s">
        <v>740</v>
      </c>
      <c r="K225" s="100" t="s">
        <v>741</v>
      </c>
    </row>
    <row r="226" spans="1:11">
      <c r="A226" s="101" t="s">
        <v>742</v>
      </c>
      <c r="B226" s="102">
        <v>205</v>
      </c>
      <c r="C226" s="103">
        <v>5.6051859999999998</v>
      </c>
      <c r="D226" s="103">
        <v>-0.16678599999999999</v>
      </c>
      <c r="E226" s="104">
        <f t="shared" si="12"/>
        <v>9.7828950886690871E-2</v>
      </c>
      <c r="F226" s="104">
        <f t="shared" si="12"/>
        <v>-2.9109648462312624E-3</v>
      </c>
      <c r="G226" s="98">
        <f t="shared" ca="1" si="13"/>
        <v>7180</v>
      </c>
      <c r="H226" s="105">
        <f t="shared" ca="1" si="14"/>
        <v>2550.9600648187179</v>
      </c>
      <c r="I226" s="100" t="str">
        <f t="shared" si="15"/>
        <v>DGAA</v>
      </c>
      <c r="J226" s="100" t="s">
        <v>743</v>
      </c>
      <c r="K226" s="100" t="s">
        <v>744</v>
      </c>
    </row>
    <row r="227" spans="1:11">
      <c r="A227" s="101" t="s">
        <v>745</v>
      </c>
      <c r="B227" s="102">
        <v>552</v>
      </c>
      <c r="C227" s="103">
        <v>9.5693359999999998</v>
      </c>
      <c r="D227" s="103">
        <v>-0.86642199999999991</v>
      </c>
      <c r="E227" s="104">
        <f t="shared" si="12"/>
        <v>0.16701642042962409</v>
      </c>
      <c r="F227" s="104">
        <f t="shared" si="12"/>
        <v>-1.5121916611714309E-2</v>
      </c>
      <c r="G227" s="98">
        <f t="shared" ca="1" si="13"/>
        <v>7073</v>
      </c>
      <c r="H227" s="105">
        <f t="shared" ca="1" si="14"/>
        <v>2323.1460885485844</v>
      </c>
      <c r="I227" s="100" t="str">
        <f t="shared" si="15"/>
        <v>DGLE</v>
      </c>
      <c r="J227" s="100" t="s">
        <v>746</v>
      </c>
      <c r="K227" s="100" t="s">
        <v>747</v>
      </c>
    </row>
    <row r="228" spans="1:11">
      <c r="A228" s="101" t="s">
        <v>748</v>
      </c>
      <c r="B228" s="102">
        <v>1060</v>
      </c>
      <c r="C228" s="103">
        <v>10.082663999999999</v>
      </c>
      <c r="D228" s="103">
        <v>-2.507695</v>
      </c>
      <c r="E228" s="104">
        <f t="shared" si="12"/>
        <v>0.17597568417230153</v>
      </c>
      <c r="F228" s="104">
        <f t="shared" si="12"/>
        <v>-4.3767534385799202E-2</v>
      </c>
      <c r="G228" s="98">
        <f t="shared" ca="1" si="13"/>
        <v>7071</v>
      </c>
      <c r="H228" s="105">
        <f t="shared" ca="1" si="14"/>
        <v>2311.6014543198257</v>
      </c>
      <c r="I228" s="100" t="str">
        <f t="shared" si="15"/>
        <v>DGLW</v>
      </c>
      <c r="J228" s="100" t="s">
        <v>749</v>
      </c>
      <c r="K228" s="100" t="s">
        <v>750</v>
      </c>
    </row>
    <row r="229" spans="1:11">
      <c r="A229" s="101" t="s">
        <v>751</v>
      </c>
      <c r="B229" s="102">
        <v>942</v>
      </c>
      <c r="C229" s="103">
        <v>6.7194250000000002</v>
      </c>
      <c r="D229" s="103">
        <v>-1.583075</v>
      </c>
      <c r="E229" s="104">
        <f t="shared" si="12"/>
        <v>0.11727609009081998</v>
      </c>
      <c r="F229" s="104">
        <f t="shared" si="12"/>
        <v>-2.7629871056009232E-2</v>
      </c>
      <c r="G229" s="98">
        <f t="shared" ca="1" si="13"/>
        <v>7151</v>
      </c>
      <c r="H229" s="105">
        <f t="shared" ca="1" si="14"/>
        <v>2498.9844543289782</v>
      </c>
      <c r="I229" s="100" t="str">
        <f t="shared" si="15"/>
        <v>DGSI</v>
      </c>
      <c r="J229" s="100" t="s">
        <v>752</v>
      </c>
      <c r="K229" s="100" t="s">
        <v>753</v>
      </c>
    </row>
    <row r="230" spans="1:11">
      <c r="A230" s="101" t="s">
        <v>754</v>
      </c>
      <c r="B230" s="102">
        <v>21</v>
      </c>
      <c r="C230" s="103">
        <v>4.891667</v>
      </c>
      <c r="D230" s="103">
        <v>-1.766667</v>
      </c>
      <c r="E230" s="104">
        <f t="shared" si="12"/>
        <v>8.5375695061153459E-2</v>
      </c>
      <c r="F230" s="104">
        <f t="shared" si="12"/>
        <v>-3.0834155936330661E-2</v>
      </c>
      <c r="G230" s="98">
        <f t="shared" ca="1" si="13"/>
        <v>7208</v>
      </c>
      <c r="H230" s="105">
        <f t="shared" ca="1" si="14"/>
        <v>2608.8543733007541</v>
      </c>
      <c r="I230" s="100" t="str">
        <f t="shared" si="15"/>
        <v>DGTK</v>
      </c>
      <c r="J230" s="100" t="s">
        <v>755</v>
      </c>
      <c r="K230" s="100" t="s">
        <v>756</v>
      </c>
    </row>
    <row r="231" spans="1:11">
      <c r="A231" s="101" t="s">
        <v>757</v>
      </c>
      <c r="B231" s="102">
        <v>21</v>
      </c>
      <c r="C231" s="103">
        <v>5.2544440000000003</v>
      </c>
      <c r="D231" s="103">
        <v>-3.9286110000000001</v>
      </c>
      <c r="E231" s="104">
        <f t="shared" si="12"/>
        <v>9.1707348161660929E-2</v>
      </c>
      <c r="F231" s="104">
        <f t="shared" si="12"/>
        <v>-6.8567196980066955E-2</v>
      </c>
      <c r="G231" s="98">
        <f t="shared" ca="1" si="13"/>
        <v>7211</v>
      </c>
      <c r="H231" s="105">
        <f t="shared" ca="1" si="14"/>
        <v>2612.5740809194021</v>
      </c>
      <c r="I231" s="100" t="str">
        <f t="shared" si="15"/>
        <v>DIAP</v>
      </c>
      <c r="J231" s="100" t="s">
        <v>758</v>
      </c>
      <c r="K231" s="100" t="s">
        <v>759</v>
      </c>
    </row>
    <row r="232" spans="1:11">
      <c r="A232" s="101" t="s">
        <v>760</v>
      </c>
      <c r="B232" s="102">
        <v>1224</v>
      </c>
      <c r="C232" s="103">
        <v>7.7388000000000003</v>
      </c>
      <c r="D232" s="103">
        <v>-5.0736670000000004</v>
      </c>
      <c r="E232" s="104">
        <f t="shared" si="12"/>
        <v>0.13506754015333719</v>
      </c>
      <c r="F232" s="104">
        <f t="shared" si="12"/>
        <v>-8.8552194299783143E-2</v>
      </c>
      <c r="G232" s="98">
        <f t="shared" ca="1" si="13"/>
        <v>7146</v>
      </c>
      <c r="H232" s="105">
        <f t="shared" ca="1" si="14"/>
        <v>2482.8266984793017</v>
      </c>
      <c r="I232" s="100" t="str">
        <f t="shared" si="15"/>
        <v>DIBK</v>
      </c>
      <c r="J232" s="100" t="s">
        <v>761</v>
      </c>
      <c r="K232" s="100" t="s">
        <v>762</v>
      </c>
    </row>
    <row r="233" spans="1:11">
      <c r="A233" s="101" t="s">
        <v>763</v>
      </c>
      <c r="B233" s="102">
        <v>823</v>
      </c>
      <c r="C233" s="103">
        <v>6.792808</v>
      </c>
      <c r="D233" s="103">
        <v>-6.4731889999999996</v>
      </c>
      <c r="E233" s="104">
        <f t="shared" si="12"/>
        <v>0.11855686505581098</v>
      </c>
      <c r="F233" s="104">
        <f t="shared" si="12"/>
        <v>-0.11297846115387922</v>
      </c>
      <c r="G233" s="98">
        <f t="shared" ca="1" si="13"/>
        <v>7184</v>
      </c>
      <c r="H233" s="105">
        <f t="shared" ca="1" si="14"/>
        <v>2558.5978540712722</v>
      </c>
      <c r="I233" s="100" t="str">
        <f t="shared" si="15"/>
        <v>DIDL</v>
      </c>
      <c r="J233" s="100" t="s">
        <v>764</v>
      </c>
      <c r="K233" s="100" t="s">
        <v>765</v>
      </c>
    </row>
    <row r="234" spans="1:11">
      <c r="A234" s="101" t="s">
        <v>766</v>
      </c>
      <c r="B234" s="102">
        <v>1212</v>
      </c>
      <c r="C234" s="103">
        <v>9.3833330000000004</v>
      </c>
      <c r="D234" s="103">
        <v>-5.55</v>
      </c>
      <c r="E234" s="104">
        <f t="shared" si="12"/>
        <v>0.16377005566103708</v>
      </c>
      <c r="F234" s="104">
        <f t="shared" si="12"/>
        <v>-9.6865773485685286E-2</v>
      </c>
      <c r="G234" s="98">
        <f t="shared" ca="1" si="13"/>
        <v>7103</v>
      </c>
      <c r="H234" s="105">
        <f t="shared" ca="1" si="14"/>
        <v>2394.2851879995278</v>
      </c>
      <c r="I234" s="100" t="str">
        <f t="shared" si="15"/>
        <v>DIKO</v>
      </c>
      <c r="J234" s="100" t="s">
        <v>767</v>
      </c>
      <c r="K234" s="100" t="s">
        <v>768</v>
      </c>
    </row>
    <row r="235" spans="1:11">
      <c r="A235" s="101" t="s">
        <v>769</v>
      </c>
      <c r="B235" s="102">
        <v>1089</v>
      </c>
      <c r="C235" s="103">
        <v>7.266667</v>
      </c>
      <c r="D235" s="103">
        <v>-7.5833329999999997</v>
      </c>
      <c r="E235" s="104">
        <f t="shared" si="12"/>
        <v>0.12682726479601877</v>
      </c>
      <c r="F235" s="104">
        <f t="shared" si="12"/>
        <v>-0.13235412912513914</v>
      </c>
      <c r="G235" s="98">
        <f t="shared" ca="1" si="13"/>
        <v>7178</v>
      </c>
      <c r="H235" s="105">
        <f t="shared" ca="1" si="14"/>
        <v>2548.9550261918421</v>
      </c>
      <c r="I235" s="100" t="str">
        <f t="shared" si="15"/>
        <v>DIMN</v>
      </c>
      <c r="J235" s="100" t="s">
        <v>770</v>
      </c>
      <c r="K235" s="100" t="s">
        <v>771</v>
      </c>
    </row>
    <row r="236" spans="1:11">
      <c r="A236" s="101" t="s">
        <v>772</v>
      </c>
      <c r="B236" s="102">
        <v>26</v>
      </c>
      <c r="C236" s="103">
        <v>4.7474999999999996</v>
      </c>
      <c r="D236" s="103">
        <v>-6.6594449999999998</v>
      </c>
      <c r="E236" s="104">
        <f t="shared" si="12"/>
        <v>8.2859506238430788E-2</v>
      </c>
      <c r="F236" s="104">
        <f t="shared" si="12"/>
        <v>-0.11622924160547378</v>
      </c>
      <c r="G236" s="98">
        <f t="shared" ca="1" si="13"/>
        <v>7234</v>
      </c>
      <c r="H236" s="105">
        <f t="shared" ca="1" si="14"/>
        <v>2680.0853707322208</v>
      </c>
      <c r="I236" s="100" t="str">
        <f t="shared" si="15"/>
        <v>DISP</v>
      </c>
      <c r="J236" s="100" t="s">
        <v>773</v>
      </c>
      <c r="K236" s="100" t="s">
        <v>774</v>
      </c>
    </row>
    <row r="237" spans="1:11">
      <c r="A237" s="101" t="s">
        <v>775</v>
      </c>
      <c r="B237" s="102">
        <v>699</v>
      </c>
      <c r="C237" s="103">
        <v>6.9058339999999996</v>
      </c>
      <c r="D237" s="103">
        <v>-5.3638890000000004</v>
      </c>
      <c r="E237" s="104">
        <f t="shared" si="12"/>
        <v>0.12052954089617009</v>
      </c>
      <c r="F237" s="104">
        <f t="shared" si="12"/>
        <v>-9.361752376150613E-2</v>
      </c>
      <c r="G237" s="98">
        <f t="shared" ca="1" si="13"/>
        <v>7171</v>
      </c>
      <c r="H237" s="105">
        <f t="shared" ca="1" si="14"/>
        <v>2535.49540049903</v>
      </c>
      <c r="I237" s="100" t="str">
        <f t="shared" si="15"/>
        <v>DIYO</v>
      </c>
      <c r="J237" s="100" t="s">
        <v>776</v>
      </c>
      <c r="K237" s="100" t="s">
        <v>777</v>
      </c>
    </row>
    <row r="238" spans="1:11">
      <c r="A238" s="101" t="s">
        <v>778</v>
      </c>
      <c r="B238" s="102">
        <v>1123</v>
      </c>
      <c r="C238" s="103">
        <v>9.0069440000000007</v>
      </c>
      <c r="D238" s="103">
        <v>7.2630559999999997</v>
      </c>
      <c r="E238" s="104">
        <f t="shared" si="12"/>
        <v>0.15720082834274815</v>
      </c>
      <c r="F238" s="104">
        <f t="shared" si="12"/>
        <v>0.12676424095672928</v>
      </c>
      <c r="G238" s="98">
        <f t="shared" ca="1" si="13"/>
        <v>7069</v>
      </c>
      <c r="H238" s="105">
        <f t="shared" ca="1" si="14"/>
        <v>2308.0115927723068</v>
      </c>
      <c r="I238" s="100" t="str">
        <f t="shared" si="15"/>
        <v>DNAA</v>
      </c>
      <c r="J238" s="100" t="s">
        <v>779</v>
      </c>
      <c r="K238" s="100" t="s">
        <v>780</v>
      </c>
    </row>
    <row r="239" spans="1:11">
      <c r="A239" s="101" t="s">
        <v>781</v>
      </c>
      <c r="B239" s="102">
        <v>1100</v>
      </c>
      <c r="C239" s="103">
        <v>7.25</v>
      </c>
      <c r="D239" s="103">
        <v>5.3041669999999996</v>
      </c>
      <c r="E239" s="104">
        <f t="shared" si="12"/>
        <v>0.1265363707695889</v>
      </c>
      <c r="F239" s="104">
        <f t="shared" si="12"/>
        <v>9.2575178225630064E-2</v>
      </c>
      <c r="G239" s="98">
        <f t="shared" ca="1" si="13"/>
        <v>7117</v>
      </c>
      <c r="H239" s="105">
        <f t="shared" ca="1" si="14"/>
        <v>2418.2172258176051</v>
      </c>
      <c r="I239" s="100" t="str">
        <f t="shared" si="15"/>
        <v>DNAK</v>
      </c>
      <c r="J239" s="100" t="s">
        <v>782</v>
      </c>
      <c r="K239" s="100" t="s">
        <v>783</v>
      </c>
    </row>
    <row r="240" spans="1:11">
      <c r="A240" s="101" t="s">
        <v>784</v>
      </c>
      <c r="B240" s="102">
        <v>258</v>
      </c>
      <c r="C240" s="103">
        <v>6.3169810000000002</v>
      </c>
      <c r="D240" s="103">
        <v>5.5995030000000003</v>
      </c>
      <c r="E240" s="104">
        <f t="shared" si="12"/>
        <v>0.11025211723592392</v>
      </c>
      <c r="F240" s="104">
        <f t="shared" si="12"/>
        <v>9.7729763825300048E-2</v>
      </c>
      <c r="G240" s="98">
        <f t="shared" ca="1" si="13"/>
        <v>7144</v>
      </c>
      <c r="H240" s="105">
        <f t="shared" ca="1" si="14"/>
        <v>2473.1262249115503</v>
      </c>
      <c r="I240" s="100" t="str">
        <f t="shared" si="15"/>
        <v>DNBE</v>
      </c>
      <c r="J240" s="100" t="s">
        <v>785</v>
      </c>
      <c r="K240" s="100" t="s">
        <v>786</v>
      </c>
    </row>
    <row r="241" spans="1:11">
      <c r="A241" s="101" t="s">
        <v>787</v>
      </c>
      <c r="B241" s="102">
        <v>211</v>
      </c>
      <c r="C241" s="103">
        <v>4.9760200000000001</v>
      </c>
      <c r="D241" s="103">
        <v>8.3471969999999995</v>
      </c>
      <c r="E241" s="104">
        <f t="shared" si="12"/>
        <v>8.6847932645088236E-2</v>
      </c>
      <c r="F241" s="104">
        <f t="shared" si="12"/>
        <v>0.14568607096259312</v>
      </c>
      <c r="G241" s="98">
        <f t="shared" ca="1" si="13"/>
        <v>7179</v>
      </c>
      <c r="H241" s="105">
        <f t="shared" ca="1" si="14"/>
        <v>2548.9598483330674</v>
      </c>
      <c r="I241" s="100" t="str">
        <f t="shared" si="15"/>
        <v>DNCA</v>
      </c>
      <c r="J241" s="100" t="s">
        <v>788</v>
      </c>
      <c r="K241" s="100" t="s">
        <v>789</v>
      </c>
    </row>
    <row r="242" spans="1:11">
      <c r="A242" s="101" t="s">
        <v>790</v>
      </c>
      <c r="B242" s="102">
        <v>466</v>
      </c>
      <c r="C242" s="103">
        <v>6.474272</v>
      </c>
      <c r="D242" s="103">
        <v>7.5619610000000002</v>
      </c>
      <c r="E242" s="104">
        <f t="shared" si="12"/>
        <v>0.11299736306967832</v>
      </c>
      <c r="F242" s="104">
        <f t="shared" si="12"/>
        <v>0.13198111735740292</v>
      </c>
      <c r="G242" s="98">
        <f t="shared" ca="1" si="13"/>
        <v>7139</v>
      </c>
      <c r="H242" s="105">
        <f t="shared" ca="1" si="14"/>
        <v>2459.5651342027454</v>
      </c>
      <c r="I242" s="100" t="str">
        <f t="shared" si="15"/>
        <v>DNEN</v>
      </c>
      <c r="J242" s="100" t="s">
        <v>791</v>
      </c>
      <c r="K242" s="100" t="s">
        <v>792</v>
      </c>
    </row>
    <row r="243" spans="1:11">
      <c r="A243" s="101" t="s">
        <v>793</v>
      </c>
      <c r="B243" s="102">
        <v>725</v>
      </c>
      <c r="C243" s="103">
        <v>7.3608329999999995</v>
      </c>
      <c r="D243" s="103">
        <v>3.978056</v>
      </c>
      <c r="E243" s="104">
        <f t="shared" si="12"/>
        <v>0.12847077153945177</v>
      </c>
      <c r="F243" s="104">
        <f t="shared" si="12"/>
        <v>6.9430175028715541E-2</v>
      </c>
      <c r="G243" s="98">
        <f t="shared" ca="1" si="13"/>
        <v>7116</v>
      </c>
      <c r="H243" s="105">
        <f t="shared" ca="1" si="14"/>
        <v>2417.206320306962</v>
      </c>
      <c r="I243" s="100" t="str">
        <f t="shared" si="15"/>
        <v>DNIB</v>
      </c>
      <c r="J243" s="100" t="s">
        <v>794</v>
      </c>
      <c r="K243" s="100" t="s">
        <v>795</v>
      </c>
    </row>
    <row r="244" spans="1:11">
      <c r="A244" s="101" t="s">
        <v>796</v>
      </c>
      <c r="B244" s="102">
        <v>1126</v>
      </c>
      <c r="C244" s="103">
        <v>8.44</v>
      </c>
      <c r="D244" s="103">
        <v>4.4938890000000002</v>
      </c>
      <c r="E244" s="104">
        <f t="shared" si="12"/>
        <v>0.14730578886832141</v>
      </c>
      <c r="F244" s="104">
        <f t="shared" si="12"/>
        <v>7.8433159269155464E-2</v>
      </c>
      <c r="G244" s="98">
        <f t="shared" ca="1" si="13"/>
        <v>7088</v>
      </c>
      <c r="H244" s="105">
        <f t="shared" ca="1" si="14"/>
        <v>2350.2235743171241</v>
      </c>
      <c r="I244" s="100" t="str">
        <f t="shared" si="15"/>
        <v>DNIL</v>
      </c>
      <c r="J244" s="100" t="s">
        <v>797</v>
      </c>
      <c r="K244" s="100" t="s">
        <v>798</v>
      </c>
    </row>
    <row r="245" spans="1:11">
      <c r="A245" s="101" t="s">
        <v>799</v>
      </c>
      <c r="B245" s="102">
        <v>373</v>
      </c>
      <c r="C245" s="103">
        <v>5.424722</v>
      </c>
      <c r="D245" s="103">
        <v>7.2094440000000004</v>
      </c>
      <c r="E245" s="104">
        <f t="shared" si="12"/>
        <v>9.4679259905371835E-2</v>
      </c>
      <c r="F245" s="104">
        <f t="shared" si="12"/>
        <v>0.12582853503815009</v>
      </c>
      <c r="G245" s="98">
        <f t="shared" ca="1" si="13"/>
        <v>7165</v>
      </c>
      <c r="H245" s="105">
        <f t="shared" ca="1" si="14"/>
        <v>2522.9596495062974</v>
      </c>
      <c r="I245" s="100" t="str">
        <f t="shared" si="15"/>
        <v>DNIM</v>
      </c>
      <c r="J245" s="100" t="s">
        <v>800</v>
      </c>
      <c r="K245" s="100" t="s">
        <v>801</v>
      </c>
    </row>
    <row r="246" spans="1:11">
      <c r="A246" s="101" t="s">
        <v>802</v>
      </c>
      <c r="B246" s="102">
        <v>4241</v>
      </c>
      <c r="C246" s="103">
        <v>9.6397220000000008</v>
      </c>
      <c r="D246" s="103">
        <v>8.8691669999999991</v>
      </c>
      <c r="E246" s="104">
        <f t="shared" si="12"/>
        <v>0.16824488787693284</v>
      </c>
      <c r="F246" s="104">
        <f t="shared" si="12"/>
        <v>0.15479616605922791</v>
      </c>
      <c r="G246" s="98">
        <f t="shared" ca="1" si="13"/>
        <v>7054</v>
      </c>
      <c r="H246" s="105">
        <f t="shared" ca="1" si="14"/>
        <v>2269.1753519517497</v>
      </c>
      <c r="I246" s="100" t="str">
        <f t="shared" si="15"/>
        <v>DNJO</v>
      </c>
      <c r="J246" s="100" t="s">
        <v>803</v>
      </c>
      <c r="K246" s="100" t="s">
        <v>804</v>
      </c>
    </row>
    <row r="247" spans="1:11">
      <c r="A247" s="101" t="s">
        <v>805</v>
      </c>
      <c r="B247" s="102">
        <v>2073</v>
      </c>
      <c r="C247" s="103">
        <v>10.695833</v>
      </c>
      <c r="D247" s="103">
        <v>7.3202780000000001</v>
      </c>
      <c r="E247" s="104">
        <f t="shared" si="12"/>
        <v>0.18667750209346268</v>
      </c>
      <c r="F247" s="104">
        <f t="shared" si="12"/>
        <v>0.12776295326130546</v>
      </c>
      <c r="G247" s="98">
        <f t="shared" ca="1" si="13"/>
        <v>7038</v>
      </c>
      <c r="H247" s="105">
        <f t="shared" ca="1" si="14"/>
        <v>2206.6259918684327</v>
      </c>
      <c r="I247" s="100" t="str">
        <f t="shared" si="15"/>
        <v>DNKA</v>
      </c>
      <c r="J247" s="100" t="s">
        <v>806</v>
      </c>
      <c r="K247" s="100" t="s">
        <v>807</v>
      </c>
    </row>
    <row r="248" spans="1:11">
      <c r="A248" s="101" t="s">
        <v>808</v>
      </c>
      <c r="B248" s="102">
        <v>1562</v>
      </c>
      <c r="C248" s="103">
        <v>12.048056000000001</v>
      </c>
      <c r="D248" s="103">
        <v>8.5236110000000007</v>
      </c>
      <c r="E248" s="104">
        <f t="shared" si="12"/>
        <v>0.21027824566465794</v>
      </c>
      <c r="F248" s="104">
        <f t="shared" si="12"/>
        <v>0.14876507610920642</v>
      </c>
      <c r="G248" s="98">
        <f t="shared" ca="1" si="13"/>
        <v>7007</v>
      </c>
      <c r="H248" s="105">
        <f t="shared" ca="1" si="14"/>
        <v>2124.616977054271</v>
      </c>
      <c r="I248" s="100" t="str">
        <f t="shared" si="15"/>
        <v>DNKN</v>
      </c>
      <c r="J248" s="100" t="s">
        <v>809</v>
      </c>
      <c r="K248" s="100" t="s">
        <v>810</v>
      </c>
    </row>
    <row r="249" spans="1:11">
      <c r="A249" s="101" t="s">
        <v>811</v>
      </c>
      <c r="B249" s="102">
        <v>1660</v>
      </c>
      <c r="C249" s="103">
        <v>13.007830999999999</v>
      </c>
      <c r="D249" s="103">
        <v>7.66045</v>
      </c>
      <c r="E249" s="104">
        <f t="shared" si="12"/>
        <v>0.22702947949298652</v>
      </c>
      <c r="F249" s="104">
        <f t="shared" si="12"/>
        <v>0.13370007468439962</v>
      </c>
      <c r="G249" s="98">
        <f t="shared" ca="1" si="13"/>
        <v>6984</v>
      </c>
      <c r="H249" s="105">
        <f t="shared" ca="1" si="14"/>
        <v>2067.5104531277161</v>
      </c>
      <c r="I249" s="100" t="str">
        <f t="shared" si="15"/>
        <v>DNKT</v>
      </c>
      <c r="J249" s="100" t="s">
        <v>812</v>
      </c>
      <c r="K249" s="100">
        <v>0</v>
      </c>
    </row>
    <row r="250" spans="1:11">
      <c r="A250" s="101" t="s">
        <v>813</v>
      </c>
      <c r="B250" s="102">
        <v>1097</v>
      </c>
      <c r="C250" s="103">
        <v>11.855278</v>
      </c>
      <c r="D250" s="103">
        <v>13.081389</v>
      </c>
      <c r="E250" s="104">
        <f t="shared" si="12"/>
        <v>0.20691363483924832</v>
      </c>
      <c r="F250" s="104">
        <f t="shared" si="12"/>
        <v>0.2283133087841685</v>
      </c>
      <c r="G250" s="98">
        <f t="shared" ca="1" si="13"/>
        <v>7018</v>
      </c>
      <c r="H250" s="105">
        <f t="shared" ca="1" si="14"/>
        <v>2148.3774231484877</v>
      </c>
      <c r="I250" s="100" t="str">
        <f t="shared" si="15"/>
        <v>DNMA</v>
      </c>
      <c r="J250" s="100" t="s">
        <v>814</v>
      </c>
      <c r="K250" s="100" t="s">
        <v>815</v>
      </c>
    </row>
    <row r="251" spans="1:11">
      <c r="A251" s="101" t="s">
        <v>816</v>
      </c>
      <c r="B251" s="102">
        <v>371</v>
      </c>
      <c r="C251" s="103">
        <v>7.7038830000000003</v>
      </c>
      <c r="D251" s="103">
        <v>8.6139390000000002</v>
      </c>
      <c r="E251" s="104">
        <f t="shared" si="12"/>
        <v>0.13445812353841832</v>
      </c>
      <c r="F251" s="104">
        <f t="shared" si="12"/>
        <v>0.15034159711594783</v>
      </c>
      <c r="G251" s="98">
        <f t="shared" ca="1" si="13"/>
        <v>7100</v>
      </c>
      <c r="H251" s="105">
        <f t="shared" ca="1" si="14"/>
        <v>2385.269381198093</v>
      </c>
      <c r="I251" s="100" t="str">
        <f t="shared" si="15"/>
        <v>DNMK</v>
      </c>
      <c r="J251" s="100" t="s">
        <v>817</v>
      </c>
      <c r="K251" s="100" t="s">
        <v>818</v>
      </c>
    </row>
    <row r="252" spans="1:11">
      <c r="A252" s="101" t="s">
        <v>819</v>
      </c>
      <c r="B252" s="102">
        <v>135</v>
      </c>
      <c r="C252" s="103">
        <v>6.5786559999999996</v>
      </c>
      <c r="D252" s="103">
        <v>3.3227029999999997</v>
      </c>
      <c r="E252" s="104">
        <f t="shared" si="12"/>
        <v>0.11481920755608008</v>
      </c>
      <c r="F252" s="104">
        <f t="shared" si="12"/>
        <v>5.799210741589314E-2</v>
      </c>
      <c r="G252" s="98">
        <f t="shared" ca="1" si="13"/>
        <v>7142</v>
      </c>
      <c r="H252" s="105">
        <f t="shared" ca="1" si="14"/>
        <v>2467.4068145943907</v>
      </c>
      <c r="I252" s="100" t="str">
        <f t="shared" si="15"/>
        <v>DNMM</v>
      </c>
      <c r="J252" s="100" t="s">
        <v>820</v>
      </c>
      <c r="K252" s="100" t="s">
        <v>821</v>
      </c>
    </row>
    <row r="253" spans="1:11">
      <c r="A253" s="101" t="s">
        <v>822</v>
      </c>
      <c r="B253" s="102">
        <v>834</v>
      </c>
      <c r="C253" s="103">
        <v>9.6394450000000003</v>
      </c>
      <c r="D253" s="103">
        <v>6.4708329999999998</v>
      </c>
      <c r="E253" s="104">
        <f t="shared" si="12"/>
        <v>0.1682400533149048</v>
      </c>
      <c r="F253" s="104">
        <f t="shared" si="12"/>
        <v>0.11293734119670223</v>
      </c>
      <c r="G253" s="98">
        <f t="shared" ca="1" si="13"/>
        <v>7055</v>
      </c>
      <c r="H253" s="105">
        <f t="shared" ca="1" si="14"/>
        <v>2271.5879366673512</v>
      </c>
      <c r="I253" s="100" t="str">
        <f t="shared" si="15"/>
        <v>DNMN</v>
      </c>
      <c r="J253" s="100" t="s">
        <v>823</v>
      </c>
      <c r="K253" s="100" t="s">
        <v>824</v>
      </c>
    </row>
    <row r="254" spans="1:11">
      <c r="A254" s="101" t="s">
        <v>825</v>
      </c>
      <c r="B254" s="102">
        <v>81</v>
      </c>
      <c r="C254" s="103">
        <v>5.0154560000000004</v>
      </c>
      <c r="D254" s="103">
        <v>6.9495279999999999</v>
      </c>
      <c r="E254" s="104">
        <f t="shared" si="12"/>
        <v>8.7536220688904723E-2</v>
      </c>
      <c r="F254" s="104">
        <f t="shared" si="12"/>
        <v>0.12129214505953649</v>
      </c>
      <c r="G254" s="98">
        <f t="shared" ca="1" si="13"/>
        <v>7177</v>
      </c>
      <c r="H254" s="105">
        <f t="shared" ca="1" si="14"/>
        <v>2547.907585771592</v>
      </c>
      <c r="I254" s="100" t="str">
        <f t="shared" si="15"/>
        <v>DNPO</v>
      </c>
      <c r="J254" s="100" t="s">
        <v>826</v>
      </c>
      <c r="K254" s="100" t="s">
        <v>827</v>
      </c>
    </row>
    <row r="255" spans="1:11">
      <c r="A255" s="101" t="s">
        <v>828</v>
      </c>
      <c r="B255" s="102">
        <v>1010</v>
      </c>
      <c r="C255" s="103">
        <v>12.915834</v>
      </c>
      <c r="D255" s="103">
        <v>5.206944</v>
      </c>
      <c r="E255" s="104">
        <f t="shared" si="12"/>
        <v>0.2254238289410293</v>
      </c>
      <c r="F255" s="104">
        <f t="shared" si="12"/>
        <v>9.0878316766963618E-2</v>
      </c>
      <c r="G255" s="98">
        <f t="shared" ca="1" si="13"/>
        <v>6987</v>
      </c>
      <c r="H255" s="105">
        <f t="shared" ca="1" si="14"/>
        <v>2079.3316338031445</v>
      </c>
      <c r="I255" s="100" t="str">
        <f t="shared" si="15"/>
        <v>DNSO</v>
      </c>
      <c r="J255" s="100" t="s">
        <v>829</v>
      </c>
      <c r="K255" s="100" t="s">
        <v>830</v>
      </c>
    </row>
    <row r="256" spans="1:11">
      <c r="A256" s="101" t="s">
        <v>831</v>
      </c>
      <c r="B256" s="102">
        <v>599</v>
      </c>
      <c r="C256" s="103">
        <v>9.2575529999999997</v>
      </c>
      <c r="D256" s="103">
        <v>12.430422</v>
      </c>
      <c r="E256" s="104">
        <f t="shared" si="12"/>
        <v>0.1615747805278786</v>
      </c>
      <c r="F256" s="104">
        <f t="shared" si="12"/>
        <v>0.21695179131233858</v>
      </c>
      <c r="G256" s="98">
        <f t="shared" ca="1" si="13"/>
        <v>7063</v>
      </c>
      <c r="H256" s="105">
        <f t="shared" ca="1" si="14"/>
        <v>2300.5463364750308</v>
      </c>
      <c r="I256" s="100" t="str">
        <f t="shared" si="15"/>
        <v>DNYO</v>
      </c>
      <c r="J256" s="100" t="s">
        <v>832</v>
      </c>
      <c r="K256" s="100" t="s">
        <v>833</v>
      </c>
    </row>
    <row r="257" spans="1:11">
      <c r="A257" s="101" t="s">
        <v>834</v>
      </c>
      <c r="B257" s="102">
        <v>1240</v>
      </c>
      <c r="C257" s="103">
        <v>13.5</v>
      </c>
      <c r="D257" s="103">
        <v>7.1333330000000004</v>
      </c>
      <c r="E257" s="104">
        <f t="shared" si="12"/>
        <v>0.23561944901923448</v>
      </c>
      <c r="F257" s="104">
        <f t="shared" si="12"/>
        <v>0.12450014749116467</v>
      </c>
      <c r="G257" s="98">
        <f t="shared" ca="1" si="13"/>
        <v>6978</v>
      </c>
      <c r="H257" s="105">
        <f t="shared" ca="1" si="14"/>
        <v>2038.7329996378223</v>
      </c>
      <c r="I257" s="100" t="str">
        <f t="shared" si="15"/>
        <v>DRRM</v>
      </c>
      <c r="J257" s="100" t="s">
        <v>835</v>
      </c>
      <c r="K257" s="100" t="s">
        <v>836</v>
      </c>
    </row>
    <row r="258" spans="1:11">
      <c r="A258" s="101" t="s">
        <v>837</v>
      </c>
      <c r="B258" s="102">
        <v>732</v>
      </c>
      <c r="C258" s="103">
        <v>13.481667</v>
      </c>
      <c r="D258" s="103">
        <v>2.1702780000000002</v>
      </c>
      <c r="E258" s="104">
        <f t="shared" ref="E258:F321" si="16">RADIANS(C258)</f>
        <v>0.23529947780746638</v>
      </c>
      <c r="F258" s="104">
        <f t="shared" si="16"/>
        <v>3.7878496783597497E-2</v>
      </c>
      <c r="G258" s="98">
        <f t="shared" ref="G258:G321" ca="1" si="17">ROUND($K$1-RANK(H258,dist_to_alt),0)</f>
        <v>6982</v>
      </c>
      <c r="H258" s="105">
        <f t="shared" ref="H258:H321" ca="1" si="18">IFERROR(ACOS(SIN(E258)*SIN(OFFSET(_Lat1,$Q$1,0))+COS(E258)*COS(OFFSET(_Lat1,$Q$1,0))*COS(OFFSET(_Lon1,$Q$1,0)-(F258)))*$N$1,0)</f>
        <v>2063.4976260252524</v>
      </c>
      <c r="I258" s="100" t="str">
        <f t="shared" ref="I258:I321" si="19">A258</f>
        <v>DRRN</v>
      </c>
      <c r="J258" s="100" t="s">
        <v>800</v>
      </c>
      <c r="K258" s="100" t="s">
        <v>838</v>
      </c>
    </row>
    <row r="259" spans="1:11">
      <c r="A259" s="101" t="s">
        <v>839</v>
      </c>
      <c r="B259" s="102">
        <v>1266</v>
      </c>
      <c r="C259" s="103">
        <v>14.866667</v>
      </c>
      <c r="D259" s="103">
        <v>5.266667</v>
      </c>
      <c r="E259" s="104">
        <f t="shared" si="16"/>
        <v>0.25947228794758781</v>
      </c>
      <c r="F259" s="104">
        <f t="shared" si="16"/>
        <v>9.192067975613219E-2</v>
      </c>
      <c r="G259" s="98">
        <f t="shared" ca="1" si="17"/>
        <v>6958</v>
      </c>
      <c r="H259" s="105">
        <f t="shared" ca="1" si="18"/>
        <v>1962.3273928735978</v>
      </c>
      <c r="I259" s="100" t="str">
        <f t="shared" si="19"/>
        <v>DRRT</v>
      </c>
      <c r="J259" s="100" t="s">
        <v>840</v>
      </c>
      <c r="K259" s="100" t="s">
        <v>841</v>
      </c>
    </row>
    <row r="260" spans="1:11">
      <c r="A260" s="101" t="s">
        <v>842</v>
      </c>
      <c r="B260" s="102">
        <v>1657</v>
      </c>
      <c r="C260" s="103">
        <v>16.962222000000001</v>
      </c>
      <c r="D260" s="103">
        <v>7.990278</v>
      </c>
      <c r="E260" s="104">
        <f t="shared" si="16"/>
        <v>0.29604662235421764</v>
      </c>
      <c r="F260" s="104">
        <f t="shared" si="16"/>
        <v>0.13945665924966746</v>
      </c>
      <c r="G260" s="98">
        <f t="shared" ca="1" si="17"/>
        <v>6934</v>
      </c>
      <c r="H260" s="105">
        <f t="shared" ca="1" si="18"/>
        <v>1829.9742413761653</v>
      </c>
      <c r="I260" s="100" t="str">
        <f t="shared" si="19"/>
        <v>DRZA</v>
      </c>
      <c r="J260" s="100" t="s">
        <v>843</v>
      </c>
      <c r="K260" s="100" t="s">
        <v>844</v>
      </c>
    </row>
    <row r="261" spans="1:11">
      <c r="A261" s="101" t="s">
        <v>845</v>
      </c>
      <c r="B261" s="102">
        <v>994</v>
      </c>
      <c r="C261" s="103">
        <v>13.372895</v>
      </c>
      <c r="D261" s="103">
        <v>12.660019999999999</v>
      </c>
      <c r="E261" s="104">
        <f t="shared" si="16"/>
        <v>0.23340104827348709</v>
      </c>
      <c r="F261" s="104">
        <f t="shared" si="16"/>
        <v>0.2209590323683325</v>
      </c>
      <c r="G261" s="98">
        <f t="shared" ca="1" si="17"/>
        <v>6979</v>
      </c>
      <c r="H261" s="105">
        <f t="shared" ca="1" si="18"/>
        <v>2055.4899687157349</v>
      </c>
      <c r="I261" s="100" t="str">
        <f t="shared" si="19"/>
        <v>DRZF</v>
      </c>
      <c r="J261" s="100" t="s">
        <v>846</v>
      </c>
      <c r="K261" s="100" t="s">
        <v>847</v>
      </c>
    </row>
    <row r="262" spans="1:11">
      <c r="A262" s="101" t="s">
        <v>848</v>
      </c>
      <c r="B262" s="102">
        <v>1509</v>
      </c>
      <c r="C262" s="103">
        <v>13.783333000000001</v>
      </c>
      <c r="D262" s="103">
        <v>8.9833339999999993</v>
      </c>
      <c r="E262" s="104">
        <f t="shared" si="16"/>
        <v>0.24056454274878761</v>
      </c>
      <c r="F262" s="104">
        <f t="shared" si="16"/>
        <v>0.15678875610635226</v>
      </c>
      <c r="G262" s="98">
        <f t="shared" ca="1" si="17"/>
        <v>6976</v>
      </c>
      <c r="H262" s="105">
        <f t="shared" ca="1" si="18"/>
        <v>2020.6174816219227</v>
      </c>
      <c r="I262" s="100" t="str">
        <f t="shared" si="19"/>
        <v>DRZR</v>
      </c>
      <c r="J262" s="100" t="s">
        <v>849</v>
      </c>
      <c r="K262" s="100" t="s">
        <v>850</v>
      </c>
    </row>
    <row r="263" spans="1:11">
      <c r="A263" s="101" t="s">
        <v>851</v>
      </c>
      <c r="B263" s="102">
        <v>230</v>
      </c>
      <c r="C263" s="103">
        <v>36.979999999999997</v>
      </c>
      <c r="D263" s="103">
        <v>8.8769449999999992</v>
      </c>
      <c r="E263" s="104">
        <f t="shared" si="16"/>
        <v>0.64542275738750299</v>
      </c>
      <c r="F263" s="104">
        <f t="shared" si="16"/>
        <v>0.15493191776844803</v>
      </c>
      <c r="G263" s="98">
        <f t="shared" ca="1" si="17"/>
        <v>6370</v>
      </c>
      <c r="H263" s="105">
        <f t="shared" ca="1" si="18"/>
        <v>628.86816345896455</v>
      </c>
      <c r="I263" s="100" t="str">
        <f t="shared" si="19"/>
        <v>DTKA</v>
      </c>
      <c r="J263" s="100" t="s">
        <v>852</v>
      </c>
      <c r="K263" s="100" t="s">
        <v>853</v>
      </c>
    </row>
    <row r="264" spans="1:11">
      <c r="A264" s="101" t="s">
        <v>854</v>
      </c>
      <c r="B264" s="102">
        <v>9</v>
      </c>
      <c r="C264" s="103">
        <v>35.758056000000003</v>
      </c>
      <c r="D264" s="103">
        <v>10.754721999999999</v>
      </c>
      <c r="E264" s="104">
        <f t="shared" si="16"/>
        <v>0.62409581131251357</v>
      </c>
      <c r="F264" s="104">
        <f t="shared" si="16"/>
        <v>0.1877053090366696</v>
      </c>
      <c r="G264" s="98">
        <f t="shared" ca="1" si="17"/>
        <v>6439</v>
      </c>
      <c r="H264" s="105">
        <f t="shared" ca="1" si="18"/>
        <v>708.88083468864397</v>
      </c>
      <c r="I264" s="100" t="str">
        <f t="shared" si="19"/>
        <v>DTMB</v>
      </c>
      <c r="J264" s="100" t="s">
        <v>855</v>
      </c>
      <c r="K264" s="100" t="s">
        <v>856</v>
      </c>
    </row>
    <row r="265" spans="1:11">
      <c r="A265" s="101" t="s">
        <v>857</v>
      </c>
      <c r="B265" s="102">
        <v>22</v>
      </c>
      <c r="C265" s="103">
        <v>36.851111000000003</v>
      </c>
      <c r="D265" s="103">
        <v>10.226944</v>
      </c>
      <c r="E265" s="104">
        <f t="shared" si="16"/>
        <v>0.64317321996790011</v>
      </c>
      <c r="F265" s="104">
        <f t="shared" si="16"/>
        <v>0.17849384521707895</v>
      </c>
      <c r="G265" s="98">
        <f t="shared" ca="1" si="17"/>
        <v>6377</v>
      </c>
      <c r="H265" s="105">
        <f t="shared" ca="1" si="18"/>
        <v>640.75631356076576</v>
      </c>
      <c r="I265" s="100" t="str">
        <f t="shared" si="19"/>
        <v>DTTA</v>
      </c>
      <c r="J265" s="100" t="s">
        <v>858</v>
      </c>
      <c r="K265" s="100" t="s">
        <v>859</v>
      </c>
    </row>
    <row r="266" spans="1:11">
      <c r="A266" s="101" t="s">
        <v>860</v>
      </c>
      <c r="B266" s="102">
        <v>20</v>
      </c>
      <c r="C266" s="103">
        <v>37.245446999999999</v>
      </c>
      <c r="D266" s="103">
        <v>9.7914530000000006</v>
      </c>
      <c r="E266" s="104">
        <f t="shared" si="16"/>
        <v>0.6500556815270444</v>
      </c>
      <c r="F266" s="104">
        <f t="shared" si="16"/>
        <v>0.17089309340427636</v>
      </c>
      <c r="G266" s="98">
        <f t="shared" ca="1" si="17"/>
        <v>6361</v>
      </c>
      <c r="H266" s="105">
        <f t="shared" ca="1" si="18"/>
        <v>615.22553454785054</v>
      </c>
      <c r="I266" s="100" t="str">
        <f t="shared" si="19"/>
        <v>DTTB</v>
      </c>
      <c r="J266" s="100" t="s">
        <v>861</v>
      </c>
      <c r="K266" s="100" t="s">
        <v>862</v>
      </c>
    </row>
    <row r="267" spans="1:11">
      <c r="A267" s="101" t="s">
        <v>863</v>
      </c>
      <c r="B267" s="102">
        <v>1004</v>
      </c>
      <c r="C267" s="103">
        <v>32.306156000000001</v>
      </c>
      <c r="D267" s="103">
        <v>10.382108000000001</v>
      </c>
      <c r="E267" s="104">
        <f t="shared" si="16"/>
        <v>0.56384879086292128</v>
      </c>
      <c r="F267" s="104">
        <f t="shared" si="16"/>
        <v>0.18120196789764345</v>
      </c>
      <c r="G267" s="98">
        <f t="shared" ca="1" si="17"/>
        <v>6587</v>
      </c>
      <c r="H267" s="105">
        <f t="shared" ca="1" si="18"/>
        <v>912.97300371793574</v>
      </c>
      <c r="I267" s="100" t="str">
        <f t="shared" si="19"/>
        <v>DTTD</v>
      </c>
      <c r="J267" s="100" t="s">
        <v>864</v>
      </c>
      <c r="K267" s="100" t="s">
        <v>865</v>
      </c>
    </row>
    <row r="268" spans="1:11">
      <c r="A268" s="101" t="s">
        <v>866</v>
      </c>
      <c r="B268" s="102">
        <v>1060</v>
      </c>
      <c r="C268" s="103">
        <v>34.415556000000002</v>
      </c>
      <c r="D268" s="103">
        <v>8.8136109999999999</v>
      </c>
      <c r="E268" s="104">
        <f t="shared" si="16"/>
        <v>0.6006647661044896</v>
      </c>
      <c r="F268" s="104">
        <f t="shared" si="16"/>
        <v>0.15382653093998994</v>
      </c>
      <c r="G268" s="98">
        <f t="shared" ca="1" si="17"/>
        <v>6501</v>
      </c>
      <c r="H268" s="105">
        <f t="shared" ca="1" si="18"/>
        <v>782.65787412868212</v>
      </c>
      <c r="I268" s="100" t="str">
        <f t="shared" si="19"/>
        <v>DTTF</v>
      </c>
      <c r="J268" s="100" t="s">
        <v>867</v>
      </c>
      <c r="K268" s="100" t="s">
        <v>868</v>
      </c>
    </row>
    <row r="269" spans="1:11">
      <c r="A269" s="101" t="s">
        <v>869</v>
      </c>
      <c r="B269" s="102">
        <v>410</v>
      </c>
      <c r="C269" s="103">
        <v>33.732500000000002</v>
      </c>
      <c r="D269" s="103">
        <v>9.9161110000000008</v>
      </c>
      <c r="E269" s="104">
        <f t="shared" si="16"/>
        <v>0.58874318992898722</v>
      </c>
      <c r="F269" s="104">
        <f t="shared" si="16"/>
        <v>0.17306878594322744</v>
      </c>
      <c r="G269" s="98">
        <f t="shared" ca="1" si="17"/>
        <v>6529</v>
      </c>
      <c r="H269" s="105">
        <f t="shared" ca="1" si="18"/>
        <v>825.86894652146418</v>
      </c>
      <c r="I269" s="100" t="str">
        <f t="shared" si="19"/>
        <v>DTTG</v>
      </c>
      <c r="J269" s="100" t="s">
        <v>870</v>
      </c>
      <c r="K269" s="100" t="s">
        <v>871</v>
      </c>
    </row>
    <row r="270" spans="1:11">
      <c r="A270" s="101" t="s">
        <v>872</v>
      </c>
      <c r="B270" s="102">
        <v>19</v>
      </c>
      <c r="C270" s="103">
        <v>33.875556000000003</v>
      </c>
      <c r="D270" s="103">
        <v>10.777222</v>
      </c>
      <c r="E270" s="104">
        <f t="shared" si="16"/>
        <v>0.59123998814372025</v>
      </c>
      <c r="F270" s="104">
        <f t="shared" si="16"/>
        <v>0.18809800811836833</v>
      </c>
      <c r="G270" s="98">
        <f t="shared" ca="1" si="17"/>
        <v>6524</v>
      </c>
      <c r="H270" s="105">
        <f t="shared" ca="1" si="18"/>
        <v>821.16186546685799</v>
      </c>
      <c r="I270" s="100" t="str">
        <f t="shared" si="19"/>
        <v>DTTJ</v>
      </c>
      <c r="J270" s="100" t="s">
        <v>873</v>
      </c>
      <c r="K270" s="100" t="s">
        <v>874</v>
      </c>
    </row>
    <row r="271" spans="1:11">
      <c r="A271" s="101" t="s">
        <v>875</v>
      </c>
      <c r="B271" s="102">
        <v>827</v>
      </c>
      <c r="C271" s="103">
        <v>31.716667000000001</v>
      </c>
      <c r="D271" s="103">
        <v>9.266667</v>
      </c>
      <c r="E271" s="104">
        <f t="shared" si="16"/>
        <v>0.55356026690863236</v>
      </c>
      <c r="F271" s="104">
        <f t="shared" si="16"/>
        <v>0.16173384983590539</v>
      </c>
      <c r="G271" s="98">
        <f t="shared" ca="1" si="17"/>
        <v>6612</v>
      </c>
      <c r="H271" s="105">
        <f t="shared" ca="1" si="18"/>
        <v>945.07299955928499</v>
      </c>
      <c r="I271" s="100" t="str">
        <f t="shared" si="19"/>
        <v>DTTR</v>
      </c>
      <c r="J271" s="100" t="s">
        <v>876</v>
      </c>
      <c r="K271" s="100" t="s">
        <v>877</v>
      </c>
    </row>
    <row r="272" spans="1:11">
      <c r="A272" s="101" t="s">
        <v>878</v>
      </c>
      <c r="B272" s="102">
        <v>85</v>
      </c>
      <c r="C272" s="103">
        <v>34.720556000000002</v>
      </c>
      <c r="D272" s="103">
        <v>10.688611</v>
      </c>
      <c r="E272" s="104">
        <f t="shared" si="16"/>
        <v>0.60598802032307231</v>
      </c>
      <c r="F272" s="104">
        <f t="shared" si="16"/>
        <v>0.18655145441488363</v>
      </c>
      <c r="G272" s="98">
        <f t="shared" ca="1" si="17"/>
        <v>6492</v>
      </c>
      <c r="H272" s="105">
        <f t="shared" ca="1" si="18"/>
        <v>770.28946271110692</v>
      </c>
      <c r="I272" s="100" t="str">
        <f t="shared" si="19"/>
        <v>DTTX</v>
      </c>
      <c r="J272" s="100" t="s">
        <v>879</v>
      </c>
      <c r="K272" s="100" t="s">
        <v>880</v>
      </c>
    </row>
    <row r="273" spans="1:11">
      <c r="A273" s="101" t="s">
        <v>881</v>
      </c>
      <c r="B273" s="102">
        <v>287</v>
      </c>
      <c r="C273" s="103">
        <v>33.939722000000003</v>
      </c>
      <c r="D273" s="103">
        <v>8.1105560000000008</v>
      </c>
      <c r="E273" s="104">
        <f t="shared" si="16"/>
        <v>0.59235989611155493</v>
      </c>
      <c r="F273" s="104">
        <f t="shared" si="16"/>
        <v>0.14155590636738122</v>
      </c>
      <c r="G273" s="98">
        <f t="shared" ca="1" si="17"/>
        <v>6516</v>
      </c>
      <c r="H273" s="105">
        <f t="shared" ca="1" si="18"/>
        <v>811.35711113993705</v>
      </c>
      <c r="I273" s="100" t="str">
        <f t="shared" si="19"/>
        <v>DTTZ</v>
      </c>
      <c r="J273" s="100" t="s">
        <v>882</v>
      </c>
      <c r="K273" s="100" t="s">
        <v>883</v>
      </c>
    </row>
    <row r="274" spans="1:11">
      <c r="A274" s="101" t="s">
        <v>884</v>
      </c>
      <c r="B274" s="102">
        <v>1515</v>
      </c>
      <c r="C274" s="103">
        <v>9.7775829999999999</v>
      </c>
      <c r="D274" s="103">
        <v>1.095639</v>
      </c>
      <c r="E274" s="104">
        <f t="shared" si="16"/>
        <v>0.17065101623702472</v>
      </c>
      <c r="F274" s="104">
        <f t="shared" si="16"/>
        <v>1.9122507963258154E-2</v>
      </c>
      <c r="G274" s="98">
        <f t="shared" ca="1" si="17"/>
        <v>7061</v>
      </c>
      <c r="H274" s="105">
        <f t="shared" ca="1" si="18"/>
        <v>2292.3128410896047</v>
      </c>
      <c r="I274" s="100" t="str">
        <f t="shared" si="19"/>
        <v>DXNG</v>
      </c>
      <c r="J274" s="100" t="s">
        <v>885</v>
      </c>
      <c r="K274" s="100" t="s">
        <v>886</v>
      </c>
    </row>
    <row r="275" spans="1:11">
      <c r="A275" s="101" t="s">
        <v>887</v>
      </c>
      <c r="B275" s="102">
        <v>71</v>
      </c>
      <c r="C275" s="103">
        <v>6.1658330000000001</v>
      </c>
      <c r="D275" s="103">
        <v>1.254167</v>
      </c>
      <c r="E275" s="104">
        <f t="shared" si="16"/>
        <v>0.10761408697811953</v>
      </c>
      <c r="F275" s="104">
        <f t="shared" si="16"/>
        <v>2.1889343519859723E-2</v>
      </c>
      <c r="G275" s="98">
        <f t="shared" ca="1" si="17"/>
        <v>7156</v>
      </c>
      <c r="H275" s="105">
        <f t="shared" ca="1" si="18"/>
        <v>2505.7558522163363</v>
      </c>
      <c r="I275" s="100" t="str">
        <f t="shared" si="19"/>
        <v>DXXX</v>
      </c>
      <c r="J275" s="100" t="s">
        <v>888</v>
      </c>
      <c r="K275" s="100" t="s">
        <v>889</v>
      </c>
    </row>
    <row r="276" spans="1:11">
      <c r="A276" s="101" t="s">
        <v>890</v>
      </c>
      <c r="B276" s="102">
        <v>370</v>
      </c>
      <c r="C276" s="103">
        <v>50.757832999999998</v>
      </c>
      <c r="D276" s="103">
        <v>4.7670000000000003</v>
      </c>
      <c r="E276" s="104">
        <f t="shared" si="16"/>
        <v>0.88589130702743091</v>
      </c>
      <c r="F276" s="104">
        <f t="shared" si="16"/>
        <v>8.3199845442569698E-2</v>
      </c>
      <c r="G276" s="98">
        <f t="shared" ca="1" si="17"/>
        <v>5994</v>
      </c>
      <c r="H276" s="105">
        <f t="shared" ca="1" si="18"/>
        <v>247.41266678000019</v>
      </c>
      <c r="I276" s="100" t="str">
        <f t="shared" si="19"/>
        <v>EBBE</v>
      </c>
      <c r="J276" s="100" t="s">
        <v>891</v>
      </c>
      <c r="K276" s="100" t="s">
        <v>892</v>
      </c>
    </row>
    <row r="277" spans="1:11">
      <c r="A277" s="101" t="s">
        <v>893</v>
      </c>
      <c r="B277" s="102">
        <v>199</v>
      </c>
      <c r="C277" s="103">
        <v>51.168332999999997</v>
      </c>
      <c r="D277" s="103">
        <v>5.47</v>
      </c>
      <c r="E277" s="104">
        <f t="shared" si="16"/>
        <v>0.89305588360686761</v>
      </c>
      <c r="F277" s="104">
        <f t="shared" si="16"/>
        <v>9.5469510084089826E-2</v>
      </c>
      <c r="G277" s="98">
        <f t="shared" ca="1" si="17"/>
        <v>6000</v>
      </c>
      <c r="H277" s="105">
        <f t="shared" ca="1" si="18"/>
        <v>253.01991933746521</v>
      </c>
      <c r="I277" s="100" t="str">
        <f t="shared" si="19"/>
        <v>EBBL</v>
      </c>
      <c r="J277" s="100" t="s">
        <v>894</v>
      </c>
      <c r="K277" s="100" t="s">
        <v>895</v>
      </c>
    </row>
    <row r="278" spans="1:11">
      <c r="A278" s="101" t="s">
        <v>896</v>
      </c>
      <c r="B278" s="102">
        <v>184</v>
      </c>
      <c r="C278" s="103">
        <v>50.901389000000002</v>
      </c>
      <c r="D278" s="103">
        <v>4.484445</v>
      </c>
      <c r="E278" s="104">
        <f t="shared" si="16"/>
        <v>0.888396831888424</v>
      </c>
      <c r="F278" s="104">
        <f t="shared" si="16"/>
        <v>7.8268330374597114E-2</v>
      </c>
      <c r="G278" s="98">
        <f t="shared" ca="1" si="17"/>
        <v>6006</v>
      </c>
      <c r="H278" s="105">
        <f t="shared" ca="1" si="18"/>
        <v>260.83344747878988</v>
      </c>
      <c r="I278" s="100" t="str">
        <f t="shared" si="19"/>
        <v>EBBR</v>
      </c>
      <c r="J278" s="100" t="s">
        <v>897</v>
      </c>
      <c r="K278" s="100" t="s">
        <v>898</v>
      </c>
    </row>
    <row r="279" spans="1:11">
      <c r="A279" s="101" t="s">
        <v>899</v>
      </c>
      <c r="B279" s="102">
        <v>1514</v>
      </c>
      <c r="C279" s="103">
        <v>49.891666999999998</v>
      </c>
      <c r="D279" s="103">
        <v>5.2238889999999998</v>
      </c>
      <c r="E279" s="104">
        <f t="shared" si="16"/>
        <v>0.87077385845860178</v>
      </c>
      <c r="F279" s="104">
        <f t="shared" si="16"/>
        <v>9.1174062808714054E-2</v>
      </c>
      <c r="G279" s="98">
        <f t="shared" ca="1" si="17"/>
        <v>5961</v>
      </c>
      <c r="H279" s="105">
        <f t="shared" ca="1" si="18"/>
        <v>196.58623521511353</v>
      </c>
      <c r="I279" s="100" t="str">
        <f t="shared" si="19"/>
        <v>EBBX</v>
      </c>
      <c r="J279" s="100" t="s">
        <v>900</v>
      </c>
      <c r="K279" s="100" t="s">
        <v>901</v>
      </c>
    </row>
    <row r="280" spans="1:11">
      <c r="A280" s="101" t="s">
        <v>902</v>
      </c>
      <c r="B280" s="102">
        <v>614</v>
      </c>
      <c r="C280" s="103">
        <v>50.46</v>
      </c>
      <c r="D280" s="103">
        <v>4.4527780000000003</v>
      </c>
      <c r="E280" s="104">
        <f t="shared" si="16"/>
        <v>0.88069314055633874</v>
      </c>
      <c r="F280" s="104">
        <f t="shared" si="16"/>
        <v>7.7715636960368067E-2</v>
      </c>
      <c r="G280" s="98">
        <f t="shared" ca="1" si="17"/>
        <v>5986</v>
      </c>
      <c r="H280" s="105">
        <f t="shared" ca="1" si="18"/>
        <v>241.72244665726092</v>
      </c>
      <c r="I280" s="100" t="str">
        <f t="shared" si="19"/>
        <v>EBCI</v>
      </c>
      <c r="J280" s="100" t="s">
        <v>903</v>
      </c>
      <c r="K280" s="100" t="s">
        <v>904</v>
      </c>
    </row>
    <row r="281" spans="1:11">
      <c r="A281" s="101" t="s">
        <v>905</v>
      </c>
      <c r="B281" s="102">
        <v>194</v>
      </c>
      <c r="C281" s="103">
        <v>50.575833000000003</v>
      </c>
      <c r="D281" s="103">
        <v>3.8311109999999999</v>
      </c>
      <c r="E281" s="104">
        <f t="shared" si="16"/>
        <v>0.88271480778880129</v>
      </c>
      <c r="F281" s="104">
        <f t="shared" si="16"/>
        <v>6.6865500959372479E-2</v>
      </c>
      <c r="G281" s="98">
        <f t="shared" ca="1" si="17"/>
        <v>6010</v>
      </c>
      <c r="H281" s="105">
        <f t="shared" ca="1" si="18"/>
        <v>263.41246525082261</v>
      </c>
      <c r="I281" s="100" t="str">
        <f t="shared" si="19"/>
        <v>EBCV</v>
      </c>
      <c r="J281" s="100" t="s">
        <v>906</v>
      </c>
      <c r="K281" s="100" t="s">
        <v>907</v>
      </c>
    </row>
    <row r="282" spans="1:11">
      <c r="A282" s="101" t="s">
        <v>908</v>
      </c>
      <c r="B282" s="102">
        <v>20</v>
      </c>
      <c r="C282" s="103">
        <v>51.090277999999998</v>
      </c>
      <c r="D282" s="103">
        <v>2.6527780000000001</v>
      </c>
      <c r="E282" s="104">
        <f t="shared" si="16"/>
        <v>0.89169356685922352</v>
      </c>
      <c r="F282" s="104">
        <f t="shared" si="16"/>
        <v>4.6299710424470134E-2</v>
      </c>
      <c r="G282" s="98">
        <f t="shared" ca="1" si="17"/>
        <v>6079</v>
      </c>
      <c r="H282" s="105">
        <f t="shared" ca="1" si="18"/>
        <v>317.22122005540916</v>
      </c>
      <c r="I282" s="100" t="str">
        <f t="shared" si="19"/>
        <v>EBFN</v>
      </c>
      <c r="J282" s="100" t="s">
        <v>909</v>
      </c>
      <c r="K282" s="100" t="s">
        <v>910</v>
      </c>
    </row>
    <row r="283" spans="1:11">
      <c r="A283" s="101" t="s">
        <v>911</v>
      </c>
      <c r="B283" s="102">
        <v>935</v>
      </c>
      <c r="C283" s="103">
        <v>50.243333</v>
      </c>
      <c r="D283" s="103">
        <v>4.6456669999999995</v>
      </c>
      <c r="E283" s="104">
        <f t="shared" si="16"/>
        <v>0.87691158802592017</v>
      </c>
      <c r="F283" s="104">
        <f t="shared" si="16"/>
        <v>8.10821851012474E-2</v>
      </c>
      <c r="G283" s="98">
        <f t="shared" ca="1" si="17"/>
        <v>5974</v>
      </c>
      <c r="H283" s="105">
        <f t="shared" ca="1" si="18"/>
        <v>227.22711578544443</v>
      </c>
      <c r="I283" s="100" t="str">
        <f t="shared" si="19"/>
        <v>EBFS</v>
      </c>
      <c r="J283" s="100" t="s">
        <v>912</v>
      </c>
      <c r="K283" s="100" t="s">
        <v>913</v>
      </c>
    </row>
    <row r="284" spans="1:11">
      <c r="A284" s="101" t="s">
        <v>914</v>
      </c>
      <c r="B284" s="102">
        <v>64</v>
      </c>
      <c r="C284" s="103">
        <v>50.817222000000001</v>
      </c>
      <c r="D284" s="103">
        <v>3.2047219999999998</v>
      </c>
      <c r="E284" s="104">
        <f t="shared" si="16"/>
        <v>0.88692784061689789</v>
      </c>
      <c r="F284" s="104">
        <f t="shared" si="16"/>
        <v>5.5932950511097715E-2</v>
      </c>
      <c r="G284" s="98">
        <f t="shared" ca="1" si="17"/>
        <v>6048</v>
      </c>
      <c r="H284" s="105">
        <f t="shared" ca="1" si="18"/>
        <v>290.73946705807151</v>
      </c>
      <c r="I284" s="100" t="str">
        <f t="shared" si="19"/>
        <v>EBKT</v>
      </c>
      <c r="J284" s="100" t="s">
        <v>915</v>
      </c>
      <c r="K284" s="100" t="s">
        <v>916</v>
      </c>
    </row>
    <row r="285" spans="1:11">
      <c r="A285" s="101" t="s">
        <v>917</v>
      </c>
      <c r="B285" s="102">
        <v>659</v>
      </c>
      <c r="C285" s="103">
        <v>50.636389000000001</v>
      </c>
      <c r="D285" s="103">
        <v>5.4427779999999997</v>
      </c>
      <c r="E285" s="104">
        <f t="shared" si="16"/>
        <v>0.88377170937063898</v>
      </c>
      <c r="F285" s="104">
        <f t="shared" si="16"/>
        <v>9.4994396555111923E-2</v>
      </c>
      <c r="G285" s="98">
        <f t="shared" ca="1" si="17"/>
        <v>5973</v>
      </c>
      <c r="H285" s="105">
        <f t="shared" ca="1" si="18"/>
        <v>226.38887835677428</v>
      </c>
      <c r="I285" s="100" t="str">
        <f t="shared" si="19"/>
        <v>EBLG</v>
      </c>
      <c r="J285" s="100" t="s">
        <v>918</v>
      </c>
      <c r="K285" s="100" t="s">
        <v>919</v>
      </c>
    </row>
    <row r="286" spans="1:11">
      <c r="A286" s="101" t="s">
        <v>920</v>
      </c>
      <c r="B286" s="102">
        <v>13</v>
      </c>
      <c r="C286" s="103">
        <v>51.198889000000001</v>
      </c>
      <c r="D286" s="103">
        <v>2.862222</v>
      </c>
      <c r="E286" s="104">
        <f t="shared" si="16"/>
        <v>0.89358918641310714</v>
      </c>
      <c r="F286" s="104">
        <f t="shared" si="16"/>
        <v>4.995519782301714E-2</v>
      </c>
      <c r="G286" s="98">
        <f t="shared" ca="1" si="17"/>
        <v>6078</v>
      </c>
      <c r="H286" s="105">
        <f t="shared" ca="1" si="18"/>
        <v>315.73816451105955</v>
      </c>
      <c r="I286" s="100" t="str">
        <f t="shared" si="19"/>
        <v>EBOS</v>
      </c>
      <c r="J286" s="100" t="s">
        <v>921</v>
      </c>
      <c r="K286" s="100" t="s">
        <v>922</v>
      </c>
    </row>
    <row r="287" spans="1:11">
      <c r="A287" s="101" t="s">
        <v>923</v>
      </c>
      <c r="B287" s="102">
        <v>312</v>
      </c>
      <c r="C287" s="103">
        <v>50.947499999999998</v>
      </c>
      <c r="D287" s="103">
        <v>5.5905560000000003</v>
      </c>
      <c r="E287" s="104">
        <f t="shared" si="16"/>
        <v>0.88920162065981101</v>
      </c>
      <c r="F287" s="104">
        <f t="shared" si="16"/>
        <v>9.7573609217124116E-2</v>
      </c>
      <c r="G287" s="98">
        <f t="shared" ca="1" si="17"/>
        <v>5981</v>
      </c>
      <c r="H287" s="105">
        <f t="shared" ca="1" si="18"/>
        <v>239.26455740412587</v>
      </c>
      <c r="I287" s="100" t="str">
        <f t="shared" si="19"/>
        <v>EBSL</v>
      </c>
      <c r="J287" s="100" t="s">
        <v>924</v>
      </c>
      <c r="K287" s="100" t="s">
        <v>925</v>
      </c>
    </row>
    <row r="288" spans="1:11">
      <c r="A288" s="101" t="s">
        <v>926</v>
      </c>
      <c r="B288" s="102">
        <v>1930</v>
      </c>
      <c r="C288" s="103">
        <v>50.034166999999997</v>
      </c>
      <c r="D288" s="103">
        <v>5.44</v>
      </c>
      <c r="E288" s="104">
        <f t="shared" si="16"/>
        <v>0.87326095264269366</v>
      </c>
      <c r="F288" s="104">
        <f t="shared" si="16"/>
        <v>9.4945911308491532E-2</v>
      </c>
      <c r="G288" s="98">
        <f t="shared" ca="1" si="17"/>
        <v>5962</v>
      </c>
      <c r="H288" s="105">
        <f t="shared" ca="1" si="18"/>
        <v>197.46347991012269</v>
      </c>
      <c r="I288" s="100" t="str">
        <f t="shared" si="19"/>
        <v>EBSU</v>
      </c>
      <c r="J288" s="100" t="s">
        <v>927</v>
      </c>
      <c r="K288" s="100" t="s">
        <v>928</v>
      </c>
    </row>
    <row r="289" spans="1:11">
      <c r="A289" s="101" t="s">
        <v>929</v>
      </c>
      <c r="B289" s="102">
        <v>95</v>
      </c>
      <c r="C289" s="103">
        <v>51.144167000000003</v>
      </c>
      <c r="D289" s="103">
        <v>3.4755560000000001</v>
      </c>
      <c r="E289" s="104">
        <f t="shared" si="16"/>
        <v>0.89263410733983084</v>
      </c>
      <c r="F289" s="104">
        <f t="shared" si="16"/>
        <v>6.0659895537444039E-2</v>
      </c>
      <c r="G289" s="98">
        <f t="shared" ca="1" si="17"/>
        <v>6054</v>
      </c>
      <c r="H289" s="105">
        <f t="shared" ca="1" si="18"/>
        <v>297.00284201084452</v>
      </c>
      <c r="I289" s="100" t="str">
        <f t="shared" si="19"/>
        <v>EBUL</v>
      </c>
      <c r="J289" s="100" t="s">
        <v>930</v>
      </c>
      <c r="K289" s="100" t="s">
        <v>931</v>
      </c>
    </row>
    <row r="290" spans="1:11">
      <c r="A290" s="101" t="s">
        <v>932</v>
      </c>
      <c r="B290" s="102">
        <v>105</v>
      </c>
      <c r="C290" s="103">
        <v>51.394167000000003</v>
      </c>
      <c r="D290" s="103">
        <v>4.9591669999999999</v>
      </c>
      <c r="E290" s="104">
        <f t="shared" si="16"/>
        <v>0.89699743046981661</v>
      </c>
      <c r="F290" s="104">
        <f t="shared" si="16"/>
        <v>8.6553792306249627E-2</v>
      </c>
      <c r="G290" s="98">
        <f t="shared" ca="1" si="17"/>
        <v>6023</v>
      </c>
      <c r="H290" s="105">
        <f t="shared" ca="1" si="18"/>
        <v>274.48175034751995</v>
      </c>
      <c r="I290" s="100" t="str">
        <f t="shared" si="19"/>
        <v>EBWE</v>
      </c>
      <c r="J290" s="100" t="s">
        <v>933</v>
      </c>
      <c r="K290" s="100" t="s">
        <v>934</v>
      </c>
    </row>
    <row r="291" spans="1:11">
      <c r="A291" s="101" t="s">
        <v>935</v>
      </c>
      <c r="B291" s="102">
        <v>53</v>
      </c>
      <c r="C291" s="103">
        <v>51.264721999999999</v>
      </c>
      <c r="D291" s="103">
        <v>4.7533329999999996</v>
      </c>
      <c r="E291" s="104">
        <f t="shared" si="16"/>
        <v>0.89473818901957247</v>
      </c>
      <c r="F291" s="104">
        <f t="shared" si="16"/>
        <v>8.2961311293699616E-2</v>
      </c>
      <c r="G291" s="98">
        <f t="shared" ca="1" si="17"/>
        <v>6019</v>
      </c>
      <c r="H291" s="105">
        <f t="shared" ca="1" si="18"/>
        <v>272.21715560620521</v>
      </c>
      <c r="I291" s="100" t="str">
        <f t="shared" si="19"/>
        <v>EBZR</v>
      </c>
      <c r="J291" s="100" t="s">
        <v>936</v>
      </c>
      <c r="K291" s="100" t="s">
        <v>937</v>
      </c>
    </row>
    <row r="292" spans="1:11">
      <c r="A292" s="101" t="s">
        <v>938</v>
      </c>
      <c r="B292" s="102">
        <v>568</v>
      </c>
      <c r="C292" s="103">
        <v>51.193531</v>
      </c>
      <c r="D292" s="103">
        <v>14.519747000000001</v>
      </c>
      <c r="E292" s="104">
        <f t="shared" si="16"/>
        <v>0.89349567167178523</v>
      </c>
      <c r="F292" s="104">
        <f t="shared" si="16"/>
        <v>0.25341739170656913</v>
      </c>
      <c r="G292" s="98">
        <f t="shared" ca="1" si="17"/>
        <v>6084</v>
      </c>
      <c r="H292" s="105">
        <f t="shared" ca="1" si="18"/>
        <v>323.47148114490449</v>
      </c>
      <c r="I292" s="100" t="str">
        <f t="shared" si="19"/>
        <v>EDAB</v>
      </c>
      <c r="J292" s="100" t="s">
        <v>939</v>
      </c>
      <c r="K292" s="100" t="s">
        <v>940</v>
      </c>
    </row>
    <row r="293" spans="1:11">
      <c r="A293" s="101" t="s">
        <v>941</v>
      </c>
      <c r="B293" s="102">
        <v>640</v>
      </c>
      <c r="C293" s="103">
        <v>50.981816999999999</v>
      </c>
      <c r="D293" s="103">
        <v>12.506361</v>
      </c>
      <c r="E293" s="104">
        <f t="shared" si="16"/>
        <v>0.88980056529921792</v>
      </c>
      <c r="F293" s="104">
        <f t="shared" si="16"/>
        <v>0.21827717689301054</v>
      </c>
      <c r="G293" s="98">
        <f t="shared" ca="1" si="17"/>
        <v>6007</v>
      </c>
      <c r="H293" s="105">
        <f t="shared" ca="1" si="18"/>
        <v>262.13232865550231</v>
      </c>
      <c r="I293" s="100" t="str">
        <f t="shared" si="19"/>
        <v>EDAC</v>
      </c>
      <c r="J293" s="100" t="s">
        <v>942</v>
      </c>
      <c r="K293" s="100" t="s">
        <v>943</v>
      </c>
    </row>
    <row r="294" spans="1:11">
      <c r="A294" s="101" t="s">
        <v>944</v>
      </c>
      <c r="B294" s="102">
        <v>93</v>
      </c>
      <c r="C294" s="103">
        <v>53.878706000000001</v>
      </c>
      <c r="D294" s="103">
        <v>14.152347000000001</v>
      </c>
      <c r="E294" s="104">
        <f t="shared" si="16"/>
        <v>0.94036081641402403</v>
      </c>
      <c r="F294" s="104">
        <f t="shared" si="16"/>
        <v>0.24700505203474196</v>
      </c>
      <c r="G294" s="98">
        <f t="shared" ca="1" si="17"/>
        <v>6200</v>
      </c>
      <c r="H294" s="105">
        <f t="shared" ca="1" si="18"/>
        <v>439.9267255972818</v>
      </c>
      <c r="I294" s="100" t="str">
        <f t="shared" si="19"/>
        <v>EDAH</v>
      </c>
      <c r="J294" s="100" t="s">
        <v>945</v>
      </c>
      <c r="K294" s="100" t="s">
        <v>946</v>
      </c>
    </row>
    <row r="295" spans="1:11">
      <c r="A295" s="101" t="s">
        <v>947</v>
      </c>
      <c r="B295" s="102">
        <v>417</v>
      </c>
      <c r="C295" s="103">
        <v>51.306944999999999</v>
      </c>
      <c r="D295" s="103">
        <v>13.555555999999999</v>
      </c>
      <c r="E295" s="104">
        <f t="shared" si="16"/>
        <v>0.89547511938964208</v>
      </c>
      <c r="F295" s="104">
        <f t="shared" si="16"/>
        <v>0.23658908413847243</v>
      </c>
      <c r="G295" s="98">
        <f t="shared" ca="1" si="17"/>
        <v>6065</v>
      </c>
      <c r="H295" s="105">
        <f t="shared" ca="1" si="18"/>
        <v>302.4773252817061</v>
      </c>
      <c r="I295" s="100" t="str">
        <f t="shared" si="19"/>
        <v>EDAK</v>
      </c>
      <c r="J295" s="100" t="s">
        <v>948</v>
      </c>
      <c r="K295" s="100" t="s">
        <v>949</v>
      </c>
    </row>
    <row r="296" spans="1:11">
      <c r="A296" s="101" t="s">
        <v>950</v>
      </c>
      <c r="B296" s="102">
        <v>121</v>
      </c>
      <c r="C296" s="103">
        <v>52.827167000000003</v>
      </c>
      <c r="D296" s="103">
        <v>13.6935</v>
      </c>
      <c r="E296" s="104">
        <f t="shared" si="16"/>
        <v>0.92200799865089533</v>
      </c>
      <c r="F296" s="104">
        <f t="shared" si="16"/>
        <v>0.23899666112184353</v>
      </c>
      <c r="G296" s="98">
        <f t="shared" ca="1" si="17"/>
        <v>6133</v>
      </c>
      <c r="H296" s="105">
        <f t="shared" ca="1" si="18"/>
        <v>377.81897658904177</v>
      </c>
      <c r="I296" s="100" t="str">
        <f t="shared" si="19"/>
        <v>EDAV</v>
      </c>
      <c r="J296" s="100" t="s">
        <v>951</v>
      </c>
      <c r="K296" s="100" t="s">
        <v>952</v>
      </c>
    </row>
    <row r="297" spans="1:11">
      <c r="A297" s="101" t="s">
        <v>953</v>
      </c>
      <c r="B297" s="102">
        <v>220</v>
      </c>
      <c r="C297" s="103">
        <v>53.305166999999997</v>
      </c>
      <c r="D297" s="103">
        <v>12.752167</v>
      </c>
      <c r="E297" s="104">
        <f t="shared" si="16"/>
        <v>0.93035067247542813</v>
      </c>
      <c r="F297" s="104">
        <f t="shared" si="16"/>
        <v>0.22256730091416774</v>
      </c>
      <c r="G297" s="98">
        <f t="shared" ca="1" si="17"/>
        <v>6144</v>
      </c>
      <c r="H297" s="105">
        <f t="shared" ca="1" si="18"/>
        <v>385.76247736623731</v>
      </c>
      <c r="I297" s="100" t="str">
        <f t="shared" si="19"/>
        <v>EDAX</v>
      </c>
      <c r="J297" s="100" t="s">
        <v>954</v>
      </c>
      <c r="K297" s="100" t="s">
        <v>955</v>
      </c>
    </row>
    <row r="298" spans="1:11">
      <c r="A298" s="101" t="s">
        <v>956</v>
      </c>
      <c r="B298" s="102">
        <v>595</v>
      </c>
      <c r="C298" s="103">
        <v>51.855927999999999</v>
      </c>
      <c r="D298" s="103">
        <v>11.418008</v>
      </c>
      <c r="E298" s="104">
        <f t="shared" si="16"/>
        <v>0.90505668027711805</v>
      </c>
      <c r="F298" s="104">
        <f t="shared" si="16"/>
        <v>0.19928183361905272</v>
      </c>
      <c r="G298" s="98">
        <f t="shared" ca="1" si="17"/>
        <v>6045</v>
      </c>
      <c r="H298" s="105">
        <f t="shared" ca="1" si="18"/>
        <v>286.37946336994878</v>
      </c>
      <c r="I298" s="100" t="str">
        <f t="shared" si="19"/>
        <v>EDBC</v>
      </c>
      <c r="J298" s="100" t="s">
        <v>957</v>
      </c>
      <c r="K298" s="100" t="s">
        <v>958</v>
      </c>
    </row>
    <row r="299" spans="1:11">
      <c r="A299" s="101" t="s">
        <v>959</v>
      </c>
      <c r="B299" s="102">
        <v>517</v>
      </c>
      <c r="C299" s="103">
        <v>51.363166999999997</v>
      </c>
      <c r="D299" s="103">
        <v>14.95</v>
      </c>
      <c r="E299" s="104">
        <f t="shared" si="16"/>
        <v>0.89645637840169823</v>
      </c>
      <c r="F299" s="104">
        <f t="shared" si="16"/>
        <v>0.26092672317315224</v>
      </c>
      <c r="G299" s="98">
        <f t="shared" ca="1" si="17"/>
        <v>6099</v>
      </c>
      <c r="H299" s="105">
        <f t="shared" ca="1" si="18"/>
        <v>342.33112270695938</v>
      </c>
      <c r="I299" s="100" t="str">
        <f t="shared" si="19"/>
        <v>EDBR</v>
      </c>
      <c r="J299" s="100" t="s">
        <v>960</v>
      </c>
      <c r="K299" s="100" t="s">
        <v>961</v>
      </c>
    </row>
    <row r="300" spans="1:11">
      <c r="A300" s="101" t="s">
        <v>962</v>
      </c>
      <c r="B300" s="102">
        <v>274</v>
      </c>
      <c r="C300" s="103">
        <v>51.889474999999997</v>
      </c>
      <c r="D300" s="103">
        <v>14.531986</v>
      </c>
      <c r="E300" s="104">
        <f t="shared" si="16"/>
        <v>0.90564218588128453</v>
      </c>
      <c r="F300" s="104">
        <f t="shared" si="16"/>
        <v>0.25363100255372067</v>
      </c>
      <c r="G300" s="98">
        <f t="shared" ca="1" si="17"/>
        <v>6108</v>
      </c>
      <c r="H300" s="105">
        <f t="shared" ca="1" si="18"/>
        <v>352.84975538034865</v>
      </c>
      <c r="I300" s="100" t="str">
        <f t="shared" si="19"/>
        <v>EDCD</v>
      </c>
      <c r="J300" s="100" t="s">
        <v>963</v>
      </c>
      <c r="K300" s="100" t="s">
        <v>964</v>
      </c>
    </row>
    <row r="301" spans="1:11">
      <c r="A301" s="101" t="s">
        <v>965</v>
      </c>
      <c r="B301" s="102">
        <v>220</v>
      </c>
      <c r="C301" s="103">
        <v>52.479166999999997</v>
      </c>
      <c r="D301" s="103">
        <v>14.083500000000001</v>
      </c>
      <c r="E301" s="104">
        <f t="shared" si="16"/>
        <v>0.91593425285395502</v>
      </c>
      <c r="F301" s="104">
        <f t="shared" si="16"/>
        <v>0.24580344520462141</v>
      </c>
      <c r="G301" s="98">
        <f t="shared" ca="1" si="17"/>
        <v>6125</v>
      </c>
      <c r="H301" s="105">
        <f t="shared" ca="1" si="18"/>
        <v>369.07081326447229</v>
      </c>
      <c r="I301" s="100" t="str">
        <f t="shared" si="19"/>
        <v>EDCE</v>
      </c>
      <c r="J301" s="100" t="s">
        <v>966</v>
      </c>
      <c r="K301" s="100">
        <v>0</v>
      </c>
    </row>
    <row r="302" spans="1:11">
      <c r="A302" s="101" t="s">
        <v>967</v>
      </c>
      <c r="B302" s="102">
        <v>7</v>
      </c>
      <c r="C302" s="103">
        <v>54.157832999999997</v>
      </c>
      <c r="D302" s="103">
        <v>13.772667</v>
      </c>
      <c r="E302" s="104">
        <f t="shared" si="16"/>
        <v>0.94523250159523808</v>
      </c>
      <c r="F302" s="104">
        <f t="shared" si="16"/>
        <v>0.24037838593076988</v>
      </c>
      <c r="G302" s="98">
        <f t="shared" ca="1" si="17"/>
        <v>6207</v>
      </c>
      <c r="H302" s="105">
        <f t="shared" ca="1" si="18"/>
        <v>447.83634011783863</v>
      </c>
      <c r="I302" s="100" t="str">
        <f t="shared" si="19"/>
        <v>EDCP</v>
      </c>
      <c r="J302" s="100" t="s">
        <v>968</v>
      </c>
      <c r="K302" s="100">
        <v>0</v>
      </c>
    </row>
    <row r="303" spans="1:11">
      <c r="A303" s="101" t="s">
        <v>969</v>
      </c>
      <c r="B303" s="102">
        <v>375</v>
      </c>
      <c r="C303" s="103">
        <v>51.576999999999998</v>
      </c>
      <c r="D303" s="103">
        <v>14.137</v>
      </c>
      <c r="E303" s="104">
        <f t="shared" si="16"/>
        <v>0.90018846830111532</v>
      </c>
      <c r="F303" s="104">
        <f t="shared" si="16"/>
        <v>0.24673719635443839</v>
      </c>
      <c r="G303" s="98">
        <f t="shared" ca="1" si="17"/>
        <v>6090</v>
      </c>
      <c r="H303" s="105">
        <f t="shared" ca="1" si="18"/>
        <v>329.14676959621926</v>
      </c>
      <c r="I303" s="100" t="str">
        <f t="shared" si="19"/>
        <v>EDCY</v>
      </c>
      <c r="J303" s="100" t="s">
        <v>970</v>
      </c>
      <c r="K303" s="100">
        <v>0</v>
      </c>
    </row>
    <row r="304" spans="1:11">
      <c r="A304" s="101" t="s">
        <v>971</v>
      </c>
      <c r="B304" s="102">
        <v>157</v>
      </c>
      <c r="C304" s="103">
        <v>52.378542000000003</v>
      </c>
      <c r="D304" s="103">
        <v>13.520619999999999</v>
      </c>
      <c r="E304" s="104">
        <f t="shared" si="16"/>
        <v>0.91417801529413578</v>
      </c>
      <c r="F304" s="104">
        <f t="shared" si="16"/>
        <v>0.23597933591099571</v>
      </c>
      <c r="G304" s="98">
        <f t="shared" ca="1" si="17"/>
        <v>6106</v>
      </c>
      <c r="H304" s="105">
        <f t="shared" ca="1" si="18"/>
        <v>352.02523852402015</v>
      </c>
      <c r="I304" s="100" t="str">
        <f t="shared" si="19"/>
        <v>EDDB</v>
      </c>
      <c r="J304" s="100" t="s">
        <v>972</v>
      </c>
      <c r="K304" s="100" t="s">
        <v>973</v>
      </c>
    </row>
    <row r="305" spans="1:11">
      <c r="A305" s="101" t="s">
        <v>974</v>
      </c>
      <c r="B305" s="102">
        <v>754</v>
      </c>
      <c r="C305" s="103">
        <v>51.134343999999999</v>
      </c>
      <c r="D305" s="103">
        <v>13.768000000000001</v>
      </c>
      <c r="E305" s="104">
        <f t="shared" si="16"/>
        <v>0.89246266364740734</v>
      </c>
      <c r="F305" s="104">
        <f t="shared" si="16"/>
        <v>0.24029693141457931</v>
      </c>
      <c r="G305" s="98">
        <f t="shared" ca="1" si="17"/>
        <v>6059</v>
      </c>
      <c r="H305" s="105">
        <f t="shared" ca="1" si="18"/>
        <v>300.46003009220618</v>
      </c>
      <c r="I305" s="100" t="str">
        <f t="shared" si="19"/>
        <v>EDDC</v>
      </c>
      <c r="J305" s="100" t="s">
        <v>975</v>
      </c>
      <c r="K305" s="100" t="s">
        <v>976</v>
      </c>
    </row>
    <row r="306" spans="1:11">
      <c r="A306" s="101" t="s">
        <v>977</v>
      </c>
      <c r="B306" s="102">
        <v>1036</v>
      </c>
      <c r="C306" s="103">
        <v>50.979810999999998</v>
      </c>
      <c r="D306" s="103">
        <v>10.958106000000001</v>
      </c>
      <c r="E306" s="104">
        <f t="shared" si="16"/>
        <v>0.88976555399442292</v>
      </c>
      <c r="F306" s="104">
        <f t="shared" si="16"/>
        <v>0.19125502948254575</v>
      </c>
      <c r="G306" s="98">
        <f t="shared" ca="1" si="17"/>
        <v>5975</v>
      </c>
      <c r="H306" s="105">
        <f t="shared" ca="1" si="18"/>
        <v>231.40623743337952</v>
      </c>
      <c r="I306" s="100" t="str">
        <f t="shared" si="19"/>
        <v>EDDE</v>
      </c>
      <c r="J306" s="100" t="s">
        <v>978</v>
      </c>
      <c r="K306" s="100" t="s">
        <v>979</v>
      </c>
    </row>
    <row r="307" spans="1:11">
      <c r="A307" s="101" t="s">
        <v>980</v>
      </c>
      <c r="B307" s="102">
        <v>364</v>
      </c>
      <c r="C307" s="103">
        <v>50.033306000000003</v>
      </c>
      <c r="D307" s="103">
        <v>8.5704560000000001</v>
      </c>
      <c r="E307" s="104">
        <f t="shared" si="16"/>
        <v>0.87324592535783407</v>
      </c>
      <c r="F307" s="104">
        <f t="shared" si="16"/>
        <v>0.14958267559730315</v>
      </c>
      <c r="G307" s="98">
        <f t="shared" ca="1" si="17"/>
        <v>5933</v>
      </c>
      <c r="H307" s="105">
        <f t="shared" ca="1" si="18"/>
        <v>154.50091969440228</v>
      </c>
      <c r="I307" s="100" t="str">
        <f t="shared" si="19"/>
        <v>EDDF</v>
      </c>
      <c r="J307" s="100" t="s">
        <v>981</v>
      </c>
      <c r="K307" s="100" t="s">
        <v>982</v>
      </c>
    </row>
    <row r="308" spans="1:11">
      <c r="A308" s="101" t="s">
        <v>983</v>
      </c>
      <c r="B308" s="102">
        <v>160</v>
      </c>
      <c r="C308" s="103">
        <v>52.134641999999999</v>
      </c>
      <c r="D308" s="103">
        <v>7.684831</v>
      </c>
      <c r="E308" s="104">
        <f t="shared" si="16"/>
        <v>0.90992115724852152</v>
      </c>
      <c r="F308" s="104">
        <f t="shared" si="16"/>
        <v>0.13412560340932836</v>
      </c>
      <c r="G308" s="98">
        <f t="shared" ca="1" si="17"/>
        <v>6038</v>
      </c>
      <c r="H308" s="105">
        <f t="shared" ca="1" si="18"/>
        <v>282.55767235052843</v>
      </c>
      <c r="I308" s="100" t="str">
        <f t="shared" si="19"/>
        <v>EDDG</v>
      </c>
      <c r="J308" s="100" t="s">
        <v>984</v>
      </c>
      <c r="K308" s="100" t="s">
        <v>985</v>
      </c>
    </row>
    <row r="309" spans="1:11">
      <c r="A309" s="101" t="s">
        <v>986</v>
      </c>
      <c r="B309" s="102">
        <v>53</v>
      </c>
      <c r="C309" s="103">
        <v>53.630389000000001</v>
      </c>
      <c r="D309" s="103">
        <v>9.9882279999999994</v>
      </c>
      <c r="E309" s="104">
        <f t="shared" si="16"/>
        <v>0.93602686717534922</v>
      </c>
      <c r="F309" s="104">
        <f t="shared" si="16"/>
        <v>0.17432746503988816</v>
      </c>
      <c r="G309" s="98">
        <f t="shared" ca="1" si="17"/>
        <v>6131</v>
      </c>
      <c r="H309" s="105">
        <f t="shared" ca="1" si="18"/>
        <v>374.35115951299542</v>
      </c>
      <c r="I309" s="100" t="str">
        <f t="shared" si="19"/>
        <v>EDDH</v>
      </c>
      <c r="J309" s="100" t="s">
        <v>987</v>
      </c>
      <c r="K309" s="100" t="s">
        <v>988</v>
      </c>
    </row>
    <row r="310" spans="1:11">
      <c r="A310" s="101" t="s">
        <v>989</v>
      </c>
      <c r="B310" s="102">
        <v>167</v>
      </c>
      <c r="C310" s="103">
        <v>52.473585999999997</v>
      </c>
      <c r="D310" s="103">
        <v>13.401583</v>
      </c>
      <c r="E310" s="104">
        <f t="shared" si="16"/>
        <v>0.91583684602840121</v>
      </c>
      <c r="F310" s="104">
        <f t="shared" si="16"/>
        <v>0.23390174832929925</v>
      </c>
      <c r="G310" s="98">
        <f t="shared" ca="1" si="17"/>
        <v>6110</v>
      </c>
      <c r="H310" s="105">
        <f t="shared" ca="1" si="18"/>
        <v>354.27198787537276</v>
      </c>
      <c r="I310" s="100" t="str">
        <f t="shared" si="19"/>
        <v>EDDI</v>
      </c>
      <c r="J310" s="100" t="s">
        <v>990</v>
      </c>
      <c r="K310" s="100" t="s">
        <v>991</v>
      </c>
    </row>
    <row r="311" spans="1:11">
      <c r="A311" s="101" t="s">
        <v>992</v>
      </c>
      <c r="B311" s="102">
        <v>302</v>
      </c>
      <c r="C311" s="103">
        <v>50.865834</v>
      </c>
      <c r="D311" s="103">
        <v>7.1426670000000003</v>
      </c>
      <c r="E311" s="104">
        <f t="shared" si="16"/>
        <v>0.88777628007287734</v>
      </c>
      <c r="F311" s="104">
        <f t="shared" si="16"/>
        <v>0.12466305652354583</v>
      </c>
      <c r="G311" s="98">
        <f t="shared" ca="1" si="17"/>
        <v>5967</v>
      </c>
      <c r="H311" s="105">
        <f t="shared" ca="1" si="18"/>
        <v>211.74455314260115</v>
      </c>
      <c r="I311" s="100" t="str">
        <f t="shared" si="19"/>
        <v>EDDK</v>
      </c>
      <c r="J311" s="100" t="s">
        <v>993</v>
      </c>
      <c r="K311" s="100" t="s">
        <v>994</v>
      </c>
    </row>
    <row r="312" spans="1:11">
      <c r="A312" s="101" t="s">
        <v>995</v>
      </c>
      <c r="B312" s="102">
        <v>147</v>
      </c>
      <c r="C312" s="103">
        <v>51.280925000000003</v>
      </c>
      <c r="D312" s="103">
        <v>6.7573109999999996</v>
      </c>
      <c r="E312" s="104">
        <f t="shared" si="16"/>
        <v>0.89502098471827318</v>
      </c>
      <c r="F312" s="104">
        <f t="shared" si="16"/>
        <v>0.11793732553123054</v>
      </c>
      <c r="G312" s="98">
        <f t="shared" ca="1" si="17"/>
        <v>5983</v>
      </c>
      <c r="H312" s="105">
        <f t="shared" ca="1" si="18"/>
        <v>239.77004608699514</v>
      </c>
      <c r="I312" s="100" t="str">
        <f t="shared" si="19"/>
        <v>EDDL</v>
      </c>
      <c r="J312" s="100" t="s">
        <v>996</v>
      </c>
      <c r="K312" s="100" t="s">
        <v>997</v>
      </c>
    </row>
    <row r="313" spans="1:11">
      <c r="A313" s="101" t="s">
        <v>998</v>
      </c>
      <c r="B313" s="102">
        <v>1487</v>
      </c>
      <c r="C313" s="103">
        <v>48.353783</v>
      </c>
      <c r="D313" s="103">
        <v>11.786085999999999</v>
      </c>
      <c r="E313" s="104">
        <f t="shared" si="16"/>
        <v>0.84393271914486123</v>
      </c>
      <c r="F313" s="104">
        <f t="shared" si="16"/>
        <v>0.20570600662320837</v>
      </c>
      <c r="G313" s="98">
        <f t="shared" ca="1" si="17"/>
        <v>5926</v>
      </c>
      <c r="H313" s="105">
        <f t="shared" ca="1" si="18"/>
        <v>140.86881351452155</v>
      </c>
      <c r="I313" s="100" t="str">
        <f t="shared" si="19"/>
        <v>EDDM</v>
      </c>
      <c r="J313" s="100" t="s">
        <v>999</v>
      </c>
      <c r="K313" s="100" t="s">
        <v>1000</v>
      </c>
    </row>
    <row r="314" spans="1:11">
      <c r="A314" s="101" t="s">
        <v>1001</v>
      </c>
      <c r="B314" s="102">
        <v>1046</v>
      </c>
      <c r="C314" s="103">
        <v>49.498699999999999</v>
      </c>
      <c r="D314" s="103">
        <v>11.078008000000001</v>
      </c>
      <c r="E314" s="104">
        <f t="shared" si="16"/>
        <v>0.86391529045691717</v>
      </c>
      <c r="F314" s="104">
        <f t="shared" si="16"/>
        <v>0.19334771416227201</v>
      </c>
      <c r="G314" s="98">
        <f t="shared" ca="1" si="17"/>
        <v>5939</v>
      </c>
      <c r="H314" s="105">
        <f t="shared" ca="1" si="18"/>
        <v>158.45107442236153</v>
      </c>
      <c r="I314" s="100" t="str">
        <f t="shared" si="19"/>
        <v>EDDN</v>
      </c>
      <c r="J314" s="100" t="s">
        <v>1002</v>
      </c>
      <c r="K314" s="100" t="s">
        <v>1003</v>
      </c>
    </row>
    <row r="315" spans="1:11">
      <c r="A315" s="101" t="s">
        <v>1004</v>
      </c>
      <c r="B315" s="102">
        <v>470</v>
      </c>
      <c r="C315" s="103">
        <v>51.423991999999998</v>
      </c>
      <c r="D315" s="103">
        <v>12.236383</v>
      </c>
      <c r="E315" s="104">
        <f t="shared" si="16"/>
        <v>0.8975179749192238</v>
      </c>
      <c r="F315" s="104">
        <f t="shared" si="16"/>
        <v>0.2135651718850613</v>
      </c>
      <c r="G315" s="98">
        <f t="shared" ca="1" si="17"/>
        <v>6030</v>
      </c>
      <c r="H315" s="105">
        <f t="shared" ca="1" si="18"/>
        <v>277.98351290452678</v>
      </c>
      <c r="I315" s="100" t="str">
        <f t="shared" si="19"/>
        <v>EDDP</v>
      </c>
      <c r="J315" s="100" t="s">
        <v>1005</v>
      </c>
      <c r="K315" s="100" t="s">
        <v>1006</v>
      </c>
    </row>
    <row r="316" spans="1:11">
      <c r="A316" s="101" t="s">
        <v>1007</v>
      </c>
      <c r="B316" s="102">
        <v>1058</v>
      </c>
      <c r="C316" s="103">
        <v>49.214553000000002</v>
      </c>
      <c r="D316" s="103">
        <v>7.1095079999999999</v>
      </c>
      <c r="E316" s="104">
        <f t="shared" si="16"/>
        <v>0.85895598974725296</v>
      </c>
      <c r="F316" s="104">
        <f t="shared" si="16"/>
        <v>0.12408432279687702</v>
      </c>
      <c r="G316" s="98">
        <f t="shared" ca="1" si="17"/>
        <v>5913</v>
      </c>
      <c r="H316" s="105">
        <f t="shared" ca="1" si="18"/>
        <v>119.97622387312305</v>
      </c>
      <c r="I316" s="100" t="str">
        <f t="shared" si="19"/>
        <v>EDDR</v>
      </c>
      <c r="J316" s="100" t="s">
        <v>1008</v>
      </c>
      <c r="K316" s="100" t="s">
        <v>1009</v>
      </c>
    </row>
    <row r="317" spans="1:11">
      <c r="A317" s="101" t="s">
        <v>1010</v>
      </c>
      <c r="B317" s="102">
        <v>1276</v>
      </c>
      <c r="C317" s="103">
        <v>48.689878</v>
      </c>
      <c r="D317" s="103">
        <v>9.2219639999999998</v>
      </c>
      <c r="E317" s="104">
        <f t="shared" si="16"/>
        <v>0.84979868349435161</v>
      </c>
      <c r="F317" s="104">
        <f t="shared" si="16"/>
        <v>0.16095363530038634</v>
      </c>
      <c r="G317" s="98">
        <f t="shared" ca="1" si="17"/>
        <v>5899</v>
      </c>
      <c r="H317" s="105">
        <f t="shared" ca="1" si="18"/>
        <v>78.676015402523504</v>
      </c>
      <c r="I317" s="100" t="str">
        <f t="shared" si="19"/>
        <v>EDDS</v>
      </c>
      <c r="J317" s="100" t="s">
        <v>1011</v>
      </c>
      <c r="K317" s="100" t="s">
        <v>1012</v>
      </c>
    </row>
    <row r="318" spans="1:11">
      <c r="A318" s="101" t="s">
        <v>1013</v>
      </c>
      <c r="B318" s="102">
        <v>122</v>
      </c>
      <c r="C318" s="103">
        <v>52.559685999999999</v>
      </c>
      <c r="D318" s="103">
        <v>13.287711</v>
      </c>
      <c r="E318" s="104">
        <f t="shared" si="16"/>
        <v>0.91733957451436832</v>
      </c>
      <c r="F318" s="104">
        <f t="shared" si="16"/>
        <v>0.23191430700346824</v>
      </c>
      <c r="G318" s="98">
        <f t="shared" ca="1" si="17"/>
        <v>6112</v>
      </c>
      <c r="H318" s="105">
        <f t="shared" ca="1" si="18"/>
        <v>356.31444398497968</v>
      </c>
      <c r="I318" s="100" t="str">
        <f t="shared" si="19"/>
        <v>EDDT</v>
      </c>
      <c r="J318" s="100" t="s">
        <v>1014</v>
      </c>
      <c r="K318" s="100" t="s">
        <v>1015</v>
      </c>
    </row>
    <row r="319" spans="1:11">
      <c r="A319" s="101" t="s">
        <v>1016</v>
      </c>
      <c r="B319" s="102">
        <v>183</v>
      </c>
      <c r="C319" s="103">
        <v>52.460214000000001</v>
      </c>
      <c r="D319" s="103">
        <v>9.6835170000000002</v>
      </c>
      <c r="E319" s="104">
        <f t="shared" si="16"/>
        <v>0.91560346060082454</v>
      </c>
      <c r="F319" s="104">
        <f t="shared" si="16"/>
        <v>0.16900925482284374</v>
      </c>
      <c r="G319" s="98">
        <f t="shared" ca="1" si="17"/>
        <v>6066</v>
      </c>
      <c r="H319" s="105">
        <f t="shared" ca="1" si="18"/>
        <v>303.28574040586022</v>
      </c>
      <c r="I319" s="100" t="str">
        <f t="shared" si="19"/>
        <v>EDDV</v>
      </c>
      <c r="J319" s="100" t="s">
        <v>1017</v>
      </c>
      <c r="K319" s="100" t="s">
        <v>1018</v>
      </c>
    </row>
    <row r="320" spans="1:11">
      <c r="A320" s="101" t="s">
        <v>1019</v>
      </c>
      <c r="B320" s="102">
        <v>14</v>
      </c>
      <c r="C320" s="103">
        <v>53.047400000000003</v>
      </c>
      <c r="D320" s="103">
        <v>8.7867470000000001</v>
      </c>
      <c r="E320" s="104">
        <f t="shared" si="16"/>
        <v>0.92585178962244008</v>
      </c>
      <c r="F320" s="104">
        <f t="shared" si="16"/>
        <v>0.15335766568973419</v>
      </c>
      <c r="G320" s="98">
        <f t="shared" ca="1" si="17"/>
        <v>6096</v>
      </c>
      <c r="H320" s="105">
        <f t="shared" ca="1" si="18"/>
        <v>335.46849313454538</v>
      </c>
      <c r="I320" s="100" t="str">
        <f t="shared" si="19"/>
        <v>EDDW</v>
      </c>
      <c r="J320" s="100" t="s">
        <v>1020</v>
      </c>
      <c r="K320" s="100" t="s">
        <v>1021</v>
      </c>
    </row>
    <row r="321" spans="1:11">
      <c r="A321" s="101" t="s">
        <v>1022</v>
      </c>
      <c r="B321" s="102">
        <v>1649</v>
      </c>
      <c r="C321" s="103">
        <v>49.948672000000002</v>
      </c>
      <c r="D321" s="103">
        <v>7.2638920000000002</v>
      </c>
      <c r="E321" s="104">
        <f t="shared" si="16"/>
        <v>0.87176878339870112</v>
      </c>
      <c r="F321" s="104">
        <f t="shared" si="16"/>
        <v>0.12677883190927594</v>
      </c>
      <c r="G321" s="98">
        <f t="shared" ca="1" si="17"/>
        <v>5938</v>
      </c>
      <c r="H321" s="105">
        <f t="shared" ca="1" si="18"/>
        <v>157.82920197120708</v>
      </c>
      <c r="I321" s="100" t="str">
        <f t="shared" si="19"/>
        <v>EDFH</v>
      </c>
      <c r="J321" s="100" t="s">
        <v>1023</v>
      </c>
      <c r="K321" s="100" t="s">
        <v>1024</v>
      </c>
    </row>
    <row r="322" spans="1:11">
      <c r="A322" s="101" t="s">
        <v>1025</v>
      </c>
      <c r="B322" s="102">
        <v>1101</v>
      </c>
      <c r="C322" s="103">
        <v>50.992797000000003</v>
      </c>
      <c r="D322" s="103">
        <v>10.472711</v>
      </c>
      <c r="E322" s="104">
        <f t="shared" ref="E322:F385" si="20">RADIANS(C322)</f>
        <v>0.88999220245108701</v>
      </c>
      <c r="F322" s="104">
        <f t="shared" si="20"/>
        <v>0.18278328855982787</v>
      </c>
      <c r="G322" s="98">
        <f t="shared" ref="G322:G385" ca="1" si="21">ROUND($K$1-RANK(H322,dist_to_alt),0)</f>
        <v>5971</v>
      </c>
      <c r="H322" s="105">
        <f t="shared" ref="H322:H385" ca="1" si="22">IFERROR(ACOS(SIN(E322)*SIN(OFFSET(_Lat1,$Q$1,0))+COS(E322)*COS(OFFSET(_Lat1,$Q$1,0))*COS(OFFSET(_Lon1,$Q$1,0)-(F322)))*$N$1,0)</f>
        <v>225.05818362306047</v>
      </c>
      <c r="I322" s="100" t="str">
        <f t="shared" ref="I322:I385" si="23">A322</f>
        <v>EDGE</v>
      </c>
      <c r="J322" s="100" t="s">
        <v>1026</v>
      </c>
      <c r="K322" s="100" t="s">
        <v>1027</v>
      </c>
    </row>
    <row r="323" spans="1:11">
      <c r="A323" s="101" t="s">
        <v>1028</v>
      </c>
      <c r="B323" s="102">
        <v>21</v>
      </c>
      <c r="C323" s="103">
        <v>53.535400000000003</v>
      </c>
      <c r="D323" s="103">
        <v>9.8354750000000006</v>
      </c>
      <c r="E323" s="104">
        <f t="shared" si="20"/>
        <v>0.9343689963721723</v>
      </c>
      <c r="F323" s="104">
        <f t="shared" si="20"/>
        <v>0.17166142224758929</v>
      </c>
      <c r="G323" s="98">
        <f t="shared" ca="1" si="21"/>
        <v>6123</v>
      </c>
      <c r="H323" s="105">
        <f t="shared" ca="1" si="22"/>
        <v>367.90327130917331</v>
      </c>
      <c r="I323" s="100" t="str">
        <f t="shared" si="23"/>
        <v>EDHI</v>
      </c>
      <c r="J323" s="100" t="s">
        <v>1029</v>
      </c>
      <c r="K323" s="100" t="s">
        <v>1030</v>
      </c>
    </row>
    <row r="324" spans="1:11">
      <c r="A324" s="101" t="s">
        <v>1031</v>
      </c>
      <c r="B324" s="102">
        <v>53</v>
      </c>
      <c r="C324" s="103">
        <v>53.805366999999997</v>
      </c>
      <c r="D324" s="103">
        <v>10.719222</v>
      </c>
      <c r="E324" s="104">
        <f t="shared" si="20"/>
        <v>0.93908080939390381</v>
      </c>
      <c r="F324" s="104">
        <f t="shared" si="20"/>
        <v>0.18708571715221162</v>
      </c>
      <c r="G324" s="98">
        <f t="shared" ca="1" si="21"/>
        <v>6149</v>
      </c>
      <c r="H324" s="105">
        <f t="shared" ca="1" si="22"/>
        <v>389.6339077705199</v>
      </c>
      <c r="I324" s="100" t="str">
        <f t="shared" si="23"/>
        <v>EDHL</v>
      </c>
      <c r="J324" s="100" t="s">
        <v>1032</v>
      </c>
      <c r="K324" s="100" t="s">
        <v>1033</v>
      </c>
    </row>
    <row r="325" spans="1:11">
      <c r="A325" s="101" t="s">
        <v>1034</v>
      </c>
      <c r="B325" s="102">
        <v>2078</v>
      </c>
      <c r="C325" s="103">
        <v>47.988821999999999</v>
      </c>
      <c r="D325" s="103">
        <v>10.239483</v>
      </c>
      <c r="E325" s="104">
        <f t="shared" si="20"/>
        <v>0.83756294805349019</v>
      </c>
      <c r="F325" s="104">
        <f t="shared" si="20"/>
        <v>0.17871269205198653</v>
      </c>
      <c r="G325" s="98">
        <f t="shared" ca="1" si="21"/>
        <v>5896</v>
      </c>
      <c r="H325" s="105">
        <f t="shared" ca="1" si="22"/>
        <v>75.323219391577055</v>
      </c>
      <c r="I325" s="100" t="str">
        <f t="shared" si="23"/>
        <v>EDJA</v>
      </c>
      <c r="J325" s="100" t="s">
        <v>1035</v>
      </c>
      <c r="K325" s="100" t="s">
        <v>1036</v>
      </c>
    </row>
    <row r="326" spans="1:11">
      <c r="A326" s="101" t="s">
        <v>1037</v>
      </c>
      <c r="B326" s="102">
        <v>699</v>
      </c>
      <c r="C326" s="103">
        <v>51.614089</v>
      </c>
      <c r="D326" s="103">
        <v>8.6163170000000004</v>
      </c>
      <c r="E326" s="104">
        <f t="shared" si="20"/>
        <v>0.90083579346738751</v>
      </c>
      <c r="F326" s="104">
        <f t="shared" si="20"/>
        <v>0.15038310104556027</v>
      </c>
      <c r="G326" s="98">
        <f t="shared" ca="1" si="21"/>
        <v>5995</v>
      </c>
      <c r="H326" s="105">
        <f t="shared" ca="1" si="22"/>
        <v>249.35949425604386</v>
      </c>
      <c r="I326" s="100" t="str">
        <f t="shared" si="23"/>
        <v>EDLP</v>
      </c>
      <c r="J326" s="100" t="s">
        <v>1038</v>
      </c>
      <c r="K326" s="100" t="s">
        <v>1039</v>
      </c>
    </row>
    <row r="327" spans="1:11">
      <c r="A327" s="101" t="s">
        <v>1040</v>
      </c>
      <c r="B327" s="102">
        <v>106</v>
      </c>
      <c r="C327" s="103">
        <v>51.602414000000003</v>
      </c>
      <c r="D327" s="103">
        <v>6.1421720000000004</v>
      </c>
      <c r="E327" s="104">
        <f t="shared" si="20"/>
        <v>0.90063202627721728</v>
      </c>
      <c r="F327" s="104">
        <f t="shared" si="20"/>
        <v>0.10720112462380516</v>
      </c>
      <c r="G327" s="98">
        <f t="shared" ca="1" si="21"/>
        <v>6012</v>
      </c>
      <c r="H327" s="105">
        <f t="shared" ca="1" si="22"/>
        <v>265.67278750751643</v>
      </c>
      <c r="I327" s="100" t="str">
        <f t="shared" si="23"/>
        <v>EDLV</v>
      </c>
      <c r="J327" s="100" t="s">
        <v>1041</v>
      </c>
      <c r="K327" s="100" t="s">
        <v>1042</v>
      </c>
    </row>
    <row r="328" spans="1:11">
      <c r="A328" s="101" t="s">
        <v>1043</v>
      </c>
      <c r="B328" s="102">
        <v>425</v>
      </c>
      <c r="C328" s="103">
        <v>51.518313999999997</v>
      </c>
      <c r="D328" s="103">
        <v>7.6122420000000002</v>
      </c>
      <c r="E328" s="104">
        <f t="shared" si="20"/>
        <v>0.89916420437628986</v>
      </c>
      <c r="F328" s="104">
        <f t="shared" si="20"/>
        <v>0.13285868635859818</v>
      </c>
      <c r="G328" s="98">
        <f t="shared" ca="1" si="21"/>
        <v>5993</v>
      </c>
      <c r="H328" s="105">
        <f t="shared" ca="1" si="22"/>
        <v>246.30860355167516</v>
      </c>
      <c r="I328" s="100" t="str">
        <f t="shared" si="23"/>
        <v>EDLW</v>
      </c>
      <c r="J328" s="100" t="s">
        <v>1044</v>
      </c>
      <c r="K328" s="100" t="s">
        <v>1045</v>
      </c>
    </row>
    <row r="329" spans="1:11">
      <c r="A329" s="101" t="s">
        <v>1046</v>
      </c>
      <c r="B329" s="102">
        <v>1947</v>
      </c>
      <c r="C329" s="103">
        <v>48.081333000000001</v>
      </c>
      <c r="D329" s="103">
        <v>11.282999999999999</v>
      </c>
      <c r="E329" s="104">
        <f t="shared" si="20"/>
        <v>0.83917756959780276</v>
      </c>
      <c r="F329" s="104">
        <f t="shared" si="20"/>
        <v>0.1969254995025202</v>
      </c>
      <c r="G329" s="98">
        <f t="shared" ca="1" si="21"/>
        <v>5910</v>
      </c>
      <c r="H329" s="105">
        <f t="shared" ca="1" si="22"/>
        <v>116.44554264694494</v>
      </c>
      <c r="I329" s="100" t="str">
        <f t="shared" si="23"/>
        <v>EDMO</v>
      </c>
      <c r="J329" s="100" t="s">
        <v>1047</v>
      </c>
      <c r="K329" s="100" t="s">
        <v>1048</v>
      </c>
    </row>
    <row r="330" spans="1:11">
      <c r="A330" s="101" t="s">
        <v>1049</v>
      </c>
      <c r="B330" s="102">
        <v>1367</v>
      </c>
      <c r="C330" s="103">
        <v>47.671317000000002</v>
      </c>
      <c r="D330" s="103">
        <v>9.5114859999999997</v>
      </c>
      <c r="E330" s="104">
        <f t="shared" si="20"/>
        <v>0.8320214404119457</v>
      </c>
      <c r="F330" s="104">
        <f t="shared" si="20"/>
        <v>0.16600674745734537</v>
      </c>
      <c r="G330" s="98">
        <f t="shared" ca="1" si="21"/>
        <v>5886</v>
      </c>
      <c r="H330" s="105">
        <f t="shared" ca="1" si="22"/>
        <v>41.044485430050116</v>
      </c>
      <c r="I330" s="100" t="str">
        <f t="shared" si="23"/>
        <v>EDNY</v>
      </c>
      <c r="J330" s="100" t="s">
        <v>1050</v>
      </c>
      <c r="K330" s="100" t="s">
        <v>1051</v>
      </c>
    </row>
    <row r="331" spans="1:11">
      <c r="A331" s="101" t="s">
        <v>1052</v>
      </c>
      <c r="B331" s="102">
        <v>33</v>
      </c>
      <c r="C331" s="103">
        <v>52.613</v>
      </c>
      <c r="D331" s="103">
        <v>14.242667000000001</v>
      </c>
      <c r="E331" s="104">
        <f t="shared" si="20"/>
        <v>0.91827007935177662</v>
      </c>
      <c r="F331" s="104">
        <f t="shared" si="20"/>
        <v>0.24858143341514324</v>
      </c>
      <c r="G331" s="98">
        <f t="shared" ca="1" si="21"/>
        <v>6138</v>
      </c>
      <c r="H331" s="105">
        <f t="shared" ca="1" si="22"/>
        <v>378.97668457033751</v>
      </c>
      <c r="I331" s="100" t="str">
        <f t="shared" si="23"/>
        <v>EDON</v>
      </c>
      <c r="J331" s="100" t="s">
        <v>1053</v>
      </c>
      <c r="K331" s="100">
        <v>0</v>
      </c>
    </row>
    <row r="332" spans="1:11">
      <c r="A332" s="101" t="s">
        <v>1054</v>
      </c>
      <c r="B332" s="102">
        <v>166</v>
      </c>
      <c r="C332" s="103">
        <v>53.426997</v>
      </c>
      <c r="D332" s="103">
        <v>11.783436</v>
      </c>
      <c r="E332" s="104">
        <f t="shared" si="20"/>
        <v>0.93247700710313286</v>
      </c>
      <c r="F332" s="104">
        <f t="shared" si="20"/>
        <v>0.20565975539803055</v>
      </c>
      <c r="G332" s="98">
        <f t="shared" ca="1" si="21"/>
        <v>6137</v>
      </c>
      <c r="H332" s="105">
        <f t="shared" ca="1" si="22"/>
        <v>378.75641803907462</v>
      </c>
      <c r="I332" s="100" t="str">
        <f t="shared" si="23"/>
        <v>EDOP</v>
      </c>
      <c r="J332" s="100" t="s">
        <v>1055</v>
      </c>
      <c r="K332" s="100" t="s">
        <v>1056</v>
      </c>
    </row>
    <row r="333" spans="1:11">
      <c r="A333" s="101" t="s">
        <v>1057</v>
      </c>
      <c r="B333" s="102">
        <v>184</v>
      </c>
      <c r="C333" s="103">
        <v>52.628833</v>
      </c>
      <c r="D333" s="103">
        <v>11.82</v>
      </c>
      <c r="E333" s="104">
        <f t="shared" si="20"/>
        <v>0.91854641733224485</v>
      </c>
      <c r="F333" s="104">
        <f t="shared" si="20"/>
        <v>0.20629791758572977</v>
      </c>
      <c r="G333" s="98">
        <f t="shared" ca="1" si="21"/>
        <v>6095</v>
      </c>
      <c r="H333" s="105">
        <f t="shared" ca="1" si="22"/>
        <v>334.78085317134219</v>
      </c>
      <c r="I333" s="100" t="str">
        <f t="shared" si="23"/>
        <v>EDOV</v>
      </c>
      <c r="J333" s="100" t="s">
        <v>1058</v>
      </c>
      <c r="K333" s="100" t="s">
        <v>1059</v>
      </c>
    </row>
    <row r="334" spans="1:11">
      <c r="A334" s="101" t="s">
        <v>1060</v>
      </c>
      <c r="B334" s="102">
        <v>1223</v>
      </c>
      <c r="C334" s="103">
        <v>49.945334000000003</v>
      </c>
      <c r="D334" s="103">
        <v>6.5650000000000004</v>
      </c>
      <c r="E334" s="104">
        <f t="shared" si="20"/>
        <v>0.87171052430826956</v>
      </c>
      <c r="F334" s="104">
        <f t="shared" si="20"/>
        <v>0.11458086539342774</v>
      </c>
      <c r="G334" s="98">
        <f t="shared" ca="1" si="21"/>
        <v>5945</v>
      </c>
      <c r="H334" s="105">
        <f t="shared" ca="1" si="22"/>
        <v>168.60585648660609</v>
      </c>
      <c r="I334" s="100" t="str">
        <f t="shared" si="23"/>
        <v>EDRB</v>
      </c>
      <c r="J334" s="100" t="s">
        <v>1061</v>
      </c>
      <c r="K334" s="100" t="s">
        <v>1062</v>
      </c>
    </row>
    <row r="335" spans="1:11">
      <c r="A335" s="101" t="s">
        <v>1063</v>
      </c>
      <c r="B335" s="102">
        <v>1133</v>
      </c>
      <c r="C335" s="103">
        <v>49.209524999999999</v>
      </c>
      <c r="D335" s="103">
        <v>7.4006470000000002</v>
      </c>
      <c r="E335" s="104">
        <f t="shared" si="20"/>
        <v>0.85886823459246253</v>
      </c>
      <c r="F335" s="104">
        <f t="shared" si="20"/>
        <v>0.12916565692784079</v>
      </c>
      <c r="G335" s="98">
        <f t="shared" ca="1" si="21"/>
        <v>5908</v>
      </c>
      <c r="H335" s="105">
        <f t="shared" ca="1" si="22"/>
        <v>114.60290379136343</v>
      </c>
      <c r="I335" s="100" t="str">
        <f t="shared" si="23"/>
        <v>EDRZ</v>
      </c>
      <c r="J335" s="100" t="s">
        <v>1064</v>
      </c>
      <c r="K335" s="100" t="s">
        <v>1065</v>
      </c>
    </row>
    <row r="336" spans="1:11">
      <c r="A336" s="101" t="s">
        <v>1066</v>
      </c>
      <c r="B336" s="102">
        <v>408</v>
      </c>
      <c r="C336" s="103">
        <v>48.779353</v>
      </c>
      <c r="D336" s="103">
        <v>8.0805000000000007</v>
      </c>
      <c r="E336" s="104">
        <f t="shared" si="20"/>
        <v>0.85136031684257352</v>
      </c>
      <c r="F336" s="104">
        <f t="shared" si="20"/>
        <v>0.1410313302074018</v>
      </c>
      <c r="G336" s="98">
        <f t="shared" ca="1" si="21"/>
        <v>5900</v>
      </c>
      <c r="H336" s="105">
        <f t="shared" ca="1" si="22"/>
        <v>81.443257404034668</v>
      </c>
      <c r="I336" s="100" t="str">
        <f t="shared" si="23"/>
        <v>EDSB</v>
      </c>
      <c r="J336" s="100" t="s">
        <v>1067</v>
      </c>
      <c r="K336" s="100" t="s">
        <v>1068</v>
      </c>
    </row>
    <row r="337" spans="1:11">
      <c r="A337" s="101" t="s">
        <v>1069</v>
      </c>
      <c r="B337" s="102">
        <v>511</v>
      </c>
      <c r="C337" s="103">
        <v>48.369250000000001</v>
      </c>
      <c r="D337" s="103">
        <v>7.8277219999999996</v>
      </c>
      <c r="E337" s="104">
        <f t="shared" si="20"/>
        <v>0.84420266922026721</v>
      </c>
      <c r="F337" s="104">
        <f t="shared" si="20"/>
        <v>0.13661952183079556</v>
      </c>
      <c r="G337" s="98">
        <f t="shared" ca="1" si="21"/>
        <v>5892</v>
      </c>
      <c r="H337" s="105">
        <f t="shared" ca="1" si="22"/>
        <v>61.856575099260169</v>
      </c>
      <c r="I337" s="100" t="str">
        <f t="shared" si="23"/>
        <v>EDTL</v>
      </c>
      <c r="J337" s="100" t="s">
        <v>1070</v>
      </c>
      <c r="K337" s="100" t="s">
        <v>1071</v>
      </c>
    </row>
    <row r="338" spans="1:11">
      <c r="A338" s="101" t="s">
        <v>1072</v>
      </c>
      <c r="B338" s="102">
        <v>23</v>
      </c>
      <c r="C338" s="103">
        <v>53.921999999999997</v>
      </c>
      <c r="D338" s="103">
        <v>13.218833</v>
      </c>
      <c r="E338" s="104">
        <f t="shared" si="20"/>
        <v>0.94111643926038235</v>
      </c>
      <c r="F338" s="104">
        <f t="shared" si="20"/>
        <v>0.2307121591212796</v>
      </c>
      <c r="G338" s="98">
        <f t="shared" ca="1" si="21"/>
        <v>6180</v>
      </c>
      <c r="H338" s="105">
        <f t="shared" ca="1" si="22"/>
        <v>426.29945884100727</v>
      </c>
      <c r="I338" s="100" t="str">
        <f t="shared" si="23"/>
        <v>EDUW</v>
      </c>
      <c r="J338" s="100" t="s">
        <v>1073</v>
      </c>
      <c r="K338" s="100">
        <v>0</v>
      </c>
    </row>
    <row r="339" spans="1:11">
      <c r="A339" s="101" t="s">
        <v>1074</v>
      </c>
      <c r="B339" s="102">
        <v>295</v>
      </c>
      <c r="C339" s="103">
        <v>52.319167</v>
      </c>
      <c r="D339" s="103">
        <v>10.556111</v>
      </c>
      <c r="E339" s="104">
        <f t="shared" si="20"/>
        <v>0.91314172605076416</v>
      </c>
      <c r="F339" s="104">
        <f t="shared" si="20"/>
        <v>0.18423889315599112</v>
      </c>
      <c r="G339" s="98">
        <f t="shared" ca="1" si="21"/>
        <v>6061</v>
      </c>
      <c r="H339" s="105">
        <f t="shared" ca="1" si="22"/>
        <v>301.77144652800388</v>
      </c>
      <c r="I339" s="100" t="str">
        <f t="shared" si="23"/>
        <v>EDVE</v>
      </c>
      <c r="J339" s="100" t="s">
        <v>933</v>
      </c>
      <c r="K339" s="100" t="s">
        <v>1075</v>
      </c>
    </row>
    <row r="340" spans="1:11">
      <c r="A340" s="101" t="s">
        <v>1076</v>
      </c>
      <c r="B340" s="102">
        <v>51</v>
      </c>
      <c r="C340" s="103">
        <v>54.911636000000001</v>
      </c>
      <c r="D340" s="103">
        <v>8.3423859999999994</v>
      </c>
      <c r="E340" s="104">
        <f t="shared" si="20"/>
        <v>0.95838884585664896</v>
      </c>
      <c r="F340" s="104">
        <f t="shared" si="20"/>
        <v>0.14560210317227965</v>
      </c>
      <c r="G340" s="98">
        <f t="shared" ca="1" si="21"/>
        <v>6206</v>
      </c>
      <c r="H340" s="105">
        <f t="shared" ca="1" si="22"/>
        <v>447.26453619440036</v>
      </c>
      <c r="I340" s="100" t="str">
        <f t="shared" si="23"/>
        <v>EDXW</v>
      </c>
      <c r="J340" s="100" t="s">
        <v>1077</v>
      </c>
      <c r="K340" s="100" t="s">
        <v>1078</v>
      </c>
    </row>
    <row r="341" spans="1:11">
      <c r="A341" s="101" t="s">
        <v>1079</v>
      </c>
      <c r="B341" s="102">
        <v>65</v>
      </c>
      <c r="C341" s="103">
        <v>59.259721999999996</v>
      </c>
      <c r="D341" s="103">
        <v>24.204999999999998</v>
      </c>
      <c r="E341" s="104">
        <f t="shared" si="20"/>
        <v>1.0342772627165191</v>
      </c>
      <c r="F341" s="104">
        <f t="shared" si="20"/>
        <v>0.42245694544522744</v>
      </c>
      <c r="G341" s="98">
        <f t="shared" ca="1" si="21"/>
        <v>6575</v>
      </c>
      <c r="H341" s="105">
        <f t="shared" ca="1" si="22"/>
        <v>898.49714849078669</v>
      </c>
      <c r="I341" s="100" t="str">
        <f t="shared" si="23"/>
        <v>EEEI</v>
      </c>
      <c r="J341" s="100" t="s">
        <v>1080</v>
      </c>
      <c r="K341" s="100" t="s">
        <v>1081</v>
      </c>
    </row>
    <row r="342" spans="1:11">
      <c r="A342" s="101" t="s">
        <v>1082</v>
      </c>
      <c r="B342" s="102">
        <v>47</v>
      </c>
      <c r="C342" s="103">
        <v>58.418889</v>
      </c>
      <c r="D342" s="103">
        <v>24.472778000000002</v>
      </c>
      <c r="E342" s="104">
        <f t="shared" si="20"/>
        <v>1.0196019584070977</v>
      </c>
      <c r="F342" s="104">
        <f t="shared" si="20"/>
        <v>0.42713055320963289</v>
      </c>
      <c r="G342" s="98">
        <f t="shared" ca="1" si="21"/>
        <v>6556</v>
      </c>
      <c r="H342" s="105">
        <f t="shared" ca="1" si="22"/>
        <v>869.70155218461866</v>
      </c>
      <c r="I342" s="100" t="str">
        <f t="shared" si="23"/>
        <v>EEPU</v>
      </c>
      <c r="J342" s="100" t="s">
        <v>1083</v>
      </c>
      <c r="K342" s="100" t="s">
        <v>1084</v>
      </c>
    </row>
    <row r="343" spans="1:11">
      <c r="A343" s="101" t="s">
        <v>1085</v>
      </c>
      <c r="B343" s="102">
        <v>325</v>
      </c>
      <c r="C343" s="103">
        <v>59.240833000000002</v>
      </c>
      <c r="D343" s="103">
        <v>25.962222000000001</v>
      </c>
      <c r="E343" s="104">
        <f t="shared" si="20"/>
        <v>1.03394758747411</v>
      </c>
      <c r="F343" s="104">
        <f t="shared" si="20"/>
        <v>0.45312625503370729</v>
      </c>
      <c r="G343" s="98">
        <f t="shared" ca="1" si="21"/>
        <v>6607</v>
      </c>
      <c r="H343" s="105">
        <f t="shared" ca="1" si="22"/>
        <v>937.04322181722182</v>
      </c>
      <c r="I343" s="100" t="str">
        <f t="shared" si="23"/>
        <v>EETA</v>
      </c>
      <c r="J343" s="100" t="s">
        <v>1086</v>
      </c>
      <c r="K343" s="100" t="s">
        <v>1087</v>
      </c>
    </row>
    <row r="344" spans="1:11">
      <c r="A344" s="101" t="s">
        <v>1088</v>
      </c>
      <c r="B344" s="102">
        <v>131</v>
      </c>
      <c r="C344" s="103">
        <v>59.413333000000002</v>
      </c>
      <c r="D344" s="103">
        <v>24.8325</v>
      </c>
      <c r="E344" s="104">
        <f t="shared" si="20"/>
        <v>1.0369582804338002</v>
      </c>
      <c r="F344" s="104">
        <f t="shared" si="20"/>
        <v>0.4334088865014919</v>
      </c>
      <c r="G344" s="98">
        <f t="shared" ca="1" si="21"/>
        <v>6593</v>
      </c>
      <c r="H344" s="105">
        <f t="shared" ca="1" si="22"/>
        <v>918.64129527502564</v>
      </c>
      <c r="I344" s="100" t="str">
        <f t="shared" si="23"/>
        <v>EETN</v>
      </c>
      <c r="J344" s="100" t="s">
        <v>1089</v>
      </c>
      <c r="K344" s="100" t="s">
        <v>1090</v>
      </c>
    </row>
    <row r="345" spans="1:11">
      <c r="A345" s="101" t="s">
        <v>1091</v>
      </c>
      <c r="B345" s="102">
        <v>219</v>
      </c>
      <c r="C345" s="103">
        <v>58.307499999999997</v>
      </c>
      <c r="D345" s="103">
        <v>26.690556000000001</v>
      </c>
      <c r="E345" s="104">
        <f t="shared" si="20"/>
        <v>1.0176578536065937</v>
      </c>
      <c r="F345" s="104">
        <f t="shared" si="20"/>
        <v>0.46583808138792765</v>
      </c>
      <c r="G345" s="98">
        <f t="shared" ca="1" si="21"/>
        <v>6594</v>
      </c>
      <c r="H345" s="105">
        <f t="shared" ca="1" si="22"/>
        <v>919.17928834610461</v>
      </c>
      <c r="I345" s="100" t="str">
        <f t="shared" si="23"/>
        <v>EETU</v>
      </c>
      <c r="J345" s="100" t="s">
        <v>1092</v>
      </c>
      <c r="K345" s="100" t="s">
        <v>1093</v>
      </c>
    </row>
    <row r="346" spans="1:11">
      <c r="A346" s="101" t="s">
        <v>1094</v>
      </c>
      <c r="B346" s="102">
        <v>1005</v>
      </c>
      <c r="C346" s="103">
        <v>68.364445000000003</v>
      </c>
      <c r="D346" s="103">
        <v>23.427499999999998</v>
      </c>
      <c r="E346" s="104">
        <f t="shared" si="20"/>
        <v>1.1931846565485749</v>
      </c>
      <c r="F346" s="104">
        <f t="shared" si="20"/>
        <v>0.40888701051097154</v>
      </c>
      <c r="G346" s="98">
        <f t="shared" ca="1" si="21"/>
        <v>6775</v>
      </c>
      <c r="H346" s="105">
        <f t="shared" ca="1" si="22"/>
        <v>1332.5753815580604</v>
      </c>
      <c r="I346" s="100" t="str">
        <f t="shared" si="23"/>
        <v>EFET</v>
      </c>
      <c r="J346" s="100" t="s">
        <v>1095</v>
      </c>
      <c r="K346" s="100" t="s">
        <v>1096</v>
      </c>
    </row>
    <row r="347" spans="1:11">
      <c r="A347" s="101" t="s">
        <v>1097</v>
      </c>
      <c r="B347" s="102">
        <v>479</v>
      </c>
      <c r="C347" s="103">
        <v>61.856389</v>
      </c>
      <c r="D347" s="103">
        <v>24.789166999999999</v>
      </c>
      <c r="E347" s="104">
        <f t="shared" si="20"/>
        <v>1.0795976514444028</v>
      </c>
      <c r="F347" s="104">
        <f t="shared" si="20"/>
        <v>0.43265258297672515</v>
      </c>
      <c r="G347" s="98">
        <f t="shared" ca="1" si="21"/>
        <v>6645</v>
      </c>
      <c r="H347" s="105">
        <f t="shared" ca="1" si="22"/>
        <v>1025.162207137123</v>
      </c>
      <c r="I347" s="100" t="str">
        <f t="shared" si="23"/>
        <v>EFHA</v>
      </c>
      <c r="J347" s="100" t="s">
        <v>1098</v>
      </c>
      <c r="K347" s="100" t="s">
        <v>1099</v>
      </c>
    </row>
    <row r="348" spans="1:11">
      <c r="A348" s="101" t="s">
        <v>1100</v>
      </c>
      <c r="B348" s="102">
        <v>179</v>
      </c>
      <c r="C348" s="103">
        <v>60.317222000000001</v>
      </c>
      <c r="D348" s="103">
        <v>24.963334</v>
      </c>
      <c r="E348" s="104">
        <f t="shared" si="20"/>
        <v>1.0527341195563591</v>
      </c>
      <c r="F348" s="104">
        <f t="shared" si="20"/>
        <v>0.43569237057504612</v>
      </c>
      <c r="G348" s="98">
        <f t="shared" ca="1" si="21"/>
        <v>6621</v>
      </c>
      <c r="H348" s="105">
        <f t="shared" ca="1" si="22"/>
        <v>959.85179913339107</v>
      </c>
      <c r="I348" s="100" t="str">
        <f t="shared" si="23"/>
        <v>EFHK</v>
      </c>
      <c r="J348" s="100" t="s">
        <v>1101</v>
      </c>
      <c r="K348" s="100" t="s">
        <v>1102</v>
      </c>
    </row>
    <row r="349" spans="1:11">
      <c r="A349" s="101" t="s">
        <v>1103</v>
      </c>
      <c r="B349" s="102">
        <v>481</v>
      </c>
      <c r="C349" s="103">
        <v>68.610833</v>
      </c>
      <c r="D349" s="103">
        <v>27.413889000000001</v>
      </c>
      <c r="E349" s="104">
        <f t="shared" si="20"/>
        <v>1.1974849383859787</v>
      </c>
      <c r="F349" s="104">
        <f t="shared" si="20"/>
        <v>0.47846262382625582</v>
      </c>
      <c r="G349" s="98">
        <f t="shared" ca="1" si="21"/>
        <v>6793</v>
      </c>
      <c r="H349" s="105">
        <f t="shared" ca="1" si="22"/>
        <v>1389.8949186963682</v>
      </c>
      <c r="I349" s="100" t="str">
        <f t="shared" si="23"/>
        <v>EFIV</v>
      </c>
      <c r="J349" s="100" t="s">
        <v>1104</v>
      </c>
      <c r="K349" s="100" t="s">
        <v>1105</v>
      </c>
    </row>
    <row r="350" spans="1:11">
      <c r="A350" s="101" t="s">
        <v>1106</v>
      </c>
      <c r="B350" s="102">
        <v>398</v>
      </c>
      <c r="C350" s="103">
        <v>62.658889000000002</v>
      </c>
      <c r="D350" s="103">
        <v>29.624445000000001</v>
      </c>
      <c r="E350" s="104">
        <f t="shared" si="20"/>
        <v>1.0936039186916573</v>
      </c>
      <c r="F350" s="104">
        <f t="shared" si="20"/>
        <v>0.51704410432597159</v>
      </c>
      <c r="G350" s="98">
        <f t="shared" ca="1" si="21"/>
        <v>6714</v>
      </c>
      <c r="H350" s="105">
        <f t="shared" ca="1" si="22"/>
        <v>1153.42829823951</v>
      </c>
      <c r="I350" s="100" t="str">
        <f t="shared" si="23"/>
        <v>EFJO</v>
      </c>
      <c r="J350" s="100" t="s">
        <v>1107</v>
      </c>
      <c r="K350" s="100" t="s">
        <v>1108</v>
      </c>
    </row>
    <row r="351" spans="1:11">
      <c r="A351" s="101" t="s">
        <v>1109</v>
      </c>
      <c r="B351" s="102">
        <v>459</v>
      </c>
      <c r="C351" s="103">
        <v>62.400832999999999</v>
      </c>
      <c r="D351" s="103">
        <v>25.672778000000001</v>
      </c>
      <c r="E351" s="104">
        <f t="shared" si="20"/>
        <v>1.0890999918371307</v>
      </c>
      <c r="F351" s="104">
        <f t="shared" si="20"/>
        <v>0.44807450423356482</v>
      </c>
      <c r="G351" s="98">
        <f t="shared" ca="1" si="21"/>
        <v>6676</v>
      </c>
      <c r="H351" s="105">
        <f t="shared" ca="1" si="22"/>
        <v>1066.1021537566585</v>
      </c>
      <c r="I351" s="100" t="str">
        <f t="shared" si="23"/>
        <v>EFJY</v>
      </c>
      <c r="J351" s="100" t="s">
        <v>1110</v>
      </c>
      <c r="K351" s="100" t="s">
        <v>1111</v>
      </c>
    </row>
    <row r="352" spans="1:11">
      <c r="A352" s="101" t="s">
        <v>1112</v>
      </c>
      <c r="B352" s="102">
        <v>151</v>
      </c>
      <c r="C352" s="103">
        <v>63.124167</v>
      </c>
      <c r="D352" s="103">
        <v>23.051389</v>
      </c>
      <c r="E352" s="104">
        <f t="shared" si="20"/>
        <v>1.1017245517287515</v>
      </c>
      <c r="F352" s="104">
        <f t="shared" si="20"/>
        <v>0.40232263520800315</v>
      </c>
      <c r="G352" s="98">
        <f t="shared" ca="1" si="21"/>
        <v>6666</v>
      </c>
      <c r="H352" s="105">
        <f t="shared" ca="1" si="22"/>
        <v>1056.8843189025722</v>
      </c>
      <c r="I352" s="100" t="str">
        <f t="shared" si="23"/>
        <v>EFKA</v>
      </c>
      <c r="J352" s="100" t="s">
        <v>1113</v>
      </c>
      <c r="K352" s="100" t="s">
        <v>1114</v>
      </c>
    </row>
    <row r="353" spans="1:11">
      <c r="A353" s="101" t="s">
        <v>1115</v>
      </c>
      <c r="B353" s="102">
        <v>61</v>
      </c>
      <c r="C353" s="103">
        <v>65.779167000000001</v>
      </c>
      <c r="D353" s="103">
        <v>24.584721999999999</v>
      </c>
      <c r="E353" s="104">
        <f t="shared" si="20"/>
        <v>1.148063043369201</v>
      </c>
      <c r="F353" s="104">
        <f t="shared" si="20"/>
        <v>0.42908434458748534</v>
      </c>
      <c r="G353" s="98">
        <f t="shared" ca="1" si="21"/>
        <v>6736</v>
      </c>
      <c r="H353" s="105">
        <f t="shared" ca="1" si="22"/>
        <v>1211.7625101698588</v>
      </c>
      <c r="I353" s="100" t="str">
        <f t="shared" si="23"/>
        <v>EFKE</v>
      </c>
      <c r="J353" s="100" t="s">
        <v>1116</v>
      </c>
      <c r="K353" s="100" t="s">
        <v>1117</v>
      </c>
    </row>
    <row r="354" spans="1:11">
      <c r="A354" s="101" t="s">
        <v>1118</v>
      </c>
      <c r="B354" s="102">
        <v>483</v>
      </c>
      <c r="C354" s="103">
        <v>64.284166999999997</v>
      </c>
      <c r="D354" s="103">
        <v>27.6875</v>
      </c>
      <c r="E354" s="104">
        <f t="shared" si="20"/>
        <v>1.1219703710518856</v>
      </c>
      <c r="F354" s="104">
        <f t="shared" si="20"/>
        <v>0.48323803664593001</v>
      </c>
      <c r="G354" s="98">
        <f t="shared" ca="1" si="21"/>
        <v>6730</v>
      </c>
      <c r="H354" s="105">
        <f t="shared" ca="1" si="22"/>
        <v>1187.0715021697781</v>
      </c>
      <c r="I354" s="100" t="str">
        <f t="shared" si="23"/>
        <v>EFKI</v>
      </c>
      <c r="J354" s="100" t="s">
        <v>1119</v>
      </c>
      <c r="K354" s="100" t="s">
        <v>1120</v>
      </c>
    </row>
    <row r="355" spans="1:11">
      <c r="A355" s="101" t="s">
        <v>1121</v>
      </c>
      <c r="B355" s="102">
        <v>84</v>
      </c>
      <c r="C355" s="103">
        <v>63.720278</v>
      </c>
      <c r="D355" s="103">
        <v>23.139167</v>
      </c>
      <c r="E355" s="104">
        <f t="shared" si="20"/>
        <v>1.1121286513861073</v>
      </c>
      <c r="F355" s="104">
        <f t="shared" si="20"/>
        <v>0.40385465031881873</v>
      </c>
      <c r="G355" s="98">
        <f t="shared" ca="1" si="21"/>
        <v>6683</v>
      </c>
      <c r="H355" s="105">
        <f t="shared" ca="1" si="22"/>
        <v>1087.979346605244</v>
      </c>
      <c r="I355" s="100" t="str">
        <f t="shared" si="23"/>
        <v>EFKK</v>
      </c>
      <c r="J355" s="100" t="s">
        <v>1122</v>
      </c>
      <c r="K355" s="100" t="s">
        <v>1123</v>
      </c>
    </row>
    <row r="356" spans="1:11">
      <c r="A356" s="101" t="s">
        <v>1124</v>
      </c>
      <c r="B356" s="102">
        <v>866</v>
      </c>
      <c r="C356" s="103">
        <v>65.990278000000004</v>
      </c>
      <c r="D356" s="103">
        <v>29.231943999999999</v>
      </c>
      <c r="E356" s="104">
        <f t="shared" si="20"/>
        <v>1.1517476254063788</v>
      </c>
      <c r="F356" s="104">
        <f t="shared" si="20"/>
        <v>0.51019366955860124</v>
      </c>
      <c r="G356" s="98">
        <f t="shared" ca="1" si="21"/>
        <v>6762</v>
      </c>
      <c r="H356" s="105">
        <f t="shared" ca="1" si="22"/>
        <v>1290.034100449152</v>
      </c>
      <c r="I356" s="100" t="str">
        <f t="shared" si="23"/>
        <v>EFKS</v>
      </c>
      <c r="J356" s="100" t="s">
        <v>1125</v>
      </c>
      <c r="K356" s="100" t="s">
        <v>1126</v>
      </c>
    </row>
    <row r="357" spans="1:11">
      <c r="A357" s="101" t="s">
        <v>1127</v>
      </c>
      <c r="B357" s="102">
        <v>644</v>
      </c>
      <c r="C357" s="103">
        <v>67.698611</v>
      </c>
      <c r="D357" s="103">
        <v>24.848056</v>
      </c>
      <c r="E357" s="104">
        <f t="shared" si="20"/>
        <v>1.1815636609768509</v>
      </c>
      <c r="F357" s="104">
        <f t="shared" si="20"/>
        <v>0.43368038991993213</v>
      </c>
      <c r="G357" s="98">
        <f t="shared" ca="1" si="21"/>
        <v>6768</v>
      </c>
      <c r="H357" s="105">
        <f t="shared" ca="1" si="22"/>
        <v>1313.0704138247997</v>
      </c>
      <c r="I357" s="100" t="str">
        <f t="shared" si="23"/>
        <v>EFKT</v>
      </c>
      <c r="J357" s="100" t="s">
        <v>1128</v>
      </c>
      <c r="K357" s="100" t="s">
        <v>1129</v>
      </c>
    </row>
    <row r="358" spans="1:11">
      <c r="A358" s="101" t="s">
        <v>1130</v>
      </c>
      <c r="B358" s="102">
        <v>323</v>
      </c>
      <c r="C358" s="103">
        <v>63.008611000000002</v>
      </c>
      <c r="D358" s="103">
        <v>27.794445</v>
      </c>
      <c r="E358" s="104">
        <f t="shared" si="20"/>
        <v>1.0997077190583169</v>
      </c>
      <c r="F358" s="104">
        <f t="shared" si="20"/>
        <v>0.48510457901447535</v>
      </c>
      <c r="G358" s="98">
        <f t="shared" ca="1" si="21"/>
        <v>6704</v>
      </c>
      <c r="H358" s="105">
        <f t="shared" ca="1" si="22"/>
        <v>1132.3059196368831</v>
      </c>
      <c r="I358" s="100" t="str">
        <f t="shared" si="23"/>
        <v>EFKU</v>
      </c>
      <c r="J358" s="100" t="s">
        <v>1131</v>
      </c>
      <c r="K358" s="100" t="s">
        <v>1132</v>
      </c>
    </row>
    <row r="359" spans="1:11">
      <c r="A359" s="101" t="s">
        <v>1133</v>
      </c>
      <c r="B359" s="102">
        <v>349</v>
      </c>
      <c r="C359" s="103">
        <v>61.045833000000002</v>
      </c>
      <c r="D359" s="103">
        <v>28.148610999999999</v>
      </c>
      <c r="E359" s="104">
        <f t="shared" si="20"/>
        <v>1.0654507804726077</v>
      </c>
      <c r="F359" s="104">
        <f t="shared" si="20"/>
        <v>0.49128594181309354</v>
      </c>
      <c r="G359" s="98">
        <f t="shared" ca="1" si="21"/>
        <v>6668</v>
      </c>
      <c r="H359" s="105">
        <f t="shared" ca="1" si="22"/>
        <v>1057.6492390476399</v>
      </c>
      <c r="I359" s="100" t="str">
        <f t="shared" si="23"/>
        <v>EFLP</v>
      </c>
      <c r="J359" s="100" t="s">
        <v>1134</v>
      </c>
      <c r="K359" s="100" t="s">
        <v>1135</v>
      </c>
    </row>
    <row r="360" spans="1:11">
      <c r="A360" s="101" t="s">
        <v>1136</v>
      </c>
      <c r="B360" s="102">
        <v>17</v>
      </c>
      <c r="C360" s="103">
        <v>60.121943999999999</v>
      </c>
      <c r="D360" s="103">
        <v>19.896388999999999</v>
      </c>
      <c r="E360" s="104">
        <f t="shared" si="20"/>
        <v>1.0493258754996497</v>
      </c>
      <c r="F360" s="104">
        <f t="shared" si="20"/>
        <v>0.34725749730758204</v>
      </c>
      <c r="G360" s="98">
        <f t="shared" ca="1" si="21"/>
        <v>6549</v>
      </c>
      <c r="H360" s="105">
        <f t="shared" ca="1" si="22"/>
        <v>856.98122853289817</v>
      </c>
      <c r="I360" s="100" t="str">
        <f t="shared" si="23"/>
        <v>EFMA</v>
      </c>
      <c r="J360" s="100" t="s">
        <v>1137</v>
      </c>
      <c r="K360" s="100" t="s">
        <v>1138</v>
      </c>
    </row>
    <row r="361" spans="1:11">
      <c r="A361" s="101" t="s">
        <v>1139</v>
      </c>
      <c r="B361" s="102">
        <v>329</v>
      </c>
      <c r="C361" s="103">
        <v>61.686388999999998</v>
      </c>
      <c r="D361" s="103">
        <v>27.2</v>
      </c>
      <c r="E361" s="104">
        <f t="shared" si="20"/>
        <v>1.0766305917160124</v>
      </c>
      <c r="F361" s="104">
        <f t="shared" si="20"/>
        <v>0.47472955654245763</v>
      </c>
      <c r="G361" s="98">
        <f t="shared" ca="1" si="21"/>
        <v>6673</v>
      </c>
      <c r="H361" s="105">
        <f t="shared" ca="1" si="22"/>
        <v>1064.0232896315933</v>
      </c>
      <c r="I361" s="100" t="str">
        <f t="shared" si="23"/>
        <v>EFMI</v>
      </c>
      <c r="J361" s="100" t="s">
        <v>1140</v>
      </c>
      <c r="K361" s="100" t="s">
        <v>1141</v>
      </c>
    </row>
    <row r="362" spans="1:11">
      <c r="A362" s="101" t="s">
        <v>1142</v>
      </c>
      <c r="B362" s="102">
        <v>47</v>
      </c>
      <c r="C362" s="103">
        <v>64.929167000000007</v>
      </c>
      <c r="D362" s="103">
        <v>25.355556</v>
      </c>
      <c r="E362" s="104">
        <f t="shared" si="20"/>
        <v>1.1332277447272492</v>
      </c>
      <c r="F362" s="104">
        <f t="shared" si="20"/>
        <v>0.44253793587380336</v>
      </c>
      <c r="G362" s="98">
        <f t="shared" ca="1" si="21"/>
        <v>6728</v>
      </c>
      <c r="H362" s="105">
        <f t="shared" ca="1" si="22"/>
        <v>1180.3618804713151</v>
      </c>
      <c r="I362" s="100" t="str">
        <f t="shared" si="23"/>
        <v>EFOU</v>
      </c>
      <c r="J362" s="100" t="s">
        <v>1143</v>
      </c>
      <c r="K362" s="100" t="s">
        <v>1144</v>
      </c>
    </row>
    <row r="363" spans="1:11">
      <c r="A363" s="101" t="s">
        <v>1145</v>
      </c>
      <c r="B363" s="102">
        <v>44</v>
      </c>
      <c r="C363" s="103">
        <v>61.461388999999997</v>
      </c>
      <c r="D363" s="103">
        <v>21.797778000000001</v>
      </c>
      <c r="E363" s="104">
        <f t="shared" si="20"/>
        <v>1.0727036008990252</v>
      </c>
      <c r="F363" s="104">
        <f t="shared" si="20"/>
        <v>0.38044299571878454</v>
      </c>
      <c r="G363" s="98">
        <f t="shared" ca="1" si="21"/>
        <v>6620</v>
      </c>
      <c r="H363" s="105">
        <f t="shared" ca="1" si="22"/>
        <v>954.71697471581717</v>
      </c>
      <c r="I363" s="100" t="str">
        <f t="shared" si="23"/>
        <v>EFPO</v>
      </c>
      <c r="J363" s="100" t="s">
        <v>1146</v>
      </c>
      <c r="K363" s="100" t="s">
        <v>1147</v>
      </c>
    </row>
    <row r="364" spans="1:11">
      <c r="A364" s="101" t="s">
        <v>1148</v>
      </c>
      <c r="B364" s="102">
        <v>397</v>
      </c>
      <c r="C364" s="103">
        <v>65.402221999999995</v>
      </c>
      <c r="D364" s="103">
        <v>26.946944999999999</v>
      </c>
      <c r="E364" s="104">
        <f t="shared" si="20"/>
        <v>1.1414841120202708</v>
      </c>
      <c r="F364" s="104">
        <f t="shared" si="20"/>
        <v>0.47031291360382338</v>
      </c>
      <c r="G364" s="98">
        <f t="shared" ca="1" si="21"/>
        <v>6741</v>
      </c>
      <c r="H364" s="105">
        <f t="shared" ca="1" si="22"/>
        <v>1227.0500897574195</v>
      </c>
      <c r="I364" s="100" t="str">
        <f t="shared" si="23"/>
        <v>EFPU</v>
      </c>
      <c r="J364" s="100" t="s">
        <v>1149</v>
      </c>
      <c r="K364" s="100" t="s">
        <v>1150</v>
      </c>
    </row>
    <row r="365" spans="1:11">
      <c r="A365" s="101" t="s">
        <v>1151</v>
      </c>
      <c r="B365" s="102">
        <v>642</v>
      </c>
      <c r="C365" s="103">
        <v>66.561667</v>
      </c>
      <c r="D365" s="103">
        <v>25.830833999999999</v>
      </c>
      <c r="E365" s="104">
        <f t="shared" si="20"/>
        <v>1.1617202447660564</v>
      </c>
      <c r="F365" s="104">
        <f t="shared" si="20"/>
        <v>0.45083310183609693</v>
      </c>
      <c r="G365" s="98">
        <f t="shared" ca="1" si="21"/>
        <v>6752</v>
      </c>
      <c r="H365" s="105">
        <f t="shared" ca="1" si="22"/>
        <v>1267.5855919728003</v>
      </c>
      <c r="I365" s="100" t="str">
        <f t="shared" si="23"/>
        <v>EFRO</v>
      </c>
      <c r="J365" s="100" t="s">
        <v>1152</v>
      </c>
      <c r="K365" s="100" t="s">
        <v>1153</v>
      </c>
    </row>
    <row r="366" spans="1:11">
      <c r="A366" s="101" t="s">
        <v>1154</v>
      </c>
      <c r="B366" s="102">
        <v>311</v>
      </c>
      <c r="C366" s="103">
        <v>61.942777999999997</v>
      </c>
      <c r="D366" s="103">
        <v>28.945</v>
      </c>
      <c r="E366" s="104">
        <f t="shared" si="20"/>
        <v>1.081105423931908</v>
      </c>
      <c r="F366" s="104">
        <f t="shared" si="20"/>
        <v>0.50518555198975867</v>
      </c>
      <c r="G366" s="98">
        <f t="shared" ca="1" si="21"/>
        <v>6698</v>
      </c>
      <c r="H366" s="105">
        <f t="shared" ca="1" si="22"/>
        <v>1110.5158631215695</v>
      </c>
      <c r="I366" s="100" t="str">
        <f t="shared" si="23"/>
        <v>EFSA</v>
      </c>
      <c r="J366" s="100" t="s">
        <v>1155</v>
      </c>
      <c r="K366" s="100" t="s">
        <v>1156</v>
      </c>
    </row>
    <row r="367" spans="1:11">
      <c r="A367" s="101" t="s">
        <v>1157</v>
      </c>
      <c r="B367" s="102">
        <v>302</v>
      </c>
      <c r="C367" s="103">
        <v>62.693610999999997</v>
      </c>
      <c r="D367" s="103">
        <v>22.831945000000001</v>
      </c>
      <c r="E367" s="104">
        <f t="shared" si="20"/>
        <v>1.0942099319145346</v>
      </c>
      <c r="F367" s="104">
        <f t="shared" si="20"/>
        <v>0.39849261488425675</v>
      </c>
      <c r="G367" s="98">
        <f t="shared" ca="1" si="21"/>
        <v>6648</v>
      </c>
      <c r="H367" s="105">
        <f t="shared" ca="1" si="22"/>
        <v>1032.1442159372325</v>
      </c>
      <c r="I367" s="100" t="str">
        <f t="shared" si="23"/>
        <v>EFSI</v>
      </c>
      <c r="J367" s="100" t="s">
        <v>1158</v>
      </c>
      <c r="K367" s="100" t="s">
        <v>1159</v>
      </c>
    </row>
    <row r="368" spans="1:11">
      <c r="A368" s="101" t="s">
        <v>1160</v>
      </c>
      <c r="B368" s="102">
        <v>390</v>
      </c>
      <c r="C368" s="103">
        <v>61.415278000000001</v>
      </c>
      <c r="D368" s="103">
        <v>23.587778</v>
      </c>
      <c r="E368" s="104">
        <f t="shared" si="20"/>
        <v>1.071898812127638</v>
      </c>
      <c r="F368" s="104">
        <f t="shared" si="20"/>
        <v>0.41168438932948304</v>
      </c>
      <c r="G368" s="98">
        <f t="shared" ca="1" si="21"/>
        <v>6632</v>
      </c>
      <c r="H368" s="105">
        <f t="shared" ca="1" si="22"/>
        <v>982.99830303668057</v>
      </c>
      <c r="I368" s="100" t="str">
        <f t="shared" si="23"/>
        <v>EFTP</v>
      </c>
      <c r="J368" s="100" t="s">
        <v>1161</v>
      </c>
      <c r="K368" s="100" t="s">
        <v>1162</v>
      </c>
    </row>
    <row r="369" spans="1:11">
      <c r="A369" s="101" t="s">
        <v>1163</v>
      </c>
      <c r="B369" s="102">
        <v>161</v>
      </c>
      <c r="C369" s="103">
        <v>60.514721999999999</v>
      </c>
      <c r="D369" s="103">
        <v>22.261666999999999</v>
      </c>
      <c r="E369" s="104">
        <f t="shared" si="20"/>
        <v>1.0561811448290479</v>
      </c>
      <c r="F369" s="104">
        <f t="shared" si="20"/>
        <v>0.3885393861325685</v>
      </c>
      <c r="G369" s="98">
        <f t="shared" ca="1" si="21"/>
        <v>6590</v>
      </c>
      <c r="H369" s="105">
        <f t="shared" ca="1" si="22"/>
        <v>916.64536206187881</v>
      </c>
      <c r="I369" s="100" t="str">
        <f t="shared" si="23"/>
        <v>EFTU</v>
      </c>
      <c r="J369" s="100" t="s">
        <v>1164</v>
      </c>
      <c r="K369" s="100" t="s">
        <v>1165</v>
      </c>
    </row>
    <row r="370" spans="1:11">
      <c r="A370" s="101" t="s">
        <v>1166</v>
      </c>
      <c r="B370" s="102">
        <v>339</v>
      </c>
      <c r="C370" s="103">
        <v>60.896388999999999</v>
      </c>
      <c r="D370" s="103">
        <v>26.938056</v>
      </c>
      <c r="E370" s="104">
        <f t="shared" si="20"/>
        <v>1.0628424906252572</v>
      </c>
      <c r="F370" s="104">
        <f t="shared" si="20"/>
        <v>0.47015777128661362</v>
      </c>
      <c r="G370" s="98">
        <f t="shared" ca="1" si="21"/>
        <v>6646</v>
      </c>
      <c r="H370" s="105">
        <f t="shared" ca="1" si="22"/>
        <v>1025.600880073722</v>
      </c>
      <c r="I370" s="100" t="str">
        <f t="shared" si="23"/>
        <v>EFUT</v>
      </c>
      <c r="J370" s="100" t="s">
        <v>1167</v>
      </c>
      <c r="K370" s="100" t="s">
        <v>1168</v>
      </c>
    </row>
    <row r="371" spans="1:11">
      <c r="A371" s="101" t="s">
        <v>1169</v>
      </c>
      <c r="B371" s="102">
        <v>19</v>
      </c>
      <c r="C371" s="103">
        <v>63.045278000000003</v>
      </c>
      <c r="D371" s="103">
        <v>21.764167</v>
      </c>
      <c r="E371" s="104">
        <f t="shared" si="20"/>
        <v>1.1003476789351456</v>
      </c>
      <c r="F371" s="104">
        <f t="shared" si="20"/>
        <v>0.37985637310389669</v>
      </c>
      <c r="G371" s="98">
        <f t="shared" ca="1" si="21"/>
        <v>6651</v>
      </c>
      <c r="H371" s="105">
        <f t="shared" ca="1" si="22"/>
        <v>1033.9946960635989</v>
      </c>
      <c r="I371" s="100" t="str">
        <f t="shared" si="23"/>
        <v>EFVA</v>
      </c>
      <c r="J371" s="100" t="s">
        <v>1170</v>
      </c>
      <c r="K371" s="100" t="s">
        <v>1171</v>
      </c>
    </row>
    <row r="372" spans="1:11">
      <c r="A372" s="101" t="s">
        <v>1172</v>
      </c>
      <c r="B372" s="102">
        <v>286</v>
      </c>
      <c r="C372" s="103">
        <v>62.171111000000003</v>
      </c>
      <c r="D372" s="103">
        <v>27.868611000000001</v>
      </c>
      <c r="E372" s="104">
        <f t="shared" si="20"/>
        <v>1.0850905865728644</v>
      </c>
      <c r="F372" s="104">
        <f t="shared" si="20"/>
        <v>0.48639901990750944</v>
      </c>
      <c r="G372" s="98">
        <f t="shared" ca="1" si="21"/>
        <v>6689</v>
      </c>
      <c r="H372" s="105">
        <f t="shared" ca="1" si="22"/>
        <v>1097.8940985827699</v>
      </c>
      <c r="I372" s="100" t="str">
        <f t="shared" si="23"/>
        <v>EFVR</v>
      </c>
      <c r="J372" s="100" t="s">
        <v>1173</v>
      </c>
      <c r="K372" s="100" t="s">
        <v>1174</v>
      </c>
    </row>
    <row r="373" spans="1:11">
      <c r="A373" s="101" t="s">
        <v>1175</v>
      </c>
      <c r="B373" s="102">
        <v>268</v>
      </c>
      <c r="C373" s="103">
        <v>54.657499999999999</v>
      </c>
      <c r="D373" s="103">
        <v>-6.2158329999999999</v>
      </c>
      <c r="E373" s="104">
        <f t="shared" si="20"/>
        <v>0.9539533359088006</v>
      </c>
      <c r="F373" s="104">
        <f t="shared" si="20"/>
        <v>-0.10848675160411669</v>
      </c>
      <c r="G373" s="98">
        <f t="shared" ca="1" si="21"/>
        <v>6432</v>
      </c>
      <c r="H373" s="105">
        <f t="shared" ca="1" si="22"/>
        <v>702.32588557035717</v>
      </c>
      <c r="I373" s="100" t="str">
        <f t="shared" si="23"/>
        <v>EGAA</v>
      </c>
      <c r="J373" s="100" t="s">
        <v>912</v>
      </c>
      <c r="K373" s="100" t="s">
        <v>1176</v>
      </c>
    </row>
    <row r="374" spans="1:11">
      <c r="A374" s="101" t="s">
        <v>1177</v>
      </c>
      <c r="B374" s="102">
        <v>15</v>
      </c>
      <c r="C374" s="103">
        <v>54.618056000000003</v>
      </c>
      <c r="D374" s="103">
        <v>-5.8724999999999996</v>
      </c>
      <c r="E374" s="104">
        <f t="shared" si="20"/>
        <v>0.95326490823864407</v>
      </c>
      <c r="F374" s="104">
        <f t="shared" si="20"/>
        <v>-0.102494460323367</v>
      </c>
      <c r="G374" s="98">
        <f t="shared" ca="1" si="21"/>
        <v>6421</v>
      </c>
      <c r="H374" s="105">
        <f t="shared" ca="1" si="22"/>
        <v>690.97503274194025</v>
      </c>
      <c r="I374" s="100" t="str">
        <f t="shared" si="23"/>
        <v>EGAC</v>
      </c>
      <c r="J374" s="100" t="s">
        <v>1178</v>
      </c>
      <c r="K374" s="100" t="s">
        <v>1179</v>
      </c>
    </row>
    <row r="375" spans="1:11">
      <c r="A375" s="101" t="s">
        <v>1180</v>
      </c>
      <c r="B375" s="102">
        <v>22</v>
      </c>
      <c r="C375" s="103">
        <v>55.042777999999998</v>
      </c>
      <c r="D375" s="103">
        <v>-7.161111</v>
      </c>
      <c r="E375" s="104">
        <f t="shared" si="20"/>
        <v>0.96067770554429932</v>
      </c>
      <c r="F375" s="104">
        <f t="shared" si="20"/>
        <v>-0.12498496505078366</v>
      </c>
      <c r="G375" s="98">
        <f t="shared" ca="1" si="21"/>
        <v>6463</v>
      </c>
      <c r="H375" s="105">
        <f t="shared" ca="1" si="22"/>
        <v>742.24864433206221</v>
      </c>
      <c r="I375" s="100" t="str">
        <f t="shared" si="23"/>
        <v>EGAE</v>
      </c>
      <c r="J375" s="100" t="s">
        <v>1181</v>
      </c>
      <c r="K375" s="100" t="s">
        <v>1182</v>
      </c>
    </row>
    <row r="376" spans="1:11">
      <c r="A376" s="101" t="s">
        <v>1183</v>
      </c>
      <c r="B376" s="102">
        <v>328</v>
      </c>
      <c r="C376" s="103">
        <v>52.453856000000002</v>
      </c>
      <c r="D376" s="103">
        <v>-1.7480279999999999</v>
      </c>
      <c r="E376" s="104">
        <f t="shared" si="20"/>
        <v>0.91549249256698273</v>
      </c>
      <c r="F376" s="104">
        <f t="shared" si="20"/>
        <v>-3.0508844017051437E-2</v>
      </c>
      <c r="G376" s="98">
        <f t="shared" ca="1" si="21"/>
        <v>6263</v>
      </c>
      <c r="H376" s="105">
        <f t="shared" ca="1" si="22"/>
        <v>497.02552736368182</v>
      </c>
      <c r="I376" s="100" t="str">
        <f t="shared" si="23"/>
        <v>EGBB</v>
      </c>
      <c r="J376" s="100" t="s">
        <v>1184</v>
      </c>
      <c r="K376" s="100" t="s">
        <v>1185</v>
      </c>
    </row>
    <row r="377" spans="1:11">
      <c r="A377" s="101" t="s">
        <v>1186</v>
      </c>
      <c r="B377" s="102">
        <v>267</v>
      </c>
      <c r="C377" s="103">
        <v>52.369722000000003</v>
      </c>
      <c r="D377" s="103">
        <v>-1.479722</v>
      </c>
      <c r="E377" s="104">
        <f t="shared" si="20"/>
        <v>0.91402407725410995</v>
      </c>
      <c r="F377" s="104">
        <f t="shared" si="20"/>
        <v>-2.5826020914195533E-2</v>
      </c>
      <c r="G377" s="98">
        <f t="shared" ca="1" si="21"/>
        <v>6247</v>
      </c>
      <c r="H377" s="105">
        <f t="shared" ca="1" si="22"/>
        <v>486.04385085689478</v>
      </c>
      <c r="I377" s="100" t="str">
        <f t="shared" si="23"/>
        <v>EGBE</v>
      </c>
      <c r="J377" s="100" t="s">
        <v>1187</v>
      </c>
      <c r="K377" s="100" t="s">
        <v>1188</v>
      </c>
    </row>
    <row r="378" spans="1:11">
      <c r="A378" s="101" t="s">
        <v>1189</v>
      </c>
      <c r="B378" s="102">
        <v>433</v>
      </c>
      <c r="C378" s="103">
        <v>51.668056</v>
      </c>
      <c r="D378" s="103">
        <v>-2.0569440000000001</v>
      </c>
      <c r="E378" s="104">
        <f t="shared" si="20"/>
        <v>0.90177769530481133</v>
      </c>
      <c r="F378" s="104">
        <f t="shared" si="20"/>
        <v>-3.5900445329142244E-2</v>
      </c>
      <c r="G378" s="98">
        <f t="shared" ca="1" si="21"/>
        <v>6243</v>
      </c>
      <c r="H378" s="105">
        <f t="shared" ca="1" si="22"/>
        <v>483.16955948830724</v>
      </c>
      <c r="I378" s="100" t="str">
        <f t="shared" si="23"/>
        <v>EGBP</v>
      </c>
      <c r="J378" s="100" t="s">
        <v>1190</v>
      </c>
      <c r="K378" s="100" t="s">
        <v>1191</v>
      </c>
    </row>
    <row r="379" spans="1:11">
      <c r="A379" s="106" t="s">
        <v>1192</v>
      </c>
      <c r="B379" s="107">
        <v>257</v>
      </c>
      <c r="C379" s="108">
        <v>53.353889000000002</v>
      </c>
      <c r="D379" s="108">
        <v>-2.2749999999999999</v>
      </c>
      <c r="E379" s="104">
        <f t="shared" si="20"/>
        <v>0.93120103179358493</v>
      </c>
      <c r="F379" s="104">
        <f t="shared" si="20"/>
        <v>-3.9706240482870997E-2</v>
      </c>
      <c r="G379" s="98">
        <f t="shared" ca="1" si="21"/>
        <v>6306</v>
      </c>
      <c r="H379" s="105">
        <f t="shared" ca="1" si="22"/>
        <v>543.42122790862049</v>
      </c>
      <c r="I379" s="100" t="str">
        <f t="shared" si="23"/>
        <v>EGCC</v>
      </c>
      <c r="J379" s="100" t="s">
        <v>1193</v>
      </c>
      <c r="K379" s="100" t="s">
        <v>1194</v>
      </c>
    </row>
    <row r="380" spans="1:11">
      <c r="A380" s="101" t="s">
        <v>1195</v>
      </c>
      <c r="B380" s="102">
        <v>295</v>
      </c>
      <c r="C380" s="103">
        <v>53.338056000000002</v>
      </c>
      <c r="D380" s="103">
        <v>-2.148889</v>
      </c>
      <c r="E380" s="104">
        <f t="shared" si="20"/>
        <v>0.9309246938131166</v>
      </c>
      <c r="F380" s="104">
        <f t="shared" si="20"/>
        <v>-3.7505188309888429E-2</v>
      </c>
      <c r="G380" s="98">
        <f t="shared" ca="1" si="21"/>
        <v>6300</v>
      </c>
      <c r="H380" s="105">
        <f t="shared" ca="1" si="22"/>
        <v>539.22143843948459</v>
      </c>
      <c r="I380" s="100" t="str">
        <f t="shared" si="23"/>
        <v>EGCD</v>
      </c>
      <c r="J380" s="100" t="s">
        <v>1196</v>
      </c>
      <c r="K380" s="100" t="s">
        <v>1197</v>
      </c>
    </row>
    <row r="381" spans="1:11">
      <c r="A381" s="101" t="s">
        <v>1198</v>
      </c>
      <c r="B381" s="102">
        <v>55</v>
      </c>
      <c r="C381" s="103">
        <v>53.474722</v>
      </c>
      <c r="D381" s="103">
        <v>-1.0044439999999999</v>
      </c>
      <c r="E381" s="104">
        <f t="shared" si="20"/>
        <v>0.9333099654886472</v>
      </c>
      <c r="F381" s="104">
        <f t="shared" si="20"/>
        <v>-1.753085495190192E-2</v>
      </c>
      <c r="G381" s="98">
        <f t="shared" ca="1" si="21"/>
        <v>6276</v>
      </c>
      <c r="H381" s="105">
        <f t="shared" ca="1" si="22"/>
        <v>512.40883387352528</v>
      </c>
      <c r="I381" s="100" t="str">
        <f t="shared" si="23"/>
        <v>EGCN</v>
      </c>
      <c r="J381" s="100" t="s">
        <v>1199</v>
      </c>
      <c r="K381" s="100" t="s">
        <v>1200</v>
      </c>
    </row>
    <row r="382" spans="1:11">
      <c r="A382" s="101" t="s">
        <v>1201</v>
      </c>
      <c r="B382" s="102">
        <v>27</v>
      </c>
      <c r="C382" s="103">
        <v>51.087167000000001</v>
      </c>
      <c r="D382" s="103">
        <v>-4.1503389999999998</v>
      </c>
      <c r="E382" s="104">
        <f t="shared" si="20"/>
        <v>0.891639269666194</v>
      </c>
      <c r="F382" s="104">
        <f t="shared" si="20"/>
        <v>-7.2437080623928937E-2</v>
      </c>
      <c r="G382" s="98">
        <f t="shared" ca="1" si="21"/>
        <v>6302</v>
      </c>
      <c r="H382" s="105">
        <f t="shared" ca="1" si="22"/>
        <v>541.7816059793364</v>
      </c>
      <c r="I382" s="100" t="str">
        <f t="shared" si="23"/>
        <v>EGDC</v>
      </c>
      <c r="J382" s="100" t="s">
        <v>1202</v>
      </c>
      <c r="K382" s="100" t="s">
        <v>1203</v>
      </c>
    </row>
    <row r="383" spans="1:11">
      <c r="A383" s="101" t="s">
        <v>1204</v>
      </c>
      <c r="B383" s="102">
        <v>513</v>
      </c>
      <c r="C383" s="103">
        <v>51.505144999999999</v>
      </c>
      <c r="D383" s="103">
        <v>-1.993428</v>
      </c>
      <c r="E383" s="104">
        <f t="shared" si="20"/>
        <v>0.89893436196709475</v>
      </c>
      <c r="F383" s="104">
        <f t="shared" si="20"/>
        <v>-3.479188200144552E-2</v>
      </c>
      <c r="G383" s="98">
        <f t="shared" ca="1" si="21"/>
        <v>6239</v>
      </c>
      <c r="H383" s="105">
        <f t="shared" ca="1" si="22"/>
        <v>476.63308318775103</v>
      </c>
      <c r="I383" s="100" t="str">
        <f t="shared" si="23"/>
        <v>EGDL</v>
      </c>
      <c r="J383" s="100" t="s">
        <v>1205</v>
      </c>
      <c r="K383" s="100" t="s">
        <v>1206</v>
      </c>
    </row>
    <row r="384" spans="1:11">
      <c r="A384" s="101" t="s">
        <v>1207</v>
      </c>
      <c r="B384" s="102">
        <v>407</v>
      </c>
      <c r="C384" s="103">
        <v>51.152189</v>
      </c>
      <c r="D384" s="103">
        <v>-1.747414</v>
      </c>
      <c r="E384" s="104">
        <f t="shared" si="20"/>
        <v>0.89277411765242576</v>
      </c>
      <c r="F384" s="104">
        <f t="shared" si="20"/>
        <v>-3.0498127695444195E-2</v>
      </c>
      <c r="G384" s="98">
        <f t="shared" ca="1" si="21"/>
        <v>6218</v>
      </c>
      <c r="H384" s="105">
        <f t="shared" ca="1" si="22"/>
        <v>459.14514405485875</v>
      </c>
      <c r="I384" s="100" t="str">
        <f t="shared" si="23"/>
        <v>EGDM</v>
      </c>
      <c r="J384" s="100" t="s">
        <v>1208</v>
      </c>
      <c r="K384" s="100" t="s">
        <v>1209</v>
      </c>
    </row>
    <row r="385" spans="1:11">
      <c r="A385" s="101" t="s">
        <v>1210</v>
      </c>
      <c r="B385" s="102">
        <v>295</v>
      </c>
      <c r="C385" s="103">
        <v>50.001167000000002</v>
      </c>
      <c r="D385" s="103">
        <v>-5.2308329999999996</v>
      </c>
      <c r="E385" s="104">
        <f t="shared" si="20"/>
        <v>0.87268499398953558</v>
      </c>
      <c r="F385" s="104">
        <f t="shared" si="20"/>
        <v>-9.1295258471972535E-2</v>
      </c>
      <c r="G385" s="98">
        <f t="shared" ca="1" si="21"/>
        <v>6329</v>
      </c>
      <c r="H385" s="105">
        <f t="shared" ca="1" si="22"/>
        <v>565.33623795942378</v>
      </c>
      <c r="I385" s="100" t="str">
        <f t="shared" si="23"/>
        <v>EGDO</v>
      </c>
      <c r="J385" s="100" t="s">
        <v>1211</v>
      </c>
      <c r="K385" s="100" t="s">
        <v>1212</v>
      </c>
    </row>
    <row r="386" spans="1:11">
      <c r="A386" s="101" t="s">
        <v>1213</v>
      </c>
      <c r="B386" s="102">
        <v>267</v>
      </c>
      <c r="C386" s="103">
        <v>50.085999999999999</v>
      </c>
      <c r="D386" s="103">
        <v>-5.2560000000000002</v>
      </c>
      <c r="E386" s="104">
        <f t="shared" ref="E386:F449" si="24">RADIANS(C386)</f>
        <v>0.87416560915387986</v>
      </c>
      <c r="F386" s="104">
        <f t="shared" si="24"/>
        <v>-9.1734505484821968E-2</v>
      </c>
      <c r="G386" s="98">
        <f t="shared" ref="G386:G449" ca="1" si="25">ROUND($K$1-RANK(H386,dist_to_alt),0)</f>
        <v>6331</v>
      </c>
      <c r="H386" s="105">
        <f t="shared" ref="H386:H449" ca="1" si="26">IFERROR(ACOS(SIN(E386)*SIN(OFFSET(_Lat1,$Q$1,0))+COS(E386)*COS(OFFSET(_Lat1,$Q$1,0))*COS(OFFSET(_Lon1,$Q$1,0)-(F386)))*$N$1,0)</f>
        <v>567.22571509239708</v>
      </c>
      <c r="I386" s="100" t="str">
        <f t="shared" ref="I386:I449" si="27">A386</f>
        <v>EGDR</v>
      </c>
      <c r="J386" s="100" t="s">
        <v>1214</v>
      </c>
      <c r="K386" s="100" t="s">
        <v>1215</v>
      </c>
    </row>
    <row r="387" spans="1:11">
      <c r="A387" s="101" t="s">
        <v>1216</v>
      </c>
      <c r="B387" s="102">
        <v>163</v>
      </c>
      <c r="C387" s="103">
        <v>51.404811000000002</v>
      </c>
      <c r="D387" s="103">
        <v>-3.4357500000000001</v>
      </c>
      <c r="E387" s="104">
        <f t="shared" si="24"/>
        <v>0.89718320331539891</v>
      </c>
      <c r="F387" s="104">
        <f t="shared" si="24"/>
        <v>-5.9965149775395181E-2</v>
      </c>
      <c r="G387" s="98">
        <f t="shared" ca="1" si="25"/>
        <v>6287</v>
      </c>
      <c r="H387" s="105">
        <f t="shared" ca="1" si="26"/>
        <v>523.29793929448556</v>
      </c>
      <c r="I387" s="100" t="str">
        <f t="shared" si="27"/>
        <v>EGDX</v>
      </c>
      <c r="J387" s="100" t="s">
        <v>1217</v>
      </c>
      <c r="K387" s="100" t="s">
        <v>1218</v>
      </c>
    </row>
    <row r="388" spans="1:11">
      <c r="A388" s="101" t="s">
        <v>1219</v>
      </c>
      <c r="B388" s="102">
        <v>76</v>
      </c>
      <c r="C388" s="103">
        <v>51.009357999999999</v>
      </c>
      <c r="D388" s="103">
        <v>-2.6388199999999999</v>
      </c>
      <c r="E388" s="104">
        <f t="shared" si="24"/>
        <v>0.8902812464285097</v>
      </c>
      <c r="F388" s="104">
        <f t="shared" si="24"/>
        <v>-4.6056097367476768E-2</v>
      </c>
      <c r="G388" s="98">
        <f t="shared" ca="1" si="25"/>
        <v>6249</v>
      </c>
      <c r="H388" s="105">
        <f t="shared" ca="1" si="26"/>
        <v>486.64985516826368</v>
      </c>
      <c r="I388" s="100" t="str">
        <f t="shared" si="27"/>
        <v>EGDY</v>
      </c>
      <c r="J388" s="100" t="s">
        <v>1220</v>
      </c>
      <c r="K388" s="100" t="s">
        <v>1221</v>
      </c>
    </row>
    <row r="389" spans="1:11">
      <c r="A389" s="101" t="s">
        <v>1222</v>
      </c>
      <c r="B389" s="102">
        <v>42</v>
      </c>
      <c r="C389" s="103">
        <v>55.437221999999998</v>
      </c>
      <c r="D389" s="103">
        <v>-5.6863890000000001</v>
      </c>
      <c r="E389" s="104">
        <f t="shared" si="24"/>
        <v>0.96756205205903589</v>
      </c>
      <c r="F389" s="104">
        <f t="shared" si="24"/>
        <v>-9.924621059918784E-2</v>
      </c>
      <c r="G389" s="98">
        <f t="shared" ca="1" si="25"/>
        <v>6444</v>
      </c>
      <c r="H389" s="105">
        <f t="shared" ca="1" si="26"/>
        <v>713.43725964649502</v>
      </c>
      <c r="I389" s="100" t="str">
        <f t="shared" si="27"/>
        <v>EGEC</v>
      </c>
      <c r="J389" s="100" t="s">
        <v>1223</v>
      </c>
      <c r="K389" s="100" t="s">
        <v>1224</v>
      </c>
    </row>
    <row r="390" spans="1:11">
      <c r="A390" s="101" t="s">
        <v>1225</v>
      </c>
      <c r="B390" s="102">
        <v>220</v>
      </c>
      <c r="C390" s="103">
        <v>51.396667000000001</v>
      </c>
      <c r="D390" s="103">
        <v>-3.3433329999999999</v>
      </c>
      <c r="E390" s="104">
        <f t="shared" si="24"/>
        <v>0.89704106370111647</v>
      </c>
      <c r="F390" s="104">
        <f t="shared" si="24"/>
        <v>-5.8352168840579574E-2</v>
      </c>
      <c r="G390" s="98">
        <f t="shared" ca="1" si="25"/>
        <v>6286</v>
      </c>
      <c r="H390" s="105">
        <f t="shared" ca="1" si="26"/>
        <v>519.9117117190483</v>
      </c>
      <c r="I390" s="100" t="str">
        <f t="shared" si="27"/>
        <v>EGFF</v>
      </c>
      <c r="J390" s="100" t="s">
        <v>1226</v>
      </c>
      <c r="K390" s="100" t="s">
        <v>1227</v>
      </c>
    </row>
    <row r="391" spans="1:11">
      <c r="A391" s="101" t="s">
        <v>1228</v>
      </c>
      <c r="B391" s="102">
        <v>622</v>
      </c>
      <c r="C391" s="103">
        <v>51.382669999999997</v>
      </c>
      <c r="D391" s="103">
        <v>-2.7190889999999999</v>
      </c>
      <c r="E391" s="104">
        <f t="shared" si="24"/>
        <v>0.89679676996571478</v>
      </c>
      <c r="F391" s="104">
        <f t="shared" si="24"/>
        <v>-4.7457055704760095E-2</v>
      </c>
      <c r="G391" s="98">
        <f t="shared" ca="1" si="25"/>
        <v>6267</v>
      </c>
      <c r="H391" s="105">
        <f t="shared" ca="1" si="26"/>
        <v>498.08079185195072</v>
      </c>
      <c r="I391" s="100" t="str">
        <f t="shared" si="27"/>
        <v>EGGD</v>
      </c>
      <c r="J391" s="100" t="s">
        <v>1229</v>
      </c>
      <c r="K391" s="100" t="s">
        <v>1230</v>
      </c>
    </row>
    <row r="392" spans="1:11">
      <c r="A392" s="101" t="s">
        <v>1231</v>
      </c>
      <c r="B392" s="102">
        <v>80</v>
      </c>
      <c r="C392" s="103">
        <v>53.333610999999998</v>
      </c>
      <c r="D392" s="103">
        <v>-2.8497219999999999</v>
      </c>
      <c r="E392" s="104">
        <f t="shared" si="24"/>
        <v>0.93084711392786545</v>
      </c>
      <c r="F392" s="104">
        <f t="shared" si="24"/>
        <v>-4.9737031666517849E-2</v>
      </c>
      <c r="G392" s="98">
        <f t="shared" ca="1" si="25"/>
        <v>6325</v>
      </c>
      <c r="H392" s="105">
        <f t="shared" ca="1" si="26"/>
        <v>559.51037256572329</v>
      </c>
      <c r="I392" s="100" t="str">
        <f t="shared" si="27"/>
        <v>EGGP</v>
      </c>
      <c r="J392" s="100" t="s">
        <v>1232</v>
      </c>
      <c r="K392" s="100" t="s">
        <v>1233</v>
      </c>
    </row>
    <row r="393" spans="1:11">
      <c r="A393" s="101" t="s">
        <v>1234</v>
      </c>
      <c r="B393" s="102">
        <v>526</v>
      </c>
      <c r="C393" s="103">
        <v>51.874721999999998</v>
      </c>
      <c r="D393" s="103">
        <v>-0.36833299999999997</v>
      </c>
      <c r="E393" s="104">
        <f t="shared" si="24"/>
        <v>0.90538469745673789</v>
      </c>
      <c r="F393" s="104">
        <f t="shared" si="24"/>
        <v>-6.4286235937482733E-3</v>
      </c>
      <c r="G393" s="98">
        <f t="shared" ca="1" si="25"/>
        <v>6193</v>
      </c>
      <c r="H393" s="105">
        <f t="shared" ca="1" si="26"/>
        <v>435.50561475359513</v>
      </c>
      <c r="I393" s="100" t="str">
        <f t="shared" si="27"/>
        <v>EGGW</v>
      </c>
      <c r="J393" s="100" t="s">
        <v>1235</v>
      </c>
      <c r="K393" s="100" t="s">
        <v>1236</v>
      </c>
    </row>
    <row r="394" spans="1:11">
      <c r="A394" s="101" t="s">
        <v>1237</v>
      </c>
      <c r="B394" s="102">
        <v>38</v>
      </c>
      <c r="C394" s="103">
        <v>50.78</v>
      </c>
      <c r="D394" s="103">
        <v>-1.8425</v>
      </c>
      <c r="E394" s="104">
        <f t="shared" si="24"/>
        <v>0.88627819416272058</v>
      </c>
      <c r="F394" s="104">
        <f t="shared" si="24"/>
        <v>-3.2157691467995519E-2</v>
      </c>
      <c r="G394" s="98">
        <f t="shared" ca="1" si="25"/>
        <v>6215</v>
      </c>
      <c r="H394" s="105">
        <f t="shared" ca="1" si="26"/>
        <v>453.55748061698318</v>
      </c>
      <c r="I394" s="100" t="str">
        <f t="shared" si="27"/>
        <v>EGHH</v>
      </c>
      <c r="J394" s="100" t="s">
        <v>1238</v>
      </c>
      <c r="K394" s="100" t="s">
        <v>1239</v>
      </c>
    </row>
    <row r="395" spans="1:11">
      <c r="A395" s="101" t="s">
        <v>1240</v>
      </c>
      <c r="B395" s="102">
        <v>44</v>
      </c>
      <c r="C395" s="103">
        <v>50.950260999999998</v>
      </c>
      <c r="D395" s="103">
        <v>-1.356803</v>
      </c>
      <c r="E395" s="104">
        <f t="shared" si="24"/>
        <v>0.8892498092004586</v>
      </c>
      <c r="F395" s="104">
        <f t="shared" si="24"/>
        <v>-2.3680679650936624E-2</v>
      </c>
      <c r="G395" s="98">
        <f t="shared" ca="1" si="25"/>
        <v>6202</v>
      </c>
      <c r="H395" s="105">
        <f t="shared" ca="1" si="26"/>
        <v>440.69825292341045</v>
      </c>
      <c r="I395" s="100" t="str">
        <f t="shared" si="27"/>
        <v>EGHI</v>
      </c>
      <c r="J395" s="100" t="s">
        <v>1241</v>
      </c>
      <c r="K395" s="100" t="s">
        <v>1242</v>
      </c>
    </row>
    <row r="396" spans="1:11">
      <c r="A396" s="101" t="s">
        <v>1243</v>
      </c>
      <c r="B396" s="102">
        <v>618</v>
      </c>
      <c r="C396" s="103">
        <v>51.186110999999997</v>
      </c>
      <c r="D396" s="103">
        <v>-1.030556</v>
      </c>
      <c r="E396" s="104">
        <f t="shared" si="24"/>
        <v>0.89336616824128723</v>
      </c>
      <c r="F396" s="104">
        <f t="shared" si="24"/>
        <v>-1.7986595326182683E-2</v>
      </c>
      <c r="G396" s="98">
        <f t="shared" ca="1" si="25"/>
        <v>6194</v>
      </c>
      <c r="H396" s="105">
        <f t="shared" ca="1" si="26"/>
        <v>435.79293532498889</v>
      </c>
      <c r="I396" s="100" t="str">
        <f t="shared" si="27"/>
        <v>EGHL</v>
      </c>
      <c r="J396" s="100" t="s">
        <v>1244</v>
      </c>
      <c r="K396" s="100" t="s">
        <v>1245</v>
      </c>
    </row>
    <row r="397" spans="1:11">
      <c r="A397" s="101" t="s">
        <v>1246</v>
      </c>
      <c r="B397" s="102">
        <v>390</v>
      </c>
      <c r="C397" s="103">
        <v>50.440832999999998</v>
      </c>
      <c r="D397" s="103">
        <v>-4.9952779999999999</v>
      </c>
      <c r="E397" s="104">
        <f t="shared" si="24"/>
        <v>0.88035861329860887</v>
      </c>
      <c r="F397" s="104">
        <f t="shared" si="24"/>
        <v>-8.7184048152437299E-2</v>
      </c>
      <c r="G397" s="98">
        <f t="shared" ca="1" si="25"/>
        <v>6327</v>
      </c>
      <c r="H397" s="105">
        <f t="shared" ca="1" si="26"/>
        <v>561.90309177834729</v>
      </c>
      <c r="I397" s="100" t="str">
        <f t="shared" si="27"/>
        <v>EGHQ</v>
      </c>
      <c r="J397" s="100" t="s">
        <v>1247</v>
      </c>
      <c r="K397" s="100" t="s">
        <v>1248</v>
      </c>
    </row>
    <row r="398" spans="1:11">
      <c r="A398" s="101" t="s">
        <v>1249</v>
      </c>
      <c r="B398" s="102">
        <v>277</v>
      </c>
      <c r="C398" s="103">
        <v>49.207946999999997</v>
      </c>
      <c r="D398" s="103">
        <v>-2.1955079999999998</v>
      </c>
      <c r="E398" s="104">
        <f t="shared" si="24"/>
        <v>0.85884069329686608</v>
      </c>
      <c r="F398" s="104">
        <f t="shared" si="24"/>
        <v>-3.8318843353875663E-2</v>
      </c>
      <c r="G398" s="98">
        <f t="shared" ca="1" si="25"/>
        <v>6203</v>
      </c>
      <c r="H398" s="105">
        <f t="shared" ca="1" si="26"/>
        <v>440.7905671709434</v>
      </c>
      <c r="I398" s="100" t="str">
        <f t="shared" si="27"/>
        <v>EGJJ</v>
      </c>
      <c r="J398" s="100" t="s">
        <v>1250</v>
      </c>
      <c r="K398" s="100" t="s">
        <v>1251</v>
      </c>
    </row>
    <row r="399" spans="1:11">
      <c r="A399" s="101" t="s">
        <v>1252</v>
      </c>
      <c r="B399" s="102">
        <v>599</v>
      </c>
      <c r="C399" s="103">
        <v>51.330832999999998</v>
      </c>
      <c r="D399" s="103">
        <v>3.2500000000000001E-2</v>
      </c>
      <c r="E399" s="104">
        <f t="shared" si="24"/>
        <v>0.89589204364135844</v>
      </c>
      <c r="F399" s="104">
        <f t="shared" si="24"/>
        <v>5.6723200689815715E-4</v>
      </c>
      <c r="G399" s="98">
        <f t="shared" ca="1" si="25"/>
        <v>6159</v>
      </c>
      <c r="H399" s="105">
        <f t="shared" ca="1" si="26"/>
        <v>405.2620819399902</v>
      </c>
      <c r="I399" s="100" t="str">
        <f t="shared" si="27"/>
        <v>EGKB</v>
      </c>
      <c r="J399" s="100" t="s">
        <v>1253</v>
      </c>
      <c r="K399" s="100" t="s">
        <v>1254</v>
      </c>
    </row>
    <row r="400" spans="1:11">
      <c r="A400" s="106" t="s">
        <v>1255</v>
      </c>
      <c r="B400" s="107">
        <v>202</v>
      </c>
      <c r="C400" s="108">
        <v>51.148055999999997</v>
      </c>
      <c r="D400" s="108">
        <v>-0.190278</v>
      </c>
      <c r="E400" s="104">
        <f t="shared" si="24"/>
        <v>0.89270198319444072</v>
      </c>
      <c r="F400" s="104">
        <f t="shared" si="24"/>
        <v>-3.3209775941097706E-3</v>
      </c>
      <c r="G400" s="98">
        <f t="shared" ca="1" si="25"/>
        <v>6161</v>
      </c>
      <c r="H400" s="105">
        <f t="shared" ca="1" si="26"/>
        <v>406.88242051470752</v>
      </c>
      <c r="I400" s="100" t="str">
        <f t="shared" si="27"/>
        <v>EGKK</v>
      </c>
      <c r="J400" s="100" t="s">
        <v>1256</v>
      </c>
      <c r="K400" s="100" t="s">
        <v>1257</v>
      </c>
    </row>
    <row r="401" spans="1:11">
      <c r="A401" s="101" t="s">
        <v>1258</v>
      </c>
      <c r="B401" s="102">
        <v>238</v>
      </c>
      <c r="C401" s="103">
        <v>51.275832999999999</v>
      </c>
      <c r="D401" s="103">
        <v>-0.776389</v>
      </c>
      <c r="E401" s="104">
        <f t="shared" si="24"/>
        <v>0.89493211255276162</v>
      </c>
      <c r="F401" s="104">
        <f t="shared" si="24"/>
        <v>-1.3550544326266255E-2</v>
      </c>
      <c r="G401" s="98">
        <f t="shared" ca="1" si="25"/>
        <v>6184</v>
      </c>
      <c r="H401" s="105">
        <f t="shared" ca="1" si="26"/>
        <v>429.86353071825658</v>
      </c>
      <c r="I401" s="100" t="str">
        <f t="shared" si="27"/>
        <v>EGLF</v>
      </c>
      <c r="J401" s="100" t="s">
        <v>1259</v>
      </c>
      <c r="K401" s="100" t="s">
        <v>1260</v>
      </c>
    </row>
    <row r="402" spans="1:11">
      <c r="A402" s="101" t="s">
        <v>1261</v>
      </c>
      <c r="B402" s="102">
        <v>240</v>
      </c>
      <c r="C402" s="103">
        <v>51.674444999999999</v>
      </c>
      <c r="D402" s="103">
        <v>-1.085278</v>
      </c>
      <c r="E402" s="104">
        <f t="shared" si="24"/>
        <v>0.90188920439072118</v>
      </c>
      <c r="F402" s="104">
        <f t="shared" si="24"/>
        <v>-1.894167439945902E-2</v>
      </c>
      <c r="G402" s="98">
        <f t="shared" ca="1" si="25"/>
        <v>6212</v>
      </c>
      <c r="H402" s="105">
        <f t="shared" ca="1" si="26"/>
        <v>451.66745587186904</v>
      </c>
      <c r="I402" s="100" t="str">
        <f t="shared" si="27"/>
        <v>EGLJ</v>
      </c>
      <c r="J402" s="100" t="s">
        <v>1262</v>
      </c>
      <c r="K402" s="100" t="s">
        <v>1263</v>
      </c>
    </row>
    <row r="403" spans="1:11">
      <c r="A403" s="106" t="s">
        <v>0</v>
      </c>
      <c r="B403" s="107">
        <v>83</v>
      </c>
      <c r="C403" s="108">
        <v>51.477499999999999</v>
      </c>
      <c r="D403" s="108">
        <v>-0.46138899999999999</v>
      </c>
      <c r="E403" s="104">
        <f t="shared" si="24"/>
        <v>0.89845186569538094</v>
      </c>
      <c r="F403" s="104">
        <f t="shared" si="24"/>
        <v>-8.052757182484117E-3</v>
      </c>
      <c r="G403" s="98">
        <f t="shared" ca="1" si="25"/>
        <v>6179</v>
      </c>
      <c r="H403" s="105">
        <f t="shared" ca="1" si="26"/>
        <v>425.62881618692609</v>
      </c>
      <c r="I403" s="100" t="str">
        <f t="shared" si="27"/>
        <v>EGLL</v>
      </c>
      <c r="J403" s="100" t="s">
        <v>1264</v>
      </c>
      <c r="K403" s="100" t="s">
        <v>1265</v>
      </c>
    </row>
    <row r="404" spans="1:11">
      <c r="A404" s="101" t="s">
        <v>1266</v>
      </c>
      <c r="B404" s="102">
        <v>178</v>
      </c>
      <c r="C404" s="103">
        <v>51.342222</v>
      </c>
      <c r="D404" s="103">
        <v>1.3461110000000001</v>
      </c>
      <c r="E404" s="104">
        <f t="shared" si="24"/>
        <v>0.8960908191898681</v>
      </c>
      <c r="F404" s="104">
        <f t="shared" si="24"/>
        <v>2.3494069047313389E-2</v>
      </c>
      <c r="G404" s="98">
        <f t="shared" ca="1" si="25"/>
        <v>6118</v>
      </c>
      <c r="H404" s="105">
        <f t="shared" ca="1" si="26"/>
        <v>364.92320465650442</v>
      </c>
      <c r="I404" s="100" t="str">
        <f t="shared" si="27"/>
        <v>EGMH</v>
      </c>
      <c r="J404" s="100" t="s">
        <v>1267</v>
      </c>
      <c r="K404" s="100" t="s">
        <v>1268</v>
      </c>
    </row>
    <row r="405" spans="1:11">
      <c r="A405" s="101" t="s">
        <v>1269</v>
      </c>
      <c r="B405" s="102">
        <v>190</v>
      </c>
      <c r="C405" s="103">
        <v>54.9375</v>
      </c>
      <c r="D405" s="103">
        <v>-2.809167</v>
      </c>
      <c r="E405" s="104">
        <f t="shared" si="24"/>
        <v>0.95884025781438476</v>
      </c>
      <c r="F405" s="104">
        <f t="shared" si="24"/>
        <v>-4.9029213388371545E-2</v>
      </c>
      <c r="G405" s="98">
        <f t="shared" ca="1" si="25"/>
        <v>6363</v>
      </c>
      <c r="H405" s="105">
        <f t="shared" ca="1" si="26"/>
        <v>617.97156945612369</v>
      </c>
      <c r="I405" s="100" t="str">
        <f t="shared" si="27"/>
        <v>EGNC</v>
      </c>
      <c r="J405" s="100" t="s">
        <v>1270</v>
      </c>
      <c r="K405" s="100" t="s">
        <v>1271</v>
      </c>
    </row>
    <row r="406" spans="1:11">
      <c r="A406" s="101" t="s">
        <v>1272</v>
      </c>
      <c r="B406" s="102">
        <v>87</v>
      </c>
      <c r="C406" s="103">
        <v>53.280555999999997</v>
      </c>
      <c r="D406" s="103">
        <v>-0.95138899999999993</v>
      </c>
      <c r="E406" s="104">
        <f t="shared" si="24"/>
        <v>0.92992112949321981</v>
      </c>
      <c r="F406" s="104">
        <f t="shared" si="24"/>
        <v>-1.6604870517256332E-2</v>
      </c>
      <c r="G406" s="98">
        <f t="shared" ca="1" si="25"/>
        <v>6270</v>
      </c>
      <c r="H406" s="105">
        <f t="shared" ca="1" si="26"/>
        <v>503.39599456391755</v>
      </c>
      <c r="I406" s="100" t="str">
        <f t="shared" si="27"/>
        <v>EGNE</v>
      </c>
      <c r="J406" s="100" t="s">
        <v>1273</v>
      </c>
      <c r="K406" s="100" t="s">
        <v>1274</v>
      </c>
    </row>
    <row r="407" spans="1:11">
      <c r="A407" s="101" t="s">
        <v>1275</v>
      </c>
      <c r="B407" s="102">
        <v>34</v>
      </c>
      <c r="C407" s="103">
        <v>53.771560999999998</v>
      </c>
      <c r="D407" s="103">
        <v>-3.0285609999999998</v>
      </c>
      <c r="E407" s="104">
        <f t="shared" si="24"/>
        <v>0.93849078338697456</v>
      </c>
      <c r="F407" s="104">
        <f t="shared" si="24"/>
        <v>-5.2858361047491982E-2</v>
      </c>
      <c r="G407" s="98">
        <f t="shared" ca="1" si="25"/>
        <v>6341</v>
      </c>
      <c r="H407" s="105">
        <f t="shared" ca="1" si="26"/>
        <v>579.88932689194655</v>
      </c>
      <c r="I407" s="100" t="str">
        <f t="shared" si="27"/>
        <v>EGNH</v>
      </c>
      <c r="J407" s="100" t="s">
        <v>1276</v>
      </c>
      <c r="K407" s="100" t="s">
        <v>1277</v>
      </c>
    </row>
    <row r="408" spans="1:11">
      <c r="A408" s="101" t="s">
        <v>1278</v>
      </c>
      <c r="B408" s="102">
        <v>121</v>
      </c>
      <c r="C408" s="103">
        <v>53.574444999999997</v>
      </c>
      <c r="D408" s="103">
        <v>-0.35083300000000001</v>
      </c>
      <c r="E408" s="104">
        <f t="shared" si="24"/>
        <v>0.93505046017861349</v>
      </c>
      <c r="F408" s="104">
        <f t="shared" si="24"/>
        <v>-6.1231909746492664E-3</v>
      </c>
      <c r="G408" s="98">
        <f t="shared" ca="1" si="25"/>
        <v>6268</v>
      </c>
      <c r="H408" s="105">
        <f t="shared" ca="1" si="26"/>
        <v>499.19642785476742</v>
      </c>
      <c r="I408" s="100" t="str">
        <f t="shared" si="27"/>
        <v>EGNJ</v>
      </c>
      <c r="J408" s="100" t="s">
        <v>1279</v>
      </c>
      <c r="K408" s="100" t="s">
        <v>1280</v>
      </c>
    </row>
    <row r="409" spans="1:11">
      <c r="A409" s="101" t="s">
        <v>1281</v>
      </c>
      <c r="B409" s="102">
        <v>681</v>
      </c>
      <c r="C409" s="103">
        <v>53.865896999999997</v>
      </c>
      <c r="D409" s="103">
        <v>-1.6605699999999999</v>
      </c>
      <c r="E409" s="104">
        <f t="shared" si="24"/>
        <v>0.94013725719013597</v>
      </c>
      <c r="F409" s="104">
        <f t="shared" si="24"/>
        <v>-2.8982413959842235E-2</v>
      </c>
      <c r="G409" s="98">
        <f t="shared" ca="1" si="25"/>
        <v>6308</v>
      </c>
      <c r="H409" s="105">
        <f t="shared" ca="1" si="26"/>
        <v>545.39968384567885</v>
      </c>
      <c r="I409" s="100" t="str">
        <f t="shared" si="27"/>
        <v>EGNM</v>
      </c>
      <c r="J409" s="100" t="s">
        <v>1282</v>
      </c>
      <c r="K409" s="100" t="s">
        <v>1283</v>
      </c>
    </row>
    <row r="410" spans="1:11">
      <c r="A410" s="101" t="s">
        <v>1284</v>
      </c>
      <c r="B410" s="102">
        <v>55</v>
      </c>
      <c r="C410" s="103">
        <v>53.745097000000001</v>
      </c>
      <c r="D410" s="103">
        <v>-2.8830610000000001</v>
      </c>
      <c r="E410" s="104">
        <f t="shared" si="24"/>
        <v>0.93802889945372692</v>
      </c>
      <c r="F410" s="104">
        <f t="shared" si="24"/>
        <v>-5.0318906985840239E-2</v>
      </c>
      <c r="G410" s="98">
        <f t="shared" ca="1" si="25"/>
        <v>6336</v>
      </c>
      <c r="H410" s="105">
        <f t="shared" ca="1" si="26"/>
        <v>574.78750586909973</v>
      </c>
      <c r="I410" s="100" t="str">
        <f t="shared" si="27"/>
        <v>EGNO</v>
      </c>
      <c r="J410" s="100" t="s">
        <v>1285</v>
      </c>
      <c r="K410" s="100" t="s">
        <v>1286</v>
      </c>
    </row>
    <row r="411" spans="1:11">
      <c r="A411" s="101" t="s">
        <v>1287</v>
      </c>
      <c r="B411" s="102">
        <v>45</v>
      </c>
      <c r="C411" s="103">
        <v>53.178055999999998</v>
      </c>
      <c r="D411" s="103">
        <v>-2.9777779999999998</v>
      </c>
      <c r="E411" s="104">
        <f t="shared" si="24"/>
        <v>0.92813216700992562</v>
      </c>
      <c r="F411" s="104">
        <f t="shared" si="24"/>
        <v>-5.1972030493451706E-2</v>
      </c>
      <c r="G411" s="98">
        <f t="shared" ca="1" si="25"/>
        <v>6321</v>
      </c>
      <c r="H411" s="105">
        <f t="shared" ca="1" si="26"/>
        <v>558.12400806800861</v>
      </c>
      <c r="I411" s="100" t="str">
        <f t="shared" si="27"/>
        <v>EGNR</v>
      </c>
      <c r="J411" s="100" t="s">
        <v>1288</v>
      </c>
      <c r="K411" s="100" t="s">
        <v>1289</v>
      </c>
    </row>
    <row r="412" spans="1:11">
      <c r="A412" s="101" t="s">
        <v>1290</v>
      </c>
      <c r="B412" s="102">
        <v>52</v>
      </c>
      <c r="C412" s="103">
        <v>54.083333000000003</v>
      </c>
      <c r="D412" s="103">
        <v>-4.6238890000000001</v>
      </c>
      <c r="E412" s="104">
        <f t="shared" si="24"/>
        <v>0.94393223130250248</v>
      </c>
      <c r="F412" s="104">
        <f t="shared" si="24"/>
        <v>-8.070208729674809E-2</v>
      </c>
      <c r="G412" s="98">
        <f t="shared" ca="1" si="25"/>
        <v>6375</v>
      </c>
      <c r="H412" s="105">
        <f t="shared" ca="1" si="26"/>
        <v>636.89063744510543</v>
      </c>
      <c r="I412" s="100" t="str">
        <f t="shared" si="27"/>
        <v>EGNS</v>
      </c>
      <c r="J412" s="100" t="s">
        <v>1291</v>
      </c>
      <c r="K412" s="100" t="s">
        <v>1292</v>
      </c>
    </row>
    <row r="413" spans="1:11">
      <c r="A413" s="101" t="s">
        <v>1293</v>
      </c>
      <c r="B413" s="102">
        <v>266</v>
      </c>
      <c r="C413" s="103">
        <v>55.037500000000001</v>
      </c>
      <c r="D413" s="103">
        <v>-1.6916669999999998</v>
      </c>
      <c r="E413" s="104">
        <f t="shared" si="24"/>
        <v>0.9605855870663792</v>
      </c>
      <c r="F413" s="104">
        <f t="shared" si="24"/>
        <v>-2.9525158997334912E-2</v>
      </c>
      <c r="G413" s="98">
        <f t="shared" ca="1" si="25"/>
        <v>6349</v>
      </c>
      <c r="H413" s="105">
        <f t="shared" ca="1" si="26"/>
        <v>594.33569873513909</v>
      </c>
      <c r="I413" s="100" t="str">
        <f t="shared" si="27"/>
        <v>EGNT</v>
      </c>
      <c r="J413" s="100" t="s">
        <v>1294</v>
      </c>
      <c r="K413" s="100" t="s">
        <v>1295</v>
      </c>
    </row>
    <row r="414" spans="1:11">
      <c r="A414" s="101" t="s">
        <v>1296</v>
      </c>
      <c r="B414" s="102">
        <v>120</v>
      </c>
      <c r="C414" s="103">
        <v>54.509166999999998</v>
      </c>
      <c r="D414" s="103">
        <v>-1.4294449999999999</v>
      </c>
      <c r="E414" s="104">
        <f t="shared" si="24"/>
        <v>0.95136443666943993</v>
      </c>
      <c r="F414" s="104">
        <f t="shared" si="24"/>
        <v>-2.494852172617034E-2</v>
      </c>
      <c r="G414" s="98">
        <f t="shared" ca="1" si="25"/>
        <v>6330</v>
      </c>
      <c r="H414" s="105">
        <f t="shared" ca="1" si="26"/>
        <v>565.50002520334533</v>
      </c>
      <c r="I414" s="100" t="str">
        <f t="shared" si="27"/>
        <v>EGNV</v>
      </c>
      <c r="J414" s="100" t="s">
        <v>1297</v>
      </c>
      <c r="K414" s="100" t="s">
        <v>1298</v>
      </c>
    </row>
    <row r="415" spans="1:11">
      <c r="A415" s="101" t="s">
        <v>1299</v>
      </c>
      <c r="B415" s="102">
        <v>306</v>
      </c>
      <c r="C415" s="103">
        <v>52.831111</v>
      </c>
      <c r="D415" s="103">
        <v>-1.3280559999999999</v>
      </c>
      <c r="E415" s="104">
        <f t="shared" si="24"/>
        <v>0.92207683443659394</v>
      </c>
      <c r="F415" s="104">
        <f t="shared" si="24"/>
        <v>-2.3178949850865813E-2</v>
      </c>
      <c r="G415" s="98">
        <f t="shared" ca="1" si="25"/>
        <v>6265</v>
      </c>
      <c r="H415" s="105">
        <f t="shared" ca="1" si="26"/>
        <v>497.34972187321875</v>
      </c>
      <c r="I415" s="100" t="str">
        <f t="shared" si="27"/>
        <v>EGNX</v>
      </c>
      <c r="J415" s="100" t="s">
        <v>1300</v>
      </c>
      <c r="K415" s="100" t="s">
        <v>1301</v>
      </c>
    </row>
    <row r="416" spans="1:11">
      <c r="A416" s="101" t="s">
        <v>1302</v>
      </c>
      <c r="B416" s="102">
        <v>30</v>
      </c>
      <c r="C416" s="103">
        <v>52.811745000000002</v>
      </c>
      <c r="D416" s="103">
        <v>-4.1235749999999998</v>
      </c>
      <c r="E416" s="104">
        <f t="shared" si="24"/>
        <v>0.92173883397365275</v>
      </c>
      <c r="F416" s="104">
        <f t="shared" si="24"/>
        <v>-7.1969960702925176E-2</v>
      </c>
      <c r="G416" s="98">
        <f t="shared" ca="1" si="25"/>
        <v>6344</v>
      </c>
      <c r="H416" s="105">
        <f t="shared" ca="1" si="26"/>
        <v>582.39352734516433</v>
      </c>
      <c r="I416" s="100" t="str">
        <f t="shared" si="27"/>
        <v>EGOD</v>
      </c>
      <c r="J416" s="100" t="s">
        <v>1303</v>
      </c>
      <c r="K416" s="100" t="s">
        <v>1304</v>
      </c>
    </row>
    <row r="417" spans="1:11">
      <c r="A417" s="101" t="s">
        <v>1305</v>
      </c>
      <c r="B417" s="102">
        <v>249</v>
      </c>
      <c r="C417" s="103">
        <v>52.798169999999999</v>
      </c>
      <c r="D417" s="103">
        <v>-2.6680419999999998</v>
      </c>
      <c r="E417" s="104">
        <f t="shared" si="24"/>
        <v>0.92150190552769451</v>
      </c>
      <c r="F417" s="104">
        <f t="shared" si="24"/>
        <v>-4.656611748149455E-2</v>
      </c>
      <c r="G417" s="98">
        <f t="shared" ca="1" si="25"/>
        <v>6296</v>
      </c>
      <c r="H417" s="105">
        <f t="shared" ca="1" si="26"/>
        <v>536.38426520037751</v>
      </c>
      <c r="I417" s="100" t="str">
        <f t="shared" si="27"/>
        <v>EGOS</v>
      </c>
      <c r="J417" s="100" t="s">
        <v>1306</v>
      </c>
      <c r="K417" s="100" t="s">
        <v>1307</v>
      </c>
    </row>
    <row r="418" spans="1:11">
      <c r="A418" s="101" t="s">
        <v>1308</v>
      </c>
      <c r="B418" s="102">
        <v>37</v>
      </c>
      <c r="C418" s="103">
        <v>53.248097000000001</v>
      </c>
      <c r="D418" s="103">
        <v>-4.5353390000000005</v>
      </c>
      <c r="E418" s="104">
        <f t="shared" si="24"/>
        <v>0.92935461307131506</v>
      </c>
      <c r="F418" s="104">
        <f t="shared" si="24"/>
        <v>-7.9156598244107118E-2</v>
      </c>
      <c r="G418" s="98">
        <f t="shared" ca="1" si="25"/>
        <v>6357</v>
      </c>
      <c r="H418" s="105">
        <f t="shared" ca="1" si="26"/>
        <v>608.07798881514145</v>
      </c>
      <c r="I418" s="100" t="str">
        <f t="shared" si="27"/>
        <v>EGOV</v>
      </c>
      <c r="J418" s="100" t="s">
        <v>1309</v>
      </c>
      <c r="K418" s="100" t="s">
        <v>1310</v>
      </c>
    </row>
    <row r="419" spans="1:11">
      <c r="A419" s="101" t="s">
        <v>1311</v>
      </c>
      <c r="B419" s="102">
        <v>57</v>
      </c>
      <c r="C419" s="103">
        <v>54.851233999999998</v>
      </c>
      <c r="D419" s="103">
        <v>-4.9478169999999997</v>
      </c>
      <c r="E419" s="104">
        <f t="shared" si="24"/>
        <v>0.95733463208185932</v>
      </c>
      <c r="F419" s="104">
        <f t="shared" si="24"/>
        <v>-8.6355697436148265E-2</v>
      </c>
      <c r="G419" s="98">
        <f t="shared" ca="1" si="25"/>
        <v>6404</v>
      </c>
      <c r="H419" s="105">
        <f t="shared" ca="1" si="26"/>
        <v>672.29052598501266</v>
      </c>
      <c r="I419" s="100" t="str">
        <f t="shared" si="27"/>
        <v>EGOY</v>
      </c>
      <c r="J419" s="100" t="s">
        <v>1312</v>
      </c>
      <c r="K419" s="100" t="s">
        <v>1313</v>
      </c>
    </row>
    <row r="420" spans="1:11">
      <c r="A420" s="101" t="s">
        <v>1314</v>
      </c>
      <c r="B420" s="102">
        <v>126</v>
      </c>
      <c r="C420" s="103">
        <v>58.458888999999999</v>
      </c>
      <c r="D420" s="103">
        <v>-3.0930559999999998</v>
      </c>
      <c r="E420" s="104">
        <f t="shared" si="24"/>
        <v>1.0203000901078954</v>
      </c>
      <c r="F420" s="104">
        <f t="shared" si="24"/>
        <v>-5.3984011148565728E-2</v>
      </c>
      <c r="G420" s="98">
        <f t="shared" ca="1" si="25"/>
        <v>6498</v>
      </c>
      <c r="H420" s="105">
        <f t="shared" ca="1" si="26"/>
        <v>780.30333420638738</v>
      </c>
      <c r="I420" s="100" t="str">
        <f t="shared" si="27"/>
        <v>EGPC</v>
      </c>
      <c r="J420" s="100" t="s">
        <v>1315</v>
      </c>
      <c r="K420" s="100" t="s">
        <v>1316</v>
      </c>
    </row>
    <row r="421" spans="1:11">
      <c r="A421" s="101" t="s">
        <v>1317</v>
      </c>
      <c r="B421" s="102">
        <v>215</v>
      </c>
      <c r="C421" s="103">
        <v>57.201943999999997</v>
      </c>
      <c r="D421" s="103">
        <v>-2.197778</v>
      </c>
      <c r="E421" s="104">
        <f t="shared" si="24"/>
        <v>0.99836226134141526</v>
      </c>
      <c r="F421" s="104">
        <f t="shared" si="24"/>
        <v>-3.8358462327895936E-2</v>
      </c>
      <c r="G421" s="98">
        <f t="shared" ca="1" si="25"/>
        <v>6433</v>
      </c>
      <c r="H421" s="105">
        <f t="shared" ca="1" si="26"/>
        <v>703.19145841304203</v>
      </c>
      <c r="I421" s="100" t="str">
        <f t="shared" si="27"/>
        <v>EGPD</v>
      </c>
      <c r="J421" s="100" t="s">
        <v>1318</v>
      </c>
      <c r="K421" s="100" t="s">
        <v>1319</v>
      </c>
    </row>
    <row r="422" spans="1:11">
      <c r="A422" s="101" t="s">
        <v>1320</v>
      </c>
      <c r="B422" s="102">
        <v>31</v>
      </c>
      <c r="C422" s="103">
        <v>57.542499999999997</v>
      </c>
      <c r="D422" s="103">
        <v>-4.0475000000000003</v>
      </c>
      <c r="E422" s="104">
        <f t="shared" si="24"/>
        <v>1.004306084828837</v>
      </c>
      <c r="F422" s="104">
        <f t="shared" si="24"/>
        <v>-7.0642201474470492E-2</v>
      </c>
      <c r="G422" s="98">
        <f t="shared" ca="1" si="25"/>
        <v>6478</v>
      </c>
      <c r="H422" s="105">
        <f t="shared" ca="1" si="26"/>
        <v>757.54043183401245</v>
      </c>
      <c r="I422" s="100" t="str">
        <f t="shared" si="27"/>
        <v>EGPE</v>
      </c>
      <c r="J422" s="100" t="s">
        <v>1321</v>
      </c>
      <c r="K422" s="100" t="s">
        <v>1322</v>
      </c>
    </row>
    <row r="423" spans="1:11">
      <c r="A423" s="101" t="s">
        <v>1323</v>
      </c>
      <c r="B423" s="102">
        <v>26</v>
      </c>
      <c r="C423" s="103">
        <v>55.871944999999997</v>
      </c>
      <c r="D423" s="103">
        <v>-4.4330559999999997</v>
      </c>
      <c r="E423" s="104">
        <f t="shared" si="24"/>
        <v>0.97514939974318315</v>
      </c>
      <c r="F423" s="104">
        <f t="shared" si="24"/>
        <v>-7.7371423125289746E-2</v>
      </c>
      <c r="G423" s="98">
        <f t="shared" ca="1" si="25"/>
        <v>6427</v>
      </c>
      <c r="H423" s="105">
        <f t="shared" ca="1" si="26"/>
        <v>696.54547130950596</v>
      </c>
      <c r="I423" s="100" t="str">
        <f t="shared" si="27"/>
        <v>EGPF</v>
      </c>
      <c r="J423" s="100" t="s">
        <v>1324</v>
      </c>
      <c r="K423" s="100" t="s">
        <v>1325</v>
      </c>
    </row>
    <row r="424" spans="1:11">
      <c r="A424" s="101" t="s">
        <v>1326</v>
      </c>
      <c r="B424" s="102">
        <v>136</v>
      </c>
      <c r="C424" s="103">
        <v>55.95</v>
      </c>
      <c r="D424" s="103">
        <v>-3.3725000000000001</v>
      </c>
      <c r="E424" s="104">
        <f t="shared" si="24"/>
        <v>0.97651171649082746</v>
      </c>
      <c r="F424" s="104">
        <f t="shared" si="24"/>
        <v>-5.8861229023508765E-2</v>
      </c>
      <c r="G424" s="98">
        <f t="shared" ca="1" si="25"/>
        <v>6405</v>
      </c>
      <c r="H424" s="105">
        <f t="shared" ca="1" si="26"/>
        <v>673.44579984763266</v>
      </c>
      <c r="I424" s="100" t="str">
        <f t="shared" si="27"/>
        <v>EGPH</v>
      </c>
      <c r="J424" s="100" t="s">
        <v>1327</v>
      </c>
      <c r="K424" s="100" t="s">
        <v>1328</v>
      </c>
    </row>
    <row r="425" spans="1:11">
      <c r="A425" s="101" t="s">
        <v>1329</v>
      </c>
      <c r="B425" s="102">
        <v>56</v>
      </c>
      <c r="C425" s="103">
        <v>55.681944999999999</v>
      </c>
      <c r="D425" s="103">
        <v>-6.2566670000000002</v>
      </c>
      <c r="E425" s="104">
        <f t="shared" si="24"/>
        <v>0.97183327416439391</v>
      </c>
      <c r="F425" s="104">
        <f t="shared" si="24"/>
        <v>-0.10919943935087606</v>
      </c>
      <c r="G425" s="98">
        <f t="shared" ca="1" si="25"/>
        <v>6456</v>
      </c>
      <c r="H425" s="105">
        <f t="shared" ca="1" si="26"/>
        <v>737.72319485441244</v>
      </c>
      <c r="I425" s="100" t="str">
        <f t="shared" si="27"/>
        <v>EGPI</v>
      </c>
      <c r="J425" s="100" t="s">
        <v>1330</v>
      </c>
      <c r="K425" s="100" t="s">
        <v>1331</v>
      </c>
    </row>
    <row r="426" spans="1:11">
      <c r="A426" s="101" t="s">
        <v>1332</v>
      </c>
      <c r="B426" s="102">
        <v>65</v>
      </c>
      <c r="C426" s="103">
        <v>55.509444999999999</v>
      </c>
      <c r="D426" s="103">
        <v>-4.5944450000000003</v>
      </c>
      <c r="E426" s="104">
        <f t="shared" si="24"/>
        <v>0.96882258120470377</v>
      </c>
      <c r="F426" s="104">
        <f t="shared" si="24"/>
        <v>-8.0188192551790882E-2</v>
      </c>
      <c r="G426" s="98">
        <f t="shared" ca="1" si="25"/>
        <v>6416</v>
      </c>
      <c r="H426" s="105">
        <f t="shared" ca="1" si="26"/>
        <v>686.70711883365573</v>
      </c>
      <c r="I426" s="100" t="str">
        <f t="shared" si="27"/>
        <v>EGPK</v>
      </c>
      <c r="J426" s="100" t="s">
        <v>1333</v>
      </c>
      <c r="K426" s="100" t="s">
        <v>1334</v>
      </c>
    </row>
    <row r="427" spans="1:11">
      <c r="A427" s="101" t="s">
        <v>1335</v>
      </c>
      <c r="B427" s="102">
        <v>19</v>
      </c>
      <c r="C427" s="103">
        <v>57.481110999999999</v>
      </c>
      <c r="D427" s="103">
        <v>-7.3627779999999996</v>
      </c>
      <c r="E427" s="104">
        <f t="shared" si="24"/>
        <v>1.0032346446543303</v>
      </c>
      <c r="F427" s="104">
        <f t="shared" si="24"/>
        <v>-0.12850471819340306</v>
      </c>
      <c r="G427" s="98">
        <f t="shared" ca="1" si="25"/>
        <v>6533</v>
      </c>
      <c r="H427" s="105">
        <f t="shared" ca="1" si="26"/>
        <v>832.6046506337749</v>
      </c>
      <c r="I427" s="100" t="str">
        <f t="shared" si="27"/>
        <v>EGPL</v>
      </c>
      <c r="J427" s="100" t="s">
        <v>1336</v>
      </c>
      <c r="K427" s="100" t="s">
        <v>1337</v>
      </c>
    </row>
    <row r="428" spans="1:11">
      <c r="A428" s="101" t="s">
        <v>1338</v>
      </c>
      <c r="B428" s="102">
        <v>26</v>
      </c>
      <c r="C428" s="103">
        <v>58.215555999999999</v>
      </c>
      <c r="D428" s="103">
        <v>-6.3311109999999999</v>
      </c>
      <c r="E428" s="104">
        <f t="shared" si="24"/>
        <v>1.0160531280791401</v>
      </c>
      <c r="F428" s="104">
        <f t="shared" si="24"/>
        <v>-0.11049873225923072</v>
      </c>
      <c r="G428" s="98">
        <f t="shared" ca="1" si="25"/>
        <v>6536</v>
      </c>
      <c r="H428" s="105">
        <f t="shared" ca="1" si="26"/>
        <v>837.29795388709806</v>
      </c>
      <c r="I428" s="100" t="str">
        <f t="shared" si="27"/>
        <v>EGPO</v>
      </c>
      <c r="J428" s="100" t="s">
        <v>1339</v>
      </c>
      <c r="K428" s="100" t="s">
        <v>1340</v>
      </c>
    </row>
    <row r="429" spans="1:11">
      <c r="A429" s="101" t="s">
        <v>1341</v>
      </c>
      <c r="B429" s="102">
        <v>22</v>
      </c>
      <c r="C429" s="103">
        <v>57.649386</v>
      </c>
      <c r="D429" s="103">
        <v>-3.5606360000000001</v>
      </c>
      <c r="E429" s="104">
        <f t="shared" si="24"/>
        <v>1.0061715974531238</v>
      </c>
      <c r="F429" s="104">
        <f t="shared" si="24"/>
        <v>-6.2144821665040817E-2</v>
      </c>
      <c r="G429" s="98">
        <f t="shared" ca="1" si="25"/>
        <v>6474</v>
      </c>
      <c r="H429" s="105">
        <f t="shared" ca="1" si="26"/>
        <v>751.93793171609093</v>
      </c>
      <c r="I429" s="100" t="str">
        <f t="shared" si="27"/>
        <v>EGQK</v>
      </c>
      <c r="J429" s="100" t="s">
        <v>1342</v>
      </c>
      <c r="K429" s="100" t="s">
        <v>1343</v>
      </c>
    </row>
    <row r="430" spans="1:11">
      <c r="A430" s="101" t="s">
        <v>1344</v>
      </c>
      <c r="B430" s="102">
        <v>38</v>
      </c>
      <c r="C430" s="103">
        <v>56.372889000000001</v>
      </c>
      <c r="D430" s="103">
        <v>-2.8684449999999999</v>
      </c>
      <c r="E430" s="104">
        <f t="shared" si="24"/>
        <v>0.98389252191129373</v>
      </c>
      <c r="F430" s="104">
        <f t="shared" si="24"/>
        <v>-5.0063809662368744E-2</v>
      </c>
      <c r="G430" s="98">
        <f t="shared" ca="1" si="25"/>
        <v>6410</v>
      </c>
      <c r="H430" s="105">
        <f t="shared" ca="1" si="26"/>
        <v>679.79597917036745</v>
      </c>
      <c r="I430" s="100" t="str">
        <f t="shared" si="27"/>
        <v>EGQL</v>
      </c>
      <c r="J430" s="100" t="s">
        <v>1345</v>
      </c>
      <c r="K430" s="100" t="s">
        <v>1346</v>
      </c>
    </row>
    <row r="431" spans="1:11">
      <c r="A431" s="101" t="s">
        <v>1347</v>
      </c>
      <c r="B431" s="102">
        <v>42</v>
      </c>
      <c r="C431" s="103">
        <v>57.705213999999998</v>
      </c>
      <c r="D431" s="103">
        <v>-3.3391700000000002</v>
      </c>
      <c r="E431" s="104">
        <f t="shared" si="24"/>
        <v>1.0071459798679272</v>
      </c>
      <c r="F431" s="104">
        <f t="shared" si="24"/>
        <v>-5.8279510783819058E-2</v>
      </c>
      <c r="G431" s="98">
        <f t="shared" ca="1" si="25"/>
        <v>6470</v>
      </c>
      <c r="H431" s="105">
        <f t="shared" ca="1" si="26"/>
        <v>749.87910060509398</v>
      </c>
      <c r="I431" s="100" t="str">
        <f t="shared" si="27"/>
        <v>EGQS</v>
      </c>
      <c r="J431" s="100" t="s">
        <v>1348</v>
      </c>
      <c r="K431" s="100" t="s">
        <v>1349</v>
      </c>
    </row>
    <row r="432" spans="1:11">
      <c r="A432" s="101" t="s">
        <v>1350</v>
      </c>
      <c r="B432" s="102">
        <v>47</v>
      </c>
      <c r="C432" s="103">
        <v>52.204999999999998</v>
      </c>
      <c r="D432" s="103">
        <v>0.17499999999999999</v>
      </c>
      <c r="E432" s="104">
        <f t="shared" si="24"/>
        <v>0.91114913600363967</v>
      </c>
      <c r="F432" s="104">
        <f t="shared" si="24"/>
        <v>3.0543261909900766E-3</v>
      </c>
      <c r="G432" s="98">
        <f t="shared" ca="1" si="25"/>
        <v>6186</v>
      </c>
      <c r="H432" s="105">
        <f t="shared" ca="1" si="26"/>
        <v>430.92993470767533</v>
      </c>
      <c r="I432" s="100" t="str">
        <f t="shared" si="27"/>
        <v>EGSC</v>
      </c>
      <c r="J432" s="100" t="s">
        <v>1351</v>
      </c>
      <c r="K432" s="100" t="s">
        <v>1352</v>
      </c>
    </row>
    <row r="433" spans="1:11">
      <c r="A433" s="101" t="s">
        <v>1353</v>
      </c>
      <c r="B433" s="102">
        <v>117</v>
      </c>
      <c r="C433" s="103">
        <v>52.675832999999997</v>
      </c>
      <c r="D433" s="103">
        <v>1.282778</v>
      </c>
      <c r="E433" s="104">
        <f t="shared" si="24"/>
        <v>0.91936672208068215</v>
      </c>
      <c r="F433" s="104">
        <f t="shared" si="24"/>
        <v>2.2388699672147822E-2</v>
      </c>
      <c r="G433" s="98">
        <f t="shared" ca="1" si="25"/>
        <v>6176</v>
      </c>
      <c r="H433" s="105">
        <f t="shared" ca="1" si="26"/>
        <v>419.46013720197089</v>
      </c>
      <c r="I433" s="100" t="str">
        <f t="shared" si="27"/>
        <v>EGSH</v>
      </c>
      <c r="J433" s="100" t="s">
        <v>1354</v>
      </c>
      <c r="K433" s="100" t="s">
        <v>1355</v>
      </c>
    </row>
    <row r="434" spans="1:11">
      <c r="A434" s="101" t="s">
        <v>1356</v>
      </c>
      <c r="B434" s="102">
        <v>348</v>
      </c>
      <c r="C434" s="103">
        <v>51.884999999999998</v>
      </c>
      <c r="D434" s="103">
        <v>0.23499999999999999</v>
      </c>
      <c r="E434" s="104">
        <f t="shared" si="24"/>
        <v>0.90556408239725783</v>
      </c>
      <c r="F434" s="104">
        <f t="shared" si="24"/>
        <v>4.1015237421866742E-3</v>
      </c>
      <c r="G434" s="98">
        <f t="shared" ca="1" si="25"/>
        <v>6172</v>
      </c>
      <c r="H434" s="105">
        <f t="shared" ca="1" si="26"/>
        <v>417.57248665027328</v>
      </c>
      <c r="I434" s="100" t="str">
        <f t="shared" si="27"/>
        <v>EGSS</v>
      </c>
      <c r="J434" s="100" t="s">
        <v>1357</v>
      </c>
      <c r="K434" s="100" t="s">
        <v>1358</v>
      </c>
    </row>
    <row r="435" spans="1:11">
      <c r="A435" s="101" t="s">
        <v>1359</v>
      </c>
      <c r="B435" s="102">
        <v>321</v>
      </c>
      <c r="C435" s="103">
        <v>51.721666999999997</v>
      </c>
      <c r="D435" s="103">
        <v>0.154167</v>
      </c>
      <c r="E435" s="104">
        <f t="shared" si="24"/>
        <v>0.90271338377009791</v>
      </c>
      <c r="F435" s="104">
        <f t="shared" si="24"/>
        <v>2.690721747922098E-3</v>
      </c>
      <c r="G435" s="98">
        <f t="shared" ca="1" si="25"/>
        <v>6168</v>
      </c>
      <c r="H435" s="105">
        <f t="shared" ca="1" si="26"/>
        <v>414.31952231035496</v>
      </c>
      <c r="I435" s="100" t="str">
        <f t="shared" si="27"/>
        <v>EGSX</v>
      </c>
      <c r="J435" s="100" t="s">
        <v>1360</v>
      </c>
      <c r="K435" s="100" t="s">
        <v>1361</v>
      </c>
    </row>
    <row r="436" spans="1:11">
      <c r="A436" s="101" t="s">
        <v>1362</v>
      </c>
      <c r="B436" s="102">
        <v>358</v>
      </c>
      <c r="C436" s="103">
        <v>52.072221999999996</v>
      </c>
      <c r="D436" s="103">
        <v>-0.61666699999999997</v>
      </c>
      <c r="E436" s="104">
        <f t="shared" si="24"/>
        <v>0.90883172272942669</v>
      </c>
      <c r="F436" s="104">
        <f t="shared" si="24"/>
        <v>-1.0762869538395871E-2</v>
      </c>
      <c r="G436" s="98">
        <f t="shared" ca="1" si="25"/>
        <v>6209</v>
      </c>
      <c r="H436" s="105">
        <f t="shared" ca="1" si="26"/>
        <v>449.75493247921054</v>
      </c>
      <c r="I436" s="100" t="str">
        <f t="shared" si="27"/>
        <v>EGTC</v>
      </c>
      <c r="J436" s="100" t="s">
        <v>1363</v>
      </c>
      <c r="K436" s="100" t="s">
        <v>1364</v>
      </c>
    </row>
    <row r="437" spans="1:11">
      <c r="A437" s="101" t="s">
        <v>1365</v>
      </c>
      <c r="B437" s="102">
        <v>102</v>
      </c>
      <c r="C437" s="103">
        <v>50.734445000000001</v>
      </c>
      <c r="D437" s="103">
        <v>-3.4138890000000002</v>
      </c>
      <c r="E437" s="104">
        <f t="shared" si="24"/>
        <v>0.8854831094219745</v>
      </c>
      <c r="F437" s="104">
        <f t="shared" si="24"/>
        <v>-5.9583603347616698E-2</v>
      </c>
      <c r="G437" s="98">
        <f t="shared" ca="1" si="25"/>
        <v>6273</v>
      </c>
      <c r="H437" s="105">
        <f t="shared" ca="1" si="26"/>
        <v>508.65967370951756</v>
      </c>
      <c r="I437" s="100" t="str">
        <f t="shared" si="27"/>
        <v>EGTE</v>
      </c>
      <c r="J437" s="100" t="s">
        <v>1366</v>
      </c>
      <c r="K437" s="100" t="s">
        <v>1367</v>
      </c>
    </row>
    <row r="438" spans="1:11">
      <c r="A438" s="101" t="s">
        <v>1368</v>
      </c>
      <c r="B438" s="102">
        <v>226</v>
      </c>
      <c r="C438" s="103">
        <v>51.519444999999997</v>
      </c>
      <c r="D438" s="103">
        <v>-2.5908329999999999</v>
      </c>
      <c r="E438" s="104">
        <f t="shared" si="24"/>
        <v>0.89918394405013002</v>
      </c>
      <c r="F438" s="104">
        <f t="shared" si="24"/>
        <v>-4.521856621932225E-2</v>
      </c>
      <c r="G438" s="98">
        <f t="shared" ca="1" si="25"/>
        <v>6264</v>
      </c>
      <c r="H438" s="105">
        <f t="shared" ca="1" si="26"/>
        <v>497.10161564811415</v>
      </c>
      <c r="I438" s="100" t="str">
        <f t="shared" si="27"/>
        <v>EGTG</v>
      </c>
      <c r="J438" s="100" t="s">
        <v>1369</v>
      </c>
      <c r="K438" s="100" t="s">
        <v>1370</v>
      </c>
    </row>
    <row r="439" spans="1:11">
      <c r="A439" s="101" t="s">
        <v>1371</v>
      </c>
      <c r="B439" s="102">
        <v>226</v>
      </c>
      <c r="C439" s="103">
        <v>51.616388999999998</v>
      </c>
      <c r="D439" s="103">
        <v>-1.0958330000000001</v>
      </c>
      <c r="E439" s="104">
        <f t="shared" si="24"/>
        <v>0.90087593604018334</v>
      </c>
      <c r="F439" s="104">
        <f t="shared" si="24"/>
        <v>-1.9125893902007023E-2</v>
      </c>
      <c r="G439" s="98">
        <f t="shared" ca="1" si="25"/>
        <v>6210</v>
      </c>
      <c r="H439" s="105">
        <f t="shared" ca="1" si="26"/>
        <v>450.262517374639</v>
      </c>
      <c r="I439" s="100" t="str">
        <f t="shared" si="27"/>
        <v>EGUB</v>
      </c>
      <c r="J439" s="100" t="s">
        <v>1372</v>
      </c>
      <c r="K439" s="100" t="s">
        <v>1373</v>
      </c>
    </row>
    <row r="440" spans="1:11">
      <c r="A440" s="101" t="s">
        <v>1374</v>
      </c>
      <c r="B440" s="102">
        <v>32</v>
      </c>
      <c r="C440" s="103">
        <v>52.409332999999997</v>
      </c>
      <c r="D440" s="103">
        <v>0.56099999999999994</v>
      </c>
      <c r="E440" s="104">
        <f t="shared" si="24"/>
        <v>0.91471541962411729</v>
      </c>
      <c r="F440" s="104">
        <f t="shared" si="24"/>
        <v>9.7912971036881874E-3</v>
      </c>
      <c r="G440" s="98">
        <f t="shared" ca="1" si="25"/>
        <v>6182</v>
      </c>
      <c r="H440" s="105">
        <f t="shared" ca="1" si="26"/>
        <v>427.77703020405028</v>
      </c>
      <c r="I440" s="100" t="str">
        <f t="shared" si="27"/>
        <v>EGUL</v>
      </c>
      <c r="J440" s="100" t="s">
        <v>1375</v>
      </c>
      <c r="K440" s="100" t="s">
        <v>1376</v>
      </c>
    </row>
    <row r="441" spans="1:11">
      <c r="A441" s="101" t="s">
        <v>1377</v>
      </c>
      <c r="B441" s="102">
        <v>33</v>
      </c>
      <c r="C441" s="103">
        <v>52.361944999999999</v>
      </c>
      <c r="D441" s="103">
        <v>0.48638899999999996</v>
      </c>
      <c r="E441" s="104">
        <f t="shared" si="24"/>
        <v>0.91388834299818222</v>
      </c>
      <c r="F441" s="104">
        <f t="shared" si="24"/>
        <v>8.4890894954826983E-3</v>
      </c>
      <c r="G441" s="98">
        <f t="shared" ca="1" si="25"/>
        <v>6183</v>
      </c>
      <c r="H441" s="105">
        <f t="shared" ca="1" si="26"/>
        <v>428.00723735166662</v>
      </c>
      <c r="I441" s="100" t="str">
        <f t="shared" si="27"/>
        <v>EGUN</v>
      </c>
      <c r="J441" s="100" t="s">
        <v>1378</v>
      </c>
      <c r="K441" s="100" t="s">
        <v>1379</v>
      </c>
    </row>
    <row r="442" spans="1:11">
      <c r="A442" s="101" t="s">
        <v>1380</v>
      </c>
      <c r="B442" s="102">
        <v>284</v>
      </c>
      <c r="C442" s="103">
        <v>52.127282999999998</v>
      </c>
      <c r="D442" s="103">
        <v>0.956264</v>
      </c>
      <c r="E442" s="104">
        <f t="shared" si="24"/>
        <v>0.90979271846886733</v>
      </c>
      <c r="F442" s="104">
        <f t="shared" si="24"/>
        <v>1.6689955318291056E-2</v>
      </c>
      <c r="G442" s="98">
        <f t="shared" ca="1" si="25"/>
        <v>6160</v>
      </c>
      <c r="H442" s="105">
        <f t="shared" ca="1" si="26"/>
        <v>405.73659946476931</v>
      </c>
      <c r="I442" s="100" t="str">
        <f t="shared" si="27"/>
        <v>EGUW</v>
      </c>
      <c r="J442" s="100" t="s">
        <v>1381</v>
      </c>
      <c r="K442" s="100" t="s">
        <v>1382</v>
      </c>
    </row>
    <row r="443" spans="1:11">
      <c r="A443" s="101" t="s">
        <v>1383</v>
      </c>
      <c r="B443" s="102">
        <v>135</v>
      </c>
      <c r="C443" s="103">
        <v>52.357166999999997</v>
      </c>
      <c r="D443" s="103">
        <v>-0.107833</v>
      </c>
      <c r="E443" s="104">
        <f t="shared" si="24"/>
        <v>0.91380495116652194</v>
      </c>
      <c r="F443" s="104">
        <f t="shared" si="24"/>
        <v>-1.8820408923030454E-3</v>
      </c>
      <c r="G443" s="98">
        <f t="shared" ca="1" si="25"/>
        <v>6205</v>
      </c>
      <c r="H443" s="105">
        <f t="shared" ca="1" si="26"/>
        <v>444.73191880512707</v>
      </c>
      <c r="I443" s="100" t="str">
        <f t="shared" si="27"/>
        <v>EGUY</v>
      </c>
      <c r="J443" s="100" t="s">
        <v>1384</v>
      </c>
      <c r="K443" s="100" t="s">
        <v>1385</v>
      </c>
    </row>
    <row r="444" spans="1:11">
      <c r="A444" s="101" t="s">
        <v>1386</v>
      </c>
      <c r="B444" s="102">
        <v>286</v>
      </c>
      <c r="C444" s="103">
        <v>51.682167</v>
      </c>
      <c r="D444" s="103">
        <v>-1.790028</v>
      </c>
      <c r="E444" s="104">
        <f t="shared" si="24"/>
        <v>0.90202397871556017</v>
      </c>
      <c r="F444" s="104">
        <f t="shared" si="24"/>
        <v>-3.1241882302889056E-2</v>
      </c>
      <c r="G444" s="98">
        <f t="shared" ca="1" si="25"/>
        <v>6236</v>
      </c>
      <c r="H444" s="105">
        <f t="shared" ca="1" si="26"/>
        <v>474.7764674262782</v>
      </c>
      <c r="I444" s="100" t="str">
        <f t="shared" si="27"/>
        <v>EGVA</v>
      </c>
      <c r="J444" s="100" t="s">
        <v>1387</v>
      </c>
      <c r="K444" s="100" t="s">
        <v>1388</v>
      </c>
    </row>
    <row r="445" spans="1:11">
      <c r="A445" s="101" t="s">
        <v>1389</v>
      </c>
      <c r="B445" s="102">
        <v>288</v>
      </c>
      <c r="C445" s="103">
        <v>51.749963999999999</v>
      </c>
      <c r="D445" s="103">
        <v>-1.5836169999999998</v>
      </c>
      <c r="E445" s="104">
        <f t="shared" si="24"/>
        <v>0.90320725958853476</v>
      </c>
      <c r="F445" s="104">
        <f t="shared" si="24"/>
        <v>-2.7639330740555038E-2</v>
      </c>
      <c r="G445" s="98">
        <f t="shared" ca="1" si="25"/>
        <v>6232</v>
      </c>
      <c r="H445" s="105">
        <f t="shared" ca="1" si="26"/>
        <v>470.00088436610463</v>
      </c>
      <c r="I445" s="100" t="str">
        <f t="shared" si="27"/>
        <v>EGVN</v>
      </c>
      <c r="J445" s="100" t="s">
        <v>1390</v>
      </c>
      <c r="K445" s="100" t="s">
        <v>1391</v>
      </c>
    </row>
    <row r="446" spans="1:11">
      <c r="A446" s="101" t="s">
        <v>1392</v>
      </c>
      <c r="B446" s="102">
        <v>405</v>
      </c>
      <c r="C446" s="103">
        <v>51.234138999999999</v>
      </c>
      <c r="D446" s="103">
        <v>-0.94282499999999991</v>
      </c>
      <c r="E446" s="104">
        <f t="shared" si="24"/>
        <v>0.89420441497443504</v>
      </c>
      <c r="F446" s="104">
        <f t="shared" si="24"/>
        <v>-1.6455400520115536E-2</v>
      </c>
      <c r="G446" s="98">
        <f t="shared" ca="1" si="25"/>
        <v>6189</v>
      </c>
      <c r="H446" s="105">
        <f t="shared" ca="1" si="26"/>
        <v>434.19428312398918</v>
      </c>
      <c r="I446" s="100" t="str">
        <f t="shared" si="27"/>
        <v>EGVO</v>
      </c>
      <c r="J446" s="100" t="s">
        <v>1393</v>
      </c>
      <c r="K446" s="100" t="s">
        <v>1394</v>
      </c>
    </row>
    <row r="447" spans="1:11">
      <c r="A447" s="101" t="s">
        <v>1395</v>
      </c>
      <c r="B447" s="102">
        <v>124</v>
      </c>
      <c r="C447" s="103">
        <v>51.553055999999998</v>
      </c>
      <c r="D447" s="103">
        <v>-0.41833299999999995</v>
      </c>
      <c r="E447" s="104">
        <f t="shared" si="24"/>
        <v>0.89977056666501776</v>
      </c>
      <c r="F447" s="104">
        <f t="shared" si="24"/>
        <v>-7.3012882197454375E-3</v>
      </c>
      <c r="G447" s="98">
        <f t="shared" ca="1" si="25"/>
        <v>6181</v>
      </c>
      <c r="H447" s="105">
        <f t="shared" ca="1" si="26"/>
        <v>426.6111544268324</v>
      </c>
      <c r="I447" s="100" t="str">
        <f t="shared" si="27"/>
        <v>EGWU</v>
      </c>
      <c r="J447" s="100" t="s">
        <v>1396</v>
      </c>
      <c r="K447" s="100" t="s">
        <v>1397</v>
      </c>
    </row>
    <row r="448" spans="1:11">
      <c r="A448" s="101" t="s">
        <v>1398</v>
      </c>
      <c r="B448" s="102">
        <v>25</v>
      </c>
      <c r="C448" s="103">
        <v>53.093013999999997</v>
      </c>
      <c r="D448" s="103">
        <v>-0.16601399999999999</v>
      </c>
      <c r="E448" s="104">
        <f t="shared" si="24"/>
        <v>0.92664790410744458</v>
      </c>
      <c r="F448" s="104">
        <f t="shared" si="24"/>
        <v>-2.8974909044058661E-3</v>
      </c>
      <c r="G448" s="98">
        <f t="shared" ca="1" si="25"/>
        <v>6235</v>
      </c>
      <c r="H448" s="105">
        <f t="shared" ca="1" si="26"/>
        <v>474.70442803521132</v>
      </c>
      <c r="I448" s="100" t="str">
        <f t="shared" si="27"/>
        <v>EGXC</v>
      </c>
      <c r="J448" s="100" t="s">
        <v>1399</v>
      </c>
      <c r="K448" s="100" t="s">
        <v>1400</v>
      </c>
    </row>
    <row r="449" spans="1:11">
      <c r="A449" s="101" t="s">
        <v>1401</v>
      </c>
      <c r="B449" s="102">
        <v>117</v>
      </c>
      <c r="C449" s="103">
        <v>54.137186</v>
      </c>
      <c r="D449" s="103">
        <v>-1.42022</v>
      </c>
      <c r="E449" s="104">
        <f t="shared" si="24"/>
        <v>0.94487214346457893</v>
      </c>
      <c r="F449" s="104">
        <f t="shared" si="24"/>
        <v>-2.4787515102673869E-2</v>
      </c>
      <c r="G449" s="98">
        <f t="shared" ca="1" si="25"/>
        <v>6315</v>
      </c>
      <c r="H449" s="105">
        <f t="shared" ca="1" si="26"/>
        <v>549.89614906586007</v>
      </c>
      <c r="I449" s="100" t="str">
        <f t="shared" si="27"/>
        <v>EGXD</v>
      </c>
      <c r="J449" s="100" t="s">
        <v>1402</v>
      </c>
      <c r="K449" s="100" t="s">
        <v>1403</v>
      </c>
    </row>
    <row r="450" spans="1:11">
      <c r="A450" s="101" t="s">
        <v>1404</v>
      </c>
      <c r="B450" s="102">
        <v>132</v>
      </c>
      <c r="C450" s="103">
        <v>54.292383000000001</v>
      </c>
      <c r="D450" s="103">
        <v>-1.5354000000000001</v>
      </c>
      <c r="E450" s="104">
        <f t="shared" ref="E450:F513" si="28">RADIANS(C450)</f>
        <v>0.94758084210379656</v>
      </c>
      <c r="F450" s="104">
        <f t="shared" si="28"/>
        <v>-2.6797785335120939E-2</v>
      </c>
      <c r="G450" s="98">
        <f t="shared" ref="G450:G513" ca="1" si="29">ROUND($K$1-RANK(H450,dist_to_alt),0)</f>
        <v>6324</v>
      </c>
      <c r="H450" s="105">
        <f t="shared" ref="H450:H513" ca="1" si="30">IFERROR(ACOS(SIN(E450)*SIN(OFFSET(_Lat1,$Q$1,0))+COS(E450)*COS(OFFSET(_Lat1,$Q$1,0))*COS(OFFSET(_Lon1,$Q$1,0)-(F450)))*$N$1,0)</f>
        <v>559.19311066460546</v>
      </c>
      <c r="I450" s="100" t="str">
        <f t="shared" ref="I450:I513" si="31">A450</f>
        <v>EGXE</v>
      </c>
      <c r="J450" s="100" t="s">
        <v>1405</v>
      </c>
      <c r="K450" s="100" t="s">
        <v>1406</v>
      </c>
    </row>
    <row r="451" spans="1:11">
      <c r="A451" s="101" t="s">
        <v>1407</v>
      </c>
      <c r="B451" s="102">
        <v>29</v>
      </c>
      <c r="C451" s="103">
        <v>53.834333999999998</v>
      </c>
      <c r="D451" s="103">
        <v>-1.1955</v>
      </c>
      <c r="E451" s="104">
        <f t="shared" si="28"/>
        <v>0.93958637891832897</v>
      </c>
      <c r="F451" s="104">
        <f t="shared" si="28"/>
        <v>-2.0865411207592211E-2</v>
      </c>
      <c r="G451" s="98">
        <f t="shared" ca="1" si="29"/>
        <v>6293</v>
      </c>
      <c r="H451" s="105">
        <f t="shared" ca="1" si="30"/>
        <v>531.79197188970522</v>
      </c>
      <c r="I451" s="100" t="str">
        <f t="shared" si="31"/>
        <v>EGXG</v>
      </c>
      <c r="J451" s="100" t="s">
        <v>1408</v>
      </c>
      <c r="K451" s="100" t="s">
        <v>1409</v>
      </c>
    </row>
    <row r="452" spans="1:11">
      <c r="A452" s="101" t="s">
        <v>1410</v>
      </c>
      <c r="B452" s="102">
        <v>174</v>
      </c>
      <c r="C452" s="103">
        <v>52.342610999999998</v>
      </c>
      <c r="D452" s="103">
        <v>0.77293899999999993</v>
      </c>
      <c r="E452" s="104">
        <f t="shared" si="28"/>
        <v>0.91355090104060166</v>
      </c>
      <c r="F452" s="104">
        <f t="shared" si="28"/>
        <v>1.349033046707245E-2</v>
      </c>
      <c r="G452" s="98">
        <f t="shared" ca="1" si="29"/>
        <v>6175</v>
      </c>
      <c r="H452" s="105">
        <f t="shared" ca="1" si="30"/>
        <v>419.29278337016035</v>
      </c>
      <c r="I452" s="100" t="str">
        <f t="shared" si="31"/>
        <v>EGXH</v>
      </c>
      <c r="J452" s="100" t="s">
        <v>1411</v>
      </c>
      <c r="K452" s="100" t="s">
        <v>1412</v>
      </c>
    </row>
    <row r="453" spans="1:11">
      <c r="A453" s="101" t="s">
        <v>1413</v>
      </c>
      <c r="B453" s="102">
        <v>461</v>
      </c>
      <c r="C453" s="103">
        <v>52.735711000000002</v>
      </c>
      <c r="D453" s="103">
        <v>-0.64876999999999996</v>
      </c>
      <c r="E453" s="104">
        <f t="shared" si="28"/>
        <v>0.92041179033019138</v>
      </c>
      <c r="F453" s="104">
        <f t="shared" si="28"/>
        <v>-1.1323172588163611E-2</v>
      </c>
      <c r="G453" s="98">
        <f t="shared" ca="1" si="29"/>
        <v>6234</v>
      </c>
      <c r="H453" s="105">
        <f t="shared" ca="1" si="30"/>
        <v>474.2756179522961</v>
      </c>
      <c r="I453" s="100" t="str">
        <f t="shared" si="31"/>
        <v>EGXJ</v>
      </c>
      <c r="J453" s="100" t="s">
        <v>1414</v>
      </c>
      <c r="K453" s="100" t="s">
        <v>1415</v>
      </c>
    </row>
    <row r="454" spans="1:11">
      <c r="A454" s="101" t="s">
        <v>1416</v>
      </c>
      <c r="B454" s="102">
        <v>202</v>
      </c>
      <c r="C454" s="103">
        <v>53.307777999999999</v>
      </c>
      <c r="D454" s="103">
        <v>-0.55083300000000002</v>
      </c>
      <c r="E454" s="104">
        <f t="shared" si="28"/>
        <v>0.9303962430221977</v>
      </c>
      <c r="F454" s="104">
        <f t="shared" si="28"/>
        <v>-9.6138494786379251E-3</v>
      </c>
      <c r="G454" s="98">
        <f t="shared" ca="1" si="29"/>
        <v>6259</v>
      </c>
      <c r="H454" s="105">
        <f t="shared" ca="1" si="30"/>
        <v>493.60361163294806</v>
      </c>
      <c r="I454" s="100" t="str">
        <f t="shared" si="31"/>
        <v>EGXP</v>
      </c>
      <c r="J454" s="100" t="s">
        <v>1417</v>
      </c>
      <c r="K454" s="100" t="s">
        <v>1418</v>
      </c>
    </row>
    <row r="455" spans="1:11">
      <c r="A455" s="101" t="s">
        <v>1419</v>
      </c>
      <c r="B455" s="102">
        <v>273</v>
      </c>
      <c r="C455" s="103">
        <v>52.612499999999997</v>
      </c>
      <c r="D455" s="103">
        <v>-0.47649999999999998</v>
      </c>
      <c r="E455" s="104">
        <f t="shared" si="28"/>
        <v>0.91826135270551656</v>
      </c>
      <c r="F455" s="104">
        <f t="shared" si="28"/>
        <v>-8.3164938857529791E-3</v>
      </c>
      <c r="G455" s="98">
        <f t="shared" ca="1" si="29"/>
        <v>6226</v>
      </c>
      <c r="H455" s="105">
        <f t="shared" ca="1" si="30"/>
        <v>464.78009906464678</v>
      </c>
      <c r="I455" s="100" t="str">
        <f t="shared" si="31"/>
        <v>EGXT</v>
      </c>
      <c r="J455" s="100" t="s">
        <v>1420</v>
      </c>
      <c r="K455" s="100" t="s">
        <v>1421</v>
      </c>
    </row>
    <row r="456" spans="1:11">
      <c r="A456" s="101" t="s">
        <v>1422</v>
      </c>
      <c r="B456" s="102">
        <v>53</v>
      </c>
      <c r="C456" s="103">
        <v>54.048910999999997</v>
      </c>
      <c r="D456" s="103">
        <v>-1.2527470000000001</v>
      </c>
      <c r="E456" s="104">
        <f t="shared" si="28"/>
        <v>0.94333145406738084</v>
      </c>
      <c r="F456" s="104">
        <f t="shared" si="28"/>
        <v>-2.1864559844481404E-2</v>
      </c>
      <c r="G456" s="98">
        <f t="shared" ca="1" si="29"/>
        <v>6303</v>
      </c>
      <c r="H456" s="105">
        <f t="shared" ca="1" si="30"/>
        <v>541.97352713884379</v>
      </c>
      <c r="I456" s="100" t="str">
        <f t="shared" si="31"/>
        <v>EGXU</v>
      </c>
      <c r="J456" s="100" t="s">
        <v>1423</v>
      </c>
      <c r="K456" s="100" t="s">
        <v>1424</v>
      </c>
    </row>
    <row r="457" spans="1:11">
      <c r="A457" s="101" t="s">
        <v>1425</v>
      </c>
      <c r="B457" s="102">
        <v>231</v>
      </c>
      <c r="C457" s="103">
        <v>53.166167000000002</v>
      </c>
      <c r="D457" s="103">
        <v>-0.52381100000000003</v>
      </c>
      <c r="E457" s="104">
        <f t="shared" si="28"/>
        <v>0.92792466481515612</v>
      </c>
      <c r="F457" s="104">
        <f t="shared" si="28"/>
        <v>-9.1422266081640172E-3</v>
      </c>
      <c r="G457" s="98">
        <f t="shared" ca="1" si="29"/>
        <v>6251</v>
      </c>
      <c r="H457" s="105">
        <f t="shared" ca="1" si="30"/>
        <v>487.26401690211935</v>
      </c>
      <c r="I457" s="100" t="str">
        <f t="shared" si="31"/>
        <v>EGXW</v>
      </c>
      <c r="J457" s="100" t="s">
        <v>1426</v>
      </c>
      <c r="K457" s="100" t="s">
        <v>1427</v>
      </c>
    </row>
    <row r="458" spans="1:11">
      <c r="A458" s="101" t="s">
        <v>1428</v>
      </c>
      <c r="B458" s="102">
        <v>228</v>
      </c>
      <c r="C458" s="103">
        <v>53.033332999999999</v>
      </c>
      <c r="D458" s="103">
        <v>-0.91666700000000001</v>
      </c>
      <c r="E458" s="104">
        <f t="shared" si="28"/>
        <v>0.92560627415656194</v>
      </c>
      <c r="F458" s="104">
        <f t="shared" si="28"/>
        <v>-1.599885729437886E-2</v>
      </c>
      <c r="G458" s="98">
        <f t="shared" ca="1" si="29"/>
        <v>6256</v>
      </c>
      <c r="H458" s="105">
        <f t="shared" ca="1" si="30"/>
        <v>492.99263961734317</v>
      </c>
      <c r="I458" s="100" t="str">
        <f t="shared" si="31"/>
        <v>EGXY</v>
      </c>
      <c r="J458" s="100" t="s">
        <v>1429</v>
      </c>
      <c r="K458" s="100" t="s">
        <v>1430</v>
      </c>
    </row>
    <row r="459" spans="1:11">
      <c r="A459" s="101" t="s">
        <v>1431</v>
      </c>
      <c r="B459" s="102">
        <v>92</v>
      </c>
      <c r="C459" s="103">
        <v>54.205522000000002</v>
      </c>
      <c r="D459" s="103">
        <v>-1.3820950000000001</v>
      </c>
      <c r="E459" s="104">
        <f t="shared" si="28"/>
        <v>0.94606483166222177</v>
      </c>
      <c r="F459" s="104">
        <f t="shared" si="28"/>
        <v>-2.4122108325351031E-2</v>
      </c>
      <c r="G459" s="98">
        <f t="shared" ca="1" si="29"/>
        <v>6316</v>
      </c>
      <c r="H459" s="105">
        <f t="shared" ca="1" si="30"/>
        <v>551.7080848759847</v>
      </c>
      <c r="I459" s="100" t="str">
        <f t="shared" si="31"/>
        <v>EGXZ</v>
      </c>
      <c r="J459" s="100" t="s">
        <v>1432</v>
      </c>
      <c r="K459" s="100" t="s">
        <v>1433</v>
      </c>
    </row>
    <row r="460" spans="1:11">
      <c r="A460" s="101" t="s">
        <v>1434</v>
      </c>
      <c r="B460" s="102">
        <v>66</v>
      </c>
      <c r="C460" s="103">
        <v>52.754845000000003</v>
      </c>
      <c r="D460" s="103">
        <v>1.3578999999999999</v>
      </c>
      <c r="E460" s="104">
        <f t="shared" si="28"/>
        <v>0.92074574162926803</v>
      </c>
      <c r="F460" s="104">
        <f t="shared" si="28"/>
        <v>2.3699825912830999E-2</v>
      </c>
      <c r="G460" s="98">
        <f t="shared" ca="1" si="29"/>
        <v>6177</v>
      </c>
      <c r="H460" s="105">
        <f t="shared" ca="1" si="30"/>
        <v>420.95142350266099</v>
      </c>
      <c r="I460" s="100" t="str">
        <f t="shared" si="31"/>
        <v>EGYC</v>
      </c>
      <c r="J460" s="100" t="s">
        <v>1435</v>
      </c>
      <c r="K460" s="100" t="s">
        <v>1436</v>
      </c>
    </row>
    <row r="461" spans="1:11">
      <c r="A461" s="101" t="s">
        <v>1437</v>
      </c>
      <c r="B461" s="102">
        <v>218</v>
      </c>
      <c r="C461" s="103">
        <v>53.030349999999999</v>
      </c>
      <c r="D461" s="103">
        <v>-0.483242</v>
      </c>
      <c r="E461" s="104">
        <f t="shared" si="28"/>
        <v>0.92555421098497492</v>
      </c>
      <c r="F461" s="104">
        <f t="shared" si="28"/>
        <v>-8.434163983922438E-3</v>
      </c>
      <c r="G461" s="98">
        <f t="shared" ca="1" si="29"/>
        <v>6241</v>
      </c>
      <c r="H461" s="105">
        <f t="shared" ca="1" si="30"/>
        <v>480.84065710123139</v>
      </c>
      <c r="I461" s="100" t="str">
        <f t="shared" si="31"/>
        <v>EGYD</v>
      </c>
      <c r="J461" s="100" t="s">
        <v>1438</v>
      </c>
      <c r="K461" s="100" t="s">
        <v>1439</v>
      </c>
    </row>
    <row r="462" spans="1:11">
      <c r="A462" s="101" t="s">
        <v>1440</v>
      </c>
      <c r="B462" s="102">
        <v>367</v>
      </c>
      <c r="C462" s="103">
        <v>52.962224999999997</v>
      </c>
      <c r="D462" s="103">
        <v>-0.56162499999999993</v>
      </c>
      <c r="E462" s="104">
        <f t="shared" si="28"/>
        <v>0.92436520543205369</v>
      </c>
      <c r="F462" s="104">
        <f t="shared" si="28"/>
        <v>-9.8022054115131513E-3</v>
      </c>
      <c r="G462" s="98">
        <f t="shared" ca="1" si="29"/>
        <v>6240</v>
      </c>
      <c r="H462" s="105">
        <f t="shared" ca="1" si="30"/>
        <v>480.37310471647879</v>
      </c>
      <c r="I462" s="100" t="str">
        <f t="shared" si="31"/>
        <v>EGYE</v>
      </c>
      <c r="J462" s="100" t="s">
        <v>1441</v>
      </c>
      <c r="K462" s="100" t="s">
        <v>1442</v>
      </c>
    </row>
    <row r="463" spans="1:11">
      <c r="A463" s="101" t="s">
        <v>1443</v>
      </c>
      <c r="B463" s="102">
        <v>75</v>
      </c>
      <c r="C463" s="103">
        <v>52.648353</v>
      </c>
      <c r="D463" s="103">
        <v>0.55069199999999996</v>
      </c>
      <c r="E463" s="104">
        <f t="shared" si="28"/>
        <v>0.91888710560223419</v>
      </c>
      <c r="F463" s="104">
        <f t="shared" si="28"/>
        <v>9.6113885643926127E-3</v>
      </c>
      <c r="G463" s="98">
        <f t="shared" ca="1" si="29"/>
        <v>6197</v>
      </c>
      <c r="H463" s="105">
        <f t="shared" ca="1" si="30"/>
        <v>437.56080539869669</v>
      </c>
      <c r="I463" s="100" t="str">
        <f t="shared" si="31"/>
        <v>EGYM</v>
      </c>
      <c r="J463" s="100" t="s">
        <v>1444</v>
      </c>
      <c r="K463" s="100" t="s">
        <v>1445</v>
      </c>
    </row>
    <row r="464" spans="1:11">
      <c r="A464" s="101" t="s">
        <v>1446</v>
      </c>
      <c r="B464" s="102">
        <v>244</v>
      </c>
      <c r="C464" s="103">
        <v>-51.822752999999999</v>
      </c>
      <c r="D464" s="103">
        <v>-58.446120000000001</v>
      </c>
      <c r="E464" s="104">
        <f t="shared" si="28"/>
        <v>-0.90447766729776891</v>
      </c>
      <c r="F464" s="104">
        <f t="shared" si="28"/>
        <v>-1.0200772290157083</v>
      </c>
      <c r="G464" s="98">
        <f t="shared" ca="1" si="29"/>
        <v>9923</v>
      </c>
      <c r="H464" s="105">
        <f t="shared" ca="1" si="30"/>
        <v>6874.40597610848</v>
      </c>
      <c r="I464" s="100" t="str">
        <f t="shared" si="31"/>
        <v>EGYP</v>
      </c>
      <c r="J464" s="100" t="s">
        <v>1447</v>
      </c>
      <c r="K464" s="100" t="s">
        <v>1448</v>
      </c>
    </row>
    <row r="465" spans="1:11">
      <c r="A465" s="101" t="s">
        <v>1449</v>
      </c>
      <c r="B465" s="102">
        <v>-11</v>
      </c>
      <c r="C465" s="103">
        <v>52.308056000000001</v>
      </c>
      <c r="D465" s="103">
        <v>4.7641669999999996</v>
      </c>
      <c r="E465" s="104">
        <f t="shared" si="28"/>
        <v>0.91294780251757501</v>
      </c>
      <c r="F465" s="104">
        <f t="shared" si="28"/>
        <v>8.3150400264860688E-2</v>
      </c>
      <c r="G465" s="98">
        <f t="shared" ca="1" si="29"/>
        <v>6085</v>
      </c>
      <c r="H465" s="105">
        <f t="shared" ca="1" si="30"/>
        <v>325.5768695337419</v>
      </c>
      <c r="I465" s="100" t="str">
        <f t="shared" si="31"/>
        <v>EHAM</v>
      </c>
      <c r="J465" s="100" t="s">
        <v>1450</v>
      </c>
      <c r="K465" s="100" t="s">
        <v>1451</v>
      </c>
    </row>
    <row r="466" spans="1:11">
      <c r="A466" s="101" t="s">
        <v>1452</v>
      </c>
      <c r="B466" s="102">
        <v>375</v>
      </c>
      <c r="C466" s="103">
        <v>50.915833999999997</v>
      </c>
      <c r="D466" s="103">
        <v>5.7769449999999996</v>
      </c>
      <c r="E466" s="104">
        <f t="shared" si="28"/>
        <v>0.88864894469887445</v>
      </c>
      <c r="F466" s="104">
        <f t="shared" si="28"/>
        <v>0.10082671095662381</v>
      </c>
      <c r="G466" s="98">
        <f t="shared" ca="1" si="29"/>
        <v>5978</v>
      </c>
      <c r="H466" s="105">
        <f t="shared" ca="1" si="30"/>
        <v>234.1483890739718</v>
      </c>
      <c r="I466" s="100" t="str">
        <f t="shared" si="31"/>
        <v>EHBK</v>
      </c>
      <c r="J466" s="100" t="s">
        <v>1453</v>
      </c>
      <c r="K466" s="100" t="s">
        <v>1454</v>
      </c>
    </row>
    <row r="467" spans="1:11">
      <c r="A467" s="101" t="s">
        <v>1455</v>
      </c>
      <c r="B467" s="102">
        <v>151</v>
      </c>
      <c r="C467" s="103">
        <v>52.060555999999998</v>
      </c>
      <c r="D467" s="103">
        <v>5.8730560000000001</v>
      </c>
      <c r="E467" s="104">
        <f t="shared" si="28"/>
        <v>0.90862811261888898</v>
      </c>
      <c r="F467" s="104">
        <f t="shared" si="28"/>
        <v>0.1025041643540081</v>
      </c>
      <c r="G467" s="98">
        <f t="shared" ca="1" si="29"/>
        <v>6050</v>
      </c>
      <c r="H467" s="105">
        <f t="shared" ca="1" si="30"/>
        <v>294.90440070245359</v>
      </c>
      <c r="I467" s="100" t="str">
        <f t="shared" si="31"/>
        <v>EHDL</v>
      </c>
      <c r="J467" s="100" t="s">
        <v>1456</v>
      </c>
      <c r="K467" s="100" t="s">
        <v>1457</v>
      </c>
    </row>
    <row r="468" spans="1:11">
      <c r="A468" s="101" t="s">
        <v>1458</v>
      </c>
      <c r="B468" s="102">
        <v>74</v>
      </c>
      <c r="C468" s="103">
        <v>51.45</v>
      </c>
      <c r="D468" s="103">
        <v>5.3744449999999997</v>
      </c>
      <c r="E468" s="104">
        <f t="shared" si="28"/>
        <v>0.89797190015108264</v>
      </c>
      <c r="F468" s="104">
        <f t="shared" si="28"/>
        <v>9.3801760717346638E-2</v>
      </c>
      <c r="G468" s="98">
        <f t="shared" ca="1" si="29"/>
        <v>6016</v>
      </c>
      <c r="H468" s="105">
        <f t="shared" ca="1" si="30"/>
        <v>269.53339398048888</v>
      </c>
      <c r="I468" s="100" t="str">
        <f t="shared" si="31"/>
        <v>EHEH</v>
      </c>
      <c r="J468" s="100" t="s">
        <v>1459</v>
      </c>
      <c r="K468" s="100" t="s">
        <v>1460</v>
      </c>
    </row>
    <row r="469" spans="1:11">
      <c r="A469" s="101" t="s">
        <v>1461</v>
      </c>
      <c r="B469" s="102">
        <v>17</v>
      </c>
      <c r="C469" s="103">
        <v>53.125</v>
      </c>
      <c r="D469" s="103">
        <v>6.5833329999999997</v>
      </c>
      <c r="E469" s="104">
        <f t="shared" si="28"/>
        <v>0.92720616512198761</v>
      </c>
      <c r="F469" s="104">
        <f t="shared" si="28"/>
        <v>0.11490083660519584</v>
      </c>
      <c r="G469" s="98">
        <f t="shared" ca="1" si="29"/>
        <v>6103</v>
      </c>
      <c r="H469" s="105">
        <f t="shared" ca="1" si="30"/>
        <v>348.20543627541514</v>
      </c>
      <c r="I469" s="100" t="str">
        <f t="shared" si="31"/>
        <v>EHGG</v>
      </c>
      <c r="J469" s="100" t="s">
        <v>1462</v>
      </c>
      <c r="K469" s="100" t="s">
        <v>1463</v>
      </c>
    </row>
    <row r="470" spans="1:11">
      <c r="A470" s="101" t="s">
        <v>1464</v>
      </c>
      <c r="B470" s="102">
        <v>49</v>
      </c>
      <c r="C470" s="103">
        <v>51.567222000000001</v>
      </c>
      <c r="D470" s="103">
        <v>4.931667</v>
      </c>
      <c r="E470" s="104">
        <f t="shared" si="28"/>
        <v>0.90001781000685532</v>
      </c>
      <c r="F470" s="104">
        <f t="shared" si="28"/>
        <v>8.6073826761951189E-2</v>
      </c>
      <c r="G470" s="98">
        <f t="shared" ca="1" si="29"/>
        <v>6041</v>
      </c>
      <c r="H470" s="105">
        <f t="shared" ca="1" si="30"/>
        <v>283.86484706082712</v>
      </c>
      <c r="I470" s="100" t="str">
        <f t="shared" si="31"/>
        <v>EHGR</v>
      </c>
      <c r="J470" s="100" t="s">
        <v>1465</v>
      </c>
      <c r="K470" s="100" t="s">
        <v>1466</v>
      </c>
    </row>
    <row r="471" spans="1:11">
      <c r="A471" s="101" t="s">
        <v>1467</v>
      </c>
      <c r="B471" s="102">
        <v>4</v>
      </c>
      <c r="C471" s="103">
        <v>53.225278000000003</v>
      </c>
      <c r="D471" s="103">
        <v>5.7525000000000004</v>
      </c>
      <c r="E471" s="104">
        <f t="shared" si="28"/>
        <v>0.92895634638930247</v>
      </c>
      <c r="F471" s="104">
        <f t="shared" si="28"/>
        <v>0.10040006522097382</v>
      </c>
      <c r="G471" s="98">
        <f t="shared" ca="1" si="29"/>
        <v>6117</v>
      </c>
      <c r="H471" s="105">
        <f t="shared" ca="1" si="30"/>
        <v>362.1237962924265</v>
      </c>
      <c r="I471" s="100" t="str">
        <f t="shared" si="31"/>
        <v>EHLW</v>
      </c>
      <c r="J471" s="100" t="s">
        <v>1468</v>
      </c>
      <c r="K471" s="100" t="s">
        <v>1469</v>
      </c>
    </row>
    <row r="472" spans="1:11">
      <c r="A472" s="101" t="s">
        <v>1470</v>
      </c>
      <c r="B472" s="102">
        <v>-14</v>
      </c>
      <c r="C472" s="103">
        <v>51.956944999999997</v>
      </c>
      <c r="D472" s="103">
        <v>4.4372220000000002</v>
      </c>
      <c r="E472" s="104">
        <f t="shared" si="28"/>
        <v>0.90681975952760518</v>
      </c>
      <c r="F472" s="104">
        <f t="shared" si="28"/>
        <v>7.7444133541927834E-2</v>
      </c>
      <c r="G472" s="98">
        <f t="shared" ca="1" si="29"/>
        <v>6075</v>
      </c>
      <c r="H472" s="105">
        <f t="shared" ca="1" si="30"/>
        <v>313.40563807012364</v>
      </c>
      <c r="I472" s="100" t="str">
        <f t="shared" si="31"/>
        <v>EHRD</v>
      </c>
      <c r="J472" s="100" t="s">
        <v>1471</v>
      </c>
      <c r="K472" s="100" t="s">
        <v>1472</v>
      </c>
    </row>
    <row r="473" spans="1:11">
      <c r="A473" s="101" t="s">
        <v>1473</v>
      </c>
      <c r="B473" s="102">
        <v>66</v>
      </c>
      <c r="C473" s="103">
        <v>52.128056000000001</v>
      </c>
      <c r="D473" s="103">
        <v>5.2774999999999999</v>
      </c>
      <c r="E473" s="104">
        <f t="shared" si="28"/>
        <v>0.90980620986398519</v>
      </c>
      <c r="F473" s="104">
        <f t="shared" si="28"/>
        <v>9.2109751274000742E-2</v>
      </c>
      <c r="G473" s="98">
        <f t="shared" ca="1" si="29"/>
        <v>6069</v>
      </c>
      <c r="H473" s="105">
        <f t="shared" ca="1" si="30"/>
        <v>307.41069260485625</v>
      </c>
      <c r="I473" s="100" t="str">
        <f t="shared" si="31"/>
        <v>EHSB</v>
      </c>
      <c r="J473" s="100" t="s">
        <v>1474</v>
      </c>
      <c r="K473" s="100" t="s">
        <v>1475</v>
      </c>
    </row>
    <row r="474" spans="1:11">
      <c r="A474" s="101" t="s">
        <v>1476</v>
      </c>
      <c r="B474" s="102">
        <v>115</v>
      </c>
      <c r="C474" s="103">
        <v>52.275832999999999</v>
      </c>
      <c r="D474" s="103">
        <v>6.8891669999999996</v>
      </c>
      <c r="E474" s="104">
        <f t="shared" si="28"/>
        <v>0.91238540507270482</v>
      </c>
      <c r="F474" s="104">
        <f t="shared" si="28"/>
        <v>0.12023864686974019</v>
      </c>
      <c r="G474" s="98">
        <f t="shared" ca="1" si="29"/>
        <v>6052</v>
      </c>
      <c r="H474" s="105">
        <f t="shared" ca="1" si="30"/>
        <v>296.06248902880509</v>
      </c>
      <c r="I474" s="100" t="str">
        <f t="shared" si="31"/>
        <v>EHTW</v>
      </c>
      <c r="J474" s="100" t="s">
        <v>1477</v>
      </c>
      <c r="K474" s="100" t="s">
        <v>1478</v>
      </c>
    </row>
    <row r="475" spans="1:11">
      <c r="A475" s="101" t="s">
        <v>1479</v>
      </c>
      <c r="B475" s="102">
        <v>72</v>
      </c>
      <c r="C475" s="103">
        <v>51.657221999999997</v>
      </c>
      <c r="D475" s="103">
        <v>5.7077780000000002</v>
      </c>
      <c r="E475" s="104">
        <f t="shared" si="28"/>
        <v>0.90158860633365023</v>
      </c>
      <c r="F475" s="104">
        <f t="shared" si="28"/>
        <v>9.96195190728969E-2</v>
      </c>
      <c r="G475" s="98">
        <f t="shared" ca="1" si="29"/>
        <v>6024</v>
      </c>
      <c r="H475" s="105">
        <f t="shared" ca="1" si="30"/>
        <v>275.06603424569545</v>
      </c>
      <c r="I475" s="100" t="str">
        <f t="shared" si="31"/>
        <v>EHVK</v>
      </c>
      <c r="J475" s="100" t="s">
        <v>1480</v>
      </c>
      <c r="K475" s="100" t="s">
        <v>1481</v>
      </c>
    </row>
    <row r="476" spans="1:11">
      <c r="A476" s="101" t="s">
        <v>1482</v>
      </c>
      <c r="B476" s="102">
        <v>63</v>
      </c>
      <c r="C476" s="103">
        <v>51.448889000000001</v>
      </c>
      <c r="D476" s="103">
        <v>4.3419449999999999</v>
      </c>
      <c r="E476" s="104">
        <f t="shared" si="28"/>
        <v>0.89795250954309291</v>
      </c>
      <c r="F476" s="104">
        <f t="shared" si="28"/>
        <v>7.5781236190505197E-2</v>
      </c>
      <c r="G476" s="98">
        <f t="shared" ca="1" si="29"/>
        <v>6047</v>
      </c>
      <c r="H476" s="105">
        <f t="shared" ca="1" si="30"/>
        <v>290.13736963326522</v>
      </c>
      <c r="I476" s="100" t="str">
        <f t="shared" si="31"/>
        <v>EHWO</v>
      </c>
      <c r="J476" s="100" t="s">
        <v>1483</v>
      </c>
      <c r="K476" s="100" t="s">
        <v>1484</v>
      </c>
    </row>
    <row r="477" spans="1:11">
      <c r="A477" s="101" t="s">
        <v>1485</v>
      </c>
      <c r="B477" s="102">
        <v>502</v>
      </c>
      <c r="C477" s="103">
        <v>51.841388999999999</v>
      </c>
      <c r="D477" s="103">
        <v>-8.4911110000000001</v>
      </c>
      <c r="E477" s="104">
        <f t="shared" si="28"/>
        <v>0.90480292685717068</v>
      </c>
      <c r="F477" s="104">
        <f t="shared" si="28"/>
        <v>-0.14819784410230824</v>
      </c>
      <c r="G477" s="98">
        <f t="shared" ca="1" si="29"/>
        <v>6441</v>
      </c>
      <c r="H477" s="105">
        <f t="shared" ca="1" si="30"/>
        <v>710.16110470145657</v>
      </c>
      <c r="I477" s="100" t="str">
        <f t="shared" si="31"/>
        <v>EICK</v>
      </c>
      <c r="J477" s="100" t="s">
        <v>1486</v>
      </c>
      <c r="K477" s="100" t="s">
        <v>1487</v>
      </c>
    </row>
    <row r="478" spans="1:11">
      <c r="A478" s="101" t="s">
        <v>1488</v>
      </c>
      <c r="B478" s="102">
        <v>242</v>
      </c>
      <c r="C478" s="103">
        <v>53.421388999999998</v>
      </c>
      <c r="D478" s="103">
        <v>-6.27</v>
      </c>
      <c r="E478" s="104">
        <f t="shared" si="28"/>
        <v>0.93237912903868103</v>
      </c>
      <c r="F478" s="104">
        <f t="shared" si="28"/>
        <v>-0.10943214410004445</v>
      </c>
      <c r="G478" s="98">
        <f t="shared" ca="1" si="29"/>
        <v>6400</v>
      </c>
      <c r="H478" s="105">
        <f t="shared" ca="1" si="30"/>
        <v>667.84686772830241</v>
      </c>
      <c r="I478" s="100" t="str">
        <f t="shared" si="31"/>
        <v>EIDW</v>
      </c>
      <c r="J478" s="100" t="s">
        <v>1489</v>
      </c>
      <c r="K478" s="100" t="s">
        <v>1490</v>
      </c>
    </row>
    <row r="479" spans="1:11">
      <c r="A479" s="101" t="s">
        <v>1491</v>
      </c>
      <c r="B479" s="102">
        <v>665</v>
      </c>
      <c r="C479" s="103">
        <v>53.910297</v>
      </c>
      <c r="D479" s="103">
        <v>-8.8184919999999991</v>
      </c>
      <c r="E479" s="104">
        <f t="shared" si="28"/>
        <v>0.94091218337802152</v>
      </c>
      <c r="F479" s="104">
        <f t="shared" si="28"/>
        <v>-0.15391172046077978</v>
      </c>
      <c r="G479" s="98">
        <f t="shared" ca="1" si="29"/>
        <v>6482</v>
      </c>
      <c r="H479" s="105">
        <f t="shared" ca="1" si="30"/>
        <v>762.36731172050781</v>
      </c>
      <c r="I479" s="100" t="str">
        <f t="shared" si="31"/>
        <v>EIKN</v>
      </c>
      <c r="J479" s="100" t="s">
        <v>1492</v>
      </c>
      <c r="K479" s="100" t="s">
        <v>1493</v>
      </c>
    </row>
    <row r="480" spans="1:11">
      <c r="A480" s="101" t="s">
        <v>1494</v>
      </c>
      <c r="B480" s="102">
        <v>112</v>
      </c>
      <c r="C480" s="103">
        <v>52.180878</v>
      </c>
      <c r="D480" s="103">
        <v>-9.5237829999999999</v>
      </c>
      <c r="E480" s="104">
        <f t="shared" si="28"/>
        <v>0.91072812768147371</v>
      </c>
      <c r="F480" s="104">
        <f t="shared" si="28"/>
        <v>-0.1662213705954631</v>
      </c>
      <c r="G480" s="98">
        <f t="shared" ca="1" si="29"/>
        <v>6475</v>
      </c>
      <c r="H480" s="105">
        <f t="shared" ca="1" si="30"/>
        <v>752.26646231207906</v>
      </c>
      <c r="I480" s="100" t="str">
        <f t="shared" si="31"/>
        <v>EIKY</v>
      </c>
      <c r="J480" s="100" t="s">
        <v>1495</v>
      </c>
      <c r="K480" s="100" t="s">
        <v>1496</v>
      </c>
    </row>
    <row r="481" spans="1:11">
      <c r="A481" s="101" t="s">
        <v>1497</v>
      </c>
      <c r="B481" s="102">
        <v>319</v>
      </c>
      <c r="C481" s="103">
        <v>53.301667000000002</v>
      </c>
      <c r="D481" s="103">
        <v>-6.4516669999999996</v>
      </c>
      <c r="E481" s="104">
        <f t="shared" si="28"/>
        <v>0.93028958595160838</v>
      </c>
      <c r="F481" s="104">
        <f t="shared" si="28"/>
        <v>-0.112602831392265</v>
      </c>
      <c r="G481" s="98">
        <f t="shared" ca="1" si="29"/>
        <v>6403</v>
      </c>
      <c r="H481" s="105">
        <f t="shared" ca="1" si="30"/>
        <v>670.55548866230163</v>
      </c>
      <c r="I481" s="100" t="str">
        <f t="shared" si="31"/>
        <v>EIME</v>
      </c>
      <c r="J481" s="100" t="s">
        <v>1498</v>
      </c>
      <c r="K481" s="100" t="s">
        <v>1499</v>
      </c>
    </row>
    <row r="482" spans="1:11">
      <c r="A482" s="101" t="s">
        <v>1500</v>
      </c>
      <c r="B482" s="102">
        <v>46</v>
      </c>
      <c r="C482" s="109">
        <v>52.701977999999997</v>
      </c>
      <c r="D482" s="109">
        <v>-8.9248170000000009</v>
      </c>
      <c r="E482" s="104">
        <f t="shared" si="28"/>
        <v>0.91982303841361601</v>
      </c>
      <c r="F482" s="104">
        <f t="shared" si="28"/>
        <v>-0.15576744178796278</v>
      </c>
      <c r="G482" s="98">
        <f t="shared" ca="1" si="29"/>
        <v>6460</v>
      </c>
      <c r="H482" s="105">
        <f t="shared" ca="1" si="30"/>
        <v>740.16997305838186</v>
      </c>
      <c r="I482" s="100" t="str">
        <f t="shared" si="31"/>
        <v>EINN</v>
      </c>
      <c r="J482" s="100" t="s">
        <v>1501</v>
      </c>
      <c r="K482" s="100" t="s">
        <v>1502</v>
      </c>
    </row>
    <row r="483" spans="1:11">
      <c r="A483" s="101" t="s">
        <v>1503</v>
      </c>
      <c r="B483" s="102">
        <v>82</v>
      </c>
      <c r="C483" s="103">
        <v>56.300016999999997</v>
      </c>
      <c r="D483" s="103">
        <v>10.619008000000001</v>
      </c>
      <c r="E483" s="104">
        <f t="shared" si="28"/>
        <v>0.98262066557878036</v>
      </c>
      <c r="F483" s="104">
        <f t="shared" si="28"/>
        <v>0.18533665289561804</v>
      </c>
      <c r="G483" s="98">
        <f t="shared" ca="1" si="29"/>
        <v>6295</v>
      </c>
      <c r="H483" s="105">
        <f t="shared" ca="1" si="30"/>
        <v>535.95352669397676</v>
      </c>
      <c r="I483" s="100" t="str">
        <f t="shared" si="31"/>
        <v>EKAH</v>
      </c>
      <c r="J483" s="100" t="s">
        <v>1504</v>
      </c>
      <c r="K483" s="100" t="s">
        <v>1505</v>
      </c>
    </row>
    <row r="484" spans="1:11">
      <c r="A484" s="101" t="s">
        <v>1506</v>
      </c>
      <c r="B484" s="102">
        <v>247</v>
      </c>
      <c r="C484" s="103">
        <v>55.740321999999999</v>
      </c>
      <c r="D484" s="103">
        <v>9.1517780000000002</v>
      </c>
      <c r="E484" s="104">
        <f t="shared" si="28"/>
        <v>0.97285214502183071</v>
      </c>
      <c r="F484" s="104">
        <f t="shared" si="28"/>
        <v>0.15972865851158161</v>
      </c>
      <c r="G484" s="98">
        <f t="shared" ca="1" si="29"/>
        <v>6266</v>
      </c>
      <c r="H484" s="105">
        <f t="shared" ca="1" si="30"/>
        <v>497.42335647442678</v>
      </c>
      <c r="I484" s="100" t="str">
        <f t="shared" si="31"/>
        <v>EKBI</v>
      </c>
      <c r="J484" s="100" t="s">
        <v>1507</v>
      </c>
      <c r="K484" s="100" t="s">
        <v>1508</v>
      </c>
    </row>
    <row r="485" spans="1:11">
      <c r="A485" s="101" t="s">
        <v>1509</v>
      </c>
      <c r="B485" s="102">
        <v>17</v>
      </c>
      <c r="C485" s="103">
        <v>55.617916999999998</v>
      </c>
      <c r="D485" s="103">
        <v>12.655972</v>
      </c>
      <c r="E485" s="104">
        <f t="shared" si="28"/>
        <v>0.97071577475092707</v>
      </c>
      <c r="F485" s="104">
        <f t="shared" si="28"/>
        <v>0.22088838144021181</v>
      </c>
      <c r="G485" s="98">
        <f t="shared" ca="1" si="29"/>
        <v>6278</v>
      </c>
      <c r="H485" s="105">
        <f t="shared" ca="1" si="30"/>
        <v>512.78783131021135</v>
      </c>
      <c r="I485" s="100" t="str">
        <f t="shared" si="31"/>
        <v>EKCH</v>
      </c>
      <c r="J485" s="100" t="s">
        <v>1510</v>
      </c>
      <c r="K485" s="100" t="s">
        <v>1511</v>
      </c>
    </row>
    <row r="486" spans="1:11">
      <c r="A486" s="101" t="s">
        <v>1512</v>
      </c>
      <c r="B486" s="102">
        <v>97</v>
      </c>
      <c r="C486" s="103">
        <v>55.525942000000001</v>
      </c>
      <c r="D486" s="103">
        <v>8.5534029999999994</v>
      </c>
      <c r="E486" s="104">
        <f t="shared" si="28"/>
        <v>0.96911050817140532</v>
      </c>
      <c r="F486" s="104">
        <f t="shared" si="28"/>
        <v>0.14928504459996053</v>
      </c>
      <c r="G486" s="98">
        <f t="shared" ca="1" si="29"/>
        <v>6244</v>
      </c>
      <c r="H486" s="105">
        <f t="shared" ca="1" si="30"/>
        <v>484.05658082275659</v>
      </c>
      <c r="I486" s="100" t="str">
        <f t="shared" si="31"/>
        <v>EKEB</v>
      </c>
      <c r="J486" s="100" t="s">
        <v>1513</v>
      </c>
      <c r="K486" s="100" t="s">
        <v>1514</v>
      </c>
    </row>
    <row r="487" spans="1:11">
      <c r="A487" s="101" t="s">
        <v>1515</v>
      </c>
      <c r="B487" s="102">
        <v>171</v>
      </c>
      <c r="C487" s="103">
        <v>56.297457999999999</v>
      </c>
      <c r="D487" s="103">
        <v>9.1246279999999995</v>
      </c>
      <c r="E487" s="104">
        <f t="shared" si="28"/>
        <v>0.98257600260322187</v>
      </c>
      <c r="F487" s="104">
        <f t="shared" si="28"/>
        <v>0.15925480161966515</v>
      </c>
      <c r="G487" s="98">
        <f t="shared" ca="1" si="29"/>
        <v>6292</v>
      </c>
      <c r="H487" s="105">
        <f t="shared" ca="1" si="30"/>
        <v>530.77231009527929</v>
      </c>
      <c r="I487" s="100" t="str">
        <f t="shared" si="31"/>
        <v>EKKA</v>
      </c>
      <c r="J487" s="100" t="s">
        <v>1516</v>
      </c>
      <c r="K487" s="100" t="s">
        <v>1517</v>
      </c>
    </row>
    <row r="488" spans="1:11">
      <c r="A488" s="101" t="s">
        <v>1518</v>
      </c>
      <c r="B488" s="102">
        <v>56</v>
      </c>
      <c r="C488" s="103">
        <v>55.476664</v>
      </c>
      <c r="D488" s="103">
        <v>10.330933</v>
      </c>
      <c r="E488" s="104">
        <f t="shared" si="28"/>
        <v>0.96825044482260747</v>
      </c>
      <c r="F488" s="104">
        <f t="shared" si="28"/>
        <v>0.18030879565293534</v>
      </c>
      <c r="G488" s="98">
        <f t="shared" ca="1" si="29"/>
        <v>6246</v>
      </c>
      <c r="H488" s="105">
        <f t="shared" ca="1" si="30"/>
        <v>485.65017115374468</v>
      </c>
      <c r="I488" s="100" t="str">
        <f t="shared" si="31"/>
        <v>EKOD</v>
      </c>
      <c r="J488" s="100" t="s">
        <v>1519</v>
      </c>
      <c r="K488" s="100" t="s">
        <v>1520</v>
      </c>
    </row>
    <row r="489" spans="1:11">
      <c r="A489" s="101" t="s">
        <v>1521</v>
      </c>
      <c r="B489" s="102">
        <v>146</v>
      </c>
      <c r="C489" s="103">
        <v>55.585566999999998</v>
      </c>
      <c r="D489" s="103">
        <v>12.131428</v>
      </c>
      <c r="E489" s="104">
        <f t="shared" si="28"/>
        <v>0.97015116073790686</v>
      </c>
      <c r="F489" s="104">
        <f t="shared" si="28"/>
        <v>0.21173336156863065</v>
      </c>
      <c r="G489" s="98">
        <f t="shared" ca="1" si="29"/>
        <v>6271</v>
      </c>
      <c r="H489" s="105">
        <f t="shared" ca="1" si="30"/>
        <v>505.47709229463118</v>
      </c>
      <c r="I489" s="100" t="str">
        <f t="shared" si="31"/>
        <v>EKRK</v>
      </c>
      <c r="J489" s="100" t="s">
        <v>1522</v>
      </c>
      <c r="K489" s="100" t="s">
        <v>1523</v>
      </c>
    </row>
    <row r="490" spans="1:11">
      <c r="A490" s="101" t="s">
        <v>1524</v>
      </c>
      <c r="B490" s="102">
        <v>52</v>
      </c>
      <c r="C490" s="103">
        <v>55.063267000000003</v>
      </c>
      <c r="D490" s="103">
        <v>14.759558</v>
      </c>
      <c r="E490" s="104">
        <f t="shared" si="28"/>
        <v>0.96103530605474052</v>
      </c>
      <c r="F490" s="104">
        <f t="shared" si="28"/>
        <v>0.25760288323906921</v>
      </c>
      <c r="G490" s="98">
        <f t="shared" ca="1" si="29"/>
        <v>6275</v>
      </c>
      <c r="H490" s="105">
        <f t="shared" ca="1" si="30"/>
        <v>511.96977769067109</v>
      </c>
      <c r="I490" s="100" t="str">
        <f t="shared" si="31"/>
        <v>EKRN</v>
      </c>
      <c r="J490" s="100" t="s">
        <v>1525</v>
      </c>
      <c r="K490" s="100" t="s">
        <v>1526</v>
      </c>
    </row>
    <row r="491" spans="1:11">
      <c r="A491" s="101" t="s">
        <v>1527</v>
      </c>
      <c r="B491" s="102">
        <v>24</v>
      </c>
      <c r="C491" s="103">
        <v>54.964367000000003</v>
      </c>
      <c r="D491" s="103">
        <v>9.7917310000000004</v>
      </c>
      <c r="E491" s="104">
        <f t="shared" si="28"/>
        <v>0.95930917542451821</v>
      </c>
      <c r="F491" s="104">
        <f t="shared" si="28"/>
        <v>0.17089794541959688</v>
      </c>
      <c r="G491" s="98">
        <f t="shared" ca="1" si="29"/>
        <v>6214</v>
      </c>
      <c r="H491" s="105">
        <f t="shared" ca="1" si="30"/>
        <v>452.76201102362847</v>
      </c>
      <c r="I491" s="100" t="str">
        <f t="shared" si="31"/>
        <v>EKSB</v>
      </c>
      <c r="J491" s="100" t="s">
        <v>1528</v>
      </c>
      <c r="K491" s="100" t="s">
        <v>1529</v>
      </c>
    </row>
    <row r="492" spans="1:11">
      <c r="A492" s="101" t="s">
        <v>1530</v>
      </c>
      <c r="B492" s="102">
        <v>141</v>
      </c>
      <c r="C492" s="103">
        <v>55.225552999999998</v>
      </c>
      <c r="D492" s="103">
        <v>9.2639309999999995</v>
      </c>
      <c r="E492" s="104">
        <f t="shared" si="28"/>
        <v>0.96386773108463197</v>
      </c>
      <c r="F492" s="104">
        <f t="shared" si="28"/>
        <v>0.1616860976275708</v>
      </c>
      <c r="G492" s="98">
        <f t="shared" ca="1" si="29"/>
        <v>6229</v>
      </c>
      <c r="H492" s="105">
        <f t="shared" ca="1" si="30"/>
        <v>466.79821233493863</v>
      </c>
      <c r="I492" s="100" t="str">
        <f t="shared" si="31"/>
        <v>EKSP</v>
      </c>
      <c r="J492" s="100" t="s">
        <v>1531</v>
      </c>
      <c r="K492" s="100" t="s">
        <v>1532</v>
      </c>
    </row>
    <row r="493" spans="1:11">
      <c r="A493" s="101" t="s">
        <v>1533</v>
      </c>
      <c r="B493" s="102">
        <v>10</v>
      </c>
      <c r="C493" s="103">
        <v>57.092789000000003</v>
      </c>
      <c r="D493" s="103">
        <v>9.849164</v>
      </c>
      <c r="E493" s="104">
        <f t="shared" si="28"/>
        <v>0.99645714719640088</v>
      </c>
      <c r="F493" s="104">
        <f t="shared" si="28"/>
        <v>0.17190034036889479</v>
      </c>
      <c r="G493" s="98">
        <f t="shared" ca="1" si="29"/>
        <v>6342</v>
      </c>
      <c r="H493" s="105">
        <f t="shared" ca="1" si="30"/>
        <v>580.00949850555867</v>
      </c>
      <c r="I493" s="100" t="str">
        <f t="shared" si="31"/>
        <v>EKYT</v>
      </c>
      <c r="J493" s="100" t="s">
        <v>1534</v>
      </c>
      <c r="K493" s="100" t="s">
        <v>1535</v>
      </c>
    </row>
    <row r="494" spans="1:11">
      <c r="A494" s="101" t="s">
        <v>1536</v>
      </c>
      <c r="B494" s="102">
        <v>1234</v>
      </c>
      <c r="C494" s="103">
        <v>49.623333000000002</v>
      </c>
      <c r="D494" s="103">
        <v>6.2044439999999996</v>
      </c>
      <c r="E494" s="104">
        <f t="shared" si="28"/>
        <v>0.86609054666355534</v>
      </c>
      <c r="F494" s="104">
        <f t="shared" si="28"/>
        <v>0.10828797605560705</v>
      </c>
      <c r="G494" s="98">
        <f t="shared" ca="1" si="29"/>
        <v>5941</v>
      </c>
      <c r="H494" s="105">
        <f t="shared" ca="1" si="30"/>
        <v>159.79992484185451</v>
      </c>
      <c r="I494" s="100" t="str">
        <f t="shared" si="31"/>
        <v>ELLX</v>
      </c>
      <c r="J494" s="100" t="s">
        <v>1537</v>
      </c>
      <c r="K494" s="100" t="s">
        <v>1538</v>
      </c>
    </row>
    <row r="495" spans="1:11">
      <c r="A495" s="101" t="s">
        <v>1539</v>
      </c>
      <c r="B495" s="102">
        <v>69</v>
      </c>
      <c r="C495" s="103">
        <v>62.5625</v>
      </c>
      <c r="D495" s="103">
        <v>6.1197220000000003</v>
      </c>
      <c r="E495" s="104">
        <f t="shared" si="28"/>
        <v>1.0919216132789524</v>
      </c>
      <c r="F495" s="104">
        <f t="shared" si="28"/>
        <v>0.10680929820673243</v>
      </c>
      <c r="G495" s="98">
        <f t="shared" ca="1" si="29"/>
        <v>6581</v>
      </c>
      <c r="H495" s="105">
        <f t="shared" ca="1" si="30"/>
        <v>909.93367629086492</v>
      </c>
      <c r="I495" s="100" t="str">
        <f t="shared" si="31"/>
        <v>ENAL</v>
      </c>
      <c r="J495" s="100" t="s">
        <v>1540</v>
      </c>
      <c r="K495" s="100" t="s">
        <v>1541</v>
      </c>
    </row>
    <row r="496" spans="1:11">
      <c r="A496" s="101" t="s">
        <v>1542</v>
      </c>
      <c r="B496" s="102">
        <v>43</v>
      </c>
      <c r="C496" s="103">
        <v>69.292500000000004</v>
      </c>
      <c r="D496" s="103">
        <v>16.144166999999999</v>
      </c>
      <c r="E496" s="104">
        <f t="shared" si="28"/>
        <v>1.2093822719381708</v>
      </c>
      <c r="F496" s="104">
        <f t="shared" si="28"/>
        <v>0.28176886914181537</v>
      </c>
      <c r="G496" s="98">
        <f t="shared" ca="1" si="29"/>
        <v>6773</v>
      </c>
      <c r="H496" s="105">
        <f t="shared" ca="1" si="30"/>
        <v>1329.3078460008792</v>
      </c>
      <c r="I496" s="100" t="str">
        <f t="shared" si="31"/>
        <v>ENAN</v>
      </c>
      <c r="J496" s="100" t="s">
        <v>1543</v>
      </c>
      <c r="K496" s="100" t="s">
        <v>1544</v>
      </c>
    </row>
    <row r="497" spans="1:11">
      <c r="A497" s="101" t="s">
        <v>1545</v>
      </c>
      <c r="B497" s="102">
        <v>9</v>
      </c>
      <c r="C497" s="103">
        <v>69.976111000000003</v>
      </c>
      <c r="D497" s="103">
        <v>23.371666999999999</v>
      </c>
      <c r="E497" s="104">
        <f t="shared" si="28"/>
        <v>1.2213135346910218</v>
      </c>
      <c r="F497" s="104">
        <f t="shared" si="28"/>
        <v>0.40791254082970552</v>
      </c>
      <c r="G497" s="98">
        <f t="shared" ca="1" si="29"/>
        <v>6802</v>
      </c>
      <c r="H497" s="105">
        <f t="shared" ca="1" si="30"/>
        <v>1418.6356679930634</v>
      </c>
      <c r="I497" s="100" t="str">
        <f t="shared" si="31"/>
        <v>ENAT</v>
      </c>
      <c r="J497" s="100" t="s">
        <v>1546</v>
      </c>
      <c r="K497" s="100" t="s">
        <v>1547</v>
      </c>
    </row>
    <row r="498" spans="1:11">
      <c r="A498" s="101" t="s">
        <v>1548</v>
      </c>
      <c r="B498" s="102">
        <v>42</v>
      </c>
      <c r="C498" s="103">
        <v>67.269166999999996</v>
      </c>
      <c r="D498" s="103">
        <v>14.365278</v>
      </c>
      <c r="E498" s="104">
        <f t="shared" si="28"/>
        <v>1.1740684492239164</v>
      </c>
      <c r="F498" s="104">
        <f t="shared" si="28"/>
        <v>0.25072139906430596</v>
      </c>
      <c r="G498" s="98">
        <f t="shared" ca="1" si="29"/>
        <v>6733</v>
      </c>
      <c r="H498" s="105">
        <f t="shared" ca="1" si="30"/>
        <v>1202.2225546803861</v>
      </c>
      <c r="I498" s="100" t="str">
        <f t="shared" si="31"/>
        <v>ENBO</v>
      </c>
      <c r="J498" s="100" t="s">
        <v>1549</v>
      </c>
      <c r="K498" s="100" t="s">
        <v>1550</v>
      </c>
    </row>
    <row r="499" spans="1:11">
      <c r="A499" s="101" t="s">
        <v>1551</v>
      </c>
      <c r="B499" s="102">
        <v>165</v>
      </c>
      <c r="C499" s="103">
        <v>60.293610999999999</v>
      </c>
      <c r="D499" s="103">
        <v>5.2180559999999998</v>
      </c>
      <c r="E499" s="104">
        <f t="shared" si="28"/>
        <v>1.0523220298666707</v>
      </c>
      <c r="F499" s="104">
        <f t="shared" si="28"/>
        <v>9.1072257753445227E-2</v>
      </c>
      <c r="G499" s="98">
        <f t="shared" ca="1" si="29"/>
        <v>6497</v>
      </c>
      <c r="H499" s="105">
        <f t="shared" ca="1" si="30"/>
        <v>778.82299285940724</v>
      </c>
      <c r="I499" s="100" t="str">
        <f t="shared" si="31"/>
        <v>ENBR</v>
      </c>
      <c r="J499" s="100" t="s">
        <v>1552</v>
      </c>
      <c r="K499" s="100" t="s">
        <v>1553</v>
      </c>
    </row>
    <row r="500" spans="1:11">
      <c r="A500" s="101" t="s">
        <v>1554</v>
      </c>
      <c r="B500" s="102">
        <v>57</v>
      </c>
      <c r="C500" s="103">
        <v>58.203952999999998</v>
      </c>
      <c r="D500" s="103">
        <v>8.0850220000000004</v>
      </c>
      <c r="E500" s="104">
        <f t="shared" si="28"/>
        <v>1.0158506175260311</v>
      </c>
      <c r="F500" s="104">
        <f t="shared" si="28"/>
        <v>0.14111025399617699</v>
      </c>
      <c r="G500" s="98">
        <f t="shared" ca="1" si="29"/>
        <v>6381</v>
      </c>
      <c r="H500" s="105">
        <f t="shared" ca="1" si="30"/>
        <v>644.95165904480268</v>
      </c>
      <c r="I500" s="100" t="str">
        <f t="shared" si="31"/>
        <v>ENCN</v>
      </c>
      <c r="J500" s="100" t="s">
        <v>1555</v>
      </c>
      <c r="K500" s="100" t="s">
        <v>1556</v>
      </c>
    </row>
    <row r="501" spans="1:11">
      <c r="A501" s="101" t="s">
        <v>1557</v>
      </c>
      <c r="B501" s="102">
        <v>2618</v>
      </c>
      <c r="C501" s="103">
        <v>60.416688999999998</v>
      </c>
      <c r="D501" s="103">
        <v>8.5128059999999994</v>
      </c>
      <c r="E501" s="104">
        <f t="shared" si="28"/>
        <v>1.0544701462034403</v>
      </c>
      <c r="F501" s="104">
        <f t="shared" si="28"/>
        <v>0.1485764932835284</v>
      </c>
      <c r="G501" s="98">
        <f t="shared" ca="1" si="29"/>
        <v>6496</v>
      </c>
      <c r="H501" s="105">
        <f t="shared" ca="1" si="30"/>
        <v>777.50232845383857</v>
      </c>
      <c r="I501" s="100" t="str">
        <f t="shared" si="31"/>
        <v>ENDI</v>
      </c>
      <c r="J501" s="100" t="s">
        <v>1558</v>
      </c>
      <c r="K501" s="100" t="s">
        <v>1559</v>
      </c>
    </row>
    <row r="502" spans="1:11">
      <c r="A502" s="101" t="s">
        <v>1560</v>
      </c>
      <c r="B502" s="102">
        <v>252</v>
      </c>
      <c r="C502" s="103">
        <v>69.055833000000007</v>
      </c>
      <c r="D502" s="103">
        <v>18.540278000000001</v>
      </c>
      <c r="E502" s="104">
        <f t="shared" si="28"/>
        <v>1.2052516535573534</v>
      </c>
      <c r="F502" s="104">
        <f t="shared" si="28"/>
        <v>0.32358889533506924</v>
      </c>
      <c r="G502" s="98">
        <f t="shared" ca="1" si="29"/>
        <v>6774</v>
      </c>
      <c r="H502" s="105">
        <f t="shared" ca="1" si="30"/>
        <v>1329.669846861404</v>
      </c>
      <c r="I502" s="100" t="str">
        <f t="shared" si="31"/>
        <v>ENDU</v>
      </c>
      <c r="J502" s="100" t="s">
        <v>1561</v>
      </c>
      <c r="K502" s="100" t="s">
        <v>1562</v>
      </c>
    </row>
    <row r="503" spans="1:11">
      <c r="A503" s="101" t="s">
        <v>1563</v>
      </c>
      <c r="B503" s="102">
        <v>84</v>
      </c>
      <c r="C503" s="103">
        <v>68.488889</v>
      </c>
      <c r="D503" s="103">
        <v>16.678332999999999</v>
      </c>
      <c r="E503" s="104">
        <f t="shared" si="28"/>
        <v>1.1953566140829266</v>
      </c>
      <c r="F503" s="104">
        <f t="shared" si="28"/>
        <v>0.29109182459402339</v>
      </c>
      <c r="G503" s="98">
        <f t="shared" ca="1" si="29"/>
        <v>6760</v>
      </c>
      <c r="H503" s="105">
        <f t="shared" ca="1" si="30"/>
        <v>1285.4925072205524</v>
      </c>
      <c r="I503" s="100" t="str">
        <f t="shared" si="31"/>
        <v>ENEV</v>
      </c>
      <c r="J503" s="100" t="s">
        <v>1564</v>
      </c>
      <c r="K503" s="100" t="s">
        <v>1565</v>
      </c>
    </row>
    <row r="504" spans="1:11">
      <c r="A504" s="101" t="s">
        <v>1566</v>
      </c>
      <c r="B504" s="102">
        <v>2697</v>
      </c>
      <c r="C504" s="103">
        <v>61.015555999999997</v>
      </c>
      <c r="D504" s="103">
        <v>9.2880559999999992</v>
      </c>
      <c r="E504" s="104">
        <f t="shared" si="28"/>
        <v>1.0649223471349811</v>
      </c>
      <c r="F504" s="104">
        <f t="shared" si="28"/>
        <v>0.16210715830961442</v>
      </c>
      <c r="G504" s="98">
        <f t="shared" ca="1" si="29"/>
        <v>6517</v>
      </c>
      <c r="H504" s="105">
        <f t="shared" ca="1" si="30"/>
        <v>813.83401541510318</v>
      </c>
      <c r="I504" s="100" t="str">
        <f t="shared" si="31"/>
        <v>ENFG</v>
      </c>
      <c r="J504" s="100" t="s">
        <v>1567</v>
      </c>
      <c r="K504" s="100" t="s">
        <v>1568</v>
      </c>
    </row>
    <row r="505" spans="1:11">
      <c r="A505" s="101" t="s">
        <v>1569</v>
      </c>
      <c r="B505" s="102">
        <v>681</v>
      </c>
      <c r="C505" s="103">
        <v>60.202778000000002</v>
      </c>
      <c r="D505" s="103">
        <v>11.083888999999999</v>
      </c>
      <c r="E505" s="104">
        <f t="shared" si="28"/>
        <v>1.0507366949472068</v>
      </c>
      <c r="F505" s="104">
        <f t="shared" si="28"/>
        <v>0.19345035697558177</v>
      </c>
      <c r="G505" s="98">
        <f t="shared" ca="1" si="29"/>
        <v>6489</v>
      </c>
      <c r="H505" s="105">
        <f t="shared" ca="1" si="30"/>
        <v>769.7771337750886</v>
      </c>
      <c r="I505" s="100" t="str">
        <f t="shared" si="31"/>
        <v>ENGM</v>
      </c>
      <c r="J505" s="100" t="s">
        <v>1570</v>
      </c>
      <c r="K505" s="100" t="s">
        <v>1571</v>
      </c>
    </row>
    <row r="506" spans="1:11">
      <c r="A506" s="101" t="s">
        <v>1572</v>
      </c>
      <c r="B506" s="102">
        <v>86</v>
      </c>
      <c r="C506" s="103">
        <v>59.343333000000001</v>
      </c>
      <c r="D506" s="103">
        <v>5.2125000000000004</v>
      </c>
      <c r="E506" s="104">
        <f t="shared" si="28"/>
        <v>1.0357365499574041</v>
      </c>
      <c r="F506" s="104">
        <f t="shared" si="28"/>
        <v>9.0975287260204429E-2</v>
      </c>
      <c r="G506" s="98">
        <f t="shared" ca="1" si="29"/>
        <v>6452</v>
      </c>
      <c r="H506" s="105">
        <f t="shared" ca="1" si="30"/>
        <v>722.78422593662958</v>
      </c>
      <c r="I506" s="100" t="str">
        <f t="shared" si="31"/>
        <v>ENHD</v>
      </c>
      <c r="J506" s="100" t="s">
        <v>1573</v>
      </c>
      <c r="K506" s="100" t="s">
        <v>1574</v>
      </c>
    </row>
    <row r="507" spans="1:11">
      <c r="A507" s="101" t="s">
        <v>1575</v>
      </c>
      <c r="B507" s="102">
        <v>204</v>
      </c>
      <c r="C507" s="103">
        <v>63.111944000000001</v>
      </c>
      <c r="D507" s="103">
        <v>7.826111</v>
      </c>
      <c r="E507" s="104">
        <f t="shared" si="28"/>
        <v>1.1015112201342803</v>
      </c>
      <c r="F507" s="104">
        <f t="shared" si="28"/>
        <v>0.13659140457654595</v>
      </c>
      <c r="G507" s="98">
        <f t="shared" ca="1" si="29"/>
        <v>6608</v>
      </c>
      <c r="H507" s="105">
        <f t="shared" ca="1" si="30"/>
        <v>939.52587529080506</v>
      </c>
      <c r="I507" s="100" t="str">
        <f t="shared" si="31"/>
        <v>ENKB</v>
      </c>
      <c r="J507" s="100" t="s">
        <v>1576</v>
      </c>
      <c r="K507" s="100" t="s">
        <v>1577</v>
      </c>
    </row>
    <row r="508" spans="1:11">
      <c r="A508" s="101" t="s">
        <v>1578</v>
      </c>
      <c r="B508" s="102">
        <v>283</v>
      </c>
      <c r="C508" s="103">
        <v>69.724999999999994</v>
      </c>
      <c r="D508" s="103">
        <v>29.887778000000001</v>
      </c>
      <c r="E508" s="104">
        <f t="shared" si="28"/>
        <v>1.2169308209530463</v>
      </c>
      <c r="F508" s="104">
        <f t="shared" si="28"/>
        <v>0.52164013220512584</v>
      </c>
      <c r="G508" s="98">
        <f t="shared" ca="1" si="29"/>
        <v>6828</v>
      </c>
      <c r="H508" s="105">
        <f t="shared" ca="1" si="30"/>
        <v>1474.9201922199079</v>
      </c>
      <c r="I508" s="100" t="str">
        <f t="shared" si="31"/>
        <v>ENKR</v>
      </c>
      <c r="J508" s="100" t="s">
        <v>1579</v>
      </c>
      <c r="K508" s="100" t="s">
        <v>1580</v>
      </c>
    </row>
    <row r="509" spans="1:11">
      <c r="A509" s="101" t="s">
        <v>1581</v>
      </c>
      <c r="B509" s="102">
        <v>29</v>
      </c>
      <c r="C509" s="103">
        <v>58.100278000000003</v>
      </c>
      <c r="D509" s="103">
        <v>6.625</v>
      </c>
      <c r="E509" s="104">
        <f t="shared" si="28"/>
        <v>1.0140411474240261</v>
      </c>
      <c r="F509" s="104">
        <f t="shared" si="28"/>
        <v>0.11562806294462433</v>
      </c>
      <c r="G509" s="98">
        <f t="shared" ca="1" si="29"/>
        <v>6378</v>
      </c>
      <c r="H509" s="105">
        <f t="shared" ca="1" si="30"/>
        <v>642.25185179983896</v>
      </c>
      <c r="I509" s="100" t="str">
        <f t="shared" si="31"/>
        <v>ENLI</v>
      </c>
      <c r="J509" s="100" t="s">
        <v>1582</v>
      </c>
      <c r="K509" s="100" t="s">
        <v>1583</v>
      </c>
    </row>
    <row r="510" spans="1:11">
      <c r="A510" s="101" t="s">
        <v>1584</v>
      </c>
      <c r="B510" s="102">
        <v>10</v>
      </c>
      <c r="C510" s="103">
        <v>62.744722000000003</v>
      </c>
      <c r="D510" s="103">
        <v>7.2625000000000002</v>
      </c>
      <c r="E510" s="104">
        <f t="shared" si="28"/>
        <v>1.0951019871485215</v>
      </c>
      <c r="F510" s="104">
        <f t="shared" si="28"/>
        <v>0.12675453692608818</v>
      </c>
      <c r="G510" s="98">
        <f t="shared" ca="1" si="29"/>
        <v>6592</v>
      </c>
      <c r="H510" s="105">
        <f t="shared" ca="1" si="30"/>
        <v>918.19903036659366</v>
      </c>
      <c r="I510" s="100" t="str">
        <f t="shared" si="31"/>
        <v>ENML</v>
      </c>
      <c r="J510" s="100" t="s">
        <v>1585</v>
      </c>
      <c r="K510" s="100" t="s">
        <v>1586</v>
      </c>
    </row>
    <row r="511" spans="1:11">
      <c r="A511" s="101" t="s">
        <v>1587</v>
      </c>
      <c r="B511" s="102">
        <v>25</v>
      </c>
      <c r="C511" s="103">
        <v>70.066710999999998</v>
      </c>
      <c r="D511" s="103">
        <v>24.973986</v>
      </c>
      <c r="E511" s="104">
        <f t="shared" si="28"/>
        <v>1.2228948029933286</v>
      </c>
      <c r="F511" s="104">
        <f t="shared" si="28"/>
        <v>0.43587828304696857</v>
      </c>
      <c r="G511" s="98">
        <f t="shared" ca="1" si="29"/>
        <v>6810</v>
      </c>
      <c r="H511" s="105">
        <f t="shared" ca="1" si="30"/>
        <v>1438.3036653860706</v>
      </c>
      <c r="I511" s="100" t="str">
        <f t="shared" si="31"/>
        <v>ENNA</v>
      </c>
      <c r="J511" s="100" t="s">
        <v>1588</v>
      </c>
      <c r="K511" s="100" t="s">
        <v>1589</v>
      </c>
    </row>
    <row r="512" spans="1:11">
      <c r="A512" s="101" t="s">
        <v>1590</v>
      </c>
      <c r="B512" s="102">
        <v>28</v>
      </c>
      <c r="C512" s="103">
        <v>63.699167000000003</v>
      </c>
      <c r="D512" s="103">
        <v>9.6038890000000006</v>
      </c>
      <c r="E512" s="104">
        <f t="shared" si="28"/>
        <v>1.1117601949277189</v>
      </c>
      <c r="F512" s="104">
        <f t="shared" si="28"/>
        <v>0.16761948404606569</v>
      </c>
      <c r="G512" s="98">
        <f t="shared" ca="1" si="29"/>
        <v>6629</v>
      </c>
      <c r="H512" s="105">
        <f t="shared" ca="1" si="30"/>
        <v>975.07507024324764</v>
      </c>
      <c r="I512" s="100" t="str">
        <f t="shared" si="31"/>
        <v>ENOL</v>
      </c>
      <c r="J512" s="100" t="s">
        <v>1591</v>
      </c>
      <c r="K512" s="100" t="s">
        <v>1592</v>
      </c>
    </row>
    <row r="513" spans="1:11">
      <c r="A513" s="101" t="s">
        <v>1593</v>
      </c>
      <c r="B513" s="102">
        <v>2054</v>
      </c>
      <c r="C513" s="103">
        <v>62.579025000000001</v>
      </c>
      <c r="D513" s="103">
        <v>11.344982999999999</v>
      </c>
      <c r="E513" s="104">
        <f t="shared" si="28"/>
        <v>1.0922100289378445</v>
      </c>
      <c r="F513" s="104">
        <f t="shared" si="28"/>
        <v>0.19800730693278384</v>
      </c>
      <c r="G513" s="98">
        <f t="shared" ca="1" si="29"/>
        <v>6585</v>
      </c>
      <c r="H513" s="105">
        <f t="shared" ca="1" si="30"/>
        <v>912.11704277877197</v>
      </c>
      <c r="I513" s="100" t="str">
        <f t="shared" si="31"/>
        <v>ENRO</v>
      </c>
      <c r="J513" s="100" t="s">
        <v>1594</v>
      </c>
      <c r="K513" s="100" t="s">
        <v>1595</v>
      </c>
    </row>
    <row r="514" spans="1:11">
      <c r="A514" s="101" t="s">
        <v>1596</v>
      </c>
      <c r="B514" s="102">
        <v>174</v>
      </c>
      <c r="C514" s="103">
        <v>59.378889000000001</v>
      </c>
      <c r="D514" s="103">
        <v>10.785556</v>
      </c>
      <c r="E514" s="104">
        <f t="shared" ref="E514:F577" si="32">RADIANS(C514)</f>
        <v>1.0363571192262433</v>
      </c>
      <c r="F514" s="104">
        <f t="shared" si="32"/>
        <v>0.18824346385822951</v>
      </c>
      <c r="G514" s="98">
        <f t="shared" ref="G514:G577" ca="1" si="33">ROUND($K$1-RANK(H514,dist_to_alt),0)</f>
        <v>6449</v>
      </c>
      <c r="H514" s="105">
        <f t="shared" ref="H514:H577" ca="1" si="34">IFERROR(ACOS(SIN(E514)*SIN(OFFSET(_Lat1,$Q$1,0))+COS(E514)*COS(OFFSET(_Lat1,$Q$1,0))*COS(OFFSET(_Lon1,$Q$1,0)-(F514)))*$N$1,0)</f>
        <v>719.59031510870966</v>
      </c>
      <c r="I514" s="100" t="str">
        <f t="shared" ref="I514:I577" si="35">A514</f>
        <v>ENRY</v>
      </c>
      <c r="J514" s="100" t="s">
        <v>1597</v>
      </c>
      <c r="K514" s="100" t="s">
        <v>1598</v>
      </c>
    </row>
    <row r="515" spans="1:11">
      <c r="A515" s="101" t="s">
        <v>1599</v>
      </c>
      <c r="B515" s="102">
        <v>88</v>
      </c>
      <c r="C515" s="103">
        <v>78.246110999999999</v>
      </c>
      <c r="D515" s="103">
        <v>15.465555999999999</v>
      </c>
      <c r="E515" s="104">
        <f t="shared" si="32"/>
        <v>1.3656522638309527</v>
      </c>
      <c r="F515" s="104">
        <f t="shared" si="32"/>
        <v>0.26992487285156413</v>
      </c>
      <c r="G515" s="98">
        <f t="shared" ca="1" si="33"/>
        <v>6938</v>
      </c>
      <c r="H515" s="105">
        <f t="shared" ca="1" si="34"/>
        <v>1853.9893676406659</v>
      </c>
      <c r="I515" s="100" t="str">
        <f t="shared" si="35"/>
        <v>ENSB</v>
      </c>
      <c r="J515" s="100" t="s">
        <v>1600</v>
      </c>
      <c r="K515" s="100" t="s">
        <v>1601</v>
      </c>
    </row>
    <row r="516" spans="1:11">
      <c r="A516" s="101" t="s">
        <v>1602</v>
      </c>
      <c r="B516" s="102">
        <v>31</v>
      </c>
      <c r="C516" s="103">
        <v>69.681388999999996</v>
      </c>
      <c r="D516" s="103">
        <v>18.917777999999998</v>
      </c>
      <c r="E516" s="104">
        <f t="shared" si="32"/>
        <v>1.216169665412959</v>
      </c>
      <c r="F516" s="104">
        <f t="shared" si="32"/>
        <v>0.33017751326134781</v>
      </c>
      <c r="G516" s="98">
        <f t="shared" ca="1" si="33"/>
        <v>6785</v>
      </c>
      <c r="H516" s="105">
        <f t="shared" ca="1" si="34"/>
        <v>1367.8170885665384</v>
      </c>
      <c r="I516" s="100" t="str">
        <f t="shared" si="35"/>
        <v>ENTC</v>
      </c>
      <c r="J516" s="100" t="s">
        <v>1603</v>
      </c>
      <c r="K516" s="100" t="s">
        <v>1604</v>
      </c>
    </row>
    <row r="517" spans="1:11">
      <c r="A517" s="101" t="s">
        <v>1605</v>
      </c>
      <c r="B517" s="102">
        <v>286</v>
      </c>
      <c r="C517" s="103">
        <v>59.186667</v>
      </c>
      <c r="D517" s="103">
        <v>10.258611</v>
      </c>
      <c r="E517" s="104">
        <f t="shared" si="32"/>
        <v>1.0330022124314746</v>
      </c>
      <c r="F517" s="104">
        <f t="shared" si="32"/>
        <v>0.17904653863130801</v>
      </c>
      <c r="G517" s="98">
        <f t="shared" ca="1" si="33"/>
        <v>6436</v>
      </c>
      <c r="H517" s="105">
        <f t="shared" ca="1" si="34"/>
        <v>706.30544679723869</v>
      </c>
      <c r="I517" s="100" t="str">
        <f t="shared" si="35"/>
        <v>ENTO</v>
      </c>
      <c r="J517" s="100" t="s">
        <v>1606</v>
      </c>
      <c r="K517" s="100" t="s">
        <v>1607</v>
      </c>
    </row>
    <row r="518" spans="1:11">
      <c r="A518" s="101" t="s">
        <v>1608</v>
      </c>
      <c r="B518" s="102">
        <v>56</v>
      </c>
      <c r="C518" s="103">
        <v>63.457500000000003</v>
      </c>
      <c r="D518" s="103">
        <v>10.924167000000001</v>
      </c>
      <c r="E518" s="104">
        <f t="shared" si="32"/>
        <v>1.1075423100843018</v>
      </c>
      <c r="F518" s="104">
        <f t="shared" si="32"/>
        <v>0.1906626821877114</v>
      </c>
      <c r="G518" s="98">
        <f t="shared" ca="1" si="33"/>
        <v>6624</v>
      </c>
      <c r="H518" s="105">
        <f t="shared" ca="1" si="34"/>
        <v>963.18478351700344</v>
      </c>
      <c r="I518" s="100" t="str">
        <f t="shared" si="35"/>
        <v>ENVA</v>
      </c>
      <c r="J518" s="100" t="s">
        <v>1609</v>
      </c>
      <c r="K518" s="100" t="s">
        <v>1610</v>
      </c>
    </row>
    <row r="519" spans="1:11">
      <c r="A519" s="101" t="s">
        <v>1611</v>
      </c>
      <c r="B519" s="102">
        <v>29</v>
      </c>
      <c r="C519" s="103">
        <v>58.876666999999998</v>
      </c>
      <c r="D519" s="103">
        <v>5.637778</v>
      </c>
      <c r="E519" s="104">
        <f t="shared" si="32"/>
        <v>1.0275916917502923</v>
      </c>
      <c r="F519" s="104">
        <f t="shared" si="32"/>
        <v>9.8397788596500876E-2</v>
      </c>
      <c r="G519" s="98">
        <f t="shared" ca="1" si="33"/>
        <v>6425</v>
      </c>
      <c r="H519" s="105">
        <f t="shared" ca="1" si="34"/>
        <v>692.88335680656189</v>
      </c>
      <c r="I519" s="100" t="str">
        <f t="shared" si="35"/>
        <v>ENZV</v>
      </c>
      <c r="J519" s="100" t="s">
        <v>1612</v>
      </c>
      <c r="K519" s="100" t="s">
        <v>1613</v>
      </c>
    </row>
    <row r="520" spans="1:11">
      <c r="A520" s="101" t="s">
        <v>1614</v>
      </c>
      <c r="B520" s="102">
        <v>236</v>
      </c>
      <c r="C520" s="103">
        <v>53.096803000000001</v>
      </c>
      <c r="D520" s="103">
        <v>17.97767</v>
      </c>
      <c r="E520" s="104">
        <f t="shared" si="32"/>
        <v>0.92671403463280277</v>
      </c>
      <c r="F520" s="104">
        <f t="shared" si="32"/>
        <v>0.31376953333700897</v>
      </c>
      <c r="G520" s="98">
        <f t="shared" ca="1" si="33"/>
        <v>6260</v>
      </c>
      <c r="H520" s="105">
        <f t="shared" ca="1" si="34"/>
        <v>494.41569640441986</v>
      </c>
      <c r="I520" s="100" t="str">
        <f t="shared" si="35"/>
        <v>EPBY</v>
      </c>
      <c r="J520" s="100" t="s">
        <v>1615</v>
      </c>
      <c r="K520" s="100" t="s">
        <v>1616</v>
      </c>
    </row>
    <row r="521" spans="1:11">
      <c r="A521" s="101" t="s">
        <v>1617</v>
      </c>
      <c r="B521" s="102">
        <v>495</v>
      </c>
      <c r="C521" s="103">
        <v>54.416200000000003</v>
      </c>
      <c r="D521" s="103">
        <v>17.763303000000001</v>
      </c>
      <c r="E521" s="104">
        <f t="shared" si="32"/>
        <v>0.94974185642373843</v>
      </c>
      <c r="F521" s="104">
        <f t="shared" si="32"/>
        <v>0.31002812337938629</v>
      </c>
      <c r="G521" s="98">
        <f t="shared" ca="1" si="33"/>
        <v>6305</v>
      </c>
      <c r="H521" s="105">
        <f t="shared" ca="1" si="34"/>
        <v>542.86275286132513</v>
      </c>
      <c r="I521" s="100" t="str">
        <f t="shared" si="35"/>
        <v>EPCE</v>
      </c>
      <c r="J521" s="100" t="s">
        <v>1618</v>
      </c>
      <c r="K521" s="100">
        <v>0</v>
      </c>
    </row>
    <row r="522" spans="1:11">
      <c r="A522" s="101" t="s">
        <v>1619</v>
      </c>
      <c r="B522" s="102">
        <v>860</v>
      </c>
      <c r="C522" s="103">
        <v>50.884999999999998</v>
      </c>
      <c r="D522" s="103">
        <v>19.204722</v>
      </c>
      <c r="E522" s="104">
        <f t="shared" si="32"/>
        <v>0.88811078987731451</v>
      </c>
      <c r="F522" s="104">
        <f t="shared" si="32"/>
        <v>0.33518563083019043</v>
      </c>
      <c r="G522" s="98">
        <f t="shared" ca="1" si="33"/>
        <v>6228</v>
      </c>
      <c r="H522" s="105">
        <f t="shared" ca="1" si="34"/>
        <v>465.26962599358438</v>
      </c>
      <c r="I522" s="100" t="str">
        <f t="shared" si="35"/>
        <v>EPCH</v>
      </c>
      <c r="J522" s="100" t="s">
        <v>1620</v>
      </c>
      <c r="K522" s="100">
        <v>0</v>
      </c>
    </row>
    <row r="523" spans="1:11">
      <c r="A523" s="101" t="s">
        <v>1621</v>
      </c>
      <c r="B523" s="102">
        <v>390</v>
      </c>
      <c r="C523" s="103">
        <v>51.551144999999998</v>
      </c>
      <c r="D523" s="103">
        <v>21.892028</v>
      </c>
      <c r="E523" s="104">
        <f t="shared" si="32"/>
        <v>0.89973721342301216</v>
      </c>
      <c r="F523" s="104">
        <f t="shared" si="32"/>
        <v>0.38208796853878918</v>
      </c>
      <c r="G523" s="98">
        <f t="shared" ca="1" si="33"/>
        <v>6334</v>
      </c>
      <c r="H523" s="105">
        <f t="shared" ca="1" si="34"/>
        <v>573.87160247842496</v>
      </c>
      <c r="I523" s="100" t="str">
        <f t="shared" si="35"/>
        <v>EPDE</v>
      </c>
      <c r="J523" s="100" t="s">
        <v>1622</v>
      </c>
      <c r="K523" s="100">
        <v>0</v>
      </c>
    </row>
    <row r="524" spans="1:11">
      <c r="A524" s="101" t="s">
        <v>1623</v>
      </c>
      <c r="B524" s="102">
        <v>489</v>
      </c>
      <c r="C524" s="103">
        <v>54.377569999999999</v>
      </c>
      <c r="D524" s="103">
        <v>18.466221999999998</v>
      </c>
      <c r="E524" s="104">
        <f t="shared" si="32"/>
        <v>0.9490676357336929</v>
      </c>
      <c r="F524" s="104">
        <f t="shared" si="32"/>
        <v>0.32229637430421232</v>
      </c>
      <c r="G524" s="98">
        <f t="shared" ca="1" si="33"/>
        <v>6323</v>
      </c>
      <c r="H524" s="105">
        <f t="shared" ca="1" si="34"/>
        <v>558.51575597613237</v>
      </c>
      <c r="I524" s="100" t="str">
        <f t="shared" si="35"/>
        <v>EPGD</v>
      </c>
      <c r="J524" s="100" t="s">
        <v>1624</v>
      </c>
      <c r="K524" s="100" t="s">
        <v>1625</v>
      </c>
    </row>
    <row r="525" spans="1:11">
      <c r="A525" s="101" t="s">
        <v>1626</v>
      </c>
      <c r="B525" s="102">
        <v>269</v>
      </c>
      <c r="C525" s="103">
        <v>52.828467000000003</v>
      </c>
      <c r="D525" s="103">
        <v>18.330289</v>
      </c>
      <c r="E525" s="104">
        <f t="shared" si="32"/>
        <v>0.92203068793117127</v>
      </c>
      <c r="F525" s="104">
        <f t="shared" si="32"/>
        <v>0.31992389589209885</v>
      </c>
      <c r="G525" s="98">
        <f t="shared" ca="1" si="33"/>
        <v>6261</v>
      </c>
      <c r="H525" s="105">
        <f t="shared" ca="1" si="34"/>
        <v>494.52280858090819</v>
      </c>
      <c r="I525" s="100" t="str">
        <f t="shared" si="35"/>
        <v>EPIR</v>
      </c>
      <c r="J525" s="100" t="s">
        <v>1627</v>
      </c>
      <c r="K525" s="100">
        <v>0</v>
      </c>
    </row>
    <row r="526" spans="1:11">
      <c r="A526" s="101" t="s">
        <v>1628</v>
      </c>
      <c r="B526" s="102">
        <v>791</v>
      </c>
      <c r="C526" s="103">
        <v>50.077731</v>
      </c>
      <c r="D526" s="103">
        <v>19.784835999999999</v>
      </c>
      <c r="E526" s="104">
        <f t="shared" si="32"/>
        <v>0.87402128787803246</v>
      </c>
      <c r="F526" s="104">
        <f t="shared" si="32"/>
        <v>0.34531053016710478</v>
      </c>
      <c r="G526" s="98">
        <f t="shared" ca="1" si="33"/>
        <v>6233</v>
      </c>
      <c r="H526" s="105">
        <f t="shared" ca="1" si="34"/>
        <v>470.79025109854388</v>
      </c>
      <c r="I526" s="100" t="str">
        <f t="shared" si="35"/>
        <v>EPKK</v>
      </c>
      <c r="J526" s="100" t="s">
        <v>1629</v>
      </c>
      <c r="K526" s="100" t="s">
        <v>1630</v>
      </c>
    </row>
    <row r="527" spans="1:11">
      <c r="A527" s="101" t="s">
        <v>1631</v>
      </c>
      <c r="B527" s="102">
        <v>682</v>
      </c>
      <c r="C527" s="103">
        <v>50.529108000000001</v>
      </c>
      <c r="D527" s="103">
        <v>18.085175</v>
      </c>
      <c r="E527" s="104">
        <f t="shared" si="32"/>
        <v>0.88189930269580696</v>
      </c>
      <c r="F527" s="104">
        <f t="shared" si="32"/>
        <v>0.31564584954936548</v>
      </c>
      <c r="G527" s="98">
        <f t="shared" ca="1" si="33"/>
        <v>6173</v>
      </c>
      <c r="H527" s="105">
        <f t="shared" ca="1" si="34"/>
        <v>417.81034130900122</v>
      </c>
      <c r="I527" s="100" t="str">
        <f t="shared" si="35"/>
        <v>EPKN</v>
      </c>
      <c r="J527" s="100" t="s">
        <v>1632</v>
      </c>
      <c r="K527" s="100">
        <v>0</v>
      </c>
    </row>
    <row r="528" spans="1:11">
      <c r="A528" s="101" t="s">
        <v>1633</v>
      </c>
      <c r="B528" s="102">
        <v>275</v>
      </c>
      <c r="C528" s="103">
        <v>52.331932999999999</v>
      </c>
      <c r="D528" s="103">
        <v>16.966595000000002</v>
      </c>
      <c r="E528" s="104">
        <f t="shared" si="32"/>
        <v>0.91336453478307367</v>
      </c>
      <c r="F528" s="104">
        <f t="shared" si="32"/>
        <v>0.29612294560240737</v>
      </c>
      <c r="G528" s="98">
        <f t="shared" ca="1" si="33"/>
        <v>6196</v>
      </c>
      <c r="H528" s="105">
        <f t="shared" ca="1" si="34"/>
        <v>436.96553074296907</v>
      </c>
      <c r="I528" s="100" t="str">
        <f t="shared" si="35"/>
        <v>EPKS</v>
      </c>
      <c r="J528" s="100" t="s">
        <v>1634</v>
      </c>
      <c r="K528" s="100">
        <v>0</v>
      </c>
    </row>
    <row r="529" spans="1:11">
      <c r="A529" s="101" t="s">
        <v>1635</v>
      </c>
      <c r="B529" s="102">
        <v>996</v>
      </c>
      <c r="C529" s="103">
        <v>50.474252999999997</v>
      </c>
      <c r="D529" s="103">
        <v>19.080019</v>
      </c>
      <c r="E529" s="104">
        <f t="shared" si="32"/>
        <v>0.88094190233462544</v>
      </c>
      <c r="F529" s="104">
        <f t="shared" si="32"/>
        <v>0.33300915289307598</v>
      </c>
      <c r="G529" s="98">
        <f t="shared" ca="1" si="33"/>
        <v>6213</v>
      </c>
      <c r="H529" s="105">
        <f t="shared" ca="1" si="34"/>
        <v>452.08091753240842</v>
      </c>
      <c r="I529" s="100" t="str">
        <f t="shared" si="35"/>
        <v>EPKT</v>
      </c>
      <c r="J529" s="100" t="s">
        <v>1636</v>
      </c>
      <c r="K529" s="100" t="s">
        <v>1637</v>
      </c>
    </row>
    <row r="530" spans="1:11">
      <c r="A530" s="101" t="s">
        <v>1638</v>
      </c>
      <c r="B530" s="102">
        <v>626</v>
      </c>
      <c r="C530" s="103">
        <v>51.551667000000002</v>
      </c>
      <c r="D530" s="103">
        <v>19.179058000000001</v>
      </c>
      <c r="E530" s="104">
        <f t="shared" si="32"/>
        <v>0.89974632404170762</v>
      </c>
      <c r="F530" s="104">
        <f t="shared" si="32"/>
        <v>0.33473770953095866</v>
      </c>
      <c r="G530" s="98">
        <f t="shared" ca="1" si="33"/>
        <v>6242</v>
      </c>
      <c r="H530" s="105">
        <f t="shared" ca="1" si="34"/>
        <v>480.8692085311003</v>
      </c>
      <c r="I530" s="100" t="str">
        <f t="shared" si="35"/>
        <v>EPLK</v>
      </c>
      <c r="J530" s="100" t="s">
        <v>1639</v>
      </c>
      <c r="K530" s="100">
        <v>0</v>
      </c>
    </row>
    <row r="531" spans="1:11">
      <c r="A531" s="101" t="s">
        <v>1640</v>
      </c>
      <c r="B531" s="102">
        <v>607</v>
      </c>
      <c r="C531" s="103">
        <v>51.721881000000003</v>
      </c>
      <c r="D531" s="103">
        <v>19.398133000000001</v>
      </c>
      <c r="E531" s="104">
        <f t="shared" si="32"/>
        <v>0.90271711877469729</v>
      </c>
      <c r="F531" s="104">
        <f t="shared" si="32"/>
        <v>0.33856128958976522</v>
      </c>
      <c r="G531" s="98">
        <f t="shared" ca="1" si="33"/>
        <v>6254</v>
      </c>
      <c r="H531" s="105">
        <f t="shared" ca="1" si="34"/>
        <v>492.75305195478853</v>
      </c>
      <c r="I531" s="100" t="str">
        <f t="shared" si="35"/>
        <v>EPLL</v>
      </c>
      <c r="J531" s="100" t="s">
        <v>1641</v>
      </c>
      <c r="K531" s="100" t="s">
        <v>1642</v>
      </c>
    </row>
    <row r="532" spans="1:11">
      <c r="A532" s="101" t="s">
        <v>1643</v>
      </c>
      <c r="B532" s="102">
        <v>388</v>
      </c>
      <c r="C532" s="103">
        <v>52.004997000000003</v>
      </c>
      <c r="D532" s="103">
        <v>19.143947000000001</v>
      </c>
      <c r="E532" s="104">
        <f t="shared" si="32"/>
        <v>0.90765842513977357</v>
      </c>
      <c r="F532" s="104">
        <f t="shared" si="32"/>
        <v>0.33412490697729091</v>
      </c>
      <c r="G532" s="98">
        <f t="shared" ca="1" si="33"/>
        <v>6253</v>
      </c>
      <c r="H532" s="105">
        <f t="shared" ca="1" si="34"/>
        <v>492.48807288096509</v>
      </c>
      <c r="I532" s="100" t="str">
        <f t="shared" si="35"/>
        <v>EPLY</v>
      </c>
      <c r="J532" s="100" t="s">
        <v>1644</v>
      </c>
      <c r="K532" s="100">
        <v>0</v>
      </c>
    </row>
    <row r="533" spans="1:11">
      <c r="A533" s="101" t="s">
        <v>1645</v>
      </c>
      <c r="B533" s="102">
        <v>16</v>
      </c>
      <c r="C533" s="103">
        <v>54.026555999999999</v>
      </c>
      <c r="D533" s="103">
        <v>19.135625000000001</v>
      </c>
      <c r="E533" s="104">
        <f t="shared" si="32"/>
        <v>0.94294128571309754</v>
      </c>
      <c r="F533" s="104">
        <f t="shared" si="32"/>
        <v>0.33397966067693996</v>
      </c>
      <c r="G533" s="98">
        <f t="shared" ca="1" si="33"/>
        <v>6326</v>
      </c>
      <c r="H533" s="105">
        <f t="shared" ca="1" si="34"/>
        <v>561.83667644782622</v>
      </c>
      <c r="I533" s="100" t="str">
        <f t="shared" si="35"/>
        <v>EPMB</v>
      </c>
      <c r="J533" s="100" t="s">
        <v>1646</v>
      </c>
      <c r="K533" s="100">
        <v>0</v>
      </c>
    </row>
    <row r="534" spans="1:11">
      <c r="A534" s="101" t="s">
        <v>1647</v>
      </c>
      <c r="B534" s="102">
        <v>492</v>
      </c>
      <c r="C534" s="103">
        <v>53.395032999999998</v>
      </c>
      <c r="D534" s="103">
        <v>16.082764000000001</v>
      </c>
      <c r="E534" s="104">
        <f t="shared" si="32"/>
        <v>0.93191913006102534</v>
      </c>
      <c r="F534" s="104">
        <f t="shared" si="32"/>
        <v>0.28069718462121335</v>
      </c>
      <c r="G534" s="98">
        <f t="shared" ca="1" si="33"/>
        <v>6217</v>
      </c>
      <c r="H534" s="105">
        <f t="shared" ca="1" si="34"/>
        <v>457.55432126048242</v>
      </c>
      <c r="I534" s="100" t="str">
        <f t="shared" si="35"/>
        <v>EPMI</v>
      </c>
      <c r="J534" s="100" t="s">
        <v>1648</v>
      </c>
      <c r="K534" s="100">
        <v>0</v>
      </c>
    </row>
    <row r="535" spans="1:11">
      <c r="A535" s="101" t="s">
        <v>1649</v>
      </c>
      <c r="B535" s="102">
        <v>548</v>
      </c>
      <c r="C535" s="103">
        <v>50.322274999999998</v>
      </c>
      <c r="D535" s="103">
        <v>21.462130999999999</v>
      </c>
      <c r="E535" s="104">
        <f t="shared" si="32"/>
        <v>0.87828938584402949</v>
      </c>
      <c r="F535" s="104">
        <f t="shared" si="32"/>
        <v>0.37458485044434309</v>
      </c>
      <c r="G535" s="98">
        <f t="shared" ca="1" si="33"/>
        <v>6298</v>
      </c>
      <c r="H535" s="105">
        <f t="shared" ca="1" si="34"/>
        <v>536.83183633945248</v>
      </c>
      <c r="I535" s="100" t="str">
        <f t="shared" si="35"/>
        <v>EPML</v>
      </c>
      <c r="J535" s="100" t="s">
        <v>1650</v>
      </c>
      <c r="K535" s="100" t="s">
        <v>1651</v>
      </c>
    </row>
    <row r="536" spans="1:11">
      <c r="A536" s="101" t="s">
        <v>1652</v>
      </c>
      <c r="B536" s="102">
        <v>604</v>
      </c>
      <c r="C536" s="103">
        <v>52.195557999999998</v>
      </c>
      <c r="D536" s="103">
        <v>21.655897</v>
      </c>
      <c r="E536" s="104">
        <f t="shared" si="32"/>
        <v>0.91098434201566636</v>
      </c>
      <c r="F536" s="104">
        <f t="shared" si="32"/>
        <v>0.37796670512276243</v>
      </c>
      <c r="G536" s="98">
        <f t="shared" ca="1" si="33"/>
        <v>6343</v>
      </c>
      <c r="H536" s="105">
        <f t="shared" ca="1" si="34"/>
        <v>580.32227044577849</v>
      </c>
      <c r="I536" s="100" t="str">
        <f t="shared" si="35"/>
        <v>EPMM</v>
      </c>
      <c r="J536" s="100" t="s">
        <v>1653</v>
      </c>
      <c r="K536" s="100">
        <v>0</v>
      </c>
    </row>
    <row r="537" spans="1:11">
      <c r="A537" s="101" t="s">
        <v>1654</v>
      </c>
      <c r="B537" s="102">
        <v>144</v>
      </c>
      <c r="C537" s="103">
        <v>54.579630999999999</v>
      </c>
      <c r="D537" s="103">
        <v>18.517157999999998</v>
      </c>
      <c r="E537" s="104">
        <f t="shared" si="32"/>
        <v>0.95259426547356518</v>
      </c>
      <c r="F537" s="104">
        <f t="shared" si="32"/>
        <v>0.32318537521200813</v>
      </c>
      <c r="G537" s="98">
        <f t="shared" ca="1" si="33"/>
        <v>6332</v>
      </c>
      <c r="H537" s="105">
        <f t="shared" ca="1" si="34"/>
        <v>568.25436968831355</v>
      </c>
      <c r="I537" s="100" t="str">
        <f t="shared" si="35"/>
        <v>EPOK</v>
      </c>
      <c r="J537" s="100" t="s">
        <v>1655</v>
      </c>
      <c r="K537" s="100">
        <v>0</v>
      </c>
    </row>
    <row r="538" spans="1:11">
      <c r="A538" s="101" t="s">
        <v>1656</v>
      </c>
      <c r="B538" s="102">
        <v>259</v>
      </c>
      <c r="C538" s="103">
        <v>53.17</v>
      </c>
      <c r="D538" s="103">
        <v>16.712499999999999</v>
      </c>
      <c r="E538" s="104">
        <f t="shared" si="32"/>
        <v>0.92799156328538501</v>
      </c>
      <c r="F538" s="104">
        <f t="shared" si="32"/>
        <v>0.29168815123955227</v>
      </c>
      <c r="G538" s="98">
        <f t="shared" ca="1" si="33"/>
        <v>6222</v>
      </c>
      <c r="H538" s="105">
        <f t="shared" ca="1" si="34"/>
        <v>463.42850235157914</v>
      </c>
      <c r="I538" s="100" t="str">
        <f t="shared" si="35"/>
        <v>EPPI</v>
      </c>
      <c r="J538" s="100" t="s">
        <v>1657</v>
      </c>
      <c r="K538" s="100">
        <v>0</v>
      </c>
    </row>
    <row r="539" spans="1:11">
      <c r="A539" s="101" t="s">
        <v>1658</v>
      </c>
      <c r="B539" s="102">
        <v>308</v>
      </c>
      <c r="C539" s="103">
        <v>52.421030999999999</v>
      </c>
      <c r="D539" s="103">
        <v>16.826325000000001</v>
      </c>
      <c r="E539" s="104">
        <f t="shared" si="32"/>
        <v>0.91491958824001562</v>
      </c>
      <c r="F539" s="104">
        <f t="shared" si="32"/>
        <v>0.29367477226063488</v>
      </c>
      <c r="G539" s="98">
        <f t="shared" ca="1" si="33"/>
        <v>6195</v>
      </c>
      <c r="H539" s="105">
        <f t="shared" ca="1" si="34"/>
        <v>436.36247566698086</v>
      </c>
      <c r="I539" s="100" t="str">
        <f t="shared" si="35"/>
        <v>EPPO</v>
      </c>
      <c r="J539" s="100" t="s">
        <v>1659</v>
      </c>
      <c r="K539" s="100" t="s">
        <v>1660</v>
      </c>
    </row>
    <row r="540" spans="1:11">
      <c r="A540" s="101" t="s">
        <v>1661</v>
      </c>
      <c r="B540" s="102">
        <v>20</v>
      </c>
      <c r="C540" s="103">
        <v>54.248016999999997</v>
      </c>
      <c r="D540" s="103">
        <v>18.671264000000001</v>
      </c>
      <c r="E540" s="104">
        <f t="shared" si="32"/>
        <v>0.9468065093278567</v>
      </c>
      <c r="F540" s="104">
        <f t="shared" si="32"/>
        <v>0.32587503230908654</v>
      </c>
      <c r="G540" s="98">
        <f t="shared" ca="1" si="33"/>
        <v>6322</v>
      </c>
      <c r="H540" s="105">
        <f t="shared" ca="1" si="34"/>
        <v>558.40293545313102</v>
      </c>
      <c r="I540" s="100" t="str">
        <f t="shared" si="35"/>
        <v>EPPR</v>
      </c>
      <c r="J540" s="100" t="s">
        <v>1662</v>
      </c>
      <c r="K540" s="100">
        <v>0</v>
      </c>
    </row>
    <row r="541" spans="1:11">
      <c r="A541" s="101" t="s">
        <v>1663</v>
      </c>
      <c r="B541" s="102">
        <v>371</v>
      </c>
      <c r="C541" s="103">
        <v>52.379083000000001</v>
      </c>
      <c r="D541" s="103">
        <v>17.852128</v>
      </c>
      <c r="E541" s="104">
        <f t="shared" si="32"/>
        <v>0.9141874575253891</v>
      </c>
      <c r="F541" s="104">
        <f t="shared" si="32"/>
        <v>0.31157841208747028</v>
      </c>
      <c r="G541" s="98">
        <f t="shared" ca="1" si="33"/>
        <v>6224</v>
      </c>
      <c r="H541" s="105">
        <f t="shared" ca="1" si="34"/>
        <v>464.52536071773761</v>
      </c>
      <c r="I541" s="100" t="str">
        <f t="shared" si="35"/>
        <v>EPPW</v>
      </c>
      <c r="J541" s="100" t="s">
        <v>1664</v>
      </c>
      <c r="K541" s="100">
        <v>0</v>
      </c>
    </row>
    <row r="542" spans="1:11">
      <c r="A542" s="101" t="s">
        <v>1665</v>
      </c>
      <c r="B542" s="102">
        <v>610</v>
      </c>
      <c r="C542" s="103">
        <v>51.388827999999997</v>
      </c>
      <c r="D542" s="103">
        <v>21.211618999999999</v>
      </c>
      <c r="E542" s="104">
        <f t="shared" si="32"/>
        <v>0.89690424734105256</v>
      </c>
      <c r="F542" s="104">
        <f t="shared" si="32"/>
        <v>0.37021259122858707</v>
      </c>
      <c r="G542" s="98">
        <f t="shared" ca="1" si="33"/>
        <v>6310</v>
      </c>
      <c r="H542" s="105">
        <f t="shared" ca="1" si="34"/>
        <v>546.64161258569095</v>
      </c>
      <c r="I542" s="100" t="str">
        <f t="shared" si="35"/>
        <v>EPRA</v>
      </c>
      <c r="J542" s="100" t="s">
        <v>1666</v>
      </c>
      <c r="K542" s="100">
        <v>0</v>
      </c>
    </row>
    <row r="543" spans="1:11">
      <c r="A543" s="101" t="s">
        <v>1667</v>
      </c>
      <c r="B543" s="102">
        <v>692</v>
      </c>
      <c r="C543" s="103">
        <v>50.109957999999999</v>
      </c>
      <c r="D543" s="103">
        <v>22.018999999999998</v>
      </c>
      <c r="E543" s="104">
        <f t="shared" si="32"/>
        <v>0.87458375513607267</v>
      </c>
      <c r="F543" s="104">
        <f t="shared" si="32"/>
        <v>0.38430404799663137</v>
      </c>
      <c r="G543" s="98">
        <f t="shared" ca="1" si="33"/>
        <v>6319</v>
      </c>
      <c r="H543" s="105">
        <f t="shared" ca="1" si="34"/>
        <v>554.92505308435886</v>
      </c>
      <c r="I543" s="100" t="str">
        <f t="shared" si="35"/>
        <v>EPRZ</v>
      </c>
      <c r="J543" s="100" t="s">
        <v>1668</v>
      </c>
      <c r="K543" s="100" t="s">
        <v>1669</v>
      </c>
    </row>
    <row r="544" spans="1:11">
      <c r="A544" s="101" t="s">
        <v>1670</v>
      </c>
      <c r="B544" s="102">
        <v>154</v>
      </c>
      <c r="C544" s="103">
        <v>53.584730999999998</v>
      </c>
      <c r="D544" s="103">
        <v>14.902206</v>
      </c>
      <c r="E544" s="104">
        <f t="shared" si="32"/>
        <v>0.93522998474547359</v>
      </c>
      <c r="F544" s="104">
        <f t="shared" si="32"/>
        <v>0.2600925605104541</v>
      </c>
      <c r="G544" s="98">
        <f t="shared" ca="1" si="33"/>
        <v>6199</v>
      </c>
      <c r="H544" s="105">
        <f t="shared" ca="1" si="34"/>
        <v>439.92388406224097</v>
      </c>
      <c r="I544" s="100" t="str">
        <f t="shared" si="35"/>
        <v>EPSC</v>
      </c>
      <c r="J544" s="100" t="s">
        <v>1671</v>
      </c>
      <c r="K544" s="100" t="s">
        <v>1672</v>
      </c>
    </row>
    <row r="545" spans="1:11">
      <c r="A545" s="101" t="s">
        <v>1673</v>
      </c>
      <c r="B545" s="102">
        <v>381</v>
      </c>
      <c r="C545" s="103">
        <v>53.790619999999997</v>
      </c>
      <c r="D545" s="103">
        <v>15.82625</v>
      </c>
      <c r="E545" s="104">
        <f t="shared" si="32"/>
        <v>0.93882342568911215</v>
      </c>
      <c r="F545" s="104">
        <f t="shared" si="32"/>
        <v>0.2762201707437526</v>
      </c>
      <c r="G545" s="98">
        <f t="shared" ca="1" si="33"/>
        <v>6231</v>
      </c>
      <c r="H545" s="105">
        <f t="shared" ca="1" si="34"/>
        <v>469.69562281057989</v>
      </c>
      <c r="I545" s="100" t="str">
        <f t="shared" si="35"/>
        <v>EPSN</v>
      </c>
      <c r="J545" s="100" t="s">
        <v>1674</v>
      </c>
      <c r="K545" s="100" t="s">
        <v>1675</v>
      </c>
    </row>
    <row r="546" spans="1:11">
      <c r="A546" s="101" t="s">
        <v>1676</v>
      </c>
      <c r="B546" s="102">
        <v>463</v>
      </c>
      <c r="C546" s="103">
        <v>53.481858000000003</v>
      </c>
      <c r="D546" s="103">
        <v>20.937691999999998</v>
      </c>
      <c r="E546" s="104">
        <f t="shared" si="32"/>
        <v>0.93343451218406959</v>
      </c>
      <c r="F546" s="104">
        <f t="shared" si="32"/>
        <v>0.36543166316847653</v>
      </c>
      <c r="G546" s="98">
        <f t="shared" ca="1" si="33"/>
        <v>6348</v>
      </c>
      <c r="H546" s="105">
        <f t="shared" ca="1" si="34"/>
        <v>594.01315418543902</v>
      </c>
      <c r="I546" s="100" t="str">
        <f t="shared" si="35"/>
        <v>EPSY</v>
      </c>
      <c r="J546" s="100" t="s">
        <v>1677</v>
      </c>
      <c r="K546" s="100" t="s">
        <v>1678</v>
      </c>
    </row>
    <row r="547" spans="1:11">
      <c r="A547" s="101" t="s">
        <v>1679</v>
      </c>
      <c r="B547" s="102">
        <v>602</v>
      </c>
      <c r="C547" s="103">
        <v>51.584561000000001</v>
      </c>
      <c r="D547" s="103">
        <v>20.097197000000001</v>
      </c>
      <c r="E547" s="104">
        <f t="shared" si="32"/>
        <v>0.9003204326458587</v>
      </c>
      <c r="F547" s="104">
        <f t="shared" si="32"/>
        <v>0.35076225807192685</v>
      </c>
      <c r="G547" s="98">
        <f t="shared" ca="1" si="33"/>
        <v>6277</v>
      </c>
      <c r="H547" s="105">
        <f t="shared" ca="1" si="34"/>
        <v>512.64173497200829</v>
      </c>
      <c r="I547" s="100" t="str">
        <f t="shared" si="35"/>
        <v>EPTM</v>
      </c>
      <c r="J547" s="100" t="s">
        <v>1680</v>
      </c>
      <c r="K547" s="100">
        <v>0</v>
      </c>
    </row>
    <row r="548" spans="1:11">
      <c r="A548" s="101" t="s">
        <v>1681</v>
      </c>
      <c r="B548" s="102">
        <v>362</v>
      </c>
      <c r="C548" s="103">
        <v>52.165750000000003</v>
      </c>
      <c r="D548" s="103">
        <v>20.967122</v>
      </c>
      <c r="E548" s="104">
        <f t="shared" si="32"/>
        <v>0.91046409427223196</v>
      </c>
      <c r="F548" s="104">
        <f t="shared" si="32"/>
        <v>0.3659453135673385</v>
      </c>
      <c r="G548" s="98">
        <f t="shared" ca="1" si="33"/>
        <v>6320</v>
      </c>
      <c r="H548" s="105">
        <f t="shared" ca="1" si="34"/>
        <v>556.57540746462462</v>
      </c>
      <c r="I548" s="100" t="str">
        <f t="shared" si="35"/>
        <v>EPWA</v>
      </c>
      <c r="J548" s="100" t="s">
        <v>1682</v>
      </c>
      <c r="K548" s="100" t="s">
        <v>1683</v>
      </c>
    </row>
    <row r="549" spans="1:11">
      <c r="A549" s="101" t="s">
        <v>1684</v>
      </c>
      <c r="B549" s="102">
        <v>404</v>
      </c>
      <c r="C549" s="103">
        <v>51.102682999999999</v>
      </c>
      <c r="D549" s="103">
        <v>16.885836000000001</v>
      </c>
      <c r="E549" s="104">
        <f t="shared" si="32"/>
        <v>0.8919100749529334</v>
      </c>
      <c r="F549" s="104">
        <f t="shared" si="32"/>
        <v>0.29471343515178922</v>
      </c>
      <c r="G549" s="98">
        <f t="shared" ca="1" si="33"/>
        <v>6151</v>
      </c>
      <c r="H549" s="105">
        <f t="shared" ca="1" si="34"/>
        <v>392.46537728535873</v>
      </c>
      <c r="I549" s="100" t="str">
        <f t="shared" si="35"/>
        <v>EPWR</v>
      </c>
      <c r="J549" s="100" t="s">
        <v>1685</v>
      </c>
      <c r="K549" s="100" t="s">
        <v>1686</v>
      </c>
    </row>
    <row r="550" spans="1:11">
      <c r="A550" s="101" t="s">
        <v>1687</v>
      </c>
      <c r="B550" s="102">
        <v>194</v>
      </c>
      <c r="C550" s="103">
        <v>52.138517</v>
      </c>
      <c r="D550" s="103">
        <v>15.798556</v>
      </c>
      <c r="E550" s="104">
        <f t="shared" si="32"/>
        <v>0.90998878875703637</v>
      </c>
      <c r="F550" s="104">
        <f t="shared" si="32"/>
        <v>0.27573681926070526</v>
      </c>
      <c r="G550" s="98">
        <f t="shared" ca="1" si="33"/>
        <v>6154</v>
      </c>
      <c r="H550" s="105">
        <f t="shared" ca="1" si="34"/>
        <v>396.75621231596102</v>
      </c>
      <c r="I550" s="100" t="str">
        <f t="shared" si="35"/>
        <v>EPZG</v>
      </c>
      <c r="J550" s="100" t="s">
        <v>1688</v>
      </c>
      <c r="K550" s="100" t="s">
        <v>1689</v>
      </c>
    </row>
    <row r="551" spans="1:11">
      <c r="A551" s="101" t="s">
        <v>1690</v>
      </c>
      <c r="B551" s="102">
        <v>308</v>
      </c>
      <c r="C551" s="103">
        <v>58.397778000000002</v>
      </c>
      <c r="D551" s="103">
        <v>15.522778000000001</v>
      </c>
      <c r="E551" s="104">
        <f t="shared" si="32"/>
        <v>1.0192335019487091</v>
      </c>
      <c r="F551" s="104">
        <f t="shared" si="32"/>
        <v>0.27092358515614035</v>
      </c>
      <c r="G551" s="98">
        <f t="shared" ca="1" si="33"/>
        <v>6431</v>
      </c>
      <c r="H551" s="105">
        <f t="shared" ca="1" si="34"/>
        <v>702.27825856710763</v>
      </c>
      <c r="I551" s="100" t="str">
        <f t="shared" si="35"/>
        <v>ESCF</v>
      </c>
      <c r="J551" s="100" t="s">
        <v>1691</v>
      </c>
      <c r="K551" s="100" t="s">
        <v>1692</v>
      </c>
    </row>
    <row r="552" spans="1:11">
      <c r="A552" s="101" t="s">
        <v>1693</v>
      </c>
      <c r="B552" s="102">
        <v>68</v>
      </c>
      <c r="C552" s="103">
        <v>59.900834000000003</v>
      </c>
      <c r="D552" s="103">
        <v>17.595832999999999</v>
      </c>
      <c r="E552" s="104">
        <f t="shared" si="32"/>
        <v>1.0454667779905651</v>
      </c>
      <c r="F552" s="104">
        <f t="shared" si="32"/>
        <v>0.30710522048107136</v>
      </c>
      <c r="G552" s="98">
        <f t="shared" ca="1" si="33"/>
        <v>6515</v>
      </c>
      <c r="H552" s="105">
        <f t="shared" ca="1" si="34"/>
        <v>811.12039267482407</v>
      </c>
      <c r="I552" s="100" t="str">
        <f t="shared" si="35"/>
        <v>ESCM</v>
      </c>
      <c r="J552" s="100" t="s">
        <v>1694</v>
      </c>
      <c r="K552" s="100" t="s">
        <v>1695</v>
      </c>
    </row>
    <row r="553" spans="1:11">
      <c r="A553" s="101" t="s">
        <v>1696</v>
      </c>
      <c r="B553" s="102">
        <v>191</v>
      </c>
      <c r="C553" s="103">
        <v>56.266666999999998</v>
      </c>
      <c r="D553" s="103">
        <v>15.265000000000001</v>
      </c>
      <c r="E553" s="104">
        <f t="shared" si="32"/>
        <v>0.98203859827324025</v>
      </c>
      <c r="F553" s="104">
        <f t="shared" si="32"/>
        <v>0.26642451031693443</v>
      </c>
      <c r="G553" s="98">
        <f t="shared" ca="1" si="33"/>
        <v>6345</v>
      </c>
      <c r="H553" s="105">
        <f t="shared" ca="1" si="34"/>
        <v>583.51914794883101</v>
      </c>
      <c r="I553" s="100" t="str">
        <f t="shared" si="35"/>
        <v>ESDF</v>
      </c>
      <c r="J553" s="100" t="s">
        <v>1697</v>
      </c>
      <c r="K553" s="100" t="s">
        <v>1698</v>
      </c>
    </row>
    <row r="554" spans="1:11">
      <c r="A554" s="101" t="s">
        <v>1699</v>
      </c>
      <c r="B554" s="102">
        <v>262</v>
      </c>
      <c r="C554" s="103">
        <v>58.409413999999998</v>
      </c>
      <c r="D554" s="103">
        <v>13.262586000000001</v>
      </c>
      <c r="E554" s="104">
        <f t="shared" si="32"/>
        <v>1.0194365884604712</v>
      </c>
      <c r="F554" s="104">
        <f t="shared" si="32"/>
        <v>0.23147579302890467</v>
      </c>
      <c r="G554" s="98">
        <f t="shared" ca="1" si="33"/>
        <v>6408</v>
      </c>
      <c r="H554" s="105">
        <f t="shared" ca="1" si="34"/>
        <v>678.4083487813748</v>
      </c>
      <c r="I554" s="100" t="str">
        <f t="shared" si="35"/>
        <v>ESFH</v>
      </c>
      <c r="J554" s="100" t="s">
        <v>1700</v>
      </c>
      <c r="K554" s="100" t="s">
        <v>1701</v>
      </c>
    </row>
    <row r="555" spans="1:11">
      <c r="A555" s="101" t="s">
        <v>1702</v>
      </c>
      <c r="B555" s="102">
        <v>755</v>
      </c>
      <c r="C555" s="103">
        <v>56.844250000000002</v>
      </c>
      <c r="D555" s="103">
        <v>15.452705999999999</v>
      </c>
      <c r="E555" s="104">
        <f t="shared" si="32"/>
        <v>0.99211932332678676</v>
      </c>
      <c r="F555" s="104">
        <f t="shared" si="32"/>
        <v>0.26970059804268287</v>
      </c>
      <c r="G555" s="98">
        <f t="shared" ca="1" si="33"/>
        <v>6362</v>
      </c>
      <c r="H555" s="105">
        <f t="shared" ca="1" si="34"/>
        <v>617.12636776488682</v>
      </c>
      <c r="I555" s="100" t="str">
        <f t="shared" si="35"/>
        <v>ESFQ</v>
      </c>
      <c r="J555" s="100" t="s">
        <v>1703</v>
      </c>
      <c r="K555" s="100" t="s">
        <v>1704</v>
      </c>
    </row>
    <row r="556" spans="1:11">
      <c r="A556" s="101" t="s">
        <v>1705</v>
      </c>
      <c r="B556" s="102">
        <v>230</v>
      </c>
      <c r="C556" s="103">
        <v>58.498136000000002</v>
      </c>
      <c r="D556" s="103">
        <v>13.053231</v>
      </c>
      <c r="E556" s="104">
        <f t="shared" si="32"/>
        <v>1.0209850794794257</v>
      </c>
      <c r="F556" s="104">
        <f t="shared" si="32"/>
        <v>0.22782185897339194</v>
      </c>
      <c r="G556" s="98">
        <f t="shared" ca="1" si="33"/>
        <v>6413</v>
      </c>
      <c r="H556" s="105">
        <f t="shared" ca="1" si="34"/>
        <v>681.70689808665963</v>
      </c>
      <c r="I556" s="100" t="str">
        <f t="shared" si="35"/>
        <v>ESFR</v>
      </c>
      <c r="J556" s="100" t="s">
        <v>1706</v>
      </c>
      <c r="K556" s="100" t="s">
        <v>1707</v>
      </c>
    </row>
    <row r="557" spans="1:11">
      <c r="A557" s="101" t="s">
        <v>1708</v>
      </c>
      <c r="B557" s="102">
        <v>506</v>
      </c>
      <c r="C557" s="103">
        <v>57.66</v>
      </c>
      <c r="D557" s="103">
        <v>12.291111000000001</v>
      </c>
      <c r="E557" s="104">
        <f t="shared" si="32"/>
        <v>1.0063568466999304</v>
      </c>
      <c r="F557" s="104">
        <f t="shared" si="32"/>
        <v>0.21452035567809277</v>
      </c>
      <c r="G557" s="98">
        <f t="shared" ca="1" si="33"/>
        <v>6369</v>
      </c>
      <c r="H557" s="105">
        <f t="shared" ca="1" si="34"/>
        <v>626.89852358472069</v>
      </c>
      <c r="I557" s="100" t="str">
        <f t="shared" si="35"/>
        <v>ESGG</v>
      </c>
      <c r="J557" s="100" t="s">
        <v>1709</v>
      </c>
      <c r="K557" s="100" t="s">
        <v>1710</v>
      </c>
    </row>
    <row r="558" spans="1:11">
      <c r="A558" s="101" t="s">
        <v>1711</v>
      </c>
      <c r="B558" s="102">
        <v>741</v>
      </c>
      <c r="C558" s="103">
        <v>57.758333</v>
      </c>
      <c r="D558" s="103">
        <v>14.069167</v>
      </c>
      <c r="E558" s="104">
        <f t="shared" si="32"/>
        <v>1.0080730813132941</v>
      </c>
      <c r="F558" s="104">
        <f t="shared" si="32"/>
        <v>0.24555328716293306</v>
      </c>
      <c r="G558" s="98">
        <f t="shared" ca="1" si="33"/>
        <v>6384</v>
      </c>
      <c r="H558" s="105">
        <f t="shared" ca="1" si="34"/>
        <v>649.38554531413786</v>
      </c>
      <c r="I558" s="100" t="str">
        <f t="shared" si="35"/>
        <v>ESGJ</v>
      </c>
      <c r="J558" s="100" t="s">
        <v>1712</v>
      </c>
      <c r="K558" s="100" t="s">
        <v>1713</v>
      </c>
    </row>
    <row r="559" spans="1:11">
      <c r="A559" s="101" t="s">
        <v>1714</v>
      </c>
      <c r="B559" s="102">
        <v>200</v>
      </c>
      <c r="C559" s="103">
        <v>58.465277999999998</v>
      </c>
      <c r="D559" s="103">
        <v>13.174443999999999</v>
      </c>
      <c r="E559" s="104">
        <f t="shared" si="32"/>
        <v>1.0204115991938052</v>
      </c>
      <c r="F559" s="104">
        <f t="shared" si="32"/>
        <v>0.2299374249196118</v>
      </c>
      <c r="G559" s="98">
        <f t="shared" ca="1" si="33"/>
        <v>6411</v>
      </c>
      <c r="H559" s="105">
        <f t="shared" ca="1" si="34"/>
        <v>680.84989608731269</v>
      </c>
      <c r="I559" s="100" t="str">
        <f t="shared" si="35"/>
        <v>ESGL</v>
      </c>
      <c r="J559" s="100" t="s">
        <v>1715</v>
      </c>
      <c r="K559" s="100" t="s">
        <v>1716</v>
      </c>
    </row>
    <row r="560" spans="1:11">
      <c r="A560" s="101" t="s">
        <v>1717</v>
      </c>
      <c r="B560" s="102">
        <v>59</v>
      </c>
      <c r="C560" s="103">
        <v>57.775556000000002</v>
      </c>
      <c r="D560" s="103">
        <v>11.870556000000001</v>
      </c>
      <c r="E560" s="104">
        <f t="shared" si="32"/>
        <v>1.008373679370365</v>
      </c>
      <c r="F560" s="104">
        <f t="shared" si="32"/>
        <v>0.20718028624236801</v>
      </c>
      <c r="G560" s="98">
        <f t="shared" ca="1" si="33"/>
        <v>6372</v>
      </c>
      <c r="H560" s="105">
        <f t="shared" ca="1" si="34"/>
        <v>630.55952835767664</v>
      </c>
      <c r="I560" s="100" t="str">
        <f t="shared" si="35"/>
        <v>ESGP</v>
      </c>
      <c r="J560" s="100" t="s">
        <v>1718</v>
      </c>
      <c r="K560" s="100" t="s">
        <v>1719</v>
      </c>
    </row>
    <row r="561" spans="1:11">
      <c r="A561" s="101" t="s">
        <v>1720</v>
      </c>
      <c r="B561" s="102">
        <v>324</v>
      </c>
      <c r="C561" s="103">
        <v>58.456111</v>
      </c>
      <c r="D561" s="103">
        <v>13.972778</v>
      </c>
      <c r="E561" s="104">
        <f t="shared" si="32"/>
        <v>1.0202516048612751</v>
      </c>
      <c r="F561" s="104">
        <f t="shared" si="32"/>
        <v>0.24387098175022823</v>
      </c>
      <c r="G561" s="98">
        <f t="shared" ca="1" si="33"/>
        <v>6418</v>
      </c>
      <c r="H561" s="105">
        <f t="shared" ca="1" si="34"/>
        <v>687.82957281389611</v>
      </c>
      <c r="I561" s="100" t="str">
        <f t="shared" si="35"/>
        <v>ESGR</v>
      </c>
      <c r="J561" s="100" t="s">
        <v>1721</v>
      </c>
      <c r="K561" s="100" t="s">
        <v>1722</v>
      </c>
    </row>
    <row r="562" spans="1:11">
      <c r="A562" s="101" t="s">
        <v>1723</v>
      </c>
      <c r="B562" s="102">
        <v>135</v>
      </c>
      <c r="C562" s="103">
        <v>58.318055999999999</v>
      </c>
      <c r="D562" s="103">
        <v>12.345000000000001</v>
      </c>
      <c r="E562" s="104">
        <f t="shared" si="32"/>
        <v>1.0178420905624341</v>
      </c>
      <c r="F562" s="104">
        <f t="shared" si="32"/>
        <v>0.21546089615869998</v>
      </c>
      <c r="G562" s="98">
        <f t="shared" ca="1" si="33"/>
        <v>6397</v>
      </c>
      <c r="H562" s="105">
        <f t="shared" ca="1" si="34"/>
        <v>665.65561484067211</v>
      </c>
      <c r="I562" s="100" t="str">
        <f t="shared" si="35"/>
        <v>ESGT</v>
      </c>
      <c r="J562" s="100" t="s">
        <v>1724</v>
      </c>
      <c r="K562" s="100" t="s">
        <v>1725</v>
      </c>
    </row>
    <row r="563" spans="1:11">
      <c r="A563" s="101" t="s">
        <v>1726</v>
      </c>
      <c r="B563" s="102">
        <v>310</v>
      </c>
      <c r="C563" s="103">
        <v>58.513610999999997</v>
      </c>
      <c r="D563" s="103">
        <v>14.507222000000001</v>
      </c>
      <c r="E563" s="104">
        <f t="shared" si="32"/>
        <v>1.0212551691811718</v>
      </c>
      <c r="F563" s="104">
        <f t="shared" si="32"/>
        <v>0.25319878921775685</v>
      </c>
      <c r="G563" s="98">
        <f t="shared" ca="1" si="33"/>
        <v>6428</v>
      </c>
      <c r="H563" s="105">
        <f t="shared" ca="1" si="34"/>
        <v>696.69926303791374</v>
      </c>
      <c r="I563" s="100" t="str">
        <f t="shared" si="35"/>
        <v>ESIA</v>
      </c>
      <c r="J563" s="100" t="s">
        <v>1727</v>
      </c>
      <c r="K563" s="100" t="s">
        <v>1728</v>
      </c>
    </row>
    <row r="564" spans="1:11">
      <c r="A564" s="101" t="s">
        <v>1729</v>
      </c>
      <c r="B564" s="102">
        <v>181</v>
      </c>
      <c r="C564" s="103">
        <v>58.428333000000002</v>
      </c>
      <c r="D564" s="103">
        <v>12.711111000000001</v>
      </c>
      <c r="E564" s="104">
        <f t="shared" si="32"/>
        <v>1.019766787301656</v>
      </c>
      <c r="F564" s="104">
        <f t="shared" si="32"/>
        <v>0.22185073853646894</v>
      </c>
      <c r="G564" s="98">
        <f t="shared" ca="1" si="33"/>
        <v>6406</v>
      </c>
      <c r="H564" s="105">
        <f t="shared" ca="1" si="34"/>
        <v>674.86507605057204</v>
      </c>
      <c r="I564" s="100" t="str">
        <f t="shared" si="35"/>
        <v>ESIB</v>
      </c>
      <c r="J564" s="100" t="s">
        <v>1730</v>
      </c>
      <c r="K564" s="100" t="s">
        <v>1731</v>
      </c>
    </row>
    <row r="565" spans="1:11">
      <c r="A565" s="101" t="s">
        <v>1732</v>
      </c>
      <c r="B565" s="102">
        <v>60</v>
      </c>
      <c r="C565" s="103">
        <v>60.132683</v>
      </c>
      <c r="D565" s="103">
        <v>18.105350000000001</v>
      </c>
      <c r="E565" s="104">
        <f t="shared" si="32"/>
        <v>1.0495133064080213</v>
      </c>
      <c r="F565" s="104">
        <f t="shared" si="32"/>
        <v>0.3159979697259554</v>
      </c>
      <c r="G565" s="98">
        <f t="shared" ca="1" si="33"/>
        <v>6531</v>
      </c>
      <c r="H565" s="105">
        <f t="shared" ca="1" si="34"/>
        <v>830.5165327918487</v>
      </c>
      <c r="I565" s="100" t="str">
        <f t="shared" si="35"/>
        <v>ESKA</v>
      </c>
      <c r="J565" s="100" t="s">
        <v>1733</v>
      </c>
      <c r="K565" s="100" t="s">
        <v>1734</v>
      </c>
    </row>
    <row r="566" spans="1:11">
      <c r="A566" s="101" t="s">
        <v>1735</v>
      </c>
      <c r="B566" s="102">
        <v>634</v>
      </c>
      <c r="C566" s="103">
        <v>60.958610999999998</v>
      </c>
      <c r="D566" s="103">
        <v>14.510555999999999</v>
      </c>
      <c r="E566" s="104">
        <f t="shared" si="32"/>
        <v>1.0639284693924331</v>
      </c>
      <c r="F566" s="104">
        <f t="shared" si="32"/>
        <v>0.25325697849501827</v>
      </c>
      <c r="G566" s="98">
        <f t="shared" ca="1" si="33"/>
        <v>6535</v>
      </c>
      <c r="H566" s="105">
        <f t="shared" ca="1" si="34"/>
        <v>835.763072005911</v>
      </c>
      <c r="I566" s="100" t="str">
        <f t="shared" si="35"/>
        <v>ESKM</v>
      </c>
      <c r="J566" s="100" t="s">
        <v>1736</v>
      </c>
      <c r="K566" s="100" t="s">
        <v>1737</v>
      </c>
    </row>
    <row r="567" spans="1:11">
      <c r="A567" s="101" t="s">
        <v>1738</v>
      </c>
      <c r="B567" s="102">
        <v>140</v>
      </c>
      <c r="C567" s="103">
        <v>58.788611000000003</v>
      </c>
      <c r="D567" s="103">
        <v>16.903611000000001</v>
      </c>
      <c r="E567" s="104">
        <f t="shared" si="32"/>
        <v>1.0260548246241561</v>
      </c>
      <c r="F567" s="104">
        <f t="shared" si="32"/>
        <v>0.29502366742633124</v>
      </c>
      <c r="G567" s="98">
        <f t="shared" ca="1" si="33"/>
        <v>6462</v>
      </c>
      <c r="H567" s="105">
        <f t="shared" ca="1" si="34"/>
        <v>742.08161282311937</v>
      </c>
      <c r="I567" s="100" t="str">
        <f t="shared" si="35"/>
        <v>ESKN</v>
      </c>
      <c r="J567" s="100" t="s">
        <v>1739</v>
      </c>
      <c r="K567" s="100" t="s">
        <v>1740</v>
      </c>
    </row>
    <row r="568" spans="1:11">
      <c r="A568" s="101" t="s">
        <v>1741</v>
      </c>
      <c r="B568" s="102">
        <v>148</v>
      </c>
      <c r="C568" s="103">
        <v>58.790880999999999</v>
      </c>
      <c r="D568" s="103">
        <v>16.571092</v>
      </c>
      <c r="E568" s="104">
        <f t="shared" si="32"/>
        <v>1.0260944435981765</v>
      </c>
      <c r="F568" s="104">
        <f t="shared" si="32"/>
        <v>0.28922011605089221</v>
      </c>
      <c r="G568" s="98">
        <f t="shared" ca="1" si="33"/>
        <v>6455</v>
      </c>
      <c r="H568" s="105">
        <f t="shared" ca="1" si="34"/>
        <v>737.54054626703999</v>
      </c>
      <c r="I568" s="100" t="str">
        <f t="shared" si="35"/>
        <v>ESKX</v>
      </c>
      <c r="J568" s="100" t="s">
        <v>1742</v>
      </c>
      <c r="K568" s="100" t="s">
        <v>1743</v>
      </c>
    </row>
    <row r="569" spans="1:11">
      <c r="A569" s="101" t="s">
        <v>1744</v>
      </c>
      <c r="B569" s="102">
        <v>76</v>
      </c>
      <c r="C569" s="103">
        <v>55.920555999999998</v>
      </c>
      <c r="D569" s="103">
        <v>14.085278000000001</v>
      </c>
      <c r="E569" s="104">
        <f t="shared" si="32"/>
        <v>0.97599782174587013</v>
      </c>
      <c r="F569" s="104">
        <f t="shared" si="32"/>
        <v>0.24583447715872186</v>
      </c>
      <c r="G569" s="98">
        <f t="shared" ca="1" si="33"/>
        <v>6312</v>
      </c>
      <c r="H569" s="105">
        <f t="shared" ca="1" si="34"/>
        <v>547.48859069486571</v>
      </c>
      <c r="I569" s="100" t="str">
        <f t="shared" si="35"/>
        <v>ESMK</v>
      </c>
      <c r="J569" s="100" t="s">
        <v>1745</v>
      </c>
      <c r="K569" s="100" t="s">
        <v>1746</v>
      </c>
    </row>
    <row r="570" spans="1:11">
      <c r="A570" s="101" t="s">
        <v>1747</v>
      </c>
      <c r="B570" s="102">
        <v>17</v>
      </c>
      <c r="C570" s="103">
        <v>56.685555999999998</v>
      </c>
      <c r="D570" s="103">
        <v>16.287500000000001</v>
      </c>
      <c r="E570" s="104">
        <f t="shared" si="32"/>
        <v>0.98934959052362681</v>
      </c>
      <c r="F570" s="104">
        <f t="shared" si="32"/>
        <v>0.28427050191857645</v>
      </c>
      <c r="G570" s="98">
        <f t="shared" ca="1" si="33"/>
        <v>6366</v>
      </c>
      <c r="H570" s="105">
        <f t="shared" ca="1" si="34"/>
        <v>621.9785415914306</v>
      </c>
      <c r="I570" s="100" t="str">
        <f t="shared" si="35"/>
        <v>ESMQ</v>
      </c>
      <c r="J570" s="100" t="s">
        <v>1748</v>
      </c>
      <c r="K570" s="100" t="s">
        <v>1749</v>
      </c>
    </row>
    <row r="571" spans="1:11">
      <c r="A571" s="101" t="s">
        <v>1750</v>
      </c>
      <c r="B571" s="102">
        <v>236</v>
      </c>
      <c r="C571" s="103">
        <v>55.548333</v>
      </c>
      <c r="D571" s="103">
        <v>13.353332999999999</v>
      </c>
      <c r="E571" s="104">
        <f t="shared" si="32"/>
        <v>0.96950130484421926</v>
      </c>
      <c r="F571" s="104">
        <f t="shared" si="32"/>
        <v>0.23305962696521196</v>
      </c>
      <c r="G571" s="98">
        <f t="shared" ca="1" si="33"/>
        <v>6284</v>
      </c>
      <c r="H571" s="105">
        <f t="shared" ca="1" si="34"/>
        <v>517.20667361656479</v>
      </c>
      <c r="I571" s="100" t="str">
        <f t="shared" si="35"/>
        <v>ESMS</v>
      </c>
      <c r="J571" s="100" t="s">
        <v>1751</v>
      </c>
      <c r="K571" s="100" t="s">
        <v>1752</v>
      </c>
    </row>
    <row r="572" spans="1:11">
      <c r="A572" s="101" t="s">
        <v>1753</v>
      </c>
      <c r="B572" s="102">
        <v>101</v>
      </c>
      <c r="C572" s="103">
        <v>56.690832999999998</v>
      </c>
      <c r="D572" s="103">
        <v>12.82</v>
      </c>
      <c r="E572" s="104">
        <f t="shared" si="32"/>
        <v>0.98944169154825445</v>
      </c>
      <c r="F572" s="104">
        <f t="shared" si="32"/>
        <v>0.22375121010567306</v>
      </c>
      <c r="G572" s="98">
        <f t="shared" ca="1" si="33"/>
        <v>6337</v>
      </c>
      <c r="H572" s="105">
        <f t="shared" ca="1" si="34"/>
        <v>575.63275510201356</v>
      </c>
      <c r="I572" s="100" t="str">
        <f t="shared" si="35"/>
        <v>ESMT</v>
      </c>
      <c r="J572" s="100" t="s">
        <v>1754</v>
      </c>
      <c r="K572" s="100" t="s">
        <v>1755</v>
      </c>
    </row>
    <row r="573" spans="1:11">
      <c r="A573" s="101" t="s">
        <v>1756</v>
      </c>
      <c r="B573" s="102">
        <v>556</v>
      </c>
      <c r="C573" s="103">
        <v>57.292222000000002</v>
      </c>
      <c r="D573" s="103">
        <v>14.137222</v>
      </c>
      <c r="E573" s="104">
        <f t="shared" si="32"/>
        <v>0.9999379096835308</v>
      </c>
      <c r="F573" s="104">
        <f t="shared" si="32"/>
        <v>0.24674107098537779</v>
      </c>
      <c r="G573" s="98">
        <f t="shared" ca="1" si="33"/>
        <v>6367</v>
      </c>
      <c r="H573" s="105">
        <f t="shared" ca="1" si="34"/>
        <v>624.02558828375447</v>
      </c>
      <c r="I573" s="100" t="str">
        <f t="shared" si="35"/>
        <v>ESMV</v>
      </c>
      <c r="J573" s="100" t="s">
        <v>1757</v>
      </c>
      <c r="K573" s="100" t="s">
        <v>1758</v>
      </c>
    </row>
    <row r="574" spans="1:11">
      <c r="A574" s="101" t="s">
        <v>1759</v>
      </c>
      <c r="B574" s="102">
        <v>610</v>
      </c>
      <c r="C574" s="103">
        <v>56.930278000000001</v>
      </c>
      <c r="D574" s="103">
        <v>14.728889000000001</v>
      </c>
      <c r="E574" s="104">
        <f t="shared" si="32"/>
        <v>0.99362079517569235</v>
      </c>
      <c r="F574" s="104">
        <f t="shared" si="32"/>
        <v>0.25706760821077512</v>
      </c>
      <c r="G574" s="98">
        <f t="shared" ca="1" si="33"/>
        <v>6358</v>
      </c>
      <c r="H574" s="105">
        <f t="shared" ca="1" si="34"/>
        <v>611.49333010011389</v>
      </c>
      <c r="I574" s="100" t="str">
        <f t="shared" si="35"/>
        <v>ESMX</v>
      </c>
      <c r="J574" s="100" t="s">
        <v>1760</v>
      </c>
      <c r="K574" s="100" t="s">
        <v>1761</v>
      </c>
    </row>
    <row r="575" spans="1:11">
      <c r="A575" s="101" t="s">
        <v>1762</v>
      </c>
      <c r="B575" s="102">
        <v>1178</v>
      </c>
      <c r="C575" s="103">
        <v>62.047778000000001</v>
      </c>
      <c r="D575" s="103">
        <v>14.424167000000001</v>
      </c>
      <c r="E575" s="104">
        <f t="shared" si="32"/>
        <v>1.0829380196465022</v>
      </c>
      <c r="F575" s="104">
        <f t="shared" si="32"/>
        <v>0.25174920600751294</v>
      </c>
      <c r="G575" s="98">
        <f t="shared" ca="1" si="33"/>
        <v>6574</v>
      </c>
      <c r="H575" s="105">
        <f t="shared" ca="1" si="34"/>
        <v>897.81224957279017</v>
      </c>
      <c r="I575" s="100" t="str">
        <f t="shared" si="35"/>
        <v>ESND</v>
      </c>
      <c r="J575" s="100" t="s">
        <v>1763</v>
      </c>
      <c r="K575" s="100" t="s">
        <v>1764</v>
      </c>
    </row>
    <row r="576" spans="1:11">
      <c r="A576" s="101" t="s">
        <v>1765</v>
      </c>
      <c r="B576" s="102">
        <v>675</v>
      </c>
      <c r="C576" s="103">
        <v>61.898055999999997</v>
      </c>
      <c r="D576" s="103">
        <v>15.705278</v>
      </c>
      <c r="E576" s="104">
        <f t="shared" si="32"/>
        <v>1.0803248777838312</v>
      </c>
      <c r="F576" s="104">
        <f t="shared" si="32"/>
        <v>0.27410881104103002</v>
      </c>
      <c r="G576" s="98">
        <f t="shared" ca="1" si="33"/>
        <v>6577</v>
      </c>
      <c r="H576" s="105">
        <f t="shared" ca="1" si="34"/>
        <v>899.95933815205638</v>
      </c>
      <c r="I576" s="100" t="str">
        <f t="shared" si="35"/>
        <v>ESNF</v>
      </c>
      <c r="J576" s="100" t="s">
        <v>1766</v>
      </c>
      <c r="K576" s="100" t="s">
        <v>1767</v>
      </c>
    </row>
    <row r="577" spans="1:11">
      <c r="A577" s="101" t="s">
        <v>1768</v>
      </c>
      <c r="B577" s="102">
        <v>1027</v>
      </c>
      <c r="C577" s="103">
        <v>67.133055999999996</v>
      </c>
      <c r="D577" s="103">
        <v>20.812221999999998</v>
      </c>
      <c r="E577" s="104">
        <f t="shared" si="32"/>
        <v>1.1716928641257343</v>
      </c>
      <c r="F577" s="104">
        <f t="shared" si="32"/>
        <v>0.36324179855599925</v>
      </c>
      <c r="G577" s="98">
        <f t="shared" ca="1" si="33"/>
        <v>6744</v>
      </c>
      <c r="H577" s="105">
        <f t="shared" ca="1" si="34"/>
        <v>1240.2569390057356</v>
      </c>
      <c r="I577" s="100" t="str">
        <f t="shared" si="35"/>
        <v>ESNG</v>
      </c>
      <c r="J577" s="100" t="s">
        <v>1769</v>
      </c>
      <c r="K577" s="100" t="s">
        <v>1770</v>
      </c>
    </row>
    <row r="578" spans="1:11">
      <c r="A578" s="101" t="s">
        <v>1771</v>
      </c>
      <c r="B578" s="102">
        <v>34</v>
      </c>
      <c r="C578" s="103">
        <v>63.048611000000001</v>
      </c>
      <c r="D578" s="103">
        <v>17.768889000000001</v>
      </c>
      <c r="E578" s="104">
        <f t="shared" ref="E578:F641" si="36">RADIANS(C578)</f>
        <v>1.1004058507591146</v>
      </c>
      <c r="F578" s="104">
        <f t="shared" si="36"/>
        <v>0.31012561747140271</v>
      </c>
      <c r="G578" s="98">
        <f t="shared" ref="G578:G641" ca="1" si="37">ROUND($K$1-RANK(H578,dist_to_alt),0)</f>
        <v>6633</v>
      </c>
      <c r="H578" s="105">
        <f t="shared" ref="H578:H641" ca="1" si="38">IFERROR(ACOS(SIN(E578)*SIN(OFFSET(_Lat1,$Q$1,0))+COS(E578)*COS(OFFSET(_Lat1,$Q$1,0))*COS(OFFSET(_Lon1,$Q$1,0)-(F578)))*$N$1,0)</f>
        <v>984.79885218567506</v>
      </c>
      <c r="I578" s="100" t="str">
        <f t="shared" ref="I578:I641" si="39">A578</f>
        <v>ESNK</v>
      </c>
      <c r="J578" s="100" t="s">
        <v>1772</v>
      </c>
      <c r="K578" s="100" t="s">
        <v>1773</v>
      </c>
    </row>
    <row r="579" spans="1:11">
      <c r="A579" s="101" t="s">
        <v>1774</v>
      </c>
      <c r="B579" s="102">
        <v>705</v>
      </c>
      <c r="C579" s="103">
        <v>64.547499999999999</v>
      </c>
      <c r="D579" s="103">
        <v>18.717777999999999</v>
      </c>
      <c r="E579" s="104">
        <f t="shared" si="36"/>
        <v>1.1265663989310399</v>
      </c>
      <c r="F579" s="104">
        <f t="shared" si="36"/>
        <v>0.32668685475735915</v>
      </c>
      <c r="G579" s="98">
        <f t="shared" ca="1" si="37"/>
        <v>6682</v>
      </c>
      <c r="H579" s="105">
        <f t="shared" ca="1" si="38"/>
        <v>1077.473085508339</v>
      </c>
      <c r="I579" s="100" t="str">
        <f t="shared" si="39"/>
        <v>ESNL</v>
      </c>
      <c r="J579" s="100" t="s">
        <v>1775</v>
      </c>
      <c r="K579" s="100" t="s">
        <v>1776</v>
      </c>
    </row>
    <row r="580" spans="1:11">
      <c r="A580" s="101" t="s">
        <v>1777</v>
      </c>
      <c r="B580" s="102">
        <v>16</v>
      </c>
      <c r="C580" s="103">
        <v>62.529445000000003</v>
      </c>
      <c r="D580" s="103">
        <v>17.442778000000001</v>
      </c>
      <c r="E580" s="104">
        <f t="shared" si="36"/>
        <v>1.0913446946947059</v>
      </c>
      <c r="F580" s="104">
        <f t="shared" si="36"/>
        <v>0.3044339067944315</v>
      </c>
      <c r="G580" s="98">
        <f t="shared" ca="1" si="37"/>
        <v>6616</v>
      </c>
      <c r="H580" s="105">
        <f t="shared" ca="1" si="38"/>
        <v>952.59653994474581</v>
      </c>
      <c r="I580" s="100" t="str">
        <f t="shared" si="39"/>
        <v>ESNN</v>
      </c>
      <c r="J580" s="100" t="s">
        <v>1778</v>
      </c>
      <c r="K580" s="100" t="s">
        <v>1779</v>
      </c>
    </row>
    <row r="581" spans="1:11">
      <c r="A581" s="101" t="s">
        <v>1780</v>
      </c>
      <c r="B581" s="102">
        <v>354</v>
      </c>
      <c r="C581" s="103">
        <v>63.407778</v>
      </c>
      <c r="D581" s="103">
        <v>18.9925</v>
      </c>
      <c r="E581" s="104">
        <f t="shared" si="36"/>
        <v>1.1066744974736251</v>
      </c>
      <c r="F581" s="104">
        <f t="shared" si="36"/>
        <v>0.33148165818502301</v>
      </c>
      <c r="G581" s="98">
        <f t="shared" ca="1" si="37"/>
        <v>6644</v>
      </c>
      <c r="H581" s="105">
        <f t="shared" ca="1" si="38"/>
        <v>1017.8218669896216</v>
      </c>
      <c r="I581" s="100" t="str">
        <f t="shared" si="39"/>
        <v>ESNO</v>
      </c>
      <c r="J581" s="100" t="s">
        <v>1781</v>
      </c>
      <c r="K581" s="100" t="s">
        <v>1782</v>
      </c>
    </row>
    <row r="582" spans="1:11">
      <c r="A582" s="101" t="s">
        <v>1783</v>
      </c>
      <c r="B582" s="102">
        <v>43</v>
      </c>
      <c r="C582" s="103">
        <v>65.399445</v>
      </c>
      <c r="D582" s="103">
        <v>21.265277999999999</v>
      </c>
      <c r="E582" s="104">
        <f t="shared" si="36"/>
        <v>1.1414356442269429</v>
      </c>
      <c r="F582" s="104">
        <f t="shared" si="36"/>
        <v>0.3711491174519147</v>
      </c>
      <c r="G582" s="98">
        <f t="shared" ca="1" si="37"/>
        <v>6713</v>
      </c>
      <c r="H582" s="105">
        <f t="shared" ca="1" si="38"/>
        <v>1151.0328495311599</v>
      </c>
      <c r="I582" s="100" t="str">
        <f t="shared" si="39"/>
        <v>ESNP</v>
      </c>
      <c r="J582" s="100" t="s">
        <v>1784</v>
      </c>
      <c r="K582" s="100" t="s">
        <v>1785</v>
      </c>
    </row>
    <row r="583" spans="1:11">
      <c r="A583" s="101" t="s">
        <v>1786</v>
      </c>
      <c r="B583" s="102">
        <v>1508</v>
      </c>
      <c r="C583" s="103">
        <v>67.821388999999996</v>
      </c>
      <c r="D583" s="103">
        <v>20.335556</v>
      </c>
      <c r="E583" s="104">
        <f t="shared" si="36"/>
        <v>1.1837065413258645</v>
      </c>
      <c r="F583" s="104">
        <f t="shared" si="36"/>
        <v>0.35492240742368802</v>
      </c>
      <c r="G583" s="98">
        <f t="shared" ca="1" si="37"/>
        <v>6756</v>
      </c>
      <c r="H583" s="105">
        <f t="shared" ca="1" si="38"/>
        <v>1273.8964734225472</v>
      </c>
      <c r="I583" s="100" t="str">
        <f t="shared" si="39"/>
        <v>ESNQ</v>
      </c>
      <c r="J583" s="100" t="s">
        <v>1787</v>
      </c>
      <c r="K583" s="100" t="s">
        <v>1788</v>
      </c>
    </row>
    <row r="584" spans="1:11">
      <c r="A584" s="101" t="s">
        <v>1789</v>
      </c>
      <c r="B584" s="102">
        <v>157</v>
      </c>
      <c r="C584" s="103">
        <v>64.624722000000006</v>
      </c>
      <c r="D584" s="103">
        <v>21.076944000000001</v>
      </c>
      <c r="E584" s="104">
        <f t="shared" si="36"/>
        <v>1.127914177086015</v>
      </c>
      <c r="F584" s="104">
        <f t="shared" si="36"/>
        <v>0.36786206905846375</v>
      </c>
      <c r="G584" s="98">
        <f t="shared" ca="1" si="37"/>
        <v>6697</v>
      </c>
      <c r="H584" s="105">
        <f t="shared" ca="1" si="38"/>
        <v>1107.5259782948754</v>
      </c>
      <c r="I584" s="100" t="str">
        <f t="shared" si="39"/>
        <v>ESNS</v>
      </c>
      <c r="J584" s="100" t="s">
        <v>1790</v>
      </c>
      <c r="K584" s="100" t="s">
        <v>1791</v>
      </c>
    </row>
    <row r="585" spans="1:11">
      <c r="A585" s="101" t="s">
        <v>1792</v>
      </c>
      <c r="B585" s="102">
        <v>24</v>
      </c>
      <c r="C585" s="103">
        <v>63.793056</v>
      </c>
      <c r="D585" s="103">
        <v>20.28</v>
      </c>
      <c r="E585" s="104">
        <f t="shared" si="36"/>
        <v>1.1133988671091237</v>
      </c>
      <c r="F585" s="104">
        <f t="shared" si="36"/>
        <v>0.35395277230445005</v>
      </c>
      <c r="G585" s="98">
        <f t="shared" ca="1" si="37"/>
        <v>6664</v>
      </c>
      <c r="H585" s="105">
        <f t="shared" ca="1" si="38"/>
        <v>1053.6468607043762</v>
      </c>
      <c r="I585" s="100" t="str">
        <f t="shared" si="39"/>
        <v>ESNU</v>
      </c>
      <c r="J585" s="100" t="s">
        <v>1793</v>
      </c>
      <c r="K585" s="100" t="s">
        <v>1794</v>
      </c>
    </row>
    <row r="586" spans="1:11">
      <c r="A586" s="101" t="s">
        <v>1795</v>
      </c>
      <c r="B586" s="102">
        <v>1245</v>
      </c>
      <c r="C586" s="103">
        <v>65.590277999999998</v>
      </c>
      <c r="D586" s="103">
        <v>19.281945</v>
      </c>
      <c r="E586" s="104">
        <f t="shared" si="36"/>
        <v>1.1447663083984012</v>
      </c>
      <c r="F586" s="104">
        <f t="shared" si="36"/>
        <v>0.33653342643845802</v>
      </c>
      <c r="G586" s="98">
        <f t="shared" ca="1" si="37"/>
        <v>6710</v>
      </c>
      <c r="H586" s="105">
        <f t="shared" ca="1" si="38"/>
        <v>1140.6881501591554</v>
      </c>
      <c r="I586" s="100" t="str">
        <f t="shared" si="39"/>
        <v>ESNX</v>
      </c>
      <c r="J586" s="100" t="s">
        <v>1796</v>
      </c>
      <c r="K586" s="100" t="s">
        <v>1797</v>
      </c>
    </row>
    <row r="587" spans="1:11">
      <c r="A587" s="101" t="s">
        <v>1798</v>
      </c>
      <c r="B587" s="102">
        <v>88</v>
      </c>
      <c r="C587" s="103">
        <v>61.261389000000001</v>
      </c>
      <c r="D587" s="103">
        <v>17.098333</v>
      </c>
      <c r="E587" s="104">
        <f t="shared" si="36"/>
        <v>1.0692129423950365</v>
      </c>
      <c r="F587" s="104">
        <f t="shared" si="36"/>
        <v>0.29842220745239961</v>
      </c>
      <c r="G587" s="98">
        <f t="shared" ca="1" si="37"/>
        <v>6566</v>
      </c>
      <c r="H587" s="105">
        <f t="shared" ca="1" si="38"/>
        <v>878.73368390919018</v>
      </c>
      <c r="I587" s="100" t="str">
        <f t="shared" si="39"/>
        <v>ESNY</v>
      </c>
      <c r="J587" s="100" t="s">
        <v>1799</v>
      </c>
      <c r="K587" s="100" t="s">
        <v>1800</v>
      </c>
    </row>
    <row r="588" spans="1:11">
      <c r="A588" s="101" t="s">
        <v>1801</v>
      </c>
      <c r="B588" s="102">
        <v>1233</v>
      </c>
      <c r="C588" s="103">
        <v>63.194443999999997</v>
      </c>
      <c r="D588" s="103">
        <v>14.500278</v>
      </c>
      <c r="E588" s="104">
        <f t="shared" si="36"/>
        <v>1.1029511167671755</v>
      </c>
      <c r="F588" s="104">
        <f t="shared" si="36"/>
        <v>0.25307759355449833</v>
      </c>
      <c r="G588" s="98">
        <f t="shared" ca="1" si="37"/>
        <v>6625</v>
      </c>
      <c r="H588" s="105">
        <f t="shared" ca="1" si="38"/>
        <v>964.78434390777272</v>
      </c>
      <c r="I588" s="100" t="str">
        <f t="shared" si="39"/>
        <v>ESNZ</v>
      </c>
      <c r="J588" s="100" t="s">
        <v>1802</v>
      </c>
      <c r="K588" s="100" t="s">
        <v>1803</v>
      </c>
    </row>
    <row r="589" spans="1:11">
      <c r="A589" s="101" t="s">
        <v>1804</v>
      </c>
      <c r="B589" s="102">
        <v>188</v>
      </c>
      <c r="C589" s="103">
        <v>59.228056000000002</v>
      </c>
      <c r="D589" s="103">
        <v>15.04</v>
      </c>
      <c r="E589" s="104">
        <f t="shared" si="36"/>
        <v>1.0337245867555827</v>
      </c>
      <c r="F589" s="104">
        <f t="shared" si="36"/>
        <v>0.26249751949994715</v>
      </c>
      <c r="G589" s="98">
        <f t="shared" ca="1" si="37"/>
        <v>6464</v>
      </c>
      <c r="H589" s="105">
        <f t="shared" ca="1" si="38"/>
        <v>742.63946977579531</v>
      </c>
      <c r="I589" s="100" t="str">
        <f t="shared" si="39"/>
        <v>ESOE</v>
      </c>
      <c r="J589" s="100" t="s">
        <v>1805</v>
      </c>
      <c r="K589" s="100" t="s">
        <v>1806</v>
      </c>
    </row>
    <row r="590" spans="1:11">
      <c r="A590" s="101" t="s">
        <v>1807</v>
      </c>
      <c r="B590" s="102">
        <v>352</v>
      </c>
      <c r="C590" s="103">
        <v>59.444721999999999</v>
      </c>
      <c r="D590" s="103">
        <v>13.3375</v>
      </c>
      <c r="E590" s="104">
        <f t="shared" si="36"/>
        <v>1.0375061218327086</v>
      </c>
      <c r="F590" s="104">
        <f t="shared" si="36"/>
        <v>0.23278328898474371</v>
      </c>
      <c r="G590" s="98">
        <f t="shared" ca="1" si="37"/>
        <v>6458</v>
      </c>
      <c r="H590" s="105">
        <f t="shared" ca="1" si="38"/>
        <v>738.78706192991797</v>
      </c>
      <c r="I590" s="100" t="str">
        <f t="shared" si="39"/>
        <v>ESOK</v>
      </c>
      <c r="J590" s="100" t="s">
        <v>1808</v>
      </c>
      <c r="K590" s="100" t="s">
        <v>1809</v>
      </c>
    </row>
    <row r="591" spans="1:11">
      <c r="A591" s="101" t="s">
        <v>1810</v>
      </c>
      <c r="B591" s="102">
        <v>21</v>
      </c>
      <c r="C591" s="103">
        <v>59.589444999999998</v>
      </c>
      <c r="D591" s="103">
        <v>16.633610999999998</v>
      </c>
      <c r="E591" s="104">
        <f t="shared" si="36"/>
        <v>1.0400320146860724</v>
      </c>
      <c r="F591" s="104">
        <f t="shared" si="36"/>
        <v>0.29031127844594651</v>
      </c>
      <c r="G591" s="98">
        <f t="shared" ca="1" si="37"/>
        <v>6500</v>
      </c>
      <c r="H591" s="105">
        <f t="shared" ca="1" si="38"/>
        <v>781.57332836295268</v>
      </c>
      <c r="I591" s="100" t="str">
        <f t="shared" si="39"/>
        <v>ESOW</v>
      </c>
      <c r="J591" s="100" t="s">
        <v>1811</v>
      </c>
      <c r="K591" s="100" t="s">
        <v>1812</v>
      </c>
    </row>
    <row r="592" spans="1:11">
      <c r="A592" s="101" t="s">
        <v>1813</v>
      </c>
      <c r="B592" s="102">
        <v>65</v>
      </c>
      <c r="C592" s="103">
        <v>65.543333000000004</v>
      </c>
      <c r="D592" s="103">
        <v>22.123611</v>
      </c>
      <c r="E592" s="104">
        <f t="shared" si="36"/>
        <v>1.1439469635810526</v>
      </c>
      <c r="F592" s="104">
        <f t="shared" si="36"/>
        <v>0.38612985438043523</v>
      </c>
      <c r="G592" s="98">
        <f t="shared" ca="1" si="37"/>
        <v>6722</v>
      </c>
      <c r="H592" s="105">
        <f t="shared" ca="1" si="38"/>
        <v>1168.6095563836195</v>
      </c>
      <c r="I592" s="100" t="str">
        <f t="shared" si="39"/>
        <v>ESPA</v>
      </c>
      <c r="J592" s="100" t="s">
        <v>1814</v>
      </c>
      <c r="K592" s="100" t="s">
        <v>1815</v>
      </c>
    </row>
    <row r="593" spans="1:11">
      <c r="A593" s="101" t="s">
        <v>1816</v>
      </c>
      <c r="B593" s="102">
        <v>597</v>
      </c>
      <c r="C593" s="103">
        <v>65.875277999999994</v>
      </c>
      <c r="D593" s="103">
        <v>20.149999999999999</v>
      </c>
      <c r="E593" s="104">
        <f t="shared" si="36"/>
        <v>1.149740496766585</v>
      </c>
      <c r="F593" s="104">
        <f t="shared" si="36"/>
        <v>0.35168384427685739</v>
      </c>
      <c r="G593" s="98">
        <f t="shared" ca="1" si="37"/>
        <v>6718</v>
      </c>
      <c r="H593" s="105">
        <f t="shared" ca="1" si="38"/>
        <v>1164.8927278259562</v>
      </c>
      <c r="I593" s="100" t="str">
        <f t="shared" si="39"/>
        <v>ESPE</v>
      </c>
      <c r="J593" s="100" t="s">
        <v>1817</v>
      </c>
      <c r="K593" s="100" t="s">
        <v>1818</v>
      </c>
    </row>
    <row r="594" spans="1:11">
      <c r="A594" s="101" t="s">
        <v>1819</v>
      </c>
      <c r="B594" s="102">
        <v>128</v>
      </c>
      <c r="C594" s="103">
        <v>65.838334000000003</v>
      </c>
      <c r="D594" s="103">
        <v>21.468889000000001</v>
      </c>
      <c r="E594" s="104">
        <f t="shared" si="36"/>
        <v>1.1490957023277284</v>
      </c>
      <c r="F594" s="104">
        <f t="shared" si="36"/>
        <v>0.37470279979519289</v>
      </c>
      <c r="G594" s="98">
        <f t="shared" ca="1" si="37"/>
        <v>6726</v>
      </c>
      <c r="H594" s="105">
        <f t="shared" ca="1" si="38"/>
        <v>1176.8049233182312</v>
      </c>
      <c r="I594" s="100" t="str">
        <f t="shared" si="39"/>
        <v>ESPJ</v>
      </c>
      <c r="J594" s="100" t="s">
        <v>1820</v>
      </c>
      <c r="K594" s="100" t="s">
        <v>1821</v>
      </c>
    </row>
    <row r="595" spans="1:11">
      <c r="A595" s="101" t="s">
        <v>1822</v>
      </c>
      <c r="B595" s="102">
        <v>33</v>
      </c>
      <c r="C595" s="103">
        <v>59.388333000000003</v>
      </c>
      <c r="D595" s="103">
        <v>15.920833999999999</v>
      </c>
      <c r="E595" s="104">
        <f t="shared" si="36"/>
        <v>1.0365219481208017</v>
      </c>
      <c r="F595" s="104">
        <f t="shared" si="36"/>
        <v>0.27787097296345886</v>
      </c>
      <c r="G595" s="98">
        <f t="shared" ca="1" si="37"/>
        <v>6481</v>
      </c>
      <c r="H595" s="105">
        <f t="shared" ca="1" si="38"/>
        <v>761.69042511807663</v>
      </c>
      <c r="I595" s="100" t="str">
        <f t="shared" si="39"/>
        <v>ESQO</v>
      </c>
      <c r="J595" s="100" t="s">
        <v>1823</v>
      </c>
      <c r="K595" s="100" t="s">
        <v>1824</v>
      </c>
    </row>
    <row r="596" spans="1:11">
      <c r="A596" s="101" t="s">
        <v>1825</v>
      </c>
      <c r="B596" s="102">
        <v>137</v>
      </c>
      <c r="C596" s="103">
        <v>59.651944999999998</v>
      </c>
      <c r="D596" s="103">
        <v>17.918610999999999</v>
      </c>
      <c r="E596" s="104">
        <f t="shared" si="36"/>
        <v>1.0411228454685688</v>
      </c>
      <c r="F596" s="104">
        <f t="shared" si="36"/>
        <v>0.31273875933407363</v>
      </c>
      <c r="G596" s="98">
        <f t="shared" ca="1" si="37"/>
        <v>6513</v>
      </c>
      <c r="H596" s="105">
        <f t="shared" ca="1" si="38"/>
        <v>802.43998851248978</v>
      </c>
      <c r="I596" s="100" t="str">
        <f t="shared" si="39"/>
        <v>ESSA</v>
      </c>
      <c r="J596" s="100" t="s">
        <v>1826</v>
      </c>
      <c r="K596" s="100" t="s">
        <v>1827</v>
      </c>
    </row>
    <row r="597" spans="1:11">
      <c r="A597" s="101" t="s">
        <v>1828</v>
      </c>
      <c r="B597" s="102">
        <v>503</v>
      </c>
      <c r="C597" s="103">
        <v>60.422221999999998</v>
      </c>
      <c r="D597" s="103">
        <v>15.515000000000001</v>
      </c>
      <c r="E597" s="104">
        <f t="shared" si="36"/>
        <v>1.0545667152709532</v>
      </c>
      <c r="F597" s="104">
        <f t="shared" si="36"/>
        <v>0.27078783344692026</v>
      </c>
      <c r="G597" s="98">
        <f t="shared" ca="1" si="37"/>
        <v>6520</v>
      </c>
      <c r="H597" s="105">
        <f t="shared" ca="1" si="38"/>
        <v>814.73562156640094</v>
      </c>
      <c r="I597" s="100" t="str">
        <f t="shared" si="39"/>
        <v>ESSD</v>
      </c>
      <c r="J597" s="100" t="s">
        <v>1829</v>
      </c>
      <c r="K597" s="100" t="s">
        <v>1830</v>
      </c>
    </row>
    <row r="598" spans="1:11">
      <c r="A598" s="101" t="s">
        <v>1831</v>
      </c>
      <c r="B598" s="102">
        <v>366</v>
      </c>
      <c r="C598" s="103">
        <v>57.525832999999999</v>
      </c>
      <c r="D598" s="103">
        <v>15.823333</v>
      </c>
      <c r="E598" s="104">
        <f t="shared" si="36"/>
        <v>1.0040151908024071</v>
      </c>
      <c r="F598" s="104">
        <f t="shared" si="36"/>
        <v>0.27616925948947191</v>
      </c>
      <c r="G598" s="98">
        <f t="shared" ca="1" si="37"/>
        <v>6391</v>
      </c>
      <c r="H598" s="105">
        <f t="shared" ca="1" si="38"/>
        <v>659.05055534998473</v>
      </c>
      <c r="I598" s="100" t="str">
        <f t="shared" si="39"/>
        <v>ESSF</v>
      </c>
      <c r="J598" s="100" t="s">
        <v>1832</v>
      </c>
      <c r="K598" s="100" t="s">
        <v>1833</v>
      </c>
    </row>
    <row r="599" spans="1:11">
      <c r="A599" s="101" t="s">
        <v>1834</v>
      </c>
      <c r="B599" s="102">
        <v>222</v>
      </c>
      <c r="C599" s="103">
        <v>60.593333000000001</v>
      </c>
      <c r="D599" s="103">
        <v>16.951388999999999</v>
      </c>
      <c r="E599" s="104">
        <f t="shared" si="36"/>
        <v>1.0575531656073334</v>
      </c>
      <c r="F599" s="104">
        <f t="shared" si="36"/>
        <v>0.29585755083634901</v>
      </c>
      <c r="G599" s="98">
        <f t="shared" ca="1" si="37"/>
        <v>6537</v>
      </c>
      <c r="H599" s="105">
        <f t="shared" ca="1" si="38"/>
        <v>840.32111832397766</v>
      </c>
      <c r="I599" s="100" t="str">
        <f t="shared" si="39"/>
        <v>ESSK</v>
      </c>
      <c r="J599" s="100" t="s">
        <v>1835</v>
      </c>
      <c r="K599" s="100" t="s">
        <v>1836</v>
      </c>
    </row>
    <row r="600" spans="1:11">
      <c r="A600" s="101" t="s">
        <v>1837</v>
      </c>
      <c r="B600" s="102">
        <v>172</v>
      </c>
      <c r="C600" s="103">
        <v>58.406388999999997</v>
      </c>
      <c r="D600" s="103">
        <v>15.679722</v>
      </c>
      <c r="E600" s="104">
        <f t="shared" si="36"/>
        <v>1.0193837922505984</v>
      </c>
      <c r="F600" s="104">
        <f t="shared" si="36"/>
        <v>0.27366277469739031</v>
      </c>
      <c r="G600" s="98">
        <f t="shared" ca="1" si="37"/>
        <v>6435</v>
      </c>
      <c r="H600" s="105">
        <f t="shared" ca="1" si="38"/>
        <v>704.76548253308829</v>
      </c>
      <c r="I600" s="100" t="str">
        <f t="shared" si="39"/>
        <v>ESSL</v>
      </c>
      <c r="J600" s="100" t="s">
        <v>1838</v>
      </c>
      <c r="K600" s="100" t="s">
        <v>1839</v>
      </c>
    </row>
    <row r="601" spans="1:11">
      <c r="A601" s="101" t="s">
        <v>1840</v>
      </c>
      <c r="B601" s="102">
        <v>32</v>
      </c>
      <c r="C601" s="103">
        <v>58.586111000000002</v>
      </c>
      <c r="D601" s="103">
        <v>16.246389000000001</v>
      </c>
      <c r="E601" s="104">
        <f t="shared" si="36"/>
        <v>1.0225205328888676</v>
      </c>
      <c r="F601" s="104">
        <f t="shared" si="36"/>
        <v>0.28355297960978904</v>
      </c>
      <c r="G601" s="98">
        <f t="shared" ca="1" si="37"/>
        <v>6451</v>
      </c>
      <c r="H601" s="105">
        <f t="shared" ca="1" si="38"/>
        <v>722.05749150184499</v>
      </c>
      <c r="I601" s="100" t="str">
        <f t="shared" si="39"/>
        <v>ESSP</v>
      </c>
      <c r="J601" s="100" t="s">
        <v>1841</v>
      </c>
      <c r="K601" s="100" t="s">
        <v>1842</v>
      </c>
    </row>
    <row r="602" spans="1:11">
      <c r="A602" s="101" t="s">
        <v>1843</v>
      </c>
      <c r="B602" s="102">
        <v>139</v>
      </c>
      <c r="C602" s="103">
        <v>59.352221999999998</v>
      </c>
      <c r="D602" s="103">
        <v>16.708333</v>
      </c>
      <c r="E602" s="104">
        <f t="shared" si="36"/>
        <v>1.0358916922746138</v>
      </c>
      <c r="F602" s="104">
        <f t="shared" si="36"/>
        <v>0.29161542336962171</v>
      </c>
      <c r="G602" s="98">
        <f t="shared" ca="1" si="37"/>
        <v>6488</v>
      </c>
      <c r="H602" s="105">
        <f t="shared" ca="1" si="38"/>
        <v>769.67590110220044</v>
      </c>
      <c r="I602" s="100" t="str">
        <f t="shared" si="39"/>
        <v>ESSU</v>
      </c>
      <c r="J602" s="100" t="s">
        <v>1844</v>
      </c>
      <c r="K602" s="100" t="s">
        <v>1845</v>
      </c>
    </row>
    <row r="603" spans="1:11">
      <c r="A603" s="101" t="s">
        <v>1846</v>
      </c>
      <c r="B603" s="102">
        <v>164</v>
      </c>
      <c r="C603" s="103">
        <v>57.662778000000003</v>
      </c>
      <c r="D603" s="103">
        <v>18.346111000000001</v>
      </c>
      <c r="E603" s="104">
        <f t="shared" si="36"/>
        <v>1.0064053319465509</v>
      </c>
      <c r="F603" s="104">
        <f t="shared" si="36"/>
        <v>0.32020004188634943</v>
      </c>
      <c r="G603" s="98">
        <f t="shared" ca="1" si="37"/>
        <v>6438</v>
      </c>
      <c r="H603" s="105">
        <f t="shared" ca="1" si="38"/>
        <v>707.34111514198696</v>
      </c>
      <c r="I603" s="100" t="str">
        <f t="shared" si="39"/>
        <v>ESSV</v>
      </c>
      <c r="J603" s="100" t="s">
        <v>1847</v>
      </c>
      <c r="K603" s="100" t="s">
        <v>1848</v>
      </c>
    </row>
    <row r="604" spans="1:11">
      <c r="A604" s="101" t="s">
        <v>1849</v>
      </c>
      <c r="B604" s="102">
        <v>60</v>
      </c>
      <c r="C604" s="103">
        <v>56.291111000000001</v>
      </c>
      <c r="D604" s="103">
        <v>12.855</v>
      </c>
      <c r="E604" s="104">
        <f t="shared" si="36"/>
        <v>0.98246522655559776</v>
      </c>
      <c r="F604" s="104">
        <f t="shared" si="36"/>
        <v>0.22436207534387106</v>
      </c>
      <c r="G604" s="98">
        <f t="shared" ca="1" si="37"/>
        <v>6317</v>
      </c>
      <c r="H604" s="105">
        <f t="shared" ca="1" si="38"/>
        <v>553.18578995047426</v>
      </c>
      <c r="I604" s="100" t="str">
        <f t="shared" si="39"/>
        <v>ESTA</v>
      </c>
      <c r="J604" s="100" t="s">
        <v>1850</v>
      </c>
      <c r="K604" s="100" t="s">
        <v>1851</v>
      </c>
    </row>
    <row r="605" spans="1:11">
      <c r="A605" s="101" t="s">
        <v>1852</v>
      </c>
      <c r="B605" s="102">
        <v>139</v>
      </c>
      <c r="C605" s="103">
        <v>56.085278000000002</v>
      </c>
      <c r="D605" s="103">
        <v>13.206944</v>
      </c>
      <c r="E605" s="104">
        <f t="shared" si="36"/>
        <v>0.9788727629963403</v>
      </c>
      <c r="F605" s="104">
        <f t="shared" si="36"/>
        <v>0.23050465692650998</v>
      </c>
      <c r="G605" s="98">
        <f t="shared" ca="1" si="37"/>
        <v>6309</v>
      </c>
      <c r="H605" s="105">
        <f t="shared" ca="1" si="38"/>
        <v>545.44157093828471</v>
      </c>
      <c r="I605" s="100" t="str">
        <f t="shared" si="39"/>
        <v>ESTL</v>
      </c>
      <c r="J605" s="100" t="s">
        <v>1853</v>
      </c>
      <c r="K605" s="100" t="s">
        <v>1854</v>
      </c>
    </row>
    <row r="606" spans="1:11">
      <c r="A606" s="101" t="s">
        <v>1855</v>
      </c>
      <c r="B606" s="102">
        <v>915</v>
      </c>
      <c r="C606" s="103">
        <v>64.960834000000006</v>
      </c>
      <c r="D606" s="103">
        <v>17.696667000000001</v>
      </c>
      <c r="E606" s="104">
        <f t="shared" si="36"/>
        <v>1.1337804381414782</v>
      </c>
      <c r="F606" s="104">
        <f t="shared" si="36"/>
        <v>0.30886510577902737</v>
      </c>
      <c r="G606" s="98">
        <f t="shared" ca="1" si="37"/>
        <v>6685</v>
      </c>
      <c r="H606" s="105">
        <f t="shared" ca="1" si="38"/>
        <v>1090.9915584180105</v>
      </c>
      <c r="I606" s="100" t="str">
        <f t="shared" si="39"/>
        <v>ESUD</v>
      </c>
      <c r="J606" s="100" t="s">
        <v>1856</v>
      </c>
      <c r="K606" s="100" t="s">
        <v>1857</v>
      </c>
    </row>
    <row r="607" spans="1:11">
      <c r="A607" s="101" t="s">
        <v>1858</v>
      </c>
      <c r="B607" s="102">
        <v>542</v>
      </c>
      <c r="C607" s="103">
        <v>67.245833000000005</v>
      </c>
      <c r="D607" s="103">
        <v>23.068888999999999</v>
      </c>
      <c r="E607" s="104">
        <f t="shared" si="36"/>
        <v>1.173661194096256</v>
      </c>
      <c r="F607" s="104">
        <f t="shared" si="36"/>
        <v>0.40262806782710214</v>
      </c>
      <c r="G607" s="98">
        <f t="shared" ca="1" si="37"/>
        <v>6754</v>
      </c>
      <c r="H607" s="105">
        <f t="shared" ca="1" si="38"/>
        <v>1269.3613859992706</v>
      </c>
      <c r="I607" s="100" t="str">
        <f t="shared" si="39"/>
        <v>ESUP</v>
      </c>
      <c r="J607" s="100" t="s">
        <v>1859</v>
      </c>
      <c r="K607" s="100" t="s">
        <v>1860</v>
      </c>
    </row>
    <row r="608" spans="1:11">
      <c r="A608" s="101" t="s">
        <v>1861</v>
      </c>
      <c r="B608" s="102">
        <v>1196</v>
      </c>
      <c r="C608" s="103">
        <v>49.977499999999999</v>
      </c>
      <c r="D608" s="103">
        <v>6.6997219999999995</v>
      </c>
      <c r="E608" s="104">
        <f t="shared" si="36"/>
        <v>0.87227192691546607</v>
      </c>
      <c r="F608" s="104">
        <f t="shared" si="36"/>
        <v>0.11693220786829953</v>
      </c>
      <c r="G608" s="98">
        <f t="shared" ca="1" si="37"/>
        <v>5944</v>
      </c>
      <c r="H608" s="105">
        <f t="shared" ca="1" si="38"/>
        <v>167.91493604490319</v>
      </c>
      <c r="I608" s="100" t="str">
        <f t="shared" si="39"/>
        <v>ETAD</v>
      </c>
      <c r="J608" s="100" t="s">
        <v>1862</v>
      </c>
      <c r="K608" s="100" t="s">
        <v>1863</v>
      </c>
    </row>
    <row r="609" spans="1:11">
      <c r="A609" s="101" t="s">
        <v>1864</v>
      </c>
      <c r="B609" s="102">
        <v>780</v>
      </c>
      <c r="C609" s="103">
        <v>49.4375</v>
      </c>
      <c r="D609" s="103">
        <v>7.6011109999999995</v>
      </c>
      <c r="E609" s="104">
        <f t="shared" si="36"/>
        <v>0.86284714895469672</v>
      </c>
      <c r="F609" s="104">
        <f t="shared" si="36"/>
        <v>0.1326644137595587</v>
      </c>
      <c r="G609" s="98">
        <f t="shared" ca="1" si="37"/>
        <v>5918</v>
      </c>
      <c r="H609" s="105">
        <f t="shared" ca="1" si="38"/>
        <v>124.58388619532259</v>
      </c>
      <c r="I609" s="100" t="str">
        <f t="shared" si="39"/>
        <v>ETAR</v>
      </c>
      <c r="J609" s="100" t="s">
        <v>1865</v>
      </c>
      <c r="K609" s="100" t="s">
        <v>1866</v>
      </c>
    </row>
    <row r="610" spans="1:11">
      <c r="A610" s="101" t="s">
        <v>1867</v>
      </c>
      <c r="B610" s="102">
        <v>979</v>
      </c>
      <c r="C610" s="103">
        <v>49.648888999999997</v>
      </c>
      <c r="D610" s="103">
        <v>9.9674999999999994</v>
      </c>
      <c r="E610" s="104">
        <f t="shared" si="36"/>
        <v>0.86653658300719494</v>
      </c>
      <c r="F610" s="104">
        <f t="shared" si="36"/>
        <v>0.1739656931925348</v>
      </c>
      <c r="G610" s="98">
        <f t="shared" ca="1" si="37"/>
        <v>5929</v>
      </c>
      <c r="H610" s="105">
        <f t="shared" ca="1" si="38"/>
        <v>143.00602125090774</v>
      </c>
      <c r="I610" s="100" t="str">
        <f t="shared" si="39"/>
        <v>ETEU</v>
      </c>
      <c r="J610" s="100" t="s">
        <v>1868</v>
      </c>
      <c r="K610" s="100" t="s">
        <v>1869</v>
      </c>
    </row>
    <row r="611" spans="1:11">
      <c r="A611" s="101" t="s">
        <v>1870</v>
      </c>
      <c r="B611" s="102">
        <v>230</v>
      </c>
      <c r="C611" s="103">
        <v>52.278500000000001</v>
      </c>
      <c r="D611" s="103">
        <v>9.0821670000000001</v>
      </c>
      <c r="E611" s="104">
        <f t="shared" si="36"/>
        <v>0.9124319530038556</v>
      </c>
      <c r="F611" s="104">
        <f t="shared" si="36"/>
        <v>0.15851371736597583</v>
      </c>
      <c r="G611" s="98">
        <f t="shared" ca="1" si="37"/>
        <v>6046</v>
      </c>
      <c r="H611" s="105">
        <f t="shared" ca="1" si="38"/>
        <v>289.94442549367756</v>
      </c>
      <c r="I611" s="100" t="str">
        <f t="shared" si="39"/>
        <v>ETHB</v>
      </c>
      <c r="J611" s="100" t="s">
        <v>1871</v>
      </c>
      <c r="K611" s="100" t="s">
        <v>1872</v>
      </c>
    </row>
    <row r="612" spans="1:11">
      <c r="A612" s="101" t="s">
        <v>1873</v>
      </c>
      <c r="B612" s="102">
        <v>129</v>
      </c>
      <c r="C612" s="103">
        <v>52.591166999999999</v>
      </c>
      <c r="D612" s="103">
        <v>10.022</v>
      </c>
      <c r="E612" s="104">
        <f t="shared" si="36"/>
        <v>0.91788902161618868</v>
      </c>
      <c r="F612" s="104">
        <f t="shared" si="36"/>
        <v>0.1749168976348717</v>
      </c>
      <c r="G612" s="98">
        <f t="shared" ca="1" si="37"/>
        <v>6074</v>
      </c>
      <c r="H612" s="105">
        <f t="shared" ca="1" si="38"/>
        <v>313.14884463359755</v>
      </c>
      <c r="I612" s="100" t="str">
        <f t="shared" si="39"/>
        <v>ETHC</v>
      </c>
      <c r="J612" s="100" t="s">
        <v>1874</v>
      </c>
      <c r="K612" s="100" t="s">
        <v>1875</v>
      </c>
    </row>
    <row r="613" spans="1:11">
      <c r="A613" s="101" t="s">
        <v>1876</v>
      </c>
      <c r="B613" s="102">
        <v>689</v>
      </c>
      <c r="C613" s="103">
        <v>49.743333</v>
      </c>
      <c r="D613" s="103">
        <v>10.203333000000001</v>
      </c>
      <c r="E613" s="104">
        <f t="shared" si="36"/>
        <v>0.86818494176594851</v>
      </c>
      <c r="F613" s="104">
        <f t="shared" si="36"/>
        <v>0.17808175552739058</v>
      </c>
      <c r="G613" s="98">
        <f t="shared" ca="1" si="37"/>
        <v>5932</v>
      </c>
      <c r="H613" s="105">
        <f t="shared" ca="1" si="38"/>
        <v>152.01014817618588</v>
      </c>
      <c r="I613" s="100" t="str">
        <f t="shared" si="39"/>
        <v>ETIN</v>
      </c>
      <c r="J613" s="100" t="s">
        <v>669</v>
      </c>
      <c r="K613" s="100" t="s">
        <v>1877</v>
      </c>
    </row>
    <row r="614" spans="1:11">
      <c r="A614" s="101" t="s">
        <v>1878</v>
      </c>
      <c r="B614" s="102">
        <v>65</v>
      </c>
      <c r="C614" s="103">
        <v>54.624833000000002</v>
      </c>
      <c r="D614" s="103">
        <v>9.3460000000000001</v>
      </c>
      <c r="E614" s="104">
        <f t="shared" si="36"/>
        <v>0.95338318920205167</v>
      </c>
      <c r="F614" s="104">
        <f t="shared" si="36"/>
        <v>0.16311847189139003</v>
      </c>
      <c r="G614" s="98">
        <f t="shared" ca="1" si="37"/>
        <v>6187</v>
      </c>
      <c r="H614" s="105">
        <f t="shared" ca="1" si="38"/>
        <v>431.0347505661145</v>
      </c>
      <c r="I614" s="100" t="str">
        <f t="shared" si="39"/>
        <v>ETME</v>
      </c>
      <c r="J614" s="100" t="s">
        <v>1879</v>
      </c>
      <c r="K614" s="100" t="s">
        <v>1880</v>
      </c>
    </row>
    <row r="615" spans="1:11">
      <c r="A615" s="101" t="s">
        <v>1881</v>
      </c>
      <c r="B615" s="102">
        <v>74</v>
      </c>
      <c r="C615" s="103">
        <v>53.767667000000003</v>
      </c>
      <c r="D615" s="103">
        <v>8.6585000000000001</v>
      </c>
      <c r="E615" s="104">
        <f t="shared" si="36"/>
        <v>0.93842282026590207</v>
      </c>
      <c r="F615" s="104">
        <f t="shared" si="36"/>
        <v>0.15111933328392901</v>
      </c>
      <c r="G615" s="98">
        <f t="shared" ca="1" si="37"/>
        <v>6135</v>
      </c>
      <c r="H615" s="105">
        <f t="shared" ca="1" si="38"/>
        <v>378.58326451725924</v>
      </c>
      <c r="I615" s="100" t="str">
        <f t="shared" si="39"/>
        <v>ETMN</v>
      </c>
      <c r="J615" s="100" t="s">
        <v>1882</v>
      </c>
      <c r="K615" s="100" t="s">
        <v>1883</v>
      </c>
    </row>
    <row r="616" spans="1:11">
      <c r="A616" s="101" t="s">
        <v>1884</v>
      </c>
      <c r="B616" s="102">
        <v>296</v>
      </c>
      <c r="C616" s="103">
        <v>50.960833999999998</v>
      </c>
      <c r="D616" s="103">
        <v>6.0425000000000004</v>
      </c>
      <c r="E616" s="104">
        <f t="shared" si="36"/>
        <v>0.88943434286227196</v>
      </c>
      <c r="F616" s="104">
        <f t="shared" si="36"/>
        <v>0.10546152005175737</v>
      </c>
      <c r="G616" s="98">
        <f t="shared" ca="1" si="37"/>
        <v>5977</v>
      </c>
      <c r="H616" s="105">
        <f t="shared" ca="1" si="38"/>
        <v>231.93238257779009</v>
      </c>
      <c r="I616" s="100" t="str">
        <f t="shared" si="39"/>
        <v>ETNG</v>
      </c>
      <c r="J616" s="100" t="s">
        <v>1885</v>
      </c>
      <c r="K616" s="100" t="s">
        <v>1886</v>
      </c>
    </row>
    <row r="617" spans="1:11">
      <c r="A617" s="101" t="s">
        <v>1887</v>
      </c>
      <c r="B617" s="102">
        <v>39</v>
      </c>
      <c r="C617" s="103">
        <v>54.312167000000002</v>
      </c>
      <c r="D617" s="103">
        <v>9.5381669999999996</v>
      </c>
      <c r="E617" s="104">
        <f t="shared" si="36"/>
        <v>0.94792613804301118</v>
      </c>
      <c r="F617" s="104">
        <f t="shared" si="36"/>
        <v>0.16647241875506999</v>
      </c>
      <c r="G617" s="98">
        <f t="shared" ca="1" si="37"/>
        <v>6166</v>
      </c>
      <c r="H617" s="105">
        <f t="shared" ca="1" si="38"/>
        <v>412.92306359389283</v>
      </c>
      <c r="I617" s="100" t="str">
        <f t="shared" si="39"/>
        <v>ETNH</v>
      </c>
      <c r="J617" s="100" t="s">
        <v>1888</v>
      </c>
      <c r="K617" s="100" t="s">
        <v>1889</v>
      </c>
    </row>
    <row r="618" spans="1:11">
      <c r="A618" s="101" t="s">
        <v>1890</v>
      </c>
      <c r="B618" s="102">
        <v>24</v>
      </c>
      <c r="C618" s="103">
        <v>53.533667000000001</v>
      </c>
      <c r="D618" s="103">
        <v>7.8886669999999999</v>
      </c>
      <c r="E618" s="104">
        <f t="shared" si="36"/>
        <v>0.93433874981623521</v>
      </c>
      <c r="F618" s="104">
        <f t="shared" si="36"/>
        <v>0.13768321274342352</v>
      </c>
      <c r="G618" s="98">
        <f t="shared" ca="1" si="37"/>
        <v>6119</v>
      </c>
      <c r="H618" s="105">
        <f t="shared" ca="1" si="38"/>
        <v>365.38342005884459</v>
      </c>
      <c r="I618" s="100" t="str">
        <f t="shared" si="39"/>
        <v>ETNJ</v>
      </c>
      <c r="J618" s="100" t="s">
        <v>1891</v>
      </c>
      <c r="K618" s="100" t="s">
        <v>1892</v>
      </c>
    </row>
    <row r="619" spans="1:11">
      <c r="A619" s="101" t="s">
        <v>1893</v>
      </c>
      <c r="B619" s="102">
        <v>140</v>
      </c>
      <c r="C619" s="103">
        <v>53.917999999999999</v>
      </c>
      <c r="D619" s="103">
        <v>12.279332999999999</v>
      </c>
      <c r="E619" s="104">
        <f t="shared" si="36"/>
        <v>0.94104662609030254</v>
      </c>
      <c r="F619" s="104">
        <f t="shared" si="36"/>
        <v>0.21431479079879284</v>
      </c>
      <c r="G619" s="98">
        <f t="shared" ca="1" si="37"/>
        <v>6165</v>
      </c>
      <c r="H619" s="105">
        <f t="shared" ca="1" si="38"/>
        <v>412.57050408654635</v>
      </c>
      <c r="I619" s="100" t="str">
        <f t="shared" si="39"/>
        <v>ETNL</v>
      </c>
      <c r="J619" s="100" t="s">
        <v>1894</v>
      </c>
      <c r="K619" s="100" t="s">
        <v>1895</v>
      </c>
    </row>
    <row r="620" spans="1:11">
      <c r="A620" s="101" t="s">
        <v>1896</v>
      </c>
      <c r="B620" s="102">
        <v>386</v>
      </c>
      <c r="C620" s="103">
        <v>50.831167000000001</v>
      </c>
      <c r="D620" s="103">
        <v>6.6581669999999997</v>
      </c>
      <c r="E620" s="104">
        <f t="shared" si="36"/>
        <v>0.88717122678108851</v>
      </c>
      <c r="F620" s="104">
        <f t="shared" si="36"/>
        <v>0.11620693629763329</v>
      </c>
      <c r="G620" s="98">
        <f t="shared" ca="1" si="37"/>
        <v>5969</v>
      </c>
      <c r="H620" s="105">
        <f t="shared" ca="1" si="38"/>
        <v>215.51683317974755</v>
      </c>
      <c r="I620" s="100" t="str">
        <f t="shared" si="39"/>
        <v>ETNN</v>
      </c>
      <c r="J620" s="100" t="s">
        <v>1897</v>
      </c>
      <c r="K620" s="100" t="s">
        <v>1898</v>
      </c>
    </row>
    <row r="621" spans="1:11">
      <c r="A621" s="101" t="s">
        <v>1899</v>
      </c>
      <c r="B621" s="102">
        <v>129</v>
      </c>
      <c r="C621" s="103">
        <v>52.338667000000001</v>
      </c>
      <c r="D621" s="103">
        <v>7.5413329999999998</v>
      </c>
      <c r="E621" s="104">
        <f t="shared" si="36"/>
        <v>0.91348206525490305</v>
      </c>
      <c r="F621" s="104">
        <f t="shared" si="36"/>
        <v>0.13162109083930154</v>
      </c>
      <c r="G621" s="98">
        <f t="shared" ca="1" si="37"/>
        <v>6051</v>
      </c>
      <c r="H621" s="105">
        <f t="shared" ca="1" si="38"/>
        <v>295.38556354548757</v>
      </c>
      <c r="I621" s="100" t="str">
        <f t="shared" si="39"/>
        <v>ETNP</v>
      </c>
      <c r="J621" s="100" t="s">
        <v>1900</v>
      </c>
      <c r="K621" s="100" t="s">
        <v>1901</v>
      </c>
    </row>
    <row r="622" spans="1:11">
      <c r="A622" s="101" t="s">
        <v>1902</v>
      </c>
      <c r="B622" s="102">
        <v>70</v>
      </c>
      <c r="C622" s="103">
        <v>54.459333000000001</v>
      </c>
      <c r="D622" s="103">
        <v>9.5163329999999995</v>
      </c>
      <c r="E622" s="104">
        <f t="shared" si="36"/>
        <v>0.95049466929000104</v>
      </c>
      <c r="F622" s="104">
        <f t="shared" si="36"/>
        <v>0.16609134356618954</v>
      </c>
      <c r="G622" s="98">
        <f t="shared" ca="1" si="37"/>
        <v>6178</v>
      </c>
      <c r="H622" s="105">
        <f t="shared" ca="1" si="38"/>
        <v>421.63991260047345</v>
      </c>
      <c r="I622" s="100" t="str">
        <f t="shared" si="39"/>
        <v>ETNS</v>
      </c>
      <c r="J622" s="100" t="s">
        <v>1903</v>
      </c>
      <c r="K622" s="100" t="s">
        <v>1904</v>
      </c>
    </row>
    <row r="623" spans="1:11">
      <c r="A623" s="101" t="s">
        <v>1905</v>
      </c>
      <c r="B623" s="102">
        <v>26</v>
      </c>
      <c r="C623" s="103">
        <v>53.547832999999997</v>
      </c>
      <c r="D623" s="103">
        <v>7.6673330000000002</v>
      </c>
      <c r="E623" s="104">
        <f t="shared" si="36"/>
        <v>0.93458599315807267</v>
      </c>
      <c r="F623" s="104">
        <f t="shared" si="36"/>
        <v>0.13382020569681438</v>
      </c>
      <c r="G623" s="98">
        <f t="shared" ca="1" si="37"/>
        <v>6121</v>
      </c>
      <c r="H623" s="105">
        <f t="shared" ca="1" si="38"/>
        <v>366.90477555184839</v>
      </c>
      <c r="I623" s="100" t="str">
        <f t="shared" si="39"/>
        <v>ETNT</v>
      </c>
      <c r="J623" s="100" t="s">
        <v>1906</v>
      </c>
      <c r="K623" s="100" t="s">
        <v>1907</v>
      </c>
    </row>
    <row r="624" spans="1:11">
      <c r="A624" s="101" t="s">
        <v>1908</v>
      </c>
      <c r="B624" s="102">
        <v>228</v>
      </c>
      <c r="C624" s="103">
        <v>53.602167000000001</v>
      </c>
      <c r="D624" s="103">
        <v>13.305999999999999</v>
      </c>
      <c r="E624" s="104">
        <f t="shared" si="36"/>
        <v>0.93553430035385143</v>
      </c>
      <c r="F624" s="104">
        <f t="shared" si="36"/>
        <v>0.23223351027036548</v>
      </c>
      <c r="G624" s="98">
        <f t="shared" ca="1" si="37"/>
        <v>6164</v>
      </c>
      <c r="H624" s="105">
        <f t="shared" ca="1" si="38"/>
        <v>410.65387314289609</v>
      </c>
      <c r="I624" s="100" t="str">
        <f t="shared" si="39"/>
        <v>ETNU</v>
      </c>
      <c r="J624" s="100" t="s">
        <v>1909</v>
      </c>
      <c r="K624" s="100" t="s">
        <v>1910</v>
      </c>
    </row>
    <row r="625" spans="1:11">
      <c r="A625" s="101" t="s">
        <v>1911</v>
      </c>
      <c r="B625" s="102">
        <v>187</v>
      </c>
      <c r="C625" s="103">
        <v>52.457332999999998</v>
      </c>
      <c r="D625" s="103">
        <v>9.4271670000000007</v>
      </c>
      <c r="E625" s="104">
        <f t="shared" si="36"/>
        <v>0.9155531776650746</v>
      </c>
      <c r="F625" s="104">
        <f t="shared" si="36"/>
        <v>0.16453510328535628</v>
      </c>
      <c r="G625" s="98">
        <f t="shared" ca="1" si="37"/>
        <v>6062</v>
      </c>
      <c r="H625" s="105">
        <f t="shared" ca="1" si="38"/>
        <v>301.84716903748841</v>
      </c>
      <c r="I625" s="100" t="str">
        <f t="shared" si="39"/>
        <v>ETNW</v>
      </c>
      <c r="J625" s="100" t="s">
        <v>1912</v>
      </c>
      <c r="K625" s="100" t="s">
        <v>1913</v>
      </c>
    </row>
    <row r="626" spans="1:11">
      <c r="A626" s="101" t="s">
        <v>1914</v>
      </c>
      <c r="B626" s="102">
        <v>461</v>
      </c>
      <c r="C626" s="103">
        <v>50.050556</v>
      </c>
      <c r="D626" s="103">
        <v>8.3266670000000005</v>
      </c>
      <c r="E626" s="104">
        <f t="shared" si="36"/>
        <v>0.87354699465380303</v>
      </c>
      <c r="F626" s="104">
        <f t="shared" si="36"/>
        <v>0.14532775486715868</v>
      </c>
      <c r="G626" s="98">
        <f t="shared" ca="1" si="37"/>
        <v>5935</v>
      </c>
      <c r="H626" s="105">
        <f t="shared" ca="1" si="38"/>
        <v>155.77953205732572</v>
      </c>
      <c r="I626" s="100" t="str">
        <f t="shared" si="39"/>
        <v>ETOU</v>
      </c>
      <c r="J626" s="100" t="s">
        <v>1915</v>
      </c>
      <c r="K626" s="100" t="s">
        <v>1916</v>
      </c>
    </row>
    <row r="627" spans="1:11">
      <c r="A627" s="101" t="s">
        <v>1917</v>
      </c>
      <c r="B627" s="102">
        <v>2044</v>
      </c>
      <c r="C627" s="103">
        <v>48.070500000000003</v>
      </c>
      <c r="D627" s="103">
        <v>10.906000000000001</v>
      </c>
      <c r="E627" s="104">
        <f t="shared" si="36"/>
        <v>0.83898849807993425</v>
      </c>
      <c r="F627" s="104">
        <f t="shared" si="36"/>
        <v>0.1903456082225016</v>
      </c>
      <c r="G627" s="98">
        <f t="shared" ca="1" si="37"/>
        <v>5903</v>
      </c>
      <c r="H627" s="105">
        <f t="shared" ca="1" si="38"/>
        <v>101.93917489871113</v>
      </c>
      <c r="I627" s="100" t="str">
        <f t="shared" si="39"/>
        <v>ETSA</v>
      </c>
      <c r="J627" s="100" t="s">
        <v>1918</v>
      </c>
      <c r="K627" s="100" t="s">
        <v>1919</v>
      </c>
    </row>
    <row r="628" spans="1:11">
      <c r="A628" s="101" t="s">
        <v>1920</v>
      </c>
      <c r="B628" s="102">
        <v>1568</v>
      </c>
      <c r="C628" s="103">
        <v>50.173833000000002</v>
      </c>
      <c r="D628" s="103">
        <v>7.0633330000000001</v>
      </c>
      <c r="E628" s="104">
        <f t="shared" si="36"/>
        <v>0.87569858419578406</v>
      </c>
      <c r="F628" s="104">
        <f t="shared" si="36"/>
        <v>0.12327841701476863</v>
      </c>
      <c r="G628" s="98">
        <f t="shared" ca="1" si="37"/>
        <v>5946</v>
      </c>
      <c r="H628" s="105">
        <f t="shared" ca="1" si="38"/>
        <v>173.15842494187527</v>
      </c>
      <c r="I628" s="100" t="str">
        <f t="shared" si="39"/>
        <v>ETSB</v>
      </c>
      <c r="J628" s="100" t="s">
        <v>1921</v>
      </c>
      <c r="K628" s="100" t="s">
        <v>1922</v>
      </c>
    </row>
    <row r="629" spans="1:11">
      <c r="A629" s="101" t="s">
        <v>1923</v>
      </c>
      <c r="B629" s="102">
        <v>1515</v>
      </c>
      <c r="C629" s="103">
        <v>48.322333</v>
      </c>
      <c r="D629" s="103">
        <v>11.948667</v>
      </c>
      <c r="E629" s="104">
        <f t="shared" si="36"/>
        <v>0.84338381309510912</v>
      </c>
      <c r="F629" s="104">
        <f t="shared" si="36"/>
        <v>0.2085435803743933</v>
      </c>
      <c r="G629" s="98">
        <f t="shared" ca="1" si="37"/>
        <v>5930</v>
      </c>
      <c r="H629" s="105">
        <f t="shared" ca="1" si="38"/>
        <v>146.29298044366146</v>
      </c>
      <c r="I629" s="100" t="str">
        <f t="shared" si="39"/>
        <v>ETSE</v>
      </c>
      <c r="J629" s="100" t="s">
        <v>1924</v>
      </c>
      <c r="K629" s="100" t="s">
        <v>1925</v>
      </c>
    </row>
    <row r="630" spans="1:11">
      <c r="A630" s="101" t="s">
        <v>1926</v>
      </c>
      <c r="B630" s="102">
        <v>1703</v>
      </c>
      <c r="C630" s="103">
        <v>48.205666999999998</v>
      </c>
      <c r="D630" s="103">
        <v>11.266999999999999</v>
      </c>
      <c r="E630" s="104">
        <f t="shared" si="36"/>
        <v>0.84134760726997737</v>
      </c>
      <c r="F630" s="104">
        <f t="shared" si="36"/>
        <v>0.19664624682220111</v>
      </c>
      <c r="G630" s="98">
        <f t="shared" ca="1" si="37"/>
        <v>5912</v>
      </c>
      <c r="H630" s="105">
        <f t="shared" ca="1" si="38"/>
        <v>118.33036840338573</v>
      </c>
      <c r="I630" s="100" t="str">
        <f t="shared" si="39"/>
        <v>ETSF</v>
      </c>
      <c r="J630" s="100" t="s">
        <v>1927</v>
      </c>
      <c r="K630" s="100" t="s">
        <v>1928</v>
      </c>
    </row>
    <row r="631" spans="1:11">
      <c r="A631" s="101" t="s">
        <v>1929</v>
      </c>
      <c r="B631" s="102">
        <v>265</v>
      </c>
      <c r="C631" s="103">
        <v>51.767833000000003</v>
      </c>
      <c r="D631" s="103">
        <v>13.167667</v>
      </c>
      <c r="E631" s="104">
        <f t="shared" si="36"/>
        <v>0.90351913247257376</v>
      </c>
      <c r="F631" s="104">
        <f t="shared" si="36"/>
        <v>0.22981914395620417</v>
      </c>
      <c r="G631" s="98">
        <f t="shared" ca="1" si="37"/>
        <v>6076</v>
      </c>
      <c r="H631" s="105">
        <f t="shared" ca="1" si="38"/>
        <v>314.68171937055092</v>
      </c>
      <c r="I631" s="100" t="str">
        <f t="shared" si="39"/>
        <v>ETSH</v>
      </c>
      <c r="J631" s="100" t="s">
        <v>1930</v>
      </c>
      <c r="K631" s="100" t="s">
        <v>1931</v>
      </c>
    </row>
    <row r="632" spans="1:11">
      <c r="A632" s="101" t="s">
        <v>1932</v>
      </c>
      <c r="B632" s="102">
        <v>1203</v>
      </c>
      <c r="C632" s="103">
        <v>48.715667000000003</v>
      </c>
      <c r="D632" s="103">
        <v>11.533666999999999</v>
      </c>
      <c r="E632" s="104">
        <f t="shared" si="36"/>
        <v>0.85024878645514845</v>
      </c>
      <c r="F632" s="104">
        <f t="shared" si="36"/>
        <v>0.20130046397861681</v>
      </c>
      <c r="G632" s="98">
        <f t="shared" ca="1" si="37"/>
        <v>5927</v>
      </c>
      <c r="H632" s="105">
        <f t="shared" ca="1" si="38"/>
        <v>141.44276092436155</v>
      </c>
      <c r="I632" s="100" t="str">
        <f t="shared" si="39"/>
        <v>ETSI</v>
      </c>
      <c r="J632" s="100" t="s">
        <v>1933</v>
      </c>
      <c r="K632" s="100" t="s">
        <v>1934</v>
      </c>
    </row>
    <row r="633" spans="1:11">
      <c r="A633" s="101" t="s">
        <v>1935</v>
      </c>
      <c r="B633" s="102">
        <v>1822</v>
      </c>
      <c r="C633" s="103">
        <v>48.185499999999998</v>
      </c>
      <c r="D633" s="103">
        <v>10.861167</v>
      </c>
      <c r="E633" s="104">
        <f t="shared" si="36"/>
        <v>0.84099562671972761</v>
      </c>
      <c r="F633" s="104">
        <f t="shared" si="36"/>
        <v>0.18956312475895495</v>
      </c>
      <c r="G633" s="98">
        <f t="shared" ca="1" si="37"/>
        <v>5904</v>
      </c>
      <c r="H633" s="105">
        <f t="shared" ca="1" si="38"/>
        <v>102.88885436205456</v>
      </c>
      <c r="I633" s="100" t="str">
        <f t="shared" si="39"/>
        <v>ETSL</v>
      </c>
      <c r="J633" s="100" t="s">
        <v>1936</v>
      </c>
      <c r="K633" s="100" t="s">
        <v>1937</v>
      </c>
    </row>
    <row r="634" spans="1:11">
      <c r="A634" s="101" t="s">
        <v>1938</v>
      </c>
      <c r="B634" s="102">
        <v>1249</v>
      </c>
      <c r="C634" s="103">
        <v>48.710999999999999</v>
      </c>
      <c r="D634" s="103">
        <v>11.211333</v>
      </c>
      <c r="E634" s="104">
        <f t="shared" si="36"/>
        <v>0.85016733193895788</v>
      </c>
      <c r="F634" s="104">
        <f t="shared" si="36"/>
        <v>0.19567467438749342</v>
      </c>
      <c r="G634" s="98">
        <f t="shared" ca="1" si="37"/>
        <v>5921</v>
      </c>
      <c r="H634" s="105">
        <f t="shared" ca="1" si="38"/>
        <v>130.54172888209905</v>
      </c>
      <c r="I634" s="100" t="str">
        <f t="shared" si="39"/>
        <v>ETSN</v>
      </c>
      <c r="J634" s="100" t="s">
        <v>1939</v>
      </c>
      <c r="K634" s="100" t="s">
        <v>1940</v>
      </c>
    </row>
    <row r="635" spans="1:11">
      <c r="A635" s="101" t="s">
        <v>1941</v>
      </c>
      <c r="B635" s="102">
        <v>1299</v>
      </c>
      <c r="C635" s="103">
        <v>49.856110999999999</v>
      </c>
      <c r="D635" s="103">
        <v>7.6061110000000003</v>
      </c>
      <c r="E635" s="104">
        <f t="shared" si="36"/>
        <v>0.87015328918976265</v>
      </c>
      <c r="F635" s="104">
        <f t="shared" si="36"/>
        <v>0.13275168022215841</v>
      </c>
      <c r="G635" s="98">
        <f t="shared" ca="1" si="37"/>
        <v>5931</v>
      </c>
      <c r="H635" s="105">
        <f t="shared" ca="1" si="38"/>
        <v>148.62822931613351</v>
      </c>
      <c r="I635" s="100" t="str">
        <f t="shared" si="39"/>
        <v>ETSP</v>
      </c>
      <c r="J635" s="100" t="s">
        <v>1942</v>
      </c>
      <c r="K635" s="100">
        <v>0</v>
      </c>
    </row>
    <row r="636" spans="1:11">
      <c r="A636" s="101" t="s">
        <v>1943</v>
      </c>
      <c r="B636" s="102">
        <v>236</v>
      </c>
      <c r="C636" s="103">
        <v>51.922834000000002</v>
      </c>
      <c r="D636" s="103">
        <v>8.3063330000000004</v>
      </c>
      <c r="E636" s="104">
        <f t="shared" si="36"/>
        <v>0.9062244102664575</v>
      </c>
      <c r="F636" s="104">
        <f t="shared" si="36"/>
        <v>0.14497285961705816</v>
      </c>
      <c r="G636" s="98">
        <f t="shared" ca="1" si="37"/>
        <v>6015</v>
      </c>
      <c r="H636" s="105">
        <f t="shared" ca="1" si="38"/>
        <v>268.03389550707044</v>
      </c>
      <c r="I636" s="100" t="str">
        <f t="shared" si="39"/>
        <v>ETUO</v>
      </c>
      <c r="J636" s="100" t="s">
        <v>1944</v>
      </c>
      <c r="K636" s="100" t="s">
        <v>1945</v>
      </c>
    </row>
    <row r="637" spans="1:11">
      <c r="A637" s="101" t="s">
        <v>1946</v>
      </c>
      <c r="B637" s="102">
        <v>241</v>
      </c>
      <c r="C637" s="103">
        <v>51.200277999999997</v>
      </c>
      <c r="D637" s="103">
        <v>6.1330559999999998</v>
      </c>
      <c r="E637" s="104">
        <f t="shared" si="36"/>
        <v>0.89361342903641727</v>
      </c>
      <c r="F637" s="104">
        <f t="shared" si="36"/>
        <v>0.10704202040919335</v>
      </c>
      <c r="G637" s="98">
        <f t="shared" ca="1" si="37"/>
        <v>5989</v>
      </c>
      <c r="H637" s="105">
        <f t="shared" ca="1" si="38"/>
        <v>243.53336596616995</v>
      </c>
      <c r="I637" s="100" t="str">
        <f t="shared" si="39"/>
        <v>ETUR</v>
      </c>
      <c r="J637" s="100" t="s">
        <v>1947</v>
      </c>
      <c r="K637" s="100" t="s">
        <v>1948</v>
      </c>
    </row>
    <row r="638" spans="1:11">
      <c r="A638" s="101" t="s">
        <v>1949</v>
      </c>
      <c r="B638" s="102">
        <v>16</v>
      </c>
      <c r="C638" s="103">
        <v>56.517499999999998</v>
      </c>
      <c r="D638" s="103">
        <v>21.096944000000001</v>
      </c>
      <c r="E638" s="104">
        <f t="shared" si="36"/>
        <v>0.98641645999589522</v>
      </c>
      <c r="F638" s="104">
        <f t="shared" si="36"/>
        <v>0.36821113490886259</v>
      </c>
      <c r="G638" s="98">
        <f t="shared" ca="1" si="37"/>
        <v>6443</v>
      </c>
      <c r="H638" s="105">
        <f t="shared" ca="1" si="38"/>
        <v>712.22204158391287</v>
      </c>
      <c r="I638" s="100" t="str">
        <f t="shared" si="39"/>
        <v>EVLA</v>
      </c>
      <c r="J638" s="100" t="s">
        <v>1950</v>
      </c>
      <c r="K638" s="100" t="s">
        <v>1951</v>
      </c>
    </row>
    <row r="639" spans="1:11">
      <c r="A639" s="101" t="s">
        <v>1952</v>
      </c>
      <c r="B639" s="102">
        <v>36</v>
      </c>
      <c r="C639" s="103">
        <v>56.923611000000001</v>
      </c>
      <c r="D639" s="103">
        <v>23.971111000000001</v>
      </c>
      <c r="E639" s="104">
        <f t="shared" si="36"/>
        <v>0.99350443407446187</v>
      </c>
      <c r="F639" s="104">
        <f t="shared" si="36"/>
        <v>0.41837481231103046</v>
      </c>
      <c r="G639" s="98">
        <f t="shared" ca="1" si="37"/>
        <v>6510</v>
      </c>
      <c r="H639" s="105">
        <f t="shared" ca="1" si="38"/>
        <v>799.21997170383111</v>
      </c>
      <c r="I639" s="100" t="str">
        <f t="shared" si="39"/>
        <v>EVRA</v>
      </c>
      <c r="J639" s="100" t="s">
        <v>1953</v>
      </c>
      <c r="K639" s="100" t="s">
        <v>1954</v>
      </c>
    </row>
    <row r="640" spans="1:11">
      <c r="A640" s="101" t="s">
        <v>1955</v>
      </c>
      <c r="B640" s="102">
        <v>72</v>
      </c>
      <c r="C640" s="103">
        <v>56.942500000000003</v>
      </c>
      <c r="D640" s="103">
        <v>23.223889</v>
      </c>
      <c r="E640" s="104">
        <f t="shared" si="36"/>
        <v>0.99383410931687111</v>
      </c>
      <c r="F640" s="104">
        <f t="shared" si="36"/>
        <v>0.40533332816769335</v>
      </c>
      <c r="G640" s="98">
        <f t="shared" ca="1" si="37"/>
        <v>6499</v>
      </c>
      <c r="H640" s="105">
        <f t="shared" ca="1" si="38"/>
        <v>781.09263275278477</v>
      </c>
      <c r="I640" s="100" t="str">
        <f t="shared" si="39"/>
        <v>EVTA</v>
      </c>
      <c r="J640" s="100" t="s">
        <v>1956</v>
      </c>
      <c r="K640" s="100" t="s">
        <v>1957</v>
      </c>
    </row>
    <row r="641" spans="1:11">
      <c r="A641" s="101" t="s">
        <v>1958</v>
      </c>
      <c r="B641" s="102">
        <v>256</v>
      </c>
      <c r="C641" s="103">
        <v>54.963920000000002</v>
      </c>
      <c r="D641" s="103">
        <v>24.084778</v>
      </c>
      <c r="E641" s="104">
        <f t="shared" si="36"/>
        <v>0.9593013738027617</v>
      </c>
      <c r="F641" s="104">
        <f t="shared" si="36"/>
        <v>0.42035867571189484</v>
      </c>
      <c r="G641" s="98">
        <f t="shared" ca="1" si="37"/>
        <v>6454</v>
      </c>
      <c r="H641" s="105">
        <f t="shared" ca="1" si="38"/>
        <v>734.71957244864154</v>
      </c>
      <c r="I641" s="100" t="str">
        <f t="shared" si="39"/>
        <v>EYKA</v>
      </c>
      <c r="J641" s="100" t="s">
        <v>1959</v>
      </c>
      <c r="K641" s="100" t="s">
        <v>1960</v>
      </c>
    </row>
    <row r="642" spans="1:11">
      <c r="A642" s="101" t="s">
        <v>1961</v>
      </c>
      <c r="B642" s="102">
        <v>33</v>
      </c>
      <c r="C642" s="103">
        <v>55.973334000000001</v>
      </c>
      <c r="D642" s="103">
        <v>21.093889000000001</v>
      </c>
      <c r="E642" s="104">
        <f t="shared" ref="E642:F705" si="40">RADIANS(C642)</f>
        <v>0.97691897161848773</v>
      </c>
      <c r="F642" s="104">
        <f t="shared" si="40"/>
        <v>0.36815781510021417</v>
      </c>
      <c r="G642" s="98">
        <f t="shared" ref="G642:G705" ca="1" si="41">ROUND($K$1-RANK(H642,dist_to_alt),0)</f>
        <v>6419</v>
      </c>
      <c r="H642" s="105">
        <f t="shared" ref="H642:H705" ca="1" si="42">IFERROR(ACOS(SIN(E642)*SIN(OFFSET(_Lat1,$Q$1,0))+COS(E642)*COS(OFFSET(_Lat1,$Q$1,0))*COS(OFFSET(_Lon1,$Q$1,0)-(F642)))*$N$1,0)</f>
        <v>689.68100850685892</v>
      </c>
      <c r="I642" s="100" t="str">
        <f t="shared" ref="I642:I705" si="43">A642</f>
        <v>EYPA</v>
      </c>
      <c r="J642" s="100" t="s">
        <v>1962</v>
      </c>
      <c r="K642" s="100" t="s">
        <v>1963</v>
      </c>
    </row>
    <row r="643" spans="1:11">
      <c r="A643" s="101" t="s">
        <v>1964</v>
      </c>
      <c r="B643" s="102">
        <v>197</v>
      </c>
      <c r="C643" s="103">
        <v>55.729444999999998</v>
      </c>
      <c r="D643" s="103">
        <v>24.460833000000001</v>
      </c>
      <c r="E643" s="104">
        <f t="shared" si="40"/>
        <v>0.97266230555909128</v>
      </c>
      <c r="F643" s="104">
        <f t="shared" si="40"/>
        <v>0.42692207363048212</v>
      </c>
      <c r="G643" s="98">
        <f t="shared" ca="1" si="41"/>
        <v>6491</v>
      </c>
      <c r="H643" s="105">
        <f t="shared" ca="1" si="42"/>
        <v>770.17426580925337</v>
      </c>
      <c r="I643" s="100" t="str">
        <f t="shared" si="43"/>
        <v>EYPP</v>
      </c>
      <c r="J643" s="100" t="s">
        <v>1965</v>
      </c>
      <c r="K643" s="100" t="s">
        <v>1966</v>
      </c>
    </row>
    <row r="644" spans="1:11">
      <c r="A644" s="101" t="s">
        <v>1967</v>
      </c>
      <c r="B644" s="102">
        <v>443</v>
      </c>
      <c r="C644" s="103">
        <v>55.893886000000002</v>
      </c>
      <c r="D644" s="103">
        <v>23.394974999999999</v>
      </c>
      <c r="E644" s="104">
        <f t="shared" si="40"/>
        <v>0.97553234243436326</v>
      </c>
      <c r="F644" s="104">
        <f t="shared" si="40"/>
        <v>0.40831934217176036</v>
      </c>
      <c r="G644" s="98">
        <f t="shared" ca="1" si="41"/>
        <v>6466</v>
      </c>
      <c r="H644" s="105">
        <f t="shared" ca="1" si="42"/>
        <v>746.36900988980506</v>
      </c>
      <c r="I644" s="100" t="str">
        <f t="shared" si="43"/>
        <v>EYSA</v>
      </c>
      <c r="J644" s="100" t="s">
        <v>1968</v>
      </c>
      <c r="K644" s="100" t="s">
        <v>1969</v>
      </c>
    </row>
    <row r="645" spans="1:11">
      <c r="A645" s="101" t="s">
        <v>1970</v>
      </c>
      <c r="B645" s="102">
        <v>646</v>
      </c>
      <c r="C645" s="103">
        <v>54.637075000000003</v>
      </c>
      <c r="D645" s="103">
        <v>25.287803</v>
      </c>
      <c r="E645" s="104">
        <f t="shared" si="40"/>
        <v>0.95359685240908088</v>
      </c>
      <c r="F645" s="104">
        <f t="shared" si="40"/>
        <v>0.44135542294569963</v>
      </c>
      <c r="G645" s="98">
        <f t="shared" ca="1" si="41"/>
        <v>6480</v>
      </c>
      <c r="H645" s="105">
        <f t="shared" ca="1" si="42"/>
        <v>761.3117486152554</v>
      </c>
      <c r="I645" s="100" t="str">
        <f t="shared" si="43"/>
        <v>EYVI</v>
      </c>
      <c r="J645" s="100" t="s">
        <v>1971</v>
      </c>
      <c r="K645" s="100" t="s">
        <v>1972</v>
      </c>
    </row>
    <row r="646" spans="1:11">
      <c r="A646" s="101" t="s">
        <v>1973</v>
      </c>
      <c r="B646" s="102">
        <v>98</v>
      </c>
      <c r="C646" s="103">
        <v>-28.573333000000002</v>
      </c>
      <c r="D646" s="103">
        <v>16.535</v>
      </c>
      <c r="E646" s="104">
        <f t="shared" si="40"/>
        <v>-0.49869873911874896</v>
      </c>
      <c r="F646" s="104">
        <f t="shared" si="40"/>
        <v>0.28859019181726242</v>
      </c>
      <c r="G646" s="98">
        <f t="shared" ca="1" si="41"/>
        <v>8807</v>
      </c>
      <c r="H646" s="105">
        <f t="shared" ca="1" si="42"/>
        <v>4582.2891016888616</v>
      </c>
      <c r="I646" s="100" t="str">
        <f t="shared" si="43"/>
        <v>FAAB</v>
      </c>
      <c r="J646" s="100" t="s">
        <v>1974</v>
      </c>
      <c r="K646" s="100" t="s">
        <v>1975</v>
      </c>
    </row>
    <row r="647" spans="1:11">
      <c r="A647" s="101" t="s">
        <v>1976</v>
      </c>
      <c r="B647" s="102">
        <v>2648</v>
      </c>
      <c r="C647" s="103">
        <v>-29.279167000000001</v>
      </c>
      <c r="D647" s="103">
        <v>18.817499999999999</v>
      </c>
      <c r="E647" s="104">
        <f t="shared" si="40"/>
        <v>-0.51101786639127056</v>
      </c>
      <c r="F647" s="104">
        <f t="shared" si="40"/>
        <v>0.32842733199403296</v>
      </c>
      <c r="G647" s="98">
        <f t="shared" ca="1" si="41"/>
        <v>8871</v>
      </c>
      <c r="H647" s="105">
        <f t="shared" ca="1" si="42"/>
        <v>4637.5809678440446</v>
      </c>
      <c r="I647" s="100" t="str">
        <f t="shared" si="43"/>
        <v>FAAG</v>
      </c>
      <c r="J647" s="100" t="s">
        <v>1977</v>
      </c>
      <c r="K647" s="100" t="s">
        <v>1978</v>
      </c>
    </row>
    <row r="648" spans="1:11">
      <c r="A648" s="101" t="s">
        <v>1979</v>
      </c>
      <c r="B648" s="102">
        <v>1950</v>
      </c>
      <c r="C648" s="103">
        <v>-32.895000000000003</v>
      </c>
      <c r="D648" s="103">
        <v>27.285</v>
      </c>
      <c r="E648" s="104">
        <f t="shared" si="40"/>
        <v>-0.57412605744353473</v>
      </c>
      <c r="F648" s="104">
        <f t="shared" si="40"/>
        <v>0.47621308640665283</v>
      </c>
      <c r="G648" s="98">
        <f t="shared" ca="1" si="41"/>
        <v>9210</v>
      </c>
      <c r="H648" s="105">
        <f t="shared" ca="1" si="42"/>
        <v>4925.8614502437722</v>
      </c>
      <c r="I648" s="100" t="str">
        <f t="shared" si="43"/>
        <v>FABE</v>
      </c>
      <c r="J648" s="100" t="s">
        <v>1980</v>
      </c>
      <c r="K648" s="100" t="s">
        <v>1981</v>
      </c>
    </row>
    <row r="649" spans="1:11">
      <c r="A649" s="101" t="s">
        <v>1982</v>
      </c>
      <c r="B649" s="102">
        <v>4457</v>
      </c>
      <c r="C649" s="103">
        <v>-29.093789000000001</v>
      </c>
      <c r="D649" s="103">
        <v>26.303964000000001</v>
      </c>
      <c r="E649" s="104">
        <f t="shared" si="40"/>
        <v>-0.50778240993050849</v>
      </c>
      <c r="F649" s="104">
        <f t="shared" si="40"/>
        <v>0.45909077812605775</v>
      </c>
      <c r="G649" s="98">
        <f t="shared" ca="1" si="41"/>
        <v>8933</v>
      </c>
      <c r="H649" s="105">
        <f t="shared" ca="1" si="42"/>
        <v>4692.2783053613675</v>
      </c>
      <c r="I649" s="100" t="str">
        <f t="shared" si="43"/>
        <v>FABL</v>
      </c>
      <c r="J649" s="100" t="s">
        <v>909</v>
      </c>
      <c r="K649" s="100" t="s">
        <v>1983</v>
      </c>
    </row>
    <row r="650" spans="1:11">
      <c r="A650" s="101" t="s">
        <v>1984</v>
      </c>
      <c r="B650" s="102">
        <v>151</v>
      </c>
      <c r="C650" s="103">
        <v>-33.968145</v>
      </c>
      <c r="D650" s="103">
        <v>18.604638999999999</v>
      </c>
      <c r="E650" s="104">
        <f t="shared" si="40"/>
        <v>-0.59285597104484922</v>
      </c>
      <c r="F650" s="104">
        <f t="shared" si="40"/>
        <v>0.32471220669494527</v>
      </c>
      <c r="G650" s="98">
        <f t="shared" ca="1" si="41"/>
        <v>9195</v>
      </c>
      <c r="H650" s="105">
        <f t="shared" ca="1" si="42"/>
        <v>4915.5216580475508</v>
      </c>
      <c r="I650" s="100" t="str">
        <f t="shared" si="43"/>
        <v>FACT</v>
      </c>
      <c r="J650" s="100" t="s">
        <v>1985</v>
      </c>
      <c r="K650" s="100" t="s">
        <v>1986</v>
      </c>
    </row>
    <row r="651" spans="1:11">
      <c r="A651" s="101" t="s">
        <v>1987</v>
      </c>
      <c r="B651" s="102">
        <v>33</v>
      </c>
      <c r="C651" s="103">
        <v>-29.965578000000001</v>
      </c>
      <c r="D651" s="103">
        <v>30.949261</v>
      </c>
      <c r="E651" s="104">
        <f t="shared" si="40"/>
        <v>-0.5229979983631774</v>
      </c>
      <c r="F651" s="104">
        <f t="shared" si="40"/>
        <v>0.54016650550907275</v>
      </c>
      <c r="G651" s="98">
        <f t="shared" ca="1" si="41"/>
        <v>9045</v>
      </c>
      <c r="H651" s="105">
        <f t="shared" ca="1" si="42"/>
        <v>4800.3970474185362</v>
      </c>
      <c r="I651" s="100" t="str">
        <f t="shared" si="43"/>
        <v>FADN</v>
      </c>
      <c r="J651" s="100" t="s">
        <v>1988</v>
      </c>
      <c r="K651" s="100" t="s">
        <v>1989</v>
      </c>
    </row>
    <row r="652" spans="1:11">
      <c r="A652" s="101" t="s">
        <v>1990</v>
      </c>
      <c r="B652" s="102">
        <v>435</v>
      </c>
      <c r="C652" s="103">
        <v>-33.035119000000002</v>
      </c>
      <c r="D652" s="103">
        <v>27.821349999999999</v>
      </c>
      <c r="E652" s="104">
        <f t="shared" si="40"/>
        <v>-0.57657159533813662</v>
      </c>
      <c r="F652" s="104">
        <f t="shared" si="40"/>
        <v>0.48557415984972441</v>
      </c>
      <c r="G652" s="98">
        <f t="shared" ca="1" si="41"/>
        <v>9231</v>
      </c>
      <c r="H652" s="105">
        <f t="shared" ca="1" si="42"/>
        <v>4940.0585030009124</v>
      </c>
      <c r="I652" s="100" t="str">
        <f t="shared" si="43"/>
        <v>FAEL</v>
      </c>
      <c r="J652" s="100" t="s">
        <v>1991</v>
      </c>
      <c r="K652" s="100" t="s">
        <v>1992</v>
      </c>
    </row>
    <row r="653" spans="1:11">
      <c r="A653" s="101" t="s">
        <v>1993</v>
      </c>
      <c r="B653" s="102">
        <v>5325</v>
      </c>
      <c r="C653" s="103">
        <v>-25.987067</v>
      </c>
      <c r="D653" s="103">
        <v>28.140547000000002</v>
      </c>
      <c r="E653" s="104">
        <f t="shared" si="40"/>
        <v>-0.45355988208636527</v>
      </c>
      <c r="F653" s="104">
        <f t="shared" si="40"/>
        <v>0.49114519846221277</v>
      </c>
      <c r="G653" s="98">
        <f t="shared" ca="1" si="41"/>
        <v>8725</v>
      </c>
      <c r="H653" s="105">
        <f t="shared" ca="1" si="42"/>
        <v>4532.271725970636</v>
      </c>
      <c r="I653" s="100" t="str">
        <f t="shared" si="43"/>
        <v>FAGC</v>
      </c>
      <c r="J653" s="100" t="s">
        <v>1994</v>
      </c>
      <c r="K653" s="100" t="s">
        <v>1995</v>
      </c>
    </row>
    <row r="654" spans="1:11">
      <c r="A654" s="101" t="s">
        <v>1996</v>
      </c>
      <c r="B654" s="102">
        <v>648</v>
      </c>
      <c r="C654" s="103">
        <v>-34.006703000000002</v>
      </c>
      <c r="D654" s="103">
        <v>22.374281</v>
      </c>
      <c r="E654" s="104">
        <f t="shared" si="40"/>
        <v>-0.59352893509783322</v>
      </c>
      <c r="F654" s="104">
        <f t="shared" si="40"/>
        <v>0.39050487121640942</v>
      </c>
      <c r="G654" s="98">
        <f t="shared" ca="1" si="41"/>
        <v>9233</v>
      </c>
      <c r="H654" s="105">
        <f t="shared" ca="1" si="42"/>
        <v>4944.2901667475899</v>
      </c>
      <c r="I654" s="100" t="str">
        <f t="shared" si="43"/>
        <v>FAGG</v>
      </c>
      <c r="J654" s="100" t="s">
        <v>1997</v>
      </c>
      <c r="K654" s="100" t="s">
        <v>1998</v>
      </c>
    </row>
    <row r="655" spans="1:11">
      <c r="A655" s="101" t="s">
        <v>1999</v>
      </c>
      <c r="B655" s="102">
        <v>5483</v>
      </c>
      <c r="C655" s="103">
        <v>-26.241944</v>
      </c>
      <c r="D655" s="103">
        <v>28.151389000000002</v>
      </c>
      <c r="E655" s="104">
        <f t="shared" si="40"/>
        <v>-0.45800832492397087</v>
      </c>
      <c r="F655" s="104">
        <f t="shared" si="40"/>
        <v>0.49133442705971397</v>
      </c>
      <c r="G655" s="98">
        <f t="shared" ca="1" si="41"/>
        <v>8756</v>
      </c>
      <c r="H655" s="105">
        <f t="shared" ca="1" si="42"/>
        <v>4547.2762216568653</v>
      </c>
      <c r="I655" s="100" t="str">
        <f t="shared" si="43"/>
        <v>FAGM</v>
      </c>
      <c r="J655" s="100" t="s">
        <v>2000</v>
      </c>
      <c r="K655" s="100" t="s">
        <v>2001</v>
      </c>
    </row>
    <row r="656" spans="1:11">
      <c r="A656" s="101" t="s">
        <v>2002</v>
      </c>
      <c r="B656" s="102">
        <v>1738</v>
      </c>
      <c r="C656" s="103">
        <v>-24.354620000000001</v>
      </c>
      <c r="D656" s="103">
        <v>31.0504</v>
      </c>
      <c r="E656" s="104">
        <f t="shared" si="40"/>
        <v>-0.42506830707206139</v>
      </c>
      <c r="F656" s="104">
        <f t="shared" si="40"/>
        <v>0.54193171406124729</v>
      </c>
      <c r="G656" s="98">
        <f t="shared" ca="1" si="41"/>
        <v>8651</v>
      </c>
      <c r="H656" s="105">
        <f t="shared" ca="1" si="42"/>
        <v>4477.1860361821718</v>
      </c>
      <c r="I656" s="100" t="str">
        <f t="shared" si="43"/>
        <v>FAHS</v>
      </c>
      <c r="J656" s="100" t="s">
        <v>2003</v>
      </c>
      <c r="K656" s="100" t="s">
        <v>2004</v>
      </c>
    </row>
    <row r="657" spans="1:11">
      <c r="A657" s="101" t="s">
        <v>2005</v>
      </c>
      <c r="B657" s="102">
        <v>5558</v>
      </c>
      <c r="C657" s="103">
        <v>-26.133693999999998</v>
      </c>
      <c r="D657" s="103">
        <v>28.242317</v>
      </c>
      <c r="E657" s="104">
        <f t="shared" si="40"/>
        <v>-0.45611900600868693</v>
      </c>
      <c r="F657" s="104">
        <f t="shared" si="40"/>
        <v>0.49292142004196737</v>
      </c>
      <c r="G657" s="98">
        <f t="shared" ca="1" si="41"/>
        <v>8744</v>
      </c>
      <c r="H657" s="105">
        <f t="shared" ca="1" si="42"/>
        <v>4542.1108321510073</v>
      </c>
      <c r="I657" s="100" t="str">
        <f t="shared" si="43"/>
        <v>FAJS</v>
      </c>
      <c r="J657" s="100" t="s">
        <v>2006</v>
      </c>
      <c r="K657" s="100" t="s">
        <v>2007</v>
      </c>
    </row>
    <row r="658" spans="1:11">
      <c r="A658" s="101" t="s">
        <v>2008</v>
      </c>
      <c r="B658" s="102">
        <v>3950</v>
      </c>
      <c r="C658" s="103">
        <v>-28.801749999999998</v>
      </c>
      <c r="D658" s="103">
        <v>24.763472</v>
      </c>
      <c r="E658" s="104">
        <f t="shared" si="40"/>
        <v>-0.50268536783627682</v>
      </c>
      <c r="F658" s="104">
        <f t="shared" si="40"/>
        <v>0.43220412062542524</v>
      </c>
      <c r="G658" s="98">
        <f t="shared" ca="1" si="41"/>
        <v>8901</v>
      </c>
      <c r="H658" s="105">
        <f t="shared" ca="1" si="42"/>
        <v>4658.7812371988584</v>
      </c>
      <c r="I658" s="100" t="str">
        <f t="shared" si="43"/>
        <v>FAKM</v>
      </c>
      <c r="J658" s="100" t="s">
        <v>2009</v>
      </c>
      <c r="K658" s="100" t="s">
        <v>2010</v>
      </c>
    </row>
    <row r="659" spans="1:11">
      <c r="A659" s="101" t="s">
        <v>2011</v>
      </c>
      <c r="B659" s="102">
        <v>2829</v>
      </c>
      <c r="C659" s="103">
        <v>-25.391583000000001</v>
      </c>
      <c r="D659" s="103">
        <v>31.099278000000002</v>
      </c>
      <c r="E659" s="104">
        <f t="shared" si="40"/>
        <v>-0.44316672564341936</v>
      </c>
      <c r="F659" s="104">
        <f t="shared" si="40"/>
        <v>0.54278479609303709</v>
      </c>
      <c r="G659" s="98">
        <f t="shared" ca="1" si="41"/>
        <v>8736</v>
      </c>
      <c r="H659" s="105">
        <f t="shared" ca="1" si="42"/>
        <v>4537.8405814701327</v>
      </c>
      <c r="I659" s="100" t="str">
        <f t="shared" si="43"/>
        <v>FAKN</v>
      </c>
      <c r="J659" s="100" t="s">
        <v>2012</v>
      </c>
      <c r="K659" s="100" t="s">
        <v>2013</v>
      </c>
    </row>
    <row r="660" spans="1:11">
      <c r="A660" s="101" t="s">
        <v>2014</v>
      </c>
      <c r="B660" s="102">
        <v>4700</v>
      </c>
      <c r="C660" s="103">
        <v>-27.666667</v>
      </c>
      <c r="D660" s="103">
        <v>27.316666999999999</v>
      </c>
      <c r="E660" s="104">
        <f t="shared" si="40"/>
        <v>-0.48287443220286203</v>
      </c>
      <c r="F660" s="104">
        <f t="shared" si="40"/>
        <v>0.47676577982088186</v>
      </c>
      <c r="G660" s="98">
        <f t="shared" ca="1" si="41"/>
        <v>8853</v>
      </c>
      <c r="H660" s="105">
        <f t="shared" ca="1" si="42"/>
        <v>4620.2887083009809</v>
      </c>
      <c r="I660" s="100" t="str">
        <f t="shared" si="43"/>
        <v>FAKS</v>
      </c>
      <c r="J660" s="100" t="s">
        <v>2015</v>
      </c>
      <c r="K660" s="100" t="s">
        <v>2016</v>
      </c>
    </row>
    <row r="661" spans="1:11">
      <c r="A661" s="101" t="s">
        <v>2017</v>
      </c>
      <c r="B661" s="102">
        <v>4370</v>
      </c>
      <c r="C661" s="103">
        <v>-27.459652999999999</v>
      </c>
      <c r="D661" s="103">
        <v>23.412569999999999</v>
      </c>
      <c r="E661" s="104">
        <f t="shared" si="40"/>
        <v>-0.47926135630513844</v>
      </c>
      <c r="F661" s="104">
        <f t="shared" si="40"/>
        <v>0.4086264328536488</v>
      </c>
      <c r="G661" s="98">
        <f t="shared" ca="1" si="41"/>
        <v>8786</v>
      </c>
      <c r="H661" s="105">
        <f t="shared" ca="1" si="42"/>
        <v>4566.3679262040641</v>
      </c>
      <c r="I661" s="100" t="str">
        <f t="shared" si="43"/>
        <v>FAKU</v>
      </c>
      <c r="J661" s="100" t="s">
        <v>2018</v>
      </c>
      <c r="K661" s="100" t="s">
        <v>2019</v>
      </c>
    </row>
    <row r="662" spans="1:11">
      <c r="A662" s="101" t="s">
        <v>2020</v>
      </c>
      <c r="B662" s="102">
        <v>4517</v>
      </c>
      <c r="C662" s="103">
        <v>-25.939722</v>
      </c>
      <c r="D662" s="103">
        <v>27.924666999999999</v>
      </c>
      <c r="E662" s="104">
        <f t="shared" si="40"/>
        <v>-0.45273355595200854</v>
      </c>
      <c r="F662" s="104">
        <f t="shared" si="40"/>
        <v>0.48737738167300737</v>
      </c>
      <c r="G662" s="98">
        <f t="shared" ca="1" si="41"/>
        <v>8716</v>
      </c>
      <c r="H662" s="105">
        <f t="shared" ca="1" si="42"/>
        <v>4526.7963374267783</v>
      </c>
      <c r="I662" s="100" t="str">
        <f t="shared" si="43"/>
        <v>FALA</v>
      </c>
      <c r="J662" s="100" t="s">
        <v>2021</v>
      </c>
      <c r="K662" s="100" t="s">
        <v>2022</v>
      </c>
    </row>
    <row r="663" spans="1:11">
      <c r="A663" s="101" t="s">
        <v>2023</v>
      </c>
      <c r="B663" s="102">
        <v>3069</v>
      </c>
      <c r="C663" s="103">
        <v>-23.159452999999999</v>
      </c>
      <c r="D663" s="103">
        <v>29.701502999999999</v>
      </c>
      <c r="E663" s="104">
        <f t="shared" si="40"/>
        <v>-0.40420870781087831</v>
      </c>
      <c r="F663" s="104">
        <f t="shared" si="40"/>
        <v>0.51838902014097332</v>
      </c>
      <c r="G663" s="98">
        <f t="shared" ca="1" si="41"/>
        <v>8540</v>
      </c>
      <c r="H663" s="105">
        <f t="shared" ca="1" si="42"/>
        <v>4388.5924823257383</v>
      </c>
      <c r="I663" s="100" t="str">
        <f t="shared" si="43"/>
        <v>FALM</v>
      </c>
      <c r="J663" s="100" t="s">
        <v>2024</v>
      </c>
      <c r="K663" s="100" t="s">
        <v>2025</v>
      </c>
    </row>
    <row r="664" spans="1:11">
      <c r="A664" s="101" t="s">
        <v>2026</v>
      </c>
      <c r="B664" s="102">
        <v>108</v>
      </c>
      <c r="C664" s="103">
        <v>-32.968811000000002</v>
      </c>
      <c r="D664" s="103">
        <v>18.165261000000001</v>
      </c>
      <c r="E664" s="104">
        <f t="shared" si="40"/>
        <v>-0.57541430241772429</v>
      </c>
      <c r="F664" s="104">
        <f t="shared" si="40"/>
        <v>0.31704361393411767</v>
      </c>
      <c r="G664" s="98">
        <f t="shared" ca="1" si="41"/>
        <v>9102</v>
      </c>
      <c r="H664" s="105">
        <f t="shared" ca="1" si="42"/>
        <v>4853.403257971966</v>
      </c>
      <c r="I664" s="100" t="str">
        <f t="shared" si="43"/>
        <v>FALW</v>
      </c>
      <c r="J664" s="100" t="s">
        <v>2027</v>
      </c>
      <c r="K664" s="100" t="s">
        <v>2028</v>
      </c>
    </row>
    <row r="665" spans="1:11">
      <c r="A665" s="101" t="s">
        <v>2029</v>
      </c>
      <c r="B665" s="102">
        <v>4888</v>
      </c>
      <c r="C665" s="103">
        <v>-25.683575000000001</v>
      </c>
      <c r="D665" s="103">
        <v>29.440553000000001</v>
      </c>
      <c r="E665" s="104">
        <f t="shared" si="40"/>
        <v>-0.44826294743290263</v>
      </c>
      <c r="F665" s="104">
        <f t="shared" si="40"/>
        <v>0.51383458345789412</v>
      </c>
      <c r="G665" s="98">
        <f t="shared" ca="1" si="41"/>
        <v>8722</v>
      </c>
      <c r="H665" s="105">
        <f t="shared" ca="1" si="42"/>
        <v>4531.5629372550202</v>
      </c>
      <c r="I665" s="100" t="str">
        <f t="shared" si="43"/>
        <v>FAMB</v>
      </c>
      <c r="J665" s="100" t="s">
        <v>2030</v>
      </c>
      <c r="K665" s="100" t="s">
        <v>2031</v>
      </c>
    </row>
    <row r="666" spans="1:11">
      <c r="A666" s="101" t="s">
        <v>2032</v>
      </c>
      <c r="B666" s="102">
        <v>4181</v>
      </c>
      <c r="C666" s="103">
        <v>-25.807447</v>
      </c>
      <c r="D666" s="103">
        <v>25.54447</v>
      </c>
      <c r="E666" s="104">
        <f t="shared" si="40"/>
        <v>-0.45042492168393305</v>
      </c>
      <c r="F666" s="104">
        <f t="shared" si="40"/>
        <v>0.44583510717691593</v>
      </c>
      <c r="G666" s="98">
        <f t="shared" ca="1" si="41"/>
        <v>8672</v>
      </c>
      <c r="H666" s="105">
        <f t="shared" ca="1" si="42"/>
        <v>4491.0006115627248</v>
      </c>
      <c r="I666" s="100" t="str">
        <f t="shared" si="43"/>
        <v>FAMM</v>
      </c>
      <c r="J666" s="100" t="s">
        <v>2033</v>
      </c>
      <c r="K666" s="100" t="s">
        <v>2034</v>
      </c>
    </row>
    <row r="667" spans="1:11">
      <c r="A667" s="101" t="s">
        <v>2035</v>
      </c>
      <c r="B667" s="102">
        <v>400</v>
      </c>
      <c r="C667" s="103">
        <v>-27.633333</v>
      </c>
      <c r="D667" s="103">
        <v>32.049999999999997</v>
      </c>
      <c r="E667" s="104">
        <f t="shared" si="40"/>
        <v>-0.48229264415000223</v>
      </c>
      <c r="F667" s="104">
        <f t="shared" si="40"/>
        <v>0.55937802526418257</v>
      </c>
      <c r="G667" s="98">
        <f t="shared" ca="1" si="41"/>
        <v>8917</v>
      </c>
      <c r="H667" s="105">
        <f t="shared" ca="1" si="42"/>
        <v>4681.1517246080675</v>
      </c>
      <c r="I667" s="100" t="str">
        <f t="shared" si="43"/>
        <v>FAMU</v>
      </c>
      <c r="J667" s="100" t="s">
        <v>2036</v>
      </c>
      <c r="K667" s="100" t="s">
        <v>2037</v>
      </c>
    </row>
    <row r="668" spans="1:11">
      <c r="A668" s="101" t="s">
        <v>2038</v>
      </c>
      <c r="B668" s="102">
        <v>52</v>
      </c>
      <c r="C668" s="103">
        <v>-34.558117000000003</v>
      </c>
      <c r="D668" s="103">
        <v>20.249122</v>
      </c>
      <c r="E668" s="104">
        <f t="shared" si="40"/>
        <v>-0.60315292493942529</v>
      </c>
      <c r="F668" s="104">
        <f t="shared" si="40"/>
        <v>0.35341384953801924</v>
      </c>
      <c r="G668" s="98">
        <f t="shared" ca="1" si="41"/>
        <v>9253</v>
      </c>
      <c r="H668" s="105">
        <f t="shared" ca="1" si="42"/>
        <v>4961.1237395783446</v>
      </c>
      <c r="I668" s="100" t="str">
        <f t="shared" si="43"/>
        <v>FAOB</v>
      </c>
      <c r="J668" s="100" t="s">
        <v>2039</v>
      </c>
      <c r="K668" s="100" t="s">
        <v>2040</v>
      </c>
    </row>
    <row r="669" spans="1:11">
      <c r="A669" s="101" t="s">
        <v>2041</v>
      </c>
      <c r="B669" s="102">
        <v>1063</v>
      </c>
      <c r="C669" s="103">
        <v>-33.6</v>
      </c>
      <c r="D669" s="103">
        <v>22.183333000000001</v>
      </c>
      <c r="E669" s="104">
        <f t="shared" si="40"/>
        <v>-0.58643062867009477</v>
      </c>
      <c r="F669" s="104">
        <f t="shared" si="40"/>
        <v>0.3871721999163113</v>
      </c>
      <c r="G669" s="98">
        <f t="shared" ca="1" si="41"/>
        <v>9202</v>
      </c>
      <c r="H669" s="105">
        <f t="shared" ca="1" si="42"/>
        <v>4918.6681481219812</v>
      </c>
      <c r="I669" s="100" t="str">
        <f t="shared" si="43"/>
        <v>FAOH</v>
      </c>
      <c r="J669" s="100" t="s">
        <v>2042</v>
      </c>
      <c r="K669" s="100" t="s">
        <v>2043</v>
      </c>
    </row>
    <row r="670" spans="1:11">
      <c r="A670" s="101" t="s">
        <v>2044</v>
      </c>
      <c r="B670" s="102">
        <v>226</v>
      </c>
      <c r="C670" s="103">
        <v>-33.99</v>
      </c>
      <c r="D670" s="103">
        <v>25.610278000000001</v>
      </c>
      <c r="E670" s="104">
        <f t="shared" si="40"/>
        <v>-0.59323741275287267</v>
      </c>
      <c r="F670" s="104">
        <f t="shared" si="40"/>
        <v>0.44698367345106838</v>
      </c>
      <c r="G670" s="98">
        <f t="shared" ca="1" si="41"/>
        <v>9264</v>
      </c>
      <c r="H670" s="105">
        <f t="shared" ca="1" si="42"/>
        <v>4972.5246396570265</v>
      </c>
      <c r="I670" s="100" t="str">
        <f t="shared" si="43"/>
        <v>FAPE</v>
      </c>
      <c r="J670" s="100" t="s">
        <v>2045</v>
      </c>
      <c r="K670" s="100" t="s">
        <v>2046</v>
      </c>
    </row>
    <row r="671" spans="1:11">
      <c r="A671" s="101" t="s">
        <v>2047</v>
      </c>
      <c r="B671" s="102">
        <v>4354</v>
      </c>
      <c r="C671" s="103">
        <v>-23.916667</v>
      </c>
      <c r="D671" s="103">
        <v>29.483332999999998</v>
      </c>
      <c r="E671" s="104">
        <f t="shared" si="40"/>
        <v>-0.41742458525307469</v>
      </c>
      <c r="F671" s="104">
        <f t="shared" si="40"/>
        <v>0.51458123531189726</v>
      </c>
      <c r="G671" s="98">
        <f t="shared" ca="1" si="41"/>
        <v>8593</v>
      </c>
      <c r="H671" s="105">
        <f t="shared" ca="1" si="42"/>
        <v>4429.5051719607436</v>
      </c>
      <c r="I671" s="100" t="str">
        <f t="shared" si="43"/>
        <v>FAPI</v>
      </c>
      <c r="J671" s="100" t="s">
        <v>2048</v>
      </c>
      <c r="K671" s="100" t="s">
        <v>2049</v>
      </c>
    </row>
    <row r="672" spans="1:11">
      <c r="A672" s="101" t="s">
        <v>2050</v>
      </c>
      <c r="B672" s="102">
        <v>3412</v>
      </c>
      <c r="C672" s="103">
        <v>-25.335483</v>
      </c>
      <c r="D672" s="103">
        <v>27.171633</v>
      </c>
      <c r="E672" s="104">
        <f t="shared" si="40"/>
        <v>-0.44218759593305051</v>
      </c>
      <c r="F672" s="104">
        <f t="shared" si="40"/>
        <v>0.47423445899354438</v>
      </c>
      <c r="G672" s="98">
        <f t="shared" ca="1" si="41"/>
        <v>8656</v>
      </c>
      <c r="H672" s="105">
        <f t="shared" ca="1" si="42"/>
        <v>4482.2160081995371</v>
      </c>
      <c r="I672" s="100" t="str">
        <f t="shared" si="43"/>
        <v>FAPN</v>
      </c>
      <c r="J672" s="100" t="s">
        <v>2051</v>
      </c>
      <c r="K672" s="100" t="s">
        <v>2052</v>
      </c>
    </row>
    <row r="673" spans="1:11">
      <c r="A673" s="101" t="s">
        <v>2053</v>
      </c>
      <c r="B673" s="102">
        <v>4076</v>
      </c>
      <c r="C673" s="103">
        <v>-23.845334000000001</v>
      </c>
      <c r="D673" s="103">
        <v>29.458528000000001</v>
      </c>
      <c r="E673" s="104">
        <f t="shared" si="40"/>
        <v>-0.41617958953774958</v>
      </c>
      <c r="F673" s="104">
        <f t="shared" si="40"/>
        <v>0.51414830639094011</v>
      </c>
      <c r="G673" s="98">
        <f t="shared" ca="1" si="41"/>
        <v>8587</v>
      </c>
      <c r="H673" s="105">
        <f t="shared" ca="1" si="42"/>
        <v>4425.020511899651</v>
      </c>
      <c r="I673" s="100" t="str">
        <f t="shared" si="43"/>
        <v>FAPP</v>
      </c>
      <c r="J673" s="100" t="s">
        <v>2054</v>
      </c>
      <c r="K673" s="100" t="s">
        <v>2055</v>
      </c>
    </row>
    <row r="674" spans="1:11">
      <c r="A674" s="101" t="s">
        <v>2056</v>
      </c>
      <c r="B674" s="102">
        <v>4794</v>
      </c>
      <c r="C674" s="103">
        <v>-25.808056000000001</v>
      </c>
      <c r="D674" s="103">
        <v>28.163889000000001</v>
      </c>
      <c r="E674" s="104">
        <f t="shared" si="40"/>
        <v>-0.45043555073907771</v>
      </c>
      <c r="F674" s="104">
        <f t="shared" si="40"/>
        <v>0.49155259321621325</v>
      </c>
      <c r="G674" s="98">
        <f t="shared" ca="1" si="41"/>
        <v>8709</v>
      </c>
      <c r="H674" s="105">
        <f t="shared" ca="1" si="42"/>
        <v>4522.1254858969041</v>
      </c>
      <c r="I674" s="100" t="str">
        <f t="shared" si="43"/>
        <v>FASK</v>
      </c>
      <c r="J674" s="100" t="s">
        <v>776</v>
      </c>
      <c r="K674" s="100" t="s">
        <v>2057</v>
      </c>
    </row>
    <row r="675" spans="1:11">
      <c r="A675" s="101" t="s">
        <v>2058</v>
      </c>
      <c r="B675" s="102">
        <v>3848</v>
      </c>
      <c r="C675" s="103">
        <v>-27.65</v>
      </c>
      <c r="D675" s="103">
        <v>23</v>
      </c>
      <c r="E675" s="104">
        <f t="shared" si="40"/>
        <v>-0.48258353817643207</v>
      </c>
      <c r="F675" s="104">
        <f t="shared" si="40"/>
        <v>0.4014257279586958</v>
      </c>
      <c r="G675" s="98">
        <f t="shared" ca="1" si="41"/>
        <v>8793</v>
      </c>
      <c r="H675" s="105">
        <f t="shared" ca="1" si="42"/>
        <v>4573.7429610994768</v>
      </c>
      <c r="I675" s="100" t="str">
        <f t="shared" si="43"/>
        <v>FASS</v>
      </c>
      <c r="J675" s="100" t="s">
        <v>2059</v>
      </c>
      <c r="K675" s="100" t="s">
        <v>2060</v>
      </c>
    </row>
    <row r="676" spans="1:11">
      <c r="A676" s="101" t="s">
        <v>2061</v>
      </c>
      <c r="B676" s="102">
        <v>2791</v>
      </c>
      <c r="C676" s="103">
        <v>-28.401111</v>
      </c>
      <c r="D676" s="103">
        <v>21.259722</v>
      </c>
      <c r="E676" s="104">
        <f t="shared" si="40"/>
        <v>-0.49569289817437923</v>
      </c>
      <c r="F676" s="104">
        <f t="shared" si="40"/>
        <v>0.37105214695867395</v>
      </c>
      <c r="G676" s="98">
        <f t="shared" ca="1" si="41"/>
        <v>8823</v>
      </c>
      <c r="H676" s="105">
        <f t="shared" ca="1" si="42"/>
        <v>4603.1503909457651</v>
      </c>
      <c r="I676" s="100" t="str">
        <f t="shared" si="43"/>
        <v>FAUP</v>
      </c>
      <c r="J676" s="100" t="s">
        <v>2062</v>
      </c>
      <c r="K676" s="100" t="s">
        <v>2063</v>
      </c>
    </row>
    <row r="677" spans="1:11">
      <c r="A677" s="101" t="s">
        <v>2064</v>
      </c>
      <c r="B677" s="102">
        <v>2400</v>
      </c>
      <c r="C677" s="103">
        <v>-31.545833000000002</v>
      </c>
      <c r="D677" s="103">
        <v>28.673611000000001</v>
      </c>
      <c r="E677" s="104">
        <f t="shared" si="40"/>
        <v>-0.55057865113428039</v>
      </c>
      <c r="F677" s="104">
        <f t="shared" si="40"/>
        <v>0.50044892038606381</v>
      </c>
      <c r="G677" s="98">
        <f t="shared" ca="1" si="41"/>
        <v>9119</v>
      </c>
      <c r="H677" s="105">
        <f t="shared" ca="1" si="42"/>
        <v>4863.0616460492038</v>
      </c>
      <c r="I677" s="100" t="str">
        <f t="shared" si="43"/>
        <v>FAUT</v>
      </c>
      <c r="J677" s="100" t="s">
        <v>2065</v>
      </c>
      <c r="K677" s="100" t="s">
        <v>2066</v>
      </c>
    </row>
    <row r="678" spans="1:11">
      <c r="A678" s="101" t="s">
        <v>2067</v>
      </c>
      <c r="B678" s="102">
        <v>4095</v>
      </c>
      <c r="C678" s="103">
        <v>-25.65</v>
      </c>
      <c r="D678" s="103">
        <v>28.216667000000001</v>
      </c>
      <c r="E678" s="104">
        <f t="shared" si="40"/>
        <v>-0.44767695313654549</v>
      </c>
      <c r="F678" s="104">
        <f t="shared" si="40"/>
        <v>0.49247374308883085</v>
      </c>
      <c r="G678" s="98">
        <f t="shared" ca="1" si="41"/>
        <v>8701</v>
      </c>
      <c r="H678" s="105">
        <f t="shared" ca="1" si="42"/>
        <v>4513.5779441055938</v>
      </c>
      <c r="I678" s="100" t="str">
        <f t="shared" si="43"/>
        <v>FAWB</v>
      </c>
      <c r="J678" s="100" t="s">
        <v>2068</v>
      </c>
      <c r="K678" s="100" t="s">
        <v>2069</v>
      </c>
    </row>
    <row r="679" spans="1:11">
      <c r="A679" s="101" t="s">
        <v>2070</v>
      </c>
      <c r="B679" s="102">
        <v>4940</v>
      </c>
      <c r="C679" s="103">
        <v>-25.827691999999999</v>
      </c>
      <c r="D679" s="103">
        <v>28.220891999999999</v>
      </c>
      <c r="E679" s="104">
        <f t="shared" si="40"/>
        <v>-0.45077826359099926</v>
      </c>
      <c r="F679" s="104">
        <f t="shared" si="40"/>
        <v>0.49254748324972758</v>
      </c>
      <c r="G679" s="98">
        <f t="shared" ca="1" si="41"/>
        <v>8713</v>
      </c>
      <c r="H679" s="105">
        <f t="shared" ca="1" si="42"/>
        <v>4523.9938925240649</v>
      </c>
      <c r="I679" s="100" t="str">
        <f t="shared" si="43"/>
        <v>FAWK</v>
      </c>
      <c r="J679" s="100" t="s">
        <v>2071</v>
      </c>
      <c r="K679" s="100" t="s">
        <v>2072</v>
      </c>
    </row>
    <row r="680" spans="1:11">
      <c r="A680" s="101" t="s">
        <v>2073</v>
      </c>
      <c r="B680" s="102">
        <v>4399</v>
      </c>
      <c r="C680" s="103">
        <v>-28</v>
      </c>
      <c r="D680" s="103">
        <v>26.666667</v>
      </c>
      <c r="E680" s="104">
        <f t="shared" si="40"/>
        <v>-0.48869219055841229</v>
      </c>
      <c r="F680" s="104">
        <f t="shared" si="40"/>
        <v>0.46542113968291871</v>
      </c>
      <c r="G680" s="98">
        <f t="shared" ca="1" si="41"/>
        <v>8864</v>
      </c>
      <c r="H680" s="105">
        <f t="shared" ca="1" si="42"/>
        <v>4632.2329826839432</v>
      </c>
      <c r="I680" s="100" t="str">
        <f t="shared" si="43"/>
        <v>FAWM</v>
      </c>
      <c r="J680" s="100" t="s">
        <v>2074</v>
      </c>
      <c r="K680" s="100" t="s">
        <v>2075</v>
      </c>
    </row>
    <row r="681" spans="1:11">
      <c r="A681" s="101" t="s">
        <v>2076</v>
      </c>
      <c r="B681" s="102">
        <v>4258</v>
      </c>
      <c r="C681" s="103">
        <v>-25.6</v>
      </c>
      <c r="D681" s="103">
        <v>26.033332999999999</v>
      </c>
      <c r="E681" s="104">
        <f t="shared" si="40"/>
        <v>-0.44680428851054838</v>
      </c>
      <c r="F681" s="104">
        <f t="shared" si="40"/>
        <v>0.45436737611809291</v>
      </c>
      <c r="G681" s="98">
        <f t="shared" ca="1" si="41"/>
        <v>8661</v>
      </c>
      <c r="H681" s="105">
        <f t="shared" ca="1" si="42"/>
        <v>4484.3136711200386</v>
      </c>
      <c r="I681" s="100" t="str">
        <f t="shared" si="43"/>
        <v>FAZR</v>
      </c>
      <c r="J681" s="100" t="s">
        <v>698</v>
      </c>
      <c r="K681" s="100" t="s">
        <v>2077</v>
      </c>
    </row>
    <row r="682" spans="1:11">
      <c r="A682" s="101" t="s">
        <v>2078</v>
      </c>
      <c r="B682" s="102">
        <v>3283</v>
      </c>
      <c r="C682" s="103">
        <v>-21.160768999999998</v>
      </c>
      <c r="D682" s="103">
        <v>27.482095000000001</v>
      </c>
      <c r="E682" s="104">
        <f t="shared" si="40"/>
        <v>-0.36932509130394792</v>
      </c>
      <c r="F682" s="104">
        <f t="shared" si="40"/>
        <v>0.47965304309587103</v>
      </c>
      <c r="G682" s="98">
        <f t="shared" ca="1" si="41"/>
        <v>8341</v>
      </c>
      <c r="H682" s="105">
        <f t="shared" ca="1" si="42"/>
        <v>4242.2352689800409</v>
      </c>
      <c r="I682" s="100" t="str">
        <f t="shared" si="43"/>
        <v>FBFT</v>
      </c>
      <c r="J682" s="100" t="s">
        <v>2079</v>
      </c>
      <c r="K682" s="100" t="s">
        <v>2080</v>
      </c>
    </row>
    <row r="683" spans="1:11">
      <c r="A683" s="101" t="s">
        <v>2081</v>
      </c>
      <c r="B683" s="102">
        <v>3900</v>
      </c>
      <c r="C683" s="103">
        <v>-24.602333000000002</v>
      </c>
      <c r="D683" s="103">
        <v>24.690971999999999</v>
      </c>
      <c r="E683" s="104">
        <f t="shared" si="40"/>
        <v>-0.4293917145220541</v>
      </c>
      <c r="F683" s="104">
        <f t="shared" si="40"/>
        <v>0.43093875691772932</v>
      </c>
      <c r="G683" s="98">
        <f t="shared" ca="1" si="41"/>
        <v>8565</v>
      </c>
      <c r="H683" s="105">
        <f t="shared" ca="1" si="42"/>
        <v>4410.8757845606742</v>
      </c>
      <c r="I683" s="100" t="str">
        <f t="shared" si="43"/>
        <v>FBJW</v>
      </c>
      <c r="J683" s="100" t="s">
        <v>2082</v>
      </c>
      <c r="K683" s="100" t="s">
        <v>2083</v>
      </c>
    </row>
    <row r="684" spans="1:11">
      <c r="A684" s="101" t="s">
        <v>2084</v>
      </c>
      <c r="B684" s="102">
        <v>3289</v>
      </c>
      <c r="C684" s="103">
        <v>-17.830846999999999</v>
      </c>
      <c r="D684" s="103">
        <v>25.162600000000001</v>
      </c>
      <c r="E684" s="104">
        <f t="shared" si="40"/>
        <v>-0.3112069885693533</v>
      </c>
      <c r="F684" s="104">
        <f t="shared" si="40"/>
        <v>0.43917021836232517</v>
      </c>
      <c r="G684" s="98">
        <f t="shared" ca="1" si="41"/>
        <v>7993</v>
      </c>
      <c r="H684" s="105">
        <f t="shared" ca="1" si="42"/>
        <v>4018.3745035481029</v>
      </c>
      <c r="I684" s="100" t="str">
        <f t="shared" si="43"/>
        <v>FBKE</v>
      </c>
      <c r="J684" s="100" t="s">
        <v>2085</v>
      </c>
      <c r="K684" s="100" t="s">
        <v>2086</v>
      </c>
    </row>
    <row r="685" spans="1:11">
      <c r="A685" s="101" t="s">
        <v>2087</v>
      </c>
      <c r="B685" s="102">
        <v>3101</v>
      </c>
      <c r="C685" s="103">
        <v>-19.9725</v>
      </c>
      <c r="D685" s="103">
        <v>23.428056000000002</v>
      </c>
      <c r="E685" s="104">
        <f t="shared" si="40"/>
        <v>-0.34858588485456748</v>
      </c>
      <c r="F685" s="104">
        <f t="shared" si="40"/>
        <v>0.40889671454161269</v>
      </c>
      <c r="G685" s="98">
        <f t="shared" ca="1" si="41"/>
        <v>8167</v>
      </c>
      <c r="H685" s="105">
        <f t="shared" ca="1" si="42"/>
        <v>4124.8129899460973</v>
      </c>
      <c r="I685" s="100" t="str">
        <f t="shared" si="43"/>
        <v>FBMN</v>
      </c>
      <c r="J685" s="100" t="s">
        <v>2088</v>
      </c>
      <c r="K685" s="100" t="s">
        <v>2089</v>
      </c>
    </row>
    <row r="686" spans="1:11">
      <c r="A686" s="101" t="s">
        <v>2090</v>
      </c>
      <c r="B686" s="102">
        <v>3299</v>
      </c>
      <c r="C686" s="103">
        <v>-24.555833</v>
      </c>
      <c r="D686" s="103">
        <v>25.918889</v>
      </c>
      <c r="E686" s="104">
        <f t="shared" si="40"/>
        <v>-0.42858013641987674</v>
      </c>
      <c r="F686" s="104">
        <f t="shared" si="40"/>
        <v>0.45236995150894055</v>
      </c>
      <c r="G686" s="98">
        <f t="shared" ca="1" si="41"/>
        <v>8582</v>
      </c>
      <c r="H686" s="105">
        <f t="shared" ca="1" si="42"/>
        <v>4421.7578200645694</v>
      </c>
      <c r="I686" s="100" t="str">
        <f t="shared" si="43"/>
        <v>FBSK</v>
      </c>
      <c r="J686" s="100" t="s">
        <v>2091</v>
      </c>
      <c r="K686" s="100" t="s">
        <v>2092</v>
      </c>
    </row>
    <row r="687" spans="1:11">
      <c r="A687" s="101" t="s">
        <v>2093</v>
      </c>
      <c r="B687" s="102">
        <v>2925</v>
      </c>
      <c r="C687" s="103">
        <v>-22.0566</v>
      </c>
      <c r="D687" s="103">
        <v>27.820457999999999</v>
      </c>
      <c r="E687" s="104">
        <f t="shared" si="40"/>
        <v>-0.38496029179538127</v>
      </c>
      <c r="F687" s="104">
        <f t="shared" si="40"/>
        <v>0.48555859151279657</v>
      </c>
      <c r="G687" s="98">
        <f t="shared" ca="1" si="41"/>
        <v>8418</v>
      </c>
      <c r="H687" s="105">
        <f t="shared" ca="1" si="42"/>
        <v>4298.9082072790716</v>
      </c>
      <c r="I687" s="100" t="str">
        <f t="shared" si="43"/>
        <v>FBSP</v>
      </c>
      <c r="J687" s="100" t="s">
        <v>2094</v>
      </c>
      <c r="K687" s="100" t="s">
        <v>2095</v>
      </c>
    </row>
    <row r="688" spans="1:11">
      <c r="A688" s="101" t="s">
        <v>2096</v>
      </c>
      <c r="B688" s="102">
        <v>3750</v>
      </c>
      <c r="C688" s="103">
        <v>-24.221122000000001</v>
      </c>
      <c r="D688" s="103">
        <v>25.347272</v>
      </c>
      <c r="E688" s="104">
        <f t="shared" si="40"/>
        <v>-0.422738327427234</v>
      </c>
      <c r="F688" s="104">
        <f t="shared" si="40"/>
        <v>0.44239335279856812</v>
      </c>
      <c r="G688" s="98">
        <f t="shared" ca="1" si="41"/>
        <v>8550</v>
      </c>
      <c r="H688" s="105">
        <f t="shared" ca="1" si="42"/>
        <v>4395.6390447272834</v>
      </c>
      <c r="I688" s="100" t="str">
        <f t="shared" si="43"/>
        <v>FBTP</v>
      </c>
      <c r="J688" s="100" t="s">
        <v>2097</v>
      </c>
      <c r="K688" s="100">
        <v>0</v>
      </c>
    </row>
    <row r="689" spans="1:11">
      <c r="A689" s="101" t="s">
        <v>2098</v>
      </c>
      <c r="B689" s="102">
        <v>1048</v>
      </c>
      <c r="C689" s="103">
        <v>-4.2555560000000003</v>
      </c>
      <c r="D689" s="103">
        <v>15.248333000000001</v>
      </c>
      <c r="E689" s="104">
        <f t="shared" si="40"/>
        <v>-7.4273463702999823E-2</v>
      </c>
      <c r="F689" s="104">
        <f t="shared" si="40"/>
        <v>0.26613361629050453</v>
      </c>
      <c r="G689" s="98">
        <f t="shared" ca="1" si="41"/>
        <v>7382</v>
      </c>
      <c r="H689" s="105">
        <f t="shared" ca="1" si="42"/>
        <v>3122.9561752734476</v>
      </c>
      <c r="I689" s="100" t="str">
        <f t="shared" si="43"/>
        <v>FCBB</v>
      </c>
      <c r="J689" s="100" t="s">
        <v>2099</v>
      </c>
      <c r="K689" s="100" t="s">
        <v>2100</v>
      </c>
    </row>
    <row r="690" spans="1:11">
      <c r="A690" s="101" t="s">
        <v>2101</v>
      </c>
      <c r="B690" s="102">
        <v>1158</v>
      </c>
      <c r="C690" s="103">
        <v>1.6166670000000001</v>
      </c>
      <c r="D690" s="103">
        <v>16.033332999999999</v>
      </c>
      <c r="E690" s="104">
        <f t="shared" si="40"/>
        <v>2.821616205833917E-2</v>
      </c>
      <c r="F690" s="104">
        <f t="shared" si="40"/>
        <v>0.27983445091865999</v>
      </c>
      <c r="G690" s="98">
        <f t="shared" ca="1" si="41"/>
        <v>7272</v>
      </c>
      <c r="H690" s="105">
        <f t="shared" ca="1" si="42"/>
        <v>2777.9916339858278</v>
      </c>
      <c r="I690" s="100" t="str">
        <f t="shared" si="43"/>
        <v>FCOU</v>
      </c>
      <c r="J690" s="100" t="s">
        <v>2102</v>
      </c>
      <c r="K690" s="100" t="s">
        <v>2103</v>
      </c>
    </row>
    <row r="691" spans="1:11">
      <c r="A691" s="101" t="s">
        <v>2104</v>
      </c>
      <c r="B691" s="102">
        <v>55</v>
      </c>
      <c r="C691" s="103">
        <v>-4.8147219999999997</v>
      </c>
      <c r="D691" s="103">
        <v>11.886388999999999</v>
      </c>
      <c r="E691" s="104">
        <f t="shared" si="40"/>
        <v>-8.4032751468206421E-2</v>
      </c>
      <c r="F691" s="104">
        <f t="shared" si="40"/>
        <v>0.20745662422283626</v>
      </c>
      <c r="G691" s="98">
        <f t="shared" ca="1" si="41"/>
        <v>7388</v>
      </c>
      <c r="H691" s="105">
        <f t="shared" ca="1" si="42"/>
        <v>3141.349725153977</v>
      </c>
      <c r="I691" s="100" t="str">
        <f t="shared" si="43"/>
        <v>FCPP</v>
      </c>
      <c r="J691" s="100" t="s">
        <v>2105</v>
      </c>
      <c r="K691" s="100" t="s">
        <v>2106</v>
      </c>
    </row>
    <row r="692" spans="1:11">
      <c r="A692" s="101" t="s">
        <v>2107</v>
      </c>
      <c r="B692" s="102">
        <v>2075</v>
      </c>
      <c r="C692" s="103">
        <v>-26.528611000000001</v>
      </c>
      <c r="D692" s="103">
        <v>31.307777999999999</v>
      </c>
      <c r="E692" s="104">
        <f t="shared" si="40"/>
        <v>-0.46301160793078544</v>
      </c>
      <c r="F692" s="104">
        <f t="shared" si="40"/>
        <v>0.54642380758344522</v>
      </c>
      <c r="G692" s="98">
        <f t="shared" ca="1" si="41"/>
        <v>8828</v>
      </c>
      <c r="H692" s="105">
        <f t="shared" ca="1" si="42"/>
        <v>4606.5795960444702</v>
      </c>
      <c r="I692" s="100" t="str">
        <f t="shared" si="43"/>
        <v>FDMS</v>
      </c>
      <c r="J692" s="100" t="s">
        <v>2108</v>
      </c>
      <c r="K692" s="100" t="s">
        <v>2109</v>
      </c>
    </row>
    <row r="693" spans="1:11">
      <c r="A693" s="101" t="s">
        <v>2110</v>
      </c>
      <c r="B693" s="102">
        <v>1208</v>
      </c>
      <c r="C693" s="103">
        <v>4.3977779999999997</v>
      </c>
      <c r="D693" s="103">
        <v>18.519722000000002</v>
      </c>
      <c r="E693" s="104">
        <f t="shared" si="40"/>
        <v>7.6755705871771177E-2</v>
      </c>
      <c r="F693" s="104">
        <f t="shared" si="40"/>
        <v>0.32323012545402929</v>
      </c>
      <c r="G693" s="98">
        <f t="shared" ca="1" si="41"/>
        <v>7225</v>
      </c>
      <c r="H693" s="105">
        <f t="shared" ca="1" si="42"/>
        <v>2634.5078175545268</v>
      </c>
      <c r="I693" s="100" t="str">
        <f t="shared" si="43"/>
        <v>FEFF</v>
      </c>
      <c r="J693" s="100" t="s">
        <v>2111</v>
      </c>
      <c r="K693" s="100" t="s">
        <v>2112</v>
      </c>
    </row>
    <row r="694" spans="1:11">
      <c r="A694" s="101" t="s">
        <v>2113</v>
      </c>
      <c r="B694" s="102">
        <v>13</v>
      </c>
      <c r="C694" s="103">
        <v>1.9022220000000001</v>
      </c>
      <c r="D694" s="103">
        <v>9.802778</v>
      </c>
      <c r="E694" s="104">
        <f t="shared" si="40"/>
        <v>3.3200037003871578E-2</v>
      </c>
      <c r="F694" s="104">
        <f t="shared" si="40"/>
        <v>0.17109075194206469</v>
      </c>
      <c r="G694" s="98">
        <f t="shared" ca="1" si="41"/>
        <v>7253</v>
      </c>
      <c r="H694" s="105">
        <f t="shared" ca="1" si="42"/>
        <v>2734.146771607439</v>
      </c>
      <c r="I694" s="100" t="str">
        <f t="shared" si="43"/>
        <v>FGBT</v>
      </c>
      <c r="J694" s="100" t="s">
        <v>2114</v>
      </c>
      <c r="K694" s="100" t="s">
        <v>2115</v>
      </c>
    </row>
    <row r="695" spans="1:11">
      <c r="A695" s="101" t="s">
        <v>2116</v>
      </c>
      <c r="B695" s="102">
        <v>76</v>
      </c>
      <c r="C695" s="103">
        <v>3.7552780000000001</v>
      </c>
      <c r="D695" s="103">
        <v>8.7086109999999994</v>
      </c>
      <c r="E695" s="104">
        <f t="shared" si="40"/>
        <v>6.5541965427707627E-2</v>
      </c>
      <c r="F695" s="104">
        <f t="shared" si="40"/>
        <v>0.15199393522539589</v>
      </c>
      <c r="G695" s="98">
        <f t="shared" ca="1" si="41"/>
        <v>7217</v>
      </c>
      <c r="H695" s="105">
        <f t="shared" ca="1" si="42"/>
        <v>2622.1964798678027</v>
      </c>
      <c r="I695" s="100" t="str">
        <f t="shared" si="43"/>
        <v>FGSL</v>
      </c>
      <c r="J695" s="100" t="s">
        <v>2117</v>
      </c>
      <c r="K695" s="100" t="s">
        <v>2118</v>
      </c>
    </row>
    <row r="696" spans="1:11">
      <c r="A696" s="101" t="s">
        <v>2119</v>
      </c>
      <c r="B696" s="102">
        <v>273</v>
      </c>
      <c r="C696" s="103">
        <v>-7.9666670000000002</v>
      </c>
      <c r="D696" s="103">
        <v>-14.4</v>
      </c>
      <c r="E696" s="104">
        <f t="shared" si="40"/>
        <v>-0.1390445695599791</v>
      </c>
      <c r="F696" s="104">
        <f t="shared" si="40"/>
        <v>-0.25132741228718347</v>
      </c>
      <c r="G696" s="98">
        <f t="shared" ca="1" si="41"/>
        <v>7551</v>
      </c>
      <c r="H696" s="105">
        <f t="shared" ca="1" si="42"/>
        <v>3542.1918384667065</v>
      </c>
      <c r="I696" s="100" t="str">
        <f t="shared" si="43"/>
        <v>FHAW</v>
      </c>
      <c r="J696" s="100" t="s">
        <v>2120</v>
      </c>
      <c r="K696" s="100" t="s">
        <v>2121</v>
      </c>
    </row>
    <row r="697" spans="1:11">
      <c r="A697" s="101" t="s">
        <v>2122</v>
      </c>
      <c r="B697" s="102">
        <v>183</v>
      </c>
      <c r="C697" s="103">
        <v>-20.43</v>
      </c>
      <c r="D697" s="103">
        <v>57.683056000000001</v>
      </c>
      <c r="E697" s="104">
        <f t="shared" si="40"/>
        <v>-0.35657076618244155</v>
      </c>
      <c r="F697" s="104">
        <f t="shared" si="40"/>
        <v>1.0067592498122702</v>
      </c>
      <c r="G697" s="98">
        <f t="shared" ca="1" si="41"/>
        <v>9110</v>
      </c>
      <c r="H697" s="105">
        <f t="shared" ca="1" si="42"/>
        <v>4856.7610503436108</v>
      </c>
      <c r="I697" s="100" t="str">
        <f t="shared" si="43"/>
        <v>FIMP</v>
      </c>
      <c r="J697" s="100" t="s">
        <v>2123</v>
      </c>
      <c r="K697" s="100" t="s">
        <v>2124</v>
      </c>
    </row>
    <row r="698" spans="1:11">
      <c r="A698" s="101" t="s">
        <v>2125</v>
      </c>
      <c r="B698" s="102">
        <v>9</v>
      </c>
      <c r="C698" s="103">
        <v>-7.31</v>
      </c>
      <c r="D698" s="103">
        <v>72.41</v>
      </c>
      <c r="E698" s="104">
        <f t="shared" si="40"/>
        <v>-0.12758356832078549</v>
      </c>
      <c r="F698" s="104">
        <f t="shared" si="40"/>
        <v>1.263792911369094</v>
      </c>
      <c r="G698" s="98">
        <f t="shared" ca="1" si="41"/>
        <v>8943</v>
      </c>
      <c r="H698" s="105">
        <f t="shared" ca="1" si="42"/>
        <v>4701.8526700344291</v>
      </c>
      <c r="I698" s="100" t="str">
        <f t="shared" si="43"/>
        <v>FJDG</v>
      </c>
      <c r="J698" s="100" t="s">
        <v>2126</v>
      </c>
      <c r="K698" s="100" t="s">
        <v>2127</v>
      </c>
    </row>
    <row r="699" spans="1:11">
      <c r="A699" s="101" t="s">
        <v>2128</v>
      </c>
      <c r="B699" s="102">
        <v>34</v>
      </c>
      <c r="C699" s="103">
        <v>4.0116670000000001</v>
      </c>
      <c r="D699" s="103">
        <v>9.7083329999999997</v>
      </c>
      <c r="E699" s="104">
        <f t="shared" si="40"/>
        <v>7.0016797643603357E-2</v>
      </c>
      <c r="F699" s="104">
        <f t="shared" si="40"/>
        <v>0.16944237573001864</v>
      </c>
      <c r="G699" s="98">
        <f t="shared" ca="1" si="41"/>
        <v>7207</v>
      </c>
      <c r="H699" s="105">
        <f t="shared" ca="1" si="42"/>
        <v>2607.4912139323196</v>
      </c>
      <c r="I699" s="100" t="str">
        <f t="shared" si="43"/>
        <v>FKKD</v>
      </c>
      <c r="J699" s="100" t="s">
        <v>2129</v>
      </c>
      <c r="K699" s="100" t="s">
        <v>2130</v>
      </c>
    </row>
    <row r="700" spans="1:11">
      <c r="A700" s="101" t="s">
        <v>2131</v>
      </c>
      <c r="B700" s="102">
        <v>1391</v>
      </c>
      <c r="C700" s="103">
        <v>10.457027999999999</v>
      </c>
      <c r="D700" s="103">
        <v>14.250472</v>
      </c>
      <c r="E700" s="104">
        <f t="shared" si="40"/>
        <v>0.18250956857323758</v>
      </c>
      <c r="F700" s="104">
        <f t="shared" si="40"/>
        <v>0.24871765636326137</v>
      </c>
      <c r="G700" s="98">
        <f t="shared" ca="1" si="41"/>
        <v>7044</v>
      </c>
      <c r="H700" s="105">
        <f t="shared" ca="1" si="42"/>
        <v>2238.805426683005</v>
      </c>
      <c r="I700" s="100" t="str">
        <f t="shared" si="43"/>
        <v>FKKL</v>
      </c>
      <c r="J700" s="100" t="s">
        <v>2132</v>
      </c>
      <c r="K700" s="100" t="s">
        <v>2133</v>
      </c>
    </row>
    <row r="701" spans="1:11">
      <c r="A701" s="101" t="s">
        <v>2134</v>
      </c>
      <c r="B701" s="102">
        <v>3963</v>
      </c>
      <c r="C701" s="103">
        <v>5.65</v>
      </c>
      <c r="D701" s="103">
        <v>10.75</v>
      </c>
      <c r="E701" s="104">
        <f t="shared" si="40"/>
        <v>9.8611102737679632E-2</v>
      </c>
      <c r="F701" s="104">
        <f t="shared" si="40"/>
        <v>0.18762289458939044</v>
      </c>
      <c r="G701" s="98">
        <f t="shared" ca="1" si="41"/>
        <v>7160</v>
      </c>
      <c r="H701" s="105">
        <f t="shared" ca="1" si="42"/>
        <v>2511.0609101457535</v>
      </c>
      <c r="I701" s="100" t="str">
        <f t="shared" si="43"/>
        <v>FKKM</v>
      </c>
      <c r="J701" s="100" t="s">
        <v>2135</v>
      </c>
      <c r="K701" s="100" t="s">
        <v>2136</v>
      </c>
    </row>
    <row r="702" spans="1:11">
      <c r="A702" s="101" t="s">
        <v>2137</v>
      </c>
      <c r="B702" s="102">
        <v>3652</v>
      </c>
      <c r="C702" s="103">
        <v>7.358333</v>
      </c>
      <c r="D702" s="103">
        <v>13.561667</v>
      </c>
      <c r="E702" s="104">
        <f t="shared" si="40"/>
        <v>0.12842713830815192</v>
      </c>
      <c r="F702" s="104">
        <f t="shared" si="40"/>
        <v>0.23669574120906184</v>
      </c>
      <c r="G702" s="98">
        <f t="shared" ca="1" si="41"/>
        <v>7119</v>
      </c>
      <c r="H702" s="105">
        <f t="shared" ca="1" si="42"/>
        <v>2419.6605293491875</v>
      </c>
      <c r="I702" s="100" t="str">
        <f t="shared" si="43"/>
        <v>FKKN</v>
      </c>
      <c r="J702" s="100" t="s">
        <v>2138</v>
      </c>
      <c r="K702" s="100" t="s">
        <v>2139</v>
      </c>
    </row>
    <row r="703" spans="1:11">
      <c r="A703" s="101" t="s">
        <v>2140</v>
      </c>
      <c r="B703" s="102">
        <v>794</v>
      </c>
      <c r="C703" s="103">
        <v>9.3366670000000003</v>
      </c>
      <c r="D703" s="103">
        <v>13.381111000000001</v>
      </c>
      <c r="E703" s="104">
        <f t="shared" si="40"/>
        <v>0.16295558031230142</v>
      </c>
      <c r="F703" s="104">
        <f t="shared" si="40"/>
        <v>0.23354444452483097</v>
      </c>
      <c r="G703" s="98">
        <f t="shared" ca="1" si="41"/>
        <v>7062</v>
      </c>
      <c r="H703" s="105">
        <f t="shared" ca="1" si="42"/>
        <v>2300.4777388601115</v>
      </c>
      <c r="I703" s="100" t="str">
        <f t="shared" si="43"/>
        <v>FKKR</v>
      </c>
      <c r="J703" s="100" t="s">
        <v>2141</v>
      </c>
      <c r="K703" s="100" t="s">
        <v>2142</v>
      </c>
    </row>
    <row r="704" spans="1:11">
      <c r="A704" s="101" t="s">
        <v>2143</v>
      </c>
      <c r="B704" s="102">
        <v>4347</v>
      </c>
      <c r="C704" s="103">
        <v>5.5347220000000004</v>
      </c>
      <c r="D704" s="103">
        <v>10.355833000000001</v>
      </c>
      <c r="E704" s="104">
        <f t="shared" si="40"/>
        <v>9.6599122082565603E-2</v>
      </c>
      <c r="F704" s="104">
        <f t="shared" si="40"/>
        <v>0.18074338263668194</v>
      </c>
      <c r="G704" s="98">
        <f t="shared" ca="1" si="41"/>
        <v>7163</v>
      </c>
      <c r="H704" s="105">
        <f t="shared" ca="1" si="42"/>
        <v>2517.1395696439749</v>
      </c>
      <c r="I704" s="100" t="str">
        <f t="shared" si="43"/>
        <v>FKKU</v>
      </c>
      <c r="J704" s="100" t="s">
        <v>2144</v>
      </c>
      <c r="K704" s="100" t="s">
        <v>2145</v>
      </c>
    </row>
    <row r="705" spans="1:11">
      <c r="A705" s="101" t="s">
        <v>2146</v>
      </c>
      <c r="B705" s="102">
        <v>4065</v>
      </c>
      <c r="C705" s="103">
        <v>6.0392390000000002</v>
      </c>
      <c r="D705" s="103">
        <v>10.122638999999999</v>
      </c>
      <c r="E705" s="104">
        <f t="shared" si="40"/>
        <v>0.10540460486484983</v>
      </c>
      <c r="F705" s="104">
        <f t="shared" si="40"/>
        <v>0.17667337954078627</v>
      </c>
      <c r="G705" s="98">
        <f t="shared" ca="1" si="41"/>
        <v>7149</v>
      </c>
      <c r="H705" s="105">
        <f t="shared" ca="1" si="42"/>
        <v>2486.4646506763384</v>
      </c>
      <c r="I705" s="100" t="str">
        <f t="shared" si="43"/>
        <v>FKKV</v>
      </c>
      <c r="J705" s="100" t="s">
        <v>2147</v>
      </c>
      <c r="K705" s="100" t="s">
        <v>2148</v>
      </c>
    </row>
    <row r="706" spans="1:11">
      <c r="A706" s="101" t="s">
        <v>2149</v>
      </c>
      <c r="B706" s="102">
        <v>2464</v>
      </c>
      <c r="C706" s="103">
        <v>3.8320560000000001</v>
      </c>
      <c r="D706" s="103">
        <v>11.521611</v>
      </c>
      <c r="E706" s="104">
        <f t="shared" ref="E706:F769" si="44">RADIANS(C706)</f>
        <v>6.6881994320803828E-2</v>
      </c>
      <c r="F706" s="104">
        <f t="shared" si="44"/>
        <v>0.20109004708399639</v>
      </c>
      <c r="G706" s="98">
        <f t="shared" ref="G706:G769" ca="1" si="45">ROUND($K$1-RANK(H706,dist_to_alt),0)</f>
        <v>7216</v>
      </c>
      <c r="H706" s="105">
        <f t="shared" ref="H706:H769" ca="1" si="46">IFERROR(ACOS(SIN(E706)*SIN(OFFSET(_Lat1,$Q$1,0))+COS(E706)*COS(OFFSET(_Lat1,$Q$1,0))*COS(OFFSET(_Lon1,$Q$1,0)-(F706)))*$N$1,0)</f>
        <v>2622.0992460881635</v>
      </c>
      <c r="I706" s="100" t="str">
        <f t="shared" ref="I706:I769" si="47">A706</f>
        <v>FKKY</v>
      </c>
      <c r="J706" s="100" t="s">
        <v>2150</v>
      </c>
      <c r="K706" s="100" t="s">
        <v>2151</v>
      </c>
    </row>
    <row r="707" spans="1:11">
      <c r="A707" s="101" t="s">
        <v>2152</v>
      </c>
      <c r="B707" s="102">
        <v>2278</v>
      </c>
      <c r="C707" s="103">
        <v>3.7173249999999998</v>
      </c>
      <c r="D707" s="103">
        <v>11.5525</v>
      </c>
      <c r="E707" s="104">
        <f t="shared" si="44"/>
        <v>6.4879560616698209E-2</v>
      </c>
      <c r="F707" s="104">
        <f t="shared" si="44"/>
        <v>0.20162916183664492</v>
      </c>
      <c r="G707" s="98">
        <f t="shared" ca="1" si="45"/>
        <v>7222</v>
      </c>
      <c r="H707" s="105">
        <f t="shared" ca="1" si="46"/>
        <v>2629.0684253691643</v>
      </c>
      <c r="I707" s="100" t="str">
        <f t="shared" si="47"/>
        <v>FKYS</v>
      </c>
      <c r="J707" s="100" t="s">
        <v>2153</v>
      </c>
      <c r="K707" s="100" t="s">
        <v>2154</v>
      </c>
    </row>
    <row r="708" spans="1:11">
      <c r="A708" s="101" t="s">
        <v>2155</v>
      </c>
      <c r="B708" s="102">
        <v>4200</v>
      </c>
      <c r="C708" s="103">
        <v>-15.4125</v>
      </c>
      <c r="D708" s="103">
        <v>28.324999999999999</v>
      </c>
      <c r="E708" s="104">
        <f t="shared" si="44"/>
        <v>-0.26899887096362601</v>
      </c>
      <c r="F708" s="104">
        <f t="shared" si="44"/>
        <v>0.49436451062739384</v>
      </c>
      <c r="G708" s="98">
        <f t="shared" ca="1" si="45"/>
        <v>7873</v>
      </c>
      <c r="H708" s="105">
        <f t="shared" ca="1" si="46"/>
        <v>3919.19116340042</v>
      </c>
      <c r="I708" s="100" t="str">
        <f t="shared" si="47"/>
        <v>FLLC</v>
      </c>
      <c r="J708" s="100" t="s">
        <v>2156</v>
      </c>
      <c r="K708" s="100">
        <v>0</v>
      </c>
    </row>
    <row r="709" spans="1:11">
      <c r="A709" s="101" t="s">
        <v>2157</v>
      </c>
      <c r="B709" s="102">
        <v>3255</v>
      </c>
      <c r="C709" s="103">
        <v>-17.812306</v>
      </c>
      <c r="D709" s="103">
        <v>25.819952999999998</v>
      </c>
      <c r="E709" s="104">
        <f t="shared" si="44"/>
        <v>-0.31088338707274105</v>
      </c>
      <c r="F709" s="104">
        <f t="shared" si="44"/>
        <v>0.45064319256018742</v>
      </c>
      <c r="G709" s="98">
        <f t="shared" ca="1" si="45"/>
        <v>8001</v>
      </c>
      <c r="H709" s="105">
        <f t="shared" ca="1" si="46"/>
        <v>4025.3234339132687</v>
      </c>
      <c r="I709" s="100" t="str">
        <f t="shared" si="47"/>
        <v>FLLI</v>
      </c>
      <c r="J709" s="100" t="s">
        <v>2158</v>
      </c>
      <c r="K709" s="100" t="s">
        <v>2159</v>
      </c>
    </row>
    <row r="710" spans="1:11">
      <c r="A710" s="101" t="s">
        <v>2160</v>
      </c>
      <c r="B710" s="102">
        <v>3779</v>
      </c>
      <c r="C710" s="103">
        <v>-15.326667</v>
      </c>
      <c r="D710" s="103">
        <v>28.456666999999999</v>
      </c>
      <c r="E710" s="104">
        <f t="shared" si="44"/>
        <v>-0.26750080250676178</v>
      </c>
      <c r="F710" s="104">
        <f t="shared" si="44"/>
        <v>0.4966625332936172</v>
      </c>
      <c r="G710" s="98">
        <f t="shared" ca="1" si="45"/>
        <v>7867</v>
      </c>
      <c r="H710" s="105">
        <f t="shared" ca="1" si="46"/>
        <v>3916.1326249566473</v>
      </c>
      <c r="I710" s="100" t="str">
        <f t="shared" si="47"/>
        <v>FLLS</v>
      </c>
      <c r="J710" s="100" t="s">
        <v>2161</v>
      </c>
      <c r="K710" s="100" t="s">
        <v>2162</v>
      </c>
    </row>
    <row r="711" spans="1:11">
      <c r="A711" s="101" t="s">
        <v>2163</v>
      </c>
      <c r="B711" s="102">
        <v>1841</v>
      </c>
      <c r="C711" s="103">
        <v>-13.266667</v>
      </c>
      <c r="D711" s="103">
        <v>31.933333999999999</v>
      </c>
      <c r="E711" s="104">
        <f t="shared" si="44"/>
        <v>-0.23154701991567855</v>
      </c>
      <c r="F711" s="104">
        <f t="shared" si="44"/>
        <v>0.55734181943905092</v>
      </c>
      <c r="G711" s="98">
        <f t="shared" ca="1" si="45"/>
        <v>7793</v>
      </c>
      <c r="H711" s="105">
        <f t="shared" ca="1" si="46"/>
        <v>3853.0930408060467</v>
      </c>
      <c r="I711" s="100" t="str">
        <f t="shared" si="47"/>
        <v>FLMF</v>
      </c>
      <c r="J711" s="100" t="s">
        <v>2164</v>
      </c>
      <c r="K711" s="100" t="s">
        <v>2165</v>
      </c>
    </row>
    <row r="712" spans="1:11">
      <c r="A712" s="101" t="s">
        <v>2166</v>
      </c>
      <c r="B712" s="102">
        <v>4167</v>
      </c>
      <c r="C712" s="103">
        <v>-12.994999999999999</v>
      </c>
      <c r="D712" s="103">
        <v>28.664999999999999</v>
      </c>
      <c r="E712" s="104">
        <f t="shared" si="44"/>
        <v>-0.22680553629666311</v>
      </c>
      <c r="F712" s="104">
        <f t="shared" si="44"/>
        <v>0.50029863008417452</v>
      </c>
      <c r="G712" s="98">
        <f t="shared" ca="1" si="45"/>
        <v>7715</v>
      </c>
      <c r="H712" s="105">
        <f t="shared" ca="1" si="46"/>
        <v>3784.0520024678594</v>
      </c>
      <c r="I712" s="100" t="str">
        <f t="shared" si="47"/>
        <v>FLND</v>
      </c>
      <c r="J712" s="100" t="s">
        <v>2167</v>
      </c>
      <c r="K712" s="100" t="s">
        <v>2168</v>
      </c>
    </row>
    <row r="713" spans="1:11">
      <c r="A713" s="101" t="s">
        <v>2169</v>
      </c>
      <c r="B713" s="102">
        <v>4145</v>
      </c>
      <c r="C713" s="103">
        <v>-12.9</v>
      </c>
      <c r="D713" s="103">
        <v>28.15</v>
      </c>
      <c r="E713" s="104">
        <f t="shared" si="44"/>
        <v>-0.22514747350726852</v>
      </c>
      <c r="F713" s="104">
        <f t="shared" si="44"/>
        <v>0.49131018443640373</v>
      </c>
      <c r="G713" s="98">
        <f t="shared" ca="1" si="45"/>
        <v>7706</v>
      </c>
      <c r="H713" s="105">
        <f t="shared" ca="1" si="46"/>
        <v>3770.7787894468329</v>
      </c>
      <c r="I713" s="100" t="str">
        <f t="shared" si="47"/>
        <v>FLSO</v>
      </c>
      <c r="J713" s="100" t="s">
        <v>2170</v>
      </c>
      <c r="K713" s="100" t="s">
        <v>2171</v>
      </c>
    </row>
    <row r="714" spans="1:11">
      <c r="A714" s="101" t="s">
        <v>2172</v>
      </c>
      <c r="B714" s="102">
        <v>93</v>
      </c>
      <c r="C714" s="103">
        <v>-11.536519999999999</v>
      </c>
      <c r="D714" s="103">
        <v>43.271324999999997</v>
      </c>
      <c r="E714" s="104">
        <f t="shared" si="44"/>
        <v>-0.20135025822217623</v>
      </c>
      <c r="F714" s="104">
        <f t="shared" si="44"/>
        <v>0.75522709295053525</v>
      </c>
      <c r="G714" s="98">
        <f t="shared" ca="1" si="45"/>
        <v>7966</v>
      </c>
      <c r="H714" s="105">
        <f t="shared" ca="1" si="46"/>
        <v>3996.0362341052519</v>
      </c>
      <c r="I714" s="100" t="str">
        <f t="shared" si="47"/>
        <v>FMCH</v>
      </c>
      <c r="J714" s="100" t="s">
        <v>2173</v>
      </c>
      <c r="K714" s="100" t="s">
        <v>2174</v>
      </c>
    </row>
    <row r="715" spans="1:11">
      <c r="A715" s="101" t="s">
        <v>2175</v>
      </c>
      <c r="B715" s="102">
        <v>23</v>
      </c>
      <c r="C715" s="103">
        <v>-12.806666999999999</v>
      </c>
      <c r="D715" s="103">
        <v>45.280555999999997</v>
      </c>
      <c r="E715" s="104">
        <f t="shared" si="44"/>
        <v>-0.22351850535650464</v>
      </c>
      <c r="F715" s="104">
        <f t="shared" si="44"/>
        <v>0.79029478933367348</v>
      </c>
      <c r="G715" s="98">
        <f t="shared" ca="1" si="45"/>
        <v>8153</v>
      </c>
      <c r="H715" s="105">
        <f t="shared" ca="1" si="46"/>
        <v>4115.2681544230909</v>
      </c>
      <c r="I715" s="100" t="str">
        <f t="shared" si="47"/>
        <v>FMCZ</v>
      </c>
      <c r="J715" s="100" t="s">
        <v>2176</v>
      </c>
      <c r="K715" s="100" t="s">
        <v>2177</v>
      </c>
    </row>
    <row r="716" spans="1:11">
      <c r="A716" s="101" t="s">
        <v>2178</v>
      </c>
      <c r="B716" s="102">
        <v>66</v>
      </c>
      <c r="C716" s="103">
        <v>-20.89</v>
      </c>
      <c r="D716" s="103">
        <v>55.516388999999997</v>
      </c>
      <c r="E716" s="104">
        <f t="shared" si="44"/>
        <v>-0.36459928074161546</v>
      </c>
      <c r="F716" s="104">
        <f t="shared" si="44"/>
        <v>0.96894377686796218</v>
      </c>
      <c r="G716" s="98">
        <f t="shared" ca="1" si="45"/>
        <v>9064</v>
      </c>
      <c r="H716" s="105">
        <f t="shared" ca="1" si="46"/>
        <v>4818.5135443227819</v>
      </c>
      <c r="I716" s="100" t="str">
        <f t="shared" si="47"/>
        <v>FMEE</v>
      </c>
      <c r="J716" s="100" t="s">
        <v>2179</v>
      </c>
      <c r="K716" s="100" t="s">
        <v>2180</v>
      </c>
    </row>
    <row r="717" spans="1:11">
      <c r="A717" s="101" t="s">
        <v>2181</v>
      </c>
      <c r="B717" s="102">
        <v>59</v>
      </c>
      <c r="C717" s="103">
        <v>-21.321667000000001</v>
      </c>
      <c r="D717" s="103">
        <v>55.425556</v>
      </c>
      <c r="E717" s="104">
        <f t="shared" si="44"/>
        <v>-0.37213329116382182</v>
      </c>
      <c r="F717" s="104">
        <f t="shared" si="44"/>
        <v>0.96735844194849829</v>
      </c>
      <c r="G717" s="98">
        <f t="shared" ca="1" si="45"/>
        <v>9085</v>
      </c>
      <c r="H717" s="105">
        <f t="shared" ca="1" si="46"/>
        <v>4838.3859414807521</v>
      </c>
      <c r="I717" s="100" t="str">
        <f t="shared" si="47"/>
        <v>FMEP</v>
      </c>
      <c r="J717" s="100" t="s">
        <v>2182</v>
      </c>
      <c r="K717" s="100" t="s">
        <v>2183</v>
      </c>
    </row>
    <row r="718" spans="1:11">
      <c r="A718" s="101" t="s">
        <v>2184</v>
      </c>
      <c r="B718" s="102">
        <v>4757</v>
      </c>
      <c r="C718" s="103">
        <v>-19.029</v>
      </c>
      <c r="D718" s="103">
        <v>47.171810999999998</v>
      </c>
      <c r="E718" s="104">
        <f t="shared" si="44"/>
        <v>-0.33211870336200094</v>
      </c>
      <c r="F718" s="104">
        <f t="shared" si="44"/>
        <v>0.82330341607847879</v>
      </c>
      <c r="G718" s="98">
        <f t="shared" ca="1" si="45"/>
        <v>8678</v>
      </c>
      <c r="H718" s="105">
        <f t="shared" ca="1" si="46"/>
        <v>4498.8610870130533</v>
      </c>
      <c r="I718" s="100" t="str">
        <f t="shared" si="47"/>
        <v>FMMA</v>
      </c>
      <c r="J718" s="100" t="s">
        <v>2185</v>
      </c>
      <c r="K718" s="100">
        <v>0</v>
      </c>
    </row>
    <row r="719" spans="1:11">
      <c r="A719" s="101" t="s">
        <v>2186</v>
      </c>
      <c r="B719" s="102">
        <v>4198</v>
      </c>
      <c r="C719" s="103">
        <v>-18.796524999999999</v>
      </c>
      <c r="D719" s="103">
        <v>47.476089000000002</v>
      </c>
      <c r="E719" s="104">
        <f t="shared" si="44"/>
        <v>-0.32806124918342716</v>
      </c>
      <c r="F719" s="104">
        <f t="shared" si="44"/>
        <v>0.82861406901986223</v>
      </c>
      <c r="G719" s="98">
        <f t="shared" ca="1" si="45"/>
        <v>8675</v>
      </c>
      <c r="H719" s="105">
        <f t="shared" ca="1" si="46"/>
        <v>4493.8985696781647</v>
      </c>
      <c r="I719" s="100" t="str">
        <f t="shared" si="47"/>
        <v>FMMI</v>
      </c>
      <c r="J719" s="100" t="s">
        <v>2187</v>
      </c>
      <c r="K719" s="100" t="s">
        <v>2188</v>
      </c>
    </row>
    <row r="720" spans="1:11">
      <c r="A720" s="101" t="s">
        <v>2189</v>
      </c>
      <c r="B720" s="102">
        <v>22</v>
      </c>
      <c r="C720" s="103">
        <v>-18.115832999999999</v>
      </c>
      <c r="D720" s="103">
        <v>49.393332999999998</v>
      </c>
      <c r="E720" s="104">
        <f t="shared" si="44"/>
        <v>-0.31618093259144187</v>
      </c>
      <c r="F720" s="104">
        <f t="shared" si="44"/>
        <v>0.8620762893839683</v>
      </c>
      <c r="G720" s="98">
        <f t="shared" ca="1" si="45"/>
        <v>8688</v>
      </c>
      <c r="H720" s="105">
        <f t="shared" ca="1" si="46"/>
        <v>4506.3816553478337</v>
      </c>
      <c r="I720" s="100" t="str">
        <f t="shared" si="47"/>
        <v>FMMT</v>
      </c>
      <c r="J720" s="100" t="s">
        <v>2190</v>
      </c>
      <c r="K720" s="100" t="s">
        <v>2191</v>
      </c>
    </row>
    <row r="721" spans="1:11">
      <c r="A721" s="101" t="s">
        <v>2192</v>
      </c>
      <c r="B721" s="102">
        <v>87</v>
      </c>
      <c r="C721" s="103">
        <v>-15.666667</v>
      </c>
      <c r="D721" s="103">
        <v>46.351111000000003</v>
      </c>
      <c r="E721" s="104">
        <f t="shared" si="44"/>
        <v>-0.27343492196354247</v>
      </c>
      <c r="F721" s="104">
        <f t="shared" si="44"/>
        <v>0.80897949890736143</v>
      </c>
      <c r="G721" s="98">
        <f t="shared" ca="1" si="45"/>
        <v>8416</v>
      </c>
      <c r="H721" s="105">
        <f t="shared" ca="1" si="46"/>
        <v>4296.8528640632576</v>
      </c>
      <c r="I721" s="100" t="str">
        <f t="shared" si="47"/>
        <v>FMNM</v>
      </c>
      <c r="J721" s="100" t="s">
        <v>2193</v>
      </c>
      <c r="K721" s="100" t="s">
        <v>2194</v>
      </c>
    </row>
    <row r="722" spans="1:11">
      <c r="A722" s="101" t="s">
        <v>2195</v>
      </c>
      <c r="B722" s="102">
        <v>37</v>
      </c>
      <c r="C722" s="103">
        <v>-13.318056</v>
      </c>
      <c r="D722" s="103">
        <v>48.309167000000002</v>
      </c>
      <c r="E722" s="104">
        <f t="shared" si="44"/>
        <v>-0.23244392716498594</v>
      </c>
      <c r="F722" s="104">
        <f t="shared" si="44"/>
        <v>0.84315402304579157</v>
      </c>
      <c r="G722" s="98">
        <f t="shared" ca="1" si="45"/>
        <v>8312</v>
      </c>
      <c r="H722" s="105">
        <f t="shared" ca="1" si="46"/>
        <v>4221.8199107905939</v>
      </c>
      <c r="I722" s="100" t="str">
        <f t="shared" si="47"/>
        <v>FMNN</v>
      </c>
      <c r="J722" s="100" t="s">
        <v>2196</v>
      </c>
      <c r="K722" s="100" t="s">
        <v>2197</v>
      </c>
    </row>
    <row r="723" spans="1:11">
      <c r="A723" s="101" t="s">
        <v>2198</v>
      </c>
      <c r="B723" s="102">
        <v>20</v>
      </c>
      <c r="C723" s="103">
        <v>-14.278611</v>
      </c>
      <c r="D723" s="103">
        <v>50.174722000000003</v>
      </c>
      <c r="E723" s="104">
        <f t="shared" si="44"/>
        <v>-0.24920877456148005</v>
      </c>
      <c r="F723" s="104">
        <f t="shared" si="44"/>
        <v>0.87571410017283435</v>
      </c>
      <c r="G723" s="98">
        <f t="shared" ca="1" si="45"/>
        <v>8455</v>
      </c>
      <c r="H723" s="105">
        <f t="shared" ca="1" si="46"/>
        <v>4323.4395620317509</v>
      </c>
      <c r="I723" s="100" t="str">
        <f t="shared" si="47"/>
        <v>FMNS</v>
      </c>
      <c r="J723" s="100" t="s">
        <v>2199</v>
      </c>
      <c r="K723" s="100" t="s">
        <v>2200</v>
      </c>
    </row>
    <row r="724" spans="1:11">
      <c r="A724" s="101" t="s">
        <v>2201</v>
      </c>
      <c r="B724" s="102">
        <v>27</v>
      </c>
      <c r="C724" s="103">
        <v>-25.038056000000001</v>
      </c>
      <c r="D724" s="103">
        <v>46.956111</v>
      </c>
      <c r="E724" s="104">
        <f t="shared" si="44"/>
        <v>-0.43699651549872137</v>
      </c>
      <c r="F724" s="104">
        <f t="shared" si="44"/>
        <v>0.81953874088192713</v>
      </c>
      <c r="G724" s="98">
        <f t="shared" ca="1" si="45"/>
        <v>9065</v>
      </c>
      <c r="H724" s="105">
        <f t="shared" ca="1" si="46"/>
        <v>4818.9900217457152</v>
      </c>
      <c r="I724" s="100" t="str">
        <f t="shared" si="47"/>
        <v>FMSD</v>
      </c>
      <c r="J724" s="100" t="s">
        <v>2202</v>
      </c>
      <c r="K724" s="100" t="s">
        <v>2203</v>
      </c>
    </row>
    <row r="725" spans="1:11">
      <c r="A725" s="101" t="s">
        <v>2204</v>
      </c>
      <c r="B725" s="102">
        <v>29</v>
      </c>
      <c r="C725" s="103">
        <v>-23.389444999999998</v>
      </c>
      <c r="D725" s="103">
        <v>43.725499999999997</v>
      </c>
      <c r="E725" s="104">
        <f t="shared" si="44"/>
        <v>-0.40822282546412508</v>
      </c>
      <c r="F725" s="104">
        <f t="shared" si="44"/>
        <v>0.76315394208078047</v>
      </c>
      <c r="G725" s="98">
        <f t="shared" ca="1" si="45"/>
        <v>8899</v>
      </c>
      <c r="H725" s="105">
        <f t="shared" ca="1" si="46"/>
        <v>4655.9627771419673</v>
      </c>
      <c r="I725" s="100" t="str">
        <f t="shared" si="47"/>
        <v>FMST</v>
      </c>
      <c r="J725" s="100" t="s">
        <v>2205</v>
      </c>
      <c r="K725" s="100" t="s">
        <v>2206</v>
      </c>
    </row>
    <row r="726" spans="1:11">
      <c r="A726" s="101" t="s">
        <v>2207</v>
      </c>
      <c r="B726" s="102">
        <v>1860</v>
      </c>
      <c r="C726" s="103">
        <v>-6.2698970000000003</v>
      </c>
      <c r="D726" s="103">
        <v>14.247025000000001</v>
      </c>
      <c r="E726" s="104">
        <f t="shared" si="44"/>
        <v>-0.10943034641091491</v>
      </c>
      <c r="F726" s="104">
        <f t="shared" si="44"/>
        <v>0.24865749486394514</v>
      </c>
      <c r="G726" s="98">
        <f t="shared" ca="1" si="45"/>
        <v>7423</v>
      </c>
      <c r="H726" s="105">
        <f t="shared" ca="1" si="46"/>
        <v>3237.8370103363186</v>
      </c>
      <c r="I726" s="100" t="str">
        <f t="shared" si="47"/>
        <v>FNBC</v>
      </c>
      <c r="J726" s="100" t="s">
        <v>2208</v>
      </c>
      <c r="K726" s="100" t="s">
        <v>2209</v>
      </c>
    </row>
    <row r="727" spans="1:11">
      <c r="A727" s="101" t="s">
        <v>2210</v>
      </c>
      <c r="B727" s="102">
        <v>66</v>
      </c>
      <c r="C727" s="103">
        <v>-5.5833329999999997</v>
      </c>
      <c r="D727" s="103">
        <v>12.2</v>
      </c>
      <c r="E727" s="104">
        <f t="shared" si="44"/>
        <v>-9.7447544085252552E-2</v>
      </c>
      <c r="F727" s="104">
        <f t="shared" si="44"/>
        <v>0.2129301687433082</v>
      </c>
      <c r="G727" s="98">
        <f t="shared" ca="1" si="45"/>
        <v>7405</v>
      </c>
      <c r="H727" s="105">
        <f t="shared" ca="1" si="46"/>
        <v>3188.3748119199727</v>
      </c>
      <c r="I727" s="100" t="str">
        <f t="shared" si="47"/>
        <v>FNCA</v>
      </c>
      <c r="J727" s="100" t="s">
        <v>2211</v>
      </c>
      <c r="K727" s="100" t="s">
        <v>2212</v>
      </c>
    </row>
    <row r="728" spans="1:11">
      <c r="A728" s="101" t="s">
        <v>2213</v>
      </c>
      <c r="B728" s="102">
        <v>3566</v>
      </c>
      <c r="C728" s="103">
        <v>-17.05</v>
      </c>
      <c r="D728" s="103">
        <v>15.7</v>
      </c>
      <c r="E728" s="104">
        <f t="shared" si="44"/>
        <v>-0.29757863746503321</v>
      </c>
      <c r="F728" s="104">
        <f t="shared" si="44"/>
        <v>0.27401669256310973</v>
      </c>
      <c r="G728" s="98">
        <f t="shared" ca="1" si="45"/>
        <v>7842</v>
      </c>
      <c r="H728" s="105">
        <f t="shared" ca="1" si="46"/>
        <v>3889.6292771599465</v>
      </c>
      <c r="I728" s="100" t="str">
        <f t="shared" si="47"/>
        <v>FNGI</v>
      </c>
      <c r="J728" s="100" t="s">
        <v>2214</v>
      </c>
      <c r="K728" s="100" t="s">
        <v>2215</v>
      </c>
    </row>
    <row r="729" spans="1:11">
      <c r="A729" s="101" t="s">
        <v>2216</v>
      </c>
      <c r="B729" s="102">
        <v>5587</v>
      </c>
      <c r="C729" s="103">
        <v>-12.8</v>
      </c>
      <c r="D729" s="103">
        <v>15.75</v>
      </c>
      <c r="E729" s="104">
        <f t="shared" si="44"/>
        <v>-0.22340214425527419</v>
      </c>
      <c r="F729" s="104">
        <f t="shared" si="44"/>
        <v>0.2748893571891069</v>
      </c>
      <c r="G729" s="98">
        <f t="shared" ca="1" si="45"/>
        <v>7599</v>
      </c>
      <c r="H729" s="105">
        <f t="shared" ca="1" si="46"/>
        <v>3636.0603547086271</v>
      </c>
      <c r="I729" s="100" t="str">
        <f t="shared" si="47"/>
        <v>FNHU</v>
      </c>
      <c r="J729" s="100" t="s">
        <v>2217</v>
      </c>
      <c r="K729" s="100" t="s">
        <v>2218</v>
      </c>
    </row>
    <row r="730" spans="1:11">
      <c r="A730" s="101" t="s">
        <v>2219</v>
      </c>
      <c r="B730" s="102">
        <v>5617</v>
      </c>
      <c r="C730" s="103">
        <v>-12.4</v>
      </c>
      <c r="D730" s="103">
        <v>16.95</v>
      </c>
      <c r="E730" s="104">
        <f t="shared" si="44"/>
        <v>-0.21642082724729686</v>
      </c>
      <c r="F730" s="104">
        <f t="shared" si="44"/>
        <v>0.29583330821303883</v>
      </c>
      <c r="G730" s="98">
        <f t="shared" ca="1" si="45"/>
        <v>7589</v>
      </c>
      <c r="H730" s="105">
        <f t="shared" ca="1" si="46"/>
        <v>3619.6075100038111</v>
      </c>
      <c r="I730" s="100" t="str">
        <f t="shared" si="47"/>
        <v>FNKU</v>
      </c>
      <c r="J730" s="100" t="s">
        <v>2220</v>
      </c>
      <c r="K730" s="100" t="s">
        <v>2221</v>
      </c>
    </row>
    <row r="731" spans="1:11">
      <c r="A731" s="101" t="s">
        <v>2222</v>
      </c>
      <c r="B731" s="102">
        <v>243</v>
      </c>
      <c r="C731" s="103">
        <v>-8.8550000000000004</v>
      </c>
      <c r="D731" s="103">
        <v>13.233333</v>
      </c>
      <c r="E731" s="104">
        <f t="shared" si="44"/>
        <v>-0.1545489052640979</v>
      </c>
      <c r="F731" s="104">
        <f t="shared" si="44"/>
        <v>0.23096523186281878</v>
      </c>
      <c r="G731" s="98">
        <f t="shared" ca="1" si="45"/>
        <v>7484</v>
      </c>
      <c r="H731" s="105">
        <f t="shared" ca="1" si="46"/>
        <v>3388.0149393587885</v>
      </c>
      <c r="I731" s="100" t="str">
        <f t="shared" si="47"/>
        <v>FNLU</v>
      </c>
      <c r="J731" s="100" t="s">
        <v>2223</v>
      </c>
      <c r="K731" s="100" t="s">
        <v>2224</v>
      </c>
    </row>
    <row r="732" spans="1:11">
      <c r="A732" s="101" t="s">
        <v>2225</v>
      </c>
      <c r="B732" s="102">
        <v>3865</v>
      </c>
      <c r="C732" s="103">
        <v>-9.516667</v>
      </c>
      <c r="D732" s="103">
        <v>16.316666999999999</v>
      </c>
      <c r="E732" s="104">
        <f t="shared" si="44"/>
        <v>-0.16609717296589122</v>
      </c>
      <c r="F732" s="104">
        <f t="shared" si="44"/>
        <v>0.28477956210150557</v>
      </c>
      <c r="G732" s="98">
        <f t="shared" ca="1" si="45"/>
        <v>7509</v>
      </c>
      <c r="H732" s="105">
        <f t="shared" ca="1" si="46"/>
        <v>3443.5344521598759</v>
      </c>
      <c r="I732" s="100" t="str">
        <f t="shared" si="47"/>
        <v>FNMA</v>
      </c>
      <c r="J732" s="100" t="s">
        <v>2226</v>
      </c>
      <c r="K732" s="100" t="s">
        <v>2227</v>
      </c>
    </row>
    <row r="733" spans="1:11">
      <c r="A733" s="101" t="s">
        <v>2228</v>
      </c>
      <c r="B733" s="102">
        <v>4469</v>
      </c>
      <c r="C733" s="103">
        <v>-14.65</v>
      </c>
      <c r="D733" s="103">
        <v>17.683333000000001</v>
      </c>
      <c r="E733" s="104">
        <f t="shared" si="44"/>
        <v>-0.2556907354171693</v>
      </c>
      <c r="F733" s="104">
        <f t="shared" si="44"/>
        <v>0.30863238357656647</v>
      </c>
      <c r="G733" s="98">
        <f t="shared" ca="1" si="45"/>
        <v>7691</v>
      </c>
      <c r="H733" s="105">
        <f t="shared" ca="1" si="46"/>
        <v>3758.6926058949398</v>
      </c>
      <c r="I733" s="100" t="str">
        <f t="shared" si="47"/>
        <v>FNME</v>
      </c>
      <c r="J733" s="100" t="s">
        <v>2229</v>
      </c>
      <c r="K733" s="100" t="s">
        <v>2230</v>
      </c>
    </row>
    <row r="734" spans="1:11">
      <c r="A734" s="101" t="s">
        <v>2231</v>
      </c>
      <c r="B734" s="102">
        <v>171</v>
      </c>
      <c r="C734" s="103">
        <v>-15.261222</v>
      </c>
      <c r="D734" s="103">
        <v>12.146756</v>
      </c>
      <c r="E734" s="104">
        <f t="shared" si="44"/>
        <v>-0.26635857177779404</v>
      </c>
      <c r="F734" s="104">
        <f t="shared" si="44"/>
        <v>0.21200088563637634</v>
      </c>
      <c r="G734" s="98">
        <f t="shared" ca="1" si="45"/>
        <v>7705</v>
      </c>
      <c r="H734" s="105">
        <f t="shared" ca="1" si="46"/>
        <v>3768.146435160595</v>
      </c>
      <c r="I734" s="100" t="str">
        <f t="shared" si="47"/>
        <v>FNMO</v>
      </c>
      <c r="J734" s="100" t="s">
        <v>2232</v>
      </c>
      <c r="K734" s="100" t="s">
        <v>2233</v>
      </c>
    </row>
    <row r="735" spans="1:11">
      <c r="A735" s="101" t="s">
        <v>2234</v>
      </c>
      <c r="B735" s="102">
        <v>4104</v>
      </c>
      <c r="C735" s="103">
        <v>-7.7545060000000001</v>
      </c>
      <c r="D735" s="103">
        <v>15.287728</v>
      </c>
      <c r="E735" s="104">
        <f t="shared" si="44"/>
        <v>-0.13534166156565541</v>
      </c>
      <c r="F735" s="104">
        <f t="shared" si="44"/>
        <v>0.26682118874932764</v>
      </c>
      <c r="G735" s="98">
        <f t="shared" ca="1" si="45"/>
        <v>7465</v>
      </c>
      <c r="H735" s="105">
        <f t="shared" ca="1" si="46"/>
        <v>3332.1113008590455</v>
      </c>
      <c r="I735" s="100" t="str">
        <f t="shared" si="47"/>
        <v>FNNG</v>
      </c>
      <c r="J735" s="100" t="s">
        <v>1408</v>
      </c>
      <c r="K735" s="100" t="s">
        <v>2235</v>
      </c>
    </row>
    <row r="736" spans="1:11">
      <c r="A736" s="101" t="s">
        <v>2236</v>
      </c>
      <c r="B736" s="102">
        <v>3583</v>
      </c>
      <c r="C736" s="103">
        <v>-9.6999999999999993</v>
      </c>
      <c r="D736" s="103">
        <v>20.433333000000001</v>
      </c>
      <c r="E736" s="104">
        <f t="shared" si="44"/>
        <v>-0.16929693744344995</v>
      </c>
      <c r="F736" s="104">
        <f t="shared" si="44"/>
        <v>0.35662893800641049</v>
      </c>
      <c r="G736" s="98">
        <f t="shared" ca="1" si="45"/>
        <v>7526</v>
      </c>
      <c r="H736" s="105">
        <f t="shared" ca="1" si="46"/>
        <v>3487.6461772407674</v>
      </c>
      <c r="I736" s="100" t="str">
        <f t="shared" si="47"/>
        <v>FNSA</v>
      </c>
      <c r="J736" s="100" t="s">
        <v>2237</v>
      </c>
      <c r="K736" s="100" t="s">
        <v>2238</v>
      </c>
    </row>
    <row r="737" spans="1:11">
      <c r="A737" s="101" t="s">
        <v>2239</v>
      </c>
      <c r="B737" s="102">
        <v>16</v>
      </c>
      <c r="C737" s="103">
        <v>-6.1410859999999996</v>
      </c>
      <c r="D737" s="103">
        <v>12.371764000000001</v>
      </c>
      <c r="E737" s="104">
        <f t="shared" si="44"/>
        <v>-0.10718217034812849</v>
      </c>
      <c r="F737" s="104">
        <f t="shared" si="44"/>
        <v>0.21592801607970374</v>
      </c>
      <c r="G737" s="98">
        <f t="shared" ca="1" si="45"/>
        <v>7414</v>
      </c>
      <c r="H737" s="105">
        <f t="shared" ca="1" si="46"/>
        <v>3222.352226785752</v>
      </c>
      <c r="I737" s="100" t="str">
        <f t="shared" si="47"/>
        <v>FNSO</v>
      </c>
      <c r="J737" s="100" t="s">
        <v>2240</v>
      </c>
      <c r="K737" s="100" t="s">
        <v>2241</v>
      </c>
    </row>
    <row r="738" spans="1:11">
      <c r="A738" s="101" t="s">
        <v>2242</v>
      </c>
      <c r="B738" s="102">
        <v>5778</v>
      </c>
      <c r="C738" s="103">
        <v>-14.933334</v>
      </c>
      <c r="D738" s="103">
        <v>13.583333</v>
      </c>
      <c r="E738" s="104">
        <f t="shared" si="44"/>
        <v>-0.26063584660001488</v>
      </c>
      <c r="F738" s="104">
        <f t="shared" si="44"/>
        <v>0.23707388424479892</v>
      </c>
      <c r="G738" s="98">
        <f t="shared" ca="1" si="45"/>
        <v>7681</v>
      </c>
      <c r="H738" s="105">
        <f t="shared" ca="1" si="46"/>
        <v>3753.273513421218</v>
      </c>
      <c r="I738" s="100" t="str">
        <f t="shared" si="47"/>
        <v>FNUB</v>
      </c>
      <c r="J738" s="100" t="s">
        <v>2243</v>
      </c>
      <c r="K738" s="100" t="s">
        <v>2244</v>
      </c>
    </row>
    <row r="739" spans="1:11">
      <c r="A739" s="101" t="s">
        <v>2245</v>
      </c>
      <c r="B739" s="102">
        <v>4364</v>
      </c>
      <c r="C739" s="103">
        <v>-11.766667</v>
      </c>
      <c r="D739" s="103">
        <v>19.866667</v>
      </c>
      <c r="E739" s="104">
        <f t="shared" si="44"/>
        <v>-0.20536708113576363</v>
      </c>
      <c r="F739" s="104">
        <f t="shared" si="44"/>
        <v>0.3467387505473043</v>
      </c>
      <c r="G739" s="98">
        <f t="shared" ca="1" si="45"/>
        <v>7581</v>
      </c>
      <c r="H739" s="105">
        <f t="shared" ca="1" si="46"/>
        <v>3604.7839905020223</v>
      </c>
      <c r="I739" s="100" t="str">
        <f t="shared" si="47"/>
        <v>FNUE</v>
      </c>
      <c r="J739" s="100" t="s">
        <v>2246</v>
      </c>
      <c r="K739" s="100" t="s">
        <v>2247</v>
      </c>
    </row>
    <row r="740" spans="1:11">
      <c r="A740" s="101" t="s">
        <v>2248</v>
      </c>
      <c r="B740" s="102">
        <v>2720</v>
      </c>
      <c r="C740" s="103">
        <v>-7.6030670000000002</v>
      </c>
      <c r="D740" s="103">
        <v>15.027822</v>
      </c>
      <c r="E740" s="104">
        <f t="shared" si="44"/>
        <v>-0.13269855239972772</v>
      </c>
      <c r="F740" s="104">
        <f t="shared" si="44"/>
        <v>0.26228497330363931</v>
      </c>
      <c r="G740" s="98">
        <f t="shared" ca="1" si="45"/>
        <v>7460</v>
      </c>
      <c r="H740" s="105">
        <f t="shared" ca="1" si="46"/>
        <v>3321.6052754907114</v>
      </c>
      <c r="I740" s="100" t="str">
        <f t="shared" si="47"/>
        <v>FNUG</v>
      </c>
      <c r="J740" s="100" t="s">
        <v>2249</v>
      </c>
      <c r="K740" s="100" t="s">
        <v>2250</v>
      </c>
    </row>
    <row r="741" spans="1:11">
      <c r="A741" s="101" t="s">
        <v>2251</v>
      </c>
      <c r="B741" s="102">
        <v>3635</v>
      </c>
      <c r="C741" s="103">
        <v>-16.755417000000001</v>
      </c>
      <c r="D741" s="103">
        <v>14.965344999999999</v>
      </c>
      <c r="E741" s="104">
        <f t="shared" si="44"/>
        <v>-0.29243719419463077</v>
      </c>
      <c r="F741" s="104">
        <f t="shared" si="44"/>
        <v>0.26119454394687081</v>
      </c>
      <c r="G741" s="98">
        <f t="shared" ca="1" si="45"/>
        <v>7811</v>
      </c>
      <c r="H741" s="105">
        <f t="shared" ca="1" si="46"/>
        <v>3868.2959592616444</v>
      </c>
      <c r="I741" s="100" t="str">
        <f t="shared" si="47"/>
        <v>FNXA</v>
      </c>
      <c r="J741" s="100" t="s">
        <v>2252</v>
      </c>
      <c r="K741" s="100" t="s">
        <v>2253</v>
      </c>
    </row>
    <row r="742" spans="1:11">
      <c r="A742" s="101" t="s">
        <v>2254</v>
      </c>
      <c r="B742" s="102">
        <v>1070</v>
      </c>
      <c r="C742" s="103">
        <v>-1.1846110000000001</v>
      </c>
      <c r="D742" s="103">
        <v>12.441253</v>
      </c>
      <c r="E742" s="104">
        <f t="shared" si="44"/>
        <v>-2.0675362305342549E-2</v>
      </c>
      <c r="F742" s="104">
        <f t="shared" si="44"/>
        <v>0.21714082792362208</v>
      </c>
      <c r="G742" s="98">
        <f t="shared" ca="1" si="45"/>
        <v>7323</v>
      </c>
      <c r="H742" s="105">
        <f t="shared" ca="1" si="46"/>
        <v>2925.714540265868</v>
      </c>
      <c r="I742" s="100" t="str">
        <f t="shared" si="47"/>
        <v>FOGK</v>
      </c>
      <c r="J742" s="100" t="s">
        <v>2255</v>
      </c>
      <c r="K742" s="100" t="s">
        <v>2256</v>
      </c>
    </row>
    <row r="743" spans="1:11">
      <c r="A743" s="101" t="s">
        <v>2257</v>
      </c>
      <c r="B743" s="102">
        <v>295</v>
      </c>
      <c r="C743" s="103">
        <v>-1.8451420000000001</v>
      </c>
      <c r="D743" s="103">
        <v>11.056656</v>
      </c>
      <c r="E743" s="104">
        <f t="shared" si="44"/>
        <v>-3.2203803066833216E-2</v>
      </c>
      <c r="F743" s="104">
        <f t="shared" si="44"/>
        <v>0.19297505146038615</v>
      </c>
      <c r="G743" s="98">
        <f t="shared" ca="1" si="45"/>
        <v>7334</v>
      </c>
      <c r="H743" s="105">
        <f t="shared" ca="1" si="46"/>
        <v>2961.1438939910877</v>
      </c>
      <c r="I743" s="100" t="str">
        <f t="shared" si="47"/>
        <v>FOGM</v>
      </c>
      <c r="J743" s="100" t="s">
        <v>2258</v>
      </c>
      <c r="K743" s="100" t="s">
        <v>2259</v>
      </c>
    </row>
    <row r="744" spans="1:11">
      <c r="A744" s="101" t="s">
        <v>2260</v>
      </c>
      <c r="B744" s="102">
        <v>2159</v>
      </c>
      <c r="C744" s="103">
        <v>1.5368889999999999</v>
      </c>
      <c r="D744" s="103">
        <v>11.578583</v>
      </c>
      <c r="E744" s="104">
        <f t="shared" si="44"/>
        <v>2.6823773287683129E-2</v>
      </c>
      <c r="F744" s="104">
        <f t="shared" si="44"/>
        <v>0.2020843960654426</v>
      </c>
      <c r="G744" s="98">
        <f t="shared" ca="1" si="45"/>
        <v>7262</v>
      </c>
      <c r="H744" s="105">
        <f t="shared" ca="1" si="46"/>
        <v>2759.8069750388277</v>
      </c>
      <c r="I744" s="100" t="str">
        <f t="shared" si="47"/>
        <v>FOGO</v>
      </c>
      <c r="J744" s="100" t="s">
        <v>2261</v>
      </c>
      <c r="K744" s="100" t="s">
        <v>2262</v>
      </c>
    </row>
    <row r="745" spans="1:11">
      <c r="A745" s="101" t="s">
        <v>2263</v>
      </c>
      <c r="B745" s="102">
        <v>82</v>
      </c>
      <c r="C745" s="103">
        <v>-0.70438899999999993</v>
      </c>
      <c r="D745" s="103">
        <v>10.245722000000001</v>
      </c>
      <c r="E745" s="104">
        <f t="shared" si="44"/>
        <v>-1.2293907264830336E-2</v>
      </c>
      <c r="F745" s="104">
        <f t="shared" si="44"/>
        <v>0.17882158314401847</v>
      </c>
      <c r="G745" s="98">
        <f t="shared" ca="1" si="45"/>
        <v>7311</v>
      </c>
      <c r="H745" s="105">
        <f t="shared" ca="1" si="46"/>
        <v>2891.1323344502275</v>
      </c>
      <c r="I745" s="100" t="str">
        <f t="shared" si="47"/>
        <v>FOGR</v>
      </c>
      <c r="J745" s="100" t="s">
        <v>2264</v>
      </c>
      <c r="K745" s="100" t="s">
        <v>2265</v>
      </c>
    </row>
    <row r="746" spans="1:11">
      <c r="A746" s="101" t="s">
        <v>2266</v>
      </c>
      <c r="B746" s="102">
        <v>1969</v>
      </c>
      <c r="C746" s="103">
        <v>2.0833330000000001</v>
      </c>
      <c r="D746" s="103">
        <v>11.483333</v>
      </c>
      <c r="E746" s="104">
        <f t="shared" si="44"/>
        <v>3.636102026545103E-2</v>
      </c>
      <c r="F746" s="104">
        <f t="shared" si="44"/>
        <v>0.200421969952918</v>
      </c>
      <c r="G746" s="98">
        <f t="shared" ca="1" si="45"/>
        <v>7251</v>
      </c>
      <c r="H746" s="105">
        <f t="shared" ca="1" si="46"/>
        <v>2726.7792425283428</v>
      </c>
      <c r="I746" s="100" t="str">
        <f t="shared" si="47"/>
        <v>FOOB</v>
      </c>
      <c r="J746" s="100" t="s">
        <v>2267</v>
      </c>
      <c r="K746" s="100" t="s">
        <v>2268</v>
      </c>
    </row>
    <row r="747" spans="1:11">
      <c r="A747" s="101" t="s">
        <v>2269</v>
      </c>
      <c r="B747" s="102">
        <v>12</v>
      </c>
      <c r="C747" s="103">
        <v>-0.719167</v>
      </c>
      <c r="D747" s="103">
        <v>8.7513889999999996</v>
      </c>
      <c r="E747" s="104">
        <f t="shared" si="44"/>
        <v>-1.255183202169006E-2</v>
      </c>
      <c r="F747" s="104">
        <f t="shared" si="44"/>
        <v>0.15274055217281404</v>
      </c>
      <c r="G747" s="98">
        <f t="shared" ca="1" si="45"/>
        <v>7309</v>
      </c>
      <c r="H747" s="105">
        <f t="shared" ca="1" si="46"/>
        <v>2890.6696392647541</v>
      </c>
      <c r="I747" s="100" t="str">
        <f t="shared" si="47"/>
        <v>FOOG</v>
      </c>
      <c r="J747" s="100" t="s">
        <v>2270</v>
      </c>
      <c r="K747" s="100" t="s">
        <v>2271</v>
      </c>
    </row>
    <row r="748" spans="1:11">
      <c r="A748" s="101" t="s">
        <v>2272</v>
      </c>
      <c r="B748" s="102">
        <v>1726</v>
      </c>
      <c r="C748" s="103">
        <v>0.58333299999999999</v>
      </c>
      <c r="D748" s="103">
        <v>12.916667</v>
      </c>
      <c r="E748" s="104">
        <f t="shared" si="44"/>
        <v>1.0181081485536082E-2</v>
      </c>
      <c r="F748" s="104">
        <f t="shared" si="44"/>
        <v>0.22543836753369842</v>
      </c>
      <c r="G748" s="98">
        <f t="shared" ca="1" si="45"/>
        <v>7285</v>
      </c>
      <c r="H748" s="105">
        <f t="shared" ca="1" si="46"/>
        <v>2821.7404351535251</v>
      </c>
      <c r="I748" s="100" t="str">
        <f t="shared" si="47"/>
        <v>FOOK</v>
      </c>
      <c r="J748" s="100" t="s">
        <v>2273</v>
      </c>
      <c r="K748" s="100" t="s">
        <v>2274</v>
      </c>
    </row>
    <row r="749" spans="1:11">
      <c r="A749" s="101" t="s">
        <v>2275</v>
      </c>
      <c r="B749" s="102">
        <v>38</v>
      </c>
      <c r="C749" s="103">
        <v>0.45833299999999999</v>
      </c>
      <c r="D749" s="103">
        <v>9.4122219999999999</v>
      </c>
      <c r="E749" s="104">
        <f t="shared" si="44"/>
        <v>7.9994199205431701E-3</v>
      </c>
      <c r="F749" s="104">
        <f t="shared" si="44"/>
        <v>0.16427426382864571</v>
      </c>
      <c r="G749" s="98">
        <f t="shared" ca="1" si="45"/>
        <v>7284</v>
      </c>
      <c r="H749" s="105">
        <f t="shared" ca="1" si="46"/>
        <v>2820.3614513526791</v>
      </c>
      <c r="I749" s="100" t="str">
        <f t="shared" si="47"/>
        <v>FOOL</v>
      </c>
      <c r="J749" s="100" t="s">
        <v>2276</v>
      </c>
      <c r="K749" s="100" t="s">
        <v>2277</v>
      </c>
    </row>
    <row r="750" spans="1:11">
      <c r="A750" s="101" t="s">
        <v>2278</v>
      </c>
      <c r="B750" s="102">
        <v>1450</v>
      </c>
      <c r="C750" s="103">
        <v>-1.651945</v>
      </c>
      <c r="D750" s="103">
        <v>13.434722000000001</v>
      </c>
      <c r="E750" s="104">
        <f t="shared" si="44"/>
        <v>-2.8831879311857728E-2</v>
      </c>
      <c r="F750" s="104">
        <f t="shared" si="44"/>
        <v>0.23448013299011763</v>
      </c>
      <c r="G750" s="98">
        <f t="shared" ca="1" si="45"/>
        <v>7332</v>
      </c>
      <c r="H750" s="105">
        <f t="shared" ca="1" si="46"/>
        <v>2957.7723029938252</v>
      </c>
      <c r="I750" s="100" t="str">
        <f t="shared" si="47"/>
        <v>FOON</v>
      </c>
      <c r="J750" s="100" t="s">
        <v>2279</v>
      </c>
      <c r="K750" s="100" t="s">
        <v>2280</v>
      </c>
    </row>
    <row r="751" spans="1:11">
      <c r="A751" s="101" t="s">
        <v>2281</v>
      </c>
      <c r="B751" s="102">
        <v>33</v>
      </c>
      <c r="C751" s="103">
        <v>0.37790799999999997</v>
      </c>
      <c r="D751" s="103">
        <v>6.7131499999999997</v>
      </c>
      <c r="E751" s="104">
        <f t="shared" si="44"/>
        <v>6.5957388696267303E-3</v>
      </c>
      <c r="F751" s="104">
        <f t="shared" si="44"/>
        <v>0.11716657068025733</v>
      </c>
      <c r="G751" s="98">
        <f t="shared" ca="1" si="45"/>
        <v>7287</v>
      </c>
      <c r="H751" s="105">
        <f t="shared" ca="1" si="46"/>
        <v>2826.4526094983762</v>
      </c>
      <c r="I751" s="100" t="str">
        <f t="shared" si="47"/>
        <v>FPST</v>
      </c>
      <c r="J751" s="100" t="s">
        <v>2282</v>
      </c>
      <c r="K751" s="100" t="s">
        <v>2283</v>
      </c>
    </row>
    <row r="752" spans="1:11">
      <c r="A752" s="101" t="s">
        <v>2284</v>
      </c>
      <c r="B752" s="102">
        <v>33</v>
      </c>
      <c r="C752" s="103">
        <v>-19.794938999999999</v>
      </c>
      <c r="D752" s="103">
        <v>34.905078000000003</v>
      </c>
      <c r="E752" s="104">
        <f t="shared" si="44"/>
        <v>-0.34548686078143381</v>
      </c>
      <c r="F752" s="104">
        <f t="shared" si="44"/>
        <v>0.60920853676543729</v>
      </c>
      <c r="G752" s="98">
        <f t="shared" ca="1" si="45"/>
        <v>8392</v>
      </c>
      <c r="H752" s="105">
        <f t="shared" ca="1" si="46"/>
        <v>4278.320027097313</v>
      </c>
      <c r="I752" s="100" t="str">
        <f t="shared" si="47"/>
        <v>FQBR</v>
      </c>
      <c r="J752" s="100" t="s">
        <v>2285</v>
      </c>
      <c r="K752" s="100" t="s">
        <v>2286</v>
      </c>
    </row>
    <row r="753" spans="1:11">
      <c r="A753" s="101" t="s">
        <v>2287</v>
      </c>
      <c r="B753" s="102">
        <v>2287</v>
      </c>
      <c r="C753" s="103">
        <v>-19.148333000000001</v>
      </c>
      <c r="D753" s="103">
        <v>33.427500000000002</v>
      </c>
      <c r="E753" s="104">
        <f t="shared" si="44"/>
        <v>-0.33420145711828336</v>
      </c>
      <c r="F753" s="104">
        <f t="shared" si="44"/>
        <v>0.58341993571040451</v>
      </c>
      <c r="G753" s="98">
        <f t="shared" ca="1" si="45"/>
        <v>8302</v>
      </c>
      <c r="H753" s="105">
        <f t="shared" ca="1" si="46"/>
        <v>4215.5544809169978</v>
      </c>
      <c r="I753" s="100" t="str">
        <f t="shared" si="47"/>
        <v>FQCH</v>
      </c>
      <c r="J753" s="100" t="s">
        <v>2288</v>
      </c>
      <c r="K753" s="100" t="s">
        <v>2289</v>
      </c>
    </row>
    <row r="754" spans="1:11">
      <c r="A754" s="101" t="s">
        <v>2290</v>
      </c>
      <c r="B754" s="102">
        <v>4491</v>
      </c>
      <c r="C754" s="103">
        <v>-13.283333000000001</v>
      </c>
      <c r="D754" s="103">
        <v>35.25</v>
      </c>
      <c r="E754" s="104">
        <f t="shared" si="44"/>
        <v>-0.23183789648881595</v>
      </c>
      <c r="F754" s="104">
        <f t="shared" si="44"/>
        <v>0.61522856132800119</v>
      </c>
      <c r="G754" s="98">
        <f t="shared" ca="1" si="45"/>
        <v>7862</v>
      </c>
      <c r="H754" s="105">
        <f t="shared" ca="1" si="46"/>
        <v>3915.3300476965501</v>
      </c>
      <c r="I754" s="100" t="str">
        <f t="shared" si="47"/>
        <v>FQLC</v>
      </c>
      <c r="J754" s="100" t="s">
        <v>2291</v>
      </c>
      <c r="K754" s="100" t="s">
        <v>2292</v>
      </c>
    </row>
    <row r="755" spans="1:11">
      <c r="A755" s="101" t="s">
        <v>2293</v>
      </c>
      <c r="B755" s="102">
        <v>145</v>
      </c>
      <c r="C755" s="103">
        <v>-25.920106000000001</v>
      </c>
      <c r="D755" s="103">
        <v>32.573050000000002</v>
      </c>
      <c r="E755" s="104">
        <f t="shared" si="44"/>
        <v>-0.45239119216593732</v>
      </c>
      <c r="F755" s="104">
        <f t="shared" si="44"/>
        <v>0.56850696991673899</v>
      </c>
      <c r="G755" s="98">
        <f t="shared" ca="1" si="45"/>
        <v>8812</v>
      </c>
      <c r="H755" s="105">
        <f t="shared" ca="1" si="46"/>
        <v>4590.2767851983081</v>
      </c>
      <c r="I755" s="100" t="str">
        <f t="shared" si="47"/>
        <v>FQMA</v>
      </c>
      <c r="J755" s="100" t="s">
        <v>2294</v>
      </c>
      <c r="K755" s="100" t="s">
        <v>2295</v>
      </c>
    </row>
    <row r="756" spans="1:11">
      <c r="A756" s="101" t="s">
        <v>2296</v>
      </c>
      <c r="B756" s="102">
        <v>2789</v>
      </c>
      <c r="C756" s="103">
        <v>-11.672922</v>
      </c>
      <c r="D756" s="103">
        <v>39.563141999999999</v>
      </c>
      <c r="E756" s="104">
        <f t="shared" si="44"/>
        <v>-0.20373092222848152</v>
      </c>
      <c r="F756" s="104">
        <f t="shared" si="44"/>
        <v>0.69050709033405444</v>
      </c>
      <c r="G756" s="98">
        <f t="shared" ca="1" si="45"/>
        <v>7864</v>
      </c>
      <c r="H756" s="105">
        <f t="shared" ca="1" si="46"/>
        <v>3915.9542993731252</v>
      </c>
      <c r="I756" s="100" t="str">
        <f t="shared" si="47"/>
        <v>FQMD</v>
      </c>
      <c r="J756" s="100" t="s">
        <v>2297</v>
      </c>
      <c r="K756" s="100" t="s">
        <v>2298</v>
      </c>
    </row>
    <row r="757" spans="1:11">
      <c r="A757" s="101" t="s">
        <v>2299</v>
      </c>
      <c r="B757" s="102">
        <v>89</v>
      </c>
      <c r="C757" s="103">
        <v>-11.35</v>
      </c>
      <c r="D757" s="103">
        <v>40.35</v>
      </c>
      <c r="E757" s="104">
        <f t="shared" si="44"/>
        <v>-0.1980948701013564</v>
      </c>
      <c r="F757" s="104">
        <f t="shared" si="44"/>
        <v>0.70424035317971201</v>
      </c>
      <c r="G757" s="98">
        <f t="shared" ca="1" si="45"/>
        <v>7865</v>
      </c>
      <c r="H757" s="105">
        <f t="shared" ca="1" si="46"/>
        <v>3916.0433227179728</v>
      </c>
      <c r="I757" s="100" t="str">
        <f t="shared" si="47"/>
        <v>FQMP</v>
      </c>
      <c r="J757" s="100" t="s">
        <v>2300</v>
      </c>
      <c r="K757" s="100" t="s">
        <v>2301</v>
      </c>
    </row>
    <row r="758" spans="1:11">
      <c r="A758" s="101" t="s">
        <v>2302</v>
      </c>
      <c r="B758" s="102">
        <v>2480</v>
      </c>
      <c r="C758" s="103">
        <v>-13.228332999999999</v>
      </c>
      <c r="D758" s="103">
        <v>37.555</v>
      </c>
      <c r="E758" s="104">
        <f t="shared" si="44"/>
        <v>-0.23087796540021904</v>
      </c>
      <c r="F758" s="104">
        <f t="shared" si="44"/>
        <v>0.65545840058647042</v>
      </c>
      <c r="G758" s="98">
        <f t="shared" ca="1" si="45"/>
        <v>7919</v>
      </c>
      <c r="H758" s="105">
        <f t="shared" ca="1" si="46"/>
        <v>3958.9216383767762</v>
      </c>
      <c r="I758" s="100" t="str">
        <f t="shared" si="47"/>
        <v>FQMR</v>
      </c>
      <c r="J758" s="100" t="s">
        <v>2303</v>
      </c>
      <c r="K758" s="100" t="s">
        <v>2304</v>
      </c>
    </row>
    <row r="759" spans="1:11">
      <c r="A759" s="101" t="s">
        <v>2305</v>
      </c>
      <c r="B759" s="102">
        <v>410</v>
      </c>
      <c r="C759" s="103">
        <v>-14.48</v>
      </c>
      <c r="D759" s="103">
        <v>40.708333000000003</v>
      </c>
      <c r="E759" s="104">
        <f t="shared" si="44"/>
        <v>-0.2527236756887789</v>
      </c>
      <c r="F759" s="104">
        <f t="shared" si="44"/>
        <v>0.71049444384826088</v>
      </c>
      <c r="G759" s="98">
        <f t="shared" ca="1" si="45"/>
        <v>8124</v>
      </c>
      <c r="H759" s="105">
        <f t="shared" ca="1" si="46"/>
        <v>4097.1598140461019</v>
      </c>
      <c r="I759" s="100" t="str">
        <f t="shared" si="47"/>
        <v>FQNC</v>
      </c>
      <c r="J759" s="100" t="s">
        <v>2306</v>
      </c>
      <c r="K759" s="100" t="s">
        <v>2307</v>
      </c>
    </row>
    <row r="760" spans="1:11">
      <c r="A760" s="101" t="s">
        <v>2308</v>
      </c>
      <c r="B760" s="102">
        <v>1444</v>
      </c>
      <c r="C760" s="103">
        <v>-15.1</v>
      </c>
      <c r="D760" s="103">
        <v>39.283332999999999</v>
      </c>
      <c r="E760" s="104">
        <f t="shared" si="44"/>
        <v>-0.26354471705114374</v>
      </c>
      <c r="F760" s="104">
        <f t="shared" si="44"/>
        <v>0.68562350200734157</v>
      </c>
      <c r="G760" s="98">
        <f t="shared" ca="1" si="45"/>
        <v>8130</v>
      </c>
      <c r="H760" s="105">
        <f t="shared" ca="1" si="46"/>
        <v>4100.1922236265827</v>
      </c>
      <c r="I760" s="100" t="str">
        <f t="shared" si="47"/>
        <v>FQNP</v>
      </c>
      <c r="J760" s="100" t="s">
        <v>2309</v>
      </c>
      <c r="K760" s="100" t="s">
        <v>2310</v>
      </c>
    </row>
    <row r="761" spans="1:11">
      <c r="A761" s="101" t="s">
        <v>2311</v>
      </c>
      <c r="B761" s="102">
        <v>331</v>
      </c>
      <c r="C761" s="103">
        <v>-12.986753</v>
      </c>
      <c r="D761" s="103">
        <v>40.522492</v>
      </c>
      <c r="E761" s="104">
        <f t="shared" si="44"/>
        <v>-0.22666159899325117</v>
      </c>
      <c r="F761" s="104">
        <f t="shared" si="44"/>
        <v>0.70725090651306199</v>
      </c>
      <c r="G761" s="98">
        <f t="shared" ca="1" si="45"/>
        <v>7983</v>
      </c>
      <c r="H761" s="105">
        <f t="shared" ca="1" si="46"/>
        <v>4010.3915069577574</v>
      </c>
      <c r="I761" s="100" t="str">
        <f t="shared" si="47"/>
        <v>FQPB</v>
      </c>
      <c r="J761" s="100" t="s">
        <v>2312</v>
      </c>
      <c r="K761" s="100" t="s">
        <v>2313</v>
      </c>
    </row>
    <row r="762" spans="1:11">
      <c r="A762" s="101" t="s">
        <v>2314</v>
      </c>
      <c r="B762" s="102">
        <v>36</v>
      </c>
      <c r="C762" s="103">
        <v>-17.850000000000001</v>
      </c>
      <c r="D762" s="103">
        <v>36.866667</v>
      </c>
      <c r="E762" s="104">
        <f t="shared" si="44"/>
        <v>-0.31154127148098787</v>
      </c>
      <c r="F762" s="104">
        <f t="shared" si="44"/>
        <v>0.64344472338634029</v>
      </c>
      <c r="G762" s="98">
        <f t="shared" ca="1" si="45"/>
        <v>8286</v>
      </c>
      <c r="H762" s="105">
        <f t="shared" ca="1" si="46"/>
        <v>4204.7788604494035</v>
      </c>
      <c r="I762" s="100" t="str">
        <f t="shared" si="47"/>
        <v>FQQL</v>
      </c>
      <c r="J762" s="100" t="s">
        <v>2315</v>
      </c>
      <c r="K762" s="100" t="s">
        <v>2316</v>
      </c>
    </row>
    <row r="763" spans="1:11">
      <c r="A763" s="101" t="s">
        <v>2317</v>
      </c>
      <c r="B763" s="102">
        <v>525</v>
      </c>
      <c r="C763" s="103">
        <v>-16.100000000000001</v>
      </c>
      <c r="D763" s="103">
        <v>33.633333</v>
      </c>
      <c r="E763" s="104">
        <f t="shared" si="44"/>
        <v>-0.28099800957108706</v>
      </c>
      <c r="F763" s="104">
        <f t="shared" si="44"/>
        <v>0.58701239926966198</v>
      </c>
      <c r="G763" s="98">
        <f t="shared" ca="1" si="45"/>
        <v>8033</v>
      </c>
      <c r="H763" s="105">
        <f t="shared" ca="1" si="46"/>
        <v>4045.0475732122081</v>
      </c>
      <c r="I763" s="100" t="str">
        <f t="shared" si="47"/>
        <v>FQTT</v>
      </c>
      <c r="J763" s="100" t="s">
        <v>2318</v>
      </c>
      <c r="K763" s="100" t="s">
        <v>2319</v>
      </c>
    </row>
    <row r="764" spans="1:11">
      <c r="A764" s="101" t="s">
        <v>2320</v>
      </c>
      <c r="B764" s="102">
        <v>12</v>
      </c>
      <c r="C764" s="103">
        <v>-4.6743449999999998</v>
      </c>
      <c r="D764" s="103">
        <v>55.521853</v>
      </c>
      <c r="E764" s="104">
        <f t="shared" si="44"/>
        <v>-8.1582710624134344E-2</v>
      </c>
      <c r="F764" s="104">
        <f t="shared" si="44"/>
        <v>0.96903914165829119</v>
      </c>
      <c r="G764" s="98">
        <f t="shared" ca="1" si="45"/>
        <v>7954</v>
      </c>
      <c r="H764" s="105">
        <f t="shared" ca="1" si="46"/>
        <v>3986.1858829043967</v>
      </c>
      <c r="I764" s="100" t="str">
        <f t="shared" si="47"/>
        <v>FSIA</v>
      </c>
      <c r="J764" s="100" t="s">
        <v>2321</v>
      </c>
      <c r="K764" s="100" t="s">
        <v>2322</v>
      </c>
    </row>
    <row r="765" spans="1:11">
      <c r="A765" s="101" t="s">
        <v>2323</v>
      </c>
      <c r="B765" s="102">
        <v>1197</v>
      </c>
      <c r="C765" s="103">
        <v>9.1511110000000002</v>
      </c>
      <c r="D765" s="103">
        <v>18.379445</v>
      </c>
      <c r="E765" s="104">
        <f t="shared" si="44"/>
        <v>0.15971701716547082</v>
      </c>
      <c r="F765" s="104">
        <f t="shared" si="44"/>
        <v>0.32078182993920923</v>
      </c>
      <c r="G765" s="98">
        <f t="shared" ca="1" si="45"/>
        <v>7090</v>
      </c>
      <c r="H765" s="105">
        <f t="shared" ca="1" si="46"/>
        <v>2352.2671576977377</v>
      </c>
      <c r="I765" s="100" t="str">
        <f t="shared" si="47"/>
        <v>FTTA</v>
      </c>
      <c r="J765" s="100" t="s">
        <v>2324</v>
      </c>
      <c r="K765" s="100" t="s">
        <v>2325</v>
      </c>
    </row>
    <row r="766" spans="1:11">
      <c r="A766" s="101" t="s">
        <v>2326</v>
      </c>
      <c r="B766" s="102">
        <v>1788</v>
      </c>
      <c r="C766" s="103">
        <v>13.847222</v>
      </c>
      <c r="D766" s="103">
        <v>20.848889</v>
      </c>
      <c r="E766" s="104">
        <f t="shared" si="44"/>
        <v>0.24167961615459424</v>
      </c>
      <c r="F766" s="104">
        <f t="shared" si="44"/>
        <v>0.36388175843282805</v>
      </c>
      <c r="G766" s="98">
        <f t="shared" ca="1" si="45"/>
        <v>7000</v>
      </c>
      <c r="H766" s="105">
        <f t="shared" ca="1" si="46"/>
        <v>2108.4313337953295</v>
      </c>
      <c r="I766" s="100" t="str">
        <f t="shared" si="47"/>
        <v>FTTC</v>
      </c>
      <c r="J766" s="100" t="s">
        <v>2327</v>
      </c>
      <c r="K766" s="100" t="s">
        <v>2328</v>
      </c>
    </row>
    <row r="767" spans="1:11">
      <c r="A767" s="101" t="s">
        <v>2329</v>
      </c>
      <c r="B767" s="102">
        <v>1404</v>
      </c>
      <c r="C767" s="103">
        <v>8.6166669999999996</v>
      </c>
      <c r="D767" s="103">
        <v>16.066666999999999</v>
      </c>
      <c r="E767" s="104">
        <f t="shared" si="44"/>
        <v>0.15038920969794223</v>
      </c>
      <c r="F767" s="104">
        <f t="shared" si="44"/>
        <v>0.28041623897151979</v>
      </c>
      <c r="G767" s="98">
        <f t="shared" ca="1" si="45"/>
        <v>7093</v>
      </c>
      <c r="H767" s="105">
        <f t="shared" ca="1" si="46"/>
        <v>2361.8269319260667</v>
      </c>
      <c r="I767" s="100" t="str">
        <f t="shared" si="47"/>
        <v>FTTD</v>
      </c>
      <c r="J767" s="100" t="s">
        <v>2330</v>
      </c>
      <c r="K767" s="100" t="s">
        <v>2331</v>
      </c>
    </row>
    <row r="768" spans="1:11">
      <c r="A768" s="101" t="s">
        <v>2332</v>
      </c>
      <c r="B768" s="102">
        <v>968</v>
      </c>
      <c r="C768" s="103">
        <v>12.124943999999999</v>
      </c>
      <c r="D768" s="103">
        <v>15.024832999999999</v>
      </c>
      <c r="E768" s="104">
        <f t="shared" si="44"/>
        <v>0.21162019441993132</v>
      </c>
      <c r="F768" s="104">
        <f t="shared" si="44"/>
        <v>0.26223280541229715</v>
      </c>
      <c r="G768" s="98">
        <f t="shared" ca="1" si="45"/>
        <v>7017</v>
      </c>
      <c r="H768" s="105">
        <f t="shared" ca="1" si="46"/>
        <v>2144.9545710500392</v>
      </c>
      <c r="I768" s="100" t="str">
        <f t="shared" si="47"/>
        <v>FTTJ</v>
      </c>
      <c r="J768" s="100" t="s">
        <v>2333</v>
      </c>
      <c r="K768" s="100" t="s">
        <v>2334</v>
      </c>
    </row>
    <row r="769" spans="1:11">
      <c r="A769" s="101" t="s">
        <v>2335</v>
      </c>
      <c r="B769" s="102">
        <v>771</v>
      </c>
      <c r="C769" s="103">
        <v>17.916111000000001</v>
      </c>
      <c r="D769" s="103">
        <v>19.108889000000001</v>
      </c>
      <c r="E769" s="104">
        <f t="shared" si="44"/>
        <v>0.31269512610277383</v>
      </c>
      <c r="F769" s="104">
        <f t="shared" si="44"/>
        <v>0.33351302944812672</v>
      </c>
      <c r="G769" s="98">
        <f t="shared" ca="1" si="45"/>
        <v>6937</v>
      </c>
      <c r="H769" s="105">
        <f t="shared" ca="1" si="46"/>
        <v>1847.0929193542681</v>
      </c>
      <c r="I769" s="100" t="str">
        <f t="shared" si="47"/>
        <v>FTTY</v>
      </c>
      <c r="J769" s="100" t="s">
        <v>2336</v>
      </c>
      <c r="K769" s="100" t="s">
        <v>2337</v>
      </c>
    </row>
    <row r="770" spans="1:11">
      <c r="A770" s="101" t="s">
        <v>2338</v>
      </c>
      <c r="B770" s="102">
        <v>4366</v>
      </c>
      <c r="C770" s="103">
        <v>-20.018332999999998</v>
      </c>
      <c r="D770" s="103">
        <v>28.624721999999998</v>
      </c>
      <c r="E770" s="104">
        <f t="shared" ref="E770:F833" si="48">RADIANS(C770)</f>
        <v>-0.34938582161063403</v>
      </c>
      <c r="F770" s="104">
        <f t="shared" si="48"/>
        <v>0.49959564636805626</v>
      </c>
      <c r="G770" s="98">
        <f t="shared" ref="G770:G833" ca="1" si="49">ROUND($K$1-RANK(H770,dist_to_alt),0)</f>
        <v>8266</v>
      </c>
      <c r="H770" s="105">
        <f t="shared" ref="H770:H833" ca="1" si="50">IFERROR(ACOS(SIN(E770)*SIN(OFFSET(_Lat1,$Q$1,0))+COS(E770)*COS(OFFSET(_Lat1,$Q$1,0))*COS(OFFSET(_Lon1,$Q$1,0)-(F770)))*$N$1,0)</f>
        <v>4191.0826391065257</v>
      </c>
      <c r="I770" s="100" t="str">
        <f t="shared" ref="I770:I833" si="51">A770</f>
        <v>FVBU</v>
      </c>
      <c r="J770" s="100" t="s">
        <v>2339</v>
      </c>
      <c r="K770" s="100" t="s">
        <v>2340</v>
      </c>
    </row>
    <row r="771" spans="1:11">
      <c r="A771" s="101" t="s">
        <v>2341</v>
      </c>
      <c r="B771" s="102">
        <v>3490</v>
      </c>
      <c r="C771" s="103">
        <v>-18.094166999999999</v>
      </c>
      <c r="D771" s="103">
        <v>25.84</v>
      </c>
      <c r="E771" s="104">
        <f t="shared" si="48"/>
        <v>-0.31580278955570479</v>
      </c>
      <c r="F771" s="104">
        <f t="shared" si="48"/>
        <v>0.45099307871533473</v>
      </c>
      <c r="G771" s="98">
        <f t="shared" ca="1" si="49"/>
        <v>8026</v>
      </c>
      <c r="H771" s="105">
        <f t="shared" ca="1" si="50"/>
        <v>4042.0782183282818</v>
      </c>
      <c r="I771" s="100" t="str">
        <f t="shared" si="51"/>
        <v>FVFA</v>
      </c>
      <c r="J771" s="100" t="s">
        <v>2342</v>
      </c>
      <c r="K771" s="100" t="s">
        <v>2343</v>
      </c>
    </row>
    <row r="772" spans="1:11">
      <c r="A772" s="101" t="s">
        <v>2344</v>
      </c>
      <c r="B772" s="102">
        <v>4901</v>
      </c>
      <c r="C772" s="103">
        <v>-17.932777999999999</v>
      </c>
      <c r="D772" s="103">
        <v>31.093889000000001</v>
      </c>
      <c r="E772" s="104">
        <f t="shared" si="48"/>
        <v>-0.31298602012920368</v>
      </c>
      <c r="F772" s="104">
        <f t="shared" si="48"/>
        <v>0.54269074029964715</v>
      </c>
      <c r="G772" s="98">
        <f t="shared" ca="1" si="49"/>
        <v>8144</v>
      </c>
      <c r="H772" s="105">
        <f t="shared" ca="1" si="50"/>
        <v>4107.2032294766786</v>
      </c>
      <c r="I772" s="100" t="str">
        <f t="shared" si="51"/>
        <v>FVHA</v>
      </c>
      <c r="J772" s="100" t="s">
        <v>2345</v>
      </c>
      <c r="K772" s="100" t="s">
        <v>2346</v>
      </c>
    </row>
    <row r="773" spans="1:11">
      <c r="A773" s="101" t="s">
        <v>2347</v>
      </c>
      <c r="B773" s="102">
        <v>3596</v>
      </c>
      <c r="C773" s="103">
        <v>-20.061944</v>
      </c>
      <c r="D773" s="103">
        <v>30.861944999999999</v>
      </c>
      <c r="E773" s="104">
        <f t="shared" si="48"/>
        <v>-0.35014697715072129</v>
      </c>
      <c r="F773" s="104">
        <f t="shared" si="48"/>
        <v>0.5386425538194014</v>
      </c>
      <c r="G773" s="98">
        <f t="shared" ca="1" si="49"/>
        <v>8317</v>
      </c>
      <c r="H773" s="105">
        <f t="shared" ca="1" si="50"/>
        <v>4226.3822543323031</v>
      </c>
      <c r="I773" s="100" t="str">
        <f t="shared" si="51"/>
        <v>FVMV</v>
      </c>
      <c r="J773" s="100" t="s">
        <v>2348</v>
      </c>
      <c r="K773" s="100" t="s">
        <v>2349</v>
      </c>
    </row>
    <row r="774" spans="1:11">
      <c r="A774" s="101" t="s">
        <v>2350</v>
      </c>
      <c r="B774" s="102">
        <v>4680</v>
      </c>
      <c r="C774" s="103">
        <v>-19.441666999999999</v>
      </c>
      <c r="D774" s="103">
        <v>29.858333999999999</v>
      </c>
      <c r="E774" s="104">
        <f t="shared" si="48"/>
        <v>-0.33932110122632841</v>
      </c>
      <c r="F774" s="104">
        <f t="shared" si="48"/>
        <v>0.52112623746016862</v>
      </c>
      <c r="G774" s="98">
        <f t="shared" ca="1" si="49"/>
        <v>8249</v>
      </c>
      <c r="H774" s="105">
        <f t="shared" ca="1" si="50"/>
        <v>4175.370538987102</v>
      </c>
      <c r="I774" s="100" t="str">
        <f t="shared" si="51"/>
        <v>FVTL</v>
      </c>
      <c r="J774" s="100" t="s">
        <v>2351</v>
      </c>
      <c r="K774" s="100" t="s">
        <v>2352</v>
      </c>
    </row>
    <row r="775" spans="1:11">
      <c r="A775" s="101" t="s">
        <v>2353</v>
      </c>
      <c r="B775" s="102">
        <v>3543</v>
      </c>
      <c r="C775" s="103">
        <v>-18.633889</v>
      </c>
      <c r="D775" s="103">
        <v>27.008056</v>
      </c>
      <c r="E775" s="104">
        <f t="shared" si="48"/>
        <v>-0.32522271550115367</v>
      </c>
      <c r="F775" s="104">
        <f t="shared" si="48"/>
        <v>0.47137950176300963</v>
      </c>
      <c r="G775" s="98">
        <f t="shared" ca="1" si="49"/>
        <v>8113</v>
      </c>
      <c r="H775" s="105">
        <f t="shared" ca="1" si="50"/>
        <v>4088.5505483379497</v>
      </c>
      <c r="I775" s="100" t="str">
        <f t="shared" si="51"/>
        <v>FVWN</v>
      </c>
      <c r="J775" s="100" t="s">
        <v>2354</v>
      </c>
      <c r="K775" s="100" t="s">
        <v>2355</v>
      </c>
    </row>
    <row r="776" spans="1:11">
      <c r="A776" s="101" t="s">
        <v>2356</v>
      </c>
      <c r="B776" s="102">
        <v>2555</v>
      </c>
      <c r="C776" s="103">
        <v>-15.679795</v>
      </c>
      <c r="D776" s="103">
        <v>34.967592000000003</v>
      </c>
      <c r="E776" s="104">
        <f t="shared" si="48"/>
        <v>-0.27366404878774431</v>
      </c>
      <c r="F776" s="104">
        <f t="shared" si="48"/>
        <v>0.61029961189402904</v>
      </c>
      <c r="G776" s="98">
        <f t="shared" ca="1" si="49"/>
        <v>8035</v>
      </c>
      <c r="H776" s="105">
        <f t="shared" ca="1" si="50"/>
        <v>4045.6417892751806</v>
      </c>
      <c r="I776" s="100" t="str">
        <f t="shared" si="51"/>
        <v>FWCL</v>
      </c>
      <c r="J776" s="100" t="s">
        <v>2357</v>
      </c>
      <c r="K776" s="100" t="s">
        <v>2358</v>
      </c>
    </row>
    <row r="777" spans="1:11">
      <c r="A777" s="101" t="s">
        <v>2359</v>
      </c>
      <c r="B777" s="102">
        <v>4029</v>
      </c>
      <c r="C777" s="103">
        <v>-13.783442000000001</v>
      </c>
      <c r="D777" s="103">
        <v>33.777577999999998</v>
      </c>
      <c r="E777" s="104">
        <f t="shared" si="48"/>
        <v>-0.24056644515767228</v>
      </c>
      <c r="F777" s="104">
        <f t="shared" si="48"/>
        <v>0.58952994944920123</v>
      </c>
      <c r="G777" s="98">
        <f t="shared" ca="1" si="49"/>
        <v>7863</v>
      </c>
      <c r="H777" s="105">
        <f t="shared" ca="1" si="50"/>
        <v>3915.7007871885398</v>
      </c>
      <c r="I777" s="100" t="str">
        <f t="shared" si="51"/>
        <v>FWKI</v>
      </c>
      <c r="J777" s="100" t="s">
        <v>2360</v>
      </c>
      <c r="K777" s="100" t="s">
        <v>2361</v>
      </c>
    </row>
    <row r="778" spans="1:11">
      <c r="A778" s="101" t="s">
        <v>2362</v>
      </c>
      <c r="B778" s="102">
        <v>5348</v>
      </c>
      <c r="C778" s="103">
        <v>-29.443660999999999</v>
      </c>
      <c r="D778" s="103">
        <v>27.557494999999999</v>
      </c>
      <c r="E778" s="104">
        <f t="shared" si="48"/>
        <v>-0.5138888282910461</v>
      </c>
      <c r="F778" s="104">
        <f t="shared" si="48"/>
        <v>0.48096902135187475</v>
      </c>
      <c r="G778" s="98">
        <f t="shared" ca="1" si="49"/>
        <v>8966</v>
      </c>
      <c r="H778" s="105">
        <f t="shared" ca="1" si="50"/>
        <v>4727.0434151017262</v>
      </c>
      <c r="I778" s="100" t="str">
        <f t="shared" si="51"/>
        <v>FXMM</v>
      </c>
      <c r="J778" s="100" t="s">
        <v>2363</v>
      </c>
      <c r="K778" s="100" t="s">
        <v>2364</v>
      </c>
    </row>
    <row r="779" spans="1:11">
      <c r="A779" s="101" t="s">
        <v>2365</v>
      </c>
      <c r="B779" s="102">
        <v>1905</v>
      </c>
      <c r="C779" s="103">
        <v>-22.466667000000001</v>
      </c>
      <c r="D779" s="103">
        <v>14.983333999999999</v>
      </c>
      <c r="E779" s="104">
        <f t="shared" si="48"/>
        <v>-0.39211731109915687</v>
      </c>
      <c r="F779" s="104">
        <f t="shared" si="48"/>
        <v>0.26150851122601204</v>
      </c>
      <c r="G779" s="98">
        <f t="shared" ca="1" si="49"/>
        <v>8295</v>
      </c>
      <c r="H779" s="105">
        <f t="shared" ca="1" si="50"/>
        <v>4209.8984208864003</v>
      </c>
      <c r="I779" s="100" t="str">
        <f t="shared" si="51"/>
        <v>FYAR</v>
      </c>
      <c r="J779" s="100" t="s">
        <v>2366</v>
      </c>
      <c r="K779" s="100" t="s">
        <v>2367</v>
      </c>
    </row>
    <row r="780" spans="1:11">
      <c r="A780" s="101" t="s">
        <v>2368</v>
      </c>
      <c r="B780" s="102">
        <v>3660</v>
      </c>
      <c r="C780" s="103">
        <v>-17.483017</v>
      </c>
      <c r="D780" s="103">
        <v>16.321956</v>
      </c>
      <c r="E780" s="104">
        <f t="shared" si="48"/>
        <v>-0.30513620983214146</v>
      </c>
      <c r="F780" s="104">
        <f t="shared" si="48"/>
        <v>0.28487187256564361</v>
      </c>
      <c r="G780" s="98">
        <f t="shared" ca="1" si="49"/>
        <v>7871</v>
      </c>
      <c r="H780" s="105">
        <f t="shared" ca="1" si="50"/>
        <v>3918.9389548647491</v>
      </c>
      <c r="I780" s="100" t="str">
        <f t="shared" si="51"/>
        <v>FYEN</v>
      </c>
      <c r="J780" s="100" t="s">
        <v>2369</v>
      </c>
      <c r="K780" s="100">
        <v>0</v>
      </c>
    </row>
    <row r="781" spans="1:11">
      <c r="A781" s="101" t="s">
        <v>2370</v>
      </c>
      <c r="B781" s="102">
        <v>4636</v>
      </c>
      <c r="C781" s="103">
        <v>-19.600000000000001</v>
      </c>
      <c r="D781" s="103">
        <v>18.133333</v>
      </c>
      <c r="E781" s="104">
        <f t="shared" si="48"/>
        <v>-0.34208453339088862</v>
      </c>
      <c r="F781" s="104">
        <f t="shared" si="48"/>
        <v>0.31648636521054091</v>
      </c>
      <c r="G781" s="98">
        <f t="shared" ca="1" si="49"/>
        <v>8058</v>
      </c>
      <c r="H781" s="105">
        <f t="shared" ca="1" si="50"/>
        <v>4056.6289810665639</v>
      </c>
      <c r="I781" s="100" t="str">
        <f t="shared" si="51"/>
        <v>FYGF</v>
      </c>
      <c r="J781" s="100" t="s">
        <v>2371</v>
      </c>
      <c r="K781" s="100" t="s">
        <v>2372</v>
      </c>
    </row>
    <row r="782" spans="1:11">
      <c r="A782" s="101" t="s">
        <v>2373</v>
      </c>
      <c r="B782" s="102">
        <v>3144</v>
      </c>
      <c r="C782" s="103">
        <v>-17.634167000000001</v>
      </c>
      <c r="D782" s="103">
        <v>24.176666999999998</v>
      </c>
      <c r="E782" s="104">
        <f t="shared" si="48"/>
        <v>-0.30777427499653093</v>
      </c>
      <c r="F782" s="104">
        <f t="shared" si="48"/>
        <v>0.42196244130825988</v>
      </c>
      <c r="G782" s="98">
        <f t="shared" ca="1" si="49"/>
        <v>7963</v>
      </c>
      <c r="H782" s="105">
        <f t="shared" ca="1" si="50"/>
        <v>3995.3120300351907</v>
      </c>
      <c r="I782" s="100" t="str">
        <f t="shared" si="51"/>
        <v>FYKM</v>
      </c>
      <c r="J782" s="100" t="s">
        <v>2374</v>
      </c>
      <c r="K782" s="100">
        <v>0</v>
      </c>
    </row>
    <row r="783" spans="1:11">
      <c r="A783" s="101" t="s">
        <v>2375</v>
      </c>
      <c r="B783" s="102">
        <v>3506</v>
      </c>
      <c r="C783" s="103">
        <v>-26.538789000000001</v>
      </c>
      <c r="D783" s="103">
        <v>18.111753</v>
      </c>
      <c r="E783" s="104">
        <f t="shared" si="48"/>
        <v>-0.46318924754205343</v>
      </c>
      <c r="F783" s="104">
        <f t="shared" si="48"/>
        <v>0.31610972315796054</v>
      </c>
      <c r="G783" s="98">
        <f t="shared" ca="1" si="49"/>
        <v>8642</v>
      </c>
      <c r="H783" s="105">
        <f t="shared" ca="1" si="50"/>
        <v>4469.8562853045223</v>
      </c>
      <c r="I783" s="100" t="str">
        <f t="shared" si="51"/>
        <v>FYKT</v>
      </c>
      <c r="J783" s="100" t="s">
        <v>2376</v>
      </c>
      <c r="K783" s="100" t="s">
        <v>2377</v>
      </c>
    </row>
    <row r="784" spans="1:11">
      <c r="A784" s="101" t="s">
        <v>2378</v>
      </c>
      <c r="B784" s="102">
        <v>457</v>
      </c>
      <c r="C784" s="103">
        <v>-26.685278</v>
      </c>
      <c r="D784" s="103">
        <v>15.245556000000001</v>
      </c>
      <c r="E784" s="104">
        <f t="shared" si="48"/>
        <v>-0.46574596291000742</v>
      </c>
      <c r="F784" s="104">
        <f t="shared" si="48"/>
        <v>0.26608514849717663</v>
      </c>
      <c r="G784" s="98">
        <f t="shared" ca="1" si="49"/>
        <v>8632</v>
      </c>
      <c r="H784" s="105">
        <f t="shared" ca="1" si="50"/>
        <v>4463.3408136139233</v>
      </c>
      <c r="I784" s="100" t="str">
        <f t="shared" si="51"/>
        <v>FYLZ</v>
      </c>
      <c r="J784" s="100" t="s">
        <v>2379</v>
      </c>
      <c r="K784" s="100" t="s">
        <v>2380</v>
      </c>
    </row>
    <row r="785" spans="1:11">
      <c r="A785" s="101" t="s">
        <v>2381</v>
      </c>
      <c r="B785" s="102">
        <v>3650</v>
      </c>
      <c r="C785" s="103">
        <v>-24.604167</v>
      </c>
      <c r="D785" s="103">
        <v>17.925000000000001</v>
      </c>
      <c r="E785" s="104">
        <f t="shared" si="48"/>
        <v>-0.42942372386053568</v>
      </c>
      <c r="F785" s="104">
        <f t="shared" si="48"/>
        <v>0.31285026841998359</v>
      </c>
      <c r="G785" s="98">
        <f t="shared" ca="1" si="49"/>
        <v>8498</v>
      </c>
      <c r="H785" s="105">
        <f t="shared" ca="1" si="50"/>
        <v>4353.3902209691951</v>
      </c>
      <c r="I785" s="100" t="str">
        <f t="shared" si="51"/>
        <v>FYML</v>
      </c>
      <c r="J785" s="100" t="s">
        <v>2382</v>
      </c>
      <c r="K785" s="100">
        <v>0</v>
      </c>
    </row>
    <row r="786" spans="1:11">
      <c r="A786" s="101" t="s">
        <v>2383</v>
      </c>
      <c r="B786" s="102">
        <v>3599</v>
      </c>
      <c r="C786" s="103">
        <v>-17.877222</v>
      </c>
      <c r="D786" s="103">
        <v>15.95</v>
      </c>
      <c r="E786" s="104">
        <f t="shared" si="48"/>
        <v>-0.3120163850099657</v>
      </c>
      <c r="F786" s="104">
        <f t="shared" si="48"/>
        <v>0.27838001569309556</v>
      </c>
      <c r="G786" s="98">
        <f t="shared" ca="1" si="49"/>
        <v>7897</v>
      </c>
      <c r="H786" s="105">
        <f t="shared" ca="1" si="50"/>
        <v>3940.3907193296836</v>
      </c>
      <c r="I786" s="100" t="str">
        <f t="shared" si="51"/>
        <v>FYOA</v>
      </c>
      <c r="J786" s="100" t="s">
        <v>2384</v>
      </c>
      <c r="K786" s="100" t="s">
        <v>2385</v>
      </c>
    </row>
    <row r="787" spans="1:11">
      <c r="A787" s="101" t="s">
        <v>2386</v>
      </c>
      <c r="B787" s="102">
        <v>3765</v>
      </c>
      <c r="C787" s="103">
        <v>-17.418889</v>
      </c>
      <c r="D787" s="103">
        <v>14.371945</v>
      </c>
      <c r="E787" s="104">
        <f t="shared" si="48"/>
        <v>-0.30401696508942255</v>
      </c>
      <c r="F787" s="104">
        <f t="shared" si="48"/>
        <v>0.25083776016553644</v>
      </c>
      <c r="G787" s="98">
        <f t="shared" ca="1" si="49"/>
        <v>7858</v>
      </c>
      <c r="H787" s="105">
        <f t="shared" ca="1" si="50"/>
        <v>3905.2654889652968</v>
      </c>
      <c r="I787" s="100" t="str">
        <f t="shared" si="51"/>
        <v>FYRC</v>
      </c>
      <c r="J787" s="100" t="s">
        <v>442</v>
      </c>
      <c r="K787" s="100">
        <v>0</v>
      </c>
    </row>
    <row r="788" spans="1:11">
      <c r="A788" s="101" t="s">
        <v>2387</v>
      </c>
      <c r="B788" s="102">
        <v>3627</v>
      </c>
      <c r="C788" s="103">
        <v>-17.956111</v>
      </c>
      <c r="D788" s="103">
        <v>19.720555999999998</v>
      </c>
      <c r="E788" s="104">
        <f t="shared" si="48"/>
        <v>-0.31339325780357152</v>
      </c>
      <c r="F788" s="104">
        <f t="shared" si="48"/>
        <v>0.34418863252392284</v>
      </c>
      <c r="G788" s="98">
        <f t="shared" ca="1" si="49"/>
        <v>7932</v>
      </c>
      <c r="H788" s="105">
        <f t="shared" ca="1" si="50"/>
        <v>3970.8102583969226</v>
      </c>
      <c r="I788" s="100" t="str">
        <f t="shared" si="51"/>
        <v>FYRU</v>
      </c>
      <c r="J788" s="100" t="s">
        <v>2388</v>
      </c>
      <c r="K788" s="100" t="s">
        <v>2389</v>
      </c>
    </row>
    <row r="789" spans="1:11">
      <c r="A789" s="101" t="s">
        <v>2390</v>
      </c>
      <c r="B789" s="102">
        <v>299</v>
      </c>
      <c r="C789" s="103">
        <v>-22.98</v>
      </c>
      <c r="D789" s="103">
        <v>14.645277999999999</v>
      </c>
      <c r="E789" s="104">
        <f t="shared" si="48"/>
        <v>-0.40107666210829696</v>
      </c>
      <c r="F789" s="104">
        <f t="shared" si="48"/>
        <v>0.25560832096989011</v>
      </c>
      <c r="G789" s="98">
        <f t="shared" ca="1" si="49"/>
        <v>8340</v>
      </c>
      <c r="H789" s="105">
        <f t="shared" ca="1" si="50"/>
        <v>4239.1381502051099</v>
      </c>
      <c r="I789" s="100" t="str">
        <f t="shared" si="51"/>
        <v>FYWB</v>
      </c>
      <c r="J789" s="100" t="s">
        <v>2391</v>
      </c>
      <c r="K789" s="100" t="s">
        <v>2392</v>
      </c>
    </row>
    <row r="790" spans="1:11">
      <c r="A790" s="101" t="s">
        <v>2393</v>
      </c>
      <c r="B790" s="102">
        <v>5575</v>
      </c>
      <c r="C790" s="103">
        <v>-22.607500000000002</v>
      </c>
      <c r="D790" s="103">
        <v>17.079167000000002</v>
      </c>
      <c r="E790" s="104">
        <f t="shared" si="48"/>
        <v>-0.39457531064461809</v>
      </c>
      <c r="F790" s="104">
        <f t="shared" si="48"/>
        <v>0.29808769764796239</v>
      </c>
      <c r="G790" s="98">
        <f t="shared" ca="1" si="49"/>
        <v>8323</v>
      </c>
      <c r="H790" s="105">
        <f t="shared" ca="1" si="50"/>
        <v>4229.1715071080425</v>
      </c>
      <c r="I790" s="100" t="str">
        <f t="shared" si="51"/>
        <v>FYWE</v>
      </c>
      <c r="J790" s="100" t="s">
        <v>2394</v>
      </c>
      <c r="K790" s="100" t="s">
        <v>2395</v>
      </c>
    </row>
    <row r="791" spans="1:11">
      <c r="A791" s="101" t="s">
        <v>2396</v>
      </c>
      <c r="B791" s="102">
        <v>5640</v>
      </c>
      <c r="C791" s="103">
        <v>-22.481110999999999</v>
      </c>
      <c r="D791" s="103">
        <v>17.470278</v>
      </c>
      <c r="E791" s="104">
        <f t="shared" si="48"/>
        <v>-0.39236940645631491</v>
      </c>
      <c r="F791" s="104">
        <f t="shared" si="48"/>
        <v>0.30491387233872991</v>
      </c>
      <c r="G791" s="98">
        <f t="shared" ca="1" si="49"/>
        <v>8315</v>
      </c>
      <c r="H791" s="105">
        <f t="shared" ca="1" si="50"/>
        <v>4223.9926843789935</v>
      </c>
      <c r="I791" s="100" t="str">
        <f t="shared" si="51"/>
        <v>FYWH</v>
      </c>
      <c r="J791" s="100" t="s">
        <v>2397</v>
      </c>
      <c r="K791" s="100" t="s">
        <v>2398</v>
      </c>
    </row>
    <row r="792" spans="1:11">
      <c r="A792" s="101" t="s">
        <v>2399</v>
      </c>
      <c r="B792" s="102">
        <v>998</v>
      </c>
      <c r="C792" s="103">
        <v>-4.385586</v>
      </c>
      <c r="D792" s="103">
        <v>15.444699999999999</v>
      </c>
      <c r="E792" s="104">
        <f t="shared" si="48"/>
        <v>-7.6542915329368036E-2</v>
      </c>
      <c r="F792" s="104">
        <f t="shared" si="48"/>
        <v>0.26956086698276821</v>
      </c>
      <c r="G792" s="98">
        <f t="shared" ca="1" si="49"/>
        <v>7385</v>
      </c>
      <c r="H792" s="105">
        <f t="shared" ca="1" si="50"/>
        <v>3131.9090415210931</v>
      </c>
      <c r="I792" s="100" t="str">
        <f t="shared" si="51"/>
        <v>FZAA</v>
      </c>
      <c r="J792" s="100" t="s">
        <v>2400</v>
      </c>
      <c r="K792" s="100" t="s">
        <v>2401</v>
      </c>
    </row>
    <row r="793" spans="1:11">
      <c r="A793" s="101" t="s">
        <v>2402</v>
      </c>
      <c r="B793" s="102">
        <v>915</v>
      </c>
      <c r="C793" s="103">
        <v>-4.3250000000000002</v>
      </c>
      <c r="D793" s="103">
        <v>15.324999999999999</v>
      </c>
      <c r="E793" s="104">
        <f t="shared" si="48"/>
        <v>-7.5485490148754761E-2</v>
      </c>
      <c r="F793" s="104">
        <f t="shared" si="48"/>
        <v>0.26747170786813101</v>
      </c>
      <c r="G793" s="98">
        <f t="shared" ca="1" si="49"/>
        <v>7384</v>
      </c>
      <c r="H793" s="105">
        <f t="shared" ca="1" si="50"/>
        <v>3127.5629739168312</v>
      </c>
      <c r="I793" s="100" t="str">
        <f t="shared" si="51"/>
        <v>FZAB</v>
      </c>
      <c r="J793" s="100" t="s">
        <v>2403</v>
      </c>
      <c r="K793" s="100" t="s">
        <v>2404</v>
      </c>
    </row>
    <row r="794" spans="1:11">
      <c r="A794" s="101" t="s">
        <v>2405</v>
      </c>
      <c r="B794" s="102">
        <v>394</v>
      </c>
      <c r="C794" s="103">
        <v>-5.9166670000000003</v>
      </c>
      <c r="D794" s="103">
        <v>12.45</v>
      </c>
      <c r="E794" s="104">
        <f t="shared" si="48"/>
        <v>-0.10326531989409535</v>
      </c>
      <c r="F794" s="104">
        <f t="shared" si="48"/>
        <v>0.21729349187329403</v>
      </c>
      <c r="G794" s="98">
        <f t="shared" ca="1" si="49"/>
        <v>7409</v>
      </c>
      <c r="H794" s="105">
        <f t="shared" ca="1" si="50"/>
        <v>3209.1728585309747</v>
      </c>
      <c r="I794" s="100" t="str">
        <f t="shared" si="51"/>
        <v>FZAI</v>
      </c>
      <c r="J794" s="100" t="s">
        <v>2406</v>
      </c>
      <c r="K794" s="100" t="s">
        <v>2407</v>
      </c>
    </row>
    <row r="795" spans="1:11">
      <c r="A795" s="101" t="s">
        <v>2408</v>
      </c>
      <c r="B795" s="102">
        <v>1047</v>
      </c>
      <c r="C795" s="103">
        <v>2.2542E-2</v>
      </c>
      <c r="D795" s="103">
        <v>18.288755999999999</v>
      </c>
      <c r="E795" s="104">
        <f t="shared" si="48"/>
        <v>3.9343211998456177E-4</v>
      </c>
      <c r="F795" s="104">
        <f t="shared" si="48"/>
        <v>0.31919900829386805</v>
      </c>
      <c r="G795" s="98">
        <f t="shared" ca="1" si="49"/>
        <v>7312</v>
      </c>
      <c r="H795" s="105">
        <f t="shared" ca="1" si="50"/>
        <v>2891.3718672163754</v>
      </c>
      <c r="I795" s="100" t="str">
        <f t="shared" si="51"/>
        <v>FZEA</v>
      </c>
      <c r="J795" s="100" t="s">
        <v>2409</v>
      </c>
      <c r="K795" s="100" t="s">
        <v>2410</v>
      </c>
    </row>
    <row r="796" spans="1:11">
      <c r="A796" s="101" t="s">
        <v>2411</v>
      </c>
      <c r="B796" s="102">
        <v>1499</v>
      </c>
      <c r="C796" s="103">
        <v>4.25</v>
      </c>
      <c r="D796" s="103">
        <v>20.966667000000001</v>
      </c>
      <c r="E796" s="104">
        <f t="shared" si="48"/>
        <v>7.4176493209759012E-2</v>
      </c>
      <c r="F796" s="104">
        <f t="shared" si="48"/>
        <v>0.36593737231924195</v>
      </c>
      <c r="G796" s="98">
        <f t="shared" ca="1" si="49"/>
        <v>7231</v>
      </c>
      <c r="H796" s="105">
        <f t="shared" ca="1" si="50"/>
        <v>2670.7727281847274</v>
      </c>
      <c r="I796" s="100" t="str">
        <f t="shared" si="51"/>
        <v>FZFD</v>
      </c>
      <c r="J796" s="100" t="s">
        <v>2412</v>
      </c>
      <c r="K796" s="100" t="s">
        <v>2413</v>
      </c>
    </row>
    <row r="797" spans="1:11">
      <c r="A797" s="101" t="s">
        <v>2414</v>
      </c>
      <c r="B797" s="102">
        <v>1378</v>
      </c>
      <c r="C797" s="103">
        <v>3.2353689999999999</v>
      </c>
      <c r="D797" s="103">
        <v>19.771258</v>
      </c>
      <c r="E797" s="104">
        <f t="shared" si="48"/>
        <v>5.6467841566956417E-2</v>
      </c>
      <c r="F797" s="104">
        <f t="shared" si="48"/>
        <v>0.34507354936126905</v>
      </c>
      <c r="G797" s="98">
        <f t="shared" ca="1" si="49"/>
        <v>7247</v>
      </c>
      <c r="H797" s="105">
        <f t="shared" ca="1" si="50"/>
        <v>2716.4177313497357</v>
      </c>
      <c r="I797" s="100" t="str">
        <f t="shared" si="51"/>
        <v>FZFK</v>
      </c>
      <c r="J797" s="100" t="s">
        <v>2415</v>
      </c>
      <c r="K797" s="100" t="s">
        <v>2416</v>
      </c>
    </row>
    <row r="798" spans="1:11">
      <c r="A798" s="101" t="s">
        <v>2417</v>
      </c>
      <c r="B798" s="102">
        <v>1800</v>
      </c>
      <c r="C798" s="103">
        <v>4.1576389999999996</v>
      </c>
      <c r="D798" s="103">
        <v>21.650917</v>
      </c>
      <c r="E798" s="104">
        <f t="shared" si="48"/>
        <v>7.2564489659324521E-2</v>
      </c>
      <c r="F798" s="104">
        <f t="shared" si="48"/>
        <v>0.37787978772601311</v>
      </c>
      <c r="G798" s="98">
        <f t="shared" ca="1" si="49"/>
        <v>7235</v>
      </c>
      <c r="H798" s="105">
        <f t="shared" ca="1" si="50"/>
        <v>2684.8915106732388</v>
      </c>
      <c r="I798" s="100" t="str">
        <f t="shared" si="51"/>
        <v>FZFP</v>
      </c>
      <c r="J798" s="100" t="s">
        <v>2418</v>
      </c>
      <c r="K798" s="100" t="s">
        <v>2419</v>
      </c>
    </row>
    <row r="799" spans="1:11">
      <c r="A799" s="101" t="s">
        <v>2420</v>
      </c>
      <c r="B799" s="102">
        <v>1290</v>
      </c>
      <c r="C799" s="103">
        <v>0.51666699999999999</v>
      </c>
      <c r="D799" s="103">
        <v>25.154722</v>
      </c>
      <c r="E799" s="104">
        <f t="shared" si="48"/>
        <v>9.0175402864015423E-3</v>
      </c>
      <c r="F799" s="104">
        <f t="shared" si="48"/>
        <v>0.43903272132385307</v>
      </c>
      <c r="G799" s="98">
        <f t="shared" ca="1" si="49"/>
        <v>7329</v>
      </c>
      <c r="H799" s="105">
        <f t="shared" ca="1" si="50"/>
        <v>2946.9037596440289</v>
      </c>
      <c r="I799" s="100" t="str">
        <f t="shared" si="51"/>
        <v>FZIA</v>
      </c>
      <c r="J799" s="100" t="s">
        <v>2421</v>
      </c>
      <c r="K799" s="100" t="s">
        <v>2422</v>
      </c>
    </row>
    <row r="800" spans="1:11">
      <c r="A800" s="101" t="s">
        <v>2423</v>
      </c>
      <c r="B800" s="102">
        <v>1416</v>
      </c>
      <c r="C800" s="103">
        <v>0.481678</v>
      </c>
      <c r="D800" s="103">
        <v>25.337963999999999</v>
      </c>
      <c r="E800" s="104">
        <f t="shared" si="48"/>
        <v>8.4068670344212473E-3</v>
      </c>
      <c r="F800" s="104">
        <f t="shared" si="48"/>
        <v>0.44223089755179251</v>
      </c>
      <c r="G800" s="98">
        <f t="shared" ca="1" si="49"/>
        <v>7331</v>
      </c>
      <c r="H800" s="105">
        <f t="shared" ca="1" si="50"/>
        <v>2951.7560722992662</v>
      </c>
      <c r="I800" s="100" t="str">
        <f t="shared" si="51"/>
        <v>FZIC</v>
      </c>
      <c r="J800" s="100" t="s">
        <v>2424</v>
      </c>
      <c r="K800" s="100" t="s">
        <v>2425</v>
      </c>
    </row>
    <row r="801" spans="1:11">
      <c r="A801" s="101" t="s">
        <v>2426</v>
      </c>
      <c r="B801" s="102">
        <v>2438</v>
      </c>
      <c r="C801" s="103">
        <v>2.826667</v>
      </c>
      <c r="D801" s="103">
        <v>27.588056000000002</v>
      </c>
      <c r="E801" s="104">
        <f t="shared" si="48"/>
        <v>4.9334646007470555E-2</v>
      </c>
      <c r="F801" s="104">
        <f t="shared" si="48"/>
        <v>0.48150241142457678</v>
      </c>
      <c r="G801" s="98">
        <f t="shared" ca="1" si="49"/>
        <v>7298</v>
      </c>
      <c r="H801" s="105">
        <f t="shared" ca="1" si="50"/>
        <v>2854.182392140423</v>
      </c>
      <c r="I801" s="100" t="str">
        <f t="shared" si="51"/>
        <v>FZJH</v>
      </c>
      <c r="J801" s="100" t="s">
        <v>2427</v>
      </c>
      <c r="K801" s="100" t="s">
        <v>2428</v>
      </c>
    </row>
    <row r="802" spans="1:11">
      <c r="A802" s="101" t="s">
        <v>2429</v>
      </c>
      <c r="B802" s="102">
        <v>4113</v>
      </c>
      <c r="C802" s="103">
        <v>1.5657969999999999</v>
      </c>
      <c r="D802" s="103">
        <v>30.220642000000002</v>
      </c>
      <c r="E802" s="104">
        <f t="shared" si="48"/>
        <v>2.7328313067849649E-2</v>
      </c>
      <c r="F802" s="104">
        <f t="shared" si="48"/>
        <v>0.52744970496648425</v>
      </c>
      <c r="G802" s="98">
        <f t="shared" ca="1" si="49"/>
        <v>7339</v>
      </c>
      <c r="H802" s="105">
        <f t="shared" ca="1" si="50"/>
        <v>2975.5101562597661</v>
      </c>
      <c r="I802" s="100" t="str">
        <f t="shared" si="51"/>
        <v>FZKA</v>
      </c>
      <c r="J802" s="100" t="s">
        <v>2430</v>
      </c>
      <c r="K802" s="100" t="s">
        <v>2431</v>
      </c>
    </row>
    <row r="803" spans="1:11">
      <c r="A803" s="101" t="s">
        <v>2432</v>
      </c>
      <c r="B803" s="102">
        <v>1380</v>
      </c>
      <c r="C803" s="103">
        <v>2.8166669999999998</v>
      </c>
      <c r="D803" s="103">
        <v>24.783332999999999</v>
      </c>
      <c r="E803" s="104">
        <f t="shared" si="48"/>
        <v>4.9160113082271119E-2</v>
      </c>
      <c r="F803" s="104">
        <f t="shared" si="48"/>
        <v>0.43255076046816382</v>
      </c>
      <c r="G803" s="98">
        <f t="shared" ca="1" si="49"/>
        <v>7281</v>
      </c>
      <c r="H803" s="105">
        <f t="shared" ca="1" si="50"/>
        <v>2807.8209315996501</v>
      </c>
      <c r="I803" s="100" t="str">
        <f t="shared" si="51"/>
        <v>FZKJ</v>
      </c>
      <c r="J803" s="100" t="s">
        <v>2433</v>
      </c>
      <c r="K803" s="100" t="s">
        <v>2434</v>
      </c>
    </row>
    <row r="804" spans="1:11">
      <c r="A804" s="101" t="s">
        <v>2435</v>
      </c>
      <c r="B804" s="102">
        <v>5643</v>
      </c>
      <c r="C804" s="103">
        <v>-2.308986</v>
      </c>
      <c r="D804" s="103">
        <v>28.808820000000001</v>
      </c>
      <c r="E804" s="104">
        <f t="shared" si="48"/>
        <v>-4.0299408082453789E-2</v>
      </c>
      <c r="F804" s="104">
        <f t="shared" si="48"/>
        <v>0.50280876261439278</v>
      </c>
      <c r="G804" s="98">
        <f t="shared" ca="1" si="49"/>
        <v>7399</v>
      </c>
      <c r="H804" s="105">
        <f t="shared" ca="1" si="50"/>
        <v>3170.184773002662</v>
      </c>
      <c r="I804" s="100" t="str">
        <f t="shared" si="51"/>
        <v>FZMA</v>
      </c>
      <c r="J804" s="100" t="s">
        <v>2436</v>
      </c>
      <c r="K804" s="100" t="s">
        <v>2437</v>
      </c>
    </row>
    <row r="805" spans="1:11">
      <c r="A805" s="101" t="s">
        <v>2438</v>
      </c>
      <c r="B805" s="102">
        <v>5045</v>
      </c>
      <c r="C805" s="103">
        <v>-1.6708560000000001</v>
      </c>
      <c r="D805" s="103">
        <v>29.238403000000002</v>
      </c>
      <c r="E805" s="104">
        <f t="shared" si="48"/>
        <v>-2.9161938526702378E-2</v>
      </c>
      <c r="F805" s="104">
        <f t="shared" si="48"/>
        <v>0.51030640037498765</v>
      </c>
      <c r="G805" s="98">
        <f t="shared" ca="1" si="49"/>
        <v>7387</v>
      </c>
      <c r="H805" s="105">
        <f t="shared" ca="1" si="50"/>
        <v>3141.3032986748535</v>
      </c>
      <c r="I805" s="100" t="str">
        <f t="shared" si="51"/>
        <v>FZNA</v>
      </c>
      <c r="J805" s="100" t="s">
        <v>2439</v>
      </c>
      <c r="K805" s="100" t="s">
        <v>2440</v>
      </c>
    </row>
    <row r="806" spans="1:11">
      <c r="A806" s="101" t="s">
        <v>2441</v>
      </c>
      <c r="B806" s="102">
        <v>1628</v>
      </c>
      <c r="C806" s="103">
        <v>-2.9192420000000001</v>
      </c>
      <c r="D806" s="103">
        <v>25.915372000000001</v>
      </c>
      <c r="E806" s="104">
        <f t="shared" si="48"/>
        <v>-5.0950384562504308E-2</v>
      </c>
      <c r="F806" s="104">
        <f t="shared" si="48"/>
        <v>0.45230856827914795</v>
      </c>
      <c r="G806" s="98">
        <f t="shared" ca="1" si="49"/>
        <v>7394</v>
      </c>
      <c r="H806" s="105">
        <f t="shared" ca="1" si="50"/>
        <v>3157.879460661929</v>
      </c>
      <c r="I806" s="100" t="str">
        <f t="shared" si="51"/>
        <v>FZOA</v>
      </c>
      <c r="J806" s="100" t="s">
        <v>2442</v>
      </c>
      <c r="K806" s="100" t="s">
        <v>2443</v>
      </c>
    </row>
    <row r="807" spans="1:11">
      <c r="A807" s="101" t="s">
        <v>2444</v>
      </c>
      <c r="B807" s="102">
        <v>4290</v>
      </c>
      <c r="C807" s="103">
        <v>-11.591283000000001</v>
      </c>
      <c r="D807" s="103">
        <v>27.530897</v>
      </c>
      <c r="E807" s="104">
        <f t="shared" si="48"/>
        <v>-0.2023060528804459</v>
      </c>
      <c r="F807" s="104">
        <f t="shared" si="48"/>
        <v>0.48050479867742929</v>
      </c>
      <c r="G807" s="98">
        <f t="shared" ca="1" si="49"/>
        <v>7639</v>
      </c>
      <c r="H807" s="105">
        <f t="shared" ca="1" si="50"/>
        <v>3685.6316625753939</v>
      </c>
      <c r="I807" s="100" t="str">
        <f t="shared" si="51"/>
        <v>FZQA</v>
      </c>
      <c r="J807" s="100" t="s">
        <v>2445</v>
      </c>
      <c r="K807" s="100" t="s">
        <v>2446</v>
      </c>
    </row>
    <row r="808" spans="1:11">
      <c r="A808" s="101" t="s">
        <v>2447</v>
      </c>
      <c r="B808" s="102">
        <v>4918</v>
      </c>
      <c r="C808" s="103">
        <v>-10.766667</v>
      </c>
      <c r="D808" s="103">
        <v>25.5</v>
      </c>
      <c r="E808" s="104">
        <f t="shared" si="48"/>
        <v>-0.18791378861582031</v>
      </c>
      <c r="F808" s="104">
        <f t="shared" si="48"/>
        <v>0.44505895925855404</v>
      </c>
      <c r="G808" s="98">
        <f t="shared" ca="1" si="49"/>
        <v>7584</v>
      </c>
      <c r="H808" s="105">
        <f t="shared" ca="1" si="50"/>
        <v>3609.0273063709869</v>
      </c>
      <c r="I808" s="100" t="str">
        <f t="shared" si="51"/>
        <v>FZQM</v>
      </c>
      <c r="J808" s="100" t="s">
        <v>2448</v>
      </c>
      <c r="K808" s="100" t="s">
        <v>2449</v>
      </c>
    </row>
    <row r="809" spans="1:11">
      <c r="A809" s="101" t="s">
        <v>2450</v>
      </c>
      <c r="B809" s="102">
        <v>2553</v>
      </c>
      <c r="C809" s="103">
        <v>-5.8755249999999997</v>
      </c>
      <c r="D809" s="103">
        <v>29.249369000000002</v>
      </c>
      <c r="E809" s="104">
        <f t="shared" si="48"/>
        <v>-0.10254725653323983</v>
      </c>
      <c r="F809" s="104">
        <f t="shared" si="48"/>
        <v>0.51049779318076138</v>
      </c>
      <c r="G809" s="98">
        <f t="shared" ca="1" si="49"/>
        <v>7479</v>
      </c>
      <c r="H809" s="105">
        <f t="shared" ca="1" si="50"/>
        <v>3382.6148209963544</v>
      </c>
      <c r="I809" s="100" t="str">
        <f t="shared" si="51"/>
        <v>FZRF</v>
      </c>
      <c r="J809" s="100" t="s">
        <v>2451</v>
      </c>
      <c r="K809" s="100" t="s">
        <v>2452</v>
      </c>
    </row>
    <row r="810" spans="1:11">
      <c r="A810" s="101" t="s">
        <v>2453</v>
      </c>
      <c r="B810" s="102">
        <v>3543</v>
      </c>
      <c r="C810" s="103">
        <v>-8.6420250000000003</v>
      </c>
      <c r="D810" s="103">
        <v>25.252897000000001</v>
      </c>
      <c r="E810" s="104">
        <f t="shared" si="48"/>
        <v>-0.15083179028966295</v>
      </c>
      <c r="F810" s="104">
        <f t="shared" si="48"/>
        <v>0.44074619831699852</v>
      </c>
      <c r="G810" s="98">
        <f t="shared" ca="1" si="49"/>
        <v>7524</v>
      </c>
      <c r="H810" s="105">
        <f t="shared" ca="1" si="50"/>
        <v>3481.5771410160228</v>
      </c>
      <c r="I810" s="100" t="str">
        <f t="shared" si="51"/>
        <v>FZSA</v>
      </c>
      <c r="J810" s="100" t="s">
        <v>2454</v>
      </c>
      <c r="K810" s="100" t="s">
        <v>2455</v>
      </c>
    </row>
    <row r="811" spans="1:11">
      <c r="A811" s="101" t="s">
        <v>2456</v>
      </c>
      <c r="B811" s="102">
        <v>2143</v>
      </c>
      <c r="C811" s="103">
        <v>-5.9000839999999997</v>
      </c>
      <c r="D811" s="103">
        <v>22.469200000000001</v>
      </c>
      <c r="E811" s="104">
        <f t="shared" si="48"/>
        <v>-0.10297589194423712</v>
      </c>
      <c r="F811" s="104">
        <f t="shared" si="48"/>
        <v>0.39216152028910989</v>
      </c>
      <c r="G811" s="98">
        <f t="shared" ca="1" si="49"/>
        <v>7446</v>
      </c>
      <c r="H811" s="105">
        <f t="shared" ca="1" si="50"/>
        <v>3285.3870843941959</v>
      </c>
      <c r="I811" s="100" t="str">
        <f t="shared" si="51"/>
        <v>FZUA</v>
      </c>
      <c r="J811" s="100" t="s">
        <v>2457</v>
      </c>
      <c r="K811" s="100" t="s">
        <v>2458</v>
      </c>
    </row>
    <row r="812" spans="1:11">
      <c r="A812" s="101" t="s">
        <v>2459</v>
      </c>
      <c r="B812" s="102">
        <v>2221</v>
      </c>
      <c r="C812" s="103">
        <v>-6.1166669999999996</v>
      </c>
      <c r="D812" s="103">
        <v>23.566666999999999</v>
      </c>
      <c r="E812" s="104">
        <f t="shared" si="48"/>
        <v>-0.106755978398084</v>
      </c>
      <c r="F812" s="104">
        <f t="shared" si="48"/>
        <v>0.41131593287109447</v>
      </c>
      <c r="G812" s="98">
        <f t="shared" ca="1" si="49"/>
        <v>7453</v>
      </c>
      <c r="H812" s="105">
        <f t="shared" ca="1" si="50"/>
        <v>3311.6121999225898</v>
      </c>
      <c r="I812" s="100" t="str">
        <f t="shared" si="51"/>
        <v>FZWA</v>
      </c>
      <c r="J812" s="100" t="s">
        <v>2460</v>
      </c>
      <c r="K812" s="100" t="s">
        <v>2461</v>
      </c>
    </row>
    <row r="813" spans="1:11">
      <c r="A813" s="101" t="s">
        <v>2462</v>
      </c>
      <c r="B813" s="102">
        <v>1247</v>
      </c>
      <c r="C813" s="103">
        <v>12.537777999999999</v>
      </c>
      <c r="D813" s="103">
        <v>-7.9433340000000001</v>
      </c>
      <c r="E813" s="104">
        <f t="shared" si="48"/>
        <v>0.2188255069841096</v>
      </c>
      <c r="F813" s="104">
        <f t="shared" si="48"/>
        <v>-0.13863733188561125</v>
      </c>
      <c r="G813" s="98">
        <f t="shared" ca="1" si="49"/>
        <v>7048</v>
      </c>
      <c r="H813" s="105">
        <f t="shared" ca="1" si="50"/>
        <v>2253.1475157702384</v>
      </c>
      <c r="I813" s="100" t="str">
        <f t="shared" si="51"/>
        <v>GABS</v>
      </c>
      <c r="J813" s="100" t="s">
        <v>2463</v>
      </c>
      <c r="K813" s="100" t="s">
        <v>2464</v>
      </c>
    </row>
    <row r="814" spans="1:11">
      <c r="A814" s="101" t="s">
        <v>2465</v>
      </c>
      <c r="B814" s="102">
        <v>869</v>
      </c>
      <c r="C814" s="103">
        <v>16.248332999999999</v>
      </c>
      <c r="D814" s="103">
        <v>-5.8329999999999996E-3</v>
      </c>
      <c r="E814" s="104">
        <f t="shared" si="48"/>
        <v>0.28358690881044779</v>
      </c>
      <c r="F814" s="104">
        <f t="shared" si="48"/>
        <v>-1.0180505526882923E-4</v>
      </c>
      <c r="G814" s="98">
        <f t="shared" ca="1" si="49"/>
        <v>6948</v>
      </c>
      <c r="H814" s="105">
        <f t="shared" ca="1" si="50"/>
        <v>1919.9663544066925</v>
      </c>
      <c r="I814" s="100" t="str">
        <f t="shared" si="51"/>
        <v>GAGO</v>
      </c>
      <c r="J814" s="100" t="s">
        <v>2466</v>
      </c>
      <c r="K814" s="100" t="s">
        <v>2467</v>
      </c>
    </row>
    <row r="815" spans="1:11">
      <c r="A815" s="101" t="s">
        <v>2468</v>
      </c>
      <c r="B815" s="102">
        <v>910</v>
      </c>
      <c r="C815" s="103">
        <v>14.508611</v>
      </c>
      <c r="D815" s="103">
        <v>-4.0841669999999999</v>
      </c>
      <c r="E815" s="104">
        <f t="shared" si="48"/>
        <v>0.25322303184106704</v>
      </c>
      <c r="F815" s="104">
        <f t="shared" si="48"/>
        <v>-7.128216135129925E-2</v>
      </c>
      <c r="G815" s="98">
        <f t="shared" ca="1" si="49"/>
        <v>6986</v>
      </c>
      <c r="H815" s="105">
        <f t="shared" ca="1" si="50"/>
        <v>2074.9865331174542</v>
      </c>
      <c r="I815" s="100" t="str">
        <f t="shared" si="51"/>
        <v>GAMB</v>
      </c>
      <c r="J815" s="100" t="s">
        <v>2469</v>
      </c>
      <c r="K815" s="100" t="s">
        <v>2470</v>
      </c>
    </row>
    <row r="816" spans="1:11">
      <c r="A816" s="101" t="s">
        <v>2471</v>
      </c>
      <c r="B816" s="102">
        <v>863</v>
      </c>
      <c r="C816" s="103">
        <v>16.733889000000001</v>
      </c>
      <c r="D816" s="103">
        <v>-2.9986109999999999</v>
      </c>
      <c r="E816" s="104">
        <f t="shared" si="48"/>
        <v>0.29206145971326142</v>
      </c>
      <c r="F816" s="104">
        <f t="shared" si="48"/>
        <v>-5.2335634936519687E-2</v>
      </c>
      <c r="G816" s="98">
        <f t="shared" ca="1" si="49"/>
        <v>6951</v>
      </c>
      <c r="H816" s="105">
        <f t="shared" ca="1" si="50"/>
        <v>1929.8233195452219</v>
      </c>
      <c r="I816" s="100" t="str">
        <f t="shared" si="51"/>
        <v>GATB</v>
      </c>
      <c r="J816" s="100" t="s">
        <v>2472</v>
      </c>
      <c r="K816" s="100" t="s">
        <v>2473</v>
      </c>
    </row>
    <row r="817" spans="1:11">
      <c r="A817" s="101" t="s">
        <v>2474</v>
      </c>
      <c r="B817" s="102">
        <v>1621</v>
      </c>
      <c r="C817" s="103">
        <v>20.245556000000001</v>
      </c>
      <c r="D817" s="103">
        <v>0.98499999999999999</v>
      </c>
      <c r="E817" s="104">
        <f t="shared" si="48"/>
        <v>0.35335161109689311</v>
      </c>
      <c r="F817" s="104">
        <f t="shared" si="48"/>
        <v>1.7191493132144145E-2</v>
      </c>
      <c r="G817" s="98">
        <f t="shared" ca="1" si="49"/>
        <v>6899</v>
      </c>
      <c r="H817" s="105">
        <f t="shared" ca="1" si="50"/>
        <v>1673.7773989025138</v>
      </c>
      <c r="I817" s="100" t="str">
        <f t="shared" si="51"/>
        <v>GATS</v>
      </c>
      <c r="J817" s="100" t="s">
        <v>2475</v>
      </c>
      <c r="K817" s="100" t="s">
        <v>2476</v>
      </c>
    </row>
    <row r="818" spans="1:11">
      <c r="A818" s="101" t="s">
        <v>2477</v>
      </c>
      <c r="B818" s="102">
        <v>93</v>
      </c>
      <c r="C818" s="103">
        <v>13.342522000000001</v>
      </c>
      <c r="D818" s="103">
        <v>-16.657813999999998</v>
      </c>
      <c r="E818" s="104">
        <f t="shared" si="48"/>
        <v>0.23287093941977888</v>
      </c>
      <c r="F818" s="104">
        <f t="shared" si="48"/>
        <v>-0.29073370048480668</v>
      </c>
      <c r="G818" s="98">
        <f t="shared" ca="1" si="49"/>
        <v>7109</v>
      </c>
      <c r="H818" s="105">
        <f t="shared" ca="1" si="50"/>
        <v>2404.1662230736642</v>
      </c>
      <c r="I818" s="100" t="str">
        <f t="shared" si="51"/>
        <v>GBYD</v>
      </c>
      <c r="J818" s="100" t="s">
        <v>2478</v>
      </c>
      <c r="K818" s="100" t="s">
        <v>2479</v>
      </c>
    </row>
    <row r="819" spans="1:11">
      <c r="A819" s="101" t="s">
        <v>2480</v>
      </c>
      <c r="B819" s="102">
        <v>85</v>
      </c>
      <c r="C819" s="103">
        <v>28.452777999999999</v>
      </c>
      <c r="D819" s="103">
        <v>-13.863889</v>
      </c>
      <c r="E819" s="104">
        <f t="shared" si="48"/>
        <v>0.49659465743900716</v>
      </c>
      <c r="F819" s="104">
        <f t="shared" si="48"/>
        <v>-0.24197051018102414</v>
      </c>
      <c r="G819" s="98">
        <f t="shared" ca="1" si="49"/>
        <v>6852</v>
      </c>
      <c r="H819" s="105">
        <f t="shared" ca="1" si="50"/>
        <v>1545.8908210471905</v>
      </c>
      <c r="I819" s="100" t="str">
        <f t="shared" si="51"/>
        <v>GCFV</v>
      </c>
      <c r="J819" s="100" t="s">
        <v>2481</v>
      </c>
      <c r="K819" s="100" t="s">
        <v>2482</v>
      </c>
    </row>
    <row r="820" spans="1:11">
      <c r="A820" s="101" t="s">
        <v>2483</v>
      </c>
      <c r="B820" s="102">
        <v>107</v>
      </c>
      <c r="C820" s="103">
        <v>28.626480999999998</v>
      </c>
      <c r="D820" s="103">
        <v>-17.755614000000001</v>
      </c>
      <c r="E820" s="104">
        <f t="shared" si="48"/>
        <v>0.49962634670959882</v>
      </c>
      <c r="F820" s="104">
        <f t="shared" si="48"/>
        <v>-0.30989392501320046</v>
      </c>
      <c r="G820" s="98">
        <f t="shared" ca="1" si="49"/>
        <v>6892</v>
      </c>
      <c r="H820" s="105">
        <f t="shared" ca="1" si="50"/>
        <v>1664.7601122426911</v>
      </c>
      <c r="I820" s="100" t="str">
        <f t="shared" si="51"/>
        <v>GCLA</v>
      </c>
      <c r="J820" s="100" t="s">
        <v>2484</v>
      </c>
      <c r="K820" s="100" t="s">
        <v>2485</v>
      </c>
    </row>
    <row r="821" spans="1:11">
      <c r="A821" s="101" t="s">
        <v>2486</v>
      </c>
      <c r="B821" s="102">
        <v>78</v>
      </c>
      <c r="C821" s="103">
        <v>27.931885999999999</v>
      </c>
      <c r="D821" s="103">
        <v>-15.386583</v>
      </c>
      <c r="E821" s="104">
        <f t="shared" si="48"/>
        <v>0.48750337699170881</v>
      </c>
      <c r="F821" s="104">
        <f t="shared" si="48"/>
        <v>-0.26854653398138667</v>
      </c>
      <c r="G821" s="98">
        <f t="shared" ca="1" si="49"/>
        <v>6877</v>
      </c>
      <c r="H821" s="105">
        <f t="shared" ca="1" si="50"/>
        <v>1619.1438617721926</v>
      </c>
      <c r="I821" s="100" t="str">
        <f t="shared" si="51"/>
        <v>GCLP</v>
      </c>
      <c r="J821" s="100" t="s">
        <v>2487</v>
      </c>
      <c r="K821" s="100" t="s">
        <v>2488</v>
      </c>
    </row>
    <row r="822" spans="1:11">
      <c r="A822" s="101" t="s">
        <v>2489</v>
      </c>
      <c r="B822" s="102">
        <v>46</v>
      </c>
      <c r="C822" s="103">
        <v>28.945461000000002</v>
      </c>
      <c r="D822" s="103">
        <v>-13.605225000000001</v>
      </c>
      <c r="E822" s="104">
        <f t="shared" si="48"/>
        <v>0.50519359795761043</v>
      </c>
      <c r="F822" s="104">
        <f t="shared" si="48"/>
        <v>-0.23745597172464553</v>
      </c>
      <c r="G822" s="98">
        <f t="shared" ca="1" si="49"/>
        <v>6839</v>
      </c>
      <c r="H822" s="105">
        <f t="shared" ca="1" si="50"/>
        <v>1514.0364829771365</v>
      </c>
      <c r="I822" s="100" t="str">
        <f t="shared" si="51"/>
        <v>GCRR</v>
      </c>
      <c r="J822" s="100" t="s">
        <v>2490</v>
      </c>
      <c r="K822" s="100" t="s">
        <v>2491</v>
      </c>
    </row>
    <row r="823" spans="1:11">
      <c r="A823" s="101" t="s">
        <v>2492</v>
      </c>
      <c r="B823" s="102">
        <v>210</v>
      </c>
      <c r="C823" s="103">
        <v>28.044474999999998</v>
      </c>
      <c r="D823" s="103">
        <v>-16.572486000000001</v>
      </c>
      <c r="E823" s="104">
        <f t="shared" si="48"/>
        <v>0.48946842574323673</v>
      </c>
      <c r="F823" s="104">
        <f t="shared" si="48"/>
        <v>-0.28924444594066501</v>
      </c>
      <c r="G823" s="98">
        <f t="shared" ca="1" si="49"/>
        <v>6888</v>
      </c>
      <c r="H823" s="105">
        <f t="shared" ca="1" si="50"/>
        <v>1652.3062136638318</v>
      </c>
      <c r="I823" s="100" t="str">
        <f t="shared" si="51"/>
        <v>GCTS</v>
      </c>
      <c r="J823" s="100" t="s">
        <v>2493</v>
      </c>
      <c r="K823" s="100" t="s">
        <v>2494</v>
      </c>
    </row>
    <row r="824" spans="1:11">
      <c r="A824" s="101" t="s">
        <v>2495</v>
      </c>
      <c r="B824" s="102">
        <v>2077</v>
      </c>
      <c r="C824" s="103">
        <v>28.482778</v>
      </c>
      <c r="D824" s="103">
        <v>-16.341667000000001</v>
      </c>
      <c r="E824" s="104">
        <f t="shared" si="48"/>
        <v>0.49711825621460543</v>
      </c>
      <c r="F824" s="104">
        <f t="shared" si="48"/>
        <v>-0.28521589441450423</v>
      </c>
      <c r="G824" s="98">
        <f t="shared" ca="1" si="49"/>
        <v>6878</v>
      </c>
      <c r="H824" s="105">
        <f t="shared" ca="1" si="50"/>
        <v>1624.1364574086556</v>
      </c>
      <c r="I824" s="100" t="str">
        <f t="shared" si="51"/>
        <v>GCXO</v>
      </c>
      <c r="J824" s="100" t="s">
        <v>2496</v>
      </c>
      <c r="K824" s="100" t="s">
        <v>2497</v>
      </c>
    </row>
    <row r="825" spans="1:11">
      <c r="A825" s="101" t="s">
        <v>2498</v>
      </c>
      <c r="B825" s="102">
        <v>84</v>
      </c>
      <c r="C825" s="103">
        <v>8.6164579999999997</v>
      </c>
      <c r="D825" s="103">
        <v>-13.195582999999999</v>
      </c>
      <c r="E825" s="104">
        <f t="shared" si="48"/>
        <v>0.15038556195980557</v>
      </c>
      <c r="F825" s="104">
        <f t="shared" si="48"/>
        <v>-0.23030637007019089</v>
      </c>
      <c r="G825" s="98">
        <f t="shared" ca="1" si="49"/>
        <v>7194</v>
      </c>
      <c r="H825" s="105">
        <f t="shared" ca="1" si="50"/>
        <v>2580.1858155762334</v>
      </c>
      <c r="I825" s="100" t="str">
        <f t="shared" si="51"/>
        <v>GFLL</v>
      </c>
      <c r="J825" s="100" t="s">
        <v>2499</v>
      </c>
      <c r="K825" s="100" t="s">
        <v>2500</v>
      </c>
    </row>
    <row r="826" spans="1:11">
      <c r="A826" s="101" t="s">
        <v>2501</v>
      </c>
      <c r="B826" s="102">
        <v>129</v>
      </c>
      <c r="C826" s="103">
        <v>11.888610999999999</v>
      </c>
      <c r="D826" s="103">
        <v>-15.655556000000001</v>
      </c>
      <c r="E826" s="104">
        <f t="shared" si="48"/>
        <v>0.20749540543881556</v>
      </c>
      <c r="F826" s="104">
        <f t="shared" si="48"/>
        <v>-0.27324099843035338</v>
      </c>
      <c r="G826" s="98">
        <f t="shared" ca="1" si="49"/>
        <v>7137</v>
      </c>
      <c r="H826" s="105">
        <f t="shared" ca="1" si="50"/>
        <v>2457.1784146954492</v>
      </c>
      <c r="I826" s="100" t="str">
        <f t="shared" si="51"/>
        <v>GGOV</v>
      </c>
      <c r="J826" s="100" t="s">
        <v>1309</v>
      </c>
      <c r="K826" s="100" t="s">
        <v>2502</v>
      </c>
    </row>
    <row r="827" spans="1:11">
      <c r="A827" s="101" t="s">
        <v>2503</v>
      </c>
      <c r="B827" s="102">
        <v>25</v>
      </c>
      <c r="C827" s="103">
        <v>6.2843330000000002</v>
      </c>
      <c r="D827" s="103">
        <v>-10.766828</v>
      </c>
      <c r="E827" s="104">
        <f t="shared" si="48"/>
        <v>0.10968230214173282</v>
      </c>
      <c r="F827" s="104">
        <f t="shared" si="48"/>
        <v>-0.18791659859591603</v>
      </c>
      <c r="G827" s="98">
        <f t="shared" ca="1" si="49"/>
        <v>7229</v>
      </c>
      <c r="H827" s="105">
        <f t="shared" ca="1" si="50"/>
        <v>2661.9651601238643</v>
      </c>
      <c r="I827" s="100" t="str">
        <f t="shared" si="51"/>
        <v>GLMR</v>
      </c>
      <c r="J827" s="100" t="s">
        <v>2504</v>
      </c>
      <c r="K827" s="100" t="s">
        <v>2505</v>
      </c>
    </row>
    <row r="828" spans="1:11">
      <c r="A828" s="101" t="s">
        <v>2506</v>
      </c>
      <c r="B828" s="102">
        <v>31</v>
      </c>
      <c r="C828" s="103">
        <v>6.2404440000000001</v>
      </c>
      <c r="D828" s="103">
        <v>-10.359878</v>
      </c>
      <c r="E828" s="104">
        <f t="shared" si="48"/>
        <v>0.10891629458632503</v>
      </c>
      <c r="F828" s="104">
        <f t="shared" si="48"/>
        <v>-0.18081398120492512</v>
      </c>
      <c r="G828" s="98">
        <f t="shared" ca="1" si="49"/>
        <v>7228</v>
      </c>
      <c r="H828" s="105">
        <f t="shared" ca="1" si="50"/>
        <v>2656.7730135425572</v>
      </c>
      <c r="I828" s="100" t="str">
        <f t="shared" si="51"/>
        <v>GLRB</v>
      </c>
      <c r="J828" s="100" t="s">
        <v>2507</v>
      </c>
      <c r="K828" s="100" t="s">
        <v>2508</v>
      </c>
    </row>
    <row r="829" spans="1:11">
      <c r="A829" s="101" t="s">
        <v>2509</v>
      </c>
      <c r="B829" s="102">
        <v>89</v>
      </c>
      <c r="C829" s="103">
        <v>30.379639000000001</v>
      </c>
      <c r="D829" s="103">
        <v>-9.5312169999999998</v>
      </c>
      <c r="E829" s="104">
        <f t="shared" si="48"/>
        <v>0.53022472611727767</v>
      </c>
      <c r="F829" s="104">
        <f t="shared" si="48"/>
        <v>-0.16635111837205638</v>
      </c>
      <c r="G829" s="98">
        <f t="shared" ca="1" si="49"/>
        <v>6772</v>
      </c>
      <c r="H829" s="105">
        <f t="shared" ca="1" si="50"/>
        <v>1320.7312668567665</v>
      </c>
      <c r="I829" s="100" t="str">
        <f t="shared" si="51"/>
        <v>GMAA</v>
      </c>
      <c r="J829" s="100" t="s">
        <v>2510</v>
      </c>
      <c r="K829" s="100" t="s">
        <v>2511</v>
      </c>
    </row>
    <row r="830" spans="1:11">
      <c r="A830" s="101" t="s">
        <v>2512</v>
      </c>
      <c r="B830" s="102">
        <v>250</v>
      </c>
      <c r="C830" s="103">
        <v>30.324999999999999</v>
      </c>
      <c r="D830" s="103">
        <v>-9.4130559999999992</v>
      </c>
      <c r="E830" s="104">
        <f t="shared" si="48"/>
        <v>0.52927109566728048</v>
      </c>
      <c r="F830" s="104">
        <f t="shared" si="48"/>
        <v>-0.16428881987460733</v>
      </c>
      <c r="G830" s="98">
        <f t="shared" ca="1" si="49"/>
        <v>6771</v>
      </c>
      <c r="H830" s="105">
        <f t="shared" ca="1" si="50"/>
        <v>1320.0363479176617</v>
      </c>
      <c r="I830" s="100" t="str">
        <f t="shared" si="51"/>
        <v>GMAD</v>
      </c>
      <c r="J830" s="100" t="s">
        <v>2513</v>
      </c>
      <c r="K830" s="100" t="s">
        <v>2514</v>
      </c>
    </row>
    <row r="831" spans="1:11">
      <c r="A831" s="101" t="s">
        <v>2515</v>
      </c>
      <c r="B831" s="102">
        <v>1119</v>
      </c>
      <c r="C831" s="103">
        <v>29.016943999999999</v>
      </c>
      <c r="D831" s="103">
        <v>-10.061389</v>
      </c>
      <c r="E831" s="104">
        <f t="shared" si="48"/>
        <v>0.50644121166681344</v>
      </c>
      <c r="F831" s="104">
        <f t="shared" si="48"/>
        <v>-0.17560436537393975</v>
      </c>
      <c r="G831" s="98">
        <f t="shared" ca="1" si="49"/>
        <v>6798</v>
      </c>
      <c r="H831" s="105">
        <f t="shared" ca="1" si="50"/>
        <v>1404.175120794202</v>
      </c>
      <c r="I831" s="100" t="str">
        <f t="shared" si="51"/>
        <v>GMAG</v>
      </c>
      <c r="J831" s="100" t="s">
        <v>63</v>
      </c>
      <c r="K831" s="100">
        <v>0</v>
      </c>
    </row>
    <row r="832" spans="1:11">
      <c r="A832" s="101" t="s">
        <v>2516</v>
      </c>
      <c r="B832" s="102">
        <v>653</v>
      </c>
      <c r="C832" s="103">
        <v>28.448333000000002</v>
      </c>
      <c r="D832" s="103">
        <v>-11.161389</v>
      </c>
      <c r="E832" s="104">
        <f t="shared" si="48"/>
        <v>0.49651707755375601</v>
      </c>
      <c r="F832" s="104">
        <f t="shared" si="48"/>
        <v>-0.19480298714587738</v>
      </c>
      <c r="G832" s="98">
        <f t="shared" ca="1" si="49"/>
        <v>6821</v>
      </c>
      <c r="H832" s="105">
        <f t="shared" ca="1" si="50"/>
        <v>1464.4132797696577</v>
      </c>
      <c r="I832" s="100" t="str">
        <f t="shared" si="51"/>
        <v>GMAT</v>
      </c>
      <c r="J832" s="100" t="s">
        <v>2324</v>
      </c>
      <c r="K832" s="100" t="s">
        <v>2517</v>
      </c>
    </row>
    <row r="833" spans="1:11">
      <c r="A833" s="101" t="s">
        <v>2518</v>
      </c>
      <c r="B833" s="102">
        <v>2415</v>
      </c>
      <c r="C833" s="103">
        <v>30.263888999999999</v>
      </c>
      <c r="D833" s="103">
        <v>-5.8530559999999996</v>
      </c>
      <c r="E833" s="104">
        <f t="shared" si="48"/>
        <v>0.52820450750809411</v>
      </c>
      <c r="F833" s="104">
        <f t="shared" si="48"/>
        <v>-0.10215509850360922</v>
      </c>
      <c r="G833" s="98">
        <f t="shared" ca="1" si="49"/>
        <v>6742</v>
      </c>
      <c r="H833" s="105">
        <f t="shared" ca="1" si="50"/>
        <v>1227.1969048452704</v>
      </c>
      <c r="I833" s="100" t="str">
        <f t="shared" si="51"/>
        <v>GMAZ</v>
      </c>
      <c r="J833" s="100" t="s">
        <v>2519</v>
      </c>
      <c r="K833" s="100" t="s">
        <v>2520</v>
      </c>
    </row>
    <row r="834" spans="1:11">
      <c r="A834" s="101" t="s">
        <v>2521</v>
      </c>
      <c r="B834" s="102">
        <v>3680</v>
      </c>
      <c r="C834" s="103">
        <v>32.514327999999999</v>
      </c>
      <c r="D834" s="103">
        <v>-1.9783339999999998</v>
      </c>
      <c r="E834" s="104">
        <f t="shared" ref="E834:F897" si="52">RADIANS(C834)</f>
        <v>0.56748207767338288</v>
      </c>
      <c r="F834" s="104">
        <f t="shared" si="52"/>
        <v>-3.45284420041495E-2</v>
      </c>
      <c r="G834" s="98">
        <f t="shared" ref="G834:G897" ca="1" si="53">ROUND($K$1-RANK(H834,dist_to_alt),0)</f>
        <v>6643</v>
      </c>
      <c r="H834" s="105">
        <f t="shared" ref="H834:H897" ca="1" si="54">IFERROR(ACOS(SIN(E834)*SIN(OFFSET(_Lat1,$Q$1,0))+COS(E834)*COS(OFFSET(_Lat1,$Q$1,0))*COS(OFFSET(_Lon1,$Q$1,0)-(F834)))*$N$1,0)</f>
        <v>1016.7208018259056</v>
      </c>
      <c r="I834" s="100" t="str">
        <f t="shared" ref="I834:I897" si="55">A834</f>
        <v>GMFB</v>
      </c>
      <c r="J834" s="100" t="s">
        <v>2522</v>
      </c>
      <c r="K834" s="100">
        <v>0</v>
      </c>
    </row>
    <row r="835" spans="1:11">
      <c r="A835" s="101" t="s">
        <v>2523</v>
      </c>
      <c r="B835" s="102">
        <v>1896</v>
      </c>
      <c r="C835" s="103">
        <v>33.927222</v>
      </c>
      <c r="D835" s="103">
        <v>-4.9777779999999998</v>
      </c>
      <c r="E835" s="104">
        <f t="shared" si="52"/>
        <v>0.59214172995505565</v>
      </c>
      <c r="F835" s="104">
        <f t="shared" si="52"/>
        <v>-8.6878615533338296E-2</v>
      </c>
      <c r="G835" s="98">
        <f t="shared" ca="1" si="53"/>
        <v>6642</v>
      </c>
      <c r="H835" s="105">
        <f t="shared" ca="1" si="54"/>
        <v>1015.5424453731633</v>
      </c>
      <c r="I835" s="100" t="str">
        <f t="shared" si="55"/>
        <v>GMFF</v>
      </c>
      <c r="J835" s="100" t="s">
        <v>2524</v>
      </c>
      <c r="K835" s="100" t="s">
        <v>2525</v>
      </c>
    </row>
    <row r="836" spans="1:11">
      <c r="A836" s="101" t="s">
        <v>2526</v>
      </c>
      <c r="B836" s="102">
        <v>5459</v>
      </c>
      <c r="C836" s="103">
        <v>33.5</v>
      </c>
      <c r="D836" s="103">
        <v>-5.1666670000000003</v>
      </c>
      <c r="E836" s="104">
        <f t="shared" si="52"/>
        <v>0.58468529941810043</v>
      </c>
      <c r="F836" s="104">
        <f t="shared" si="52"/>
        <v>-9.0175350504137872E-2</v>
      </c>
      <c r="G836" s="98">
        <f t="shared" ca="1" si="53"/>
        <v>6656</v>
      </c>
      <c r="H836" s="105">
        <f t="shared" ca="1" si="54"/>
        <v>1042.2075257323565</v>
      </c>
      <c r="I836" s="100" t="str">
        <f t="shared" si="55"/>
        <v>GMFI</v>
      </c>
      <c r="J836" s="100" t="s">
        <v>2527</v>
      </c>
      <c r="K836" s="100" t="s">
        <v>2528</v>
      </c>
    </row>
    <row r="837" spans="1:11">
      <c r="A837" s="101" t="s">
        <v>2529</v>
      </c>
      <c r="B837" s="102">
        <v>3428</v>
      </c>
      <c r="C837" s="103">
        <v>31.948177999999999</v>
      </c>
      <c r="D837" s="103">
        <v>-4.400658</v>
      </c>
      <c r="E837" s="104">
        <f t="shared" si="52"/>
        <v>0.55760089611321695</v>
      </c>
      <c r="F837" s="104">
        <f t="shared" si="52"/>
        <v>-7.6805971354228619E-2</v>
      </c>
      <c r="G837" s="98">
        <f t="shared" ca="1" si="53"/>
        <v>6695</v>
      </c>
      <c r="H837" s="105">
        <f t="shared" ca="1" si="54"/>
        <v>1102.7122508816831</v>
      </c>
      <c r="I837" s="100" t="str">
        <f t="shared" si="55"/>
        <v>GMFK</v>
      </c>
      <c r="J837" s="100" t="s">
        <v>2530</v>
      </c>
      <c r="K837" s="100" t="s">
        <v>2531</v>
      </c>
    </row>
    <row r="838" spans="1:11">
      <c r="A838" s="101" t="s">
        <v>2532</v>
      </c>
      <c r="B838" s="102">
        <v>1890</v>
      </c>
      <c r="C838" s="103">
        <v>33.884999999999998</v>
      </c>
      <c r="D838" s="103">
        <v>-5.5283329999999999</v>
      </c>
      <c r="E838" s="104">
        <f t="shared" si="52"/>
        <v>0.59140481703827852</v>
      </c>
      <c r="F838" s="104">
        <f t="shared" si="52"/>
        <v>-9.6487612996655675E-2</v>
      </c>
      <c r="G838" s="98">
        <f t="shared" ca="1" si="53"/>
        <v>6649</v>
      </c>
      <c r="H838" s="105">
        <f t="shared" ca="1" si="54"/>
        <v>1032.7241631496288</v>
      </c>
      <c r="I838" s="100" t="str">
        <f t="shared" si="55"/>
        <v>GMFM</v>
      </c>
      <c r="J838" s="100" t="s">
        <v>2533</v>
      </c>
      <c r="K838" s="100" t="s">
        <v>2534</v>
      </c>
    </row>
    <row r="839" spans="1:11">
      <c r="A839" s="101" t="s">
        <v>2535</v>
      </c>
      <c r="B839" s="102">
        <v>1535</v>
      </c>
      <c r="C839" s="103">
        <v>34.786110999999998</v>
      </c>
      <c r="D839" s="103">
        <v>-1.9255559999999998</v>
      </c>
      <c r="E839" s="104">
        <f t="shared" si="52"/>
        <v>0.60713217091421712</v>
      </c>
      <c r="F839" s="104">
        <f t="shared" si="52"/>
        <v>-3.3607292131531928E-2</v>
      </c>
      <c r="G839" s="98">
        <f t="shared" ca="1" si="53"/>
        <v>6572</v>
      </c>
      <c r="H839" s="105">
        <f t="shared" ca="1" si="54"/>
        <v>893.82573081854082</v>
      </c>
      <c r="I839" s="100" t="str">
        <f t="shared" si="55"/>
        <v>GMFO</v>
      </c>
      <c r="J839" s="100" t="s">
        <v>2536</v>
      </c>
      <c r="K839" s="100" t="s">
        <v>2537</v>
      </c>
    </row>
    <row r="840" spans="1:11">
      <c r="A840" s="101" t="s">
        <v>2538</v>
      </c>
      <c r="B840" s="102">
        <v>272</v>
      </c>
      <c r="C840" s="103">
        <v>34.051389</v>
      </c>
      <c r="D840" s="103">
        <v>-6.7516670000000003</v>
      </c>
      <c r="E840" s="104">
        <f t="shared" si="52"/>
        <v>0.59430885292737945</v>
      </c>
      <c r="F840" s="104">
        <f t="shared" si="52"/>
        <v>-0.11783881914824799</v>
      </c>
      <c r="G840" s="98">
        <f t="shared" ca="1" si="53"/>
        <v>6669</v>
      </c>
      <c r="H840" s="105">
        <f t="shared" ca="1" si="54"/>
        <v>1059.3705182511553</v>
      </c>
      <c r="I840" s="100" t="str">
        <f t="shared" si="55"/>
        <v>GMME</v>
      </c>
      <c r="J840" s="100" t="s">
        <v>2539</v>
      </c>
      <c r="K840" s="100" t="s">
        <v>2540</v>
      </c>
    </row>
    <row r="841" spans="1:11">
      <c r="A841" s="101" t="s">
        <v>2541</v>
      </c>
      <c r="B841" s="102">
        <v>36</v>
      </c>
      <c r="C841" s="103">
        <v>23.718333000000001</v>
      </c>
      <c r="D841" s="103">
        <v>-15.931945000000001</v>
      </c>
      <c r="E841" s="104">
        <f t="shared" si="52"/>
        <v>0.41396300393442426</v>
      </c>
      <c r="F841" s="104">
        <f t="shared" si="52"/>
        <v>-0.27806489649664801</v>
      </c>
      <c r="G841" s="98">
        <f t="shared" ca="1" si="53"/>
        <v>6936</v>
      </c>
      <c r="H841" s="105">
        <f t="shared" ca="1" si="54"/>
        <v>1842.7836550461927</v>
      </c>
      <c r="I841" s="100" t="str">
        <f t="shared" si="55"/>
        <v>GMMH</v>
      </c>
      <c r="J841" s="100" t="s">
        <v>2542</v>
      </c>
      <c r="K841" s="100" t="s">
        <v>2543</v>
      </c>
    </row>
    <row r="842" spans="1:11">
      <c r="A842" s="101" t="s">
        <v>2544</v>
      </c>
      <c r="B842" s="102">
        <v>420</v>
      </c>
      <c r="C842" s="103">
        <v>31.397221999999999</v>
      </c>
      <c r="D842" s="103">
        <v>-9.6819450000000007</v>
      </c>
      <c r="E842" s="104">
        <f t="shared" si="52"/>
        <v>0.54798489987959909</v>
      </c>
      <c r="F842" s="104">
        <f t="shared" si="52"/>
        <v>-0.1689818182470024</v>
      </c>
      <c r="G842" s="98">
        <f t="shared" ca="1" si="53"/>
        <v>6757</v>
      </c>
      <c r="H842" s="105">
        <f t="shared" ca="1" si="54"/>
        <v>1275.0716891896072</v>
      </c>
      <c r="I842" s="100" t="str">
        <f t="shared" si="55"/>
        <v>GMMI</v>
      </c>
      <c r="J842" s="100" t="s">
        <v>2545</v>
      </c>
      <c r="K842" s="100" t="s">
        <v>2546</v>
      </c>
    </row>
    <row r="843" spans="1:11">
      <c r="A843" s="101" t="s">
        <v>2547</v>
      </c>
      <c r="B843" s="102">
        <v>223</v>
      </c>
      <c r="C843" s="103">
        <v>27.151667</v>
      </c>
      <c r="D843" s="103">
        <v>-13.219167000000001</v>
      </c>
      <c r="E843" s="104">
        <f t="shared" si="52"/>
        <v>0.47388598655509123</v>
      </c>
      <c r="F843" s="104">
        <f t="shared" si="52"/>
        <v>-0.23071798852098127</v>
      </c>
      <c r="G843" s="98">
        <f t="shared" ca="1" si="53"/>
        <v>6865</v>
      </c>
      <c r="H843" s="105">
        <f t="shared" ca="1" si="54"/>
        <v>1589.8636625880513</v>
      </c>
      <c r="I843" s="100" t="str">
        <f t="shared" si="55"/>
        <v>GMML</v>
      </c>
      <c r="J843" s="100" t="s">
        <v>2548</v>
      </c>
      <c r="K843" s="100" t="s">
        <v>2549</v>
      </c>
    </row>
    <row r="844" spans="1:11">
      <c r="A844" s="101" t="s">
        <v>2550</v>
      </c>
      <c r="B844" s="102">
        <v>656</v>
      </c>
      <c r="C844" s="103">
        <v>33.364167000000002</v>
      </c>
      <c r="D844" s="103">
        <v>-7.5816669999999995</v>
      </c>
      <c r="E844" s="104">
        <f t="shared" si="52"/>
        <v>0.58231456633523893</v>
      </c>
      <c r="F844" s="104">
        <f t="shared" si="52"/>
        <v>-0.1323250519398009</v>
      </c>
      <c r="G844" s="98">
        <f t="shared" ca="1" si="53"/>
        <v>6702</v>
      </c>
      <c r="H844" s="105">
        <f t="shared" ca="1" si="54"/>
        <v>1117.0851289577961</v>
      </c>
      <c r="I844" s="100" t="str">
        <f t="shared" si="55"/>
        <v>GMMN</v>
      </c>
      <c r="J844" s="100" t="s">
        <v>2551</v>
      </c>
      <c r="K844" s="100" t="s">
        <v>2552</v>
      </c>
    </row>
    <row r="845" spans="1:11">
      <c r="A845" s="101" t="s">
        <v>2553</v>
      </c>
      <c r="B845" s="102">
        <v>594</v>
      </c>
      <c r="C845" s="103">
        <v>34.989167000000002</v>
      </c>
      <c r="D845" s="103">
        <v>-3.0277780000000001</v>
      </c>
      <c r="E845" s="104">
        <f t="shared" si="52"/>
        <v>0.61067616668014679</v>
      </c>
      <c r="F845" s="104">
        <f t="shared" si="52"/>
        <v>-5.2844695119448871E-2</v>
      </c>
      <c r="G845" s="98">
        <f t="shared" ca="1" si="53"/>
        <v>6582</v>
      </c>
      <c r="H845" s="105">
        <f t="shared" ca="1" si="54"/>
        <v>910.30665393059712</v>
      </c>
      <c r="I845" s="100" t="str">
        <f t="shared" si="55"/>
        <v>GMMW</v>
      </c>
      <c r="J845" s="100" t="s">
        <v>2554</v>
      </c>
      <c r="K845" s="100" t="s">
        <v>2555</v>
      </c>
    </row>
    <row r="846" spans="1:11">
      <c r="A846" s="101" t="s">
        <v>2556</v>
      </c>
      <c r="B846" s="102">
        <v>1545</v>
      </c>
      <c r="C846" s="103">
        <v>31.608611</v>
      </c>
      <c r="D846" s="103">
        <v>-8.0408329999999992</v>
      </c>
      <c r="E846" s="104">
        <f t="shared" si="52"/>
        <v>0.55167433393209742</v>
      </c>
      <c r="F846" s="104">
        <f t="shared" si="52"/>
        <v>-0.1403390104530132</v>
      </c>
      <c r="G846" s="98">
        <f t="shared" ca="1" si="53"/>
        <v>6737</v>
      </c>
      <c r="H846" s="105">
        <f t="shared" ca="1" si="54"/>
        <v>1216.7554692077661</v>
      </c>
      <c r="I846" s="100" t="str">
        <f t="shared" si="55"/>
        <v>GMMX</v>
      </c>
      <c r="J846" s="100" t="s">
        <v>2557</v>
      </c>
      <c r="K846" s="100" t="s">
        <v>2558</v>
      </c>
    </row>
    <row r="847" spans="1:11">
      <c r="A847" s="101" t="s">
        <v>2559</v>
      </c>
      <c r="B847" s="102">
        <v>16</v>
      </c>
      <c r="C847" s="103">
        <v>34.298889000000003</v>
      </c>
      <c r="D847" s="103">
        <v>-6.5958329999999998</v>
      </c>
      <c r="E847" s="104">
        <f t="shared" si="52"/>
        <v>0.59862854282606537</v>
      </c>
      <c r="F847" s="104">
        <f t="shared" si="52"/>
        <v>-0.11511900276169515</v>
      </c>
      <c r="G847" s="98">
        <f t="shared" ca="1" si="53"/>
        <v>6658</v>
      </c>
      <c r="H847" s="105">
        <f t="shared" ca="1" si="54"/>
        <v>1042.8158971126684</v>
      </c>
      <c r="I847" s="100" t="str">
        <f t="shared" si="55"/>
        <v>GMMY</v>
      </c>
      <c r="J847" s="100" t="s">
        <v>2560</v>
      </c>
      <c r="K847" s="100" t="s">
        <v>2561</v>
      </c>
    </row>
    <row r="848" spans="1:11">
      <c r="A848" s="101" t="s">
        <v>2562</v>
      </c>
      <c r="B848" s="102">
        <v>3782</v>
      </c>
      <c r="C848" s="103">
        <v>30.937175</v>
      </c>
      <c r="D848" s="103">
        <v>-6.9059889999999999</v>
      </c>
      <c r="E848" s="104">
        <f t="shared" si="52"/>
        <v>0.53995556501567676</v>
      </c>
      <c r="F848" s="104">
        <f t="shared" si="52"/>
        <v>-0.12053224615651068</v>
      </c>
      <c r="G848" s="98">
        <f t="shared" ca="1" si="53"/>
        <v>6738</v>
      </c>
      <c r="H848" s="105">
        <f t="shared" ca="1" si="54"/>
        <v>1219.4061310200004</v>
      </c>
      <c r="I848" s="100" t="str">
        <f t="shared" si="55"/>
        <v>GMMZ</v>
      </c>
      <c r="J848" s="100" t="s">
        <v>2563</v>
      </c>
      <c r="K848" s="100" t="s">
        <v>2564</v>
      </c>
    </row>
    <row r="849" spans="1:11">
      <c r="A849" s="101" t="s">
        <v>2565</v>
      </c>
      <c r="B849" s="102">
        <v>95</v>
      </c>
      <c r="C849" s="103">
        <v>35.179721999999998</v>
      </c>
      <c r="D849" s="103">
        <v>-3.84</v>
      </c>
      <c r="E849" s="104">
        <f t="shared" si="52"/>
        <v>0.6140019788362846</v>
      </c>
      <c r="F849" s="104">
        <f t="shared" si="52"/>
        <v>-6.7020643276582248E-2</v>
      </c>
      <c r="G849" s="98">
        <f t="shared" ca="1" si="53"/>
        <v>6595</v>
      </c>
      <c r="H849" s="105">
        <f t="shared" ca="1" si="54"/>
        <v>921.8909976152064</v>
      </c>
      <c r="I849" s="100" t="str">
        <f t="shared" si="55"/>
        <v>GMTA</v>
      </c>
      <c r="J849" s="100" t="s">
        <v>2566</v>
      </c>
      <c r="K849" s="100" t="s">
        <v>2567</v>
      </c>
    </row>
    <row r="850" spans="1:11">
      <c r="A850" s="101" t="s">
        <v>2568</v>
      </c>
      <c r="B850" s="102">
        <v>10</v>
      </c>
      <c r="C850" s="103">
        <v>35.594363999999999</v>
      </c>
      <c r="D850" s="103">
        <v>-5.3199750000000003</v>
      </c>
      <c r="E850" s="104">
        <f t="shared" si="52"/>
        <v>0.62123884695333886</v>
      </c>
      <c r="F850" s="104">
        <f t="shared" si="52"/>
        <v>-9.2851079873785339E-2</v>
      </c>
      <c r="G850" s="98">
        <f t="shared" ca="1" si="53"/>
        <v>6611</v>
      </c>
      <c r="H850" s="105">
        <f t="shared" ca="1" si="54"/>
        <v>943.01165665574342</v>
      </c>
      <c r="I850" s="100" t="str">
        <f t="shared" si="55"/>
        <v>GMTN</v>
      </c>
      <c r="J850" s="100" t="s">
        <v>2569</v>
      </c>
      <c r="K850" s="100" t="s">
        <v>2570</v>
      </c>
    </row>
    <row r="851" spans="1:11">
      <c r="A851" s="101" t="s">
        <v>2571</v>
      </c>
      <c r="B851" s="102">
        <v>69</v>
      </c>
      <c r="C851" s="103">
        <v>35.731667000000002</v>
      </c>
      <c r="D851" s="103">
        <v>-5.9211109999999998</v>
      </c>
      <c r="E851" s="104">
        <f t="shared" si="52"/>
        <v>0.62363523637620477</v>
      </c>
      <c r="F851" s="104">
        <f t="shared" si="52"/>
        <v>-0.10334288232605396</v>
      </c>
      <c r="G851" s="98">
        <f t="shared" ca="1" si="53"/>
        <v>6619</v>
      </c>
      <c r="H851" s="105">
        <f t="shared" ca="1" si="54"/>
        <v>954.26807200292217</v>
      </c>
      <c r="I851" s="100" t="str">
        <f t="shared" si="55"/>
        <v>GMTT</v>
      </c>
      <c r="J851" s="100" t="s">
        <v>2572</v>
      </c>
      <c r="K851" s="100" t="s">
        <v>2573</v>
      </c>
    </row>
    <row r="852" spans="1:11">
      <c r="A852" s="101" t="s">
        <v>2574</v>
      </c>
      <c r="B852" s="102">
        <v>75</v>
      </c>
      <c r="C852" s="103">
        <v>12.556111</v>
      </c>
      <c r="D852" s="103">
        <v>-16.274999999999999</v>
      </c>
      <c r="E852" s="104">
        <f t="shared" si="52"/>
        <v>0.21914547819587774</v>
      </c>
      <c r="F852" s="104">
        <f t="shared" si="52"/>
        <v>-0.28405233576207711</v>
      </c>
      <c r="G852" s="98">
        <f t="shared" ca="1" si="53"/>
        <v>7130</v>
      </c>
      <c r="H852" s="105">
        <f t="shared" ca="1" si="54"/>
        <v>2436.6118597480909</v>
      </c>
      <c r="I852" s="100" t="str">
        <f t="shared" si="55"/>
        <v>GOGG</v>
      </c>
      <c r="J852" s="100" t="s">
        <v>2575</v>
      </c>
      <c r="K852" s="100" t="s">
        <v>2576</v>
      </c>
    </row>
    <row r="853" spans="1:11">
      <c r="A853" s="101" t="s">
        <v>2577</v>
      </c>
      <c r="B853" s="102">
        <v>52</v>
      </c>
      <c r="C853" s="103">
        <v>12.388947</v>
      </c>
      <c r="D853" s="103">
        <v>-16.741572000000001</v>
      </c>
      <c r="E853" s="104">
        <f t="shared" si="52"/>
        <v>0.21622791600507393</v>
      </c>
      <c r="F853" s="104">
        <f t="shared" si="52"/>
        <v>-0.29219555335969216</v>
      </c>
      <c r="G853" s="98">
        <f t="shared" ca="1" si="53"/>
        <v>7138</v>
      </c>
      <c r="H853" s="105">
        <f t="shared" ca="1" si="54"/>
        <v>2457.6085370486144</v>
      </c>
      <c r="I853" s="100" t="str">
        <f t="shared" si="55"/>
        <v>GOGS</v>
      </c>
      <c r="J853" s="100" t="s">
        <v>2578</v>
      </c>
      <c r="K853" s="100" t="s">
        <v>2579</v>
      </c>
    </row>
    <row r="854" spans="1:11">
      <c r="A854" s="101" t="s">
        <v>2580</v>
      </c>
      <c r="B854" s="102">
        <v>85</v>
      </c>
      <c r="C854" s="103">
        <v>14.743888999999999</v>
      </c>
      <c r="D854" s="103">
        <v>-17.479444999999998</v>
      </c>
      <c r="E854" s="104">
        <f t="shared" si="52"/>
        <v>0.2573294075985742</v>
      </c>
      <c r="F854" s="104">
        <f t="shared" si="52"/>
        <v>-0.30507386667126019</v>
      </c>
      <c r="G854" s="98">
        <f t="shared" ca="1" si="53"/>
        <v>7089</v>
      </c>
      <c r="H854" s="105">
        <f t="shared" ca="1" si="54"/>
        <v>2351.3605307897046</v>
      </c>
      <c r="I854" s="100" t="str">
        <f t="shared" si="55"/>
        <v>GOOY</v>
      </c>
      <c r="J854" s="100" t="s">
        <v>2581</v>
      </c>
      <c r="K854" s="100" t="s">
        <v>2582</v>
      </c>
    </row>
    <row r="855" spans="1:11">
      <c r="A855" s="101" t="s">
        <v>2583</v>
      </c>
      <c r="B855" s="102">
        <v>10</v>
      </c>
      <c r="C855" s="103">
        <v>16.049721999999999</v>
      </c>
      <c r="D855" s="103">
        <v>-16.461110999999999</v>
      </c>
      <c r="E855" s="104">
        <f t="shared" si="52"/>
        <v>0.28012049292976932</v>
      </c>
      <c r="F855" s="104">
        <f t="shared" si="52"/>
        <v>-0.28730058548625625</v>
      </c>
      <c r="G855" s="98">
        <f t="shared" ca="1" si="53"/>
        <v>7050</v>
      </c>
      <c r="H855" s="105">
        <f t="shared" ca="1" si="54"/>
        <v>2254.5329843605573</v>
      </c>
      <c r="I855" s="100" t="str">
        <f t="shared" si="55"/>
        <v>GOSS</v>
      </c>
      <c r="J855" s="100" t="s">
        <v>2584</v>
      </c>
      <c r="K855" s="100" t="s">
        <v>2585</v>
      </c>
    </row>
    <row r="856" spans="1:11">
      <c r="A856" s="101" t="s">
        <v>2586</v>
      </c>
      <c r="B856" s="102">
        <v>98</v>
      </c>
      <c r="C856" s="103">
        <v>14.847256</v>
      </c>
      <c r="D856" s="103">
        <v>-12.468264</v>
      </c>
      <c r="E856" s="104">
        <f t="shared" si="52"/>
        <v>0.25913350208648323</v>
      </c>
      <c r="F856" s="104">
        <f t="shared" si="52"/>
        <v>-0.21761225880787827</v>
      </c>
      <c r="G856" s="98">
        <f t="shared" ca="1" si="53"/>
        <v>7042</v>
      </c>
      <c r="H856" s="105">
        <f t="shared" ca="1" si="54"/>
        <v>2218.6439355015432</v>
      </c>
      <c r="I856" s="100" t="str">
        <f t="shared" si="55"/>
        <v>GOTB</v>
      </c>
      <c r="J856" s="100" t="s">
        <v>2587</v>
      </c>
      <c r="K856" s="100" t="s">
        <v>2588</v>
      </c>
    </row>
    <row r="857" spans="1:11">
      <c r="A857" s="101" t="s">
        <v>2589</v>
      </c>
      <c r="B857" s="102">
        <v>584</v>
      </c>
      <c r="C857" s="103">
        <v>12.566667000000001</v>
      </c>
      <c r="D857" s="103">
        <v>-12.216666999999999</v>
      </c>
      <c r="E857" s="104">
        <f t="shared" si="52"/>
        <v>0.21932971515171826</v>
      </c>
      <c r="F857" s="104">
        <f t="shared" si="52"/>
        <v>-0.2132210627697381</v>
      </c>
      <c r="G857" s="98">
        <f t="shared" ca="1" si="53"/>
        <v>7082</v>
      </c>
      <c r="H857" s="105">
        <f t="shared" ca="1" si="54"/>
        <v>2338.7821236192904</v>
      </c>
      <c r="I857" s="100" t="str">
        <f t="shared" si="55"/>
        <v>GOTK</v>
      </c>
      <c r="J857" s="100" t="s">
        <v>2590</v>
      </c>
      <c r="K857" s="100" t="s">
        <v>2591</v>
      </c>
    </row>
    <row r="858" spans="1:11">
      <c r="A858" s="101" t="s">
        <v>2592</v>
      </c>
      <c r="B858" s="102">
        <v>161</v>
      </c>
      <c r="C858" s="103">
        <v>13.733333</v>
      </c>
      <c r="D858" s="103">
        <v>-13.65</v>
      </c>
      <c r="E858" s="104">
        <f t="shared" si="52"/>
        <v>0.23969187812279041</v>
      </c>
      <c r="F858" s="104">
        <f t="shared" si="52"/>
        <v>-0.23823744289722598</v>
      </c>
      <c r="G858" s="98">
        <f t="shared" ca="1" si="53"/>
        <v>7068</v>
      </c>
      <c r="H858" s="105">
        <f t="shared" ca="1" si="54"/>
        <v>2307.6560487307579</v>
      </c>
      <c r="I858" s="100" t="str">
        <f t="shared" si="55"/>
        <v>GOTT</v>
      </c>
      <c r="J858" s="100" t="s">
        <v>2593</v>
      </c>
      <c r="K858" s="100" t="s">
        <v>2594</v>
      </c>
    </row>
    <row r="859" spans="1:11">
      <c r="A859" s="101" t="s">
        <v>2595</v>
      </c>
      <c r="B859" s="102">
        <v>758</v>
      </c>
      <c r="C859" s="103">
        <v>16.622083</v>
      </c>
      <c r="D859" s="103">
        <v>-7.3144720000000003</v>
      </c>
      <c r="E859" s="104">
        <f t="shared" si="52"/>
        <v>0.29011007688977664</v>
      </c>
      <c r="F859" s="104">
        <f t="shared" si="52"/>
        <v>-0.12766161944493468</v>
      </c>
      <c r="G859" s="98">
        <f t="shared" ca="1" si="53"/>
        <v>6967</v>
      </c>
      <c r="H859" s="105">
        <f t="shared" ca="1" si="54"/>
        <v>2009.5070429929399</v>
      </c>
      <c r="I859" s="100" t="str">
        <f t="shared" si="55"/>
        <v>GQNI</v>
      </c>
      <c r="J859" s="100" t="s">
        <v>2596</v>
      </c>
      <c r="K859" s="100" t="s">
        <v>2597</v>
      </c>
    </row>
    <row r="860" spans="1:11">
      <c r="A860" s="101" t="s">
        <v>2598</v>
      </c>
      <c r="B860" s="102">
        <v>75</v>
      </c>
      <c r="C860" s="103">
        <v>16.159547</v>
      </c>
      <c r="D860" s="103">
        <v>-13.507617</v>
      </c>
      <c r="E860" s="104">
        <f t="shared" si="52"/>
        <v>0.2820373007807721</v>
      </c>
      <c r="F860" s="104">
        <f t="shared" si="52"/>
        <v>-0.23575239074835888</v>
      </c>
      <c r="G860" s="98">
        <f t="shared" ca="1" si="53"/>
        <v>7023</v>
      </c>
      <c r="H860" s="105">
        <f t="shared" ca="1" si="54"/>
        <v>2172.0865822422074</v>
      </c>
      <c r="I860" s="100" t="str">
        <f t="shared" si="55"/>
        <v>GQNK</v>
      </c>
      <c r="J860" s="100" t="s">
        <v>2599</v>
      </c>
      <c r="K860" s="100" t="s">
        <v>2600</v>
      </c>
    </row>
    <row r="861" spans="1:11">
      <c r="A861" s="101" t="s">
        <v>2601</v>
      </c>
      <c r="B861" s="102">
        <v>6</v>
      </c>
      <c r="C861" s="103">
        <v>18.095555999999998</v>
      </c>
      <c r="D861" s="103">
        <v>-15.95</v>
      </c>
      <c r="E861" s="104">
        <f t="shared" si="52"/>
        <v>0.31582703217901498</v>
      </c>
      <c r="F861" s="104">
        <f t="shared" si="52"/>
        <v>-0.27838001569309556</v>
      </c>
      <c r="G861" s="98">
        <f t="shared" ca="1" si="53"/>
        <v>7010</v>
      </c>
      <c r="H861" s="105">
        <f t="shared" ca="1" si="54"/>
        <v>2132.6061026725765</v>
      </c>
      <c r="I861" s="100" t="str">
        <f t="shared" si="55"/>
        <v>GQNN</v>
      </c>
      <c r="J861" s="100" t="s">
        <v>2602</v>
      </c>
      <c r="K861" s="100" t="s">
        <v>2603</v>
      </c>
    </row>
    <row r="862" spans="1:11">
      <c r="A862" s="101" t="s">
        <v>2604</v>
      </c>
      <c r="B862" s="102">
        <v>758</v>
      </c>
      <c r="C862" s="103">
        <v>20.500833</v>
      </c>
      <c r="D862" s="103">
        <v>-13.046666999999999</v>
      </c>
      <c r="E862" s="104">
        <f t="shared" si="52"/>
        <v>0.35780703525150664</v>
      </c>
      <c r="F862" s="104">
        <f t="shared" si="52"/>
        <v>-0.22770729556129102</v>
      </c>
      <c r="G862" s="98">
        <f t="shared" ca="1" si="53"/>
        <v>6950</v>
      </c>
      <c r="H862" s="105">
        <f t="shared" ca="1" si="54"/>
        <v>1927.489563303566</v>
      </c>
      <c r="I862" s="100" t="str">
        <f t="shared" si="55"/>
        <v>GQPA</v>
      </c>
      <c r="J862" s="100" t="s">
        <v>2605</v>
      </c>
      <c r="K862" s="100" t="s">
        <v>2606</v>
      </c>
    </row>
    <row r="863" spans="1:11">
      <c r="A863" s="101" t="s">
        <v>2607</v>
      </c>
      <c r="B863" s="102">
        <v>9</v>
      </c>
      <c r="C863" s="103">
        <v>20.928445</v>
      </c>
      <c r="D863" s="103">
        <v>-17.031141999999999</v>
      </c>
      <c r="E863" s="104">
        <f t="shared" si="52"/>
        <v>0.36527027257254469</v>
      </c>
      <c r="F863" s="104">
        <f t="shared" si="52"/>
        <v>-0.29724950327469207</v>
      </c>
      <c r="G863" s="98">
        <f t="shared" ca="1" si="53"/>
        <v>6971</v>
      </c>
      <c r="H863" s="105">
        <f t="shared" ca="1" si="54"/>
        <v>2016.7172479969561</v>
      </c>
      <c r="I863" s="100" t="str">
        <f t="shared" si="55"/>
        <v>GQPP</v>
      </c>
      <c r="J863" s="100" t="s">
        <v>2608</v>
      </c>
      <c r="K863" s="100" t="s">
        <v>2609</v>
      </c>
    </row>
    <row r="864" spans="1:11">
      <c r="A864" s="101" t="s">
        <v>2610</v>
      </c>
      <c r="B864" s="102">
        <v>1194</v>
      </c>
      <c r="C864" s="103">
        <v>25.233332999999998</v>
      </c>
      <c r="D864" s="103">
        <v>-11.583333</v>
      </c>
      <c r="E864" s="104">
        <f t="shared" si="52"/>
        <v>0.44040474210213826</v>
      </c>
      <c r="F864" s="104">
        <f t="shared" si="52"/>
        <v>-0.20216729920491233</v>
      </c>
      <c r="G864" s="98">
        <f t="shared" ca="1" si="53"/>
        <v>6886</v>
      </c>
      <c r="H864" s="105">
        <f t="shared" ca="1" si="54"/>
        <v>1640.0778502223445</v>
      </c>
      <c r="I864" s="100" t="str">
        <f t="shared" si="55"/>
        <v>GQPT</v>
      </c>
      <c r="J864" s="100" t="s">
        <v>2611</v>
      </c>
      <c r="K864" s="100" t="s">
        <v>2612</v>
      </c>
    </row>
    <row r="865" spans="1:11">
      <c r="A865" s="101" t="s">
        <v>2613</v>
      </c>
      <c r="B865" s="102">
        <v>73</v>
      </c>
      <c r="C865" s="103">
        <v>9.5768889999999995</v>
      </c>
      <c r="D865" s="103">
        <v>-13.611961000000001</v>
      </c>
      <c r="E865" s="104">
        <f t="shared" si="52"/>
        <v>0.16714824514802723</v>
      </c>
      <c r="F865" s="104">
        <f t="shared" si="52"/>
        <v>-0.23757353710305987</v>
      </c>
      <c r="G865" s="98">
        <f t="shared" ca="1" si="53"/>
        <v>7172</v>
      </c>
      <c r="H865" s="105">
        <f t="shared" ca="1" si="54"/>
        <v>2535.9294726029725</v>
      </c>
      <c r="I865" s="100" t="str">
        <f t="shared" si="55"/>
        <v>GUCY</v>
      </c>
      <c r="J865" s="100" t="s">
        <v>2614</v>
      </c>
      <c r="K865" s="100" t="s">
        <v>2615</v>
      </c>
    </row>
    <row r="866" spans="1:11">
      <c r="A866" s="101" t="s">
        <v>2616</v>
      </c>
      <c r="B866" s="102">
        <v>1476</v>
      </c>
      <c r="C866" s="103">
        <v>10.035467000000001</v>
      </c>
      <c r="D866" s="103">
        <v>-10.769825000000001</v>
      </c>
      <c r="E866" s="104">
        <f t="shared" si="52"/>
        <v>0.1751519411252378</v>
      </c>
      <c r="F866" s="104">
        <f t="shared" si="52"/>
        <v>-0.18796890611359832</v>
      </c>
      <c r="G866" s="98">
        <f t="shared" ca="1" si="53"/>
        <v>7135</v>
      </c>
      <c r="H866" s="105">
        <f t="shared" ca="1" si="54"/>
        <v>2449.6193950893762</v>
      </c>
      <c r="I866" s="100" t="str">
        <f t="shared" si="55"/>
        <v>GUFH</v>
      </c>
      <c r="J866" s="100" t="s">
        <v>2617</v>
      </c>
      <c r="K866" s="100" t="s">
        <v>2618</v>
      </c>
    </row>
    <row r="867" spans="1:11">
      <c r="A867" s="101" t="s">
        <v>2619</v>
      </c>
      <c r="B867" s="102">
        <v>3396</v>
      </c>
      <c r="C867" s="103">
        <v>11.326055999999999</v>
      </c>
      <c r="D867" s="103">
        <v>-12.286849999999999</v>
      </c>
      <c r="E867" s="104">
        <f t="shared" si="52"/>
        <v>0.19767696846525887</v>
      </c>
      <c r="F867" s="104">
        <f t="shared" si="52"/>
        <v>-0.21444598719866526</v>
      </c>
      <c r="G867" s="98">
        <f t="shared" ca="1" si="53"/>
        <v>7112</v>
      </c>
      <c r="H867" s="105">
        <f t="shared" ca="1" si="54"/>
        <v>2409.2804697371043</v>
      </c>
      <c r="I867" s="100" t="str">
        <f t="shared" si="55"/>
        <v>GULB</v>
      </c>
      <c r="J867" s="100" t="s">
        <v>2620</v>
      </c>
      <c r="K867" s="100" t="s">
        <v>2621</v>
      </c>
    </row>
    <row r="868" spans="1:11">
      <c r="A868" s="101" t="s">
        <v>2622</v>
      </c>
      <c r="B868" s="102">
        <v>177</v>
      </c>
      <c r="C868" s="103">
        <v>16.741945000000001</v>
      </c>
      <c r="D868" s="103">
        <v>-22.948889000000001</v>
      </c>
      <c r="E868" s="104">
        <f t="shared" si="52"/>
        <v>0.29220206343780208</v>
      </c>
      <c r="F868" s="104">
        <f t="shared" si="52"/>
        <v>-0.40053367272470902</v>
      </c>
      <c r="G868" s="98">
        <f t="shared" ca="1" si="53"/>
        <v>7111</v>
      </c>
      <c r="H868" s="105">
        <f t="shared" ca="1" si="54"/>
        <v>2409.2415764342659</v>
      </c>
      <c r="I868" s="100" t="str">
        <f t="shared" si="55"/>
        <v>GVAC</v>
      </c>
      <c r="J868" s="100" t="s">
        <v>2623</v>
      </c>
      <c r="K868" s="100" t="s">
        <v>2624</v>
      </c>
    </row>
    <row r="869" spans="1:11">
      <c r="A869" s="101" t="s">
        <v>2625</v>
      </c>
      <c r="B869" s="102">
        <v>68</v>
      </c>
      <c r="C869" s="103">
        <v>16.137222000000001</v>
      </c>
      <c r="D869" s="103">
        <v>-22.888611000000001</v>
      </c>
      <c r="E869" s="104">
        <f t="shared" si="52"/>
        <v>0.28164765602526443</v>
      </c>
      <c r="F869" s="104">
        <f t="shared" si="52"/>
        <v>-0.39948162315819186</v>
      </c>
      <c r="G869" s="98">
        <f t="shared" ca="1" si="53"/>
        <v>7132</v>
      </c>
      <c r="H869" s="105">
        <f t="shared" ca="1" si="54"/>
        <v>2437.7814354326415</v>
      </c>
      <c r="I869" s="100" t="str">
        <f t="shared" si="55"/>
        <v>GVBA</v>
      </c>
      <c r="J869" s="100" t="s">
        <v>2626</v>
      </c>
      <c r="K869" s="100" t="s">
        <v>2627</v>
      </c>
    </row>
    <row r="870" spans="1:11">
      <c r="A870" s="101" t="s">
        <v>2628</v>
      </c>
      <c r="B870" s="102">
        <v>324</v>
      </c>
      <c r="C870" s="103">
        <v>14.94112</v>
      </c>
      <c r="D870" s="103">
        <v>-23.484703</v>
      </c>
      <c r="E870" s="104">
        <f t="shared" si="52"/>
        <v>0.26077173793557518</v>
      </c>
      <c r="F870" s="104">
        <f t="shared" si="52"/>
        <v>-0.40988539120298989</v>
      </c>
      <c r="G870" s="98">
        <f t="shared" ca="1" si="53"/>
        <v>7162</v>
      </c>
      <c r="H870" s="105">
        <f t="shared" ca="1" si="54"/>
        <v>2516.8030272322444</v>
      </c>
      <c r="I870" s="100" t="str">
        <f t="shared" si="55"/>
        <v>GVNP</v>
      </c>
      <c r="J870" s="100" t="s">
        <v>2629</v>
      </c>
      <c r="K870" s="100" t="s">
        <v>2630</v>
      </c>
    </row>
    <row r="871" spans="1:11">
      <c r="A871" s="101" t="s">
        <v>2631</v>
      </c>
      <c r="B871" s="102">
        <v>105</v>
      </c>
      <c r="C871" s="103">
        <v>16.833611000000001</v>
      </c>
      <c r="D871" s="103">
        <v>-25.056944000000001</v>
      </c>
      <c r="E871" s="104">
        <f t="shared" si="52"/>
        <v>0.29380193694993517</v>
      </c>
      <c r="F871" s="104">
        <f t="shared" si="52"/>
        <v>-0.43732617328783807</v>
      </c>
      <c r="G871" s="98">
        <f t="shared" ca="1" si="53"/>
        <v>7143</v>
      </c>
      <c r="H871" s="105">
        <f t="shared" ca="1" si="54"/>
        <v>2472.258605474653</v>
      </c>
      <c r="I871" s="100" t="str">
        <f t="shared" si="55"/>
        <v>GVSV</v>
      </c>
      <c r="J871" s="100" t="s">
        <v>2632</v>
      </c>
      <c r="K871" s="100" t="s">
        <v>2633</v>
      </c>
    </row>
    <row r="872" spans="1:11">
      <c r="A872" s="101" t="s">
        <v>2634</v>
      </c>
      <c r="B872" s="102">
        <v>7656</v>
      </c>
      <c r="C872" s="103">
        <v>8.9750420000000002</v>
      </c>
      <c r="D872" s="103">
        <v>38.799399999999999</v>
      </c>
      <c r="E872" s="104">
        <f t="shared" si="52"/>
        <v>0.15664403340477692</v>
      </c>
      <c r="F872" s="104">
        <f t="shared" si="52"/>
        <v>0.67717727779828785</v>
      </c>
      <c r="G872" s="98">
        <f t="shared" ca="1" si="53"/>
        <v>7271</v>
      </c>
      <c r="H872" s="105">
        <f t="shared" ca="1" si="54"/>
        <v>2773.4218649391419</v>
      </c>
      <c r="I872" s="100" t="str">
        <f t="shared" si="55"/>
        <v>HAAB</v>
      </c>
      <c r="J872" s="100" t="s">
        <v>2635</v>
      </c>
      <c r="K872" s="100" t="s">
        <v>2636</v>
      </c>
    </row>
    <row r="873" spans="1:11">
      <c r="A873" s="101" t="s">
        <v>2637</v>
      </c>
      <c r="B873" s="102">
        <v>3895</v>
      </c>
      <c r="C873" s="103">
        <v>6.028753</v>
      </c>
      <c r="D873" s="103">
        <v>37.584007999999997</v>
      </c>
      <c r="E873" s="104">
        <f t="shared" si="52"/>
        <v>0.1052215896394857</v>
      </c>
      <c r="F873" s="104">
        <f t="shared" si="52"/>
        <v>0.65596468569588895</v>
      </c>
      <c r="G873" s="98">
        <f t="shared" ca="1" si="53"/>
        <v>7317</v>
      </c>
      <c r="H873" s="105">
        <f t="shared" ca="1" si="54"/>
        <v>2897.8596090678861</v>
      </c>
      <c r="I873" s="100" t="str">
        <f t="shared" si="55"/>
        <v>HAAM</v>
      </c>
      <c r="J873" s="100" t="s">
        <v>2638</v>
      </c>
      <c r="K873" s="100" t="s">
        <v>2639</v>
      </c>
    </row>
    <row r="874" spans="1:11">
      <c r="A874" s="101" t="s">
        <v>2640</v>
      </c>
      <c r="B874" s="102">
        <v>6915</v>
      </c>
      <c r="C874" s="103">
        <v>14.137069</v>
      </c>
      <c r="D874" s="103">
        <v>38.776055999999997</v>
      </c>
      <c r="E874" s="104">
        <f t="shared" si="52"/>
        <v>0.24673840063162225</v>
      </c>
      <c r="F874" s="104">
        <f t="shared" si="52"/>
        <v>0.67676984813770225</v>
      </c>
      <c r="G874" s="98">
        <f t="shared" ca="1" si="53"/>
        <v>7154</v>
      </c>
      <c r="H874" s="105">
        <f t="shared" ca="1" si="54"/>
        <v>2502.9506676783126</v>
      </c>
      <c r="I874" s="100" t="str">
        <f t="shared" si="55"/>
        <v>HAAX</v>
      </c>
      <c r="J874" s="100" t="s">
        <v>2641</v>
      </c>
      <c r="K874" s="100" t="s">
        <v>2642</v>
      </c>
    </row>
    <row r="875" spans="1:11">
      <c r="A875" s="101" t="s">
        <v>2643</v>
      </c>
      <c r="B875" s="102">
        <v>5976</v>
      </c>
      <c r="C875" s="103">
        <v>11.606297</v>
      </c>
      <c r="D875" s="103">
        <v>37.319730999999997</v>
      </c>
      <c r="E875" s="104">
        <f t="shared" si="52"/>
        <v>0.2025680966143403</v>
      </c>
      <c r="F875" s="104">
        <f t="shared" si="52"/>
        <v>0.6513521819085959</v>
      </c>
      <c r="G875" s="98">
        <f t="shared" ca="1" si="53"/>
        <v>7200</v>
      </c>
      <c r="H875" s="105">
        <f t="shared" ca="1" si="54"/>
        <v>2593.0093180905492</v>
      </c>
      <c r="I875" s="100" t="str">
        <f t="shared" si="55"/>
        <v>HABD</v>
      </c>
      <c r="J875" s="100" t="s">
        <v>2644</v>
      </c>
      <c r="K875" s="100" t="s">
        <v>2645</v>
      </c>
    </row>
    <row r="876" spans="1:11">
      <c r="A876" s="101" t="s">
        <v>2646</v>
      </c>
      <c r="B876" s="102">
        <v>3614</v>
      </c>
      <c r="C876" s="103">
        <v>9.6377860000000002</v>
      </c>
      <c r="D876" s="103">
        <v>41.848886</v>
      </c>
      <c r="E876" s="104">
        <f t="shared" si="52"/>
        <v>0.16821109830261421</v>
      </c>
      <c r="F876" s="104">
        <f t="shared" si="52"/>
        <v>0.73040084899175972</v>
      </c>
      <c r="G876" s="98">
        <f t="shared" ca="1" si="53"/>
        <v>7288</v>
      </c>
      <c r="H876" s="105">
        <f t="shared" ca="1" si="54"/>
        <v>2827.1217456153245</v>
      </c>
      <c r="I876" s="100" t="str">
        <f t="shared" si="55"/>
        <v>HADR</v>
      </c>
      <c r="J876" s="100" t="s">
        <v>2647</v>
      </c>
      <c r="K876" s="100" t="s">
        <v>2648</v>
      </c>
    </row>
    <row r="877" spans="1:11">
      <c r="A877" s="101" t="s">
        <v>2649</v>
      </c>
      <c r="B877" s="102">
        <v>1771</v>
      </c>
      <c r="C877" s="103">
        <v>8.1172920000000008</v>
      </c>
      <c r="D877" s="103">
        <v>34.563361</v>
      </c>
      <c r="E877" s="104">
        <f t="shared" si="52"/>
        <v>0.14167347174579556</v>
      </c>
      <c r="F877" s="104">
        <f t="shared" si="52"/>
        <v>0.60324445000539983</v>
      </c>
      <c r="G877" s="98">
        <f t="shared" ca="1" si="53"/>
        <v>7244</v>
      </c>
      <c r="H877" s="105">
        <f t="shared" ca="1" si="54"/>
        <v>2707.4851365249756</v>
      </c>
      <c r="I877" s="100" t="str">
        <f t="shared" si="55"/>
        <v>HAGM</v>
      </c>
      <c r="J877" s="100" t="s">
        <v>2650</v>
      </c>
      <c r="K877" s="100" t="s">
        <v>2651</v>
      </c>
    </row>
    <row r="878" spans="1:11">
      <c r="A878" s="101" t="s">
        <v>2652</v>
      </c>
      <c r="B878" s="102">
        <v>6540</v>
      </c>
      <c r="C878" s="103">
        <v>12.532336000000001</v>
      </c>
      <c r="D878" s="103">
        <v>37.431797000000003</v>
      </c>
      <c r="E878" s="104">
        <f t="shared" si="52"/>
        <v>0.2187305261662161</v>
      </c>
      <c r="F878" s="104">
        <f t="shared" si="52"/>
        <v>0.65330810258813599</v>
      </c>
      <c r="G878" s="98">
        <f t="shared" ca="1" si="53"/>
        <v>7176</v>
      </c>
      <c r="H878" s="105">
        <f t="shared" ca="1" si="54"/>
        <v>2547.4044761786649</v>
      </c>
      <c r="I878" s="100" t="str">
        <f t="shared" si="55"/>
        <v>HAGN</v>
      </c>
      <c r="J878" s="100" t="s">
        <v>2653</v>
      </c>
      <c r="K878" s="100" t="s">
        <v>2654</v>
      </c>
    </row>
    <row r="879" spans="1:11">
      <c r="A879" s="101" t="s">
        <v>2655</v>
      </c>
      <c r="B879" s="102">
        <v>834</v>
      </c>
      <c r="C879" s="103">
        <v>5.9351279999999997</v>
      </c>
      <c r="D879" s="103">
        <v>43.578569999999999</v>
      </c>
      <c r="E879" s="104">
        <f t="shared" si="52"/>
        <v>0.10358752512730601</v>
      </c>
      <c r="F879" s="104">
        <f t="shared" si="52"/>
        <v>0.76058952981082528</v>
      </c>
      <c r="G879" s="98">
        <f t="shared" ca="1" si="53"/>
        <v>7365</v>
      </c>
      <c r="H879" s="105">
        <f t="shared" ca="1" si="54"/>
        <v>3070.8644968977255</v>
      </c>
      <c r="I879" s="100" t="str">
        <f t="shared" si="55"/>
        <v>HAGO</v>
      </c>
      <c r="J879" s="100" t="s">
        <v>2656</v>
      </c>
      <c r="K879" s="100" t="s">
        <v>2657</v>
      </c>
    </row>
    <row r="880" spans="1:11">
      <c r="A880" s="101" t="s">
        <v>2658</v>
      </c>
      <c r="B880" s="102">
        <v>5413</v>
      </c>
      <c r="C880" s="103">
        <v>9.3519450000000006</v>
      </c>
      <c r="D880" s="103">
        <v>42.783332999999999</v>
      </c>
      <c r="E880" s="104">
        <f t="shared" si="52"/>
        <v>0.16322223171542111</v>
      </c>
      <c r="F880" s="104">
        <f t="shared" si="52"/>
        <v>0.74671002582714319</v>
      </c>
      <c r="G880" s="98">
        <f t="shared" ca="1" si="53"/>
        <v>7301</v>
      </c>
      <c r="H880" s="105">
        <f t="shared" ca="1" si="54"/>
        <v>2870.0726465809826</v>
      </c>
      <c r="I880" s="100" t="str">
        <f t="shared" si="55"/>
        <v>HAJJ</v>
      </c>
      <c r="J880" s="100" t="s">
        <v>2659</v>
      </c>
      <c r="K880" s="100">
        <v>0</v>
      </c>
    </row>
    <row r="881" spans="1:11">
      <c r="A881" s="101" t="s">
        <v>2660</v>
      </c>
      <c r="B881" s="102">
        <v>5502</v>
      </c>
      <c r="C881" s="103">
        <v>7.6710469999999997</v>
      </c>
      <c r="D881" s="103">
        <v>36.825839000000002</v>
      </c>
      <c r="E881" s="104">
        <f t="shared" si="52"/>
        <v>0.13388502722523346</v>
      </c>
      <c r="F881" s="104">
        <f t="shared" si="52"/>
        <v>0.64273214035933612</v>
      </c>
      <c r="G881" s="98">
        <f t="shared" ca="1" si="53"/>
        <v>7276</v>
      </c>
      <c r="H881" s="105">
        <f t="shared" ca="1" si="54"/>
        <v>2789.5027082117954</v>
      </c>
      <c r="I881" s="100" t="str">
        <f t="shared" si="55"/>
        <v>HAJM</v>
      </c>
      <c r="J881" s="100" t="s">
        <v>2661</v>
      </c>
      <c r="K881" s="100" t="s">
        <v>2662</v>
      </c>
    </row>
    <row r="882" spans="1:11">
      <c r="A882" s="101" t="s">
        <v>2663</v>
      </c>
      <c r="B882" s="102">
        <v>6506</v>
      </c>
      <c r="C882" s="103">
        <v>11.97495</v>
      </c>
      <c r="D882" s="103">
        <v>38.979953000000002</v>
      </c>
      <c r="E882" s="104">
        <f t="shared" si="52"/>
        <v>0.20900230526169497</v>
      </c>
      <c r="F882" s="104">
        <f t="shared" si="52"/>
        <v>0.68032852212264128</v>
      </c>
      <c r="G882" s="98">
        <f t="shared" ca="1" si="53"/>
        <v>7215</v>
      </c>
      <c r="H882" s="105">
        <f t="shared" ca="1" si="54"/>
        <v>2621.0288423919524</v>
      </c>
      <c r="I882" s="100" t="str">
        <f t="shared" si="55"/>
        <v>HALL</v>
      </c>
      <c r="J882" s="100" t="s">
        <v>2664</v>
      </c>
      <c r="K882" s="100" t="s">
        <v>2665</v>
      </c>
    </row>
    <row r="883" spans="1:11">
      <c r="A883" s="101" t="s">
        <v>2666</v>
      </c>
      <c r="B883" s="102">
        <v>7403</v>
      </c>
      <c r="C883" s="103">
        <v>13.473322</v>
      </c>
      <c r="D883" s="103">
        <v>39.518211000000001</v>
      </c>
      <c r="E883" s="104">
        <f t="shared" si="52"/>
        <v>0.23515383008138743</v>
      </c>
      <c r="F883" s="104">
        <f t="shared" si="52"/>
        <v>0.68972289644784091</v>
      </c>
      <c r="G883" s="98">
        <f t="shared" ca="1" si="53"/>
        <v>7185</v>
      </c>
      <c r="H883" s="105">
        <f t="shared" ca="1" si="54"/>
        <v>2559.3098275844659</v>
      </c>
      <c r="I883" s="100" t="str">
        <f t="shared" si="55"/>
        <v>HAMK</v>
      </c>
      <c r="J883" s="100" t="s">
        <v>2667</v>
      </c>
      <c r="K883" s="100" t="s">
        <v>2668</v>
      </c>
    </row>
    <row r="884" spans="1:11">
      <c r="A884" s="101" t="s">
        <v>2669</v>
      </c>
      <c r="B884" s="102">
        <v>5120</v>
      </c>
      <c r="C884" s="103">
        <v>10.021947000000001</v>
      </c>
      <c r="D884" s="103">
        <v>34.578871999999997</v>
      </c>
      <c r="E884" s="104">
        <f t="shared" si="52"/>
        <v>0.17491597261036818</v>
      </c>
      <c r="F884" s="104">
        <f t="shared" si="52"/>
        <v>0.60351516802567662</v>
      </c>
      <c r="G884" s="98">
        <f t="shared" ca="1" si="53"/>
        <v>7204</v>
      </c>
      <c r="H884" s="105">
        <f t="shared" ca="1" si="54"/>
        <v>2604.4345627084249</v>
      </c>
      <c r="I884" s="100" t="str">
        <f t="shared" si="55"/>
        <v>HASO</v>
      </c>
      <c r="J884" s="100" t="s">
        <v>2670</v>
      </c>
      <c r="K884" s="100" t="s">
        <v>2671</v>
      </c>
    </row>
    <row r="885" spans="1:11">
      <c r="A885" s="101" t="s">
        <v>2672</v>
      </c>
      <c r="B885" s="102">
        <v>2582</v>
      </c>
      <c r="C885" s="103">
        <v>-3.3177780000000001</v>
      </c>
      <c r="D885" s="103">
        <v>29.317222000000001</v>
      </c>
      <c r="E885" s="104">
        <f t="shared" si="52"/>
        <v>-5.7906149950232431E-2</v>
      </c>
      <c r="F885" s="104">
        <f t="shared" si="52"/>
        <v>0.51168205143811707</v>
      </c>
      <c r="G885" s="98">
        <f t="shared" ca="1" si="53"/>
        <v>7420</v>
      </c>
      <c r="H885" s="105">
        <f t="shared" ca="1" si="54"/>
        <v>3237.0084263247609</v>
      </c>
      <c r="I885" s="100" t="str">
        <f t="shared" si="55"/>
        <v>HBBA</v>
      </c>
      <c r="J885" s="100" t="s">
        <v>2673</v>
      </c>
      <c r="K885" s="100" t="s">
        <v>2674</v>
      </c>
    </row>
    <row r="886" spans="1:11">
      <c r="A886" s="101" t="s">
        <v>2675</v>
      </c>
      <c r="B886" s="102">
        <v>4422</v>
      </c>
      <c r="C886" s="103">
        <v>9.518167</v>
      </c>
      <c r="D886" s="103">
        <v>44.088757999999999</v>
      </c>
      <c r="E886" s="104">
        <f t="shared" si="52"/>
        <v>0.16612335290467112</v>
      </c>
      <c r="F886" s="104">
        <f t="shared" si="52"/>
        <v>0.7694939902149901</v>
      </c>
      <c r="G886" s="98">
        <f t="shared" ca="1" si="53"/>
        <v>7318</v>
      </c>
      <c r="H886" s="105">
        <f t="shared" ca="1" si="54"/>
        <v>2901.6975511624291</v>
      </c>
      <c r="I886" s="100" t="str">
        <f t="shared" si="55"/>
        <v>HCMH</v>
      </c>
      <c r="J886" s="100" t="s">
        <v>2676</v>
      </c>
      <c r="K886" s="100" t="s">
        <v>2677</v>
      </c>
    </row>
    <row r="887" spans="1:11">
      <c r="A887" s="101" t="s">
        <v>2678</v>
      </c>
      <c r="B887" s="102">
        <v>30</v>
      </c>
      <c r="C887" s="103">
        <v>10.383333</v>
      </c>
      <c r="D887" s="103">
        <v>44.95</v>
      </c>
      <c r="E887" s="104">
        <f t="shared" si="52"/>
        <v>0.18122334818098038</v>
      </c>
      <c r="F887" s="104">
        <f t="shared" si="52"/>
        <v>0.78452549877145117</v>
      </c>
      <c r="G887" s="98">
        <f t="shared" ca="1" si="53"/>
        <v>7306</v>
      </c>
      <c r="H887" s="105">
        <f t="shared" ca="1" si="54"/>
        <v>2884.8684276849735</v>
      </c>
      <c r="I887" s="100" t="str">
        <f t="shared" si="55"/>
        <v>HCMI</v>
      </c>
      <c r="J887" s="100" t="s">
        <v>2679</v>
      </c>
      <c r="K887" s="100" t="s">
        <v>2680</v>
      </c>
    </row>
    <row r="888" spans="1:11">
      <c r="A888" s="101" t="s">
        <v>2681</v>
      </c>
      <c r="B888" s="102">
        <v>0</v>
      </c>
      <c r="C888" s="103">
        <v>-0.35</v>
      </c>
      <c r="D888" s="103">
        <v>42.466667000000001</v>
      </c>
      <c r="E888" s="104">
        <f t="shared" si="52"/>
        <v>-6.1086523819801532E-3</v>
      </c>
      <c r="F888" s="104">
        <f t="shared" si="52"/>
        <v>0.74118316149802277</v>
      </c>
      <c r="G888" s="98">
        <f t="shared" ca="1" si="53"/>
        <v>7476</v>
      </c>
      <c r="H888" s="105">
        <f t="shared" ca="1" si="54"/>
        <v>3370.9089581940143</v>
      </c>
      <c r="I888" s="100" t="str">
        <f t="shared" si="55"/>
        <v>HCMK</v>
      </c>
      <c r="J888" s="100" t="s">
        <v>2682</v>
      </c>
      <c r="K888" s="100" t="s">
        <v>2683</v>
      </c>
    </row>
    <row r="889" spans="1:11">
      <c r="A889" s="101" t="s">
        <v>2684</v>
      </c>
      <c r="B889" s="102">
        <v>27</v>
      </c>
      <c r="C889" s="103">
        <v>2.016667</v>
      </c>
      <c r="D889" s="103">
        <v>45.316667000000002</v>
      </c>
      <c r="E889" s="104">
        <f t="shared" si="52"/>
        <v>3.5197479066316484E-2</v>
      </c>
      <c r="F889" s="104">
        <f t="shared" si="52"/>
        <v>0.79092504517986117</v>
      </c>
      <c r="G889" s="98">
        <f t="shared" ca="1" si="53"/>
        <v>7462</v>
      </c>
      <c r="H889" s="105">
        <f t="shared" ca="1" si="54"/>
        <v>3326.6483707848611</v>
      </c>
      <c r="I889" s="100" t="str">
        <f t="shared" si="55"/>
        <v>HCMM</v>
      </c>
      <c r="J889" s="100" t="s">
        <v>2685</v>
      </c>
      <c r="K889" s="100" t="s">
        <v>2686</v>
      </c>
    </row>
    <row r="890" spans="1:11">
      <c r="A890" s="101" t="s">
        <v>2687</v>
      </c>
      <c r="B890" s="102">
        <v>49</v>
      </c>
      <c r="C890" s="103">
        <v>11.547331</v>
      </c>
      <c r="D890" s="103">
        <v>43.159481</v>
      </c>
      <c r="E890" s="104">
        <f t="shared" si="52"/>
        <v>0.20153894576760933</v>
      </c>
      <c r="F890" s="104">
        <f t="shared" si="52"/>
        <v>0.75327504690193481</v>
      </c>
      <c r="G890" s="98">
        <f t="shared" ca="1" si="53"/>
        <v>7270</v>
      </c>
      <c r="H890" s="105">
        <f t="shared" ca="1" si="54"/>
        <v>2769.3837593780891</v>
      </c>
      <c r="I890" s="100" t="str">
        <f t="shared" si="55"/>
        <v>HDAM</v>
      </c>
      <c r="J890" s="100" t="s">
        <v>2688</v>
      </c>
      <c r="K890" s="100" t="s">
        <v>2689</v>
      </c>
    </row>
    <row r="891" spans="1:11">
      <c r="A891" s="101" t="s">
        <v>2690</v>
      </c>
      <c r="B891" s="102">
        <v>143</v>
      </c>
      <c r="C891" s="103">
        <v>30.924458999999999</v>
      </c>
      <c r="D891" s="103">
        <v>28.461435999999999</v>
      </c>
      <c r="E891" s="104">
        <f t="shared" si="52"/>
        <v>0.53973362894799315</v>
      </c>
      <c r="F891" s="104">
        <f t="shared" si="52"/>
        <v>0.4967457680456448</v>
      </c>
      <c r="G891" s="98">
        <f t="shared" ca="1" si="53"/>
        <v>6783</v>
      </c>
      <c r="H891" s="105">
        <f t="shared" ca="1" si="54"/>
        <v>1349.1696415405913</v>
      </c>
      <c r="I891" s="100" t="str">
        <f t="shared" si="55"/>
        <v>HEAL</v>
      </c>
      <c r="J891" s="100" t="s">
        <v>2691</v>
      </c>
      <c r="K891" s="100">
        <v>0</v>
      </c>
    </row>
    <row r="892" spans="1:11">
      <c r="A892" s="101" t="s">
        <v>2692</v>
      </c>
      <c r="B892" s="102">
        <v>121</v>
      </c>
      <c r="C892" s="103">
        <v>31.073333000000002</v>
      </c>
      <c r="D892" s="103">
        <v>33.835833999999998</v>
      </c>
      <c r="E892" s="104">
        <f t="shared" si="52"/>
        <v>0.54233197041860715</v>
      </c>
      <c r="F892" s="104">
        <f t="shared" si="52"/>
        <v>0.59054670845824297</v>
      </c>
      <c r="G892" s="98">
        <f t="shared" ca="1" si="53"/>
        <v>6842</v>
      </c>
      <c r="H892" s="105">
        <f t="shared" ca="1" si="54"/>
        <v>1519.514710079173</v>
      </c>
      <c r="I892" s="100" t="str">
        <f t="shared" si="55"/>
        <v>HEAR</v>
      </c>
      <c r="J892" s="100" t="s">
        <v>2693</v>
      </c>
      <c r="K892" s="100" t="s">
        <v>2694</v>
      </c>
    </row>
    <row r="893" spans="1:11">
      <c r="A893" s="101" t="s">
        <v>2695</v>
      </c>
      <c r="B893" s="102">
        <v>772</v>
      </c>
      <c r="C893" s="103">
        <v>27.046389000000001</v>
      </c>
      <c r="D893" s="103">
        <v>31.011944</v>
      </c>
      <c r="E893" s="104">
        <f t="shared" si="52"/>
        <v>0.47204853882517667</v>
      </c>
      <c r="F893" s="104">
        <f t="shared" si="52"/>
        <v>0.54126053024410037</v>
      </c>
      <c r="G893" s="98">
        <f t="shared" ca="1" si="53"/>
        <v>6875</v>
      </c>
      <c r="H893" s="105">
        <f t="shared" ca="1" si="54"/>
        <v>1616.1385964462947</v>
      </c>
      <c r="I893" s="100" t="str">
        <f t="shared" si="55"/>
        <v>HEAT</v>
      </c>
      <c r="J893" s="100" t="s">
        <v>2696</v>
      </c>
      <c r="K893" s="100" t="s">
        <v>2697</v>
      </c>
    </row>
    <row r="894" spans="1:11">
      <c r="A894" s="101" t="s">
        <v>2698</v>
      </c>
      <c r="B894" s="102">
        <v>-6</v>
      </c>
      <c r="C894" s="103">
        <v>31.181667000000001</v>
      </c>
      <c r="D894" s="103">
        <v>29.946389</v>
      </c>
      <c r="E894" s="104">
        <f t="shared" si="52"/>
        <v>0.54422275541046272</v>
      </c>
      <c r="F894" s="104">
        <f t="shared" si="52"/>
        <v>0.52266308713301213</v>
      </c>
      <c r="G894" s="98">
        <f t="shared" ca="1" si="53"/>
        <v>6788</v>
      </c>
      <c r="H894" s="105">
        <f t="shared" ca="1" si="54"/>
        <v>1384.0389681819534</v>
      </c>
      <c r="I894" s="100" t="str">
        <f t="shared" si="55"/>
        <v>HEAX</v>
      </c>
      <c r="J894" s="100" t="s">
        <v>2699</v>
      </c>
      <c r="K894" s="100" t="s">
        <v>2700</v>
      </c>
    </row>
    <row r="895" spans="1:11">
      <c r="A895" s="101" t="s">
        <v>2701</v>
      </c>
      <c r="B895" s="102">
        <v>300</v>
      </c>
      <c r="C895" s="103">
        <v>30.091944000000002</v>
      </c>
      <c r="D895" s="103">
        <v>31.359722000000001</v>
      </c>
      <c r="E895" s="104">
        <f t="shared" si="52"/>
        <v>0.52520350112575254</v>
      </c>
      <c r="F895" s="104">
        <f t="shared" si="52"/>
        <v>0.54733040141010125</v>
      </c>
      <c r="G895" s="98">
        <f t="shared" ca="1" si="53"/>
        <v>6831</v>
      </c>
      <c r="H895" s="105">
        <f t="shared" ca="1" si="54"/>
        <v>1480.7552138058777</v>
      </c>
      <c r="I895" s="100" t="str">
        <f t="shared" si="55"/>
        <v>HEAZ</v>
      </c>
      <c r="J895" s="100" t="s">
        <v>2702</v>
      </c>
      <c r="K895" s="100">
        <v>0</v>
      </c>
    </row>
    <row r="896" spans="1:11">
      <c r="A896" s="101" t="s">
        <v>2703</v>
      </c>
      <c r="B896" s="102">
        <v>177</v>
      </c>
      <c r="C896" s="103">
        <v>30.918056</v>
      </c>
      <c r="D896" s="103">
        <v>29.695833</v>
      </c>
      <c r="E896" s="104">
        <f t="shared" si="52"/>
        <v>0.53962187551598795</v>
      </c>
      <c r="F896" s="104">
        <f t="shared" si="52"/>
        <v>0.51829005997238531</v>
      </c>
      <c r="G896" s="98">
        <f t="shared" ca="1" si="53"/>
        <v>6791</v>
      </c>
      <c r="H896" s="105">
        <f t="shared" ca="1" si="54"/>
        <v>1388.331661791691</v>
      </c>
      <c r="I896" s="100" t="str">
        <f t="shared" si="55"/>
        <v>HEBA</v>
      </c>
      <c r="J896" s="100" t="s">
        <v>2704</v>
      </c>
      <c r="K896" s="100" t="s">
        <v>2705</v>
      </c>
    </row>
    <row r="897" spans="1:11">
      <c r="A897" s="101" t="s">
        <v>2706</v>
      </c>
      <c r="B897" s="102">
        <v>616</v>
      </c>
      <c r="C897" s="103">
        <v>22.375833</v>
      </c>
      <c r="D897" s="103">
        <v>31.611667000000001</v>
      </c>
      <c r="E897" s="104">
        <f t="shared" si="52"/>
        <v>0.39053195872640034</v>
      </c>
      <c r="F897" s="104">
        <f t="shared" si="52"/>
        <v>0.55172767119403832</v>
      </c>
      <c r="G897" s="98">
        <f t="shared" ca="1" si="53"/>
        <v>6941</v>
      </c>
      <c r="H897" s="105">
        <f t="shared" ca="1" si="54"/>
        <v>1869.6052102091642</v>
      </c>
      <c r="I897" s="100" t="str">
        <f t="shared" si="55"/>
        <v>HEBL</v>
      </c>
      <c r="J897" s="100" t="s">
        <v>2707</v>
      </c>
      <c r="K897" s="100" t="s">
        <v>2708</v>
      </c>
    </row>
    <row r="898" spans="1:11">
      <c r="A898" s="101" t="s">
        <v>2709</v>
      </c>
      <c r="B898" s="102">
        <v>382</v>
      </c>
      <c r="C898" s="103">
        <v>30.111388999999999</v>
      </c>
      <c r="D898" s="103">
        <v>31.413889000000001</v>
      </c>
      <c r="E898" s="104">
        <f t="shared" ref="E898:F961" si="56">RADIANS(C898)</f>
        <v>0.52554288039880281</v>
      </c>
      <c r="F898" s="104">
        <f t="shared" si="56"/>
        <v>0.54827579390602899</v>
      </c>
      <c r="G898" s="98">
        <f t="shared" ref="G898:G961" ca="1" si="57">ROUND($K$1-RANK(H898,dist_to_alt),0)</f>
        <v>6832</v>
      </c>
      <c r="H898" s="105">
        <f t="shared" ref="H898:H961" ca="1" si="58">IFERROR(ACOS(SIN(E898)*SIN(OFFSET(_Lat1,$Q$1,0))+COS(E898)*COS(OFFSET(_Lat1,$Q$1,0))*COS(OFFSET(_Lon1,$Q$1,0)-(F898)))*$N$1,0)</f>
        <v>1481.6143371931996</v>
      </c>
      <c r="I898" s="100" t="str">
        <f t="shared" ref="I898:I961" si="59">A898</f>
        <v>HECA</v>
      </c>
      <c r="J898" s="100" t="s">
        <v>2710</v>
      </c>
      <c r="K898" s="100" t="s">
        <v>2711</v>
      </c>
    </row>
    <row r="899" spans="1:11">
      <c r="A899" s="101" t="s">
        <v>2712</v>
      </c>
      <c r="B899" s="102">
        <v>528</v>
      </c>
      <c r="C899" s="103">
        <v>30.116667</v>
      </c>
      <c r="D899" s="103">
        <v>30.916667</v>
      </c>
      <c r="E899" s="104">
        <f t="shared" si="56"/>
        <v>0.52563499887672305</v>
      </c>
      <c r="F899" s="104">
        <f t="shared" si="56"/>
        <v>0.5395976328926777</v>
      </c>
      <c r="G899" s="98">
        <f t="shared" ca="1" si="57"/>
        <v>6823</v>
      </c>
      <c r="H899" s="105">
        <f t="shared" ca="1" si="58"/>
        <v>1465.2213225150479</v>
      </c>
      <c r="I899" s="100" t="str">
        <f t="shared" si="59"/>
        <v>HECW</v>
      </c>
      <c r="J899" s="100" t="s">
        <v>2713</v>
      </c>
      <c r="K899" s="100" t="s">
        <v>2714</v>
      </c>
    </row>
    <row r="900" spans="1:11">
      <c r="A900" s="101" t="s">
        <v>2715</v>
      </c>
      <c r="B900" s="102">
        <v>613</v>
      </c>
      <c r="C900" s="103">
        <v>25.411667000000001</v>
      </c>
      <c r="D900" s="103">
        <v>29.001667000000001</v>
      </c>
      <c r="E900" s="104">
        <f t="shared" si="56"/>
        <v>0.4435172575703899</v>
      </c>
      <c r="F900" s="104">
        <f t="shared" si="56"/>
        <v>0.50617457771698637</v>
      </c>
      <c r="G900" s="98">
        <f t="shared" ca="1" si="57"/>
        <v>6885</v>
      </c>
      <c r="H900" s="105">
        <f t="shared" ca="1" si="58"/>
        <v>1639.8033700860374</v>
      </c>
      <c r="I900" s="100" t="str">
        <f t="shared" si="59"/>
        <v>HEDK</v>
      </c>
      <c r="J900" s="100" t="s">
        <v>2716</v>
      </c>
      <c r="K900" s="100">
        <v>0</v>
      </c>
    </row>
    <row r="901" spans="1:11">
      <c r="A901" s="101" t="s">
        <v>2717</v>
      </c>
      <c r="B901" s="102">
        <v>52</v>
      </c>
      <c r="C901" s="103">
        <v>27.178611</v>
      </c>
      <c r="D901" s="103">
        <v>33.800832999999997</v>
      </c>
      <c r="E901" s="104">
        <f t="shared" si="56"/>
        <v>0.4743562480687486</v>
      </c>
      <c r="F901" s="104">
        <f t="shared" si="56"/>
        <v>0.58993582576675241</v>
      </c>
      <c r="G901" s="98">
        <f t="shared" ca="1" si="57"/>
        <v>6905</v>
      </c>
      <c r="H901" s="105">
        <f t="shared" ca="1" si="58"/>
        <v>1697.606801832045</v>
      </c>
      <c r="I901" s="100" t="str">
        <f t="shared" si="59"/>
        <v>HEGN</v>
      </c>
      <c r="J901" s="100" t="s">
        <v>2718</v>
      </c>
      <c r="K901" s="100" t="s">
        <v>2719</v>
      </c>
    </row>
    <row r="902" spans="1:11">
      <c r="A902" s="101" t="s">
        <v>2720</v>
      </c>
      <c r="B902" s="102">
        <v>324</v>
      </c>
      <c r="C902" s="103">
        <v>31.073333000000002</v>
      </c>
      <c r="D902" s="103">
        <v>34.149444000000003</v>
      </c>
      <c r="E902" s="104">
        <f t="shared" si="56"/>
        <v>0.54233197041860715</v>
      </c>
      <c r="F902" s="104">
        <f t="shared" si="56"/>
        <v>0.59602023552542249</v>
      </c>
      <c r="G902" s="98">
        <f t="shared" ca="1" si="57"/>
        <v>6846</v>
      </c>
      <c r="H902" s="105">
        <f t="shared" ca="1" si="58"/>
        <v>1530.4229074408427</v>
      </c>
      <c r="I902" s="100" t="str">
        <f t="shared" si="59"/>
        <v>HEGR</v>
      </c>
      <c r="J902" s="100" t="s">
        <v>2721</v>
      </c>
      <c r="K902" s="100" t="s">
        <v>2722</v>
      </c>
    </row>
    <row r="903" spans="1:11">
      <c r="A903" s="101" t="s">
        <v>2723</v>
      </c>
      <c r="B903" s="102">
        <v>192</v>
      </c>
      <c r="C903" s="103">
        <v>25.473610999999998</v>
      </c>
      <c r="D903" s="103">
        <v>30.590833</v>
      </c>
      <c r="E903" s="104">
        <f t="shared" si="56"/>
        <v>0.44459838432224524</v>
      </c>
      <c r="F903" s="104">
        <f t="shared" si="56"/>
        <v>0.53391075677773447</v>
      </c>
      <c r="G903" s="98">
        <f t="shared" ca="1" si="57"/>
        <v>6902</v>
      </c>
      <c r="H903" s="105">
        <f t="shared" ca="1" si="58"/>
        <v>1682.0594686596521</v>
      </c>
      <c r="I903" s="100" t="str">
        <f t="shared" si="59"/>
        <v>HEKG</v>
      </c>
      <c r="J903" s="100" t="s">
        <v>2724</v>
      </c>
      <c r="K903" s="100">
        <v>0</v>
      </c>
    </row>
    <row r="904" spans="1:11">
      <c r="A904" s="101" t="s">
        <v>2725</v>
      </c>
      <c r="B904" s="102">
        <v>294</v>
      </c>
      <c r="C904" s="103">
        <v>25.670833000000002</v>
      </c>
      <c r="D904" s="103">
        <v>32.706389000000001</v>
      </c>
      <c r="E904" s="104">
        <f t="shared" si="56"/>
        <v>0.44804055757961353</v>
      </c>
      <c r="F904" s="104">
        <f t="shared" si="56"/>
        <v>0.57083417448805573</v>
      </c>
      <c r="G904" s="98">
        <f t="shared" ca="1" si="57"/>
        <v>6911</v>
      </c>
      <c r="H904" s="105">
        <f t="shared" ca="1" si="58"/>
        <v>1735.9153115468919</v>
      </c>
      <c r="I904" s="100" t="str">
        <f t="shared" si="59"/>
        <v>HELX</v>
      </c>
      <c r="J904" s="100" t="s">
        <v>2726</v>
      </c>
      <c r="K904" s="100" t="s">
        <v>2727</v>
      </c>
    </row>
    <row r="905" spans="1:11">
      <c r="A905" s="101" t="s">
        <v>2728</v>
      </c>
      <c r="B905" s="102">
        <v>251</v>
      </c>
      <c r="C905" s="103">
        <v>25.557221999999999</v>
      </c>
      <c r="D905" s="103">
        <v>34.583610999999998</v>
      </c>
      <c r="E905" s="104">
        <f t="shared" si="56"/>
        <v>0.4460576715631302</v>
      </c>
      <c r="F905" s="104">
        <f t="shared" si="56"/>
        <v>0.6035978791789286</v>
      </c>
      <c r="G905" s="98">
        <f t="shared" ca="1" si="57"/>
        <v>6927</v>
      </c>
      <c r="H905" s="105">
        <f t="shared" ca="1" si="58"/>
        <v>1800.6535484250046</v>
      </c>
      <c r="I905" s="100" t="str">
        <f t="shared" si="59"/>
        <v>HEMA</v>
      </c>
      <c r="J905" s="100" t="s">
        <v>1300</v>
      </c>
      <c r="K905" s="100" t="s">
        <v>2729</v>
      </c>
    </row>
    <row r="906" spans="1:11">
      <c r="A906" s="101" t="s">
        <v>2730</v>
      </c>
      <c r="B906" s="102">
        <v>95</v>
      </c>
      <c r="C906" s="103">
        <v>31.325278000000001</v>
      </c>
      <c r="D906" s="103">
        <v>27.221667</v>
      </c>
      <c r="E906" s="104">
        <f t="shared" si="56"/>
        <v>0.54672924020254432</v>
      </c>
      <c r="F906" s="104">
        <f t="shared" si="56"/>
        <v>0.47510771703148724</v>
      </c>
      <c r="G906" s="98">
        <f t="shared" ca="1" si="57"/>
        <v>6763</v>
      </c>
      <c r="H906" s="105">
        <f t="shared" ca="1" si="58"/>
        <v>1291.9021523608062</v>
      </c>
      <c r="I906" s="100" t="str">
        <f t="shared" si="59"/>
        <v>HEMM</v>
      </c>
      <c r="J906" s="100" t="s">
        <v>2731</v>
      </c>
      <c r="K906" s="100" t="s">
        <v>2732</v>
      </c>
    </row>
    <row r="907" spans="1:11">
      <c r="A907" s="101" t="s">
        <v>2733</v>
      </c>
      <c r="B907" s="102">
        <v>807</v>
      </c>
      <c r="C907" s="103">
        <v>29.812221999999998</v>
      </c>
      <c r="D907" s="103">
        <v>30.823333000000002</v>
      </c>
      <c r="E907" s="104">
        <f t="shared" si="56"/>
        <v>0.52032143123548891</v>
      </c>
      <c r="F907" s="104">
        <f t="shared" si="56"/>
        <v>0.53796864728862137</v>
      </c>
      <c r="G907" s="98">
        <f t="shared" ca="1" si="57"/>
        <v>6829</v>
      </c>
      <c r="H907" s="105">
        <f t="shared" ca="1" si="58"/>
        <v>1476.566447178928</v>
      </c>
      <c r="I907" s="100" t="str">
        <f t="shared" si="59"/>
        <v>HEOC</v>
      </c>
      <c r="J907" s="100" t="s">
        <v>2734</v>
      </c>
      <c r="K907" s="100">
        <v>0</v>
      </c>
    </row>
    <row r="908" spans="1:11">
      <c r="A908" s="101" t="s">
        <v>2735</v>
      </c>
      <c r="B908" s="102">
        <v>859</v>
      </c>
      <c r="C908" s="103">
        <v>22.583333</v>
      </c>
      <c r="D908" s="103">
        <v>28.716111000000001</v>
      </c>
      <c r="E908" s="104">
        <f t="shared" si="56"/>
        <v>0.39415351692428857</v>
      </c>
      <c r="F908" s="104">
        <f t="shared" si="56"/>
        <v>0.50119068531816147</v>
      </c>
      <c r="G908" s="98">
        <f t="shared" ca="1" si="57"/>
        <v>6920</v>
      </c>
      <c r="H908" s="105">
        <f t="shared" ca="1" si="58"/>
        <v>1779.7887586883212</v>
      </c>
      <c r="I908" s="100" t="str">
        <f t="shared" si="59"/>
        <v>HEOW</v>
      </c>
      <c r="J908" s="100" t="s">
        <v>2736</v>
      </c>
      <c r="K908" s="100" t="s">
        <v>2737</v>
      </c>
    </row>
    <row r="909" spans="1:11">
      <c r="A909" s="101" t="s">
        <v>2738</v>
      </c>
      <c r="B909" s="102">
        <v>8</v>
      </c>
      <c r="C909" s="103">
        <v>31.279444999999999</v>
      </c>
      <c r="D909" s="103">
        <v>32.24</v>
      </c>
      <c r="E909" s="104">
        <f t="shared" si="56"/>
        <v>0.54592930344647772</v>
      </c>
      <c r="F909" s="104">
        <f t="shared" si="56"/>
        <v>0.56269415084297192</v>
      </c>
      <c r="G909" s="98">
        <f t="shared" ca="1" si="57"/>
        <v>6817</v>
      </c>
      <c r="H909" s="105">
        <f t="shared" ca="1" si="58"/>
        <v>1455.5621152508397</v>
      </c>
      <c r="I909" s="100" t="str">
        <f t="shared" si="59"/>
        <v>HEPS</v>
      </c>
      <c r="J909" s="100" t="s">
        <v>2739</v>
      </c>
      <c r="K909" s="100" t="s">
        <v>2740</v>
      </c>
    </row>
    <row r="910" spans="1:11">
      <c r="A910" s="101" t="s">
        <v>2741</v>
      </c>
      <c r="B910" s="102">
        <v>4368</v>
      </c>
      <c r="C910" s="103">
        <v>28.685278</v>
      </c>
      <c r="D910" s="103">
        <v>34.0625</v>
      </c>
      <c r="E910" s="104">
        <f t="shared" si="56"/>
        <v>0.500652547949894</v>
      </c>
      <c r="F910" s="104">
        <f t="shared" si="56"/>
        <v>0.59450277646056848</v>
      </c>
      <c r="G910" s="98">
        <f t="shared" ca="1" si="57"/>
        <v>6883</v>
      </c>
      <c r="H910" s="105">
        <f t="shared" ca="1" si="58"/>
        <v>1635.4644240971959</v>
      </c>
      <c r="I910" s="100" t="str">
        <f t="shared" si="59"/>
        <v>HESC</v>
      </c>
      <c r="J910" s="100" t="s">
        <v>2742</v>
      </c>
      <c r="K910" s="100" t="s">
        <v>2743</v>
      </c>
    </row>
    <row r="911" spans="1:11">
      <c r="A911" s="101" t="s">
        <v>2744</v>
      </c>
      <c r="B911" s="102">
        <v>143</v>
      </c>
      <c r="C911" s="103">
        <v>27.978611000000001</v>
      </c>
      <c r="D911" s="103">
        <v>34.393332999999998</v>
      </c>
      <c r="E911" s="104">
        <f t="shared" si="56"/>
        <v>0.4883188820847032</v>
      </c>
      <c r="F911" s="104">
        <f t="shared" si="56"/>
        <v>0.60027690158481883</v>
      </c>
      <c r="G911" s="98">
        <f t="shared" ca="1" si="57"/>
        <v>6901</v>
      </c>
      <c r="H911" s="105">
        <f t="shared" ca="1" si="58"/>
        <v>1679.3661803315456</v>
      </c>
      <c r="I911" s="100" t="str">
        <f t="shared" si="59"/>
        <v>HESH</v>
      </c>
      <c r="J911" s="100" t="s">
        <v>2745</v>
      </c>
      <c r="K911" s="100" t="s">
        <v>2746</v>
      </c>
    </row>
    <row r="912" spans="1:11">
      <c r="A912" s="101" t="s">
        <v>2747</v>
      </c>
      <c r="B912" s="102">
        <v>662</v>
      </c>
      <c r="C912" s="103">
        <v>23.964445000000001</v>
      </c>
      <c r="D912" s="103">
        <v>32.82</v>
      </c>
      <c r="E912" s="104">
        <f t="shared" si="56"/>
        <v>0.41825846866309252</v>
      </c>
      <c r="F912" s="104">
        <f t="shared" si="56"/>
        <v>0.57281706050453896</v>
      </c>
      <c r="G912" s="98">
        <f t="shared" ca="1" si="57"/>
        <v>6933</v>
      </c>
      <c r="H912" s="105">
        <f t="shared" ca="1" si="58"/>
        <v>1824.1729404603591</v>
      </c>
      <c r="I912" s="100" t="str">
        <f t="shared" si="59"/>
        <v>HESN</v>
      </c>
      <c r="J912" s="100" t="s">
        <v>2748</v>
      </c>
      <c r="K912" s="100" t="s">
        <v>2749</v>
      </c>
    </row>
    <row r="913" spans="1:11">
      <c r="A913" s="101" t="s">
        <v>2750</v>
      </c>
      <c r="B913" s="102">
        <v>2457</v>
      </c>
      <c r="C913" s="103">
        <v>29.587778</v>
      </c>
      <c r="D913" s="103">
        <v>34.778055999999999</v>
      </c>
      <c r="E913" s="104">
        <f t="shared" si="56"/>
        <v>0.51640414444914284</v>
      </c>
      <c r="F913" s="104">
        <f t="shared" si="56"/>
        <v>0.60699158464296898</v>
      </c>
      <c r="G913" s="98">
        <f t="shared" ca="1" si="57"/>
        <v>6876</v>
      </c>
      <c r="H913" s="105">
        <f t="shared" ca="1" si="58"/>
        <v>1618.4712752421781</v>
      </c>
      <c r="I913" s="100" t="str">
        <f t="shared" si="59"/>
        <v>HETB</v>
      </c>
      <c r="J913" s="100" t="s">
        <v>2751</v>
      </c>
      <c r="K913" s="100" t="s">
        <v>2752</v>
      </c>
    </row>
    <row r="914" spans="1:11">
      <c r="A914" s="101" t="s">
        <v>2753</v>
      </c>
      <c r="B914" s="102">
        <v>115</v>
      </c>
      <c r="C914" s="103">
        <v>28.208888999999999</v>
      </c>
      <c r="D914" s="103">
        <v>33.645555999999999</v>
      </c>
      <c r="E914" s="104">
        <f t="shared" si="56"/>
        <v>0.49233799137961071</v>
      </c>
      <c r="F914" s="104">
        <f t="shared" si="56"/>
        <v>0.58722573086413321</v>
      </c>
      <c r="G914" s="98">
        <f t="shared" ca="1" si="57"/>
        <v>6887</v>
      </c>
      <c r="H914" s="105">
        <f t="shared" ca="1" si="58"/>
        <v>1643.8236816437197</v>
      </c>
      <c r="I914" s="100" t="str">
        <f t="shared" si="59"/>
        <v>HETR</v>
      </c>
      <c r="J914" s="100" t="s">
        <v>2754</v>
      </c>
      <c r="K914" s="100" t="s">
        <v>2755</v>
      </c>
    </row>
    <row r="915" spans="1:11">
      <c r="A915" s="101" t="s">
        <v>2756</v>
      </c>
      <c r="B915" s="102">
        <v>7661</v>
      </c>
      <c r="C915" s="103">
        <v>15.284167</v>
      </c>
      <c r="D915" s="103">
        <v>38.900834000000003</v>
      </c>
      <c r="E915" s="104">
        <f t="shared" si="56"/>
        <v>0.26675903757466418</v>
      </c>
      <c r="F915" s="104">
        <f t="shared" si="56"/>
        <v>0.67894763507175593</v>
      </c>
      <c r="G915" s="98">
        <f t="shared" ca="1" si="57"/>
        <v>7134</v>
      </c>
      <c r="H915" s="105">
        <f t="shared" ca="1" si="58"/>
        <v>2447.7900472279384</v>
      </c>
      <c r="I915" s="100" t="str">
        <f t="shared" si="59"/>
        <v>HHAS</v>
      </c>
      <c r="J915" s="100" t="s">
        <v>2757</v>
      </c>
      <c r="K915" s="100" t="s">
        <v>2758</v>
      </c>
    </row>
    <row r="916" spans="1:11">
      <c r="A916" s="101" t="s">
        <v>2759</v>
      </c>
      <c r="B916" s="102">
        <v>206</v>
      </c>
      <c r="C916" s="103">
        <v>15.671139</v>
      </c>
      <c r="D916" s="103">
        <v>39.368000000000002</v>
      </c>
      <c r="E916" s="104">
        <f t="shared" si="56"/>
        <v>0.27351297308769168</v>
      </c>
      <c r="F916" s="104">
        <f t="shared" si="56"/>
        <v>0.68710121992512774</v>
      </c>
      <c r="G916" s="98">
        <f t="shared" ca="1" si="57"/>
        <v>7133</v>
      </c>
      <c r="H916" s="105">
        <f t="shared" ca="1" si="58"/>
        <v>2442.2957175734105</v>
      </c>
      <c r="I916" s="100" t="str">
        <f t="shared" si="59"/>
        <v>HHMS</v>
      </c>
      <c r="J916" s="100" t="s">
        <v>2760</v>
      </c>
      <c r="K916" s="100" t="s">
        <v>2761</v>
      </c>
    </row>
    <row r="917" spans="1:11">
      <c r="A917" s="101" t="s">
        <v>2762</v>
      </c>
      <c r="B917" s="102">
        <v>46</v>
      </c>
      <c r="C917" s="103">
        <v>13.066667000000001</v>
      </c>
      <c r="D917" s="103">
        <v>42.633333</v>
      </c>
      <c r="E917" s="104">
        <f t="shared" si="56"/>
        <v>0.22805636141168992</v>
      </c>
      <c r="F917" s="104">
        <f t="shared" si="56"/>
        <v>0.74409203194915163</v>
      </c>
      <c r="G917" s="98">
        <f t="shared" ca="1" si="57"/>
        <v>7233</v>
      </c>
      <c r="H917" s="105">
        <f t="shared" ca="1" si="58"/>
        <v>2675.894074462457</v>
      </c>
      <c r="I917" s="100" t="str">
        <f t="shared" si="59"/>
        <v>HHSB</v>
      </c>
      <c r="J917" s="100" t="s">
        <v>2763</v>
      </c>
      <c r="K917" s="100" t="s">
        <v>2764</v>
      </c>
    </row>
    <row r="918" spans="1:11">
      <c r="A918" s="101" t="s">
        <v>2765</v>
      </c>
      <c r="B918" s="102">
        <v>6848</v>
      </c>
      <c r="C918" s="103">
        <v>0.40445799999999998</v>
      </c>
      <c r="D918" s="103">
        <v>35.238928000000001</v>
      </c>
      <c r="E918" s="104">
        <f t="shared" si="56"/>
        <v>7.059123786031225E-3</v>
      </c>
      <c r="F918" s="104">
        <f t="shared" si="56"/>
        <v>0.61503531847322035</v>
      </c>
      <c r="G918" s="98">
        <f t="shared" ca="1" si="57"/>
        <v>7390</v>
      </c>
      <c r="H918" s="105">
        <f t="shared" ca="1" si="58"/>
        <v>3147.8123804962097</v>
      </c>
      <c r="I918" s="100" t="str">
        <f t="shared" si="59"/>
        <v>HKEL</v>
      </c>
      <c r="J918" s="100" t="s">
        <v>2766</v>
      </c>
      <c r="K918" s="100" t="s">
        <v>2767</v>
      </c>
    </row>
    <row r="919" spans="1:11">
      <c r="A919" s="101" t="s">
        <v>2768</v>
      </c>
      <c r="B919" s="102">
        <v>5330</v>
      </c>
      <c r="C919" s="103">
        <v>-1.319242</v>
      </c>
      <c r="D919" s="103">
        <v>36.927774999999997</v>
      </c>
      <c r="E919" s="104">
        <f t="shared" si="56"/>
        <v>-2.3025116530595035E-2</v>
      </c>
      <c r="F919" s="104">
        <f t="shared" si="56"/>
        <v>0.644511259185649</v>
      </c>
      <c r="G919" s="98">
        <f t="shared" ca="1" si="57"/>
        <v>7444</v>
      </c>
      <c r="H919" s="105">
        <f t="shared" ca="1" si="58"/>
        <v>3282.4681543694528</v>
      </c>
      <c r="I919" s="100" t="str">
        <f t="shared" si="59"/>
        <v>HKJK</v>
      </c>
      <c r="J919" s="100" t="s">
        <v>2769</v>
      </c>
      <c r="K919" s="100" t="s">
        <v>2770</v>
      </c>
    </row>
    <row r="920" spans="1:11">
      <c r="A920" s="101" t="s">
        <v>2771</v>
      </c>
      <c r="B920" s="102">
        <v>3784</v>
      </c>
      <c r="C920" s="103">
        <v>-8.592799999999999E-2</v>
      </c>
      <c r="D920" s="103">
        <v>34.728889000000002</v>
      </c>
      <c r="E920" s="104">
        <f t="shared" si="56"/>
        <v>-1.4997265196536873E-3</v>
      </c>
      <c r="F920" s="104">
        <f t="shared" si="56"/>
        <v>0.60613345860964107</v>
      </c>
      <c r="G920" s="98">
        <f t="shared" ca="1" si="57"/>
        <v>7395</v>
      </c>
      <c r="H920" s="105">
        <f t="shared" ca="1" si="58"/>
        <v>3163.4446807741979</v>
      </c>
      <c r="I920" s="100" t="str">
        <f t="shared" si="59"/>
        <v>HKKI</v>
      </c>
      <c r="J920" s="100" t="s">
        <v>2772</v>
      </c>
      <c r="K920" s="100" t="s">
        <v>2773</v>
      </c>
    </row>
    <row r="921" spans="1:11">
      <c r="A921" s="101" t="s">
        <v>2774</v>
      </c>
      <c r="B921" s="102">
        <v>2098</v>
      </c>
      <c r="C921" s="103">
        <v>4.2040939999999996</v>
      </c>
      <c r="D921" s="103">
        <v>34.348191999999997</v>
      </c>
      <c r="E921" s="104">
        <f t="shared" si="56"/>
        <v>7.3375282363338484E-2</v>
      </c>
      <c r="F921" s="104">
        <f t="shared" si="56"/>
        <v>0.59948904250717605</v>
      </c>
      <c r="G921" s="98">
        <f t="shared" ca="1" si="57"/>
        <v>7322</v>
      </c>
      <c r="H921" s="105">
        <f t="shared" ca="1" si="58"/>
        <v>2916.9532707391031</v>
      </c>
      <c r="I921" s="100" t="str">
        <f t="shared" si="59"/>
        <v>HKLK</v>
      </c>
      <c r="J921" s="100" t="s">
        <v>2775</v>
      </c>
      <c r="K921" s="100" t="s">
        <v>2776</v>
      </c>
    </row>
    <row r="922" spans="1:11">
      <c r="A922" s="101" t="s">
        <v>2777</v>
      </c>
      <c r="B922" s="102">
        <v>196</v>
      </c>
      <c r="C922" s="103">
        <v>-4.0288360000000001</v>
      </c>
      <c r="D922" s="103">
        <v>39.597802999999999</v>
      </c>
      <c r="E922" s="104">
        <f t="shared" si="56"/>
        <v>-7.0316453222878272E-2</v>
      </c>
      <c r="F922" s="104">
        <f t="shared" si="56"/>
        <v>0.69111203890608819</v>
      </c>
      <c r="G922" s="98">
        <f t="shared" ca="1" si="57"/>
        <v>7529</v>
      </c>
      <c r="H922" s="105">
        <f t="shared" ca="1" si="58"/>
        <v>3495.6473849656886</v>
      </c>
      <c r="I922" s="100" t="str">
        <f t="shared" si="59"/>
        <v>HKMO</v>
      </c>
      <c r="J922" s="100" t="s">
        <v>2778</v>
      </c>
      <c r="K922" s="100" t="s">
        <v>2779</v>
      </c>
    </row>
    <row r="923" spans="1:11">
      <c r="A923" s="101" t="s">
        <v>2780</v>
      </c>
      <c r="B923" s="102">
        <v>5380</v>
      </c>
      <c r="C923" s="103">
        <v>-1.278289</v>
      </c>
      <c r="D923" s="103">
        <v>36.860550000000003</v>
      </c>
      <c r="E923" s="104">
        <f t="shared" si="56"/>
        <v>-2.2310351842025795E-2</v>
      </c>
      <c r="F923" s="104">
        <f t="shared" si="56"/>
        <v>0.64333796159599588</v>
      </c>
      <c r="G923" s="98">
        <f t="shared" ca="1" si="57"/>
        <v>7442</v>
      </c>
      <c r="H923" s="105">
        <f t="shared" ca="1" si="58"/>
        <v>3278.6225490025549</v>
      </c>
      <c r="I923" s="100" t="str">
        <f t="shared" si="59"/>
        <v>HKRE</v>
      </c>
      <c r="J923" s="100" t="s">
        <v>2781</v>
      </c>
      <c r="K923" s="100" t="s">
        <v>2782</v>
      </c>
    </row>
    <row r="924" spans="1:11">
      <c r="A924" s="101" t="s">
        <v>2783</v>
      </c>
      <c r="B924" s="102">
        <v>770</v>
      </c>
      <c r="C924" s="103">
        <v>1.7331639999999999</v>
      </c>
      <c r="D924" s="103">
        <v>40.091521999999998</v>
      </c>
      <c r="E924" s="104">
        <f t="shared" si="56"/>
        <v>3.0249418277034999E-2</v>
      </c>
      <c r="F924" s="104">
        <f t="shared" si="56"/>
        <v>0.69972906103574206</v>
      </c>
      <c r="G924" s="98">
        <f t="shared" ca="1" si="57"/>
        <v>7406</v>
      </c>
      <c r="H924" s="105">
        <f t="shared" ca="1" si="58"/>
        <v>3195.3435866403784</v>
      </c>
      <c r="I924" s="100" t="str">
        <f t="shared" si="59"/>
        <v>HKWJ</v>
      </c>
      <c r="J924" s="100" t="s">
        <v>2784</v>
      </c>
      <c r="K924" s="100" t="s">
        <v>2785</v>
      </c>
    </row>
    <row r="925" spans="1:11">
      <c r="A925" s="101" t="s">
        <v>2786</v>
      </c>
      <c r="B925" s="102">
        <v>267</v>
      </c>
      <c r="C925" s="103">
        <v>31.061667</v>
      </c>
      <c r="D925" s="103">
        <v>16.591667000000001</v>
      </c>
      <c r="E925" s="104">
        <f t="shared" si="56"/>
        <v>0.54212836030806955</v>
      </c>
      <c r="F925" s="104">
        <f t="shared" si="56"/>
        <v>0.28957921754449001</v>
      </c>
      <c r="G925" s="98">
        <f t="shared" ca="1" si="57"/>
        <v>6662</v>
      </c>
      <c r="H925" s="105">
        <f t="shared" ca="1" si="58"/>
        <v>1050.966626331194</v>
      </c>
      <c r="I925" s="100" t="str">
        <f t="shared" si="59"/>
        <v>HLGD</v>
      </c>
      <c r="J925" s="100" t="s">
        <v>2787</v>
      </c>
      <c r="K925" s="100">
        <v>0</v>
      </c>
    </row>
    <row r="926" spans="1:11">
      <c r="A926" s="101" t="s">
        <v>2788</v>
      </c>
      <c r="B926" s="102">
        <v>325</v>
      </c>
      <c r="C926" s="103">
        <v>28.638458</v>
      </c>
      <c r="D926" s="103">
        <v>21.438041999999999</v>
      </c>
      <c r="E926" s="104">
        <f t="shared" si="56"/>
        <v>0.49983538479411022</v>
      </c>
      <c r="F926" s="104">
        <f t="shared" si="56"/>
        <v>0.37416441808083017</v>
      </c>
      <c r="G926" s="98">
        <f t="shared" ca="1" si="57"/>
        <v>6758</v>
      </c>
      <c r="H926" s="105">
        <f t="shared" ca="1" si="58"/>
        <v>1279.0181612203851</v>
      </c>
      <c r="I926" s="100" t="str">
        <f t="shared" si="59"/>
        <v>HLGL</v>
      </c>
      <c r="J926" s="100" t="s">
        <v>2789</v>
      </c>
      <c r="K926" s="100" t="s">
        <v>2790</v>
      </c>
    </row>
    <row r="927" spans="1:11">
      <c r="A927" s="101" t="s">
        <v>2791</v>
      </c>
      <c r="B927" s="102">
        <v>2296</v>
      </c>
      <c r="C927" s="103">
        <v>25.136944</v>
      </c>
      <c r="D927" s="103">
        <v>10.145</v>
      </c>
      <c r="E927" s="104">
        <f t="shared" si="56"/>
        <v>0.4387224366894335</v>
      </c>
      <c r="F927" s="104">
        <f t="shared" si="56"/>
        <v>0.17706365261482473</v>
      </c>
      <c r="G927" s="98">
        <f t="shared" ca="1" si="57"/>
        <v>6781</v>
      </c>
      <c r="H927" s="105">
        <f t="shared" ca="1" si="58"/>
        <v>1341.4335478999858</v>
      </c>
      <c r="I927" s="100" t="str">
        <f t="shared" si="59"/>
        <v>HLGT</v>
      </c>
      <c r="J927" s="100" t="s">
        <v>2792</v>
      </c>
      <c r="K927" s="100" t="s">
        <v>2793</v>
      </c>
    </row>
    <row r="928" spans="1:11">
      <c r="A928" s="101" t="s">
        <v>2794</v>
      </c>
      <c r="B928" s="102">
        <v>1367</v>
      </c>
      <c r="C928" s="103">
        <v>24.176666999999998</v>
      </c>
      <c r="D928" s="103">
        <v>23.315000000000001</v>
      </c>
      <c r="E928" s="104">
        <f t="shared" si="56"/>
        <v>0.42196244130825988</v>
      </c>
      <c r="F928" s="104">
        <f t="shared" si="56"/>
        <v>0.40692351510247798</v>
      </c>
      <c r="G928" s="98">
        <f t="shared" ca="1" si="57"/>
        <v>6859</v>
      </c>
      <c r="H928" s="105">
        <f t="shared" ca="1" si="58"/>
        <v>1564.6546550929233</v>
      </c>
      <c r="I928" s="100" t="str">
        <f t="shared" si="59"/>
        <v>HLKF</v>
      </c>
      <c r="J928" s="100" t="s">
        <v>2795</v>
      </c>
      <c r="K928" s="100" t="s">
        <v>2796</v>
      </c>
    </row>
    <row r="929" spans="1:11">
      <c r="A929" s="101" t="s">
        <v>2797</v>
      </c>
      <c r="B929" s="102">
        <v>433</v>
      </c>
      <c r="C929" s="103">
        <v>32.097499999999997</v>
      </c>
      <c r="D929" s="103">
        <v>20.270833</v>
      </c>
      <c r="E929" s="104">
        <f t="shared" si="56"/>
        <v>0.56020705665887982</v>
      </c>
      <c r="F929" s="104">
        <f t="shared" si="56"/>
        <v>0.35379277797191971</v>
      </c>
      <c r="G929" s="98">
        <f t="shared" ca="1" si="57"/>
        <v>6675</v>
      </c>
      <c r="H929" s="105">
        <f t="shared" ca="1" si="58"/>
        <v>1065.7440208751436</v>
      </c>
      <c r="I929" s="100" t="str">
        <f t="shared" si="59"/>
        <v>HLLB</v>
      </c>
      <c r="J929" s="100" t="s">
        <v>2798</v>
      </c>
      <c r="K929" s="100" t="s">
        <v>2799</v>
      </c>
    </row>
    <row r="930" spans="1:11">
      <c r="A930" s="101" t="s">
        <v>2800</v>
      </c>
      <c r="B930" s="102">
        <v>36</v>
      </c>
      <c r="C930" s="103">
        <v>32.894444999999997</v>
      </c>
      <c r="D930" s="103">
        <v>13.277778</v>
      </c>
      <c r="E930" s="104">
        <f t="shared" si="56"/>
        <v>0.57411637086618605</v>
      </c>
      <c r="F930" s="104">
        <f t="shared" si="56"/>
        <v>0.23174094344886764</v>
      </c>
      <c r="G930" s="98">
        <f t="shared" ca="1" si="57"/>
        <v>6576</v>
      </c>
      <c r="H930" s="105">
        <f t="shared" ca="1" si="58"/>
        <v>899.88338720638603</v>
      </c>
      <c r="I930" s="100" t="str">
        <f t="shared" si="59"/>
        <v>HLLM</v>
      </c>
      <c r="J930" s="100" t="s">
        <v>2801</v>
      </c>
      <c r="K930" s="100" t="s">
        <v>2802</v>
      </c>
    </row>
    <row r="931" spans="1:11">
      <c r="A931" s="101" t="s">
        <v>2803</v>
      </c>
      <c r="B931" s="102">
        <v>2157</v>
      </c>
      <c r="C931" s="103">
        <v>32.794167000000002</v>
      </c>
      <c r="D931" s="103">
        <v>21.963889000000002</v>
      </c>
      <c r="E931" s="104">
        <f t="shared" si="56"/>
        <v>0.57236618959887131</v>
      </c>
      <c r="F931" s="104">
        <f t="shared" si="56"/>
        <v>0.38334217959256484</v>
      </c>
      <c r="G931" s="98">
        <f t="shared" ca="1" si="57"/>
        <v>6679</v>
      </c>
      <c r="H931" s="105">
        <f t="shared" ca="1" si="58"/>
        <v>1070.3907013552603</v>
      </c>
      <c r="I931" s="100" t="str">
        <f t="shared" si="59"/>
        <v>HLLQ</v>
      </c>
      <c r="J931" s="100" t="s">
        <v>2804</v>
      </c>
      <c r="K931" s="100" t="s">
        <v>2805</v>
      </c>
    </row>
    <row r="932" spans="1:11">
      <c r="A932" s="101" t="s">
        <v>2806</v>
      </c>
      <c r="B932" s="102">
        <v>1427</v>
      </c>
      <c r="C932" s="103">
        <v>26.986964</v>
      </c>
      <c r="D932" s="103">
        <v>14.472524999999999</v>
      </c>
      <c r="E932" s="104">
        <f t="shared" si="56"/>
        <v>0.47101137691717898</v>
      </c>
      <c r="F932" s="104">
        <f t="shared" si="56"/>
        <v>0.25259321232719234</v>
      </c>
      <c r="G932" s="98">
        <f t="shared" ca="1" si="57"/>
        <v>6750</v>
      </c>
      <c r="H932" s="105">
        <f t="shared" ca="1" si="58"/>
        <v>1259.5339438839524</v>
      </c>
      <c r="I932" s="100" t="str">
        <f t="shared" si="59"/>
        <v>HLLS</v>
      </c>
      <c r="J932" s="100" t="s">
        <v>2807</v>
      </c>
      <c r="K932" s="100" t="s">
        <v>2808</v>
      </c>
    </row>
    <row r="933" spans="1:11">
      <c r="A933" s="101" t="s">
        <v>2809</v>
      </c>
      <c r="B933" s="102">
        <v>263</v>
      </c>
      <c r="C933" s="103">
        <v>32.663544999999999</v>
      </c>
      <c r="D933" s="103">
        <v>13.159011</v>
      </c>
      <c r="E933" s="104">
        <f t="shared" si="56"/>
        <v>0.57008640562333124</v>
      </c>
      <c r="F933" s="104">
        <f t="shared" si="56"/>
        <v>0.22966806825615155</v>
      </c>
      <c r="G933" s="98">
        <f t="shared" ca="1" si="57"/>
        <v>6586</v>
      </c>
      <c r="H933" s="105">
        <f t="shared" ca="1" si="58"/>
        <v>912.1582847684906</v>
      </c>
      <c r="I933" s="100" t="str">
        <f t="shared" si="59"/>
        <v>HLLT</v>
      </c>
      <c r="J933" s="100" t="s">
        <v>2810</v>
      </c>
      <c r="K933" s="100" t="s">
        <v>2811</v>
      </c>
    </row>
    <row r="934" spans="1:11">
      <c r="A934" s="101" t="s">
        <v>2812</v>
      </c>
      <c r="B934" s="102">
        <v>50</v>
      </c>
      <c r="C934" s="103">
        <v>30.378139000000001</v>
      </c>
      <c r="D934" s="103">
        <v>19.576445</v>
      </c>
      <c r="E934" s="104">
        <f t="shared" si="56"/>
        <v>0.53019854617849771</v>
      </c>
      <c r="F934" s="104">
        <f t="shared" si="56"/>
        <v>0.3416734210855813</v>
      </c>
      <c r="G934" s="98">
        <f t="shared" ca="1" si="57"/>
        <v>6711</v>
      </c>
      <c r="H934" s="105">
        <f t="shared" ca="1" si="58"/>
        <v>1144.1743959268435</v>
      </c>
      <c r="I934" s="100" t="str">
        <f t="shared" si="59"/>
        <v>HLMB</v>
      </c>
      <c r="J934" s="100" t="s">
        <v>2813</v>
      </c>
      <c r="K934" s="100" t="s">
        <v>2814</v>
      </c>
    </row>
    <row r="935" spans="1:11">
      <c r="A935" s="101" t="s">
        <v>2815</v>
      </c>
      <c r="B935" s="102">
        <v>42</v>
      </c>
      <c r="C935" s="103">
        <v>30.500014</v>
      </c>
      <c r="D935" s="103">
        <v>18.527161</v>
      </c>
      <c r="E935" s="104">
        <f t="shared" si="56"/>
        <v>0.53232566620436583</v>
      </c>
      <c r="F935" s="104">
        <f t="shared" si="56"/>
        <v>0.32335996049708515</v>
      </c>
      <c r="G935" s="98">
        <f t="shared" ca="1" si="57"/>
        <v>6701</v>
      </c>
      <c r="H935" s="105">
        <f t="shared" ca="1" si="58"/>
        <v>1116.6993643528208</v>
      </c>
      <c r="I935" s="100" t="str">
        <f t="shared" si="59"/>
        <v>HLNF</v>
      </c>
      <c r="J935" s="100" t="s">
        <v>2816</v>
      </c>
      <c r="K935" s="100" t="s">
        <v>2817</v>
      </c>
    </row>
    <row r="936" spans="1:11">
      <c r="A936" s="101" t="s">
        <v>2818</v>
      </c>
      <c r="B936" s="102">
        <v>650</v>
      </c>
      <c r="C936" s="103">
        <v>29.110105999999998</v>
      </c>
      <c r="D936" s="103">
        <v>15.965567</v>
      </c>
      <c r="E936" s="104">
        <f t="shared" si="56"/>
        <v>0.50806719530455646</v>
      </c>
      <c r="F936" s="104">
        <f t="shared" si="56"/>
        <v>0.2786517110977535</v>
      </c>
      <c r="G936" s="98">
        <f t="shared" ca="1" si="57"/>
        <v>6715</v>
      </c>
      <c r="H936" s="105">
        <f t="shared" ca="1" si="58"/>
        <v>1153.6591774137241</v>
      </c>
      <c r="I936" s="100" t="str">
        <f t="shared" si="59"/>
        <v>HLON</v>
      </c>
      <c r="J936" s="100" t="s">
        <v>2819</v>
      </c>
      <c r="K936" s="100" t="s">
        <v>2820</v>
      </c>
    </row>
    <row r="937" spans="1:11">
      <c r="A937" s="101" t="s">
        <v>2821</v>
      </c>
      <c r="B937" s="102">
        <v>1050</v>
      </c>
      <c r="C937" s="103">
        <v>29.466667000000001</v>
      </c>
      <c r="D937" s="103">
        <v>17.933333999999999</v>
      </c>
      <c r="E937" s="104">
        <f t="shared" si="56"/>
        <v>0.51429035873875995</v>
      </c>
      <c r="F937" s="104">
        <f t="shared" si="56"/>
        <v>0.31299572415984478</v>
      </c>
      <c r="G937" s="98">
        <f t="shared" ca="1" si="57"/>
        <v>6717</v>
      </c>
      <c r="H937" s="105">
        <f t="shared" ca="1" si="58"/>
        <v>1164.0103711930999</v>
      </c>
      <c r="I937" s="100" t="str">
        <f t="shared" si="59"/>
        <v>HLRA</v>
      </c>
      <c r="J937" s="100" t="s">
        <v>2822</v>
      </c>
      <c r="K937" s="100" t="s">
        <v>2823</v>
      </c>
    </row>
    <row r="938" spans="1:11">
      <c r="A938" s="101" t="s">
        <v>2824</v>
      </c>
      <c r="B938" s="102">
        <v>1122</v>
      </c>
      <c r="C938" s="103">
        <v>30.151693999999999</v>
      </c>
      <c r="D938" s="103">
        <v>9.715306</v>
      </c>
      <c r="E938" s="104">
        <f t="shared" si="56"/>
        <v>0.52624633535381915</v>
      </c>
      <c r="F938" s="104">
        <f t="shared" si="56"/>
        <v>0.16956407753876021</v>
      </c>
      <c r="G938" s="98">
        <f t="shared" ca="1" si="57"/>
        <v>6654</v>
      </c>
      <c r="H938" s="105">
        <f t="shared" ca="1" si="58"/>
        <v>1039.7993916970838</v>
      </c>
      <c r="I938" s="100" t="str">
        <f t="shared" si="59"/>
        <v>HLTD</v>
      </c>
      <c r="J938" s="100" t="s">
        <v>2825</v>
      </c>
      <c r="K938" s="100" t="s">
        <v>2826</v>
      </c>
    </row>
    <row r="939" spans="1:11">
      <c r="A939" s="101" t="s">
        <v>2827</v>
      </c>
      <c r="B939" s="102">
        <v>1085</v>
      </c>
      <c r="C939" s="103">
        <v>28.590057999999999</v>
      </c>
      <c r="D939" s="103">
        <v>17.294236000000001</v>
      </c>
      <c r="E939" s="104">
        <f t="shared" si="56"/>
        <v>0.49899064543614496</v>
      </c>
      <c r="F939" s="104">
        <f t="shared" si="56"/>
        <v>0.30184135981693411</v>
      </c>
      <c r="G939" s="98">
        <f t="shared" ca="1" si="57"/>
        <v>6734</v>
      </c>
      <c r="H939" s="105">
        <f t="shared" ca="1" si="58"/>
        <v>1203.3286899961583</v>
      </c>
      <c r="I939" s="100" t="str">
        <f t="shared" si="59"/>
        <v>HLZA</v>
      </c>
      <c r="J939" s="100" t="s">
        <v>2828</v>
      </c>
      <c r="K939" s="100" t="s">
        <v>2829</v>
      </c>
    </row>
    <row r="940" spans="1:11">
      <c r="A940" s="101" t="s">
        <v>2830</v>
      </c>
      <c r="B940" s="102">
        <v>0</v>
      </c>
      <c r="C940" s="103">
        <v>32.952269999999999</v>
      </c>
      <c r="D940" s="103">
        <v>12.015469</v>
      </c>
      <c r="E940" s="104">
        <f t="shared" si="56"/>
        <v>0.57512560750615183</v>
      </c>
      <c r="F940" s="104">
        <f t="shared" si="56"/>
        <v>0.20970949522131055</v>
      </c>
      <c r="G940" s="98">
        <f t="shared" ca="1" si="57"/>
        <v>6569</v>
      </c>
      <c r="H940" s="105">
        <f t="shared" ca="1" si="58"/>
        <v>884.50595028519126</v>
      </c>
      <c r="I940" s="100" t="str">
        <f t="shared" si="59"/>
        <v>HLZW</v>
      </c>
      <c r="J940" s="100" t="s">
        <v>2831</v>
      </c>
      <c r="K940" s="100">
        <v>0</v>
      </c>
    </row>
    <row r="941" spans="1:11">
      <c r="A941" s="101" t="s">
        <v>2832</v>
      </c>
      <c r="B941" s="102">
        <v>4874</v>
      </c>
      <c r="C941" s="103">
        <v>-1.967584</v>
      </c>
      <c r="D941" s="103">
        <v>30.133452999999999</v>
      </c>
      <c r="E941" s="104">
        <f t="shared" si="56"/>
        <v>-3.4340819109560106E-2</v>
      </c>
      <c r="F941" s="104">
        <f t="shared" si="56"/>
        <v>0.52592796984496282</v>
      </c>
      <c r="G941" s="98">
        <f t="shared" ca="1" si="57"/>
        <v>7401</v>
      </c>
      <c r="H941" s="105">
        <f t="shared" ca="1" si="58"/>
        <v>3174.7148695383958</v>
      </c>
      <c r="I941" s="100" t="str">
        <f t="shared" si="59"/>
        <v>HRYR</v>
      </c>
      <c r="J941" s="100" t="s">
        <v>2833</v>
      </c>
      <c r="K941" s="100" t="s">
        <v>2834</v>
      </c>
    </row>
    <row r="942" spans="1:11">
      <c r="A942" s="101" t="s">
        <v>2835</v>
      </c>
      <c r="B942" s="102">
        <v>1197</v>
      </c>
      <c r="C942" s="103">
        <v>17.709652999999999</v>
      </c>
      <c r="D942" s="103">
        <v>34.057352999999999</v>
      </c>
      <c r="E942" s="104">
        <f t="shared" si="56"/>
        <v>0.30909175423569135</v>
      </c>
      <c r="F942" s="104">
        <f t="shared" si="56"/>
        <v>0.5944129443639683</v>
      </c>
      <c r="G942" s="98">
        <f t="shared" ca="1" si="57"/>
        <v>7028</v>
      </c>
      <c r="H942" s="105">
        <f t="shared" ca="1" si="58"/>
        <v>2180.9387114558031</v>
      </c>
      <c r="I942" s="100" t="str">
        <f t="shared" si="59"/>
        <v>HSAT</v>
      </c>
      <c r="J942" s="100" t="s">
        <v>2836</v>
      </c>
      <c r="K942" s="100" t="s">
        <v>2837</v>
      </c>
    </row>
    <row r="943" spans="1:11">
      <c r="A943" s="101" t="s">
        <v>2838</v>
      </c>
      <c r="B943" s="102">
        <v>772</v>
      </c>
      <c r="C943" s="103">
        <v>19.152619000000001</v>
      </c>
      <c r="D943" s="103">
        <v>30.430216999999999</v>
      </c>
      <c r="E943" s="104">
        <f t="shared" si="56"/>
        <v>0.33427626193002385</v>
      </c>
      <c r="F943" s="104">
        <f t="shared" si="56"/>
        <v>0.53110747874635134</v>
      </c>
      <c r="G943" s="98">
        <f t="shared" ca="1" si="57"/>
        <v>6966</v>
      </c>
      <c r="H943" s="105">
        <f t="shared" ca="1" si="58"/>
        <v>2006.713239048604</v>
      </c>
      <c r="I943" s="100" t="str">
        <f t="shared" si="59"/>
        <v>HSDN</v>
      </c>
      <c r="J943" s="100" t="s">
        <v>2839</v>
      </c>
      <c r="K943" s="100" t="s">
        <v>2840</v>
      </c>
    </row>
    <row r="944" spans="1:11">
      <c r="A944" s="101" t="s">
        <v>2841</v>
      </c>
      <c r="B944" s="102">
        <v>1581</v>
      </c>
      <c r="C944" s="103">
        <v>11.785985999999999</v>
      </c>
      <c r="D944" s="103">
        <v>34.336627999999997</v>
      </c>
      <c r="E944" s="104">
        <f t="shared" si="56"/>
        <v>0.20570426129395639</v>
      </c>
      <c r="F944" s="104">
        <f t="shared" si="56"/>
        <v>0.59928721263247542</v>
      </c>
      <c r="G944" s="98">
        <f t="shared" ca="1" si="57"/>
        <v>7155</v>
      </c>
      <c r="H944" s="105">
        <f t="shared" ca="1" si="58"/>
        <v>2502.9912713590347</v>
      </c>
      <c r="I944" s="100" t="str">
        <f t="shared" si="59"/>
        <v>HSDZ</v>
      </c>
      <c r="J944" s="100" t="s">
        <v>2842</v>
      </c>
      <c r="K944" s="100" t="s">
        <v>2843</v>
      </c>
    </row>
    <row r="945" spans="1:11">
      <c r="A945" s="101" t="s">
        <v>2844</v>
      </c>
      <c r="B945" s="102">
        <v>2393</v>
      </c>
      <c r="C945" s="103">
        <v>13.614891999999999</v>
      </c>
      <c r="D945" s="103">
        <v>25.324649999999998</v>
      </c>
      <c r="E945" s="104">
        <f t="shared" si="56"/>
        <v>0.23762469270343581</v>
      </c>
      <c r="F945" s="104">
        <f t="shared" si="56"/>
        <v>0.44199852441518195</v>
      </c>
      <c r="G945" s="98">
        <f t="shared" ca="1" si="57"/>
        <v>7034</v>
      </c>
      <c r="H945" s="105">
        <f t="shared" ca="1" si="58"/>
        <v>2197.2911886898992</v>
      </c>
      <c r="I945" s="100" t="str">
        <f t="shared" si="59"/>
        <v>HSFS</v>
      </c>
      <c r="J945" s="100" t="s">
        <v>2845</v>
      </c>
      <c r="K945" s="100" t="s">
        <v>2846</v>
      </c>
    </row>
    <row r="946" spans="1:11">
      <c r="A946" s="101" t="s">
        <v>2847</v>
      </c>
      <c r="B946" s="102">
        <v>2611</v>
      </c>
      <c r="C946" s="103">
        <v>13.483478</v>
      </c>
      <c r="D946" s="103">
        <v>22.472511000000001</v>
      </c>
      <c r="E946" s="104">
        <f t="shared" si="56"/>
        <v>0.23533108572021999</v>
      </c>
      <c r="F946" s="104">
        <f t="shared" si="56"/>
        <v>0.39221930814064343</v>
      </c>
      <c r="G946" s="98">
        <f t="shared" ca="1" si="57"/>
        <v>7021</v>
      </c>
      <c r="H946" s="105">
        <f t="shared" ca="1" si="58"/>
        <v>2154.4680383262544</v>
      </c>
      <c r="I946" s="100" t="str">
        <f t="shared" si="59"/>
        <v>HSGN</v>
      </c>
      <c r="J946" s="100" t="s">
        <v>2848</v>
      </c>
      <c r="K946" s="100" t="s">
        <v>2849</v>
      </c>
    </row>
    <row r="947" spans="1:11">
      <c r="A947" s="101" t="s">
        <v>2850</v>
      </c>
      <c r="B947" s="102">
        <v>1670</v>
      </c>
      <c r="C947" s="103">
        <v>15.387494999999999</v>
      </c>
      <c r="D947" s="103">
        <v>36.328842000000002</v>
      </c>
      <c r="E947" s="104">
        <f t="shared" si="56"/>
        <v>0.26856245138416485</v>
      </c>
      <c r="F947" s="104">
        <f t="shared" si="56"/>
        <v>0.63405790633680181</v>
      </c>
      <c r="G947" s="98">
        <f t="shared" ca="1" si="57"/>
        <v>7094</v>
      </c>
      <c r="H947" s="105">
        <f t="shared" ca="1" si="58"/>
        <v>2366.5974430021456</v>
      </c>
      <c r="I947" s="100" t="str">
        <f t="shared" si="59"/>
        <v>HSKA</v>
      </c>
      <c r="J947" s="100" t="s">
        <v>2851</v>
      </c>
      <c r="K947" s="100" t="s">
        <v>2852</v>
      </c>
    </row>
    <row r="948" spans="1:11">
      <c r="A948" s="101" t="s">
        <v>2853</v>
      </c>
      <c r="B948" s="102">
        <v>1829</v>
      </c>
      <c r="C948" s="103">
        <v>11.137105999999999</v>
      </c>
      <c r="D948" s="103">
        <v>29.699238999999999</v>
      </c>
      <c r="E948" s="104">
        <f t="shared" si="56"/>
        <v>0.19437916884361559</v>
      </c>
      <c r="F948" s="104">
        <f t="shared" si="56"/>
        <v>0.51834950588670814</v>
      </c>
      <c r="G948" s="98">
        <f t="shared" ca="1" si="57"/>
        <v>7124</v>
      </c>
      <c r="H948" s="105">
        <f t="shared" ca="1" si="58"/>
        <v>2426.7630713839794</v>
      </c>
      <c r="I948" s="100" t="str">
        <f t="shared" si="59"/>
        <v>HSLI</v>
      </c>
      <c r="J948" s="100" t="s">
        <v>2854</v>
      </c>
      <c r="K948" s="100">
        <v>0</v>
      </c>
    </row>
    <row r="949" spans="1:11">
      <c r="A949" s="101" t="s">
        <v>2855</v>
      </c>
      <c r="B949" s="102">
        <v>2102</v>
      </c>
      <c r="C949" s="103">
        <v>12.053489000000001</v>
      </c>
      <c r="D949" s="103">
        <v>24.956125</v>
      </c>
      <c r="E949" s="104">
        <f t="shared" si="56"/>
        <v>0.21037306940291881</v>
      </c>
      <c r="F949" s="104">
        <f t="shared" si="56"/>
        <v>0.4355665497892699</v>
      </c>
      <c r="G949" s="98">
        <f t="shared" ca="1" si="57"/>
        <v>7058</v>
      </c>
      <c r="H949" s="105">
        <f t="shared" ca="1" si="58"/>
        <v>2279.2216951336377</v>
      </c>
      <c r="I949" s="100" t="str">
        <f t="shared" si="59"/>
        <v>HSNN</v>
      </c>
      <c r="J949" s="100" t="s">
        <v>1501</v>
      </c>
      <c r="K949" s="100" t="s">
        <v>2856</v>
      </c>
    </row>
    <row r="950" spans="1:11">
      <c r="A950" s="101" t="s">
        <v>2857</v>
      </c>
      <c r="B950" s="102">
        <v>1912</v>
      </c>
      <c r="C950" s="103">
        <v>13.152900000000001</v>
      </c>
      <c r="D950" s="103">
        <v>30.232700000000001</v>
      </c>
      <c r="E950" s="104">
        <f t="shared" si="56"/>
        <v>0.22956141118556217</v>
      </c>
      <c r="F950" s="104">
        <f t="shared" si="56"/>
        <v>0.52766015676768974</v>
      </c>
      <c r="G950" s="98">
        <f t="shared" ca="1" si="57"/>
        <v>7077</v>
      </c>
      <c r="H950" s="105">
        <f t="shared" ca="1" si="58"/>
        <v>2327.3756723323427</v>
      </c>
      <c r="I950" s="100" t="str">
        <f t="shared" si="59"/>
        <v>HSOB</v>
      </c>
      <c r="J950" s="100" t="s">
        <v>2858</v>
      </c>
      <c r="K950" s="100" t="s">
        <v>2859</v>
      </c>
    </row>
    <row r="951" spans="1:11">
      <c r="A951" s="101" t="s">
        <v>2860</v>
      </c>
      <c r="B951" s="102">
        <v>142</v>
      </c>
      <c r="C951" s="103">
        <v>19.433638999999999</v>
      </c>
      <c r="D951" s="103">
        <v>37.234074999999997</v>
      </c>
      <c r="E951" s="104">
        <f t="shared" si="56"/>
        <v>0.3391809861939783</v>
      </c>
      <c r="F951" s="104">
        <f t="shared" si="56"/>
        <v>0.64985720268450764</v>
      </c>
      <c r="G951" s="98">
        <f t="shared" ca="1" si="57"/>
        <v>7029</v>
      </c>
      <c r="H951" s="105">
        <f t="shared" ca="1" si="58"/>
        <v>2186.3521771420742</v>
      </c>
      <c r="I951" s="100" t="str">
        <f t="shared" si="59"/>
        <v>HSPN</v>
      </c>
      <c r="J951" s="100" t="s">
        <v>2861</v>
      </c>
      <c r="K951" s="100" t="s">
        <v>2862</v>
      </c>
    </row>
    <row r="952" spans="1:11">
      <c r="A952" s="101" t="s">
        <v>2863</v>
      </c>
      <c r="B952" s="102">
        <v>1513</v>
      </c>
      <c r="C952" s="103">
        <v>4.8720059999999998</v>
      </c>
      <c r="D952" s="103">
        <v>31.601116999999999</v>
      </c>
      <c r="E952" s="104">
        <f t="shared" si="56"/>
        <v>8.5032545876918858E-2</v>
      </c>
      <c r="F952" s="104">
        <f t="shared" si="56"/>
        <v>0.55154353895795294</v>
      </c>
      <c r="G952" s="98">
        <f t="shared" ca="1" si="57"/>
        <v>7283</v>
      </c>
      <c r="H952" s="105">
        <f t="shared" ca="1" si="58"/>
        <v>2817.8293936362315</v>
      </c>
      <c r="I952" s="100" t="str">
        <f t="shared" si="59"/>
        <v>HSSJ</v>
      </c>
      <c r="J952" s="100" t="s">
        <v>2864</v>
      </c>
      <c r="K952" s="100" t="s">
        <v>2865</v>
      </c>
    </row>
    <row r="953" spans="1:11">
      <c r="A953" s="101" t="s">
        <v>2866</v>
      </c>
      <c r="B953" s="102">
        <v>1270</v>
      </c>
      <c r="C953" s="103">
        <v>9.5589700000000004</v>
      </c>
      <c r="D953" s="103">
        <v>31.652242000000001</v>
      </c>
      <c r="E953" s="104">
        <f t="shared" si="56"/>
        <v>0.16683549959936236</v>
      </c>
      <c r="F953" s="104">
        <f t="shared" si="56"/>
        <v>0.55243583853803502</v>
      </c>
      <c r="G953" s="98">
        <f t="shared" ca="1" si="57"/>
        <v>7183</v>
      </c>
      <c r="H953" s="105">
        <f t="shared" ca="1" si="58"/>
        <v>2558.4539900524014</v>
      </c>
      <c r="I953" s="100" t="str">
        <f t="shared" si="59"/>
        <v>HSSM</v>
      </c>
      <c r="J953" s="100" t="s">
        <v>2867</v>
      </c>
      <c r="K953" s="100" t="s">
        <v>2868</v>
      </c>
    </row>
    <row r="954" spans="1:11">
      <c r="A954" s="101" t="s">
        <v>2869</v>
      </c>
      <c r="B954" s="102">
        <v>10</v>
      </c>
      <c r="C954" s="103">
        <v>19.576111000000001</v>
      </c>
      <c r="D954" s="103">
        <v>37.216667000000001</v>
      </c>
      <c r="E954" s="104">
        <f t="shared" si="56"/>
        <v>0.34166759168587968</v>
      </c>
      <c r="F954" s="104">
        <f t="shared" si="56"/>
        <v>0.64955337576832051</v>
      </c>
      <c r="G954" s="98">
        <f t="shared" ca="1" si="57"/>
        <v>7025</v>
      </c>
      <c r="H954" s="105">
        <f t="shared" ca="1" si="58"/>
        <v>2178.6579341709275</v>
      </c>
      <c r="I954" s="100" t="str">
        <f t="shared" si="59"/>
        <v>HSSP</v>
      </c>
      <c r="J954" s="100" t="s">
        <v>2870</v>
      </c>
      <c r="K954" s="100" t="s">
        <v>2862</v>
      </c>
    </row>
    <row r="955" spans="1:11">
      <c r="A955" s="101" t="s">
        <v>2871</v>
      </c>
      <c r="B955" s="102">
        <v>1260</v>
      </c>
      <c r="C955" s="103">
        <v>15.590356</v>
      </c>
      <c r="D955" s="103">
        <v>32.553153000000002</v>
      </c>
      <c r="E955" s="104">
        <f t="shared" si="56"/>
        <v>0.27210304375805305</v>
      </c>
      <c r="F955" s="104">
        <f t="shared" si="56"/>
        <v>0.5681597017554697</v>
      </c>
      <c r="G955" s="98">
        <f t="shared" ca="1" si="57"/>
        <v>7046</v>
      </c>
      <c r="H955" s="105">
        <f t="shared" ca="1" si="58"/>
        <v>2252.3342087291931</v>
      </c>
      <c r="I955" s="100" t="str">
        <f t="shared" si="59"/>
        <v>HSSS</v>
      </c>
      <c r="J955" s="100" t="s">
        <v>2872</v>
      </c>
      <c r="K955" s="100" t="s">
        <v>2873</v>
      </c>
    </row>
    <row r="956" spans="1:11">
      <c r="A956" s="101" t="s">
        <v>2874</v>
      </c>
      <c r="B956" s="102">
        <v>933</v>
      </c>
      <c r="C956" s="103">
        <v>21.802796999999998</v>
      </c>
      <c r="D956" s="103">
        <v>31.521982999999999</v>
      </c>
      <c r="E956" s="104">
        <f t="shared" si="56"/>
        <v>0.38053059379394211</v>
      </c>
      <c r="F956" s="104">
        <f t="shared" si="56"/>
        <v>0.55016239010767964</v>
      </c>
      <c r="G956" s="98">
        <f t="shared" ca="1" si="57"/>
        <v>6946</v>
      </c>
      <c r="H956" s="105">
        <f t="shared" ca="1" si="58"/>
        <v>1896.6957542506693</v>
      </c>
      <c r="I956" s="100" t="str">
        <f t="shared" si="59"/>
        <v>HSSW</v>
      </c>
      <c r="J956" s="100" t="s">
        <v>2875</v>
      </c>
      <c r="K956" s="100" t="s">
        <v>2876</v>
      </c>
    </row>
    <row r="957" spans="1:11">
      <c r="A957" s="101" t="s">
        <v>2877</v>
      </c>
      <c r="B957" s="102">
        <v>1533</v>
      </c>
      <c r="C957" s="103">
        <v>7.7257470000000001</v>
      </c>
      <c r="D957" s="103">
        <v>27.97495</v>
      </c>
      <c r="E957" s="104">
        <f t="shared" si="56"/>
        <v>0.13483972232607436</v>
      </c>
      <c r="F957" s="104">
        <f t="shared" si="56"/>
        <v>0.48825498558078767</v>
      </c>
      <c r="G957" s="98">
        <f t="shared" ca="1" si="57"/>
        <v>7197</v>
      </c>
      <c r="H957" s="105">
        <f t="shared" ca="1" si="58"/>
        <v>2582.3293624891803</v>
      </c>
      <c r="I957" s="100" t="str">
        <f t="shared" si="59"/>
        <v>HSWW</v>
      </c>
      <c r="J957" s="100" t="s">
        <v>2878</v>
      </c>
      <c r="K957" s="100" t="s">
        <v>2879</v>
      </c>
    </row>
    <row r="958" spans="1:11">
      <c r="A958" s="101" t="s">
        <v>2880</v>
      </c>
      <c r="B958" s="102">
        <v>182</v>
      </c>
      <c r="C958" s="103">
        <v>-6.8781109999999996</v>
      </c>
      <c r="D958" s="103">
        <v>39.202624999999998</v>
      </c>
      <c r="E958" s="104">
        <f t="shared" si="56"/>
        <v>-0.12004568326763969</v>
      </c>
      <c r="F958" s="104">
        <f t="shared" si="56"/>
        <v>0.68421488167464195</v>
      </c>
      <c r="G958" s="98">
        <f t="shared" ca="1" si="57"/>
        <v>7605</v>
      </c>
      <c r="H958" s="105">
        <f t="shared" ca="1" si="58"/>
        <v>3642.6383304089559</v>
      </c>
      <c r="I958" s="100" t="str">
        <f t="shared" si="59"/>
        <v>HTDA</v>
      </c>
      <c r="J958" s="100" t="s">
        <v>2881</v>
      </c>
      <c r="K958" s="100" t="s">
        <v>2882</v>
      </c>
    </row>
    <row r="959" spans="1:11">
      <c r="A959" s="101" t="s">
        <v>2883</v>
      </c>
      <c r="B959" s="102">
        <v>3637</v>
      </c>
      <c r="C959" s="103">
        <v>-6.1703580000000002</v>
      </c>
      <c r="D959" s="103">
        <v>35.749431000000001</v>
      </c>
      <c r="E959" s="104">
        <f t="shared" si="56"/>
        <v>-0.10769306312677228</v>
      </c>
      <c r="F959" s="104">
        <f t="shared" si="56"/>
        <v>0.62394527666452904</v>
      </c>
      <c r="G959" s="98">
        <f t="shared" ca="1" si="57"/>
        <v>7540</v>
      </c>
      <c r="H959" s="105">
        <f t="shared" ca="1" si="58"/>
        <v>3525.4029208241955</v>
      </c>
      <c r="I959" s="100" t="str">
        <f t="shared" si="59"/>
        <v>HTDO</v>
      </c>
      <c r="J959" s="100" t="s">
        <v>2884</v>
      </c>
      <c r="K959" s="100" t="s">
        <v>2885</v>
      </c>
    </row>
    <row r="960" spans="1:11">
      <c r="A960" s="101" t="s">
        <v>2886</v>
      </c>
      <c r="B960" s="102">
        <v>4678</v>
      </c>
      <c r="C960" s="103">
        <v>-7.6686329999999998</v>
      </c>
      <c r="D960" s="103">
        <v>35.752113999999999</v>
      </c>
      <c r="E960" s="104">
        <f t="shared" si="56"/>
        <v>-0.13384289497709032</v>
      </c>
      <c r="F960" s="104">
        <f t="shared" si="56"/>
        <v>0.6239921038483599</v>
      </c>
      <c r="G960" s="98">
        <f t="shared" ca="1" si="57"/>
        <v>7585</v>
      </c>
      <c r="H960" s="105">
        <f t="shared" ca="1" si="58"/>
        <v>3609.3674652913487</v>
      </c>
      <c r="I960" s="100" t="str">
        <f t="shared" si="59"/>
        <v>HTIR</v>
      </c>
      <c r="J960" s="100" t="s">
        <v>2887</v>
      </c>
      <c r="K960" s="100" t="s">
        <v>2888</v>
      </c>
    </row>
    <row r="961" spans="1:11">
      <c r="A961" s="101" t="s">
        <v>2889</v>
      </c>
      <c r="B961" s="102">
        <v>2932</v>
      </c>
      <c r="C961" s="103">
        <v>-3.4294060000000002</v>
      </c>
      <c r="D961" s="103">
        <v>37.074460999999999</v>
      </c>
      <c r="E961" s="104">
        <f t="shared" si="56"/>
        <v>-5.9854426087648661E-2</v>
      </c>
      <c r="F961" s="104">
        <f t="shared" si="56"/>
        <v>0.64707141285222947</v>
      </c>
      <c r="G961" s="98">
        <f t="shared" ca="1" si="57"/>
        <v>7491</v>
      </c>
      <c r="H961" s="105">
        <f t="shared" ca="1" si="58"/>
        <v>3402.4838114216027</v>
      </c>
      <c r="I961" s="100" t="str">
        <f t="shared" si="59"/>
        <v>HTKJ</v>
      </c>
      <c r="J961" s="100" t="s">
        <v>2890</v>
      </c>
      <c r="K961" s="100" t="s">
        <v>2891</v>
      </c>
    </row>
    <row r="962" spans="1:11">
      <c r="A962" s="101" t="s">
        <v>2892</v>
      </c>
      <c r="B962" s="102">
        <v>371</v>
      </c>
      <c r="C962" s="103">
        <v>-10.336117</v>
      </c>
      <c r="D962" s="103">
        <v>40.182017000000002</v>
      </c>
      <c r="E962" s="104">
        <f t="shared" ref="E962:F1025" si="60">RADIANS(C962)</f>
        <v>-0.18039927352135873</v>
      </c>
      <c r="F962" s="104">
        <f t="shared" si="60"/>
        <v>0.70130849674233442</v>
      </c>
      <c r="G962" s="98">
        <f t="shared" ref="G962:G1025" ca="1" si="61">ROUND($K$1-RANK(H962,dist_to_alt),0)</f>
        <v>7798</v>
      </c>
      <c r="H962" s="105">
        <f t="shared" ref="H962:H1025" ca="1" si="62">IFERROR(ACOS(SIN(E962)*SIN(OFFSET(_Lat1,$Q$1,0))+COS(E962)*COS(OFFSET(_Lat1,$Q$1,0))*COS(OFFSET(_Lon1,$Q$1,0)-(F962)))*$N$1,0)</f>
        <v>3856.2141629407311</v>
      </c>
      <c r="I962" s="100" t="str">
        <f t="shared" ref="I962:I1025" si="63">A962</f>
        <v>HTMT</v>
      </c>
      <c r="J962" s="100" t="s">
        <v>2893</v>
      </c>
      <c r="K962" s="100" t="s">
        <v>2894</v>
      </c>
    </row>
    <row r="963" spans="1:11">
      <c r="A963" s="101" t="s">
        <v>2895</v>
      </c>
      <c r="B963" s="102">
        <v>3763</v>
      </c>
      <c r="C963" s="103">
        <v>-2.4441280000000001</v>
      </c>
      <c r="D963" s="103">
        <v>32.931933999999998</v>
      </c>
      <c r="E963" s="104">
        <f t="shared" si="60"/>
        <v>-4.2658080940183966E-2</v>
      </c>
      <c r="F963" s="104">
        <f t="shared" si="60"/>
        <v>0.5747706773494663</v>
      </c>
      <c r="G963" s="98">
        <f t="shared" ca="1" si="61"/>
        <v>7435</v>
      </c>
      <c r="H963" s="105">
        <f t="shared" ca="1" si="62"/>
        <v>3256.7557727510416</v>
      </c>
      <c r="I963" s="100" t="str">
        <f t="shared" si="63"/>
        <v>HTMW</v>
      </c>
      <c r="J963" s="100" t="s">
        <v>2896</v>
      </c>
      <c r="K963" s="100" t="s">
        <v>2897</v>
      </c>
    </row>
    <row r="964" spans="1:11">
      <c r="A964" s="101" t="s">
        <v>2898</v>
      </c>
      <c r="B964" s="102">
        <v>3868</v>
      </c>
      <c r="C964" s="103">
        <v>-5.0833329999999997</v>
      </c>
      <c r="D964" s="103">
        <v>32.833334000000001</v>
      </c>
      <c r="E964" s="104">
        <f t="shared" si="60"/>
        <v>-8.8720897825280906E-2</v>
      </c>
      <c r="F964" s="104">
        <f t="shared" si="60"/>
        <v>0.57304978270699991</v>
      </c>
      <c r="G964" s="98">
        <f t="shared" ca="1" si="61"/>
        <v>7494</v>
      </c>
      <c r="H964" s="105">
        <f t="shared" ca="1" si="62"/>
        <v>3403.7858221859938</v>
      </c>
      <c r="I964" s="100" t="str">
        <f t="shared" si="63"/>
        <v>HTTB</v>
      </c>
      <c r="J964" s="100" t="s">
        <v>861</v>
      </c>
      <c r="K964" s="100" t="s">
        <v>2899</v>
      </c>
    </row>
    <row r="965" spans="1:11">
      <c r="A965" s="101" t="s">
        <v>2900</v>
      </c>
      <c r="B965" s="102">
        <v>54</v>
      </c>
      <c r="C965" s="103">
        <v>-6.2187530000000004</v>
      </c>
      <c r="D965" s="103">
        <v>39.224553</v>
      </c>
      <c r="E965" s="104">
        <f t="shared" si="60"/>
        <v>-0.10853771521827493</v>
      </c>
      <c r="F965" s="104">
        <f t="shared" si="60"/>
        <v>0.6845975974730194</v>
      </c>
      <c r="G965" s="98">
        <f t="shared" ca="1" si="61"/>
        <v>7583</v>
      </c>
      <c r="H965" s="105">
        <f t="shared" ca="1" si="62"/>
        <v>3606.8388036407323</v>
      </c>
      <c r="I965" s="100" t="str">
        <f t="shared" si="63"/>
        <v>HTZA</v>
      </c>
      <c r="J965" s="100" t="s">
        <v>2901</v>
      </c>
      <c r="K965" s="100" t="s">
        <v>2902</v>
      </c>
    </row>
    <row r="966" spans="1:11">
      <c r="A966" s="101" t="s">
        <v>2903</v>
      </c>
      <c r="B966" s="102">
        <v>3782</v>
      </c>
      <c r="C966" s="103">
        <v>4.2386E-2</v>
      </c>
      <c r="D966" s="103">
        <v>32.443503</v>
      </c>
      <c r="E966" s="104">
        <f t="shared" si="60"/>
        <v>7.3977525675031656E-4</v>
      </c>
      <c r="F966" s="104">
        <f t="shared" si="60"/>
        <v>0.56624594823065788</v>
      </c>
      <c r="G966" s="98">
        <f t="shared" ca="1" si="61"/>
        <v>7376</v>
      </c>
      <c r="H966" s="105">
        <f t="shared" ca="1" si="62"/>
        <v>3106.6467237930078</v>
      </c>
      <c r="I966" s="100" t="str">
        <f t="shared" si="63"/>
        <v>HUEN</v>
      </c>
      <c r="J966" s="100" t="s">
        <v>2904</v>
      </c>
      <c r="K966" s="100" t="s">
        <v>2905</v>
      </c>
    </row>
    <row r="967" spans="1:11">
      <c r="A967" s="101" t="s">
        <v>2906</v>
      </c>
      <c r="B967" s="102">
        <v>3510</v>
      </c>
      <c r="C967" s="103">
        <v>2.8</v>
      </c>
      <c r="D967" s="103">
        <v>32.266666999999998</v>
      </c>
      <c r="E967" s="104">
        <f t="shared" si="60"/>
        <v>4.8869219055841226E-2</v>
      </c>
      <c r="F967" s="104">
        <f t="shared" si="60"/>
        <v>0.56315957779460113</v>
      </c>
      <c r="G967" s="98">
        <f t="shared" ca="1" si="61"/>
        <v>7330</v>
      </c>
      <c r="H967" s="105">
        <f t="shared" ca="1" si="62"/>
        <v>2948.1500495331998</v>
      </c>
      <c r="I967" s="100" t="str">
        <f t="shared" si="63"/>
        <v>HUGU</v>
      </c>
      <c r="J967" s="100" t="s">
        <v>2907</v>
      </c>
      <c r="K967" s="100" t="s">
        <v>2908</v>
      </c>
    </row>
    <row r="968" spans="1:11">
      <c r="A968" s="101" t="s">
        <v>2909</v>
      </c>
      <c r="B968" s="102">
        <v>3697</v>
      </c>
      <c r="C968" s="103">
        <v>1.7223109999999999</v>
      </c>
      <c r="D968" s="103">
        <v>33.618682999999997</v>
      </c>
      <c r="E968" s="104">
        <f t="shared" si="60"/>
        <v>3.0059997693316055E-2</v>
      </c>
      <c r="F968" s="104">
        <f t="shared" si="60"/>
        <v>0.58675670853424478</v>
      </c>
      <c r="G968" s="98">
        <f t="shared" ca="1" si="61"/>
        <v>7354</v>
      </c>
      <c r="H968" s="105">
        <f t="shared" ca="1" si="62"/>
        <v>3037.9436755836964</v>
      </c>
      <c r="I968" s="100" t="str">
        <f t="shared" si="63"/>
        <v>HUSO</v>
      </c>
      <c r="J968" s="100" t="s">
        <v>2910</v>
      </c>
      <c r="K968" s="100" t="s">
        <v>2911</v>
      </c>
    </row>
    <row r="969" spans="1:11">
      <c r="A969" s="101" t="s">
        <v>2912</v>
      </c>
      <c r="B969" s="102">
        <v>6874</v>
      </c>
      <c r="C969" s="103">
        <v>38.945749999999997</v>
      </c>
      <c r="D969" s="103">
        <v>-104.569895</v>
      </c>
      <c r="E969" s="104">
        <f t="shared" si="60"/>
        <v>0.67973156715858152</v>
      </c>
      <c r="F969" s="104">
        <f t="shared" si="60"/>
        <v>-1.8250889662147558</v>
      </c>
      <c r="G969" s="98">
        <f t="shared" ca="1" si="61"/>
        <v>8689</v>
      </c>
      <c r="H969" s="105">
        <f t="shared" ca="1" si="62"/>
        <v>4507.6482052203992</v>
      </c>
      <c r="I969" s="100" t="str">
        <f t="shared" si="63"/>
        <v>K00V</v>
      </c>
      <c r="J969" s="100" t="s">
        <v>2913</v>
      </c>
      <c r="K969" s="100">
        <v>0</v>
      </c>
    </row>
    <row r="970" spans="1:11">
      <c r="A970" s="101" t="s">
        <v>2914</v>
      </c>
      <c r="B970" s="102">
        <v>7826</v>
      </c>
      <c r="C970" s="103">
        <v>38.099083</v>
      </c>
      <c r="D970" s="103">
        <v>-106.17438900000001</v>
      </c>
      <c r="E970" s="104">
        <f t="shared" si="60"/>
        <v>0.66495444034059881</v>
      </c>
      <c r="F970" s="104">
        <f t="shared" si="60"/>
        <v>-1.8530926693432499</v>
      </c>
      <c r="G970" s="98">
        <f t="shared" ca="1" si="61"/>
        <v>8817</v>
      </c>
      <c r="H970" s="105">
        <f t="shared" ca="1" si="62"/>
        <v>4594.7965262523685</v>
      </c>
      <c r="I970" s="100" t="str">
        <f t="shared" si="63"/>
        <v>K04V</v>
      </c>
      <c r="J970" s="100" t="s">
        <v>2915</v>
      </c>
      <c r="K970" s="100">
        <v>0</v>
      </c>
    </row>
    <row r="971" spans="1:11">
      <c r="A971" s="101" t="s">
        <v>2916</v>
      </c>
      <c r="B971" s="102">
        <v>5954</v>
      </c>
      <c r="C971" s="103">
        <v>39.599722</v>
      </c>
      <c r="D971" s="103">
        <v>-116.005061</v>
      </c>
      <c r="E971" s="104">
        <f t="shared" si="60"/>
        <v>0.69114553177443394</v>
      </c>
      <c r="F971" s="104">
        <f t="shared" si="60"/>
        <v>-2.0246702634268656</v>
      </c>
      <c r="G971" s="98">
        <f t="shared" ca="1" si="61"/>
        <v>9043</v>
      </c>
      <c r="H971" s="105">
        <f t="shared" ca="1" si="62"/>
        <v>4798.1931487087759</v>
      </c>
      <c r="I971" s="100" t="str">
        <f t="shared" si="63"/>
        <v>K05U</v>
      </c>
      <c r="J971" s="100" t="s">
        <v>2917</v>
      </c>
      <c r="K971" s="100">
        <v>0</v>
      </c>
    </row>
    <row r="972" spans="1:11">
      <c r="A972" s="101" t="s">
        <v>2918</v>
      </c>
      <c r="B972" s="102">
        <v>7720</v>
      </c>
      <c r="C972" s="103">
        <v>37.411119999999997</v>
      </c>
      <c r="D972" s="103">
        <v>-105.551681</v>
      </c>
      <c r="E972" s="104">
        <f t="shared" si="60"/>
        <v>0.65294722085870094</v>
      </c>
      <c r="F972" s="104">
        <f t="shared" si="60"/>
        <v>-1.8422243644647409</v>
      </c>
      <c r="G972" s="98">
        <f t="shared" ca="1" si="61"/>
        <v>8832</v>
      </c>
      <c r="H972" s="105">
        <f t="shared" ca="1" si="62"/>
        <v>4608.0737114253916</v>
      </c>
      <c r="I972" s="100" t="str">
        <f t="shared" si="63"/>
        <v>K05V</v>
      </c>
      <c r="J972" s="100" t="s">
        <v>2919</v>
      </c>
      <c r="K972" s="100">
        <v>0</v>
      </c>
    </row>
    <row r="973" spans="1:11">
      <c r="A973" s="101" t="s">
        <v>2920</v>
      </c>
      <c r="B973" s="102">
        <v>5213</v>
      </c>
      <c r="C973" s="103">
        <v>41.975833999999999</v>
      </c>
      <c r="D973" s="103">
        <v>-114.658056</v>
      </c>
      <c r="E973" s="104">
        <f t="shared" si="60"/>
        <v>0.73261650957058144</v>
      </c>
      <c r="F973" s="104">
        <f t="shared" si="60"/>
        <v>-2.0011605911360397</v>
      </c>
      <c r="G973" s="98">
        <f t="shared" ca="1" si="61"/>
        <v>8881</v>
      </c>
      <c r="H973" s="105">
        <f t="shared" ca="1" si="62"/>
        <v>4646.2755693372692</v>
      </c>
      <c r="I973" s="100" t="str">
        <f t="shared" si="63"/>
        <v>K06U</v>
      </c>
      <c r="J973" s="100" t="s">
        <v>2921</v>
      </c>
      <c r="K973" s="100">
        <v>0</v>
      </c>
    </row>
    <row r="974" spans="1:11">
      <c r="A974" s="101" t="s">
        <v>2922</v>
      </c>
      <c r="B974" s="102">
        <v>7153</v>
      </c>
      <c r="C974" s="103">
        <v>37.523825000000002</v>
      </c>
      <c r="D974" s="103">
        <v>-105.009269</v>
      </c>
      <c r="E974" s="104">
        <f t="shared" si="60"/>
        <v>0.65491429419216129</v>
      </c>
      <c r="F974" s="104">
        <f t="shared" si="60"/>
        <v>-1.8327574891624134</v>
      </c>
      <c r="G974" s="98">
        <f t="shared" ca="1" si="61"/>
        <v>8809</v>
      </c>
      <c r="H974" s="105">
        <f t="shared" ca="1" si="62"/>
        <v>4586.4321745262869</v>
      </c>
      <c r="I974" s="100" t="str">
        <f t="shared" si="63"/>
        <v>K07V</v>
      </c>
      <c r="J974" s="100" t="s">
        <v>2923</v>
      </c>
      <c r="K974" s="100">
        <v>0</v>
      </c>
    </row>
    <row r="975" spans="1:11">
      <c r="A975" s="101" t="s">
        <v>2924</v>
      </c>
      <c r="B975" s="102">
        <v>6199</v>
      </c>
      <c r="C975" s="103">
        <v>34.985605999999997</v>
      </c>
      <c r="D975" s="103">
        <v>-106.009467</v>
      </c>
      <c r="E975" s="104">
        <f t="shared" si="60"/>
        <v>0.61061401550548322</v>
      </c>
      <c r="F975" s="104">
        <f t="shared" si="60"/>
        <v>-1.8502142374342756</v>
      </c>
      <c r="G975" s="98">
        <f t="shared" ca="1" si="61"/>
        <v>8971</v>
      </c>
      <c r="H975" s="105">
        <f t="shared" ca="1" si="62"/>
        <v>4735.0330012338727</v>
      </c>
      <c r="I975" s="100" t="str">
        <f t="shared" si="63"/>
        <v>K0E0</v>
      </c>
      <c r="J975" s="100" t="s">
        <v>2925</v>
      </c>
      <c r="K975" s="100">
        <v>0</v>
      </c>
    </row>
    <row r="976" spans="1:11">
      <c r="A976" s="101" t="s">
        <v>2926</v>
      </c>
      <c r="B976" s="102">
        <v>6696</v>
      </c>
      <c r="C976" s="103">
        <v>35.717658</v>
      </c>
      <c r="D976" s="103">
        <v>-108.201594</v>
      </c>
      <c r="E976" s="104">
        <f t="shared" si="60"/>
        <v>0.62339073320129279</v>
      </c>
      <c r="F976" s="104">
        <f t="shared" si="60"/>
        <v>-1.8884740712061414</v>
      </c>
      <c r="G976" s="98">
        <f t="shared" ca="1" si="61"/>
        <v>9006</v>
      </c>
      <c r="H976" s="105">
        <f t="shared" ca="1" si="62"/>
        <v>4767.1485120281759</v>
      </c>
      <c r="I976" s="100" t="str">
        <f t="shared" si="63"/>
        <v>K0E8</v>
      </c>
      <c r="J976" s="100" t="s">
        <v>2927</v>
      </c>
      <c r="K976" s="100">
        <v>0</v>
      </c>
    </row>
    <row r="977" spans="1:11">
      <c r="A977" s="101" t="s">
        <v>2928</v>
      </c>
      <c r="B977" s="102">
        <v>5710</v>
      </c>
      <c r="C977" s="103">
        <v>36.714917</v>
      </c>
      <c r="D977" s="103">
        <v>-110.231972</v>
      </c>
      <c r="E977" s="104">
        <f t="shared" si="60"/>
        <v>0.64079618624643897</v>
      </c>
      <c r="F977" s="104">
        <f t="shared" si="60"/>
        <v>-1.9239108523661987</v>
      </c>
      <c r="G977" s="98">
        <f t="shared" ca="1" si="61"/>
        <v>9018</v>
      </c>
      <c r="H977" s="105">
        <f t="shared" ca="1" si="62"/>
        <v>4779.4485473689092</v>
      </c>
      <c r="I977" s="100" t="str">
        <f t="shared" si="63"/>
        <v>K0V7</v>
      </c>
      <c r="J977" s="100" t="s">
        <v>2929</v>
      </c>
      <c r="K977" s="100">
        <v>0</v>
      </c>
    </row>
    <row r="978" spans="1:11">
      <c r="A978" s="101" t="s">
        <v>2930</v>
      </c>
      <c r="B978" s="102">
        <v>5374</v>
      </c>
      <c r="C978" s="103">
        <v>41.953234000000002</v>
      </c>
      <c r="D978" s="103">
        <v>-116.187603</v>
      </c>
      <c r="E978" s="104">
        <f t="shared" si="60"/>
        <v>0.73222206515963073</v>
      </c>
      <c r="F978" s="104">
        <f t="shared" si="60"/>
        <v>-2.0278562223500409</v>
      </c>
      <c r="G978" s="98">
        <f t="shared" ca="1" si="61"/>
        <v>8924</v>
      </c>
      <c r="H978" s="105">
        <f t="shared" ca="1" si="62"/>
        <v>4686.5363669297094</v>
      </c>
      <c r="I978" s="100" t="str">
        <f t="shared" si="63"/>
        <v>K10U</v>
      </c>
      <c r="J978" s="100" t="s">
        <v>2931</v>
      </c>
      <c r="K978" s="100">
        <v>0</v>
      </c>
    </row>
    <row r="979" spans="1:11">
      <c r="A979" s="101" t="s">
        <v>2932</v>
      </c>
      <c r="B979" s="102">
        <v>307</v>
      </c>
      <c r="C979" s="103">
        <v>30.219000000000001</v>
      </c>
      <c r="D979" s="103">
        <v>-96.374278000000004</v>
      </c>
      <c r="E979" s="104">
        <f t="shared" si="60"/>
        <v>0.52742104666016643</v>
      </c>
      <c r="F979" s="104">
        <f t="shared" si="60"/>
        <v>-1.6820484653323358</v>
      </c>
      <c r="G979" s="98">
        <f t="shared" ca="1" si="61"/>
        <v>8867</v>
      </c>
      <c r="H979" s="105">
        <f t="shared" ca="1" si="62"/>
        <v>4636.1179802278484</v>
      </c>
      <c r="I979" s="100" t="str">
        <f t="shared" si="63"/>
        <v>K11R</v>
      </c>
      <c r="J979" s="100" t="s">
        <v>2933</v>
      </c>
      <c r="K979" s="100">
        <v>0</v>
      </c>
    </row>
    <row r="980" spans="1:11">
      <c r="A980" s="101" t="s">
        <v>2934</v>
      </c>
      <c r="B980" s="102">
        <v>248</v>
      </c>
      <c r="C980" s="103">
        <v>30.870397000000001</v>
      </c>
      <c r="D980" s="103">
        <v>-87.819322</v>
      </c>
      <c r="E980" s="104">
        <f t="shared" si="60"/>
        <v>0.53879006904777993</v>
      </c>
      <c r="F980" s="104">
        <f t="shared" si="60"/>
        <v>-1.5327363157690916</v>
      </c>
      <c r="G980" s="98">
        <f t="shared" ca="1" si="61"/>
        <v>8427</v>
      </c>
      <c r="H980" s="105">
        <f t="shared" ca="1" si="62"/>
        <v>4303.124865179886</v>
      </c>
      <c r="I980" s="100" t="str">
        <f t="shared" si="63"/>
        <v>K1R8</v>
      </c>
      <c r="J980" s="100" t="s">
        <v>2935</v>
      </c>
      <c r="K980" s="100">
        <v>0</v>
      </c>
    </row>
    <row r="981" spans="1:11">
      <c r="A981" s="101" t="s">
        <v>2936</v>
      </c>
      <c r="B981" s="102">
        <v>5928</v>
      </c>
      <c r="C981" s="103">
        <v>42.249777999999999</v>
      </c>
      <c r="D981" s="103">
        <v>-111.341639</v>
      </c>
      <c r="E981" s="104">
        <f t="shared" si="60"/>
        <v>0.73739773433666478</v>
      </c>
      <c r="F981" s="104">
        <f t="shared" si="60"/>
        <v>-1.9432781951169267</v>
      </c>
      <c r="G981" s="98">
        <f t="shared" ca="1" si="61"/>
        <v>8753</v>
      </c>
      <c r="H981" s="105">
        <f t="shared" ca="1" si="62"/>
        <v>4545.6082169125984</v>
      </c>
      <c r="I981" s="100" t="str">
        <f t="shared" si="63"/>
        <v>K1U7</v>
      </c>
      <c r="J981" s="100" t="s">
        <v>2937</v>
      </c>
      <c r="K981" s="100">
        <v>0</v>
      </c>
    </row>
    <row r="982" spans="1:11">
      <c r="A982" s="101" t="s">
        <v>2938</v>
      </c>
      <c r="B982" s="102">
        <v>7598</v>
      </c>
      <c r="C982" s="103">
        <v>37.784917</v>
      </c>
      <c r="D982" s="103">
        <v>-106.04691699999999</v>
      </c>
      <c r="E982" s="104">
        <f t="shared" si="60"/>
        <v>0.65947120924277824</v>
      </c>
      <c r="F982" s="104">
        <f t="shared" si="60"/>
        <v>-1.8508678632391473</v>
      </c>
      <c r="G982" s="98">
        <f t="shared" ca="1" si="61"/>
        <v>8826</v>
      </c>
      <c r="H982" s="105">
        <f t="shared" ca="1" si="62"/>
        <v>4605.6036680551078</v>
      </c>
      <c r="I982" s="100" t="str">
        <f t="shared" si="63"/>
        <v>K1V8</v>
      </c>
      <c r="J982" s="100" t="s">
        <v>2939</v>
      </c>
      <c r="K982" s="100">
        <v>0</v>
      </c>
    </row>
    <row r="983" spans="1:11">
      <c r="A983" s="101" t="s">
        <v>2940</v>
      </c>
      <c r="B983" s="102">
        <v>7411</v>
      </c>
      <c r="C983" s="103">
        <v>40.053680999999997</v>
      </c>
      <c r="D983" s="103">
        <v>-106.36894700000001</v>
      </c>
      <c r="E983" s="104">
        <f t="shared" si="60"/>
        <v>0.69906861099349482</v>
      </c>
      <c r="F983" s="104">
        <f t="shared" si="60"/>
        <v>-1.856488347029345</v>
      </c>
      <c r="G983" s="98">
        <f t="shared" ca="1" si="61"/>
        <v>8692</v>
      </c>
      <c r="H983" s="105">
        <f t="shared" ca="1" si="62"/>
        <v>4509.7261065230041</v>
      </c>
      <c r="I983" s="100" t="str">
        <f t="shared" si="63"/>
        <v>K20V</v>
      </c>
      <c r="J983" s="100" t="s">
        <v>2941</v>
      </c>
      <c r="K983" s="100">
        <v>0</v>
      </c>
    </row>
    <row r="984" spans="1:11">
      <c r="A984" s="101" t="s">
        <v>2942</v>
      </c>
      <c r="B984" s="102">
        <v>7618</v>
      </c>
      <c r="C984" s="103">
        <v>36.828536</v>
      </c>
      <c r="D984" s="103">
        <v>-106.884192</v>
      </c>
      <c r="E984" s="104">
        <f t="shared" si="60"/>
        <v>0.64277921188926235</v>
      </c>
      <c r="F984" s="104">
        <f t="shared" si="60"/>
        <v>-1.8654810687337831</v>
      </c>
      <c r="G984" s="98">
        <f t="shared" ca="1" si="61"/>
        <v>8912</v>
      </c>
      <c r="H984" s="105">
        <f t="shared" ca="1" si="62"/>
        <v>4675.3527918024483</v>
      </c>
      <c r="I984" s="100" t="str">
        <f t="shared" si="63"/>
        <v>K24N</v>
      </c>
      <c r="J984" s="100" t="s">
        <v>2943</v>
      </c>
      <c r="K984" s="100">
        <v>0</v>
      </c>
    </row>
    <row r="985" spans="1:11">
      <c r="A985" s="101" t="s">
        <v>2944</v>
      </c>
      <c r="B985" s="102">
        <v>4478</v>
      </c>
      <c r="C985" s="103">
        <v>42.002110999999999</v>
      </c>
      <c r="D985" s="103">
        <v>-117.723197</v>
      </c>
      <c r="E985" s="104">
        <f t="shared" si="60"/>
        <v>0.73307512973812805</v>
      </c>
      <c r="F985" s="104">
        <f t="shared" si="60"/>
        <v>-2.054657393623911</v>
      </c>
      <c r="G985" s="98">
        <f t="shared" ca="1" si="61"/>
        <v>8962</v>
      </c>
      <c r="H985" s="105">
        <f t="shared" ca="1" si="62"/>
        <v>4722.5949108068007</v>
      </c>
      <c r="I985" s="100" t="str">
        <f t="shared" si="63"/>
        <v>K26U</v>
      </c>
      <c r="J985" s="100" t="s">
        <v>2945</v>
      </c>
      <c r="K985" s="100" t="s">
        <v>2946</v>
      </c>
    </row>
    <row r="986" spans="1:11">
      <c r="A986" s="101" t="s">
        <v>2947</v>
      </c>
      <c r="B986" s="102">
        <v>947</v>
      </c>
      <c r="C986" s="103">
        <v>38.234444000000003</v>
      </c>
      <c r="D986" s="103">
        <v>-84.434695000000005</v>
      </c>
      <c r="E986" s="104">
        <f t="shared" si="60"/>
        <v>0.66731693546939086</v>
      </c>
      <c r="F986" s="104">
        <f t="shared" si="60"/>
        <v>-1.4736634306671936</v>
      </c>
      <c r="G986" s="98">
        <f t="shared" ca="1" si="61"/>
        <v>7829</v>
      </c>
      <c r="H986" s="105">
        <f t="shared" ca="1" si="62"/>
        <v>3878.2368638253165</v>
      </c>
      <c r="I986" s="100" t="str">
        <f t="shared" si="63"/>
        <v>K27K</v>
      </c>
      <c r="J986" s="100" t="s">
        <v>2948</v>
      </c>
      <c r="K986" s="100">
        <v>0</v>
      </c>
    </row>
    <row r="987" spans="1:11">
      <c r="A987" s="101" t="s">
        <v>2949</v>
      </c>
      <c r="B987" s="102">
        <v>49</v>
      </c>
      <c r="C987" s="103">
        <v>29.658619999999999</v>
      </c>
      <c r="D987" s="103">
        <v>-81.688891999999996</v>
      </c>
      <c r="E987" s="104">
        <f t="shared" si="60"/>
        <v>0.51764057059784063</v>
      </c>
      <c r="F987" s="104">
        <f t="shared" si="60"/>
        <v>-1.4257401277060557</v>
      </c>
      <c r="G987" s="98">
        <f t="shared" ca="1" si="61"/>
        <v>8171</v>
      </c>
      <c r="H987" s="105">
        <f t="shared" ca="1" si="62"/>
        <v>4126.0446233581633</v>
      </c>
      <c r="I987" s="100" t="str">
        <f t="shared" si="63"/>
        <v>K28J</v>
      </c>
      <c r="J987" s="100" t="s">
        <v>2950</v>
      </c>
      <c r="K987" s="100">
        <v>0</v>
      </c>
    </row>
    <row r="988" spans="1:11">
      <c r="A988" s="101" t="s">
        <v>2951</v>
      </c>
      <c r="B988" s="102">
        <v>439</v>
      </c>
      <c r="C988" s="103">
        <v>37.355027999999997</v>
      </c>
      <c r="D988" s="103">
        <v>-87.399638999999993</v>
      </c>
      <c r="E988" s="104">
        <f t="shared" si="60"/>
        <v>0.65196823077467236</v>
      </c>
      <c r="F988" s="104">
        <f t="shared" si="60"/>
        <v>-1.5254114656044442</v>
      </c>
      <c r="G988" s="98">
        <f t="shared" ca="1" si="61"/>
        <v>7992</v>
      </c>
      <c r="H988" s="105">
        <f t="shared" ca="1" si="62"/>
        <v>4017.666562361861</v>
      </c>
      <c r="I988" s="100" t="str">
        <f t="shared" si="63"/>
        <v>K2I0</v>
      </c>
      <c r="J988" s="100" t="s">
        <v>2952</v>
      </c>
      <c r="K988" s="100">
        <v>0</v>
      </c>
    </row>
    <row r="989" spans="1:11">
      <c r="A989" s="101" t="s">
        <v>2953</v>
      </c>
      <c r="B989" s="102">
        <v>20</v>
      </c>
      <c r="C989" s="103">
        <v>26.735195000000001</v>
      </c>
      <c r="D989" s="103">
        <v>-81.051111000000006</v>
      </c>
      <c r="E989" s="104">
        <f t="shared" si="60"/>
        <v>0.46661717891272542</v>
      </c>
      <c r="F989" s="104">
        <f t="shared" si="60"/>
        <v>-1.414608749349394</v>
      </c>
      <c r="G989" s="98">
        <f t="shared" ca="1" si="61"/>
        <v>8314</v>
      </c>
      <c r="H989" s="105">
        <f t="shared" ca="1" si="62"/>
        <v>4223.1644972694512</v>
      </c>
      <c r="I989" s="100" t="str">
        <f t="shared" si="63"/>
        <v>K2IS</v>
      </c>
      <c r="J989" s="100" t="s">
        <v>2954</v>
      </c>
      <c r="K989" s="100">
        <v>0</v>
      </c>
    </row>
    <row r="990" spans="1:11">
      <c r="A990" s="101" t="s">
        <v>2955</v>
      </c>
      <c r="B990" s="102">
        <v>6561</v>
      </c>
      <c r="C990" s="103">
        <v>40.917735999999998</v>
      </c>
      <c r="D990" s="103">
        <v>-109.39068899999999</v>
      </c>
      <c r="E990" s="104">
        <f t="shared" si="60"/>
        <v>0.71414921566181444</v>
      </c>
      <c r="F990" s="104">
        <f t="shared" si="60"/>
        <v>-1.9092276940751431</v>
      </c>
      <c r="G990" s="98">
        <f t="shared" ca="1" si="61"/>
        <v>8768</v>
      </c>
      <c r="H990" s="105">
        <f t="shared" ca="1" si="62"/>
        <v>4555.4767808363313</v>
      </c>
      <c r="I990" s="100" t="str">
        <f t="shared" si="63"/>
        <v>K33U</v>
      </c>
      <c r="J990" s="100" t="s">
        <v>2956</v>
      </c>
      <c r="K990" s="100">
        <v>0</v>
      </c>
    </row>
    <row r="991" spans="1:11">
      <c r="A991" s="101" t="s">
        <v>2957</v>
      </c>
      <c r="B991" s="102">
        <v>8153</v>
      </c>
      <c r="C991" s="103">
        <v>40.750281000000001</v>
      </c>
      <c r="D991" s="103">
        <v>-106.271514</v>
      </c>
      <c r="E991" s="104">
        <f t="shared" si="60"/>
        <v>0.7112265745628874</v>
      </c>
      <c r="F991" s="104">
        <f t="shared" si="60"/>
        <v>-1.8547878203792492</v>
      </c>
      <c r="G991" s="98">
        <f t="shared" ca="1" si="61"/>
        <v>8647</v>
      </c>
      <c r="H991" s="105">
        <f t="shared" ca="1" si="62"/>
        <v>4474.6252849932789</v>
      </c>
      <c r="I991" s="100" t="str">
        <f t="shared" si="63"/>
        <v>K33V</v>
      </c>
      <c r="J991" s="100" t="s">
        <v>2958</v>
      </c>
      <c r="K991" s="100">
        <v>0</v>
      </c>
    </row>
    <row r="992" spans="1:11">
      <c r="A992" s="101" t="s">
        <v>2959</v>
      </c>
      <c r="B992" s="102">
        <v>5637</v>
      </c>
      <c r="C992" s="103">
        <v>40.481805999999999</v>
      </c>
      <c r="D992" s="103">
        <v>-111.42880599999999</v>
      </c>
      <c r="E992" s="104">
        <f t="shared" si="60"/>
        <v>0.70654080185359558</v>
      </c>
      <c r="F992" s="104">
        <f t="shared" si="60"/>
        <v>-1.9447995462660126</v>
      </c>
      <c r="G992" s="98">
        <f t="shared" ca="1" si="61"/>
        <v>8865</v>
      </c>
      <c r="H992" s="105">
        <f t="shared" ca="1" si="62"/>
        <v>4632.6251421389534</v>
      </c>
      <c r="I992" s="100" t="str">
        <f t="shared" si="63"/>
        <v>K36U</v>
      </c>
      <c r="J992" s="100" t="s">
        <v>2960</v>
      </c>
      <c r="K992" s="100">
        <v>0</v>
      </c>
    </row>
    <row r="993" spans="1:11">
      <c r="A993" s="101" t="s">
        <v>2961</v>
      </c>
      <c r="B993" s="102">
        <v>4693</v>
      </c>
      <c r="C993" s="103">
        <v>46.386738999999999</v>
      </c>
      <c r="D993" s="103">
        <v>-112.76457499999999</v>
      </c>
      <c r="E993" s="104">
        <f t="shared" si="60"/>
        <v>0.80960132481326197</v>
      </c>
      <c r="F993" s="104">
        <f t="shared" si="60"/>
        <v>-1.9681131133620846</v>
      </c>
      <c r="G993" s="98">
        <f t="shared" ca="1" si="61"/>
        <v>8536</v>
      </c>
      <c r="H993" s="105">
        <f t="shared" ca="1" si="62"/>
        <v>4384.7174141383839</v>
      </c>
      <c r="I993" s="100" t="str">
        <f t="shared" si="63"/>
        <v>K38S</v>
      </c>
      <c r="J993" s="100" t="s">
        <v>2962</v>
      </c>
      <c r="K993" s="100">
        <v>0</v>
      </c>
    </row>
    <row r="994" spans="1:11">
      <c r="A994" s="101" t="s">
        <v>2963</v>
      </c>
      <c r="B994" s="102">
        <v>7023</v>
      </c>
      <c r="C994" s="103">
        <v>38.362481000000002</v>
      </c>
      <c r="D994" s="103">
        <v>-111.596017</v>
      </c>
      <c r="E994" s="104">
        <f t="shared" si="60"/>
        <v>0.66955160268376679</v>
      </c>
      <c r="F994" s="104">
        <f t="shared" si="60"/>
        <v>-1.9477179287615649</v>
      </c>
      <c r="G994" s="98">
        <f t="shared" ca="1" si="61"/>
        <v>8975</v>
      </c>
      <c r="H994" s="105">
        <f t="shared" ca="1" si="62"/>
        <v>4739.1708711096881</v>
      </c>
      <c r="I994" s="100" t="str">
        <f t="shared" si="63"/>
        <v>K38U</v>
      </c>
      <c r="J994" s="100" t="s">
        <v>2964</v>
      </c>
      <c r="K994" s="100">
        <v>0</v>
      </c>
    </row>
    <row r="995" spans="1:11">
      <c r="A995" s="101" t="s">
        <v>2965</v>
      </c>
      <c r="B995" s="102">
        <v>969</v>
      </c>
      <c r="C995" s="103">
        <v>34.268693999999996</v>
      </c>
      <c r="D995" s="103">
        <v>-86.858028000000004</v>
      </c>
      <c r="E995" s="104">
        <f t="shared" si="60"/>
        <v>0.59810154065842558</v>
      </c>
      <c r="F995" s="104">
        <f t="shared" si="60"/>
        <v>-1.5159585703894254</v>
      </c>
      <c r="G995" s="98">
        <f t="shared" ca="1" si="61"/>
        <v>8169</v>
      </c>
      <c r="H995" s="105">
        <f t="shared" ca="1" si="62"/>
        <v>4125.7937219415317</v>
      </c>
      <c r="I995" s="100" t="str">
        <f t="shared" si="63"/>
        <v>K3A1</v>
      </c>
      <c r="J995" s="100" t="s">
        <v>2966</v>
      </c>
      <c r="K995" s="100">
        <v>0</v>
      </c>
    </row>
    <row r="996" spans="1:11">
      <c r="A996" s="101" t="s">
        <v>2967</v>
      </c>
      <c r="B996" s="102">
        <v>75</v>
      </c>
      <c r="C996" s="103">
        <v>40.915097000000003</v>
      </c>
      <c r="D996" s="103">
        <v>-72.791905999999997</v>
      </c>
      <c r="E996" s="104">
        <f t="shared" si="60"/>
        <v>0.71410315642285438</v>
      </c>
      <c r="F996" s="104">
        <f t="shared" si="60"/>
        <v>-1.2704584285022154</v>
      </c>
      <c r="G996" s="98">
        <f t="shared" ca="1" si="61"/>
        <v>7473</v>
      </c>
      <c r="H996" s="105">
        <f t="shared" ca="1" si="62"/>
        <v>3358.7979673814384</v>
      </c>
      <c r="I996" s="100" t="str">
        <f t="shared" si="63"/>
        <v>K3C8</v>
      </c>
      <c r="J996" s="100" t="s">
        <v>2968</v>
      </c>
      <c r="K996" s="100">
        <v>0</v>
      </c>
    </row>
    <row r="997" spans="1:11">
      <c r="A997" s="101" t="s">
        <v>2969</v>
      </c>
      <c r="B997" s="102">
        <v>5034</v>
      </c>
      <c r="C997" s="103">
        <v>46.153132999999997</v>
      </c>
      <c r="D997" s="103">
        <v>-112.867839</v>
      </c>
      <c r="E997" s="104">
        <f t="shared" si="60"/>
        <v>0.80552413096084796</v>
      </c>
      <c r="F997" s="104">
        <f t="shared" si="60"/>
        <v>-1.9699154101608642</v>
      </c>
      <c r="G997" s="98">
        <f t="shared" ca="1" si="61"/>
        <v>8556</v>
      </c>
      <c r="H997" s="105">
        <f t="shared" ca="1" si="62"/>
        <v>4398.4808929115807</v>
      </c>
      <c r="I997" s="100" t="str">
        <f t="shared" si="63"/>
        <v>K3U3</v>
      </c>
      <c r="J997" s="100" t="s">
        <v>2970</v>
      </c>
      <c r="K997" s="100">
        <v>0</v>
      </c>
    </row>
    <row r="998" spans="1:11">
      <c r="A998" s="101" t="s">
        <v>2971</v>
      </c>
      <c r="B998" s="102">
        <v>5434</v>
      </c>
      <c r="C998" s="103">
        <v>47.481332999999999</v>
      </c>
      <c r="D998" s="103">
        <v>-112.869767</v>
      </c>
      <c r="E998" s="104">
        <f t="shared" si="60"/>
        <v>0.82870559408583677</v>
      </c>
      <c r="F998" s="104">
        <f t="shared" si="60"/>
        <v>-1.9699490601088425</v>
      </c>
      <c r="G998" s="98">
        <f t="shared" ca="1" si="61"/>
        <v>8472</v>
      </c>
      <c r="H998" s="105">
        <f t="shared" ca="1" si="62"/>
        <v>4335.021324102473</v>
      </c>
      <c r="I998" s="100" t="str">
        <f t="shared" si="63"/>
        <v>K3U7</v>
      </c>
      <c r="J998" s="100" t="s">
        <v>2972</v>
      </c>
      <c r="K998" s="100">
        <v>0</v>
      </c>
    </row>
    <row r="999" spans="1:11">
      <c r="A999" s="101" t="s">
        <v>2973</v>
      </c>
      <c r="B999" s="102">
        <v>5634</v>
      </c>
      <c r="C999" s="103">
        <v>43.184643999999999</v>
      </c>
      <c r="D999" s="103">
        <v>-111.042433</v>
      </c>
      <c r="E999" s="104">
        <f t="shared" si="60"/>
        <v>0.75371422410161404</v>
      </c>
      <c r="F999" s="104">
        <f t="shared" si="60"/>
        <v>-1.9380560652752046</v>
      </c>
      <c r="G999" s="98">
        <f t="shared" ca="1" si="61"/>
        <v>8674</v>
      </c>
      <c r="H999" s="105">
        <f t="shared" ca="1" si="62"/>
        <v>4493.0224054470327</v>
      </c>
      <c r="I999" s="100" t="str">
        <f t="shared" si="63"/>
        <v>K46U</v>
      </c>
      <c r="J999" s="100" t="s">
        <v>2974</v>
      </c>
      <c r="K999" s="100">
        <v>0</v>
      </c>
    </row>
    <row r="1000" spans="1:11">
      <c r="A1000" s="101" t="s">
        <v>2975</v>
      </c>
      <c r="B1000" s="102">
        <v>1191</v>
      </c>
      <c r="C1000" s="103">
        <v>40.328916999999997</v>
      </c>
      <c r="D1000" s="103">
        <v>-82.526083</v>
      </c>
      <c r="E1000" s="104">
        <f t="shared" si="60"/>
        <v>0.70387238541351393</v>
      </c>
      <c r="F1000" s="104">
        <f t="shared" si="60"/>
        <v>-1.4403518671241196</v>
      </c>
      <c r="G1000" s="98">
        <f t="shared" ca="1" si="61"/>
        <v>7663</v>
      </c>
      <c r="H1000" s="105">
        <f t="shared" ca="1" si="62"/>
        <v>3728.9682196315766</v>
      </c>
      <c r="I1000" s="100" t="str">
        <f t="shared" si="63"/>
        <v>K4I3</v>
      </c>
      <c r="J1000" s="100" t="s">
        <v>2976</v>
      </c>
      <c r="K1000" s="100">
        <v>0</v>
      </c>
    </row>
    <row r="1001" spans="1:11">
      <c r="A1001" s="101" t="s">
        <v>2977</v>
      </c>
      <c r="B1001" s="102">
        <v>91</v>
      </c>
      <c r="C1001" s="103">
        <v>30.4605</v>
      </c>
      <c r="D1001" s="103">
        <v>-87.877027999999996</v>
      </c>
      <c r="E1001" s="104">
        <f t="shared" si="60"/>
        <v>0.53163601680373274</v>
      </c>
      <c r="F1001" s="104">
        <f t="shared" si="60"/>
        <v>-1.5337434754672474</v>
      </c>
      <c r="G1001" s="98">
        <f t="shared" ca="1" si="61"/>
        <v>8453</v>
      </c>
      <c r="H1001" s="105">
        <f t="shared" ca="1" si="62"/>
        <v>4322.6240555702607</v>
      </c>
      <c r="I1001" s="100" t="str">
        <f t="shared" si="63"/>
        <v>K4R4</v>
      </c>
      <c r="J1001" s="100" t="s">
        <v>2978</v>
      </c>
      <c r="K1001" s="100">
        <v>0</v>
      </c>
    </row>
    <row r="1002" spans="1:11">
      <c r="A1002" s="101" t="s">
        <v>2979</v>
      </c>
      <c r="B1002" s="102">
        <v>5050</v>
      </c>
      <c r="C1002" s="103">
        <v>39.668177999999997</v>
      </c>
      <c r="D1002" s="103">
        <v>-119.876439</v>
      </c>
      <c r="E1002" s="104">
        <f t="shared" si="60"/>
        <v>0.69234031436717913</v>
      </c>
      <c r="F1002" s="104">
        <f t="shared" si="60"/>
        <v>-2.092238556116139</v>
      </c>
      <c r="G1002" s="98">
        <f t="shared" ca="1" si="61"/>
        <v>9169</v>
      </c>
      <c r="H1002" s="105">
        <f t="shared" ca="1" si="62"/>
        <v>4893.2691122972901</v>
      </c>
      <c r="I1002" s="100" t="str">
        <f t="shared" si="63"/>
        <v>K4SD</v>
      </c>
      <c r="J1002" s="100" t="s">
        <v>2980</v>
      </c>
      <c r="K1002" s="100" t="s">
        <v>2981</v>
      </c>
    </row>
    <row r="1003" spans="1:11">
      <c r="A1003" s="101" t="s">
        <v>2982</v>
      </c>
      <c r="B1003" s="102">
        <v>688</v>
      </c>
      <c r="C1003" s="103">
        <v>32.977347000000002</v>
      </c>
      <c r="D1003" s="103">
        <v>-97.488355999999996</v>
      </c>
      <c r="E1003" s="104">
        <f t="shared" si="60"/>
        <v>0.57556328372267451</v>
      </c>
      <c r="F1003" s="104">
        <f t="shared" si="60"/>
        <v>-1.7014927945563689</v>
      </c>
      <c r="G1003" s="98">
        <f t="shared" ca="1" si="61"/>
        <v>8763</v>
      </c>
      <c r="H1003" s="105">
        <f t="shared" ca="1" si="62"/>
        <v>4551.3873499596284</v>
      </c>
      <c r="I1003" s="100" t="str">
        <f t="shared" si="63"/>
        <v>K4T2</v>
      </c>
      <c r="J1003" s="100" t="s">
        <v>2983</v>
      </c>
      <c r="K1003" s="100">
        <v>0</v>
      </c>
    </row>
    <row r="1004" spans="1:11">
      <c r="A1004" s="101" t="s">
        <v>2984</v>
      </c>
      <c r="B1004" s="102">
        <v>6007</v>
      </c>
      <c r="C1004" s="103">
        <v>44.735747000000003</v>
      </c>
      <c r="D1004" s="103">
        <v>-112.72001400000001</v>
      </c>
      <c r="E1004" s="104">
        <f t="shared" si="60"/>
        <v>0.78078607848917581</v>
      </c>
      <c r="F1004" s="104">
        <f t="shared" si="60"/>
        <v>-1.9673353771941036</v>
      </c>
      <c r="G1004" s="98">
        <f t="shared" ca="1" si="61"/>
        <v>8631</v>
      </c>
      <c r="H1004" s="105">
        <f t="shared" ca="1" si="62"/>
        <v>4462.696266537223</v>
      </c>
      <c r="I1004" s="100" t="str">
        <f t="shared" si="63"/>
        <v>K4U9</v>
      </c>
      <c r="J1004" s="100" t="s">
        <v>2985</v>
      </c>
      <c r="K1004" s="100">
        <v>0</v>
      </c>
    </row>
    <row r="1005" spans="1:11">
      <c r="A1005" s="101" t="s">
        <v>2986</v>
      </c>
      <c r="B1005" s="102">
        <v>5275</v>
      </c>
      <c r="C1005" s="103">
        <v>40.093980999999999</v>
      </c>
      <c r="D1005" s="103">
        <v>-108.76304500000001</v>
      </c>
      <c r="E1005" s="104">
        <f t="shared" si="60"/>
        <v>0.69977197868204855</v>
      </c>
      <c r="F1005" s="104">
        <f t="shared" si="60"/>
        <v>-1.8982732397447561</v>
      </c>
      <c r="G1005" s="98">
        <f t="shared" ca="1" si="61"/>
        <v>8795</v>
      </c>
      <c r="H1005" s="105">
        <f t="shared" ca="1" si="62"/>
        <v>4576.6983357895087</v>
      </c>
      <c r="I1005" s="100" t="str">
        <f t="shared" si="63"/>
        <v>K4V0</v>
      </c>
      <c r="J1005" s="100" t="s">
        <v>2987</v>
      </c>
      <c r="K1005" s="100">
        <v>0</v>
      </c>
    </row>
    <row r="1006" spans="1:11">
      <c r="A1006" s="101" t="s">
        <v>2988</v>
      </c>
      <c r="B1006" s="102">
        <v>1028</v>
      </c>
      <c r="C1006" s="103">
        <v>45.474614000000003</v>
      </c>
      <c r="D1006" s="103">
        <v>-69.603858000000002</v>
      </c>
      <c r="E1006" s="104">
        <f t="shared" si="60"/>
        <v>0.79368174037350869</v>
      </c>
      <c r="F1006" s="104">
        <f t="shared" si="60"/>
        <v>-1.2148164941905955</v>
      </c>
      <c r="G1006" s="98">
        <f t="shared" ca="1" si="61"/>
        <v>7370</v>
      </c>
      <c r="H1006" s="105">
        <f t="shared" ca="1" si="62"/>
        <v>3089.5001093486649</v>
      </c>
      <c r="I1006" s="100" t="str">
        <f t="shared" si="63"/>
        <v>K52B</v>
      </c>
      <c r="J1006" s="100" t="s">
        <v>2989</v>
      </c>
      <c r="K1006" s="100">
        <v>0</v>
      </c>
    </row>
    <row r="1007" spans="1:11">
      <c r="A1007" s="101" t="s">
        <v>2990</v>
      </c>
      <c r="B1007" s="102">
        <v>4112</v>
      </c>
      <c r="C1007" s="103">
        <v>31.880834</v>
      </c>
      <c r="D1007" s="103">
        <v>-106.704722</v>
      </c>
      <c r="E1007" s="104">
        <f t="shared" si="60"/>
        <v>0.55642552158175385</v>
      </c>
      <c r="F1007" s="104">
        <f t="shared" si="60"/>
        <v>-1.862348726325229</v>
      </c>
      <c r="G1007" s="98">
        <f t="shared" ca="1" si="61"/>
        <v>9182</v>
      </c>
      <c r="H1007" s="105">
        <f t="shared" ca="1" si="62"/>
        <v>4902.525640459462</v>
      </c>
      <c r="I1007" s="100" t="str">
        <f t="shared" si="63"/>
        <v>K5T6</v>
      </c>
      <c r="J1007" s="100" t="s">
        <v>2991</v>
      </c>
      <c r="K1007" s="100">
        <v>0</v>
      </c>
    </row>
    <row r="1008" spans="1:11">
      <c r="A1008" s="101" t="s">
        <v>2992</v>
      </c>
      <c r="B1008" s="102">
        <v>887</v>
      </c>
      <c r="C1008" s="103">
        <v>28.857092000000002</v>
      </c>
      <c r="D1008" s="103">
        <v>-100.51346700000001</v>
      </c>
      <c r="E1008" s="104">
        <f t="shared" si="60"/>
        <v>0.50365126795091553</v>
      </c>
      <c r="F1008" s="104">
        <f t="shared" si="60"/>
        <v>-1.7542909417446673</v>
      </c>
      <c r="G1008" s="98">
        <f t="shared" ca="1" si="61"/>
        <v>9089</v>
      </c>
      <c r="H1008" s="105">
        <f t="shared" ca="1" si="62"/>
        <v>4839.9231770256574</v>
      </c>
      <c r="I1008" s="100" t="str">
        <f t="shared" si="63"/>
        <v>K5T9</v>
      </c>
      <c r="J1008" s="100" t="s">
        <v>2993</v>
      </c>
      <c r="K1008" s="100">
        <v>0</v>
      </c>
    </row>
    <row r="1009" spans="1:11">
      <c r="A1009" s="101" t="s">
        <v>2994</v>
      </c>
      <c r="B1009" s="102">
        <v>928</v>
      </c>
      <c r="C1009" s="103">
        <v>39.941972</v>
      </c>
      <c r="D1009" s="103">
        <v>-83.204899999999995</v>
      </c>
      <c r="E1009" s="104">
        <f t="shared" si="60"/>
        <v>0.69711892113938456</v>
      </c>
      <c r="F1009" s="104">
        <f t="shared" si="60"/>
        <v>-1.4521994587926299</v>
      </c>
      <c r="G1009" s="98">
        <f t="shared" ca="1" si="61"/>
        <v>7704</v>
      </c>
      <c r="H1009" s="105">
        <f t="shared" ca="1" si="62"/>
        <v>3767.7308004222486</v>
      </c>
      <c r="I1009" s="100" t="str">
        <f t="shared" si="63"/>
        <v>K6I6</v>
      </c>
      <c r="J1009" s="100" t="s">
        <v>2995</v>
      </c>
      <c r="K1009" s="100">
        <v>0</v>
      </c>
    </row>
    <row r="1010" spans="1:11">
      <c r="A1010" s="101" t="s">
        <v>2996</v>
      </c>
      <c r="B1010" s="102">
        <v>5172</v>
      </c>
      <c r="C1010" s="103">
        <v>40.278292</v>
      </c>
      <c r="D1010" s="103">
        <v>-110.051261</v>
      </c>
      <c r="E1010" s="104">
        <f t="shared" si="60"/>
        <v>0.70298881247969192</v>
      </c>
      <c r="F1010" s="104">
        <f t="shared" si="60"/>
        <v>-1.9207568504216272</v>
      </c>
      <c r="G1010" s="98">
        <f t="shared" ca="1" si="61"/>
        <v>8825</v>
      </c>
      <c r="H1010" s="105">
        <f t="shared" ca="1" si="62"/>
        <v>4604.2368869577804</v>
      </c>
      <c r="I1010" s="100" t="str">
        <f t="shared" si="63"/>
        <v>K74V</v>
      </c>
      <c r="J1010" s="100" t="s">
        <v>2997</v>
      </c>
      <c r="K1010" s="100">
        <v>0</v>
      </c>
    </row>
    <row r="1011" spans="1:11">
      <c r="A1011" s="101" t="s">
        <v>2998</v>
      </c>
      <c r="B1011" s="102">
        <v>5061</v>
      </c>
      <c r="C1011" s="103">
        <v>46.504108000000002</v>
      </c>
      <c r="D1011" s="103">
        <v>-110.913267</v>
      </c>
      <c r="E1011" s="104">
        <f t="shared" si="60"/>
        <v>0.81164980030303524</v>
      </c>
      <c r="F1011" s="104">
        <f t="shared" si="60"/>
        <v>-1.9358016932935735</v>
      </c>
      <c r="G1011" s="98">
        <f t="shared" ca="1" si="61"/>
        <v>8466</v>
      </c>
      <c r="H1011" s="105">
        <f t="shared" ca="1" si="62"/>
        <v>4332.3743608162968</v>
      </c>
      <c r="I1011" s="100" t="str">
        <f t="shared" si="63"/>
        <v>K7S6</v>
      </c>
      <c r="J1011" s="100" t="s">
        <v>2999</v>
      </c>
      <c r="K1011" s="100">
        <v>0</v>
      </c>
    </row>
    <row r="1012" spans="1:11">
      <c r="A1012" s="101" t="s">
        <v>3000</v>
      </c>
      <c r="B1012" s="102">
        <v>4400</v>
      </c>
      <c r="C1012" s="103">
        <v>42.259689000000002</v>
      </c>
      <c r="D1012" s="103">
        <v>-104.727739</v>
      </c>
      <c r="E1012" s="104">
        <f t="shared" si="60"/>
        <v>0.73757071391883</v>
      </c>
      <c r="F1012" s="104">
        <f t="shared" si="60"/>
        <v>-1.8278438637192738</v>
      </c>
      <c r="G1012" s="98">
        <f t="shared" ca="1" si="61"/>
        <v>8509</v>
      </c>
      <c r="H1012" s="105">
        <f t="shared" ca="1" si="62"/>
        <v>4360.6701458378557</v>
      </c>
      <c r="I1012" s="100" t="str">
        <f t="shared" si="63"/>
        <v>K7V6</v>
      </c>
      <c r="J1012" s="100" t="s">
        <v>3001</v>
      </c>
      <c r="K1012" s="100">
        <v>0</v>
      </c>
    </row>
    <row r="1013" spans="1:11">
      <c r="A1013" s="101" t="s">
        <v>3002</v>
      </c>
      <c r="B1013" s="102">
        <v>1032</v>
      </c>
      <c r="C1013" s="103">
        <v>34.229111000000003</v>
      </c>
      <c r="D1013" s="103">
        <v>-86.255750000000006</v>
      </c>
      <c r="E1013" s="104">
        <f t="shared" si="60"/>
        <v>0.59741068698060884</v>
      </c>
      <c r="F1013" s="104">
        <f t="shared" si="60"/>
        <v>-1.505446836277099</v>
      </c>
      <c r="G1013" s="98">
        <f t="shared" ca="1" si="61"/>
        <v>8142</v>
      </c>
      <c r="H1013" s="105">
        <f t="shared" ca="1" si="62"/>
        <v>4105.8274893769521</v>
      </c>
      <c r="I1013" s="100" t="str">
        <f t="shared" si="63"/>
        <v>K8A0</v>
      </c>
      <c r="J1013" s="100" t="s">
        <v>3003</v>
      </c>
      <c r="K1013" s="100">
        <v>0</v>
      </c>
    </row>
    <row r="1014" spans="1:11">
      <c r="A1014" s="101" t="s">
        <v>3004</v>
      </c>
      <c r="B1014" s="102">
        <v>7949</v>
      </c>
      <c r="C1014" s="103">
        <v>37.713614</v>
      </c>
      <c r="D1014" s="103">
        <v>-106.35448100000001</v>
      </c>
      <c r="E1014" s="104">
        <f t="shared" si="60"/>
        <v>0.6582267371262287</v>
      </c>
      <c r="F1014" s="104">
        <f t="shared" si="60"/>
        <v>-1.8562358676997515</v>
      </c>
      <c r="G1014" s="98">
        <f t="shared" ca="1" si="61"/>
        <v>8847</v>
      </c>
      <c r="H1014" s="105">
        <f t="shared" ca="1" si="62"/>
        <v>4618.1244752052808</v>
      </c>
      <c r="I1014" s="100" t="str">
        <f t="shared" si="63"/>
        <v>K8V1</v>
      </c>
      <c r="J1014" s="100" t="s">
        <v>3005</v>
      </c>
      <c r="K1014" s="100">
        <v>0</v>
      </c>
    </row>
    <row r="1015" spans="1:11">
      <c r="A1015" s="101" t="s">
        <v>3006</v>
      </c>
      <c r="B1015" s="102">
        <v>809</v>
      </c>
      <c r="C1015" s="103">
        <v>33.632308000000002</v>
      </c>
      <c r="D1015" s="103">
        <v>-83.847447000000003</v>
      </c>
      <c r="E1015" s="104">
        <f t="shared" si="60"/>
        <v>0.58699450964482913</v>
      </c>
      <c r="F1015" s="104">
        <f t="shared" si="60"/>
        <v>-1.463414019541442</v>
      </c>
      <c r="G1015" s="98">
        <f t="shared" ca="1" si="61"/>
        <v>8028</v>
      </c>
      <c r="H1015" s="105">
        <f t="shared" ca="1" si="62"/>
        <v>4043.0615437717311</v>
      </c>
      <c r="I1015" s="100" t="str">
        <f t="shared" si="63"/>
        <v>K9A1</v>
      </c>
      <c r="J1015" s="100" t="s">
        <v>3007</v>
      </c>
      <c r="K1015" s="100">
        <v>0</v>
      </c>
    </row>
    <row r="1016" spans="1:11">
      <c r="A1016" s="101" t="s">
        <v>3008</v>
      </c>
      <c r="B1016" s="102">
        <v>2299</v>
      </c>
      <c r="C1016" s="103">
        <v>34.990808999999999</v>
      </c>
      <c r="D1016" s="103">
        <v>-117.863122</v>
      </c>
      <c r="E1016" s="104">
        <f t="shared" si="60"/>
        <v>0.6107048249864645</v>
      </c>
      <c r="F1016" s="104">
        <f t="shared" si="60"/>
        <v>-2.057099545579764</v>
      </c>
      <c r="G1016" s="98">
        <f t="shared" ca="1" si="61"/>
        <v>9410</v>
      </c>
      <c r="H1016" s="105">
        <f t="shared" ca="1" si="62"/>
        <v>5077.3507137535526</v>
      </c>
      <c r="I1016" s="100" t="str">
        <f t="shared" si="63"/>
        <v>K9L2</v>
      </c>
      <c r="J1016" s="100" t="s">
        <v>3009</v>
      </c>
      <c r="K1016" s="100" t="s">
        <v>3010</v>
      </c>
    </row>
    <row r="1017" spans="1:11">
      <c r="A1017" s="101" t="s">
        <v>3011</v>
      </c>
      <c r="B1017" s="102">
        <v>5730</v>
      </c>
      <c r="C1017" s="103">
        <v>39.467981000000002</v>
      </c>
      <c r="D1017" s="103">
        <v>-117.195369</v>
      </c>
      <c r="E1017" s="104">
        <f t="shared" si="60"/>
        <v>0.6888462175645641</v>
      </c>
      <c r="F1017" s="104">
        <f t="shared" si="60"/>
        <v>-2.0454450571396943</v>
      </c>
      <c r="G1017" s="98">
        <f t="shared" ca="1" si="61"/>
        <v>9082</v>
      </c>
      <c r="H1017" s="105">
        <f t="shared" ca="1" si="62"/>
        <v>4835.6314816697095</v>
      </c>
      <c r="I1017" s="100" t="str">
        <f t="shared" si="63"/>
        <v>K9U3</v>
      </c>
      <c r="J1017" s="100" t="s">
        <v>3012</v>
      </c>
      <c r="K1017" s="100" t="s">
        <v>3013</v>
      </c>
    </row>
    <row r="1018" spans="1:11">
      <c r="A1018" s="101" t="s">
        <v>3014</v>
      </c>
      <c r="B1018" s="102">
        <v>225</v>
      </c>
      <c r="C1018" s="103">
        <v>32.510528000000001</v>
      </c>
      <c r="D1018" s="103">
        <v>-87.384721999999996</v>
      </c>
      <c r="E1018" s="104">
        <f t="shared" si="60"/>
        <v>0.56741575516180709</v>
      </c>
      <c r="F1018" s="104">
        <f t="shared" si="60"/>
        <v>-1.5251511148399242</v>
      </c>
      <c r="G1018" s="98">
        <f t="shared" ca="1" si="61"/>
        <v>8308</v>
      </c>
      <c r="H1018" s="105">
        <f t="shared" ca="1" si="62"/>
        <v>4218.1469648857028</v>
      </c>
      <c r="I1018" s="100" t="str">
        <f t="shared" si="63"/>
        <v>KA08</v>
      </c>
      <c r="J1018" s="100" t="s">
        <v>3015</v>
      </c>
      <c r="K1018" s="100">
        <v>0</v>
      </c>
    </row>
    <row r="1019" spans="1:11">
      <c r="A1019" s="101" t="s">
        <v>3016</v>
      </c>
      <c r="B1019" s="102">
        <v>5744</v>
      </c>
      <c r="C1019" s="103">
        <v>38.694096999999999</v>
      </c>
      <c r="D1019" s="103">
        <v>-117.146753</v>
      </c>
      <c r="E1019" s="104">
        <f t="shared" si="60"/>
        <v>0.67533939373606033</v>
      </c>
      <c r="F1019" s="104">
        <f t="shared" si="60"/>
        <v>-2.0445965478705448</v>
      </c>
      <c r="G1019" s="98">
        <f t="shared" ca="1" si="61"/>
        <v>9133</v>
      </c>
      <c r="H1019" s="105">
        <f t="shared" ca="1" si="62"/>
        <v>4872.9691426682866</v>
      </c>
      <c r="I1019" s="100" t="str">
        <f t="shared" si="63"/>
        <v>KA36</v>
      </c>
      <c r="J1019" s="100" t="s">
        <v>3017</v>
      </c>
      <c r="K1019" s="100" t="s">
        <v>3018</v>
      </c>
    </row>
    <row r="1020" spans="1:11">
      <c r="A1020" s="101" t="s">
        <v>3019</v>
      </c>
      <c r="B1020" s="102">
        <v>1421</v>
      </c>
      <c r="C1020" s="103">
        <v>37.747582999999999</v>
      </c>
      <c r="D1020" s="103">
        <v>-97.221110999999993</v>
      </c>
      <c r="E1020" s="104">
        <f t="shared" si="60"/>
        <v>0.65881960801983863</v>
      </c>
      <c r="F1020" s="104">
        <f t="shared" si="60"/>
        <v>-1.6968284893968768</v>
      </c>
      <c r="G1020" s="98">
        <f t="shared" ca="1" si="61"/>
        <v>8465</v>
      </c>
      <c r="H1020" s="105">
        <f t="shared" ca="1" si="62"/>
        <v>4331.7739717948443</v>
      </c>
      <c r="I1020" s="100" t="str">
        <f t="shared" si="63"/>
        <v>KAAO</v>
      </c>
      <c r="J1020" s="100" t="s">
        <v>3020</v>
      </c>
      <c r="K1020" s="100" t="s">
        <v>3021</v>
      </c>
    </row>
    <row r="1021" spans="1:11">
      <c r="A1021" s="101" t="s">
        <v>3022</v>
      </c>
      <c r="B1021" s="102">
        <v>393</v>
      </c>
      <c r="C1021" s="103">
        <v>40.652363999999999</v>
      </c>
      <c r="D1021" s="103">
        <v>-75.440399999999997</v>
      </c>
      <c r="E1021" s="104">
        <f t="shared" si="60"/>
        <v>0.70951760051921209</v>
      </c>
      <c r="F1021" s="104">
        <f t="shared" si="60"/>
        <v>-1.31668336902153</v>
      </c>
      <c r="G1021" s="98">
        <f t="shared" ca="1" si="61"/>
        <v>7519</v>
      </c>
      <c r="H1021" s="105">
        <f t="shared" ca="1" si="62"/>
        <v>3464.5952365718322</v>
      </c>
      <c r="I1021" s="100" t="str">
        <f t="shared" si="63"/>
        <v>KABE</v>
      </c>
      <c r="J1021" s="100" t="s">
        <v>3023</v>
      </c>
      <c r="K1021" s="100" t="s">
        <v>3024</v>
      </c>
    </row>
    <row r="1022" spans="1:11">
      <c r="A1022" s="101" t="s">
        <v>3025</v>
      </c>
      <c r="B1022" s="102">
        <v>1791</v>
      </c>
      <c r="C1022" s="103">
        <v>32.411306000000003</v>
      </c>
      <c r="D1022" s="103">
        <v>-99.681888999999998</v>
      </c>
      <c r="E1022" s="104">
        <f t="shared" si="60"/>
        <v>0.56568400457139334</v>
      </c>
      <c r="F1022" s="104">
        <f t="shared" si="60"/>
        <v>-1.7397771676575178</v>
      </c>
      <c r="G1022" s="98">
        <f t="shared" ca="1" si="61"/>
        <v>8883</v>
      </c>
      <c r="H1022" s="105">
        <f t="shared" ca="1" si="62"/>
        <v>4650.3227058728362</v>
      </c>
      <c r="I1022" s="100" t="str">
        <f t="shared" si="63"/>
        <v>KABI</v>
      </c>
      <c r="J1022" s="100" t="s">
        <v>3026</v>
      </c>
      <c r="K1022" s="100" t="s">
        <v>3027</v>
      </c>
    </row>
    <row r="1023" spans="1:11">
      <c r="A1023" s="101" t="s">
        <v>3028</v>
      </c>
      <c r="B1023" s="102">
        <v>5355</v>
      </c>
      <c r="C1023" s="103">
        <v>35.040222</v>
      </c>
      <c r="D1023" s="103">
        <v>-106.609195</v>
      </c>
      <c r="E1023" s="104">
        <f t="shared" si="60"/>
        <v>0.61156724452975253</v>
      </c>
      <c r="F1023" s="104">
        <f t="shared" si="60"/>
        <v>-1.8606814656506763</v>
      </c>
      <c r="G1023" s="98">
        <f t="shared" ca="1" si="61"/>
        <v>8988</v>
      </c>
      <c r="H1023" s="105">
        <f t="shared" ca="1" si="62"/>
        <v>4750.8902083609864</v>
      </c>
      <c r="I1023" s="100" t="str">
        <f t="shared" si="63"/>
        <v>KABQ</v>
      </c>
      <c r="J1023" s="100" t="s">
        <v>3029</v>
      </c>
      <c r="K1023" s="100" t="s">
        <v>3030</v>
      </c>
    </row>
    <row r="1024" spans="1:11">
      <c r="A1024" s="101" t="s">
        <v>3031</v>
      </c>
      <c r="B1024" s="102">
        <v>1302</v>
      </c>
      <c r="C1024" s="103">
        <v>45.449055999999999</v>
      </c>
      <c r="D1024" s="103">
        <v>-98.421833000000007</v>
      </c>
      <c r="E1024" s="104">
        <f t="shared" si="60"/>
        <v>0.79323566912328392</v>
      </c>
      <c r="F1024" s="104">
        <f t="shared" si="60"/>
        <v>-1.7177850416980083</v>
      </c>
      <c r="G1024" s="98">
        <f t="shared" ca="1" si="61"/>
        <v>8017</v>
      </c>
      <c r="H1024" s="105">
        <f t="shared" ca="1" si="62"/>
        <v>4035.3738036881909</v>
      </c>
      <c r="I1024" s="100" t="str">
        <f t="shared" si="63"/>
        <v>KABR</v>
      </c>
      <c r="J1024" s="100" t="s">
        <v>3032</v>
      </c>
      <c r="K1024" s="100" t="s">
        <v>3033</v>
      </c>
    </row>
    <row r="1025" spans="1:11">
      <c r="A1025" s="101" t="s">
        <v>3034</v>
      </c>
      <c r="B1025" s="102">
        <v>197</v>
      </c>
      <c r="C1025" s="103">
        <v>31.535453</v>
      </c>
      <c r="D1025" s="103">
        <v>-84.194353000000007</v>
      </c>
      <c r="E1025" s="104">
        <f t="shared" si="60"/>
        <v>0.55039748595792337</v>
      </c>
      <c r="F1025" s="104">
        <f t="shared" si="60"/>
        <v>-1.4694686714363654</v>
      </c>
      <c r="G1025" s="98">
        <f t="shared" ca="1" si="61"/>
        <v>8198</v>
      </c>
      <c r="H1025" s="105">
        <f t="shared" ca="1" si="62"/>
        <v>4142.1429708344613</v>
      </c>
      <c r="I1025" s="100" t="str">
        <f t="shared" si="63"/>
        <v>KABY</v>
      </c>
      <c r="J1025" s="100" t="s">
        <v>3035</v>
      </c>
      <c r="K1025" s="100" t="s">
        <v>3036</v>
      </c>
    </row>
    <row r="1026" spans="1:11">
      <c r="A1026" s="101" t="s">
        <v>3037</v>
      </c>
      <c r="B1026" s="102">
        <v>468</v>
      </c>
      <c r="C1026" s="103">
        <v>32.110796999999998</v>
      </c>
      <c r="D1026" s="103">
        <v>-84.188846999999996</v>
      </c>
      <c r="E1026" s="104">
        <f t="shared" ref="E1026:F1089" si="64">RADIANS(C1026)</f>
        <v>0.56043913308951754</v>
      </c>
      <c r="F1026" s="104">
        <f t="shared" si="64"/>
        <v>-1.4693725736077505</v>
      </c>
      <c r="G1026" s="98">
        <f t="shared" ref="G1026:G1089" ca="1" si="65">ROUND($K$1-RANK(H1026,dist_to_alt),0)</f>
        <v>8158</v>
      </c>
      <c r="H1026" s="105">
        <f t="shared" ref="H1026:H1089" ca="1" si="66">IFERROR(ACOS(SIN(E1026)*SIN(OFFSET(_Lat1,$Q$1,0))+COS(E1026)*COS(OFFSET(_Lat1,$Q$1,0))*COS(OFFSET(_Lon1,$Q$1,0)-(F1026)))*$N$1,0)</f>
        <v>4118.1347697490201</v>
      </c>
      <c r="I1026" s="100" t="str">
        <f t="shared" ref="I1026:I1089" si="67">A1026</f>
        <v>KACJ</v>
      </c>
      <c r="J1026" s="100" t="s">
        <v>3038</v>
      </c>
      <c r="K1026" s="100" t="s">
        <v>3039</v>
      </c>
    </row>
    <row r="1027" spans="1:11">
      <c r="A1027" s="101" t="s">
        <v>3040</v>
      </c>
      <c r="B1027" s="102">
        <v>48</v>
      </c>
      <c r="C1027" s="103">
        <v>41.253053000000001</v>
      </c>
      <c r="D1027" s="103">
        <v>-70.060181</v>
      </c>
      <c r="E1027" s="104">
        <f t="shared" si="64"/>
        <v>0.72000160134972435</v>
      </c>
      <c r="F1027" s="104">
        <f t="shared" si="64"/>
        <v>-1.2227808329931733</v>
      </c>
      <c r="G1027" s="98">
        <f t="shared" ca="1" si="65"/>
        <v>7428</v>
      </c>
      <c r="H1027" s="105">
        <f t="shared" ca="1" si="66"/>
        <v>3246.6181347248457</v>
      </c>
      <c r="I1027" s="100" t="str">
        <f t="shared" si="67"/>
        <v>KACK</v>
      </c>
      <c r="J1027" s="100" t="s">
        <v>3041</v>
      </c>
      <c r="K1027" s="100" t="s">
        <v>3042</v>
      </c>
    </row>
    <row r="1028" spans="1:11">
      <c r="A1028" s="101" t="s">
        <v>3043</v>
      </c>
      <c r="B1028" s="102">
        <v>516</v>
      </c>
      <c r="C1028" s="103">
        <v>31.611553000000001</v>
      </c>
      <c r="D1028" s="103">
        <v>-97.228897000000003</v>
      </c>
      <c r="E1028" s="104">
        <f t="shared" si="64"/>
        <v>0.55172568151869106</v>
      </c>
      <c r="F1028" s="104">
        <f t="shared" si="64"/>
        <v>-1.6969643807324373</v>
      </c>
      <c r="G1028" s="98">
        <f t="shared" ca="1" si="65"/>
        <v>8824</v>
      </c>
      <c r="H1028" s="105">
        <f t="shared" ca="1" si="66"/>
        <v>4603.4653576860019</v>
      </c>
      <c r="I1028" s="100" t="str">
        <f t="shared" si="67"/>
        <v>KACT</v>
      </c>
      <c r="J1028" s="100" t="s">
        <v>3044</v>
      </c>
      <c r="K1028" s="100" t="s">
        <v>3045</v>
      </c>
    </row>
    <row r="1029" spans="1:11">
      <c r="A1029" s="101" t="s">
        <v>3046</v>
      </c>
      <c r="B1029" s="102">
        <v>221</v>
      </c>
      <c r="C1029" s="103">
        <v>40.978110999999998</v>
      </c>
      <c r="D1029" s="103">
        <v>-124.108611</v>
      </c>
      <c r="E1029" s="104">
        <f t="shared" si="64"/>
        <v>0.71520295819770607</v>
      </c>
      <c r="F1029" s="104">
        <f t="shared" si="64"/>
        <v>-2.1661038920268521</v>
      </c>
      <c r="G1029" s="98">
        <f t="shared" ca="1" si="65"/>
        <v>9213</v>
      </c>
      <c r="H1029" s="105">
        <f t="shared" ca="1" si="66"/>
        <v>4926.5680767852209</v>
      </c>
      <c r="I1029" s="100" t="str">
        <f t="shared" si="67"/>
        <v>KACV</v>
      </c>
      <c r="J1029" s="100" t="s">
        <v>3047</v>
      </c>
      <c r="K1029" s="100" t="s">
        <v>3048</v>
      </c>
    </row>
    <row r="1030" spans="1:11">
      <c r="A1030" s="101" t="s">
        <v>3049</v>
      </c>
      <c r="B1030" s="102">
        <v>75</v>
      </c>
      <c r="C1030" s="103">
        <v>39.457583</v>
      </c>
      <c r="D1030" s="103">
        <v>-74.577167000000003</v>
      </c>
      <c r="E1030" s="104">
        <f t="shared" si="64"/>
        <v>0.6886647382289417</v>
      </c>
      <c r="F1030" s="104">
        <f t="shared" si="64"/>
        <v>-1.3016171109596619</v>
      </c>
      <c r="G1030" s="98">
        <f t="shared" ca="1" si="65"/>
        <v>7523</v>
      </c>
      <c r="H1030" s="105">
        <f t="shared" ca="1" si="66"/>
        <v>3476.7541012142356</v>
      </c>
      <c r="I1030" s="100" t="str">
        <f t="shared" si="67"/>
        <v>KACY</v>
      </c>
      <c r="J1030" s="100" t="s">
        <v>3050</v>
      </c>
      <c r="K1030" s="100" t="s">
        <v>3051</v>
      </c>
    </row>
    <row r="1031" spans="1:11">
      <c r="A1031" s="101" t="s">
        <v>3052</v>
      </c>
      <c r="B1031" s="102">
        <v>1016</v>
      </c>
      <c r="C1031" s="103">
        <v>34.804195</v>
      </c>
      <c r="D1031" s="103">
        <v>-96.671147000000005</v>
      </c>
      <c r="E1031" s="104">
        <f t="shared" si="64"/>
        <v>0.60744779625614787</v>
      </c>
      <c r="F1031" s="104">
        <f t="shared" si="64"/>
        <v>-1.6872298068294389</v>
      </c>
      <c r="G1031" s="98">
        <f t="shared" ca="1" si="65"/>
        <v>8610</v>
      </c>
      <c r="H1031" s="105">
        <f t="shared" ca="1" si="66"/>
        <v>4443.0004585352071</v>
      </c>
      <c r="I1031" s="100" t="str">
        <f t="shared" si="67"/>
        <v>KADH</v>
      </c>
      <c r="J1031" s="100" t="s">
        <v>3053</v>
      </c>
      <c r="K1031" s="100" t="s">
        <v>3054</v>
      </c>
    </row>
    <row r="1032" spans="1:11">
      <c r="A1032" s="101" t="s">
        <v>3055</v>
      </c>
      <c r="B1032" s="102">
        <v>762</v>
      </c>
      <c r="C1032" s="103">
        <v>34.303010999999998</v>
      </c>
      <c r="D1032" s="103">
        <v>-97.019632999999999</v>
      </c>
      <c r="E1032" s="104">
        <f t="shared" si="64"/>
        <v>0.5987004852978326</v>
      </c>
      <c r="F1032" s="104">
        <f t="shared" si="64"/>
        <v>-1.6933120349265436</v>
      </c>
      <c r="G1032" s="98">
        <f t="shared" ca="1" si="65"/>
        <v>8650</v>
      </c>
      <c r="H1032" s="105">
        <f t="shared" ca="1" si="66"/>
        <v>4476.7902274660146</v>
      </c>
      <c r="I1032" s="100" t="str">
        <f t="shared" si="67"/>
        <v>KADM</v>
      </c>
      <c r="J1032" s="100" t="s">
        <v>3056</v>
      </c>
      <c r="K1032" s="100" t="s">
        <v>3057</v>
      </c>
    </row>
    <row r="1033" spans="1:11">
      <c r="A1033" s="101" t="s">
        <v>3058</v>
      </c>
      <c r="B1033" s="102">
        <v>644</v>
      </c>
      <c r="C1033" s="103">
        <v>32.968558999999999</v>
      </c>
      <c r="D1033" s="103">
        <v>-96.836447000000007</v>
      </c>
      <c r="E1033" s="104">
        <f t="shared" si="64"/>
        <v>0.57540990418800919</v>
      </c>
      <c r="F1033" s="104">
        <f t="shared" si="64"/>
        <v>-1.6901148360829854</v>
      </c>
      <c r="G1033" s="98">
        <f t="shared" ca="1" si="65"/>
        <v>8720</v>
      </c>
      <c r="H1033" s="105">
        <f t="shared" ca="1" si="66"/>
        <v>4529.7350165111275</v>
      </c>
      <c r="I1033" s="100" t="str">
        <f t="shared" si="67"/>
        <v>KADS</v>
      </c>
      <c r="J1033" s="100" t="s">
        <v>3059</v>
      </c>
      <c r="K1033" s="100" t="s">
        <v>3060</v>
      </c>
    </row>
    <row r="1034" spans="1:11">
      <c r="A1034" s="101" t="s">
        <v>3061</v>
      </c>
      <c r="B1034" s="102">
        <v>280</v>
      </c>
      <c r="C1034" s="103">
        <v>38.810833000000002</v>
      </c>
      <c r="D1034" s="103">
        <v>-76.867000000000004</v>
      </c>
      <c r="E1034" s="104">
        <f t="shared" si="64"/>
        <v>0.67737682129166843</v>
      </c>
      <c r="F1034" s="104">
        <f t="shared" si="64"/>
        <v>-1.3415822361304814</v>
      </c>
      <c r="G1034" s="98">
        <f t="shared" ca="1" si="65"/>
        <v>7569</v>
      </c>
      <c r="H1034" s="105">
        <f t="shared" ca="1" si="66"/>
        <v>3584.513458900457</v>
      </c>
      <c r="I1034" s="100" t="str">
        <f t="shared" si="67"/>
        <v>KADW</v>
      </c>
      <c r="J1034" s="100" t="s">
        <v>3062</v>
      </c>
      <c r="K1034" s="100" t="s">
        <v>3063</v>
      </c>
    </row>
    <row r="1035" spans="1:11">
      <c r="A1035" s="101" t="s">
        <v>3064</v>
      </c>
      <c r="B1035" s="102">
        <v>5837</v>
      </c>
      <c r="C1035" s="103">
        <v>35.145167000000001</v>
      </c>
      <c r="D1035" s="103">
        <v>-106.79516700000001</v>
      </c>
      <c r="E1035" s="104">
        <f t="shared" si="64"/>
        <v>0.61339888031325795</v>
      </c>
      <c r="F1035" s="104">
        <f t="shared" si="64"/>
        <v>-1.8639272893671952</v>
      </c>
      <c r="G1035" s="98">
        <f t="shared" ca="1" si="65"/>
        <v>8989</v>
      </c>
      <c r="H1035" s="105">
        <f t="shared" ca="1" si="66"/>
        <v>4751.6467926596342</v>
      </c>
      <c r="I1035" s="100" t="str">
        <f t="shared" si="67"/>
        <v>KAEG</v>
      </c>
      <c r="J1035" s="100" t="s">
        <v>3065</v>
      </c>
      <c r="K1035" s="100" t="s">
        <v>3066</v>
      </c>
    </row>
    <row r="1036" spans="1:11">
      <c r="A1036" s="101" t="s">
        <v>3067</v>
      </c>
      <c r="B1036" s="102">
        <v>7946</v>
      </c>
      <c r="C1036" s="103">
        <v>38.814160999999999</v>
      </c>
      <c r="D1036" s="103">
        <v>-106.120694</v>
      </c>
      <c r="E1036" s="104">
        <f t="shared" si="64"/>
        <v>0.67743490584917476</v>
      </c>
      <c r="F1036" s="104">
        <f t="shared" si="64"/>
        <v>-1.8521555148013913</v>
      </c>
      <c r="G1036" s="98">
        <f t="shared" ca="1" si="65"/>
        <v>8774</v>
      </c>
      <c r="H1036" s="105">
        <f t="shared" ca="1" si="66"/>
        <v>4559.962344442707</v>
      </c>
      <c r="I1036" s="100" t="str">
        <f t="shared" si="67"/>
        <v>KAEJ</v>
      </c>
      <c r="J1036" s="100" t="s">
        <v>3068</v>
      </c>
      <c r="K1036" s="100" t="s">
        <v>12254</v>
      </c>
    </row>
    <row r="1037" spans="1:11">
      <c r="A1037" s="101" t="s">
        <v>3069</v>
      </c>
      <c r="B1037" s="102">
        <v>89</v>
      </c>
      <c r="C1037" s="103">
        <v>31.327372</v>
      </c>
      <c r="D1037" s="103">
        <v>-92.548556000000005</v>
      </c>
      <c r="E1037" s="104">
        <f t="shared" si="64"/>
        <v>0.54676578739708104</v>
      </c>
      <c r="F1037" s="104">
        <f t="shared" si="64"/>
        <v>-1.6152770201663533</v>
      </c>
      <c r="G1037" s="98">
        <f t="shared" ca="1" si="65"/>
        <v>8623</v>
      </c>
      <c r="H1037" s="105">
        <f t="shared" ca="1" si="66"/>
        <v>4453.2988097819807</v>
      </c>
      <c r="I1037" s="100" t="str">
        <f t="shared" si="67"/>
        <v>KAEX</v>
      </c>
      <c r="J1037" s="100" t="s">
        <v>3070</v>
      </c>
      <c r="K1037" s="100" t="s">
        <v>3071</v>
      </c>
    </row>
    <row r="1038" spans="1:11">
      <c r="A1038" s="101" t="s">
        <v>3072</v>
      </c>
      <c r="B1038" s="102">
        <v>6201</v>
      </c>
      <c r="C1038" s="103">
        <v>42.711247</v>
      </c>
      <c r="D1038" s="103">
        <v>-110.94216400000001</v>
      </c>
      <c r="E1038" s="104">
        <f t="shared" si="64"/>
        <v>0.74545188778255056</v>
      </c>
      <c r="F1038" s="104">
        <f t="shared" si="64"/>
        <v>-1.9363060410875224</v>
      </c>
      <c r="G1038" s="98">
        <f t="shared" ca="1" si="65"/>
        <v>8699</v>
      </c>
      <c r="H1038" s="105">
        <f t="shared" ca="1" si="66"/>
        <v>4512.8736521180545</v>
      </c>
      <c r="I1038" s="100" t="str">
        <f t="shared" si="67"/>
        <v>KAFO</v>
      </c>
      <c r="J1038" s="100" t="s">
        <v>3073</v>
      </c>
      <c r="K1038" s="100" t="s">
        <v>3074</v>
      </c>
    </row>
    <row r="1039" spans="1:11">
      <c r="A1039" s="101" t="s">
        <v>3075</v>
      </c>
      <c r="B1039" s="102">
        <v>300</v>
      </c>
      <c r="C1039" s="103">
        <v>35.020639000000003</v>
      </c>
      <c r="D1039" s="103">
        <v>-80.077118999999996</v>
      </c>
      <c r="E1039" s="104">
        <f t="shared" si="64"/>
        <v>0.61122545670233452</v>
      </c>
      <c r="F1039" s="104">
        <f t="shared" si="64"/>
        <v>-1.3976093820613091</v>
      </c>
      <c r="G1039" s="98">
        <f t="shared" ca="1" si="65"/>
        <v>7789</v>
      </c>
      <c r="H1039" s="105">
        <f t="shared" ca="1" si="66"/>
        <v>3848.6604245890167</v>
      </c>
      <c r="I1039" s="100" t="str">
        <f t="shared" si="67"/>
        <v>KAFP</v>
      </c>
      <c r="J1039" s="100" t="s">
        <v>3076</v>
      </c>
      <c r="K1039" s="100" t="s">
        <v>3077</v>
      </c>
    </row>
    <row r="1040" spans="1:11">
      <c r="A1040" s="101" t="s">
        <v>3078</v>
      </c>
      <c r="B1040" s="102">
        <v>722</v>
      </c>
      <c r="C1040" s="103">
        <v>32.987639000000001</v>
      </c>
      <c r="D1040" s="103">
        <v>-97.318805999999995</v>
      </c>
      <c r="E1040" s="104">
        <f t="shared" si="64"/>
        <v>0.5757429130092897</v>
      </c>
      <c r="F1040" s="104">
        <f t="shared" si="64"/>
        <v>-1.6985335888096127</v>
      </c>
      <c r="G1040" s="98">
        <f t="shared" ca="1" si="65"/>
        <v>8752</v>
      </c>
      <c r="H1040" s="105">
        <f t="shared" ca="1" si="66"/>
        <v>4545.2069771626893</v>
      </c>
      <c r="I1040" s="100" t="str">
        <f t="shared" si="67"/>
        <v>KAFW</v>
      </c>
      <c r="J1040" s="100" t="s">
        <v>3079</v>
      </c>
      <c r="K1040" s="100" t="s">
        <v>3080</v>
      </c>
    </row>
    <row r="1041" spans="1:11">
      <c r="A1041" s="101" t="s">
        <v>3081</v>
      </c>
      <c r="B1041" s="102">
        <v>1252</v>
      </c>
      <c r="C1041" s="103">
        <v>40.354402999999998</v>
      </c>
      <c r="D1041" s="103">
        <v>-79.930170000000004</v>
      </c>
      <c r="E1041" s="104">
        <f t="shared" si="64"/>
        <v>0.70431720002667719</v>
      </c>
      <c r="F1041" s="104">
        <f t="shared" si="64"/>
        <v>-1.395044638178796</v>
      </c>
      <c r="G1041" s="98">
        <f t="shared" ca="1" si="65"/>
        <v>7600</v>
      </c>
      <c r="H1041" s="105">
        <f t="shared" ca="1" si="66"/>
        <v>3636.5587116800166</v>
      </c>
      <c r="I1041" s="100" t="str">
        <f t="shared" si="67"/>
        <v>KAGC</v>
      </c>
      <c r="J1041" s="100" t="s">
        <v>3082</v>
      </c>
      <c r="K1041" s="100" t="s">
        <v>3083</v>
      </c>
    </row>
    <row r="1042" spans="1:11">
      <c r="A1042" s="101" t="s">
        <v>3084</v>
      </c>
      <c r="B1042" s="102">
        <v>144</v>
      </c>
      <c r="C1042" s="103">
        <v>33.369945000000001</v>
      </c>
      <c r="D1042" s="103">
        <v>-81.964500000000001</v>
      </c>
      <c r="E1042" s="104">
        <f t="shared" si="64"/>
        <v>0.58241541145941922</v>
      </c>
      <c r="F1042" s="104">
        <f t="shared" si="64"/>
        <v>-1.4305503947508922</v>
      </c>
      <c r="G1042" s="98">
        <f t="shared" ca="1" si="65"/>
        <v>7951</v>
      </c>
      <c r="H1042" s="105">
        <f t="shared" ca="1" si="66"/>
        <v>3984.5123511709135</v>
      </c>
      <c r="I1042" s="100" t="str">
        <f t="shared" si="67"/>
        <v>KAGS</v>
      </c>
      <c r="J1042" s="100" t="s">
        <v>3085</v>
      </c>
      <c r="K1042" s="100" t="s">
        <v>3086</v>
      </c>
    </row>
    <row r="1043" spans="1:11">
      <c r="A1043" s="101" t="s">
        <v>3087</v>
      </c>
      <c r="B1043" s="102">
        <v>4012</v>
      </c>
      <c r="C1043" s="103">
        <v>40.265920000000001</v>
      </c>
      <c r="D1043" s="103">
        <v>-120.150614</v>
      </c>
      <c r="E1043" s="104">
        <f t="shared" si="64"/>
        <v>0.70277288034463514</v>
      </c>
      <c r="F1043" s="104">
        <f t="shared" si="64"/>
        <v>-2.0970238125927945</v>
      </c>
      <c r="G1043" s="98">
        <f t="shared" ca="1" si="65"/>
        <v>9126</v>
      </c>
      <c r="H1043" s="105">
        <f t="shared" ca="1" si="66"/>
        <v>4869.7056564977065</v>
      </c>
      <c r="I1043" s="100" t="str">
        <f t="shared" si="67"/>
        <v>KAHC</v>
      </c>
      <c r="J1043" s="100" t="s">
        <v>3088</v>
      </c>
      <c r="K1043" s="100" t="s">
        <v>3089</v>
      </c>
    </row>
    <row r="1044" spans="1:11">
      <c r="A1044" s="101" t="s">
        <v>3090</v>
      </c>
      <c r="B1044" s="102">
        <v>808</v>
      </c>
      <c r="C1044" s="103">
        <v>33.948594999999997</v>
      </c>
      <c r="D1044" s="103">
        <v>-83.326346999999998</v>
      </c>
      <c r="E1044" s="104">
        <f t="shared" si="64"/>
        <v>0.59251475917608432</v>
      </c>
      <c r="F1044" s="104">
        <f t="shared" si="64"/>
        <v>-1.4543191088092995</v>
      </c>
      <c r="G1044" s="98">
        <f t="shared" ca="1" si="65"/>
        <v>7985</v>
      </c>
      <c r="H1044" s="105">
        <f t="shared" ca="1" si="66"/>
        <v>4011.1041248945508</v>
      </c>
      <c r="I1044" s="100" t="str">
        <f t="shared" si="67"/>
        <v>KAHN</v>
      </c>
      <c r="J1044" s="100" t="s">
        <v>3091</v>
      </c>
      <c r="K1044" s="100" t="s">
        <v>3092</v>
      </c>
    </row>
    <row r="1045" spans="1:11">
      <c r="A1045" s="101" t="s">
        <v>3093</v>
      </c>
      <c r="B1045" s="102">
        <v>3931</v>
      </c>
      <c r="C1045" s="103">
        <v>42.053221999999998</v>
      </c>
      <c r="D1045" s="103">
        <v>-102.80377799999999</v>
      </c>
      <c r="E1045" s="104">
        <f t="shared" si="64"/>
        <v>0.73396718497211477</v>
      </c>
      <c r="F1045" s="104">
        <f t="shared" si="64"/>
        <v>-1.794264409589311</v>
      </c>
      <c r="G1045" s="98">
        <f t="shared" ca="1" si="65"/>
        <v>8439</v>
      </c>
      <c r="H1045" s="105">
        <f t="shared" ca="1" si="66"/>
        <v>4313.8246891362351</v>
      </c>
      <c r="I1045" s="100" t="str">
        <f t="shared" si="67"/>
        <v>KAIA</v>
      </c>
      <c r="J1045" s="100" t="s">
        <v>3094</v>
      </c>
      <c r="K1045" s="100" t="s">
        <v>3095</v>
      </c>
    </row>
    <row r="1046" spans="1:11">
      <c r="A1046" s="101" t="s">
        <v>3096</v>
      </c>
      <c r="B1046" s="102">
        <v>528</v>
      </c>
      <c r="C1046" s="103">
        <v>33.649374999999999</v>
      </c>
      <c r="D1046" s="103">
        <v>-81.685035999999997</v>
      </c>
      <c r="E1046" s="104">
        <f t="shared" si="64"/>
        <v>0.58729238498826686</v>
      </c>
      <c r="F1046" s="104">
        <f t="shared" si="64"/>
        <v>-1.4256728278100987</v>
      </c>
      <c r="G1046" s="98">
        <f t="shared" ca="1" si="65"/>
        <v>7924</v>
      </c>
      <c r="H1046" s="105">
        <f t="shared" ca="1" si="66"/>
        <v>3962.8843695450764</v>
      </c>
      <c r="I1046" s="100" t="str">
        <f t="shared" si="67"/>
        <v>KAIK</v>
      </c>
      <c r="J1046" s="100" t="s">
        <v>3097</v>
      </c>
      <c r="K1046" s="100" t="s">
        <v>3098</v>
      </c>
    </row>
    <row r="1047" spans="1:11">
      <c r="A1047" s="101" t="s">
        <v>3099</v>
      </c>
      <c r="B1047" s="102">
        <v>869</v>
      </c>
      <c r="C1047" s="103">
        <v>38.096032999999998</v>
      </c>
      <c r="D1047" s="103">
        <v>-92.549486000000002</v>
      </c>
      <c r="E1047" s="104">
        <f t="shared" si="64"/>
        <v>0.66490120779841289</v>
      </c>
      <c r="F1047" s="104">
        <f t="shared" si="64"/>
        <v>-1.6152932517283969</v>
      </c>
      <c r="G1047" s="98">
        <f t="shared" ca="1" si="65"/>
        <v>8228</v>
      </c>
      <c r="H1047" s="105">
        <f t="shared" ca="1" si="66"/>
        <v>4162.8111867361522</v>
      </c>
      <c r="I1047" s="100" t="str">
        <f t="shared" si="67"/>
        <v>KAIZ</v>
      </c>
      <c r="J1047" s="100" t="s">
        <v>3100</v>
      </c>
      <c r="K1047" s="100" t="s">
        <v>3101</v>
      </c>
    </row>
    <row r="1048" spans="1:11">
      <c r="A1048" s="101" t="s">
        <v>3102</v>
      </c>
      <c r="B1048" s="102">
        <v>1448</v>
      </c>
      <c r="C1048" s="103">
        <v>34.499847000000003</v>
      </c>
      <c r="D1048" s="103">
        <v>-83.556669999999997</v>
      </c>
      <c r="E1048" s="104">
        <f t="shared" si="64"/>
        <v>0.60213592158428819</v>
      </c>
      <c r="F1048" s="104">
        <f t="shared" si="64"/>
        <v>-1.4583390035023702</v>
      </c>
      <c r="G1048" s="98">
        <f t="shared" ca="1" si="65"/>
        <v>7969</v>
      </c>
      <c r="H1048" s="105">
        <f t="shared" ca="1" si="66"/>
        <v>3997.1002591358456</v>
      </c>
      <c r="I1048" s="100" t="str">
        <f t="shared" si="67"/>
        <v>KAJR</v>
      </c>
      <c r="J1048" s="100" t="s">
        <v>1796</v>
      </c>
      <c r="K1048" s="100" t="s">
        <v>3103</v>
      </c>
    </row>
    <row r="1049" spans="1:11">
      <c r="A1049" s="101" t="s">
        <v>3104</v>
      </c>
      <c r="B1049" s="102">
        <v>5193</v>
      </c>
      <c r="C1049" s="103">
        <v>38.786417</v>
      </c>
      <c r="D1049" s="103">
        <v>-108.06361099999999</v>
      </c>
      <c r="E1049" s="104">
        <f t="shared" si="64"/>
        <v>0.67695068170150152</v>
      </c>
      <c r="F1049" s="104">
        <f t="shared" si="64"/>
        <v>-1.886065813544362</v>
      </c>
      <c r="G1049" s="98">
        <f t="shared" ca="1" si="65"/>
        <v>8848</v>
      </c>
      <c r="H1049" s="105">
        <f t="shared" ca="1" si="66"/>
        <v>4618.2123798667535</v>
      </c>
      <c r="I1049" s="100" t="str">
        <f t="shared" si="67"/>
        <v>KAJZ</v>
      </c>
      <c r="J1049" s="100" t="s">
        <v>3105</v>
      </c>
      <c r="K1049" s="100" t="s">
        <v>12255</v>
      </c>
    </row>
    <row r="1050" spans="1:11">
      <c r="A1050" s="101" t="s">
        <v>3106</v>
      </c>
      <c r="B1050" s="102">
        <v>4714</v>
      </c>
      <c r="C1050" s="103">
        <v>40.175632999999998</v>
      </c>
      <c r="D1050" s="103">
        <v>-103.22202799999999</v>
      </c>
      <c r="E1050" s="104">
        <f t="shared" si="64"/>
        <v>0.70119707492288696</v>
      </c>
      <c r="F1050" s="104">
        <f t="shared" si="64"/>
        <v>-1.8015642491857773</v>
      </c>
      <c r="G1050" s="98">
        <f t="shared" ca="1" si="65"/>
        <v>8566</v>
      </c>
      <c r="H1050" s="105">
        <f t="shared" ca="1" si="66"/>
        <v>4411.0460932706637</v>
      </c>
      <c r="I1050" s="100" t="str">
        <f t="shared" si="67"/>
        <v>KAKO</v>
      </c>
      <c r="J1050" s="100" t="s">
        <v>3107</v>
      </c>
      <c r="K1050" s="100" t="s">
        <v>3108</v>
      </c>
    </row>
    <row r="1051" spans="1:11">
      <c r="A1051" s="101" t="s">
        <v>3109</v>
      </c>
      <c r="B1051" s="102">
        <v>1067</v>
      </c>
      <c r="C1051" s="103">
        <v>41.037500000000001</v>
      </c>
      <c r="D1051" s="103">
        <v>-81.466916999999995</v>
      </c>
      <c r="E1051" s="104">
        <f t="shared" si="64"/>
        <v>0.71623949178717305</v>
      </c>
      <c r="F1051" s="104">
        <f t="shared" si="64"/>
        <v>-1.4218659330989412</v>
      </c>
      <c r="G1051" s="98">
        <f t="shared" ca="1" si="65"/>
        <v>7624</v>
      </c>
      <c r="H1051" s="105">
        <f t="shared" ca="1" si="66"/>
        <v>3664.7308244132541</v>
      </c>
      <c r="I1051" s="100" t="str">
        <f t="shared" si="67"/>
        <v>KAKR</v>
      </c>
      <c r="J1051" s="100" t="s">
        <v>3110</v>
      </c>
      <c r="K1051" s="100" t="s">
        <v>3111</v>
      </c>
    </row>
    <row r="1052" spans="1:11">
      <c r="A1052" s="101" t="s">
        <v>3112</v>
      </c>
      <c r="B1052" s="102">
        <v>285</v>
      </c>
      <c r="C1052" s="103">
        <v>42.749110999999999</v>
      </c>
      <c r="D1052" s="103">
        <v>-73.801972000000006</v>
      </c>
      <c r="E1052" s="104">
        <f t="shared" si="64"/>
        <v>0.74611273925052568</v>
      </c>
      <c r="F1052" s="104">
        <f t="shared" si="64"/>
        <v>-1.2880874058646647</v>
      </c>
      <c r="G1052" s="98">
        <f t="shared" ca="1" si="65"/>
        <v>7463</v>
      </c>
      <c r="H1052" s="105">
        <f t="shared" ca="1" si="66"/>
        <v>3330.7888013018287</v>
      </c>
      <c r="I1052" s="100" t="str">
        <f t="shared" si="67"/>
        <v>KALB</v>
      </c>
      <c r="J1052" s="100" t="s">
        <v>3113</v>
      </c>
      <c r="K1052" s="100" t="s">
        <v>3114</v>
      </c>
    </row>
    <row r="1053" spans="1:11">
      <c r="A1053" s="101" t="s">
        <v>3115</v>
      </c>
      <c r="B1053" s="102">
        <v>178</v>
      </c>
      <c r="C1053" s="103">
        <v>27.740888999999999</v>
      </c>
      <c r="D1053" s="103">
        <v>-98.026944</v>
      </c>
      <c r="E1053" s="104">
        <f t="shared" si="64"/>
        <v>0.48416985048027722</v>
      </c>
      <c r="F1053" s="104">
        <f t="shared" si="64"/>
        <v>-1.7108929284681003</v>
      </c>
      <c r="G1053" s="98">
        <f t="shared" ca="1" si="65"/>
        <v>9052</v>
      </c>
      <c r="H1053" s="105">
        <f t="shared" ca="1" si="66"/>
        <v>4804.8975972443568</v>
      </c>
      <c r="I1053" s="100" t="str">
        <f t="shared" si="67"/>
        <v>KALI</v>
      </c>
      <c r="J1053" s="100" t="s">
        <v>3116</v>
      </c>
      <c r="K1053" s="100" t="s">
        <v>3117</v>
      </c>
    </row>
    <row r="1054" spans="1:11">
      <c r="A1054" s="101" t="s">
        <v>3118</v>
      </c>
      <c r="B1054" s="102">
        <v>4200</v>
      </c>
      <c r="C1054" s="103">
        <v>32.839945</v>
      </c>
      <c r="D1054" s="103">
        <v>-105.990584</v>
      </c>
      <c r="E1054" s="104">
        <f t="shared" si="64"/>
        <v>0.57316516642384918</v>
      </c>
      <c r="F1054" s="104">
        <f t="shared" si="64"/>
        <v>-1.8498846669116216</v>
      </c>
      <c r="G1054" s="98">
        <f t="shared" ca="1" si="65"/>
        <v>9081</v>
      </c>
      <c r="H1054" s="105">
        <f t="shared" ca="1" si="66"/>
        <v>4834.9413700592377</v>
      </c>
      <c r="I1054" s="100" t="str">
        <f t="shared" si="67"/>
        <v>KALM</v>
      </c>
      <c r="J1054" s="100" t="s">
        <v>2024</v>
      </c>
      <c r="K1054" s="100" t="s">
        <v>3119</v>
      </c>
    </row>
    <row r="1055" spans="1:11">
      <c r="A1055" s="101" t="s">
        <v>3120</v>
      </c>
      <c r="B1055" s="102">
        <v>544</v>
      </c>
      <c r="C1055" s="103">
        <v>38.890278000000002</v>
      </c>
      <c r="D1055" s="103">
        <v>-90.046028000000007</v>
      </c>
      <c r="E1055" s="104">
        <f t="shared" si="64"/>
        <v>0.67876339811591535</v>
      </c>
      <c r="F1055" s="104">
        <f t="shared" si="64"/>
        <v>-1.5715996669430046</v>
      </c>
      <c r="G1055" s="98">
        <f t="shared" ca="1" si="65"/>
        <v>8034</v>
      </c>
      <c r="H1055" s="105">
        <f t="shared" ca="1" si="66"/>
        <v>4045.3384508174572</v>
      </c>
      <c r="I1055" s="100" t="str">
        <f t="shared" si="67"/>
        <v>KALN</v>
      </c>
      <c r="J1055" s="100" t="s">
        <v>3121</v>
      </c>
      <c r="K1055" s="100" t="s">
        <v>3122</v>
      </c>
    </row>
    <row r="1056" spans="1:11">
      <c r="A1056" s="101" t="s">
        <v>3123</v>
      </c>
      <c r="B1056" s="102">
        <v>873</v>
      </c>
      <c r="C1056" s="103">
        <v>42.557080999999997</v>
      </c>
      <c r="D1056" s="103">
        <v>-92.400345000000002</v>
      </c>
      <c r="E1056" s="104">
        <f t="shared" si="64"/>
        <v>0.74276118348792086</v>
      </c>
      <c r="F1056" s="104">
        <f t="shared" si="64"/>
        <v>-1.61269025022868</v>
      </c>
      <c r="G1056" s="98">
        <f t="shared" ca="1" si="65"/>
        <v>7933</v>
      </c>
      <c r="H1056" s="105">
        <f t="shared" ca="1" si="66"/>
        <v>3971.35646952052</v>
      </c>
      <c r="I1056" s="100" t="str">
        <f t="shared" si="67"/>
        <v>KALO</v>
      </c>
      <c r="J1056" s="100" t="s">
        <v>3124</v>
      </c>
      <c r="K1056" s="100" t="s">
        <v>3125</v>
      </c>
    </row>
    <row r="1057" spans="1:11">
      <c r="A1057" s="101" t="s">
        <v>3126</v>
      </c>
      <c r="B1057" s="102">
        <v>7539</v>
      </c>
      <c r="C1057" s="103">
        <v>37.434916999999999</v>
      </c>
      <c r="D1057" s="103">
        <v>-105.866556</v>
      </c>
      <c r="E1057" s="104">
        <f t="shared" si="64"/>
        <v>0.65336255686079814</v>
      </c>
      <c r="F1057" s="104">
        <f t="shared" si="64"/>
        <v>-1.847719969946958</v>
      </c>
      <c r="G1057" s="98">
        <f t="shared" ca="1" si="65"/>
        <v>8841</v>
      </c>
      <c r="H1057" s="105">
        <f t="shared" ca="1" si="66"/>
        <v>4616.4654171281072</v>
      </c>
      <c r="I1057" s="100" t="str">
        <f t="shared" si="67"/>
        <v>KALS</v>
      </c>
      <c r="J1057" s="100" t="s">
        <v>3127</v>
      </c>
      <c r="K1057" s="100" t="s">
        <v>3128</v>
      </c>
    </row>
    <row r="1058" spans="1:11">
      <c r="A1058" s="101" t="s">
        <v>3129</v>
      </c>
      <c r="B1058" s="102">
        <v>1194</v>
      </c>
      <c r="C1058" s="103">
        <v>46.094777999999998</v>
      </c>
      <c r="D1058" s="103">
        <v>-118.289</v>
      </c>
      <c r="E1058" s="104">
        <f t="shared" si="64"/>
        <v>0.80450564407584679</v>
      </c>
      <c r="F1058" s="104">
        <f t="shared" si="64"/>
        <v>-2.0645325188915726</v>
      </c>
      <c r="G1058" s="98">
        <f t="shared" ca="1" si="65"/>
        <v>8726</v>
      </c>
      <c r="H1058" s="105">
        <f t="shared" ca="1" si="66"/>
        <v>4532.2815503287211</v>
      </c>
      <c r="I1058" s="100" t="str">
        <f t="shared" si="67"/>
        <v>KALW</v>
      </c>
      <c r="J1058" s="100" t="s">
        <v>2027</v>
      </c>
      <c r="K1058" s="100" t="s">
        <v>3130</v>
      </c>
    </row>
    <row r="1059" spans="1:11">
      <c r="A1059" s="101" t="s">
        <v>3131</v>
      </c>
      <c r="B1059" s="102">
        <v>3607</v>
      </c>
      <c r="C1059" s="103">
        <v>35.219360999999999</v>
      </c>
      <c r="D1059" s="103">
        <v>-101.705917</v>
      </c>
      <c r="E1059" s="104">
        <f t="shared" si="64"/>
        <v>0.61469380989848266</v>
      </c>
      <c r="F1059" s="104">
        <f t="shared" si="64"/>
        <v>-1.7751031204100736</v>
      </c>
      <c r="G1059" s="98">
        <f t="shared" ca="1" si="65"/>
        <v>8811</v>
      </c>
      <c r="H1059" s="105">
        <f t="shared" ca="1" si="66"/>
        <v>4589.1245812104198</v>
      </c>
      <c r="I1059" s="100" t="str">
        <f t="shared" si="67"/>
        <v>KAMA</v>
      </c>
      <c r="J1059" s="100" t="s">
        <v>3132</v>
      </c>
      <c r="K1059" s="100" t="s">
        <v>3133</v>
      </c>
    </row>
    <row r="1060" spans="1:11">
      <c r="A1060" s="101" t="s">
        <v>3134</v>
      </c>
      <c r="B1060" s="102">
        <v>955</v>
      </c>
      <c r="C1060" s="103">
        <v>41.992044999999997</v>
      </c>
      <c r="D1060" s="103">
        <v>-93.621821999999995</v>
      </c>
      <c r="E1060" s="104">
        <f t="shared" si="64"/>
        <v>0.7328994448956222</v>
      </c>
      <c r="F1060" s="104">
        <f t="shared" si="64"/>
        <v>-1.6340090456160625</v>
      </c>
      <c r="G1060" s="98">
        <f t="shared" ca="1" si="65"/>
        <v>8013</v>
      </c>
      <c r="H1060" s="105">
        <f t="shared" ca="1" si="66"/>
        <v>4033.9496726113366</v>
      </c>
      <c r="I1060" s="100" t="str">
        <f t="shared" si="67"/>
        <v>KAMW</v>
      </c>
      <c r="J1060" s="100" t="s">
        <v>3135</v>
      </c>
      <c r="K1060" s="100" t="s">
        <v>3136</v>
      </c>
    </row>
    <row r="1061" spans="1:11">
      <c r="A1061" s="101" t="s">
        <v>3137</v>
      </c>
      <c r="B1061" s="102">
        <v>612</v>
      </c>
      <c r="C1061" s="103">
        <v>33.588166999999999</v>
      </c>
      <c r="D1061" s="103">
        <v>-85.858110999999994</v>
      </c>
      <c r="E1061" s="104">
        <f t="shared" si="64"/>
        <v>0.58622410385970625</v>
      </c>
      <c r="F1061" s="104">
        <f t="shared" si="64"/>
        <v>-1.4985067264927612</v>
      </c>
      <c r="G1061" s="98">
        <f t="shared" ca="1" si="65"/>
        <v>8157</v>
      </c>
      <c r="H1061" s="105">
        <f t="shared" ca="1" si="66"/>
        <v>4118.0081272739981</v>
      </c>
      <c r="I1061" s="100" t="str">
        <f t="shared" si="67"/>
        <v>KANB</v>
      </c>
      <c r="J1061" s="100" t="s">
        <v>3138</v>
      </c>
      <c r="K1061" s="100" t="s">
        <v>3139</v>
      </c>
    </row>
    <row r="1062" spans="1:11">
      <c r="A1062" s="101" t="s">
        <v>3140</v>
      </c>
      <c r="B1062" s="102">
        <v>782</v>
      </c>
      <c r="C1062" s="103">
        <v>34.494582999999999</v>
      </c>
      <c r="D1062" s="103">
        <v>-82.709389000000002</v>
      </c>
      <c r="E1062" s="104">
        <f t="shared" si="64"/>
        <v>0.60204404745246309</v>
      </c>
      <c r="F1062" s="104">
        <f t="shared" si="64"/>
        <v>-1.4435511603627804</v>
      </c>
      <c r="G1062" s="98">
        <f t="shared" ca="1" si="65"/>
        <v>7927</v>
      </c>
      <c r="H1062" s="105">
        <f t="shared" ca="1" si="66"/>
        <v>3966.4046955308322</v>
      </c>
      <c r="I1062" s="100" t="str">
        <f t="shared" si="67"/>
        <v>KAND</v>
      </c>
      <c r="J1062" s="100" t="s">
        <v>3141</v>
      </c>
      <c r="K1062" s="100" t="s">
        <v>3142</v>
      </c>
    </row>
    <row r="1063" spans="1:11">
      <c r="A1063" s="101" t="s">
        <v>3143</v>
      </c>
      <c r="B1063" s="102">
        <v>7523</v>
      </c>
      <c r="C1063" s="103">
        <v>38.538277999999998</v>
      </c>
      <c r="D1063" s="103">
        <v>-106.04863899999999</v>
      </c>
      <c r="E1063" s="104">
        <f t="shared" si="64"/>
        <v>0.67261983914889523</v>
      </c>
      <c r="F1063" s="104">
        <f t="shared" si="64"/>
        <v>-1.8508979178088667</v>
      </c>
      <c r="G1063" s="98">
        <f t="shared" ca="1" si="65"/>
        <v>8789</v>
      </c>
      <c r="H1063" s="105">
        <f t="shared" ca="1" si="66"/>
        <v>4570.6375142692223</v>
      </c>
      <c r="I1063" s="100" t="str">
        <f t="shared" si="67"/>
        <v>KANK</v>
      </c>
      <c r="J1063" s="100" t="s">
        <v>3144</v>
      </c>
      <c r="K1063" s="100" t="s">
        <v>12256</v>
      </c>
    </row>
    <row r="1064" spans="1:11">
      <c r="A1064" s="101" t="s">
        <v>3145</v>
      </c>
      <c r="B1064" s="102">
        <v>2589</v>
      </c>
      <c r="C1064" s="103">
        <v>42.579228000000001</v>
      </c>
      <c r="D1064" s="103">
        <v>-99.992966999999993</v>
      </c>
      <c r="E1064" s="104">
        <f t="shared" si="64"/>
        <v>0.74314772155736009</v>
      </c>
      <c r="F1064" s="104">
        <f t="shared" si="64"/>
        <v>-1.7452065029880366</v>
      </c>
      <c r="G1064" s="98">
        <f t="shared" ca="1" si="65"/>
        <v>8289</v>
      </c>
      <c r="H1064" s="105">
        <f t="shared" ca="1" si="66"/>
        <v>4206.6398050588441</v>
      </c>
      <c r="I1064" s="100" t="str">
        <f t="shared" si="67"/>
        <v>KANW</v>
      </c>
      <c r="J1064" s="100" t="s">
        <v>3146</v>
      </c>
      <c r="K1064" s="100" t="s">
        <v>3147</v>
      </c>
    </row>
    <row r="1065" spans="1:11">
      <c r="A1065" s="101" t="s">
        <v>3148</v>
      </c>
      <c r="B1065" s="102">
        <v>5332</v>
      </c>
      <c r="C1065" s="103">
        <v>43.603535999999998</v>
      </c>
      <c r="D1065" s="103">
        <v>-113.334261</v>
      </c>
      <c r="E1065" s="104">
        <f t="shared" si="64"/>
        <v>0.76102526871187814</v>
      </c>
      <c r="F1065" s="104">
        <f t="shared" si="64"/>
        <v>-1.9780560097646012</v>
      </c>
      <c r="G1065" s="98">
        <f t="shared" ca="1" si="65"/>
        <v>8727</v>
      </c>
      <c r="H1065" s="105">
        <f t="shared" ca="1" si="66"/>
        <v>4532.9886001543809</v>
      </c>
      <c r="I1065" s="100" t="str">
        <f t="shared" si="67"/>
        <v>KAOC</v>
      </c>
      <c r="J1065" s="100" t="s">
        <v>942</v>
      </c>
      <c r="K1065" s="100" t="s">
        <v>3149</v>
      </c>
    </row>
    <row r="1066" spans="1:11">
      <c r="A1066" s="101" t="s">
        <v>3150</v>
      </c>
      <c r="B1066" s="102">
        <v>5885</v>
      </c>
      <c r="C1066" s="103">
        <v>39.570110999999997</v>
      </c>
      <c r="D1066" s="103">
        <v>-104.849306</v>
      </c>
      <c r="E1066" s="104">
        <f t="shared" si="64"/>
        <v>0.69062872232962591</v>
      </c>
      <c r="F1066" s="104">
        <f t="shared" si="64"/>
        <v>-1.8299656081310456</v>
      </c>
      <c r="G1066" s="98">
        <f t="shared" ca="1" si="65"/>
        <v>8665</v>
      </c>
      <c r="H1066" s="105">
        <f t="shared" ca="1" si="66"/>
        <v>4487.3141928052864</v>
      </c>
      <c r="I1066" s="100" t="str">
        <f t="shared" si="67"/>
        <v>KAPA</v>
      </c>
      <c r="J1066" s="100" t="s">
        <v>3151</v>
      </c>
      <c r="K1066" s="100" t="s">
        <v>3152</v>
      </c>
    </row>
    <row r="1067" spans="1:11">
      <c r="A1067" s="101" t="s">
        <v>3153</v>
      </c>
      <c r="B1067" s="102">
        <v>33</v>
      </c>
      <c r="C1067" s="103">
        <v>38.213194000000001</v>
      </c>
      <c r="D1067" s="103">
        <v>-122.28069499999999</v>
      </c>
      <c r="E1067" s="104">
        <f t="shared" si="64"/>
        <v>0.66694605300334209</v>
      </c>
      <c r="F1067" s="104">
        <f t="shared" si="64"/>
        <v>-2.1342007393769675</v>
      </c>
      <c r="G1067" s="98">
        <f t="shared" ca="1" si="65"/>
        <v>9334</v>
      </c>
      <c r="H1067" s="105">
        <f t="shared" ca="1" si="66"/>
        <v>5026.4708410177718</v>
      </c>
      <c r="I1067" s="100" t="str">
        <f t="shared" si="67"/>
        <v>KAPC</v>
      </c>
      <c r="J1067" s="100" t="s">
        <v>3154</v>
      </c>
      <c r="K1067" s="100" t="s">
        <v>3155</v>
      </c>
    </row>
    <row r="1068" spans="1:11">
      <c r="A1068" s="101" t="s">
        <v>3156</v>
      </c>
      <c r="B1068" s="102">
        <v>57</v>
      </c>
      <c r="C1068" s="103">
        <v>39.46622</v>
      </c>
      <c r="D1068" s="103">
        <v>-76.168807999999999</v>
      </c>
      <c r="E1068" s="104">
        <f t="shared" si="64"/>
        <v>0.68881548231643652</v>
      </c>
      <c r="F1068" s="104">
        <f t="shared" si="64"/>
        <v>-1.329396486919397</v>
      </c>
      <c r="G1068" s="98">
        <f t="shared" ca="1" si="65"/>
        <v>7545</v>
      </c>
      <c r="H1068" s="105">
        <f t="shared" ca="1" si="66"/>
        <v>3534.6164859051241</v>
      </c>
      <c r="I1068" s="100" t="str">
        <f t="shared" si="67"/>
        <v>KAPG</v>
      </c>
      <c r="J1068" s="100" t="s">
        <v>3157</v>
      </c>
      <c r="K1068" s="100" t="s">
        <v>3158</v>
      </c>
    </row>
    <row r="1069" spans="1:11">
      <c r="A1069" s="101" t="s">
        <v>3159</v>
      </c>
      <c r="B1069" s="102">
        <v>689</v>
      </c>
      <c r="C1069" s="103">
        <v>45.078066999999997</v>
      </c>
      <c r="D1069" s="103">
        <v>-83.560286000000005</v>
      </c>
      <c r="E1069" s="104">
        <f t="shared" si="64"/>
        <v>0.78676068958460266</v>
      </c>
      <c r="F1069" s="104">
        <f t="shared" si="64"/>
        <v>-1.4584021146081225</v>
      </c>
      <c r="G1069" s="98">
        <f t="shared" ca="1" si="65"/>
        <v>7568</v>
      </c>
      <c r="H1069" s="105">
        <f t="shared" ca="1" si="66"/>
        <v>3583.579256229561</v>
      </c>
      <c r="I1069" s="100" t="str">
        <f t="shared" si="67"/>
        <v>KAPN</v>
      </c>
      <c r="J1069" s="100" t="s">
        <v>3160</v>
      </c>
      <c r="K1069" s="100" t="s">
        <v>3161</v>
      </c>
    </row>
    <row r="1070" spans="1:11">
      <c r="A1070" s="101" t="s">
        <v>3162</v>
      </c>
      <c r="B1070" s="102">
        <v>3062</v>
      </c>
      <c r="C1070" s="103">
        <v>34.575333000000001</v>
      </c>
      <c r="D1070" s="103">
        <v>-117.186167</v>
      </c>
      <c r="E1070" s="104">
        <f t="shared" si="64"/>
        <v>0.60345340082344856</v>
      </c>
      <c r="F1070" s="104">
        <f t="shared" si="64"/>
        <v>-2.0452844519419258</v>
      </c>
      <c r="G1070" s="98">
        <f t="shared" ca="1" si="65"/>
        <v>9412</v>
      </c>
      <c r="H1070" s="105">
        <f t="shared" ca="1" si="66"/>
        <v>5079.8776779858181</v>
      </c>
      <c r="I1070" s="100" t="str">
        <f t="shared" si="67"/>
        <v>KAPV</v>
      </c>
      <c r="J1070" s="100" t="s">
        <v>3163</v>
      </c>
      <c r="K1070" s="100" t="s">
        <v>3164</v>
      </c>
    </row>
    <row r="1071" spans="1:11">
      <c r="A1071" s="101" t="s">
        <v>3165</v>
      </c>
      <c r="B1071" s="102">
        <v>24</v>
      </c>
      <c r="C1071" s="103">
        <v>30.037758</v>
      </c>
      <c r="D1071" s="103">
        <v>-91.883897000000005</v>
      </c>
      <c r="E1071" s="104">
        <f t="shared" si="64"/>
        <v>0.52425777701726683</v>
      </c>
      <c r="F1071" s="104">
        <f t="shared" si="64"/>
        <v>-1.6036765322133404</v>
      </c>
      <c r="G1071" s="98">
        <f t="shared" ca="1" si="65"/>
        <v>8664</v>
      </c>
      <c r="H1071" s="105">
        <f t="shared" ca="1" si="66"/>
        <v>4485.7137436845851</v>
      </c>
      <c r="I1071" s="100" t="str">
        <f t="shared" si="67"/>
        <v>KARA</v>
      </c>
      <c r="J1071" s="100" t="s">
        <v>3166</v>
      </c>
      <c r="K1071" s="100" t="s">
        <v>3167</v>
      </c>
    </row>
    <row r="1072" spans="1:11">
      <c r="A1072" s="101" t="s">
        <v>3168</v>
      </c>
      <c r="B1072" s="102">
        <v>279</v>
      </c>
      <c r="C1072" s="103">
        <v>36.124667000000002</v>
      </c>
      <c r="D1072" s="103">
        <v>-90.925111000000001</v>
      </c>
      <c r="E1072" s="104">
        <f t="shared" si="64"/>
        <v>0.63049438033654248</v>
      </c>
      <c r="F1072" s="104">
        <f t="shared" si="64"/>
        <v>-1.5869425596913138</v>
      </c>
      <c r="G1072" s="98">
        <f t="shared" ca="1" si="65"/>
        <v>8264</v>
      </c>
      <c r="H1072" s="105">
        <f t="shared" ca="1" si="66"/>
        <v>4190.9880325474051</v>
      </c>
      <c r="I1072" s="100" t="str">
        <f t="shared" si="67"/>
        <v>KARG</v>
      </c>
      <c r="J1072" s="100" t="s">
        <v>3169</v>
      </c>
      <c r="K1072" s="100" t="s">
        <v>3170</v>
      </c>
    </row>
    <row r="1073" spans="1:11">
      <c r="A1073" s="101" t="s">
        <v>3171</v>
      </c>
      <c r="B1073" s="102">
        <v>712</v>
      </c>
      <c r="C1073" s="103">
        <v>41.771917000000002</v>
      </c>
      <c r="D1073" s="103">
        <v>-88.475667000000001</v>
      </c>
      <c r="E1073" s="104">
        <f t="shared" si="64"/>
        <v>0.72905748651979219</v>
      </c>
      <c r="F1073" s="104">
        <f t="shared" si="64"/>
        <v>-1.544191697048094</v>
      </c>
      <c r="G1073" s="98">
        <f t="shared" ca="1" si="65"/>
        <v>7825</v>
      </c>
      <c r="H1073" s="105">
        <f t="shared" ca="1" si="66"/>
        <v>3875.1375053452944</v>
      </c>
      <c r="I1073" s="100" t="str">
        <f t="shared" si="67"/>
        <v>KARR</v>
      </c>
      <c r="J1073" s="100" t="s">
        <v>3172</v>
      </c>
      <c r="K1073" s="100" t="s">
        <v>3173</v>
      </c>
    </row>
    <row r="1074" spans="1:11">
      <c r="A1074" s="101" t="s">
        <v>3174</v>
      </c>
      <c r="B1074" s="102">
        <v>7820</v>
      </c>
      <c r="C1074" s="103">
        <v>39.223166999999997</v>
      </c>
      <c r="D1074" s="103">
        <v>-106.868861</v>
      </c>
      <c r="E1074" s="104">
        <f t="shared" si="64"/>
        <v>0.6845734072095867</v>
      </c>
      <c r="F1074" s="104">
        <f t="shared" si="64"/>
        <v>-1.8652134923061596</v>
      </c>
      <c r="G1074" s="98">
        <f t="shared" ca="1" si="65"/>
        <v>8780</v>
      </c>
      <c r="H1074" s="105">
        <f t="shared" ca="1" si="66"/>
        <v>4562.9451805939907</v>
      </c>
      <c r="I1074" s="100" t="str">
        <f t="shared" si="67"/>
        <v>KASE</v>
      </c>
      <c r="J1074" s="100" t="s">
        <v>3175</v>
      </c>
      <c r="K1074" s="100" t="s">
        <v>3176</v>
      </c>
    </row>
    <row r="1075" spans="1:11">
      <c r="A1075" s="101" t="s">
        <v>3177</v>
      </c>
      <c r="B1075" s="102">
        <v>199</v>
      </c>
      <c r="C1075" s="103">
        <v>42.781750000000002</v>
      </c>
      <c r="D1075" s="103">
        <v>-71.514778000000007</v>
      </c>
      <c r="E1075" s="104">
        <f t="shared" si="64"/>
        <v>0.74668239726508412</v>
      </c>
      <c r="F1075" s="104">
        <f t="shared" si="64"/>
        <v>-1.2481683399328054</v>
      </c>
      <c r="G1075" s="98">
        <f t="shared" ca="1" si="65"/>
        <v>7430</v>
      </c>
      <c r="H1075" s="105">
        <f t="shared" ca="1" si="66"/>
        <v>3247.3010801074583</v>
      </c>
      <c r="I1075" s="100" t="str">
        <f t="shared" si="67"/>
        <v>KASH</v>
      </c>
      <c r="J1075" s="100" t="s">
        <v>3178</v>
      </c>
      <c r="K1075" s="100" t="s">
        <v>3179</v>
      </c>
    </row>
    <row r="1076" spans="1:11">
      <c r="A1076" s="101" t="s">
        <v>3180</v>
      </c>
      <c r="B1076" s="102">
        <v>529</v>
      </c>
      <c r="C1076" s="103">
        <v>33.569470000000003</v>
      </c>
      <c r="D1076" s="103">
        <v>-86.051231000000001</v>
      </c>
      <c r="E1076" s="104">
        <f t="shared" si="64"/>
        <v>0.58589777964946088</v>
      </c>
      <c r="F1076" s="104">
        <f t="shared" si="64"/>
        <v>-1.5018773063442126</v>
      </c>
      <c r="G1076" s="98">
        <f t="shared" ca="1" si="65"/>
        <v>8168</v>
      </c>
      <c r="H1076" s="105">
        <f t="shared" ca="1" si="66"/>
        <v>4125.7666427845306</v>
      </c>
      <c r="I1076" s="100" t="str">
        <f t="shared" si="67"/>
        <v>KASN</v>
      </c>
      <c r="J1076" s="100" t="s">
        <v>3181</v>
      </c>
      <c r="K1076" s="100" t="s">
        <v>3182</v>
      </c>
    </row>
    <row r="1077" spans="1:11">
      <c r="A1077" s="101" t="s">
        <v>3183</v>
      </c>
      <c r="B1077" s="102">
        <v>15</v>
      </c>
      <c r="C1077" s="103">
        <v>46.157972000000001</v>
      </c>
      <c r="D1077" s="103">
        <v>-123.87869499999999</v>
      </c>
      <c r="E1077" s="104">
        <f t="shared" si="64"/>
        <v>0.80560858744335206</v>
      </c>
      <c r="F1077" s="104">
        <f t="shared" si="64"/>
        <v>-2.1620911008238366</v>
      </c>
      <c r="G1077" s="98">
        <f t="shared" ca="1" si="65"/>
        <v>8891</v>
      </c>
      <c r="H1077" s="105">
        <f t="shared" ca="1" si="66"/>
        <v>4653.4900641168879</v>
      </c>
      <c r="I1077" s="100" t="str">
        <f t="shared" si="67"/>
        <v>KAST</v>
      </c>
      <c r="J1077" s="100" t="s">
        <v>3184</v>
      </c>
      <c r="K1077" s="100" t="s">
        <v>3185</v>
      </c>
    </row>
    <row r="1078" spans="1:11">
      <c r="A1078" s="101" t="s">
        <v>3186</v>
      </c>
      <c r="B1078" s="102">
        <v>850</v>
      </c>
      <c r="C1078" s="103">
        <v>41.274700000000003</v>
      </c>
      <c r="D1078" s="103">
        <v>-85.840056000000004</v>
      </c>
      <c r="E1078" s="104">
        <f t="shared" si="64"/>
        <v>0.72037941277290363</v>
      </c>
      <c r="F1078" s="104">
        <f t="shared" si="64"/>
        <v>-1.4981916072963137</v>
      </c>
      <c r="G1078" s="98">
        <f t="shared" ca="1" si="65"/>
        <v>7741</v>
      </c>
      <c r="H1078" s="105">
        <f t="shared" ca="1" si="66"/>
        <v>3806.3181289040353</v>
      </c>
      <c r="I1078" s="100" t="str">
        <f t="shared" si="67"/>
        <v>KASW</v>
      </c>
      <c r="J1078" s="100" t="s">
        <v>2748</v>
      </c>
      <c r="K1078" s="100" t="s">
        <v>3187</v>
      </c>
    </row>
    <row r="1079" spans="1:11">
      <c r="A1079" s="101" t="s">
        <v>3188</v>
      </c>
      <c r="B1079" s="102">
        <v>1026</v>
      </c>
      <c r="C1079" s="103">
        <v>33.636719999999997</v>
      </c>
      <c r="D1079" s="103">
        <v>-84.428066999999999</v>
      </c>
      <c r="E1079" s="104">
        <f t="shared" si="64"/>
        <v>0.58707151357142695</v>
      </c>
      <c r="F1079" s="104">
        <f t="shared" si="64"/>
        <v>-1.4735477502443715</v>
      </c>
      <c r="G1079" s="98">
        <f t="shared" ca="1" si="65"/>
        <v>8071</v>
      </c>
      <c r="H1079" s="105">
        <f t="shared" ca="1" si="66"/>
        <v>4064.0752030337699</v>
      </c>
      <c r="I1079" s="100" t="str">
        <f t="shared" si="67"/>
        <v>KATL</v>
      </c>
      <c r="J1079" s="100" t="s">
        <v>3189</v>
      </c>
      <c r="K1079" s="100" t="s">
        <v>3190</v>
      </c>
    </row>
    <row r="1080" spans="1:11">
      <c r="A1080" s="101" t="s">
        <v>3191</v>
      </c>
      <c r="B1080" s="102">
        <v>3541</v>
      </c>
      <c r="C1080" s="103">
        <v>32.852528</v>
      </c>
      <c r="D1080" s="103">
        <v>-104.467686</v>
      </c>
      <c r="E1080" s="104">
        <f t="shared" si="64"/>
        <v>0.57338478120362768</v>
      </c>
      <c r="F1080" s="104">
        <f t="shared" si="64"/>
        <v>-1.8233050826395849</v>
      </c>
      <c r="G1080" s="98">
        <f t="shared" ca="1" si="65"/>
        <v>9032</v>
      </c>
      <c r="H1080" s="105">
        <f t="shared" ca="1" si="66"/>
        <v>4786.1500708483964</v>
      </c>
      <c r="I1080" s="100" t="str">
        <f t="shared" si="67"/>
        <v>KATS</v>
      </c>
      <c r="J1080" s="100" t="s">
        <v>2475</v>
      </c>
      <c r="K1080" s="100" t="s">
        <v>3192</v>
      </c>
    </row>
    <row r="1081" spans="1:11">
      <c r="A1081" s="101" t="s">
        <v>3193</v>
      </c>
      <c r="B1081" s="102">
        <v>918</v>
      </c>
      <c r="C1081" s="103">
        <v>44.258096999999999</v>
      </c>
      <c r="D1081" s="103">
        <v>-88.519069999999999</v>
      </c>
      <c r="E1081" s="104">
        <f t="shared" si="64"/>
        <v>0.77244951331702483</v>
      </c>
      <c r="F1081" s="104">
        <f t="shared" si="64"/>
        <v>-1.544949222303337</v>
      </c>
      <c r="G1081" s="98">
        <f t="shared" ca="1" si="65"/>
        <v>7711</v>
      </c>
      <c r="H1081" s="105">
        <f t="shared" ca="1" si="66"/>
        <v>3777.5739795108079</v>
      </c>
      <c r="I1081" s="100" t="str">
        <f t="shared" si="67"/>
        <v>KATW</v>
      </c>
      <c r="J1081" s="100" t="s">
        <v>3194</v>
      </c>
      <c r="K1081" s="100" t="s">
        <v>3195</v>
      </c>
    </row>
    <row r="1082" spans="1:11">
      <c r="A1082" s="101" t="s">
        <v>3196</v>
      </c>
      <c r="B1082" s="102">
        <v>1749</v>
      </c>
      <c r="C1082" s="103">
        <v>44.913972000000001</v>
      </c>
      <c r="D1082" s="103">
        <v>-97.154722000000007</v>
      </c>
      <c r="E1082" s="104">
        <f t="shared" si="64"/>
        <v>0.78389669154854258</v>
      </c>
      <c r="F1082" s="104">
        <f t="shared" si="64"/>
        <v>-1.6956697827597704</v>
      </c>
      <c r="G1082" s="98">
        <f t="shared" ca="1" si="65"/>
        <v>7997</v>
      </c>
      <c r="H1082" s="105">
        <f t="shared" ca="1" si="66"/>
        <v>4020.434870138864</v>
      </c>
      <c r="I1082" s="100" t="str">
        <f t="shared" si="67"/>
        <v>KATY</v>
      </c>
      <c r="J1082" s="100" t="s">
        <v>3197</v>
      </c>
      <c r="K1082" s="100" t="s">
        <v>3198</v>
      </c>
    </row>
    <row r="1083" spans="1:11">
      <c r="A1083" s="101" t="s">
        <v>3199</v>
      </c>
      <c r="B1083" s="102">
        <v>1234</v>
      </c>
      <c r="C1083" s="103">
        <v>43.662638999999999</v>
      </c>
      <c r="D1083" s="103">
        <v>-92.932917000000003</v>
      </c>
      <c r="E1083" s="104">
        <f t="shared" si="64"/>
        <v>0.76205681065968434</v>
      </c>
      <c r="F1083" s="104">
        <f t="shared" si="64"/>
        <v>-1.6219853851326111</v>
      </c>
      <c r="G1083" s="98">
        <f t="shared" ca="1" si="65"/>
        <v>7901</v>
      </c>
      <c r="H1083" s="105">
        <f t="shared" ca="1" si="66"/>
        <v>3942.6993091739096</v>
      </c>
      <c r="I1083" s="100" t="str">
        <f t="shared" si="67"/>
        <v>KAUM</v>
      </c>
      <c r="J1083" s="100" t="s">
        <v>3200</v>
      </c>
      <c r="K1083" s="100" t="s">
        <v>3201</v>
      </c>
    </row>
    <row r="1084" spans="1:11">
      <c r="A1084" s="101" t="s">
        <v>3202</v>
      </c>
      <c r="B1084" s="102">
        <v>542</v>
      </c>
      <c r="C1084" s="103">
        <v>30.194527999999998</v>
      </c>
      <c r="D1084" s="103">
        <v>-97.669888999999998</v>
      </c>
      <c r="E1084" s="104">
        <f t="shared" si="64"/>
        <v>0.52699392968561831</v>
      </c>
      <c r="F1084" s="104">
        <f t="shared" si="64"/>
        <v>-1.7046611431073919</v>
      </c>
      <c r="G1084" s="98">
        <f t="shared" ca="1" si="65"/>
        <v>8919</v>
      </c>
      <c r="H1084" s="105">
        <f t="shared" ca="1" si="66"/>
        <v>4682.004121987804</v>
      </c>
      <c r="I1084" s="100" t="str">
        <f t="shared" si="67"/>
        <v>KAUS</v>
      </c>
      <c r="J1084" s="100" t="s">
        <v>3203</v>
      </c>
      <c r="K1084" s="100" t="s">
        <v>3204</v>
      </c>
    </row>
    <row r="1085" spans="1:11">
      <c r="A1085" s="101" t="s">
        <v>3205</v>
      </c>
      <c r="B1085" s="102">
        <v>2165</v>
      </c>
      <c r="C1085" s="103">
        <v>35.436194999999998</v>
      </c>
      <c r="D1085" s="103">
        <v>-82.541805999999994</v>
      </c>
      <c r="E1085" s="104">
        <f t="shared" si="64"/>
        <v>0.61847827712875192</v>
      </c>
      <c r="F1085" s="104">
        <f t="shared" si="64"/>
        <v>-1.4406262852424105</v>
      </c>
      <c r="G1085" s="98">
        <f t="shared" ca="1" si="65"/>
        <v>7875</v>
      </c>
      <c r="H1085" s="105">
        <f t="shared" ca="1" si="66"/>
        <v>3922.386823623257</v>
      </c>
      <c r="I1085" s="100" t="str">
        <f t="shared" si="67"/>
        <v>KAVL</v>
      </c>
      <c r="J1085" s="100" t="s">
        <v>3206</v>
      </c>
      <c r="K1085" s="100" t="s">
        <v>3207</v>
      </c>
    </row>
    <row r="1086" spans="1:11">
      <c r="A1086" s="101" t="s">
        <v>3208</v>
      </c>
      <c r="B1086" s="102">
        <v>962</v>
      </c>
      <c r="C1086" s="103">
        <v>41.338472000000003</v>
      </c>
      <c r="D1086" s="103">
        <v>-75.723388999999997</v>
      </c>
      <c r="E1086" s="104">
        <f t="shared" si="64"/>
        <v>0.72149244414348546</v>
      </c>
      <c r="F1086" s="104">
        <f t="shared" si="64"/>
        <v>-1.3216224588184564</v>
      </c>
      <c r="G1086" s="98">
        <f t="shared" ca="1" si="65"/>
        <v>7512</v>
      </c>
      <c r="H1086" s="105">
        <f t="shared" ca="1" si="66"/>
        <v>3449.9054030737384</v>
      </c>
      <c r="I1086" s="100" t="str">
        <f t="shared" si="67"/>
        <v>KAVP</v>
      </c>
      <c r="J1086" s="100" t="s">
        <v>3209</v>
      </c>
      <c r="K1086" s="100" t="s">
        <v>3210</v>
      </c>
    </row>
    <row r="1087" spans="1:11">
      <c r="A1087" s="101" t="s">
        <v>3211</v>
      </c>
      <c r="B1087" s="102">
        <v>2031</v>
      </c>
      <c r="C1087" s="103">
        <v>32.409556000000002</v>
      </c>
      <c r="D1087" s="103">
        <v>-111.218389</v>
      </c>
      <c r="E1087" s="104">
        <f t="shared" si="64"/>
        <v>0.56565346130948335</v>
      </c>
      <c r="F1087" s="104">
        <f t="shared" si="64"/>
        <v>-1.9411270768138438</v>
      </c>
      <c r="G1087" s="98">
        <f t="shared" ca="1" si="65"/>
        <v>9317</v>
      </c>
      <c r="H1087" s="105">
        <f t="shared" ca="1" si="66"/>
        <v>5015.8756521050209</v>
      </c>
      <c r="I1087" s="100" t="str">
        <f t="shared" si="67"/>
        <v>KAVQ</v>
      </c>
      <c r="J1087" s="100" t="s">
        <v>3212</v>
      </c>
      <c r="K1087" s="100" t="s">
        <v>3213</v>
      </c>
    </row>
    <row r="1088" spans="1:11">
      <c r="A1088" s="101" t="s">
        <v>3214</v>
      </c>
      <c r="B1088" s="102">
        <v>212</v>
      </c>
      <c r="C1088" s="103">
        <v>35.135058000000001</v>
      </c>
      <c r="D1088" s="103">
        <v>-90.234443999999996</v>
      </c>
      <c r="E1088" s="104">
        <f t="shared" si="64"/>
        <v>0.61322244497917389</v>
      </c>
      <c r="F1088" s="104">
        <f t="shared" si="64"/>
        <v>-1.5748881465064422</v>
      </c>
      <c r="G1088" s="98">
        <f t="shared" ca="1" si="65"/>
        <v>8293</v>
      </c>
      <c r="H1088" s="105">
        <f t="shared" ca="1" si="66"/>
        <v>4208.848761867207</v>
      </c>
      <c r="I1088" s="100" t="str">
        <f t="shared" si="67"/>
        <v>KAWM</v>
      </c>
      <c r="J1088" s="100" t="s">
        <v>3215</v>
      </c>
      <c r="K1088" s="100" t="s">
        <v>3216</v>
      </c>
    </row>
    <row r="1089" spans="1:11">
      <c r="A1089" s="101" t="s">
        <v>3217</v>
      </c>
      <c r="B1089" s="102">
        <v>1433</v>
      </c>
      <c r="C1089" s="103">
        <v>34.698805999999998</v>
      </c>
      <c r="D1089" s="103">
        <v>-99.338471999999996</v>
      </c>
      <c r="E1089" s="104">
        <f t="shared" si="64"/>
        <v>0.60560841121076348</v>
      </c>
      <c r="F1089" s="104">
        <f t="shared" si="64"/>
        <v>-1.7337834103001963</v>
      </c>
      <c r="G1089" s="98">
        <f t="shared" ca="1" si="65"/>
        <v>8733</v>
      </c>
      <c r="H1089" s="105">
        <f t="shared" ca="1" si="66"/>
        <v>4535.9814989081788</v>
      </c>
      <c r="I1089" s="100" t="str">
        <f t="shared" si="67"/>
        <v>KAXS</v>
      </c>
      <c r="J1089" s="100" t="s">
        <v>3218</v>
      </c>
      <c r="K1089" s="100" t="s">
        <v>3219</v>
      </c>
    </row>
    <row r="1090" spans="1:11">
      <c r="A1090" s="101" t="s">
        <v>3220</v>
      </c>
      <c r="B1090" s="102">
        <v>913</v>
      </c>
      <c r="C1090" s="103">
        <v>40.493555999999998</v>
      </c>
      <c r="D1090" s="103">
        <v>-84.298083000000005</v>
      </c>
      <c r="E1090" s="104">
        <f t="shared" ref="E1090:F1153" si="68">RADIANS(C1090)</f>
        <v>0.70674587804070488</v>
      </c>
      <c r="F1090" s="104">
        <f t="shared" si="68"/>
        <v>-1.4712791014694593</v>
      </c>
      <c r="G1090" s="98">
        <f t="shared" ref="G1090:G1153" ca="1" si="69">ROUND($K$1-RANK(H1090,dist_to_alt),0)</f>
        <v>7716</v>
      </c>
      <c r="H1090" s="105">
        <f t="shared" ref="H1090:H1153" ca="1" si="70">IFERROR(ACOS(SIN(E1090)*SIN(OFFSET(_Lat1,$Q$1,0))+COS(E1090)*COS(OFFSET(_Lat1,$Q$1,0))*COS(OFFSET(_Lon1,$Q$1,0)-(F1090)))*$N$1,0)</f>
        <v>3784.1676179908695</v>
      </c>
      <c r="I1090" s="100" t="str">
        <f t="shared" ref="I1090:I1153" si="71">A1090</f>
        <v>KAXV</v>
      </c>
      <c r="J1090" s="100" t="s">
        <v>3221</v>
      </c>
      <c r="K1090" s="100" t="s">
        <v>3222</v>
      </c>
    </row>
    <row r="1091" spans="1:11">
      <c r="A1091" s="101" t="s">
        <v>3223</v>
      </c>
      <c r="B1091" s="102">
        <v>8380</v>
      </c>
      <c r="C1091" s="103">
        <v>36.421999999999997</v>
      </c>
      <c r="D1091" s="103">
        <v>-105.289903</v>
      </c>
      <c r="E1091" s="104">
        <f t="shared" si="68"/>
        <v>0.6356838201613747</v>
      </c>
      <c r="F1091" s="104">
        <f t="shared" si="68"/>
        <v>-1.8376554764554551</v>
      </c>
      <c r="G1091" s="98">
        <f t="shared" ca="1" si="69"/>
        <v>8880</v>
      </c>
      <c r="H1091" s="105">
        <f t="shared" ca="1" si="70"/>
        <v>4646.0210829346433</v>
      </c>
      <c r="I1091" s="100" t="str">
        <f t="shared" si="71"/>
        <v>KAXX</v>
      </c>
      <c r="J1091" s="100" t="s">
        <v>3224</v>
      </c>
      <c r="K1091" s="100" t="s">
        <v>3225</v>
      </c>
    </row>
    <row r="1092" spans="1:11">
      <c r="A1092" s="101" t="s">
        <v>3226</v>
      </c>
      <c r="B1092" s="102">
        <v>142</v>
      </c>
      <c r="C1092" s="103">
        <v>31.249078000000001</v>
      </c>
      <c r="D1092" s="103">
        <v>-82.395492000000004</v>
      </c>
      <c r="E1092" s="104">
        <f t="shared" si="68"/>
        <v>0.54539929931252462</v>
      </c>
      <c r="F1092" s="104">
        <f t="shared" si="68"/>
        <v>-1.4380726242006476</v>
      </c>
      <c r="G1092" s="98">
        <f t="shared" ca="1" si="69"/>
        <v>8110</v>
      </c>
      <c r="H1092" s="105">
        <f t="shared" ca="1" si="70"/>
        <v>4087.0809924383516</v>
      </c>
      <c r="I1092" s="100" t="str">
        <f t="shared" si="71"/>
        <v>KAYS</v>
      </c>
      <c r="J1092" s="100" t="s">
        <v>3227</v>
      </c>
      <c r="K1092" s="100" t="s">
        <v>3228</v>
      </c>
    </row>
    <row r="1093" spans="1:11">
      <c r="A1093" s="101" t="s">
        <v>3229</v>
      </c>
      <c r="B1093" s="102">
        <v>1067</v>
      </c>
      <c r="C1093" s="103">
        <v>35.392578</v>
      </c>
      <c r="D1093" s="103">
        <v>-86.085819000000001</v>
      </c>
      <c r="E1093" s="104">
        <f t="shared" si="68"/>
        <v>0.61771701686890967</v>
      </c>
      <c r="F1093" s="104">
        <f t="shared" si="68"/>
        <v>-1.5024809808258925</v>
      </c>
      <c r="G1093" s="98">
        <f t="shared" ca="1" si="69"/>
        <v>8045</v>
      </c>
      <c r="H1093" s="105">
        <f t="shared" ca="1" si="70"/>
        <v>4051.8005041772335</v>
      </c>
      <c r="I1093" s="100" t="str">
        <f t="shared" si="71"/>
        <v>KAYX</v>
      </c>
      <c r="J1093" s="100" t="s">
        <v>3230</v>
      </c>
      <c r="K1093" s="100" t="s">
        <v>3231</v>
      </c>
    </row>
    <row r="1094" spans="1:11">
      <c r="A1094" s="101" t="s">
        <v>3232</v>
      </c>
      <c r="B1094" s="102">
        <v>4874</v>
      </c>
      <c r="C1094" s="103">
        <v>36.959944999999998</v>
      </c>
      <c r="D1094" s="103">
        <v>-113.01388900000001</v>
      </c>
      <c r="E1094" s="104">
        <f t="shared" si="68"/>
        <v>0.64507273160601553</v>
      </c>
      <c r="F1094" s="104">
        <f t="shared" si="68"/>
        <v>-1.9724644635334019</v>
      </c>
      <c r="G1094" s="98">
        <f t="shared" ca="1" si="69"/>
        <v>9096</v>
      </c>
      <c r="H1094" s="105">
        <f t="shared" ca="1" si="70"/>
        <v>4846.8445752049092</v>
      </c>
      <c r="I1094" s="100" t="str">
        <f t="shared" si="71"/>
        <v>KAZC</v>
      </c>
      <c r="J1094" s="100" t="s">
        <v>3233</v>
      </c>
      <c r="K1094" s="100" t="s">
        <v>3234</v>
      </c>
    </row>
    <row r="1095" spans="1:11">
      <c r="A1095" s="101" t="s">
        <v>3235</v>
      </c>
      <c r="B1095" s="102">
        <v>874</v>
      </c>
      <c r="C1095" s="103">
        <v>42.234389</v>
      </c>
      <c r="D1095" s="103">
        <v>-85.551556000000005</v>
      </c>
      <c r="E1095" s="104">
        <f t="shared" si="68"/>
        <v>0.73712914561807541</v>
      </c>
      <c r="F1095" s="104">
        <f t="shared" si="68"/>
        <v>-1.49315633240431</v>
      </c>
      <c r="G1095" s="98">
        <f t="shared" ca="1" si="69"/>
        <v>7693</v>
      </c>
      <c r="H1095" s="105">
        <f t="shared" ca="1" si="70"/>
        <v>3758.8904522642133</v>
      </c>
      <c r="I1095" s="100" t="str">
        <f t="shared" si="71"/>
        <v>KAZO</v>
      </c>
      <c r="J1095" s="100" t="s">
        <v>3236</v>
      </c>
      <c r="K1095" s="100" t="s">
        <v>3237</v>
      </c>
    </row>
    <row r="1096" spans="1:11">
      <c r="A1096" s="101" t="s">
        <v>3238</v>
      </c>
      <c r="B1096" s="102">
        <v>113</v>
      </c>
      <c r="C1096" s="103">
        <v>39.136167</v>
      </c>
      <c r="D1096" s="103">
        <v>-121.4365</v>
      </c>
      <c r="E1096" s="104">
        <f t="shared" si="68"/>
        <v>0.6830549707603516</v>
      </c>
      <c r="F1096" s="104">
        <f t="shared" si="68"/>
        <v>-2.1194667570980941</v>
      </c>
      <c r="G1096" s="98">
        <f t="shared" ca="1" si="69"/>
        <v>9250</v>
      </c>
      <c r="H1096" s="105">
        <f t="shared" ca="1" si="70"/>
        <v>4958.6152419599721</v>
      </c>
      <c r="I1096" s="100" t="str">
        <f t="shared" si="71"/>
        <v>KBAB</v>
      </c>
      <c r="J1096" s="100" t="s">
        <v>3239</v>
      </c>
      <c r="K1096" s="100" t="s">
        <v>3240</v>
      </c>
    </row>
    <row r="1097" spans="1:11">
      <c r="A1097" s="101" t="s">
        <v>3241</v>
      </c>
      <c r="B1097" s="102">
        <v>166</v>
      </c>
      <c r="C1097" s="103">
        <v>32.501820000000002</v>
      </c>
      <c r="D1097" s="103">
        <v>-93.662678</v>
      </c>
      <c r="E1097" s="104">
        <f t="shared" si="68"/>
        <v>0.56726377189054344</v>
      </c>
      <c r="F1097" s="104">
        <f t="shared" si="68"/>
        <v>-1.6347221173352575</v>
      </c>
      <c r="G1097" s="98">
        <f t="shared" ca="1" si="69"/>
        <v>8606</v>
      </c>
      <c r="H1097" s="105">
        <f t="shared" ca="1" si="70"/>
        <v>4441.2534337869201</v>
      </c>
      <c r="I1097" s="100" t="str">
        <f t="shared" si="71"/>
        <v>KBAD</v>
      </c>
      <c r="J1097" s="100" t="s">
        <v>3242</v>
      </c>
      <c r="K1097" s="100" t="s">
        <v>3243</v>
      </c>
    </row>
    <row r="1098" spans="1:11">
      <c r="A1098" s="101" t="s">
        <v>3244</v>
      </c>
      <c r="B1098" s="102">
        <v>271</v>
      </c>
      <c r="C1098" s="103">
        <v>42.157730999999998</v>
      </c>
      <c r="D1098" s="103">
        <v>-72.715620000000001</v>
      </c>
      <c r="E1098" s="104">
        <f t="shared" si="68"/>
        <v>0.7357912111200815</v>
      </c>
      <c r="F1098" s="104">
        <f t="shared" si="68"/>
        <v>-1.2691269866290391</v>
      </c>
      <c r="G1098" s="98">
        <f t="shared" ca="1" si="69"/>
        <v>7454</v>
      </c>
      <c r="H1098" s="105">
        <f t="shared" ca="1" si="70"/>
        <v>3312.3109768888235</v>
      </c>
      <c r="I1098" s="100" t="str">
        <f t="shared" si="71"/>
        <v>KBAF</v>
      </c>
      <c r="J1098" s="100" t="s">
        <v>3245</v>
      </c>
      <c r="K1098" s="100" t="s">
        <v>3246</v>
      </c>
    </row>
    <row r="1099" spans="1:11">
      <c r="A1099" s="101" t="s">
        <v>3247</v>
      </c>
      <c r="B1099" s="102">
        <v>656</v>
      </c>
      <c r="C1099" s="103">
        <v>39.261918999999999</v>
      </c>
      <c r="D1099" s="103">
        <v>-85.896344999999997</v>
      </c>
      <c r="E1099" s="104">
        <f t="shared" si="68"/>
        <v>0.68524975720131953</v>
      </c>
      <c r="F1099" s="104">
        <f t="shared" si="68"/>
        <v>-1.4991740356789687</v>
      </c>
      <c r="G1099" s="98">
        <f t="shared" ca="1" si="69"/>
        <v>7839</v>
      </c>
      <c r="H1099" s="105">
        <f t="shared" ca="1" si="70"/>
        <v>3888.2242699366398</v>
      </c>
      <c r="I1099" s="100" t="str">
        <f t="shared" si="71"/>
        <v>KBAK</v>
      </c>
      <c r="J1099" s="100" t="s">
        <v>3248</v>
      </c>
      <c r="K1099" s="100" t="s">
        <v>3249</v>
      </c>
    </row>
    <row r="1100" spans="1:11">
      <c r="A1100" s="101" t="s">
        <v>3250</v>
      </c>
      <c r="B1100" s="102">
        <v>4532</v>
      </c>
      <c r="C1100" s="103">
        <v>40.599046999999999</v>
      </c>
      <c r="D1100" s="103">
        <v>-116.874336</v>
      </c>
      <c r="E1100" s="104">
        <f t="shared" si="68"/>
        <v>0.70858704332192624</v>
      </c>
      <c r="F1100" s="104">
        <f t="shared" si="68"/>
        <v>-2.0398419742821394</v>
      </c>
      <c r="G1100" s="98">
        <f t="shared" ca="1" si="69"/>
        <v>9011</v>
      </c>
      <c r="H1100" s="105">
        <f t="shared" ca="1" si="70"/>
        <v>4771.0943485575435</v>
      </c>
      <c r="I1100" s="100" t="str">
        <f t="shared" si="71"/>
        <v>KBAM</v>
      </c>
      <c r="J1100" s="100" t="s">
        <v>3251</v>
      </c>
      <c r="K1100" s="100" t="s">
        <v>3252</v>
      </c>
    </row>
    <row r="1101" spans="1:11">
      <c r="A1101" s="101" t="s">
        <v>3253</v>
      </c>
      <c r="B1101" s="102">
        <v>1303</v>
      </c>
      <c r="C1101" s="103">
        <v>36.532083</v>
      </c>
      <c r="D1101" s="103">
        <v>-93.200543999999994</v>
      </c>
      <c r="E1101" s="104">
        <f t="shared" si="68"/>
        <v>0.63760513096184768</v>
      </c>
      <c r="F1101" s="104">
        <f t="shared" si="68"/>
        <v>-1.6266563574498458</v>
      </c>
      <c r="G1101" s="98">
        <f t="shared" ca="1" si="69"/>
        <v>8350</v>
      </c>
      <c r="H1101" s="105">
        <f t="shared" ca="1" si="70"/>
        <v>4251.2765853026458</v>
      </c>
      <c r="I1101" s="100" t="str">
        <f t="shared" si="71"/>
        <v>KBBG</v>
      </c>
      <c r="J1101" s="100" t="s">
        <v>3254</v>
      </c>
      <c r="K1101" s="100" t="s">
        <v>3255</v>
      </c>
    </row>
    <row r="1102" spans="1:11">
      <c r="A1102" s="101" t="s">
        <v>3256</v>
      </c>
      <c r="B1102" s="102">
        <v>7590</v>
      </c>
      <c r="C1102" s="103">
        <v>37.706445000000002</v>
      </c>
      <c r="D1102" s="103">
        <v>-112.14580599999999</v>
      </c>
      <c r="E1102" s="104">
        <f t="shared" si="68"/>
        <v>0.65810161447215332</v>
      </c>
      <c r="F1102" s="104">
        <f t="shared" si="68"/>
        <v>-1.9573135570028117</v>
      </c>
      <c r="G1102" s="98">
        <f t="shared" ca="1" si="69"/>
        <v>9033</v>
      </c>
      <c r="H1102" s="105">
        <f t="shared" ca="1" si="70"/>
        <v>4786.2718757143457</v>
      </c>
      <c r="I1102" s="100" t="str">
        <f t="shared" si="71"/>
        <v>KBCE</v>
      </c>
      <c r="J1102" s="100" t="s">
        <v>3257</v>
      </c>
      <c r="K1102" s="100" t="s">
        <v>3258</v>
      </c>
    </row>
    <row r="1103" spans="1:11">
      <c r="A1103" s="101" t="s">
        <v>3259</v>
      </c>
      <c r="B1103" s="102">
        <v>13</v>
      </c>
      <c r="C1103" s="103">
        <v>26.378499999999999</v>
      </c>
      <c r="D1103" s="103">
        <v>-80.107693999999995</v>
      </c>
      <c r="E1103" s="104">
        <f t="shared" si="68"/>
        <v>0.46039167673732417</v>
      </c>
      <c r="F1103" s="104">
        <f t="shared" si="68"/>
        <v>-1.3981430164801063</v>
      </c>
      <c r="G1103" s="98">
        <f t="shared" ca="1" si="69"/>
        <v>8282</v>
      </c>
      <c r="H1103" s="105">
        <f t="shared" ca="1" si="70"/>
        <v>4201.6713430257187</v>
      </c>
      <c r="I1103" s="100" t="str">
        <f t="shared" si="71"/>
        <v>KBCT</v>
      </c>
      <c r="J1103" s="100" t="s">
        <v>3260</v>
      </c>
      <c r="K1103" s="100" t="s">
        <v>3261</v>
      </c>
    </row>
    <row r="1104" spans="1:11">
      <c r="A1104" s="101" t="s">
        <v>3262</v>
      </c>
      <c r="B1104" s="102">
        <v>1086</v>
      </c>
      <c r="C1104" s="103">
        <v>48.728439000000002</v>
      </c>
      <c r="D1104" s="103">
        <v>-94.612206</v>
      </c>
      <c r="E1104" s="104">
        <f t="shared" si="68"/>
        <v>0.85047169990721316</v>
      </c>
      <c r="F1104" s="104">
        <f t="shared" si="68"/>
        <v>-1.6512945072751342</v>
      </c>
      <c r="G1104" s="98">
        <f t="shared" ca="1" si="69"/>
        <v>7718</v>
      </c>
      <c r="H1104" s="105">
        <f t="shared" ca="1" si="70"/>
        <v>3786.8255850229434</v>
      </c>
      <c r="I1104" s="100" t="str">
        <f t="shared" si="71"/>
        <v>KBDE</v>
      </c>
      <c r="J1104" s="100" t="s">
        <v>3263</v>
      </c>
      <c r="K1104" s="100" t="s">
        <v>3264</v>
      </c>
    </row>
    <row r="1105" spans="1:11">
      <c r="A1105" s="101" t="s">
        <v>3265</v>
      </c>
      <c r="B1105" s="102">
        <v>5865</v>
      </c>
      <c r="C1105" s="103">
        <v>37.583336000000003</v>
      </c>
      <c r="D1105" s="103">
        <v>-109.48328600000001</v>
      </c>
      <c r="E1105" s="104">
        <f t="shared" si="68"/>
        <v>0.65595295708331558</v>
      </c>
      <c r="F1105" s="104">
        <f t="shared" si="68"/>
        <v>-1.9108438166026127</v>
      </c>
      <c r="G1105" s="98">
        <f t="shared" ca="1" si="69"/>
        <v>8955</v>
      </c>
      <c r="H1105" s="105">
        <f t="shared" ca="1" si="70"/>
        <v>4716.3018552093235</v>
      </c>
      <c r="I1105" s="100" t="str">
        <f t="shared" si="71"/>
        <v>KBDG</v>
      </c>
      <c r="J1105" s="100" t="s">
        <v>3266</v>
      </c>
      <c r="K1105" s="100" t="s">
        <v>3267</v>
      </c>
    </row>
    <row r="1106" spans="1:11">
      <c r="A1106" s="101" t="s">
        <v>3268</v>
      </c>
      <c r="B1106" s="102">
        <v>1126</v>
      </c>
      <c r="C1106" s="103">
        <v>45.117722000000001</v>
      </c>
      <c r="D1106" s="103">
        <v>-95.130416999999994</v>
      </c>
      <c r="E1106" s="104">
        <f t="shared" si="68"/>
        <v>0.78745279989948103</v>
      </c>
      <c r="F1106" s="104">
        <f t="shared" si="68"/>
        <v>-1.6603389954451864</v>
      </c>
      <c r="G1106" s="98">
        <f t="shared" ca="1" si="69"/>
        <v>7910</v>
      </c>
      <c r="H1106" s="105">
        <f t="shared" ca="1" si="70"/>
        <v>3950.6044469254189</v>
      </c>
      <c r="I1106" s="100" t="str">
        <f t="shared" si="71"/>
        <v>KBDH</v>
      </c>
      <c r="J1106" s="100" t="s">
        <v>3269</v>
      </c>
      <c r="K1106" s="100" t="s">
        <v>12257</v>
      </c>
    </row>
    <row r="1107" spans="1:11">
      <c r="A1107" s="101" t="s">
        <v>3270</v>
      </c>
      <c r="B1107" s="102">
        <v>173</v>
      </c>
      <c r="C1107" s="103">
        <v>41.938889000000003</v>
      </c>
      <c r="D1107" s="103">
        <v>-72.683222000000001</v>
      </c>
      <c r="E1107" s="104">
        <f t="shared" si="68"/>
        <v>0.73197169767843218</v>
      </c>
      <c r="F1107" s="104">
        <f t="shared" si="68"/>
        <v>-1.268561534857978</v>
      </c>
      <c r="G1107" s="98">
        <f t="shared" ca="1" si="69"/>
        <v>7458</v>
      </c>
      <c r="H1107" s="105">
        <f t="shared" ca="1" si="70"/>
        <v>3318.7784963816025</v>
      </c>
      <c r="I1107" s="100" t="str">
        <f t="shared" si="71"/>
        <v>KBDL</v>
      </c>
      <c r="J1107" s="100" t="s">
        <v>3271</v>
      </c>
      <c r="K1107" s="100" t="s">
        <v>3272</v>
      </c>
    </row>
    <row r="1108" spans="1:11">
      <c r="A1108" s="101" t="s">
        <v>3273</v>
      </c>
      <c r="B1108" s="102">
        <v>1408</v>
      </c>
      <c r="C1108" s="103">
        <v>37.694474999999997</v>
      </c>
      <c r="D1108" s="103">
        <v>-97.214989000000003</v>
      </c>
      <c r="E1108" s="104">
        <f t="shared" si="68"/>
        <v>0.65789269856068955</v>
      </c>
      <c r="F1108" s="104">
        <f t="shared" si="68"/>
        <v>-1.6967216403400698</v>
      </c>
      <c r="G1108" s="98">
        <f t="shared" ca="1" si="69"/>
        <v>8471</v>
      </c>
      <c r="H1108" s="105">
        <f t="shared" ca="1" si="70"/>
        <v>4333.9018410826675</v>
      </c>
      <c r="I1108" s="100" t="str">
        <f t="shared" si="71"/>
        <v>KBEC</v>
      </c>
      <c r="J1108" s="100" t="s">
        <v>3274</v>
      </c>
      <c r="K1108" s="100" t="s">
        <v>3275</v>
      </c>
    </row>
    <row r="1109" spans="1:11">
      <c r="A1109" s="101" t="s">
        <v>3276</v>
      </c>
      <c r="B1109" s="102">
        <v>133</v>
      </c>
      <c r="C1109" s="103">
        <v>42.469952999999997</v>
      </c>
      <c r="D1109" s="103">
        <v>-71.289030999999994</v>
      </c>
      <c r="E1109" s="104">
        <f t="shared" si="68"/>
        <v>0.74124051301724325</v>
      </c>
      <c r="F1109" s="104">
        <f t="shared" si="68"/>
        <v>-1.2442283115063055</v>
      </c>
      <c r="G1109" s="98">
        <f t="shared" ca="1" si="69"/>
        <v>7433</v>
      </c>
      <c r="H1109" s="105">
        <f t="shared" ca="1" si="70"/>
        <v>3249.7837113298206</v>
      </c>
      <c r="I1109" s="100" t="str">
        <f t="shared" si="71"/>
        <v>KBED</v>
      </c>
      <c r="J1109" s="100" t="s">
        <v>3277</v>
      </c>
      <c r="K1109" s="100" t="s">
        <v>3278</v>
      </c>
    </row>
    <row r="1110" spans="1:11">
      <c r="A1110" s="101" t="s">
        <v>3279</v>
      </c>
      <c r="B1110" s="102">
        <v>2143</v>
      </c>
      <c r="C1110" s="103">
        <v>41.803066999999999</v>
      </c>
      <c r="D1110" s="103">
        <v>-78.640122000000005</v>
      </c>
      <c r="E1110" s="104">
        <f t="shared" si="68"/>
        <v>0.72960115658178837</v>
      </c>
      <c r="F1110" s="104">
        <f t="shared" si="68"/>
        <v>-1.3725290530700283</v>
      </c>
      <c r="G1110" s="98">
        <f t="shared" ca="1" si="69"/>
        <v>7549</v>
      </c>
      <c r="H1110" s="105">
        <f t="shared" ca="1" si="70"/>
        <v>3536.7595893907705</v>
      </c>
      <c r="I1110" s="100" t="str">
        <f t="shared" si="71"/>
        <v>KBFD</v>
      </c>
      <c r="J1110" s="100" t="s">
        <v>3280</v>
      </c>
      <c r="K1110" s="100" t="s">
        <v>3281</v>
      </c>
    </row>
    <row r="1111" spans="1:11">
      <c r="A1111" s="101" t="s">
        <v>3282</v>
      </c>
      <c r="B1111" s="102">
        <v>3967</v>
      </c>
      <c r="C1111" s="103">
        <v>41.874028000000003</v>
      </c>
      <c r="D1111" s="103">
        <v>-103.59563900000001</v>
      </c>
      <c r="E1111" s="104">
        <f t="shared" si="68"/>
        <v>0.73083965967229614</v>
      </c>
      <c r="F1111" s="104">
        <f t="shared" si="68"/>
        <v>-1.8080849912574459</v>
      </c>
      <c r="G1111" s="98">
        <f t="shared" ca="1" si="69"/>
        <v>8486</v>
      </c>
      <c r="H1111" s="105">
        <f t="shared" ca="1" si="70"/>
        <v>4345.2115138324843</v>
      </c>
      <c r="I1111" s="100" t="str">
        <f t="shared" si="71"/>
        <v>KBFF</v>
      </c>
      <c r="J1111" s="100" t="s">
        <v>3283</v>
      </c>
      <c r="K1111" s="100" t="s">
        <v>3284</v>
      </c>
    </row>
    <row r="1112" spans="1:11">
      <c r="A1112" s="101" t="s">
        <v>3285</v>
      </c>
      <c r="B1112" s="102">
        <v>21</v>
      </c>
      <c r="C1112" s="103">
        <v>47.53</v>
      </c>
      <c r="D1112" s="103">
        <v>-122.30197200000001</v>
      </c>
      <c r="E1112" s="104">
        <f t="shared" si="68"/>
        <v>0.82955499347290484</v>
      </c>
      <c r="F1112" s="104">
        <f t="shared" si="68"/>
        <v>-2.1345720930819145</v>
      </c>
      <c r="G1112" s="98">
        <f t="shared" ca="1" si="69"/>
        <v>8761</v>
      </c>
      <c r="H1112" s="105">
        <f t="shared" ca="1" si="70"/>
        <v>4549.5410836204483</v>
      </c>
      <c r="I1112" s="100" t="str">
        <f t="shared" si="71"/>
        <v>KBFI</v>
      </c>
      <c r="J1112" s="100" t="s">
        <v>3286</v>
      </c>
      <c r="K1112" s="100" t="s">
        <v>3287</v>
      </c>
    </row>
    <row r="1113" spans="1:11">
      <c r="A1113" s="101" t="s">
        <v>3288</v>
      </c>
      <c r="B1113" s="102">
        <v>507</v>
      </c>
      <c r="C1113" s="103">
        <v>35.433864</v>
      </c>
      <c r="D1113" s="103">
        <v>-119.057661</v>
      </c>
      <c r="E1113" s="104">
        <f t="shared" si="68"/>
        <v>0.61843759350388805</v>
      </c>
      <c r="F1113" s="104">
        <f t="shared" si="68"/>
        <v>-2.0779481841732443</v>
      </c>
      <c r="G1113" s="98">
        <f t="shared" ca="1" si="69"/>
        <v>9418</v>
      </c>
      <c r="H1113" s="105">
        <f t="shared" ca="1" si="70"/>
        <v>5086.76634969511</v>
      </c>
      <c r="I1113" s="100" t="str">
        <f t="shared" si="71"/>
        <v>KBFL</v>
      </c>
      <c r="J1113" s="100" t="s">
        <v>3289</v>
      </c>
      <c r="K1113" s="100" t="s">
        <v>3290</v>
      </c>
    </row>
    <row r="1114" spans="1:11">
      <c r="A1114" s="101" t="s">
        <v>3291</v>
      </c>
      <c r="B1114" s="102">
        <v>26</v>
      </c>
      <c r="C1114" s="103">
        <v>30.626778000000002</v>
      </c>
      <c r="D1114" s="103">
        <v>-88.068083000000001</v>
      </c>
      <c r="E1114" s="104">
        <f t="shared" si="68"/>
        <v>0.53453811537736395</v>
      </c>
      <c r="F1114" s="104">
        <f t="shared" si="68"/>
        <v>-1.5370780142696454</v>
      </c>
      <c r="G1114" s="98">
        <f t="shared" ca="1" si="69"/>
        <v>8452</v>
      </c>
      <c r="H1114" s="105">
        <f t="shared" ca="1" si="70"/>
        <v>4322.5315350986557</v>
      </c>
      <c r="I1114" s="100" t="str">
        <f t="shared" si="71"/>
        <v>KBFM</v>
      </c>
      <c r="J1114" s="100" t="s">
        <v>3292</v>
      </c>
      <c r="K1114" s="100" t="s">
        <v>3293</v>
      </c>
    </row>
    <row r="1115" spans="1:11">
      <c r="A1115" s="101" t="s">
        <v>3294</v>
      </c>
      <c r="B1115" s="102">
        <v>3055</v>
      </c>
      <c r="C1115" s="103">
        <v>35.700895000000003</v>
      </c>
      <c r="D1115" s="103">
        <v>-101.393664</v>
      </c>
      <c r="E1115" s="104">
        <f t="shared" si="68"/>
        <v>0.62309816365878101</v>
      </c>
      <c r="F1115" s="104">
        <f t="shared" si="68"/>
        <v>-1.7696532774608438</v>
      </c>
      <c r="G1115" s="98">
        <f t="shared" ca="1" si="69"/>
        <v>8769</v>
      </c>
      <c r="H1115" s="105">
        <f t="shared" ca="1" si="70"/>
        <v>4557.2856413877234</v>
      </c>
      <c r="I1115" s="100" t="str">
        <f t="shared" si="71"/>
        <v>KBGD</v>
      </c>
      <c r="J1115" s="100" t="s">
        <v>3295</v>
      </c>
      <c r="K1115" s="100" t="s">
        <v>3296</v>
      </c>
    </row>
    <row r="1116" spans="1:11">
      <c r="A1116" s="101" t="s">
        <v>3297</v>
      </c>
      <c r="B1116" s="102">
        <v>142</v>
      </c>
      <c r="C1116" s="103">
        <v>30.971527999999999</v>
      </c>
      <c r="D1116" s="103">
        <v>-84.637445</v>
      </c>
      <c r="E1116" s="104">
        <f t="shared" si="68"/>
        <v>0.54055513797361432</v>
      </c>
      <c r="F1116" s="104">
        <f t="shared" si="68"/>
        <v>-1.4772020857256121</v>
      </c>
      <c r="G1116" s="98">
        <f t="shared" ca="1" si="69"/>
        <v>8251</v>
      </c>
      <c r="H1116" s="105">
        <f t="shared" ca="1" si="70"/>
        <v>4181.9688153330471</v>
      </c>
      <c r="I1116" s="100" t="str">
        <f t="shared" si="71"/>
        <v>KBGE</v>
      </c>
      <c r="J1116" s="100" t="s">
        <v>3298</v>
      </c>
      <c r="K1116" s="100" t="s">
        <v>3299</v>
      </c>
    </row>
    <row r="1117" spans="1:11">
      <c r="A1117" s="101" t="s">
        <v>3300</v>
      </c>
      <c r="B1117" s="102">
        <v>1636</v>
      </c>
      <c r="C1117" s="103">
        <v>42.208616999999997</v>
      </c>
      <c r="D1117" s="103">
        <v>-75.979781000000003</v>
      </c>
      <c r="E1117" s="104">
        <f t="shared" si="68"/>
        <v>0.73667933936325136</v>
      </c>
      <c r="F1117" s="104">
        <f t="shared" si="68"/>
        <v>-1.3260973433942298</v>
      </c>
      <c r="G1117" s="98">
        <f t="shared" ca="1" si="69"/>
        <v>7503</v>
      </c>
      <c r="H1117" s="105">
        <f t="shared" ca="1" si="70"/>
        <v>3427.7190922462223</v>
      </c>
      <c r="I1117" s="100" t="str">
        <f t="shared" si="71"/>
        <v>KBGM</v>
      </c>
      <c r="J1117" s="100" t="s">
        <v>3301</v>
      </c>
      <c r="K1117" s="100" t="s">
        <v>3302</v>
      </c>
    </row>
    <row r="1118" spans="1:11">
      <c r="A1118" s="101" t="s">
        <v>3303</v>
      </c>
      <c r="B1118" s="102">
        <v>192</v>
      </c>
      <c r="C1118" s="103">
        <v>44.807439000000002</v>
      </c>
      <c r="D1118" s="103">
        <v>-68.828121999999993</v>
      </c>
      <c r="E1118" s="104">
        <f t="shared" si="68"/>
        <v>0.78203733993651559</v>
      </c>
      <c r="F1118" s="104">
        <f t="shared" si="68"/>
        <v>-1.2012773468643445</v>
      </c>
      <c r="G1118" s="98">
        <f t="shared" ca="1" si="69"/>
        <v>7369</v>
      </c>
      <c r="H1118" s="105">
        <f t="shared" ca="1" si="70"/>
        <v>3083.163345813733</v>
      </c>
      <c r="I1118" s="100" t="str">
        <f t="shared" si="71"/>
        <v>KBGR</v>
      </c>
      <c r="J1118" s="100" t="s">
        <v>3304</v>
      </c>
      <c r="K1118" s="100" t="s">
        <v>3305</v>
      </c>
    </row>
    <row r="1119" spans="1:11">
      <c r="A1119" s="101" t="s">
        <v>3306</v>
      </c>
      <c r="B1119" s="102">
        <v>650</v>
      </c>
      <c r="C1119" s="103">
        <v>33.563889000000003</v>
      </c>
      <c r="D1119" s="103">
        <v>-86.752306000000004</v>
      </c>
      <c r="E1119" s="104">
        <f t="shared" si="68"/>
        <v>0.58580037282390707</v>
      </c>
      <c r="F1119" s="104">
        <f t="shared" si="68"/>
        <v>-1.514113373397632</v>
      </c>
      <c r="G1119" s="98">
        <f t="shared" ca="1" si="69"/>
        <v>8213</v>
      </c>
      <c r="H1119" s="105">
        <f t="shared" ca="1" si="70"/>
        <v>4151.2920386256592</v>
      </c>
      <c r="I1119" s="100" t="str">
        <f t="shared" si="71"/>
        <v>KBHM</v>
      </c>
      <c r="J1119" s="100" t="s">
        <v>3307</v>
      </c>
      <c r="K1119" s="100" t="s">
        <v>1185</v>
      </c>
    </row>
    <row r="1120" spans="1:11">
      <c r="A1120" s="101" t="s">
        <v>3308</v>
      </c>
      <c r="B1120" s="102">
        <v>1324</v>
      </c>
      <c r="C1120" s="103">
        <v>40.301278000000003</v>
      </c>
      <c r="D1120" s="103">
        <v>-96.754110999999995</v>
      </c>
      <c r="E1120" s="104">
        <f t="shared" si="68"/>
        <v>0.70338999386155532</v>
      </c>
      <c r="F1120" s="104">
        <f t="shared" si="68"/>
        <v>-1.6886778017900632</v>
      </c>
      <c r="G1120" s="98">
        <f t="shared" ca="1" si="69"/>
        <v>8287</v>
      </c>
      <c r="H1120" s="105">
        <f t="shared" ca="1" si="70"/>
        <v>4205.6581259459435</v>
      </c>
      <c r="I1120" s="100" t="str">
        <f t="shared" si="71"/>
        <v>KBIE</v>
      </c>
      <c r="J1120" s="100" t="s">
        <v>3309</v>
      </c>
      <c r="K1120" s="100" t="s">
        <v>3310</v>
      </c>
    </row>
    <row r="1121" spans="1:11">
      <c r="A1121" s="101" t="s">
        <v>3311</v>
      </c>
      <c r="B1121" s="102">
        <v>3948</v>
      </c>
      <c r="C1121" s="103">
        <v>31.849499999999999</v>
      </c>
      <c r="D1121" s="103">
        <v>-106.38</v>
      </c>
      <c r="E1121" s="104">
        <f t="shared" si="68"/>
        <v>0.55587864011393395</v>
      </c>
      <c r="F1121" s="104">
        <f t="shared" si="68"/>
        <v>-1.8566812582715677</v>
      </c>
      <c r="G1121" s="98">
        <f t="shared" ca="1" si="69"/>
        <v>9170</v>
      </c>
      <c r="H1121" s="105">
        <f t="shared" ca="1" si="70"/>
        <v>4893.7612214953997</v>
      </c>
      <c r="I1121" s="100" t="str">
        <f t="shared" si="71"/>
        <v>KBIF</v>
      </c>
      <c r="J1121" s="100" t="s">
        <v>3312</v>
      </c>
      <c r="K1121" s="100" t="s">
        <v>3313</v>
      </c>
    </row>
    <row r="1122" spans="1:11">
      <c r="A1122" s="101" t="s">
        <v>3314</v>
      </c>
      <c r="B1122" s="102">
        <v>4124</v>
      </c>
      <c r="C1122" s="103">
        <v>37.373111000000002</v>
      </c>
      <c r="D1122" s="103">
        <v>-118.36361100000001</v>
      </c>
      <c r="E1122" s="104">
        <f t="shared" si="68"/>
        <v>0.65228383866331052</v>
      </c>
      <c r="F1122" s="104">
        <f t="shared" si="68"/>
        <v>-2.0658347264997783</v>
      </c>
      <c r="G1122" s="98">
        <f t="shared" ca="1" si="69"/>
        <v>9263</v>
      </c>
      <c r="H1122" s="105">
        <f t="shared" ca="1" si="70"/>
        <v>4970.7915257743271</v>
      </c>
      <c r="I1122" s="100" t="str">
        <f t="shared" si="71"/>
        <v>KBIH</v>
      </c>
      <c r="J1122" s="100" t="s">
        <v>3315</v>
      </c>
      <c r="K1122" s="100" t="s">
        <v>3316</v>
      </c>
    </row>
    <row r="1123" spans="1:11">
      <c r="A1123" s="101" t="s">
        <v>3317</v>
      </c>
      <c r="B1123" s="102">
        <v>214</v>
      </c>
      <c r="C1123" s="103">
        <v>31.397507999999998</v>
      </c>
      <c r="D1123" s="103">
        <v>-84.894796999999997</v>
      </c>
      <c r="E1123" s="104">
        <f t="shared" si="68"/>
        <v>0.54798989152125976</v>
      </c>
      <c r="F1123" s="104">
        <f t="shared" si="68"/>
        <v>-1.4816937254622045</v>
      </c>
      <c r="G1123" s="98">
        <f t="shared" ca="1" si="69"/>
        <v>8245</v>
      </c>
      <c r="H1123" s="105">
        <f t="shared" ca="1" si="70"/>
        <v>4173.7435031099976</v>
      </c>
      <c r="I1123" s="100" t="str">
        <f t="shared" si="71"/>
        <v>KBIJ</v>
      </c>
      <c r="J1123" s="100" t="s">
        <v>3318</v>
      </c>
      <c r="K1123" s="100" t="s">
        <v>12258</v>
      </c>
    </row>
    <row r="1124" spans="1:11">
      <c r="A1124" s="101" t="s">
        <v>3319</v>
      </c>
      <c r="B1124" s="102">
        <v>3652</v>
      </c>
      <c r="C1124" s="103">
        <v>45.807667000000002</v>
      </c>
      <c r="D1124" s="103">
        <v>-108.542889</v>
      </c>
      <c r="E1124" s="104">
        <f t="shared" si="68"/>
        <v>0.79949461180715342</v>
      </c>
      <c r="F1124" s="104">
        <f t="shared" si="68"/>
        <v>-1.8944307926767354</v>
      </c>
      <c r="G1124" s="98">
        <f t="shared" ca="1" si="69"/>
        <v>8428</v>
      </c>
      <c r="H1124" s="105">
        <f t="shared" ca="1" si="70"/>
        <v>4303.2643731287435</v>
      </c>
      <c r="I1124" s="100" t="str">
        <f t="shared" si="71"/>
        <v>KBIL</v>
      </c>
      <c r="J1124" s="100" t="s">
        <v>3320</v>
      </c>
      <c r="K1124" s="100" t="s">
        <v>3321</v>
      </c>
    </row>
    <row r="1125" spans="1:11">
      <c r="A1125" s="101" t="s">
        <v>3322</v>
      </c>
      <c r="B1125" s="102">
        <v>1661</v>
      </c>
      <c r="C1125" s="103">
        <v>46.772722000000002</v>
      </c>
      <c r="D1125" s="103">
        <v>-100.74575</v>
      </c>
      <c r="E1125" s="104">
        <f t="shared" si="68"/>
        <v>0.81633799901998727</v>
      </c>
      <c r="F1125" s="104">
        <f t="shared" si="68"/>
        <v>-1.7583450448910773</v>
      </c>
      <c r="G1125" s="98">
        <f t="shared" ca="1" si="69"/>
        <v>8036</v>
      </c>
      <c r="H1125" s="105">
        <f t="shared" ca="1" si="70"/>
        <v>4045.6657967059555</v>
      </c>
      <c r="I1125" s="100" t="str">
        <f t="shared" si="71"/>
        <v>KBIS</v>
      </c>
      <c r="J1125" s="100" t="s">
        <v>3323</v>
      </c>
      <c r="K1125" s="100" t="s">
        <v>3324</v>
      </c>
    </row>
    <row r="1126" spans="1:11">
      <c r="A1126" s="101" t="s">
        <v>3325</v>
      </c>
      <c r="B1126" s="102">
        <v>698</v>
      </c>
      <c r="C1126" s="103">
        <v>42.742860999999998</v>
      </c>
      <c r="D1126" s="103">
        <v>-86.107360999999997</v>
      </c>
      <c r="E1126" s="104">
        <f t="shared" si="68"/>
        <v>0.74600365617227593</v>
      </c>
      <c r="F1126" s="104">
        <f t="shared" si="68"/>
        <v>-1.502856959653357</v>
      </c>
      <c r="G1126" s="98">
        <f t="shared" ca="1" si="69"/>
        <v>7688</v>
      </c>
      <c r="H1126" s="105">
        <f t="shared" ca="1" si="70"/>
        <v>3757.6960014293445</v>
      </c>
      <c r="I1126" s="100" t="str">
        <f t="shared" si="71"/>
        <v>KBIV</v>
      </c>
      <c r="J1126" s="100" t="s">
        <v>3326</v>
      </c>
      <c r="K1126" s="100" t="s">
        <v>3327</v>
      </c>
    </row>
    <row r="1127" spans="1:11">
      <c r="A1127" s="101" t="s">
        <v>3328</v>
      </c>
      <c r="B1127" s="102">
        <v>33</v>
      </c>
      <c r="C1127" s="103">
        <v>30.410425</v>
      </c>
      <c r="D1127" s="103">
        <v>-88.924434000000005</v>
      </c>
      <c r="E1127" s="104">
        <f t="shared" si="68"/>
        <v>0.53076204318079656</v>
      </c>
      <c r="F1127" s="104">
        <f t="shared" si="68"/>
        <v>-1.5520241587723913</v>
      </c>
      <c r="G1127" s="98">
        <f t="shared" ca="1" si="69"/>
        <v>8513</v>
      </c>
      <c r="H1127" s="105">
        <f t="shared" ca="1" si="70"/>
        <v>4362.9135888086139</v>
      </c>
      <c r="I1127" s="100" t="str">
        <f t="shared" si="71"/>
        <v>KBIX</v>
      </c>
      <c r="J1127" s="100" t="s">
        <v>3329</v>
      </c>
      <c r="K1127" s="100" t="s">
        <v>3330</v>
      </c>
    </row>
    <row r="1128" spans="1:11">
      <c r="A1128" s="101" t="s">
        <v>3331</v>
      </c>
      <c r="B1128" s="102">
        <v>5673</v>
      </c>
      <c r="C1128" s="103">
        <v>39.908805999999998</v>
      </c>
      <c r="D1128" s="103">
        <v>-105.117194</v>
      </c>
      <c r="E1128" s="104">
        <f t="shared" si="68"/>
        <v>0.69654006523966805</v>
      </c>
      <c r="F1128" s="104">
        <f t="shared" si="68"/>
        <v>-1.8346411357576282</v>
      </c>
      <c r="G1128" s="98">
        <f t="shared" ca="1" si="69"/>
        <v>8654</v>
      </c>
      <c r="H1128" s="105">
        <f t="shared" ca="1" si="70"/>
        <v>4479.6860579329505</v>
      </c>
      <c r="I1128" s="100" t="str">
        <f t="shared" si="71"/>
        <v>KBJC</v>
      </c>
      <c r="J1128" s="100" t="s">
        <v>3332</v>
      </c>
      <c r="K1128" s="100" t="s">
        <v>3333</v>
      </c>
    </row>
    <row r="1129" spans="1:11">
      <c r="A1129" s="101" t="s">
        <v>3334</v>
      </c>
      <c r="B1129" s="102">
        <v>1390</v>
      </c>
      <c r="C1129" s="103">
        <v>47.510722000000001</v>
      </c>
      <c r="D1129" s="103">
        <v>-94.934721999999994</v>
      </c>
      <c r="E1129" s="104">
        <f t="shared" si="68"/>
        <v>0.82921852889970538</v>
      </c>
      <c r="F1129" s="104">
        <f t="shared" si="68"/>
        <v>-1.6569234733654961</v>
      </c>
      <c r="G1129" s="98">
        <f t="shared" ca="1" si="69"/>
        <v>7782</v>
      </c>
      <c r="H1129" s="105">
        <f t="shared" ca="1" si="70"/>
        <v>3845.8931859404156</v>
      </c>
      <c r="I1129" s="100" t="str">
        <f t="shared" si="71"/>
        <v>KBJI</v>
      </c>
      <c r="J1129" s="100" t="s">
        <v>3335</v>
      </c>
      <c r="K1129" s="100" t="s">
        <v>3336</v>
      </c>
    </row>
    <row r="1130" spans="1:11">
      <c r="A1130" s="101" t="s">
        <v>3337</v>
      </c>
      <c r="B1130" s="102">
        <v>5662</v>
      </c>
      <c r="C1130" s="103">
        <v>39.701667</v>
      </c>
      <c r="D1130" s="103">
        <v>-104.751667</v>
      </c>
      <c r="E1130" s="104">
        <f t="shared" si="68"/>
        <v>0.69292480768037956</v>
      </c>
      <c r="F1130" s="104">
        <f t="shared" si="68"/>
        <v>-1.8282614861026909</v>
      </c>
      <c r="G1130" s="98">
        <f t="shared" ca="1" si="69"/>
        <v>8653</v>
      </c>
      <c r="H1130" s="105">
        <f t="shared" ca="1" si="70"/>
        <v>4478.3691003471413</v>
      </c>
      <c r="I1130" s="100" t="str">
        <f t="shared" si="71"/>
        <v>KBKF</v>
      </c>
      <c r="J1130" s="100" t="s">
        <v>3338</v>
      </c>
      <c r="K1130" s="100" t="s">
        <v>3339</v>
      </c>
    </row>
    <row r="1131" spans="1:11">
      <c r="A1131" s="101" t="s">
        <v>3340</v>
      </c>
      <c r="B1131" s="102">
        <v>583</v>
      </c>
      <c r="C1131" s="103">
        <v>41.517499999999998</v>
      </c>
      <c r="D1131" s="103">
        <v>-81.683333000000005</v>
      </c>
      <c r="E1131" s="104">
        <f t="shared" si="68"/>
        <v>0.72461707219674576</v>
      </c>
      <c r="F1131" s="104">
        <f t="shared" si="68"/>
        <v>-1.4256431048529374</v>
      </c>
      <c r="G1131" s="98">
        <f t="shared" ca="1" si="69"/>
        <v>7616</v>
      </c>
      <c r="H1131" s="105">
        <f t="shared" ca="1" si="70"/>
        <v>3654.0089935843248</v>
      </c>
      <c r="I1131" s="100" t="str">
        <f t="shared" si="71"/>
        <v>KBKL</v>
      </c>
      <c r="J1131" s="100" t="s">
        <v>3341</v>
      </c>
      <c r="K1131" s="100" t="s">
        <v>3342</v>
      </c>
    </row>
    <row r="1132" spans="1:11">
      <c r="A1132" s="101" t="s">
        <v>3343</v>
      </c>
      <c r="B1132" s="102">
        <v>113</v>
      </c>
      <c r="C1132" s="103">
        <v>27.206025</v>
      </c>
      <c r="D1132" s="103">
        <v>-98.121038999999996</v>
      </c>
      <c r="E1132" s="104">
        <f t="shared" si="68"/>
        <v>0.4748347126298903</v>
      </c>
      <c r="F1132" s="104">
        <f t="shared" si="68"/>
        <v>-1.7125351960277644</v>
      </c>
      <c r="G1132" s="98">
        <f t="shared" ca="1" si="69"/>
        <v>9077</v>
      </c>
      <c r="H1132" s="105">
        <f t="shared" ca="1" si="70"/>
        <v>4832.3764781211748</v>
      </c>
      <c r="I1132" s="100" t="str">
        <f t="shared" si="71"/>
        <v>KBKS</v>
      </c>
      <c r="J1132" s="100" t="s">
        <v>3344</v>
      </c>
      <c r="K1132" s="100" t="s">
        <v>3345</v>
      </c>
    </row>
    <row r="1133" spans="1:11">
      <c r="A1133" s="101" t="s">
        <v>3346</v>
      </c>
      <c r="B1133" s="102">
        <v>76</v>
      </c>
      <c r="C1133" s="103">
        <v>28.473583000000001</v>
      </c>
      <c r="D1133" s="103">
        <v>-82.455416999999997</v>
      </c>
      <c r="E1133" s="104">
        <f t="shared" si="68"/>
        <v>0.4969577731898846</v>
      </c>
      <c r="F1133" s="104">
        <f t="shared" si="68"/>
        <v>-1.4391185127549051</v>
      </c>
      <c r="G1133" s="98">
        <f t="shared" ca="1" si="69"/>
        <v>8285</v>
      </c>
      <c r="H1133" s="105">
        <f t="shared" ca="1" si="70"/>
        <v>4204.2558779357141</v>
      </c>
      <c r="I1133" s="100" t="str">
        <f t="shared" si="71"/>
        <v>KBKV</v>
      </c>
      <c r="J1133" s="100" t="s">
        <v>3347</v>
      </c>
      <c r="K1133" s="100" t="s">
        <v>3348</v>
      </c>
    </row>
    <row r="1134" spans="1:11">
      <c r="A1134" s="101" t="s">
        <v>3349</v>
      </c>
      <c r="B1134" s="102">
        <v>2504</v>
      </c>
      <c r="C1134" s="103">
        <v>37.787328000000002</v>
      </c>
      <c r="D1134" s="103">
        <v>-81.124163999999993</v>
      </c>
      <c r="E1134" s="104">
        <f t="shared" si="68"/>
        <v>0.6595132891310439</v>
      </c>
      <c r="F1134" s="104">
        <f t="shared" si="68"/>
        <v>-1.415883764727853</v>
      </c>
      <c r="G1134" s="98">
        <f t="shared" ca="1" si="69"/>
        <v>7712</v>
      </c>
      <c r="H1134" s="105">
        <f t="shared" ca="1" si="70"/>
        <v>3777.9980270571123</v>
      </c>
      <c r="I1134" s="100" t="str">
        <f t="shared" si="71"/>
        <v>KBKW</v>
      </c>
      <c r="J1134" s="100" t="s">
        <v>3350</v>
      </c>
      <c r="K1134" s="100" t="s">
        <v>3351</v>
      </c>
    </row>
    <row r="1135" spans="1:11">
      <c r="A1135" s="101" t="s">
        <v>3352</v>
      </c>
      <c r="B1135" s="102">
        <v>399</v>
      </c>
      <c r="C1135" s="103">
        <v>33.619166999999997</v>
      </c>
      <c r="D1135" s="103">
        <v>-114.71688899999999</v>
      </c>
      <c r="E1135" s="104">
        <f t="shared" si="68"/>
        <v>0.58676515592782441</v>
      </c>
      <c r="F1135" s="104">
        <f t="shared" si="68"/>
        <v>-2.0021874206948653</v>
      </c>
      <c r="G1135" s="98">
        <f t="shared" ca="1" si="69"/>
        <v>9382</v>
      </c>
      <c r="H1135" s="105">
        <f t="shared" ca="1" si="70"/>
        <v>5058.7404650126955</v>
      </c>
      <c r="I1135" s="100" t="str">
        <f t="shared" si="71"/>
        <v>KBLH</v>
      </c>
      <c r="J1135" s="100" t="s">
        <v>3353</v>
      </c>
      <c r="K1135" s="100" t="s">
        <v>3354</v>
      </c>
    </row>
    <row r="1136" spans="1:11">
      <c r="A1136" s="101" t="s">
        <v>3355</v>
      </c>
      <c r="B1136" s="102">
        <v>170</v>
      </c>
      <c r="C1136" s="103">
        <v>48.792695000000002</v>
      </c>
      <c r="D1136" s="103">
        <v>-122.53752799999999</v>
      </c>
      <c r="E1136" s="104">
        <f t="shared" si="68"/>
        <v>0.85159317867137463</v>
      </c>
      <c r="F1136" s="104">
        <f t="shared" si="68"/>
        <v>-2.1386833208547422</v>
      </c>
      <c r="G1136" s="98">
        <f t="shared" ca="1" si="69"/>
        <v>8669</v>
      </c>
      <c r="H1136" s="105">
        <f t="shared" ca="1" si="70"/>
        <v>4490.1635417232246</v>
      </c>
      <c r="I1136" s="100" t="str">
        <f t="shared" si="71"/>
        <v>KBLI</v>
      </c>
      <c r="J1136" s="100" t="s">
        <v>3356</v>
      </c>
      <c r="K1136" s="100" t="s">
        <v>3357</v>
      </c>
    </row>
    <row r="1137" spans="1:11">
      <c r="A1137" s="101" t="s">
        <v>3358</v>
      </c>
      <c r="B1137" s="102">
        <v>159</v>
      </c>
      <c r="C1137" s="103">
        <v>40.186919000000003</v>
      </c>
      <c r="D1137" s="103">
        <v>-74.124886000000004</v>
      </c>
      <c r="E1137" s="104">
        <f t="shared" si="68"/>
        <v>0.70139405278226719</v>
      </c>
      <c r="F1137" s="104">
        <f t="shared" si="68"/>
        <v>-1.2937233183654495</v>
      </c>
      <c r="G1137" s="98">
        <f t="shared" ca="1" si="69"/>
        <v>7504</v>
      </c>
      <c r="H1137" s="105">
        <f t="shared" ca="1" si="70"/>
        <v>3433.631564589336</v>
      </c>
      <c r="I1137" s="100" t="str">
        <f t="shared" si="71"/>
        <v>KBLM</v>
      </c>
      <c r="J1137" s="100" t="s">
        <v>3359</v>
      </c>
      <c r="K1137" s="100" t="s">
        <v>3360</v>
      </c>
    </row>
    <row r="1138" spans="1:11">
      <c r="A1138" s="101" t="s">
        <v>3361</v>
      </c>
      <c r="B1138" s="102">
        <v>459</v>
      </c>
      <c r="C1138" s="103">
        <v>38.545178</v>
      </c>
      <c r="D1138" s="103">
        <v>-89.835183999999998</v>
      </c>
      <c r="E1138" s="104">
        <f t="shared" si="68"/>
        <v>0.67274026686728283</v>
      </c>
      <c r="F1138" s="104">
        <f t="shared" si="68"/>
        <v>-1.5679197449349296</v>
      </c>
      <c r="G1138" s="98">
        <f t="shared" ca="1" si="69"/>
        <v>8049</v>
      </c>
      <c r="H1138" s="105">
        <f t="shared" ca="1" si="70"/>
        <v>4052.4780224877236</v>
      </c>
      <c r="I1138" s="100" t="str">
        <f t="shared" si="71"/>
        <v>KBLV</v>
      </c>
      <c r="J1138" s="100" t="s">
        <v>3362</v>
      </c>
      <c r="K1138" s="100" t="s">
        <v>3363</v>
      </c>
    </row>
    <row r="1139" spans="1:11">
      <c r="A1139" s="101" t="s">
        <v>3364</v>
      </c>
      <c r="B1139" s="102">
        <v>4229</v>
      </c>
      <c r="C1139" s="103">
        <v>41.552388999999998</v>
      </c>
      <c r="D1139" s="103">
        <v>-112.06222200000001</v>
      </c>
      <c r="E1139" s="104">
        <f t="shared" si="68"/>
        <v>0.72522600011947402</v>
      </c>
      <c r="F1139" s="104">
        <f t="shared" si="68"/>
        <v>-1.9558547410008251</v>
      </c>
      <c r="G1139" s="98">
        <f t="shared" ca="1" si="69"/>
        <v>8822</v>
      </c>
      <c r="H1139" s="105">
        <f t="shared" ca="1" si="70"/>
        <v>4598.3913250231371</v>
      </c>
      <c r="I1139" s="100" t="str">
        <f t="shared" si="71"/>
        <v>KBMC</v>
      </c>
      <c r="J1139" s="100" t="s">
        <v>3365</v>
      </c>
      <c r="K1139" s="100" t="s">
        <v>3366</v>
      </c>
    </row>
    <row r="1140" spans="1:11">
      <c r="A1140" s="101" t="s">
        <v>3367</v>
      </c>
      <c r="B1140" s="102">
        <v>845</v>
      </c>
      <c r="C1140" s="103">
        <v>39.146028000000001</v>
      </c>
      <c r="D1140" s="103">
        <v>-86.616694999999993</v>
      </c>
      <c r="E1140" s="104">
        <f t="shared" si="68"/>
        <v>0.68322707767789082</v>
      </c>
      <c r="F1140" s="104">
        <f t="shared" si="68"/>
        <v>-1.5117465149457097</v>
      </c>
      <c r="G1140" s="98">
        <f t="shared" ca="1" si="69"/>
        <v>7868</v>
      </c>
      <c r="H1140" s="105">
        <f t="shared" ca="1" si="70"/>
        <v>3917.7651914673252</v>
      </c>
      <c r="I1140" s="100" t="str">
        <f t="shared" si="71"/>
        <v>KBMG</v>
      </c>
      <c r="J1140" s="100" t="s">
        <v>3368</v>
      </c>
      <c r="K1140" s="100" t="s">
        <v>3369</v>
      </c>
    </row>
    <row r="1141" spans="1:11">
      <c r="A1141" s="101" t="s">
        <v>3370</v>
      </c>
      <c r="B1141" s="102">
        <v>871</v>
      </c>
      <c r="C1141" s="103">
        <v>40.477111000000001</v>
      </c>
      <c r="D1141" s="103">
        <v>-88.915916999999993</v>
      </c>
      <c r="E1141" s="104">
        <f t="shared" si="68"/>
        <v>0.70645885864521452</v>
      </c>
      <c r="F1141" s="104">
        <f t="shared" si="68"/>
        <v>-1.5518755090799987</v>
      </c>
      <c r="G1141" s="98">
        <f t="shared" ca="1" si="69"/>
        <v>7900</v>
      </c>
      <c r="H1141" s="105">
        <f t="shared" ca="1" si="70"/>
        <v>3942.1653116514512</v>
      </c>
      <c r="I1141" s="100" t="str">
        <f t="shared" si="71"/>
        <v>KBMI</v>
      </c>
      <c r="J1141" s="100" t="s">
        <v>3371</v>
      </c>
      <c r="K1141" s="100" t="s">
        <v>3372</v>
      </c>
    </row>
    <row r="1142" spans="1:11">
      <c r="A1142" s="101" t="s">
        <v>3373</v>
      </c>
      <c r="B1142" s="102">
        <v>599</v>
      </c>
      <c r="C1142" s="103">
        <v>36.124471999999997</v>
      </c>
      <c r="D1142" s="103">
        <v>-86.678195000000002</v>
      </c>
      <c r="E1142" s="104">
        <f t="shared" si="68"/>
        <v>0.63049097694450096</v>
      </c>
      <c r="F1142" s="104">
        <f t="shared" si="68"/>
        <v>-1.5128198924356864</v>
      </c>
      <c r="G1142" s="98">
        <f t="shared" ca="1" si="69"/>
        <v>8027</v>
      </c>
      <c r="H1142" s="105">
        <f t="shared" ca="1" si="70"/>
        <v>4042.7941214283128</v>
      </c>
      <c r="I1142" s="100" t="str">
        <f t="shared" si="71"/>
        <v>KBNA</v>
      </c>
      <c r="J1142" s="100" t="s">
        <v>3374</v>
      </c>
      <c r="K1142" s="100" t="s">
        <v>3375</v>
      </c>
    </row>
    <row r="1143" spans="1:11">
      <c r="A1143" s="101" t="s">
        <v>3376</v>
      </c>
      <c r="B1143" s="102">
        <v>2871</v>
      </c>
      <c r="C1143" s="103">
        <v>43.564360999999998</v>
      </c>
      <c r="D1143" s="103">
        <v>-116.22286099999999</v>
      </c>
      <c r="E1143" s="104">
        <f t="shared" si="68"/>
        <v>0.76034153597740939</v>
      </c>
      <c r="F1143" s="104">
        <f t="shared" si="68"/>
        <v>-2.0284715905377091</v>
      </c>
      <c r="G1143" s="98">
        <f t="shared" ca="1" si="69"/>
        <v>8831</v>
      </c>
      <c r="H1143" s="105">
        <f t="shared" ca="1" si="70"/>
        <v>4607.9348423112388</v>
      </c>
      <c r="I1143" s="100" t="str">
        <f t="shared" si="71"/>
        <v>KBOI</v>
      </c>
      <c r="J1143" s="100" t="s">
        <v>3377</v>
      </c>
      <c r="K1143" s="100" t="s">
        <v>3378</v>
      </c>
    </row>
    <row r="1144" spans="1:11">
      <c r="A1144" s="101" t="s">
        <v>3379</v>
      </c>
      <c r="B1144" s="102">
        <v>20</v>
      </c>
      <c r="C1144" s="103">
        <v>42.362971999999999</v>
      </c>
      <c r="D1144" s="103">
        <v>-71.006416999999999</v>
      </c>
      <c r="E1144" s="104">
        <f t="shared" si="68"/>
        <v>0.73937334233016727</v>
      </c>
      <c r="F1144" s="104">
        <f t="shared" si="68"/>
        <v>-1.2392957666940745</v>
      </c>
      <c r="G1144" s="98">
        <f t="shared" ca="1" si="69"/>
        <v>7427</v>
      </c>
      <c r="H1144" s="105">
        <f t="shared" ca="1" si="70"/>
        <v>3243.1677122979145</v>
      </c>
      <c r="I1144" s="100" t="str">
        <f t="shared" si="71"/>
        <v>KBOS</v>
      </c>
      <c r="J1144" s="100" t="s">
        <v>3380</v>
      </c>
      <c r="K1144" s="100" t="s">
        <v>3381</v>
      </c>
    </row>
    <row r="1145" spans="1:11">
      <c r="A1145" s="101" t="s">
        <v>12259</v>
      </c>
      <c r="B1145" s="102">
        <v>2772</v>
      </c>
      <c r="C1145" s="103">
        <v>35.889277999999997</v>
      </c>
      <c r="D1145" s="103">
        <v>-101.03013900000001</v>
      </c>
      <c r="E1145" s="104">
        <f t="shared" si="68"/>
        <v>0.62638606726356538</v>
      </c>
      <c r="F1145" s="104">
        <f t="shared" si="68"/>
        <v>-1.7633085692975314</v>
      </c>
      <c r="G1145" s="98">
        <f t="shared" ca="1" si="69"/>
        <v>8735</v>
      </c>
      <c r="H1145" s="105">
        <f t="shared" ca="1" si="70"/>
        <v>4537.1457148572663</v>
      </c>
      <c r="I1145" s="100" t="str">
        <f t="shared" si="71"/>
        <v>TX13</v>
      </c>
      <c r="J1145" s="100" t="s">
        <v>2147</v>
      </c>
      <c r="K1145" s="100" t="s">
        <v>12260</v>
      </c>
    </row>
    <row r="1146" spans="1:11">
      <c r="A1146" s="101" t="s">
        <v>3383</v>
      </c>
      <c r="B1146" s="102">
        <v>2573</v>
      </c>
      <c r="C1146" s="103">
        <v>32.212611000000003</v>
      </c>
      <c r="D1146" s="103">
        <v>-101.52163899999999</v>
      </c>
      <c r="E1146" s="104">
        <f t="shared" si="68"/>
        <v>0.56221612261414311</v>
      </c>
      <c r="F1146" s="104">
        <f t="shared" si="68"/>
        <v>-1.7718868625710835</v>
      </c>
      <c r="G1146" s="98">
        <f t="shared" ca="1" si="69"/>
        <v>8960</v>
      </c>
      <c r="H1146" s="105">
        <f t="shared" ca="1" si="70"/>
        <v>4720.2505108101668</v>
      </c>
      <c r="I1146" s="100" t="str">
        <f t="shared" si="71"/>
        <v>KBPG</v>
      </c>
      <c r="J1146" s="100" t="s">
        <v>3384</v>
      </c>
      <c r="K1146" s="100" t="s">
        <v>3385</v>
      </c>
    </row>
    <row r="1147" spans="1:11">
      <c r="A1147" s="101" t="s">
        <v>3386</v>
      </c>
      <c r="B1147" s="102">
        <v>6990</v>
      </c>
      <c r="C1147" s="103">
        <v>42.585070000000002</v>
      </c>
      <c r="D1147" s="103">
        <v>-110.111153</v>
      </c>
      <c r="E1147" s="104">
        <f t="shared" si="68"/>
        <v>0.74324968369226163</v>
      </c>
      <c r="F1147" s="104">
        <f t="shared" si="68"/>
        <v>-1.9218021630172317</v>
      </c>
      <c r="G1147" s="98">
        <f t="shared" ca="1" si="69"/>
        <v>8676</v>
      </c>
      <c r="H1147" s="105">
        <f t="shared" ca="1" si="70"/>
        <v>4496.4358332415977</v>
      </c>
      <c r="I1147" s="100" t="str">
        <f t="shared" si="71"/>
        <v>KBPI</v>
      </c>
      <c r="J1147" s="100" t="s">
        <v>3387</v>
      </c>
      <c r="K1147" s="100" t="s">
        <v>3388</v>
      </c>
    </row>
    <row r="1148" spans="1:11">
      <c r="A1148" s="101" t="s">
        <v>3389</v>
      </c>
      <c r="B1148" s="102">
        <v>15</v>
      </c>
      <c r="C1148" s="103">
        <v>29.950834</v>
      </c>
      <c r="D1148" s="103">
        <v>-94.020694000000006</v>
      </c>
      <c r="E1148" s="104">
        <f t="shared" si="68"/>
        <v>0.52274066701826338</v>
      </c>
      <c r="F1148" s="104">
        <f t="shared" si="68"/>
        <v>-1.6409706753100777</v>
      </c>
      <c r="G1148" s="98">
        <f t="shared" ca="1" si="69"/>
        <v>8784</v>
      </c>
      <c r="H1148" s="105">
        <f t="shared" ca="1" si="70"/>
        <v>4565.5265651228656</v>
      </c>
      <c r="I1148" s="100" t="str">
        <f t="shared" si="71"/>
        <v>KBPT</v>
      </c>
      <c r="J1148" s="100" t="s">
        <v>3390</v>
      </c>
      <c r="K1148" s="100" t="s">
        <v>3391</v>
      </c>
    </row>
    <row r="1149" spans="1:11">
      <c r="A1149" s="101" t="s">
        <v>3392</v>
      </c>
      <c r="B1149" s="102">
        <v>26</v>
      </c>
      <c r="C1149" s="103">
        <v>31.259032999999999</v>
      </c>
      <c r="D1149" s="103">
        <v>-81.466317000000004</v>
      </c>
      <c r="E1149" s="104">
        <f t="shared" si="68"/>
        <v>0.54557304683956065</v>
      </c>
      <c r="F1149" s="104">
        <f t="shared" si="68"/>
        <v>-1.4218554611234293</v>
      </c>
      <c r="G1149" s="98">
        <f t="shared" ca="1" si="69"/>
        <v>8047</v>
      </c>
      <c r="H1149" s="105">
        <f t="shared" ca="1" si="70"/>
        <v>4051.8764019744185</v>
      </c>
      <c r="I1149" s="100" t="str">
        <f t="shared" si="71"/>
        <v>KBQK</v>
      </c>
      <c r="J1149" s="100" t="s">
        <v>3393</v>
      </c>
      <c r="K1149" s="100" t="s">
        <v>3394</v>
      </c>
    </row>
    <row r="1150" spans="1:11">
      <c r="A1150" s="101" t="s">
        <v>3395</v>
      </c>
      <c r="B1150" s="102">
        <v>1232</v>
      </c>
      <c r="C1150" s="103">
        <v>46.40175</v>
      </c>
      <c r="D1150" s="103">
        <v>-94.135555999999994</v>
      </c>
      <c r="E1150" s="104">
        <f t="shared" si="68"/>
        <v>0.8098633161872788</v>
      </c>
      <c r="F1150" s="104">
        <f t="shared" si="68"/>
        <v>-1.6429753953955031</v>
      </c>
      <c r="G1150" s="98">
        <f t="shared" ca="1" si="69"/>
        <v>7809</v>
      </c>
      <c r="H1150" s="105">
        <f t="shared" ca="1" si="70"/>
        <v>3867.3725043226791</v>
      </c>
      <c r="I1150" s="100" t="str">
        <f t="shared" si="71"/>
        <v>KBRD</v>
      </c>
      <c r="J1150" s="100" t="s">
        <v>3396</v>
      </c>
      <c r="K1150" s="100" t="s">
        <v>3397</v>
      </c>
    </row>
    <row r="1151" spans="1:11">
      <c r="A1151" s="101" t="s">
        <v>3398</v>
      </c>
      <c r="B1151" s="102">
        <v>698</v>
      </c>
      <c r="C1151" s="103">
        <v>40.783225000000002</v>
      </c>
      <c r="D1151" s="103">
        <v>-91.125506000000001</v>
      </c>
      <c r="E1151" s="104">
        <f t="shared" si="68"/>
        <v>0.71180155583166449</v>
      </c>
      <c r="F1151" s="104">
        <f t="shared" si="68"/>
        <v>-1.590440112245848</v>
      </c>
      <c r="G1151" s="98">
        <f t="shared" ca="1" si="69"/>
        <v>7972</v>
      </c>
      <c r="H1151" s="105">
        <f t="shared" ca="1" si="70"/>
        <v>4003.1364468917573</v>
      </c>
      <c r="I1151" s="100" t="str">
        <f t="shared" si="71"/>
        <v>KBRL</v>
      </c>
      <c r="J1151" s="100" t="s">
        <v>3399</v>
      </c>
      <c r="K1151" s="100" t="s">
        <v>3400</v>
      </c>
    </row>
    <row r="1152" spans="1:11">
      <c r="A1152" s="101" t="s">
        <v>3401</v>
      </c>
      <c r="B1152" s="102">
        <v>22</v>
      </c>
      <c r="C1152" s="103">
        <v>25.906834</v>
      </c>
      <c r="D1152" s="103">
        <v>-97.425832999999997</v>
      </c>
      <c r="E1152" s="104">
        <f t="shared" si="68"/>
        <v>0.45215955206761266</v>
      </c>
      <c r="F1152" s="104">
        <f t="shared" si="68"/>
        <v>-1.7004015623481445</v>
      </c>
      <c r="G1152" s="98">
        <f t="shared" ca="1" si="69"/>
        <v>9125</v>
      </c>
      <c r="H1152" s="105">
        <f t="shared" ca="1" si="70"/>
        <v>4866.6001264382057</v>
      </c>
      <c r="I1152" s="100" t="str">
        <f t="shared" si="71"/>
        <v>KBRO</v>
      </c>
      <c r="J1152" s="100" t="s">
        <v>3402</v>
      </c>
      <c r="K1152" s="100" t="s">
        <v>3403</v>
      </c>
    </row>
    <row r="1153" spans="1:11">
      <c r="A1153" s="101" t="s">
        <v>3404</v>
      </c>
      <c r="B1153" s="102">
        <v>952</v>
      </c>
      <c r="C1153" s="103">
        <v>42.307250000000003</v>
      </c>
      <c r="D1153" s="103">
        <v>-85.251444000000006</v>
      </c>
      <c r="E1153" s="104">
        <f t="shared" si="68"/>
        <v>0.73840080996437107</v>
      </c>
      <c r="F1153" s="104">
        <f t="shared" si="68"/>
        <v>-1.4879183898795649</v>
      </c>
      <c r="G1153" s="98">
        <f t="shared" ca="1" si="69"/>
        <v>7677</v>
      </c>
      <c r="H1153" s="105">
        <f t="shared" ca="1" si="70"/>
        <v>3745.9212372677835</v>
      </c>
      <c r="I1153" s="100" t="str">
        <f t="shared" si="71"/>
        <v>KBTL</v>
      </c>
      <c r="J1153" s="100" t="s">
        <v>3405</v>
      </c>
      <c r="K1153" s="100" t="s">
        <v>3406</v>
      </c>
    </row>
    <row r="1154" spans="1:11">
      <c r="A1154" s="101" t="s">
        <v>3407</v>
      </c>
      <c r="B1154" s="102">
        <v>5550</v>
      </c>
      <c r="C1154" s="103">
        <v>45.954805999999998</v>
      </c>
      <c r="D1154" s="103">
        <v>-112.497472</v>
      </c>
      <c r="E1154" s="104">
        <f t="shared" ref="E1154:F1217" si="72">RADIANS(C1154)</f>
        <v>0.80206267181524526</v>
      </c>
      <c r="F1154" s="104">
        <f t="shared" si="72"/>
        <v>-1.9634512865701303</v>
      </c>
      <c r="G1154" s="98">
        <f t="shared" ref="G1154:G1217" ca="1" si="73">ROUND($K$1-RANK(H1154,dist_to_alt),0)</f>
        <v>8557</v>
      </c>
      <c r="H1154" s="105">
        <f t="shared" ref="H1154:H1217" ca="1" si="74">IFERROR(ACOS(SIN(E1154)*SIN(OFFSET(_Lat1,$Q$1,0))+COS(E1154)*COS(OFFSET(_Lat1,$Q$1,0))*COS(OFFSET(_Lon1,$Q$1,0)-(F1154)))*$N$1,0)</f>
        <v>4398.6604400404021</v>
      </c>
      <c r="I1154" s="100" t="str">
        <f t="shared" ref="I1154:I1217" si="75">A1154</f>
        <v>KBTM</v>
      </c>
      <c r="J1154" s="100" t="s">
        <v>3408</v>
      </c>
      <c r="K1154" s="100" t="s">
        <v>3409</v>
      </c>
    </row>
    <row r="1155" spans="1:11">
      <c r="A1155" s="101" t="s">
        <v>3410</v>
      </c>
      <c r="B1155" s="102">
        <v>70</v>
      </c>
      <c r="C1155" s="103">
        <v>30.532906000000001</v>
      </c>
      <c r="D1155" s="103">
        <v>-91.149878000000001</v>
      </c>
      <c r="E1155" s="104">
        <f t="shared" si="72"/>
        <v>0.53289973990193173</v>
      </c>
      <c r="F1155" s="104">
        <f t="shared" si="72"/>
        <v>-1.590865483891144</v>
      </c>
      <c r="G1155" s="98">
        <f t="shared" ca="1" si="73"/>
        <v>8599</v>
      </c>
      <c r="H1155" s="105">
        <f t="shared" ca="1" si="74"/>
        <v>4437.9566470672216</v>
      </c>
      <c r="I1155" s="100" t="str">
        <f t="shared" si="75"/>
        <v>KBTR</v>
      </c>
      <c r="J1155" s="100" t="s">
        <v>3411</v>
      </c>
      <c r="K1155" s="100" t="s">
        <v>3412</v>
      </c>
    </row>
    <row r="1156" spans="1:11">
      <c r="A1156" s="101" t="s">
        <v>3413</v>
      </c>
      <c r="B1156" s="102">
        <v>335</v>
      </c>
      <c r="C1156" s="103">
        <v>44.471860999999997</v>
      </c>
      <c r="D1156" s="103">
        <v>-73.153278</v>
      </c>
      <c r="E1156" s="104">
        <f t="shared" si="72"/>
        <v>0.77618039893925794</v>
      </c>
      <c r="F1156" s="104">
        <f t="shared" si="72"/>
        <v>-1.2767655597267324</v>
      </c>
      <c r="G1156" s="98">
        <f t="shared" ca="1" si="73"/>
        <v>7431</v>
      </c>
      <c r="H1156" s="105">
        <f t="shared" ca="1" si="74"/>
        <v>3248.4295570640897</v>
      </c>
      <c r="I1156" s="100" t="str">
        <f t="shared" si="75"/>
        <v>KBTV</v>
      </c>
      <c r="J1156" s="100" t="s">
        <v>3414</v>
      </c>
      <c r="K1156" s="100" t="s">
        <v>3415</v>
      </c>
    </row>
    <row r="1157" spans="1:11">
      <c r="A1157" s="101" t="s">
        <v>3416</v>
      </c>
      <c r="B1157" s="102">
        <v>3170</v>
      </c>
      <c r="C1157" s="103">
        <v>36.861058999999997</v>
      </c>
      <c r="D1157" s="103">
        <v>-116.787003</v>
      </c>
      <c r="E1157" s="104">
        <f t="shared" si="72"/>
        <v>0.64334684532188846</v>
      </c>
      <c r="F1157" s="104">
        <f t="shared" si="72"/>
        <v>-2.0383177258864951</v>
      </c>
      <c r="G1157" s="98">
        <f t="shared" ca="1" si="73"/>
        <v>9246</v>
      </c>
      <c r="H1157" s="105">
        <f t="shared" ca="1" si="74"/>
        <v>4954.9080719624662</v>
      </c>
      <c r="I1157" s="100" t="str">
        <f t="shared" si="75"/>
        <v>KBTY</v>
      </c>
      <c r="J1157" s="100" t="s">
        <v>3417</v>
      </c>
      <c r="K1157" s="100" t="s">
        <v>3418</v>
      </c>
    </row>
    <row r="1158" spans="1:11">
      <c r="A1158" s="101" t="s">
        <v>3419</v>
      </c>
      <c r="B1158" s="102">
        <v>728</v>
      </c>
      <c r="C1158" s="103">
        <v>42.940525000000001</v>
      </c>
      <c r="D1158" s="103">
        <v>-78.732167000000004</v>
      </c>
      <c r="E1158" s="104">
        <f t="shared" si="72"/>
        <v>0.74945354378493811</v>
      </c>
      <c r="F1158" s="104">
        <f t="shared" si="72"/>
        <v>-1.3741355413800265</v>
      </c>
      <c r="G1158" s="98">
        <f t="shared" ca="1" si="73"/>
        <v>7533</v>
      </c>
      <c r="H1158" s="105">
        <f t="shared" ca="1" si="74"/>
        <v>3498.2335271755778</v>
      </c>
      <c r="I1158" s="100" t="str">
        <f t="shared" si="75"/>
        <v>KBUF</v>
      </c>
      <c r="J1158" s="100" t="s">
        <v>3420</v>
      </c>
      <c r="K1158" s="100" t="s">
        <v>3421</v>
      </c>
    </row>
    <row r="1159" spans="1:11">
      <c r="A1159" s="101" t="s">
        <v>3422</v>
      </c>
      <c r="B1159" s="102">
        <v>778</v>
      </c>
      <c r="C1159" s="103">
        <v>34.200667000000003</v>
      </c>
      <c r="D1159" s="103">
        <v>-118.358667</v>
      </c>
      <c r="E1159" s="104">
        <f t="shared" si="72"/>
        <v>0.59691424552817152</v>
      </c>
      <c r="F1159" s="104">
        <f t="shared" si="72"/>
        <v>-2.0657484374215591</v>
      </c>
      <c r="G1159" s="98">
        <f t="shared" ca="1" si="73"/>
        <v>9476</v>
      </c>
      <c r="H1159" s="105">
        <f t="shared" ca="1" si="74"/>
        <v>5130.4422345669673</v>
      </c>
      <c r="I1159" s="100" t="str">
        <f t="shared" si="75"/>
        <v>KBUR</v>
      </c>
      <c r="J1159" s="100" t="s">
        <v>3423</v>
      </c>
      <c r="K1159" s="100" t="s">
        <v>3424</v>
      </c>
    </row>
    <row r="1160" spans="1:11">
      <c r="A1160" s="101" t="s">
        <v>3425</v>
      </c>
      <c r="B1160" s="102">
        <v>711</v>
      </c>
      <c r="C1160" s="103">
        <v>36.764249999999997</v>
      </c>
      <c r="D1160" s="103">
        <v>-96.011202999999995</v>
      </c>
      <c r="E1160" s="104">
        <f t="shared" si="72"/>
        <v>0.64165720952632521</v>
      </c>
      <c r="F1160" s="104">
        <f t="shared" si="72"/>
        <v>-1.6757116111506571</v>
      </c>
      <c r="G1160" s="98">
        <f t="shared" ca="1" si="73"/>
        <v>8473</v>
      </c>
      <c r="H1160" s="105">
        <f t="shared" ca="1" si="74"/>
        <v>4335.1462988350222</v>
      </c>
      <c r="I1160" s="100" t="str">
        <f t="shared" si="75"/>
        <v>KBVO</v>
      </c>
      <c r="J1160" s="100" t="s">
        <v>3426</v>
      </c>
      <c r="K1160" s="100" t="s">
        <v>3427</v>
      </c>
    </row>
    <row r="1161" spans="1:11">
      <c r="A1161" s="101" t="s">
        <v>3428</v>
      </c>
      <c r="B1161" s="102">
        <v>465</v>
      </c>
      <c r="C1161" s="103">
        <v>35.726222</v>
      </c>
      <c r="D1161" s="103">
        <v>-91.647445000000005</v>
      </c>
      <c r="E1161" s="104">
        <f t="shared" si="72"/>
        <v>0.62354020319843362</v>
      </c>
      <c r="F1161" s="104">
        <f t="shared" si="72"/>
        <v>-1.5995496662904147</v>
      </c>
      <c r="G1161" s="98">
        <f t="shared" ca="1" si="73"/>
        <v>8330</v>
      </c>
      <c r="H1161" s="105">
        <f t="shared" ca="1" si="74"/>
        <v>4232.7196944127672</v>
      </c>
      <c r="I1161" s="100" t="str">
        <f t="shared" si="75"/>
        <v>KBVX</v>
      </c>
      <c r="J1161" s="100" t="s">
        <v>3429</v>
      </c>
      <c r="K1161" s="100" t="s">
        <v>3430</v>
      </c>
    </row>
    <row r="1162" spans="1:11">
      <c r="A1162" s="101" t="s">
        <v>3431</v>
      </c>
      <c r="B1162" s="102">
        <v>1387</v>
      </c>
      <c r="C1162" s="103">
        <v>31.793621999999999</v>
      </c>
      <c r="D1162" s="103">
        <v>-98.956495000000004</v>
      </c>
      <c r="E1162" s="104">
        <f t="shared" si="72"/>
        <v>0.55490338503450454</v>
      </c>
      <c r="F1162" s="104">
        <f t="shared" si="72"/>
        <v>-1.7271166539833063</v>
      </c>
      <c r="G1162" s="98">
        <f t="shared" ca="1" si="73"/>
        <v>8894</v>
      </c>
      <c r="H1162" s="105">
        <f t="shared" ca="1" si="74"/>
        <v>4653.8982181513384</v>
      </c>
      <c r="I1162" s="100" t="str">
        <f t="shared" si="75"/>
        <v>KBWD</v>
      </c>
      <c r="J1162" s="100" t="s">
        <v>3432</v>
      </c>
      <c r="K1162" s="100" t="s">
        <v>3433</v>
      </c>
    </row>
    <row r="1163" spans="1:11">
      <c r="A1163" s="101" t="s">
        <v>3434</v>
      </c>
      <c r="B1163" s="102">
        <v>547</v>
      </c>
      <c r="C1163" s="103">
        <v>36.964528000000001</v>
      </c>
      <c r="D1163" s="103">
        <v>-86.419667000000004</v>
      </c>
      <c r="E1163" s="104">
        <f t="shared" si="72"/>
        <v>0.64515272004563451</v>
      </c>
      <c r="F1163" s="104">
        <f t="shared" si="72"/>
        <v>-1.5083077276270904</v>
      </c>
      <c r="G1163" s="98">
        <f t="shared" ca="1" si="73"/>
        <v>7970</v>
      </c>
      <c r="H1163" s="105">
        <f t="shared" ca="1" si="74"/>
        <v>3999.3123704534923</v>
      </c>
      <c r="I1163" s="100" t="str">
        <f t="shared" si="75"/>
        <v>KBWG</v>
      </c>
      <c r="J1163" s="100" t="s">
        <v>3435</v>
      </c>
      <c r="K1163" s="100" t="s">
        <v>3436</v>
      </c>
    </row>
    <row r="1164" spans="1:11">
      <c r="A1164" s="101" t="s">
        <v>3437</v>
      </c>
      <c r="B1164" s="102">
        <v>146</v>
      </c>
      <c r="C1164" s="103">
        <v>39.175361000000002</v>
      </c>
      <c r="D1164" s="103">
        <v>-76.668333000000004</v>
      </c>
      <c r="E1164" s="104">
        <f t="shared" si="72"/>
        <v>0.68373903510737832</v>
      </c>
      <c r="F1164" s="104">
        <f t="shared" si="72"/>
        <v>-1.3381148428654217</v>
      </c>
      <c r="G1164" s="98">
        <f t="shared" ca="1" si="73"/>
        <v>7559</v>
      </c>
      <c r="H1164" s="105">
        <f t="shared" ca="1" si="74"/>
        <v>3563.6282345797367</v>
      </c>
      <c r="I1164" s="100" t="str">
        <f t="shared" si="75"/>
        <v>KBWI</v>
      </c>
      <c r="J1164" s="100" t="s">
        <v>3438</v>
      </c>
      <c r="K1164" s="100" t="s">
        <v>3439</v>
      </c>
    </row>
    <row r="1165" spans="1:11">
      <c r="A1165" s="101" t="s">
        <v>3440</v>
      </c>
      <c r="B1165" s="102">
        <v>1021</v>
      </c>
      <c r="C1165" s="103">
        <v>33.420417</v>
      </c>
      <c r="D1165" s="103">
        <v>-112.686181</v>
      </c>
      <c r="E1165" s="104">
        <f t="shared" si="72"/>
        <v>0.58329631403948579</v>
      </c>
      <c r="F1165" s="104">
        <f t="shared" si="72"/>
        <v>-1.9667448799482763</v>
      </c>
      <c r="G1165" s="98">
        <f t="shared" ca="1" si="73"/>
        <v>9307</v>
      </c>
      <c r="H1165" s="105">
        <f t="shared" ca="1" si="74"/>
        <v>5010.0834903355062</v>
      </c>
      <c r="I1165" s="100" t="str">
        <f t="shared" si="75"/>
        <v>KBXK</v>
      </c>
      <c r="J1165" s="100" t="s">
        <v>3441</v>
      </c>
      <c r="K1165" s="100" t="s">
        <v>3442</v>
      </c>
    </row>
    <row r="1166" spans="1:11">
      <c r="A1166" s="101" t="s">
        <v>3443</v>
      </c>
      <c r="B1166" s="102">
        <v>4968</v>
      </c>
      <c r="C1166" s="103">
        <v>44.381086000000003</v>
      </c>
      <c r="D1166" s="103">
        <v>-106.721789</v>
      </c>
      <c r="E1166" s="104">
        <f t="shared" si="72"/>
        <v>0.77459607631076022</v>
      </c>
      <c r="F1166" s="104">
        <f t="shared" si="72"/>
        <v>-1.8626466016686667</v>
      </c>
      <c r="G1166" s="98">
        <f t="shared" ca="1" si="73"/>
        <v>8444</v>
      </c>
      <c r="H1166" s="105">
        <f t="shared" ca="1" si="74"/>
        <v>4319.8946951599801</v>
      </c>
      <c r="I1166" s="100" t="str">
        <f t="shared" si="75"/>
        <v>KBYG</v>
      </c>
      <c r="J1166" s="100" t="s">
        <v>3444</v>
      </c>
      <c r="K1166" s="100" t="s">
        <v>3445</v>
      </c>
    </row>
    <row r="1167" spans="1:11">
      <c r="A1167" s="101" t="s">
        <v>3446</v>
      </c>
      <c r="B1167" s="102">
        <v>254</v>
      </c>
      <c r="C1167" s="103">
        <v>35.964334000000001</v>
      </c>
      <c r="D1167" s="103">
        <v>-89.943944999999999</v>
      </c>
      <c r="E1167" s="104">
        <f t="shared" si="72"/>
        <v>0.62769604158694237</v>
      </c>
      <c r="F1167" s="104">
        <f t="shared" si="72"/>
        <v>-1.5698179824826912</v>
      </c>
      <c r="G1167" s="98">
        <f t="shared" ca="1" si="73"/>
        <v>8229</v>
      </c>
      <c r="H1167" s="105">
        <f t="shared" ca="1" si="74"/>
        <v>4163.8285345486884</v>
      </c>
      <c r="I1167" s="100" t="str">
        <f t="shared" si="75"/>
        <v>KBYH</v>
      </c>
      <c r="J1167" s="100" t="s">
        <v>3447</v>
      </c>
      <c r="K1167" s="100" t="s">
        <v>3448</v>
      </c>
    </row>
    <row r="1168" spans="1:11">
      <c r="A1168" s="101" t="s">
        <v>3449</v>
      </c>
      <c r="B1168" s="102">
        <v>2350</v>
      </c>
      <c r="C1168" s="103">
        <v>35.280531000000003</v>
      </c>
      <c r="D1168" s="103">
        <v>-116.630031</v>
      </c>
      <c r="E1168" s="104">
        <f t="shared" si="72"/>
        <v>0.61576142780192766</v>
      </c>
      <c r="F1168" s="104">
        <f t="shared" si="72"/>
        <v>-2.0355780476530545</v>
      </c>
      <c r="G1168" s="98">
        <f t="shared" ca="1" si="73"/>
        <v>9342</v>
      </c>
      <c r="H1168" s="105">
        <f t="shared" ca="1" si="74"/>
        <v>5029.4960871470139</v>
      </c>
      <c r="I1168" s="100" t="str">
        <f t="shared" si="75"/>
        <v>KBYS</v>
      </c>
      <c r="J1168" s="100" t="s">
        <v>3450</v>
      </c>
      <c r="K1168" s="100" t="s">
        <v>3451</v>
      </c>
    </row>
    <row r="1169" spans="1:11">
      <c r="A1169" s="101" t="s">
        <v>3452</v>
      </c>
      <c r="B1169" s="102">
        <v>4471</v>
      </c>
      <c r="C1169" s="103">
        <v>45.777569999999997</v>
      </c>
      <c r="D1169" s="103">
        <v>-111.152022</v>
      </c>
      <c r="E1169" s="104">
        <f t="shared" si="72"/>
        <v>0.79896932006218058</v>
      </c>
      <c r="F1169" s="104">
        <f t="shared" si="72"/>
        <v>-1.9399687541491726</v>
      </c>
      <c r="G1169" s="98">
        <f t="shared" ca="1" si="73"/>
        <v>8520</v>
      </c>
      <c r="H1169" s="105">
        <f t="shared" ca="1" si="74"/>
        <v>4372.8186527627595</v>
      </c>
      <c r="I1169" s="100" t="str">
        <f t="shared" si="75"/>
        <v>KBZN</v>
      </c>
      <c r="J1169" s="100" t="s">
        <v>3453</v>
      </c>
      <c r="K1169" s="100" t="s">
        <v>3454</v>
      </c>
    </row>
    <row r="1170" spans="1:11">
      <c r="A1170" s="101" t="s">
        <v>3455</v>
      </c>
      <c r="B1170" s="102">
        <v>8290</v>
      </c>
      <c r="C1170" s="103">
        <v>38.011113999999999</v>
      </c>
      <c r="D1170" s="103">
        <v>-105.372781</v>
      </c>
      <c r="E1170" s="104">
        <f t="shared" si="72"/>
        <v>0.66341909165091184</v>
      </c>
      <c r="F1170" s="104">
        <f t="shared" si="72"/>
        <v>-1.839101970432923</v>
      </c>
      <c r="G1170" s="98">
        <f t="shared" ca="1" si="73"/>
        <v>8794</v>
      </c>
      <c r="H1170" s="105">
        <f t="shared" ca="1" si="74"/>
        <v>4574.8736925023832</v>
      </c>
      <c r="I1170" s="100" t="str">
        <f t="shared" si="75"/>
        <v>KC08</v>
      </c>
      <c r="J1170" s="100" t="s">
        <v>3456</v>
      </c>
      <c r="K1170" s="100">
        <v>0</v>
      </c>
    </row>
    <row r="1171" spans="1:11">
      <c r="A1171" s="101" t="s">
        <v>3457</v>
      </c>
      <c r="B1171" s="102">
        <v>8680</v>
      </c>
      <c r="C1171" s="103">
        <v>37.822167</v>
      </c>
      <c r="D1171" s="103">
        <v>-106.929889</v>
      </c>
      <c r="E1171" s="104">
        <f t="shared" si="72"/>
        <v>0.66012134438914616</v>
      </c>
      <c r="F1171" s="104">
        <f t="shared" si="72"/>
        <v>-1.866278631842067</v>
      </c>
      <c r="G1171" s="98">
        <f t="shared" ca="1" si="73"/>
        <v>8863</v>
      </c>
      <c r="H1171" s="105">
        <f t="shared" ca="1" si="74"/>
        <v>4630.1865591242295</v>
      </c>
      <c r="I1171" s="100" t="str">
        <f t="shared" si="75"/>
        <v>KC24</v>
      </c>
      <c r="J1171" s="100" t="s">
        <v>3458</v>
      </c>
      <c r="K1171" s="100">
        <v>0</v>
      </c>
    </row>
    <row r="1172" spans="1:11">
      <c r="A1172" s="101" t="s">
        <v>3459</v>
      </c>
      <c r="B1172" s="102">
        <v>236</v>
      </c>
      <c r="C1172" s="103">
        <v>33.938834</v>
      </c>
      <c r="D1172" s="103">
        <v>-81.119528000000003</v>
      </c>
      <c r="E1172" s="104">
        <f t="shared" si="72"/>
        <v>0.59234439758779722</v>
      </c>
      <c r="F1172" s="104">
        <f t="shared" si="72"/>
        <v>-1.4158028512637308</v>
      </c>
      <c r="G1172" s="98">
        <f t="shared" ca="1" si="73"/>
        <v>7884</v>
      </c>
      <c r="H1172" s="105">
        <f t="shared" ca="1" si="74"/>
        <v>3930.323941520468</v>
      </c>
      <c r="I1172" s="100" t="str">
        <f t="shared" si="75"/>
        <v>KCAE</v>
      </c>
      <c r="J1172" s="100" t="s">
        <v>3460</v>
      </c>
      <c r="K1172" s="100" t="s">
        <v>3461</v>
      </c>
    </row>
    <row r="1173" spans="1:11">
      <c r="A1173" s="101" t="s">
        <v>3462</v>
      </c>
      <c r="B1173" s="102">
        <v>6193</v>
      </c>
      <c r="C1173" s="103">
        <v>40.495221999999998</v>
      </c>
      <c r="D1173" s="103">
        <v>-107.521647</v>
      </c>
      <c r="E1173" s="104">
        <f t="shared" si="72"/>
        <v>0.70677495522604317</v>
      </c>
      <c r="F1173" s="104">
        <f t="shared" si="72"/>
        <v>-1.8766067573170835</v>
      </c>
      <c r="G1173" s="98">
        <f t="shared" ca="1" si="73"/>
        <v>8711</v>
      </c>
      <c r="H1173" s="105">
        <f t="shared" ca="1" si="74"/>
        <v>4522.4722690046901</v>
      </c>
      <c r="I1173" s="100" t="str">
        <f t="shared" si="75"/>
        <v>KCAG</v>
      </c>
      <c r="J1173" s="100" t="s">
        <v>3463</v>
      </c>
      <c r="K1173" s="100" t="s">
        <v>3464</v>
      </c>
    </row>
    <row r="1174" spans="1:11">
      <c r="A1174" s="101" t="s">
        <v>3465</v>
      </c>
      <c r="B1174" s="102">
        <v>1228</v>
      </c>
      <c r="C1174" s="103">
        <v>40.916083999999998</v>
      </c>
      <c r="D1174" s="103">
        <v>-81.442194999999998</v>
      </c>
      <c r="E1174" s="104">
        <f t="shared" si="72"/>
        <v>0.71412038282257151</v>
      </c>
      <c r="F1174" s="104">
        <f t="shared" si="72"/>
        <v>-1.4214344528012632</v>
      </c>
      <c r="G1174" s="98">
        <f t="shared" ca="1" si="73"/>
        <v>7627</v>
      </c>
      <c r="H1174" s="105">
        <f t="shared" ca="1" si="74"/>
        <v>3668.4944784366676</v>
      </c>
      <c r="I1174" s="100" t="str">
        <f t="shared" si="75"/>
        <v>KCAK</v>
      </c>
      <c r="J1174" s="100" t="s">
        <v>3466</v>
      </c>
      <c r="K1174" s="100" t="s">
        <v>3467</v>
      </c>
    </row>
    <row r="1175" spans="1:11">
      <c r="A1175" s="101" t="s">
        <v>3468</v>
      </c>
      <c r="B1175" s="102">
        <v>4965</v>
      </c>
      <c r="C1175" s="103">
        <v>36.446150000000003</v>
      </c>
      <c r="D1175" s="103">
        <v>-103.149969</v>
      </c>
      <c r="E1175" s="104">
        <f t="shared" si="72"/>
        <v>0.63610531717573138</v>
      </c>
      <c r="F1175" s="104">
        <f t="shared" si="72"/>
        <v>-1.8003065823800828</v>
      </c>
      <c r="G1175" s="98">
        <f t="shared" ca="1" si="73"/>
        <v>8799</v>
      </c>
      <c r="H1175" s="105">
        <f t="shared" ca="1" si="74"/>
        <v>4578.781301574465</v>
      </c>
      <c r="I1175" s="100" t="str">
        <f t="shared" si="75"/>
        <v>KCAO</v>
      </c>
      <c r="J1175" s="100" t="s">
        <v>3469</v>
      </c>
      <c r="K1175" s="100" t="s">
        <v>3470</v>
      </c>
    </row>
    <row r="1176" spans="1:11">
      <c r="A1176" s="101" t="s">
        <v>3471</v>
      </c>
      <c r="B1176" s="102">
        <v>1253</v>
      </c>
      <c r="C1176" s="103">
        <v>41.260119000000003</v>
      </c>
      <c r="D1176" s="103">
        <v>-95.758652999999995</v>
      </c>
      <c r="E1176" s="104">
        <f t="shared" si="72"/>
        <v>0.72012492631467029</v>
      </c>
      <c r="F1176" s="104">
        <f t="shared" si="72"/>
        <v>-1.6713037821247456</v>
      </c>
      <c r="G1176" s="98">
        <f t="shared" ca="1" si="73"/>
        <v>8181</v>
      </c>
      <c r="H1176" s="105">
        <f t="shared" ca="1" si="74"/>
        <v>4132.8933007335108</v>
      </c>
      <c r="I1176" s="100" t="str">
        <f t="shared" si="75"/>
        <v>KCBF</v>
      </c>
      <c r="J1176" s="100" t="s">
        <v>3472</v>
      </c>
      <c r="K1176" s="100" t="s">
        <v>3473</v>
      </c>
    </row>
    <row r="1177" spans="1:11">
      <c r="A1177" s="101" t="s">
        <v>3474</v>
      </c>
      <c r="B1177" s="102">
        <v>219</v>
      </c>
      <c r="C1177" s="103">
        <v>33.645167000000001</v>
      </c>
      <c r="D1177" s="103">
        <v>-88.445925000000003</v>
      </c>
      <c r="E1177" s="104">
        <f t="shared" si="72"/>
        <v>0.58721894153334298</v>
      </c>
      <c r="F1177" s="104">
        <f t="shared" si="72"/>
        <v>-1.5436726012219657</v>
      </c>
      <c r="G1177" s="98">
        <f t="shared" ca="1" si="73"/>
        <v>8292</v>
      </c>
      <c r="H1177" s="105">
        <f t="shared" ca="1" si="74"/>
        <v>4208.5666206318192</v>
      </c>
      <c r="I1177" s="100" t="str">
        <f t="shared" si="75"/>
        <v>KCBM</v>
      </c>
      <c r="J1177" s="100" t="s">
        <v>3475</v>
      </c>
      <c r="K1177" s="100" t="s">
        <v>3476</v>
      </c>
    </row>
    <row r="1178" spans="1:11">
      <c r="A1178" s="101" t="s">
        <v>3477</v>
      </c>
      <c r="B1178" s="102">
        <v>970</v>
      </c>
      <c r="C1178" s="103">
        <v>33.311563999999997</v>
      </c>
      <c r="D1178" s="103">
        <v>-84.769756000000001</v>
      </c>
      <c r="E1178" s="104">
        <f t="shared" si="72"/>
        <v>0.58139647078881229</v>
      </c>
      <c r="F1178" s="104">
        <f t="shared" si="72"/>
        <v>-1.4795113483122182</v>
      </c>
      <c r="G1178" s="98">
        <f t="shared" ca="1" si="73"/>
        <v>8117</v>
      </c>
      <c r="H1178" s="105">
        <f t="shared" ca="1" si="74"/>
        <v>4089.8983714482465</v>
      </c>
      <c r="I1178" s="100" t="str">
        <f t="shared" si="75"/>
        <v>KCCO</v>
      </c>
      <c r="J1178" s="100" t="s">
        <v>3478</v>
      </c>
      <c r="K1178" s="100" t="s">
        <v>3479</v>
      </c>
    </row>
    <row r="1179" spans="1:11">
      <c r="A1179" s="101" t="s">
        <v>3480</v>
      </c>
      <c r="B1179" s="102">
        <v>5622</v>
      </c>
      <c r="C1179" s="103">
        <v>37.700963999999999</v>
      </c>
      <c r="D1179" s="103">
        <v>-113.098844</v>
      </c>
      <c r="E1179" s="104">
        <f t="shared" si="72"/>
        <v>0.6580059529758514</v>
      </c>
      <c r="F1179" s="104">
        <f t="shared" si="72"/>
        <v>-1.9739472079994336</v>
      </c>
      <c r="G1179" s="98">
        <f t="shared" ca="1" si="73"/>
        <v>9059</v>
      </c>
      <c r="H1179" s="105">
        <f t="shared" ca="1" si="74"/>
        <v>4813.1149607547168</v>
      </c>
      <c r="I1179" s="100" t="str">
        <f t="shared" si="75"/>
        <v>KCDC</v>
      </c>
      <c r="J1179" s="100" t="s">
        <v>3481</v>
      </c>
      <c r="K1179" s="100" t="s">
        <v>3482</v>
      </c>
    </row>
    <row r="1180" spans="1:11">
      <c r="A1180" s="101" t="s">
        <v>3483</v>
      </c>
      <c r="B1180" s="102">
        <v>130</v>
      </c>
      <c r="C1180" s="103">
        <v>33.622805999999997</v>
      </c>
      <c r="D1180" s="103">
        <v>-92.763389000000004</v>
      </c>
      <c r="E1180" s="104">
        <f t="shared" si="72"/>
        <v>0.58682866845930448</v>
      </c>
      <c r="F1180" s="104">
        <f t="shared" si="72"/>
        <v>-1.6190265633582903</v>
      </c>
      <c r="G1180" s="98">
        <f t="shared" ca="1" si="73"/>
        <v>8510</v>
      </c>
      <c r="H1180" s="105">
        <f t="shared" ca="1" si="74"/>
        <v>4361.3867063076077</v>
      </c>
      <c r="I1180" s="100" t="str">
        <f t="shared" si="75"/>
        <v>KCDH</v>
      </c>
      <c r="J1180" s="100" t="s">
        <v>3484</v>
      </c>
      <c r="K1180" s="100" t="s">
        <v>3485</v>
      </c>
    </row>
    <row r="1181" spans="1:11">
      <c r="A1181" s="101" t="s">
        <v>3486</v>
      </c>
      <c r="B1181" s="102">
        <v>3296</v>
      </c>
      <c r="C1181" s="103">
        <v>42.837555999999999</v>
      </c>
      <c r="D1181" s="103">
        <v>-103.095417</v>
      </c>
      <c r="E1181" s="104">
        <f t="shared" si="72"/>
        <v>0.74765639570745202</v>
      </c>
      <c r="F1181" s="104">
        <f t="shared" si="72"/>
        <v>-1.7993544703665347</v>
      </c>
      <c r="G1181" s="98">
        <f t="shared" ca="1" si="73"/>
        <v>8402</v>
      </c>
      <c r="H1181" s="105">
        <f t="shared" ca="1" si="74"/>
        <v>4287.1389916690114</v>
      </c>
      <c r="I1181" s="100" t="str">
        <f t="shared" si="75"/>
        <v>KCDR</v>
      </c>
      <c r="J1181" s="100" t="s">
        <v>3487</v>
      </c>
      <c r="K1181" s="100" t="s">
        <v>3488</v>
      </c>
    </row>
    <row r="1182" spans="1:11">
      <c r="A1182" s="101" t="s">
        <v>3489</v>
      </c>
      <c r="B1182" s="102">
        <v>1954</v>
      </c>
      <c r="C1182" s="103">
        <v>34.433777999999997</v>
      </c>
      <c r="D1182" s="103">
        <v>-100.288</v>
      </c>
      <c r="E1182" s="104">
        <f t="shared" si="72"/>
        <v>0.60098280000078796</v>
      </c>
      <c r="F1182" s="104">
        <f t="shared" si="72"/>
        <v>-1.7503558002400732</v>
      </c>
      <c r="G1182" s="98">
        <f t="shared" ca="1" si="73"/>
        <v>8801</v>
      </c>
      <c r="H1182" s="105">
        <f t="shared" ca="1" si="74"/>
        <v>4578.9396410535492</v>
      </c>
      <c r="I1182" s="100" t="str">
        <f t="shared" si="75"/>
        <v>KCDS</v>
      </c>
      <c r="J1182" s="100" t="s">
        <v>3490</v>
      </c>
      <c r="K1182" s="100" t="s">
        <v>3491</v>
      </c>
    </row>
    <row r="1183" spans="1:11">
      <c r="A1183" s="101" t="s">
        <v>3492</v>
      </c>
      <c r="B1183" s="102">
        <v>241</v>
      </c>
      <c r="C1183" s="103">
        <v>42.194014000000003</v>
      </c>
      <c r="D1183" s="103">
        <v>-72.534783000000004</v>
      </c>
      <c r="E1183" s="104">
        <f t="shared" si="72"/>
        <v>0.73642446893258273</v>
      </c>
      <c r="F1183" s="104">
        <f t="shared" si="72"/>
        <v>-1.2659707855696103</v>
      </c>
      <c r="G1183" s="98">
        <f t="shared" ca="1" si="73"/>
        <v>7451</v>
      </c>
      <c r="H1183" s="105">
        <f t="shared" ca="1" si="74"/>
        <v>3304.4999527270284</v>
      </c>
      <c r="I1183" s="100" t="str">
        <f t="shared" si="75"/>
        <v>KCEF</v>
      </c>
      <c r="J1183" s="100" t="s">
        <v>3493</v>
      </c>
      <c r="K1183" s="100" t="s">
        <v>3494</v>
      </c>
    </row>
    <row r="1184" spans="1:11">
      <c r="A1184" s="101" t="s">
        <v>3495</v>
      </c>
      <c r="B1184" s="102">
        <v>867</v>
      </c>
      <c r="C1184" s="103">
        <v>39.698495000000001</v>
      </c>
      <c r="D1184" s="103">
        <v>-85.129696999999993</v>
      </c>
      <c r="E1184" s="104">
        <f t="shared" si="72"/>
        <v>0.69286944583650634</v>
      </c>
      <c r="F1184" s="104">
        <f t="shared" si="72"/>
        <v>-1.4857935038751391</v>
      </c>
      <c r="G1184" s="98">
        <f t="shared" ca="1" si="73"/>
        <v>7780</v>
      </c>
      <c r="H1184" s="105">
        <f t="shared" ca="1" si="74"/>
        <v>3844.2846030649989</v>
      </c>
      <c r="I1184" s="100" t="str">
        <f t="shared" si="75"/>
        <v>KCEV</v>
      </c>
      <c r="J1184" s="100" t="s">
        <v>3496</v>
      </c>
      <c r="K1184" s="100" t="s">
        <v>3497</v>
      </c>
    </row>
    <row r="1185" spans="1:11">
      <c r="A1185" s="101" t="s">
        <v>3498</v>
      </c>
      <c r="B1185" s="102">
        <v>213</v>
      </c>
      <c r="C1185" s="103">
        <v>30.778832999999999</v>
      </c>
      <c r="D1185" s="103">
        <v>-86.522110999999995</v>
      </c>
      <c r="E1185" s="104">
        <f t="shared" si="72"/>
        <v>0.53719197577148381</v>
      </c>
      <c r="F1185" s="104">
        <f t="shared" si="72"/>
        <v>-1.5100957127260035</v>
      </c>
      <c r="G1185" s="98">
        <f t="shared" ca="1" si="73"/>
        <v>8364</v>
      </c>
      <c r="H1185" s="105">
        <f t="shared" ca="1" si="74"/>
        <v>4259.5377678365949</v>
      </c>
      <c r="I1185" s="100" t="str">
        <f t="shared" si="75"/>
        <v>KCEW</v>
      </c>
      <c r="J1185" s="100" t="s">
        <v>3499</v>
      </c>
      <c r="K1185" s="100" t="s">
        <v>3500</v>
      </c>
    </row>
    <row r="1186" spans="1:11">
      <c r="A1186" s="101" t="s">
        <v>3501</v>
      </c>
      <c r="B1186" s="102">
        <v>576</v>
      </c>
      <c r="C1186" s="103">
        <v>36.664583</v>
      </c>
      <c r="D1186" s="103">
        <v>-88.372775000000004</v>
      </c>
      <c r="E1186" s="104">
        <f t="shared" si="72"/>
        <v>0.63991769222074013</v>
      </c>
      <c r="F1186" s="104">
        <f t="shared" si="72"/>
        <v>-1.5423958928741319</v>
      </c>
      <c r="G1186" s="98">
        <f t="shared" ca="1" si="73"/>
        <v>8097</v>
      </c>
      <c r="H1186" s="105">
        <f t="shared" ca="1" si="74"/>
        <v>4080.0081632853903</v>
      </c>
      <c r="I1186" s="100" t="str">
        <f t="shared" si="75"/>
        <v>KCEY</v>
      </c>
      <c r="J1186" s="100" t="s">
        <v>3502</v>
      </c>
      <c r="K1186" s="100" t="s">
        <v>3503</v>
      </c>
    </row>
    <row r="1187" spans="1:11">
      <c r="A1187" s="101" t="s">
        <v>3504</v>
      </c>
      <c r="B1187" s="102">
        <v>5918</v>
      </c>
      <c r="C1187" s="103">
        <v>37.302996999999998</v>
      </c>
      <c r="D1187" s="103">
        <v>-108.62806399999999</v>
      </c>
      <c r="E1187" s="104">
        <f t="shared" si="72"/>
        <v>0.6510601185115672</v>
      </c>
      <c r="F1187" s="104">
        <f t="shared" si="72"/>
        <v>-1.8959173768671216</v>
      </c>
      <c r="G1187" s="98">
        <f t="shared" ca="1" si="73"/>
        <v>8946</v>
      </c>
      <c r="H1187" s="105">
        <f t="shared" ca="1" si="74"/>
        <v>4704.7024642020688</v>
      </c>
      <c r="I1187" s="100" t="str">
        <f t="shared" si="75"/>
        <v>KCEZ</v>
      </c>
      <c r="J1187" s="100" t="s">
        <v>3505</v>
      </c>
      <c r="K1187" s="100" t="s">
        <v>3506</v>
      </c>
    </row>
    <row r="1188" spans="1:11">
      <c r="A1188" s="101" t="s">
        <v>3507</v>
      </c>
      <c r="B1188" s="102">
        <v>754</v>
      </c>
      <c r="C1188" s="103">
        <v>37.094047000000003</v>
      </c>
      <c r="D1188" s="103">
        <v>-95.571894999999998</v>
      </c>
      <c r="E1188" s="104">
        <f t="shared" si="72"/>
        <v>0.64741325303952513</v>
      </c>
      <c r="F1188" s="104">
        <f t="shared" si="72"/>
        <v>-1.6680442401203059</v>
      </c>
      <c r="G1188" s="98">
        <f t="shared" ca="1" si="73"/>
        <v>8432</v>
      </c>
      <c r="H1188" s="105">
        <f t="shared" ca="1" si="74"/>
        <v>4306.2880197550385</v>
      </c>
      <c r="I1188" s="100" t="str">
        <f t="shared" si="75"/>
        <v>KCFV</v>
      </c>
      <c r="J1188" s="100" t="s">
        <v>3508</v>
      </c>
      <c r="K1188" s="100" t="s">
        <v>3509</v>
      </c>
    </row>
    <row r="1189" spans="1:11">
      <c r="A1189" s="101" t="s">
        <v>3510</v>
      </c>
      <c r="B1189" s="102">
        <v>342</v>
      </c>
      <c r="C1189" s="103">
        <v>37.225316999999997</v>
      </c>
      <c r="D1189" s="103">
        <v>-89.570752999999996</v>
      </c>
      <c r="E1189" s="104">
        <f t="shared" si="72"/>
        <v>0.64970434674861799</v>
      </c>
      <c r="F1189" s="104">
        <f t="shared" si="72"/>
        <v>-1.5633045533405885</v>
      </c>
      <c r="G1189" s="98">
        <f t="shared" ca="1" si="73"/>
        <v>8127</v>
      </c>
      <c r="H1189" s="105">
        <f t="shared" ca="1" si="74"/>
        <v>4098.2218364721293</v>
      </c>
      <c r="I1189" s="100" t="str">
        <f t="shared" si="75"/>
        <v>KCGI</v>
      </c>
      <c r="J1189" s="100" t="s">
        <v>3511</v>
      </c>
      <c r="K1189" s="100" t="s">
        <v>3512</v>
      </c>
    </row>
    <row r="1190" spans="1:11">
      <c r="A1190" s="101" t="s">
        <v>3513</v>
      </c>
      <c r="B1190" s="102">
        <v>683</v>
      </c>
      <c r="C1190" s="103">
        <v>35.035193999999997</v>
      </c>
      <c r="D1190" s="103">
        <v>-85.203556000000006</v>
      </c>
      <c r="E1190" s="104">
        <f t="shared" si="72"/>
        <v>0.61147948937496222</v>
      </c>
      <c r="F1190" s="104">
        <f t="shared" si="72"/>
        <v>-1.4870825866073698</v>
      </c>
      <c r="G1190" s="98">
        <f t="shared" ca="1" si="73"/>
        <v>8016</v>
      </c>
      <c r="H1190" s="105">
        <f t="shared" ca="1" si="74"/>
        <v>4034.8539147484043</v>
      </c>
      <c r="I1190" s="100" t="str">
        <f t="shared" si="75"/>
        <v>KCHA</v>
      </c>
      <c r="J1190" s="100" t="s">
        <v>3514</v>
      </c>
      <c r="K1190" s="100" t="s">
        <v>3515</v>
      </c>
    </row>
    <row r="1191" spans="1:11">
      <c r="A1191" s="101" t="s">
        <v>3516</v>
      </c>
      <c r="B1191" s="102">
        <v>639</v>
      </c>
      <c r="C1191" s="103">
        <v>38.138638999999998</v>
      </c>
      <c r="D1191" s="103">
        <v>-78.452860999999999</v>
      </c>
      <c r="E1191" s="104">
        <f t="shared" si="72"/>
        <v>0.66564482277951764</v>
      </c>
      <c r="F1191" s="104">
        <f t="shared" si="72"/>
        <v>-1.369260732059451</v>
      </c>
      <c r="G1191" s="98">
        <f t="shared" ca="1" si="73"/>
        <v>7626</v>
      </c>
      <c r="H1191" s="105">
        <f t="shared" ca="1" si="74"/>
        <v>3667.74780791484</v>
      </c>
      <c r="I1191" s="100" t="str">
        <f t="shared" si="75"/>
        <v>KCHO</v>
      </c>
      <c r="J1191" s="100" t="s">
        <v>3517</v>
      </c>
      <c r="K1191" s="100" t="s">
        <v>3518</v>
      </c>
    </row>
    <row r="1192" spans="1:11">
      <c r="A1192" s="101" t="s">
        <v>3519</v>
      </c>
      <c r="B1192" s="102">
        <v>46</v>
      </c>
      <c r="C1192" s="103">
        <v>32.898639000000003</v>
      </c>
      <c r="D1192" s="103">
        <v>-80.040527999999995</v>
      </c>
      <c r="E1192" s="104">
        <f t="shared" si="72"/>
        <v>0.5741895699750148</v>
      </c>
      <c r="F1192" s="104">
        <f t="shared" si="72"/>
        <v>-1.3969707486347118</v>
      </c>
      <c r="G1192" s="98">
        <f t="shared" ca="1" si="73"/>
        <v>7887</v>
      </c>
      <c r="H1192" s="105">
        <f t="shared" ca="1" si="74"/>
        <v>3931.9700234002012</v>
      </c>
      <c r="I1192" s="100" t="str">
        <f t="shared" si="75"/>
        <v>KCHS</v>
      </c>
      <c r="J1192" s="100" t="s">
        <v>3520</v>
      </c>
      <c r="K1192" s="100" t="s">
        <v>3521</v>
      </c>
    </row>
    <row r="1193" spans="1:11">
      <c r="A1193" s="101" t="s">
        <v>3522</v>
      </c>
      <c r="B1193" s="102">
        <v>240</v>
      </c>
      <c r="C1193" s="103">
        <v>39.795389</v>
      </c>
      <c r="D1193" s="103">
        <v>-121.858417</v>
      </c>
      <c r="E1193" s="104">
        <f t="shared" si="72"/>
        <v>0.69456056516193365</v>
      </c>
      <c r="F1193" s="104">
        <f t="shared" si="72"/>
        <v>-2.1268305979182309</v>
      </c>
      <c r="G1193" s="98">
        <f t="shared" ca="1" si="73"/>
        <v>9223</v>
      </c>
      <c r="H1193" s="105">
        <f t="shared" ca="1" si="74"/>
        <v>4935.0352617406279</v>
      </c>
      <c r="I1193" s="100" t="str">
        <f t="shared" si="75"/>
        <v>KCIC</v>
      </c>
      <c r="J1193" s="100" t="s">
        <v>3523</v>
      </c>
      <c r="K1193" s="100" t="s">
        <v>3524</v>
      </c>
    </row>
    <row r="1194" spans="1:11">
      <c r="A1194" s="101" t="s">
        <v>3525</v>
      </c>
      <c r="B1194" s="102">
        <v>869</v>
      </c>
      <c r="C1194" s="103">
        <v>41.884689000000002</v>
      </c>
      <c r="D1194" s="103">
        <v>-91.710800000000006</v>
      </c>
      <c r="E1194" s="104">
        <f t="shared" si="72"/>
        <v>0.73102572922385123</v>
      </c>
      <c r="F1194" s="104">
        <f t="shared" si="72"/>
        <v>-1.6006554196380156</v>
      </c>
      <c r="G1194" s="98">
        <f t="shared" ca="1" si="73"/>
        <v>7944</v>
      </c>
      <c r="H1194" s="105">
        <f t="shared" ca="1" si="74"/>
        <v>3976.845938473652</v>
      </c>
      <c r="I1194" s="100" t="str">
        <f t="shared" si="75"/>
        <v>KCID</v>
      </c>
      <c r="J1194" s="100" t="s">
        <v>3526</v>
      </c>
      <c r="K1194" s="100" t="s">
        <v>3527</v>
      </c>
    </row>
    <row r="1195" spans="1:11">
      <c r="A1195" s="101" t="s">
        <v>3528</v>
      </c>
      <c r="B1195" s="102">
        <v>1204</v>
      </c>
      <c r="C1195" s="103">
        <v>42.046194</v>
      </c>
      <c r="D1195" s="103">
        <v>-94.789000000000001</v>
      </c>
      <c r="E1195" s="104">
        <f t="shared" si="72"/>
        <v>0.73384452323228466</v>
      </c>
      <c r="F1195" s="104">
        <f t="shared" si="72"/>
        <v>-1.654380144672905</v>
      </c>
      <c r="G1195" s="98">
        <f t="shared" ca="1" si="73"/>
        <v>8076</v>
      </c>
      <c r="H1195" s="105">
        <f t="shared" ca="1" si="74"/>
        <v>4068.8031295698474</v>
      </c>
      <c r="I1195" s="100" t="str">
        <f t="shared" si="75"/>
        <v>KCIN</v>
      </c>
      <c r="J1195" s="100" t="s">
        <v>3529</v>
      </c>
      <c r="K1195" s="100" t="s">
        <v>3530</v>
      </c>
    </row>
    <row r="1196" spans="1:11">
      <c r="A1196" s="101" t="s">
        <v>3531</v>
      </c>
      <c r="B1196" s="102">
        <v>800</v>
      </c>
      <c r="C1196" s="103">
        <v>46.250749999999996</v>
      </c>
      <c r="D1196" s="103">
        <v>-84.472389000000007</v>
      </c>
      <c r="E1196" s="104">
        <f t="shared" si="72"/>
        <v>0.80722786901676735</v>
      </c>
      <c r="F1196" s="104">
        <f t="shared" si="72"/>
        <v>-1.4743213150754404</v>
      </c>
      <c r="G1196" s="98">
        <f t="shared" ca="1" si="73"/>
        <v>7562</v>
      </c>
      <c r="H1196" s="105">
        <f t="shared" ca="1" si="74"/>
        <v>3569.7610446730346</v>
      </c>
      <c r="I1196" s="100" t="str">
        <f t="shared" si="75"/>
        <v>KCIU</v>
      </c>
      <c r="J1196" s="100" t="s">
        <v>3532</v>
      </c>
      <c r="K1196" s="100" t="s">
        <v>3533</v>
      </c>
    </row>
    <row r="1197" spans="1:11">
      <c r="A1197" s="101" t="s">
        <v>3534</v>
      </c>
      <c r="B1197" s="102">
        <v>1217</v>
      </c>
      <c r="C1197" s="103">
        <v>39.296638999999999</v>
      </c>
      <c r="D1197" s="103">
        <v>-80.228082999999998</v>
      </c>
      <c r="E1197" s="104">
        <f t="shared" si="72"/>
        <v>0.68585573551761192</v>
      </c>
      <c r="F1197" s="104">
        <f t="shared" si="72"/>
        <v>-1.4002442009132898</v>
      </c>
      <c r="G1197" s="98">
        <f t="shared" ca="1" si="73"/>
        <v>7640</v>
      </c>
      <c r="H1197" s="105">
        <f t="shared" ca="1" si="74"/>
        <v>3687.45843165305</v>
      </c>
      <c r="I1197" s="100" t="str">
        <f t="shared" si="75"/>
        <v>KCKB</v>
      </c>
      <c r="J1197" s="100" t="s">
        <v>3535</v>
      </c>
      <c r="K1197" s="100" t="s">
        <v>3536</v>
      </c>
    </row>
    <row r="1198" spans="1:11">
      <c r="A1198" s="101" t="s">
        <v>3537</v>
      </c>
      <c r="B1198" s="102">
        <v>550</v>
      </c>
      <c r="C1198" s="103">
        <v>36.621881000000002</v>
      </c>
      <c r="D1198" s="103">
        <v>-87.414952999999997</v>
      </c>
      <c r="E1198" s="104">
        <f t="shared" si="72"/>
        <v>0.6391724017235535</v>
      </c>
      <c r="F1198" s="104">
        <f t="shared" si="72"/>
        <v>-1.5256787453260947</v>
      </c>
      <c r="G1198" s="98">
        <f t="shared" ca="1" si="73"/>
        <v>8039</v>
      </c>
      <c r="H1198" s="105">
        <f t="shared" ca="1" si="74"/>
        <v>4048.2943661559952</v>
      </c>
      <c r="I1198" s="100" t="str">
        <f t="shared" si="75"/>
        <v>KCKV</v>
      </c>
      <c r="J1198" s="100" t="s">
        <v>3538</v>
      </c>
      <c r="K1198" s="100" t="s">
        <v>3539</v>
      </c>
    </row>
    <row r="1199" spans="1:11">
      <c r="A1199" s="101" t="s">
        <v>3540</v>
      </c>
      <c r="B1199" s="102">
        <v>791</v>
      </c>
      <c r="C1199" s="103">
        <v>41.409416999999998</v>
      </c>
      <c r="D1199" s="103">
        <v>-81.854980999999995</v>
      </c>
      <c r="E1199" s="104">
        <f t="shared" si="72"/>
        <v>0.72273066798131269</v>
      </c>
      <c r="F1199" s="104">
        <f t="shared" si="72"/>
        <v>-1.4286389276074005</v>
      </c>
      <c r="G1199" s="98">
        <f t="shared" ca="1" si="73"/>
        <v>7623</v>
      </c>
      <c r="H1199" s="105">
        <f t="shared" ca="1" si="74"/>
        <v>3664.0888957348316</v>
      </c>
      <c r="I1199" s="100" t="str">
        <f t="shared" si="75"/>
        <v>KCLE</v>
      </c>
      <c r="J1199" s="100" t="s">
        <v>3541</v>
      </c>
      <c r="K1199" s="100" t="s">
        <v>3542</v>
      </c>
    </row>
    <row r="1200" spans="1:11">
      <c r="A1200" s="101" t="s">
        <v>3543</v>
      </c>
      <c r="B1200" s="102">
        <v>321</v>
      </c>
      <c r="C1200" s="103">
        <v>30.588583</v>
      </c>
      <c r="D1200" s="103">
        <v>-96.363833</v>
      </c>
      <c r="E1200" s="104">
        <f t="shared" si="72"/>
        <v>0.53387148686956465</v>
      </c>
      <c r="F1200" s="104">
        <f t="shared" si="72"/>
        <v>-1.6818661656919649</v>
      </c>
      <c r="G1200" s="98">
        <f t="shared" ca="1" si="73"/>
        <v>8852</v>
      </c>
      <c r="H1200" s="105">
        <f t="shared" ca="1" si="74"/>
        <v>4619.2975261655047</v>
      </c>
      <c r="I1200" s="100" t="str">
        <f t="shared" si="75"/>
        <v>KCLL</v>
      </c>
      <c r="J1200" s="100" t="s">
        <v>3544</v>
      </c>
      <c r="K1200" s="100" t="s">
        <v>3545</v>
      </c>
    </row>
    <row r="1201" spans="1:11">
      <c r="A1201" s="101" t="s">
        <v>3546</v>
      </c>
      <c r="B1201" s="102">
        <v>291</v>
      </c>
      <c r="C1201" s="103">
        <v>48.120193999999998</v>
      </c>
      <c r="D1201" s="103">
        <v>-123.499695</v>
      </c>
      <c r="E1201" s="104">
        <f t="shared" si="72"/>
        <v>0.83985582199842024</v>
      </c>
      <c r="F1201" s="104">
        <f t="shared" si="72"/>
        <v>-2.1554763029587782</v>
      </c>
      <c r="G1201" s="98">
        <f t="shared" ca="1" si="73"/>
        <v>8749</v>
      </c>
      <c r="H1201" s="105">
        <f t="shared" ca="1" si="74"/>
        <v>4544.5781363880915</v>
      </c>
      <c r="I1201" s="100" t="str">
        <f t="shared" si="75"/>
        <v>KCLM</v>
      </c>
      <c r="J1201" s="100" t="s">
        <v>3547</v>
      </c>
      <c r="K1201" s="100" t="s">
        <v>3548</v>
      </c>
    </row>
    <row r="1202" spans="1:11">
      <c r="A1202" s="101" t="s">
        <v>3549</v>
      </c>
      <c r="B1202" s="102">
        <v>748</v>
      </c>
      <c r="C1202" s="103">
        <v>35.213999999999999</v>
      </c>
      <c r="D1202" s="103">
        <v>-80.943139000000002</v>
      </c>
      <c r="E1202" s="104">
        <f t="shared" si="72"/>
        <v>0.6146002427972832</v>
      </c>
      <c r="F1202" s="104">
        <f t="shared" si="72"/>
        <v>-1.4127242824494304</v>
      </c>
      <c r="G1202" s="98">
        <f t="shared" ca="1" si="73"/>
        <v>7821</v>
      </c>
      <c r="H1202" s="105">
        <f t="shared" ca="1" si="74"/>
        <v>3872.8614492503239</v>
      </c>
      <c r="I1202" s="100" t="str">
        <f t="shared" si="75"/>
        <v>KCLT</v>
      </c>
      <c r="J1202" s="100" t="s">
        <v>3550</v>
      </c>
      <c r="K1202" s="100" t="s">
        <v>3551</v>
      </c>
    </row>
    <row r="1203" spans="1:11">
      <c r="A1203" s="101" t="s">
        <v>3552</v>
      </c>
      <c r="B1203" s="102">
        <v>77</v>
      </c>
      <c r="C1203" s="103">
        <v>34.213749999999997</v>
      </c>
      <c r="D1203" s="103">
        <v>-119.09436100000001</v>
      </c>
      <c r="E1203" s="104">
        <f t="shared" si="72"/>
        <v>0.59714258695420985</v>
      </c>
      <c r="F1203" s="104">
        <f t="shared" si="72"/>
        <v>-2.0785887200087267</v>
      </c>
      <c r="G1203" s="98">
        <f t="shared" ca="1" si="73"/>
        <v>9498</v>
      </c>
      <c r="H1203" s="105">
        <f t="shared" ca="1" si="74"/>
        <v>5149.4783518605191</v>
      </c>
      <c r="I1203" s="100" t="str">
        <f t="shared" si="75"/>
        <v>KCMA</v>
      </c>
      <c r="J1203" s="100" t="s">
        <v>3553</v>
      </c>
      <c r="K1203" s="100" t="s">
        <v>3554</v>
      </c>
    </row>
    <row r="1204" spans="1:11">
      <c r="A1204" s="101" t="s">
        <v>3555</v>
      </c>
      <c r="B1204" s="102">
        <v>815</v>
      </c>
      <c r="C1204" s="103">
        <v>39.997971999999997</v>
      </c>
      <c r="D1204" s="103">
        <v>-82.891889000000006</v>
      </c>
      <c r="E1204" s="104">
        <f t="shared" si="72"/>
        <v>0.69809630552050128</v>
      </c>
      <c r="F1204" s="104">
        <f t="shared" si="72"/>
        <v>-1.4467363862476701</v>
      </c>
      <c r="G1204" s="98">
        <f t="shared" ca="1" si="73"/>
        <v>7684</v>
      </c>
      <c r="H1204" s="105">
        <f t="shared" ca="1" si="74"/>
        <v>3754.6012205646939</v>
      </c>
      <c r="I1204" s="100" t="str">
        <f t="shared" si="75"/>
        <v>KCMH</v>
      </c>
      <c r="J1204" s="100" t="s">
        <v>3556</v>
      </c>
      <c r="K1204" s="100" t="s">
        <v>3557</v>
      </c>
    </row>
    <row r="1205" spans="1:11">
      <c r="A1205" s="101" t="s">
        <v>3558</v>
      </c>
      <c r="B1205" s="102">
        <v>754</v>
      </c>
      <c r="C1205" s="103">
        <v>40.038832999999997</v>
      </c>
      <c r="D1205" s="103">
        <v>-88.277805999999998</v>
      </c>
      <c r="E1205" s="104">
        <f t="shared" si="72"/>
        <v>0.69880946450615877</v>
      </c>
      <c r="F1205" s="104">
        <f t="shared" si="72"/>
        <v>-1.5407383711368052</v>
      </c>
      <c r="G1205" s="98">
        <f t="shared" ca="1" si="73"/>
        <v>7895</v>
      </c>
      <c r="H1205" s="105">
        <f t="shared" ca="1" si="74"/>
        <v>3938.4486974357324</v>
      </c>
      <c r="I1205" s="100" t="str">
        <f t="shared" si="75"/>
        <v>KCMI</v>
      </c>
      <c r="J1205" s="100" t="s">
        <v>3559</v>
      </c>
      <c r="K1205" s="100" t="s">
        <v>3560</v>
      </c>
    </row>
    <row r="1206" spans="1:11">
      <c r="A1206" s="101" t="s">
        <v>3561</v>
      </c>
      <c r="B1206" s="102">
        <v>6680</v>
      </c>
      <c r="C1206" s="103">
        <v>35.305416999999998</v>
      </c>
      <c r="D1206" s="103">
        <v>-112.194694</v>
      </c>
      <c r="E1206" s="104">
        <f t="shared" si="72"/>
        <v>0.61619577043957885</v>
      </c>
      <c r="F1206" s="104">
        <f t="shared" si="72"/>
        <v>-1.958166813567527</v>
      </c>
      <c r="G1206" s="98">
        <f t="shared" ca="1" si="73"/>
        <v>9185</v>
      </c>
      <c r="H1206" s="105">
        <f t="shared" ca="1" si="74"/>
        <v>4904.0871977483775</v>
      </c>
      <c r="I1206" s="100" t="str">
        <f t="shared" si="75"/>
        <v>KCMR</v>
      </c>
      <c r="J1206" s="100" t="s">
        <v>3562</v>
      </c>
      <c r="K1206" s="100" t="s">
        <v>3563</v>
      </c>
    </row>
    <row r="1207" spans="1:11">
      <c r="A1207" s="101" t="s">
        <v>3564</v>
      </c>
      <c r="B1207" s="102">
        <v>1095</v>
      </c>
      <c r="C1207" s="103">
        <v>47.168416999999998</v>
      </c>
      <c r="D1207" s="103">
        <v>-88.489061000000007</v>
      </c>
      <c r="E1207" s="104">
        <f t="shared" si="72"/>
        <v>0.82324417960366614</v>
      </c>
      <c r="F1207" s="104">
        <f t="shared" si="72"/>
        <v>-1.5444254664481061</v>
      </c>
      <c r="G1207" s="98">
        <f t="shared" ca="1" si="73"/>
        <v>7622</v>
      </c>
      <c r="H1207" s="105">
        <f t="shared" ca="1" si="74"/>
        <v>3663.1360353938708</v>
      </c>
      <c r="I1207" s="100" t="str">
        <f t="shared" si="75"/>
        <v>KCMX</v>
      </c>
      <c r="J1207" s="100" t="s">
        <v>3565</v>
      </c>
      <c r="K1207" s="100" t="s">
        <v>3566</v>
      </c>
    </row>
    <row r="1208" spans="1:11">
      <c r="A1208" s="101" t="s">
        <v>3567</v>
      </c>
      <c r="B1208" s="102">
        <v>3295</v>
      </c>
      <c r="C1208" s="103">
        <v>32.337471999999998</v>
      </c>
      <c r="D1208" s="103">
        <v>-104.263278</v>
      </c>
      <c r="E1208" s="104">
        <f t="shared" si="72"/>
        <v>0.56439535817147568</v>
      </c>
      <c r="F1208" s="104">
        <f t="shared" si="72"/>
        <v>-1.8197374900221683</v>
      </c>
      <c r="G1208" s="98">
        <f t="shared" ca="1" si="73"/>
        <v>9049</v>
      </c>
      <c r="H1208" s="105">
        <f t="shared" ca="1" si="74"/>
        <v>4803.5492980439758</v>
      </c>
      <c r="I1208" s="100" t="str">
        <f t="shared" si="75"/>
        <v>KCNM</v>
      </c>
      <c r="J1208" s="100" t="s">
        <v>3568</v>
      </c>
      <c r="K1208" s="100" t="s">
        <v>3569</v>
      </c>
    </row>
    <row r="1209" spans="1:11">
      <c r="A1209" s="101" t="s">
        <v>3570</v>
      </c>
      <c r="B1209" s="102">
        <v>650</v>
      </c>
      <c r="C1209" s="103">
        <v>33.974781</v>
      </c>
      <c r="D1209" s="103">
        <v>-117.636483</v>
      </c>
      <c r="E1209" s="104">
        <f t="shared" si="72"/>
        <v>0.59297179109401155</v>
      </c>
      <c r="F1209" s="104">
        <f t="shared" si="72"/>
        <v>-2.0531439488163366</v>
      </c>
      <c r="G1209" s="98">
        <f t="shared" ca="1" si="73"/>
        <v>9464</v>
      </c>
      <c r="H1209" s="105">
        <f t="shared" ca="1" si="74"/>
        <v>5122.2518323135928</v>
      </c>
      <c r="I1209" s="100" t="str">
        <f t="shared" si="75"/>
        <v>KCNO</v>
      </c>
      <c r="J1209" s="100" t="s">
        <v>3571</v>
      </c>
      <c r="K1209" s="100" t="s">
        <v>3572</v>
      </c>
    </row>
    <row r="1210" spans="1:11">
      <c r="A1210" s="101" t="s">
        <v>3573</v>
      </c>
      <c r="B1210" s="102">
        <v>470</v>
      </c>
      <c r="C1210" s="103">
        <v>31.637806000000001</v>
      </c>
      <c r="D1210" s="103">
        <v>-97.074139000000002</v>
      </c>
      <c r="E1210" s="104">
        <f t="shared" si="72"/>
        <v>0.55218388280721709</v>
      </c>
      <c r="F1210" s="104">
        <f t="shared" si="72"/>
        <v>-1.6942633440886359</v>
      </c>
      <c r="G1210" s="98">
        <f t="shared" ca="1" si="73"/>
        <v>8821</v>
      </c>
      <c r="H1210" s="105">
        <f t="shared" ca="1" si="74"/>
        <v>4597.0055740551052</v>
      </c>
      <c r="I1210" s="100" t="str">
        <f t="shared" si="75"/>
        <v>KCNW</v>
      </c>
      <c r="J1210" s="100" t="s">
        <v>3574</v>
      </c>
      <c r="K1210" s="100" t="s">
        <v>3575</v>
      </c>
    </row>
    <row r="1211" spans="1:11">
      <c r="A1211" s="101" t="s">
        <v>3576</v>
      </c>
      <c r="B1211" s="102">
        <v>4557</v>
      </c>
      <c r="C1211" s="103">
        <v>38.754956</v>
      </c>
      <c r="D1211" s="103">
        <v>-109.754845</v>
      </c>
      <c r="E1211" s="104">
        <f t="shared" si="72"/>
        <v>0.67640158366553149</v>
      </c>
      <c r="F1211" s="104">
        <f t="shared" si="72"/>
        <v>-1.9155834152660358</v>
      </c>
      <c r="G1211" s="98">
        <f t="shared" ca="1" si="73"/>
        <v>8907</v>
      </c>
      <c r="H1211" s="105">
        <f t="shared" ca="1" si="74"/>
        <v>4668.3396354633842</v>
      </c>
      <c r="I1211" s="100" t="str">
        <f t="shared" si="75"/>
        <v>KCNY</v>
      </c>
      <c r="J1211" s="100" t="s">
        <v>3577</v>
      </c>
      <c r="K1211" s="100" t="s">
        <v>3578</v>
      </c>
    </row>
    <row r="1212" spans="1:11">
      <c r="A1212" s="101" t="s">
        <v>3579</v>
      </c>
      <c r="B1212" s="102">
        <v>5102</v>
      </c>
      <c r="C1212" s="103">
        <v>44.520195000000001</v>
      </c>
      <c r="D1212" s="103">
        <v>-109.02380599999999</v>
      </c>
      <c r="E1212" s="104">
        <f t="shared" si="72"/>
        <v>0.77702398637991688</v>
      </c>
      <c r="F1212" s="104">
        <f t="shared" si="72"/>
        <v>-1.9028243777555489</v>
      </c>
      <c r="G1212" s="98">
        <f t="shared" ca="1" si="73"/>
        <v>8524</v>
      </c>
      <c r="H1212" s="105">
        <f t="shared" ca="1" si="74"/>
        <v>4376.0540731739229</v>
      </c>
      <c r="I1212" s="100" t="str">
        <f t="shared" si="75"/>
        <v>KCOD</v>
      </c>
      <c r="J1212" s="100" t="s">
        <v>3580</v>
      </c>
      <c r="K1212" s="100" t="s">
        <v>3581</v>
      </c>
    </row>
    <row r="1213" spans="1:11">
      <c r="A1213" s="101" t="s">
        <v>3582</v>
      </c>
      <c r="B1213" s="102">
        <v>2320</v>
      </c>
      <c r="C1213" s="103">
        <v>47.774306000000003</v>
      </c>
      <c r="D1213" s="103">
        <v>-116.81958299999999</v>
      </c>
      <c r="E1213" s="104">
        <f t="shared" si="72"/>
        <v>0.83381893755528214</v>
      </c>
      <c r="F1213" s="104">
        <f t="shared" si="72"/>
        <v>-2.0388863541567948</v>
      </c>
      <c r="G1213" s="98">
        <f t="shared" ca="1" si="73"/>
        <v>8571</v>
      </c>
      <c r="H1213" s="105">
        <f t="shared" ca="1" si="74"/>
        <v>4415.1430586138167</v>
      </c>
      <c r="I1213" s="100" t="str">
        <f t="shared" si="75"/>
        <v>KCOE</v>
      </c>
      <c r="J1213" s="100" t="s">
        <v>3583</v>
      </c>
      <c r="K1213" s="100" t="s">
        <v>3584</v>
      </c>
    </row>
    <row r="1214" spans="1:11">
      <c r="A1214" s="101" t="s">
        <v>3585</v>
      </c>
      <c r="B1214" s="102">
        <v>8</v>
      </c>
      <c r="C1214" s="103">
        <v>28.234922000000001</v>
      </c>
      <c r="D1214" s="103">
        <v>-80.610124999999996</v>
      </c>
      <c r="E1214" s="104">
        <f t="shared" si="72"/>
        <v>0.49279235294378243</v>
      </c>
      <c r="F1214" s="104">
        <f t="shared" si="72"/>
        <v>-1.406912091694194</v>
      </c>
      <c r="G1214" s="98">
        <f t="shared" ca="1" si="73"/>
        <v>8203</v>
      </c>
      <c r="H1214" s="105">
        <f t="shared" ca="1" si="74"/>
        <v>4143.8724151790766</v>
      </c>
      <c r="I1214" s="100" t="str">
        <f t="shared" si="75"/>
        <v>KCOF</v>
      </c>
      <c r="J1214" s="100" t="s">
        <v>3586</v>
      </c>
      <c r="K1214" s="100" t="s">
        <v>3587</v>
      </c>
    </row>
    <row r="1215" spans="1:11">
      <c r="A1215" s="101" t="s">
        <v>3588</v>
      </c>
      <c r="B1215" s="102">
        <v>342</v>
      </c>
      <c r="C1215" s="103">
        <v>43.202722000000001</v>
      </c>
      <c r="D1215" s="103">
        <v>-71.502278000000004</v>
      </c>
      <c r="E1215" s="104">
        <f t="shared" si="72"/>
        <v>0.7540297447237897</v>
      </c>
      <c r="F1215" s="104">
        <f t="shared" si="72"/>
        <v>-1.2479501737763061</v>
      </c>
      <c r="G1215" s="98">
        <f t="shared" ca="1" si="73"/>
        <v>7418</v>
      </c>
      <c r="H1215" s="105">
        <f t="shared" ca="1" si="74"/>
        <v>3232.5091942746053</v>
      </c>
      <c r="I1215" s="100" t="str">
        <f t="shared" si="75"/>
        <v>KCON</v>
      </c>
      <c r="J1215" s="100" t="s">
        <v>3589</v>
      </c>
      <c r="K1215" s="100" t="s">
        <v>3590</v>
      </c>
    </row>
    <row r="1216" spans="1:11">
      <c r="A1216" s="101" t="s">
        <v>3591</v>
      </c>
      <c r="B1216" s="102">
        <v>6187</v>
      </c>
      <c r="C1216" s="103">
        <v>38.805805999999997</v>
      </c>
      <c r="D1216" s="103">
        <v>-104.700778</v>
      </c>
      <c r="E1216" s="104">
        <f t="shared" si="72"/>
        <v>0.67728908359017059</v>
      </c>
      <c r="F1216" s="104">
        <f t="shared" si="72"/>
        <v>-1.8273733054996435</v>
      </c>
      <c r="G1216" s="98">
        <f t="shared" ca="1" si="73"/>
        <v>8708</v>
      </c>
      <c r="H1216" s="105">
        <f t="shared" ca="1" si="74"/>
        <v>4518.0101293911757</v>
      </c>
      <c r="I1216" s="100" t="str">
        <f t="shared" si="75"/>
        <v>KCOS</v>
      </c>
      <c r="J1216" s="100" t="s">
        <v>3592</v>
      </c>
      <c r="K1216" s="100" t="s">
        <v>3593</v>
      </c>
    </row>
    <row r="1217" spans="1:11">
      <c r="A1217" s="101" t="s">
        <v>3594</v>
      </c>
      <c r="B1217" s="102">
        <v>889</v>
      </c>
      <c r="C1217" s="103">
        <v>38.818095</v>
      </c>
      <c r="D1217" s="103">
        <v>-92.219631000000007</v>
      </c>
      <c r="E1217" s="104">
        <f t="shared" si="72"/>
        <v>0.67750356710194826</v>
      </c>
      <c r="F1217" s="104">
        <f t="shared" si="72"/>
        <v>-1.6095361959242309</v>
      </c>
      <c r="G1217" s="98">
        <f t="shared" ca="1" si="73"/>
        <v>8163</v>
      </c>
      <c r="H1217" s="105">
        <f t="shared" ca="1" si="74"/>
        <v>4121.3253297832052</v>
      </c>
      <c r="I1217" s="100" t="str">
        <f t="shared" si="75"/>
        <v>KCOU</v>
      </c>
      <c r="J1217" s="100" t="s">
        <v>3595</v>
      </c>
      <c r="K1217" s="100" t="s">
        <v>3596</v>
      </c>
    </row>
    <row r="1218" spans="1:11">
      <c r="A1218" s="101" t="s">
        <v>3597</v>
      </c>
      <c r="B1218" s="102">
        <v>99</v>
      </c>
      <c r="C1218" s="103">
        <v>34.272869999999998</v>
      </c>
      <c r="D1218" s="103">
        <v>-78.714989000000003</v>
      </c>
      <c r="E1218" s="104">
        <f t="shared" ref="E1218:F1281" si="76">RADIANS(C1218)</f>
        <v>0.59817442560798895</v>
      </c>
      <c r="F1218" s="104">
        <f t="shared" si="76"/>
        <v>-1.3738357287211189</v>
      </c>
      <c r="G1218" s="98">
        <f t="shared" ref="G1218:G1281" ca="1" si="77">ROUND($K$1-RANK(H1218,dist_to_alt),0)</f>
        <v>7760</v>
      </c>
      <c r="H1218" s="105">
        <f t="shared" ref="H1218:H1281" ca="1" si="78">IFERROR(ACOS(SIN(E1218)*SIN(OFFSET(_Lat1,$Q$1,0))+COS(E1218)*COS(OFFSET(_Lat1,$Q$1,0))*COS(OFFSET(_Lon1,$Q$1,0)-(F1218)))*$N$1,0)</f>
        <v>3827.6799911173052</v>
      </c>
      <c r="I1218" s="100" t="str">
        <f t="shared" ref="I1218:I1281" si="79">A1218</f>
        <v>KCPC</v>
      </c>
      <c r="J1218" s="100" t="s">
        <v>3598</v>
      </c>
      <c r="K1218" s="100" t="s">
        <v>3599</v>
      </c>
    </row>
    <row r="1219" spans="1:11">
      <c r="A1219" s="101" t="s">
        <v>3600</v>
      </c>
      <c r="B1219" s="102">
        <v>19</v>
      </c>
      <c r="C1219" s="103">
        <v>36.665610999999998</v>
      </c>
      <c r="D1219" s="103">
        <v>-76.320667</v>
      </c>
      <c r="E1219" s="104">
        <f t="shared" si="76"/>
        <v>0.63993563420545063</v>
      </c>
      <c r="F1219" s="104">
        <f t="shared" si="76"/>
        <v>-1.3320469264681831</v>
      </c>
      <c r="G1219" s="98">
        <f t="shared" ca="1" si="77"/>
        <v>7609</v>
      </c>
      <c r="H1219" s="105">
        <f t="shared" ca="1" si="78"/>
        <v>3645.5830189010885</v>
      </c>
      <c r="I1219" s="100" t="str">
        <f t="shared" si="79"/>
        <v>KCPK</v>
      </c>
      <c r="J1219" s="100" t="s">
        <v>3601</v>
      </c>
      <c r="K1219" s="100" t="s">
        <v>3602</v>
      </c>
    </row>
    <row r="1220" spans="1:11">
      <c r="A1220" s="101" t="s">
        <v>3603</v>
      </c>
      <c r="B1220" s="102">
        <v>5350</v>
      </c>
      <c r="C1220" s="103">
        <v>42.893402999999999</v>
      </c>
      <c r="D1220" s="103">
        <v>-106.464417</v>
      </c>
      <c r="E1220" s="104">
        <f t="shared" si="76"/>
        <v>0.74863110973481328</v>
      </c>
      <c r="F1220" s="104">
        <f t="shared" si="76"/>
        <v>-1.8581546128662239</v>
      </c>
      <c r="G1220" s="98">
        <f t="shared" ca="1" si="77"/>
        <v>8531</v>
      </c>
      <c r="H1220" s="105">
        <f t="shared" ca="1" si="78"/>
        <v>4381.17791714551</v>
      </c>
      <c r="I1220" s="100" t="str">
        <f t="shared" si="79"/>
        <v>KCPR</v>
      </c>
      <c r="J1220" s="100" t="s">
        <v>3604</v>
      </c>
      <c r="K1220" s="100" t="s">
        <v>3605</v>
      </c>
    </row>
    <row r="1221" spans="1:11">
      <c r="A1221" s="101" t="s">
        <v>3606</v>
      </c>
      <c r="B1221" s="102">
        <v>413</v>
      </c>
      <c r="C1221" s="103">
        <v>38.570725000000003</v>
      </c>
      <c r="D1221" s="103">
        <v>-90.156222</v>
      </c>
      <c r="E1221" s="104">
        <f t="shared" si="76"/>
        <v>0.67318614613128991</v>
      </c>
      <c r="F1221" s="104">
        <f t="shared" si="76"/>
        <v>-1.5735229150589471</v>
      </c>
      <c r="G1221" s="98">
        <f t="shared" ca="1" si="77"/>
        <v>8070</v>
      </c>
      <c r="H1221" s="105">
        <f t="shared" ca="1" si="78"/>
        <v>4062.3105471349036</v>
      </c>
      <c r="I1221" s="100" t="str">
        <f t="shared" si="79"/>
        <v>KCPS</v>
      </c>
      <c r="J1221" s="100" t="s">
        <v>3607</v>
      </c>
      <c r="K1221" s="100" t="s">
        <v>3608</v>
      </c>
    </row>
    <row r="1222" spans="1:11">
      <c r="A1222" s="101" t="s">
        <v>3609</v>
      </c>
      <c r="B1222" s="102">
        <v>854</v>
      </c>
      <c r="C1222" s="103">
        <v>32.353749999999998</v>
      </c>
      <c r="D1222" s="103">
        <v>-97.433750000000003</v>
      </c>
      <c r="E1222" s="104">
        <f t="shared" si="76"/>
        <v>0.56467946286711534</v>
      </c>
      <c r="F1222" s="104">
        <f t="shared" si="76"/>
        <v>-1.7005397400650251</v>
      </c>
      <c r="G1222" s="98">
        <f t="shared" ca="1" si="77"/>
        <v>8796</v>
      </c>
      <c r="H1222" s="105">
        <f t="shared" ca="1" si="78"/>
        <v>4577.3303652935583</v>
      </c>
      <c r="I1222" s="100" t="str">
        <f t="shared" si="79"/>
        <v>KCPT</v>
      </c>
      <c r="J1222" s="100" t="s">
        <v>1985</v>
      </c>
      <c r="K1222" s="100" t="s">
        <v>3610</v>
      </c>
    </row>
    <row r="1223" spans="1:11">
      <c r="A1223" s="101" t="s">
        <v>3611</v>
      </c>
      <c r="B1223" s="102">
        <v>32</v>
      </c>
      <c r="C1223" s="103">
        <v>33.811750000000004</v>
      </c>
      <c r="D1223" s="103">
        <v>-78.723945000000001</v>
      </c>
      <c r="E1223" s="104">
        <f t="shared" si="76"/>
        <v>0.59012636336119273</v>
      </c>
      <c r="F1223" s="104">
        <f t="shared" si="76"/>
        <v>-1.3739920404089274</v>
      </c>
      <c r="G1223" s="98">
        <f t="shared" ca="1" si="77"/>
        <v>7784</v>
      </c>
      <c r="H1223" s="105">
        <f t="shared" ca="1" si="78"/>
        <v>3846.2604330365048</v>
      </c>
      <c r="I1223" s="100" t="str">
        <f t="shared" si="79"/>
        <v>KCRE</v>
      </c>
      <c r="J1223" s="100" t="s">
        <v>3612</v>
      </c>
      <c r="K1223" s="100" t="s">
        <v>3613</v>
      </c>
    </row>
    <row r="1224" spans="1:11">
      <c r="A1224" s="101" t="s">
        <v>3614</v>
      </c>
      <c r="B1224" s="102">
        <v>44</v>
      </c>
      <c r="C1224" s="103">
        <v>27.770361000000001</v>
      </c>
      <c r="D1224" s="103">
        <v>-97.501221999999999</v>
      </c>
      <c r="E1224" s="104">
        <f t="shared" si="76"/>
        <v>0.48468423391742504</v>
      </c>
      <c r="F1224" s="104">
        <f t="shared" si="76"/>
        <v>-1.7017173486179307</v>
      </c>
      <c r="G1224" s="98">
        <f t="shared" ca="1" si="77"/>
        <v>9030</v>
      </c>
      <c r="H1224" s="105">
        <f t="shared" ca="1" si="78"/>
        <v>4785.1699479015051</v>
      </c>
      <c r="I1224" s="100" t="str">
        <f t="shared" si="79"/>
        <v>KCRP</v>
      </c>
      <c r="J1224" s="100" t="s">
        <v>3615</v>
      </c>
      <c r="K1224" s="100" t="s">
        <v>3616</v>
      </c>
    </row>
    <row r="1225" spans="1:11">
      <c r="A1225" s="101" t="s">
        <v>3617</v>
      </c>
      <c r="B1225" s="102">
        <v>981</v>
      </c>
      <c r="C1225" s="103">
        <v>38.373147000000003</v>
      </c>
      <c r="D1225" s="103">
        <v>-81.593188999999995</v>
      </c>
      <c r="E1225" s="104">
        <f t="shared" si="76"/>
        <v>0.6697377595017846</v>
      </c>
      <c r="F1225" s="104">
        <f t="shared" si="76"/>
        <v>-1.4240697952520196</v>
      </c>
      <c r="G1225" s="98">
        <f t="shared" ca="1" si="77"/>
        <v>7708</v>
      </c>
      <c r="H1225" s="105">
        <f t="shared" ca="1" si="78"/>
        <v>3771.9507330174142</v>
      </c>
      <c r="I1225" s="100" t="str">
        <f t="shared" si="79"/>
        <v>KCRW</v>
      </c>
      <c r="J1225" s="100" t="s">
        <v>3618</v>
      </c>
      <c r="K1225" s="100" t="s">
        <v>3619</v>
      </c>
    </row>
    <row r="1226" spans="1:11">
      <c r="A1226" s="101" t="s">
        <v>3620</v>
      </c>
      <c r="B1226" s="102">
        <v>425</v>
      </c>
      <c r="C1226" s="103">
        <v>34.914966999999997</v>
      </c>
      <c r="D1226" s="103">
        <v>-88.603482999999997</v>
      </c>
      <c r="E1226" s="104">
        <f t="shared" si="76"/>
        <v>0.609381132375167</v>
      </c>
      <c r="F1226" s="104">
        <f t="shared" si="76"/>
        <v>-1.546422507084823</v>
      </c>
      <c r="G1226" s="98">
        <f t="shared" ca="1" si="77"/>
        <v>8225</v>
      </c>
      <c r="H1226" s="105">
        <f t="shared" ca="1" si="78"/>
        <v>4160.9052038139098</v>
      </c>
      <c r="I1226" s="100" t="str">
        <f t="shared" si="79"/>
        <v>KCRX</v>
      </c>
      <c r="J1226" s="100" t="s">
        <v>3621</v>
      </c>
      <c r="K1226" s="100" t="s">
        <v>3622</v>
      </c>
    </row>
    <row r="1227" spans="1:11">
      <c r="A1227" s="101" t="s">
        <v>3623</v>
      </c>
      <c r="B1227" s="102">
        <v>397</v>
      </c>
      <c r="C1227" s="103">
        <v>32.516333000000003</v>
      </c>
      <c r="D1227" s="103">
        <v>-84.938861000000003</v>
      </c>
      <c r="E1227" s="104">
        <f t="shared" si="76"/>
        <v>0.5675170715248854</v>
      </c>
      <c r="F1227" s="104">
        <f t="shared" si="76"/>
        <v>-1.4824627873438034</v>
      </c>
      <c r="G1227" s="98">
        <f t="shared" ca="1" si="77"/>
        <v>8175</v>
      </c>
      <c r="H1227" s="105">
        <f t="shared" ca="1" si="78"/>
        <v>4128.9169843313321</v>
      </c>
      <c r="I1227" s="100" t="str">
        <f t="shared" si="79"/>
        <v>KCSG</v>
      </c>
      <c r="J1227" s="100" t="s">
        <v>3624</v>
      </c>
      <c r="K1227" s="100" t="s">
        <v>3625</v>
      </c>
    </row>
    <row r="1228" spans="1:11">
      <c r="A1228" s="101" t="s">
        <v>3626</v>
      </c>
      <c r="B1228" s="102">
        <v>1922</v>
      </c>
      <c r="C1228" s="103">
        <v>35.339838999999998</v>
      </c>
      <c r="D1228" s="103">
        <v>-99.200500000000005</v>
      </c>
      <c r="E1228" s="104">
        <f t="shared" si="76"/>
        <v>0.61679654767470027</v>
      </c>
      <c r="F1228" s="104">
        <f t="shared" si="76"/>
        <v>-1.7313753446246349</v>
      </c>
      <c r="G1228" s="98">
        <f t="shared" ca="1" si="77"/>
        <v>8683</v>
      </c>
      <c r="H1228" s="105">
        <f t="shared" ca="1" si="78"/>
        <v>4502.7593854035658</v>
      </c>
      <c r="I1228" s="100" t="str">
        <f t="shared" si="79"/>
        <v>KCSM</v>
      </c>
      <c r="J1228" s="100" t="s">
        <v>3627</v>
      </c>
      <c r="K1228" s="100" t="s">
        <v>3628</v>
      </c>
    </row>
    <row r="1229" spans="1:11">
      <c r="A1229" s="101" t="s">
        <v>3629</v>
      </c>
      <c r="B1229" s="102">
        <v>1161</v>
      </c>
      <c r="C1229" s="103">
        <v>33.631697000000003</v>
      </c>
      <c r="D1229" s="103">
        <v>-85.152264000000002</v>
      </c>
      <c r="E1229" s="104">
        <f t="shared" si="76"/>
        <v>0.58698384568309947</v>
      </c>
      <c r="F1229" s="104">
        <f t="shared" si="76"/>
        <v>-1.4861873723274368</v>
      </c>
      <c r="G1229" s="98">
        <f t="shared" ca="1" si="77"/>
        <v>8118</v>
      </c>
      <c r="H1229" s="105">
        <f t="shared" ca="1" si="78"/>
        <v>4090.6267077022694</v>
      </c>
      <c r="I1229" s="100" t="str">
        <f t="shared" si="79"/>
        <v>KCTJ</v>
      </c>
      <c r="J1229" s="100" t="s">
        <v>3630</v>
      </c>
      <c r="K1229" s="100" t="s">
        <v>3631</v>
      </c>
    </row>
    <row r="1230" spans="1:11">
      <c r="A1230" s="101" t="s">
        <v>3632</v>
      </c>
      <c r="B1230" s="102">
        <v>5602</v>
      </c>
      <c r="C1230" s="103">
        <v>43.733317</v>
      </c>
      <c r="D1230" s="103">
        <v>-103.617695</v>
      </c>
      <c r="E1230" s="104">
        <f t="shared" si="76"/>
        <v>0.76329037446840897</v>
      </c>
      <c r="F1230" s="104">
        <f t="shared" si="76"/>
        <v>-1.8084699410772658</v>
      </c>
      <c r="G1230" s="98">
        <f t="shared" ca="1" si="77"/>
        <v>8370</v>
      </c>
      <c r="H1230" s="105">
        <f t="shared" ca="1" si="78"/>
        <v>4261.9924268612976</v>
      </c>
      <c r="I1230" s="100" t="str">
        <f t="shared" si="79"/>
        <v>KCUT</v>
      </c>
      <c r="J1230" s="100" t="s">
        <v>3633</v>
      </c>
      <c r="K1230" s="100" t="s">
        <v>3634</v>
      </c>
    </row>
    <row r="1231" spans="1:11">
      <c r="A1231" s="101" t="s">
        <v>3635</v>
      </c>
      <c r="B1231" s="102">
        <v>896</v>
      </c>
      <c r="C1231" s="103">
        <v>39.048836000000001</v>
      </c>
      <c r="D1231" s="103">
        <v>-84.667822000000001</v>
      </c>
      <c r="E1231" s="104">
        <f t="shared" si="76"/>
        <v>0.68153075727129253</v>
      </c>
      <c r="F1231" s="104">
        <f t="shared" si="76"/>
        <v>-1.4777322643924904</v>
      </c>
      <c r="G1231" s="98">
        <f t="shared" ca="1" si="77"/>
        <v>7795</v>
      </c>
      <c r="H1231" s="105">
        <f t="shared" ca="1" si="78"/>
        <v>3854.0052798342645</v>
      </c>
      <c r="I1231" s="100" t="str">
        <f t="shared" si="79"/>
        <v>KCVG</v>
      </c>
      <c r="J1231" s="100" t="s">
        <v>3636</v>
      </c>
      <c r="K1231" s="100" t="s">
        <v>3637</v>
      </c>
    </row>
    <row r="1232" spans="1:11">
      <c r="A1232" s="101" t="s">
        <v>3638</v>
      </c>
      <c r="B1232" s="102">
        <v>230</v>
      </c>
      <c r="C1232" s="103">
        <v>36.89</v>
      </c>
      <c r="D1232" s="103">
        <v>-121.40694499999999</v>
      </c>
      <c r="E1232" s="104">
        <f t="shared" si="76"/>
        <v>0.64385196106070819</v>
      </c>
      <c r="F1232" s="104">
        <f t="shared" si="76"/>
        <v>-2.1189509250376668</v>
      </c>
      <c r="G1232" s="98">
        <f t="shared" ca="1" si="77"/>
        <v>9404</v>
      </c>
      <c r="H1232" s="105">
        <f t="shared" ca="1" si="78"/>
        <v>5072.8835118192565</v>
      </c>
      <c r="I1232" s="100" t="str">
        <f t="shared" si="79"/>
        <v>KCVH</v>
      </c>
      <c r="J1232" s="100" t="s">
        <v>3639</v>
      </c>
      <c r="K1232" s="100" t="s">
        <v>3640</v>
      </c>
    </row>
    <row r="1233" spans="1:11">
      <c r="A1233" s="101" t="s">
        <v>3641</v>
      </c>
      <c r="B1233" s="102">
        <v>4216</v>
      </c>
      <c r="C1233" s="103">
        <v>34.425139000000001</v>
      </c>
      <c r="D1233" s="103">
        <v>-103.079278</v>
      </c>
      <c r="E1233" s="104">
        <f t="shared" si="76"/>
        <v>0.60083202100670829</v>
      </c>
      <c r="F1233" s="104">
        <f t="shared" si="76"/>
        <v>-1.7990727916785556</v>
      </c>
      <c r="G1233" s="98">
        <f t="shared" ca="1" si="77"/>
        <v>8908</v>
      </c>
      <c r="H1233" s="105">
        <f t="shared" ca="1" si="78"/>
        <v>4669.2439663840059</v>
      </c>
      <c r="I1233" s="100" t="str">
        <f t="shared" si="79"/>
        <v>KCVN</v>
      </c>
      <c r="J1233" s="100" t="s">
        <v>3642</v>
      </c>
      <c r="K1233" s="100" t="s">
        <v>3643</v>
      </c>
    </row>
    <row r="1234" spans="1:11">
      <c r="A1234" s="101" t="s">
        <v>3644</v>
      </c>
      <c r="B1234" s="102">
        <v>250</v>
      </c>
      <c r="C1234" s="103">
        <v>44.497110999999997</v>
      </c>
      <c r="D1234" s="103">
        <v>-123.289528</v>
      </c>
      <c r="E1234" s="104">
        <f t="shared" si="76"/>
        <v>0.77662109457538653</v>
      </c>
      <c r="F1234" s="104">
        <f t="shared" si="76"/>
        <v>-2.1518081968297396</v>
      </c>
      <c r="G1234" s="98">
        <f t="shared" ca="1" si="77"/>
        <v>8965</v>
      </c>
      <c r="H1234" s="105">
        <f t="shared" ca="1" si="78"/>
        <v>4726.3388486400772</v>
      </c>
      <c r="I1234" s="100" t="str">
        <f t="shared" si="79"/>
        <v>KCVO</v>
      </c>
      <c r="J1234" s="100" t="s">
        <v>3645</v>
      </c>
      <c r="K1234" s="100" t="s">
        <v>3646</v>
      </c>
    </row>
    <row r="1235" spans="1:11">
      <c r="A1235" s="101" t="s">
        <v>3647</v>
      </c>
      <c r="B1235" s="102">
        <v>4295</v>
      </c>
      <c r="C1235" s="103">
        <v>34.382855999999997</v>
      </c>
      <c r="D1235" s="103">
        <v>-103.322175</v>
      </c>
      <c r="E1235" s="104">
        <f t="shared" si="76"/>
        <v>0.60009404343908745</v>
      </c>
      <c r="F1235" s="104">
        <f t="shared" si="76"/>
        <v>-1.8033121440717721</v>
      </c>
      <c r="G1235" s="98">
        <f t="shared" ca="1" si="77"/>
        <v>8914</v>
      </c>
      <c r="H1235" s="105">
        <f t="shared" ca="1" si="78"/>
        <v>4678.9114050728149</v>
      </c>
      <c r="I1235" s="100" t="str">
        <f t="shared" si="79"/>
        <v>KCVS</v>
      </c>
      <c r="J1235" s="100" t="s">
        <v>3648</v>
      </c>
      <c r="K1235" s="100" t="s">
        <v>3649</v>
      </c>
    </row>
    <row r="1236" spans="1:11">
      <c r="A1236" s="101" t="s">
        <v>3650</v>
      </c>
      <c r="B1236" s="102">
        <v>1277</v>
      </c>
      <c r="C1236" s="103">
        <v>44.777619999999999</v>
      </c>
      <c r="D1236" s="103">
        <v>-89.666781</v>
      </c>
      <c r="E1236" s="104">
        <f t="shared" si="76"/>
        <v>0.78151690020686326</v>
      </c>
      <c r="F1236" s="104">
        <f t="shared" si="76"/>
        <v>-1.5649805581146936</v>
      </c>
      <c r="G1236" s="98">
        <f t="shared" ca="1" si="77"/>
        <v>7725</v>
      </c>
      <c r="H1236" s="105">
        <f t="shared" ca="1" si="78"/>
        <v>3793.9038845498903</v>
      </c>
      <c r="I1236" s="100" t="str">
        <f t="shared" si="79"/>
        <v>KCWA</v>
      </c>
      <c r="J1236" s="100" t="s">
        <v>3651</v>
      </c>
      <c r="K1236" s="100" t="s">
        <v>3652</v>
      </c>
    </row>
    <row r="1237" spans="1:11">
      <c r="A1237" s="101" t="s">
        <v>3653</v>
      </c>
      <c r="B1237" s="102">
        <v>17</v>
      </c>
      <c r="C1237" s="103">
        <v>30.210591999999998</v>
      </c>
      <c r="D1237" s="103">
        <v>-93.143189000000007</v>
      </c>
      <c r="E1237" s="104">
        <f t="shared" si="76"/>
        <v>0.52727429937665871</v>
      </c>
      <c r="F1237" s="104">
        <f t="shared" si="76"/>
        <v>-1.6256553238573648</v>
      </c>
      <c r="G1237" s="98">
        <f t="shared" ca="1" si="77"/>
        <v>8712</v>
      </c>
      <c r="H1237" s="105">
        <f t="shared" ca="1" si="78"/>
        <v>4523.055155820135</v>
      </c>
      <c r="I1237" s="100" t="str">
        <f t="shared" si="79"/>
        <v>KCWF</v>
      </c>
      <c r="J1237" s="100" t="s">
        <v>3654</v>
      </c>
      <c r="K1237" s="100" t="s">
        <v>3655</v>
      </c>
    </row>
    <row r="1238" spans="1:11">
      <c r="A1238" s="101" t="s">
        <v>3656</v>
      </c>
      <c r="B1238" s="102">
        <v>245</v>
      </c>
      <c r="C1238" s="103">
        <v>30.352364000000001</v>
      </c>
      <c r="D1238" s="103">
        <v>-95.414539000000005</v>
      </c>
      <c r="E1238" s="104">
        <f t="shared" si="76"/>
        <v>0.52974868756379623</v>
      </c>
      <c r="F1238" s="104">
        <f t="shared" si="76"/>
        <v>-1.6652978598225379</v>
      </c>
      <c r="G1238" s="98">
        <f t="shared" ca="1" si="77"/>
        <v>8819</v>
      </c>
      <c r="H1238" s="105">
        <f t="shared" ca="1" si="78"/>
        <v>4596.7709148810727</v>
      </c>
      <c r="I1238" s="100" t="str">
        <f t="shared" si="79"/>
        <v>KCXO</v>
      </c>
      <c r="J1238" s="100" t="s">
        <v>3657</v>
      </c>
      <c r="K1238" s="100" t="s">
        <v>3658</v>
      </c>
    </row>
    <row r="1239" spans="1:11">
      <c r="A1239" s="101" t="s">
        <v>3659</v>
      </c>
      <c r="B1239" s="102">
        <v>4697</v>
      </c>
      <c r="C1239" s="103">
        <v>39.192222000000001</v>
      </c>
      <c r="D1239" s="103">
        <v>-119.73444499999999</v>
      </c>
      <c r="E1239" s="104">
        <f t="shared" si="76"/>
        <v>0.68403331507255705</v>
      </c>
      <c r="F1239" s="104">
        <f t="shared" si="76"/>
        <v>-2.0897602932980619</v>
      </c>
      <c r="G1239" s="98">
        <f t="shared" ca="1" si="77"/>
        <v>9194</v>
      </c>
      <c r="H1239" s="105">
        <f t="shared" ca="1" si="78"/>
        <v>4913.8556699323553</v>
      </c>
      <c r="I1239" s="100" t="str">
        <f t="shared" si="79"/>
        <v>KCXP</v>
      </c>
      <c r="J1239" s="100" t="s">
        <v>3660</v>
      </c>
      <c r="K1239" s="100" t="s">
        <v>3661</v>
      </c>
    </row>
    <row r="1240" spans="1:11">
      <c r="A1240" s="101" t="s">
        <v>3662</v>
      </c>
      <c r="B1240" s="102">
        <v>6159</v>
      </c>
      <c r="C1240" s="103">
        <v>41.155639000000001</v>
      </c>
      <c r="D1240" s="103">
        <v>-104.810472</v>
      </c>
      <c r="E1240" s="104">
        <f t="shared" si="76"/>
        <v>0.71830140631218653</v>
      </c>
      <c r="F1240" s="104">
        <f t="shared" si="76"/>
        <v>-1.8292878269693262</v>
      </c>
      <c r="G1240" s="98">
        <f t="shared" ca="1" si="77"/>
        <v>8570</v>
      </c>
      <c r="H1240" s="105">
        <f t="shared" ca="1" si="78"/>
        <v>4413.4784826831647</v>
      </c>
      <c r="I1240" s="100" t="str">
        <f t="shared" si="79"/>
        <v>KCYS</v>
      </c>
      <c r="J1240" s="100" t="s">
        <v>3663</v>
      </c>
      <c r="K1240" s="100" t="s">
        <v>3664</v>
      </c>
    </row>
    <row r="1241" spans="1:11">
      <c r="A1241" s="101" t="s">
        <v>3665</v>
      </c>
      <c r="B1241" s="102">
        <v>647</v>
      </c>
      <c r="C1241" s="103">
        <v>34.455449999999999</v>
      </c>
      <c r="D1241" s="103">
        <v>-84.939160999999999</v>
      </c>
      <c r="E1241" s="104">
        <f t="shared" si="76"/>
        <v>0.60136104775628019</v>
      </c>
      <c r="F1241" s="104">
        <f t="shared" si="76"/>
        <v>-1.4824680233315592</v>
      </c>
      <c r="G1241" s="98">
        <f t="shared" ca="1" si="77"/>
        <v>8041</v>
      </c>
      <c r="H1241" s="105">
        <f t="shared" ca="1" si="78"/>
        <v>4049.0573031475283</v>
      </c>
      <c r="I1241" s="100" t="str">
        <f t="shared" si="79"/>
        <v>KCZL</v>
      </c>
      <c r="J1241" s="100" t="s">
        <v>651</v>
      </c>
      <c r="K1241" s="100" t="s">
        <v>3666</v>
      </c>
    </row>
    <row r="1242" spans="1:11">
      <c r="A1242" s="101" t="s">
        <v>12261</v>
      </c>
      <c r="B1242" s="102">
        <v>7055</v>
      </c>
      <c r="C1242" s="103">
        <v>34.129416999999997</v>
      </c>
      <c r="D1242" s="103">
        <v>-109.310861</v>
      </c>
      <c r="E1242" s="104">
        <f t="shared" si="76"/>
        <v>0.59567069843612552</v>
      </c>
      <c r="F1242" s="104">
        <f t="shared" si="76"/>
        <v>-1.9078344326398613</v>
      </c>
      <c r="G1242" s="98">
        <f t="shared" ca="1" si="77"/>
        <v>9139</v>
      </c>
      <c r="H1242" s="105">
        <f t="shared" ca="1" si="78"/>
        <v>4875.95614082251</v>
      </c>
      <c r="I1242" s="100" t="str">
        <f t="shared" si="79"/>
        <v>KJTC</v>
      </c>
      <c r="J1242" s="100" t="s">
        <v>3668</v>
      </c>
      <c r="K1242" s="100" t="s">
        <v>12262</v>
      </c>
    </row>
    <row r="1243" spans="1:11">
      <c r="A1243" s="101" t="s">
        <v>3669</v>
      </c>
      <c r="B1243" s="102">
        <v>73</v>
      </c>
      <c r="C1243" s="103">
        <v>38.715000000000003</v>
      </c>
      <c r="D1243" s="103">
        <v>-77.180999999999997</v>
      </c>
      <c r="E1243" s="104">
        <f t="shared" si="76"/>
        <v>0.67570421990960472</v>
      </c>
      <c r="F1243" s="104">
        <f t="shared" si="76"/>
        <v>-1.3470625699817433</v>
      </c>
      <c r="G1243" s="98">
        <f t="shared" ca="1" si="77"/>
        <v>7576</v>
      </c>
      <c r="H1243" s="105">
        <f t="shared" ca="1" si="78"/>
        <v>3599.5659181297597</v>
      </c>
      <c r="I1243" s="100" t="str">
        <f t="shared" si="79"/>
        <v>KDAA</v>
      </c>
      <c r="J1243" s="100" t="s">
        <v>3670</v>
      </c>
      <c r="K1243" s="100" t="s">
        <v>3671</v>
      </c>
    </row>
    <row r="1244" spans="1:11">
      <c r="A1244" s="101" t="s">
        <v>3672</v>
      </c>
      <c r="B1244" s="102">
        <v>34</v>
      </c>
      <c r="C1244" s="103">
        <v>29.179917</v>
      </c>
      <c r="D1244" s="103">
        <v>-81.058055999999993</v>
      </c>
      <c r="E1244" s="104">
        <f t="shared" si="76"/>
        <v>0.50928562710866621</v>
      </c>
      <c r="F1244" s="104">
        <f t="shared" si="76"/>
        <v>-1.4147299624659446</v>
      </c>
      <c r="G1244" s="98">
        <f t="shared" ca="1" si="77"/>
        <v>8164</v>
      </c>
      <c r="H1244" s="105">
        <f t="shared" ca="1" si="78"/>
        <v>4121.8907359626237</v>
      </c>
      <c r="I1244" s="100" t="str">
        <f t="shared" si="79"/>
        <v>KDAB</v>
      </c>
      <c r="J1244" s="100" t="s">
        <v>3673</v>
      </c>
      <c r="K1244" s="100" t="s">
        <v>3674</v>
      </c>
    </row>
    <row r="1245" spans="1:11">
      <c r="A1245" s="101" t="s">
        <v>3675</v>
      </c>
      <c r="B1245" s="102">
        <v>1927</v>
      </c>
      <c r="C1245" s="103">
        <v>34.853713999999997</v>
      </c>
      <c r="D1245" s="103">
        <v>-116.786686</v>
      </c>
      <c r="E1245" s="104">
        <f t="shared" si="76"/>
        <v>0.60831206584844288</v>
      </c>
      <c r="F1245" s="104">
        <f t="shared" si="76"/>
        <v>-2.0383121931927666</v>
      </c>
      <c r="G1245" s="98">
        <f t="shared" ca="1" si="77"/>
        <v>9378</v>
      </c>
      <c r="H1245" s="105">
        <f t="shared" ca="1" si="78"/>
        <v>5055.0675694003321</v>
      </c>
      <c r="I1245" s="100" t="str">
        <f t="shared" si="79"/>
        <v>KDAG</v>
      </c>
      <c r="J1245" s="100" t="s">
        <v>3676</v>
      </c>
      <c r="K1245" s="100" t="s">
        <v>3677</v>
      </c>
    </row>
    <row r="1246" spans="1:11">
      <c r="A1246" s="101" t="s">
        <v>3678</v>
      </c>
      <c r="B1246" s="102">
        <v>487</v>
      </c>
      <c r="C1246" s="103">
        <v>32.847110999999998</v>
      </c>
      <c r="D1246" s="103">
        <v>-96.851777999999996</v>
      </c>
      <c r="E1246" s="104">
        <f t="shared" si="76"/>
        <v>0.57329023671804713</v>
      </c>
      <c r="F1246" s="104">
        <f t="shared" si="76"/>
        <v>-1.6903824125106086</v>
      </c>
      <c r="G1246" s="98">
        <f t="shared" ca="1" si="77"/>
        <v>8732</v>
      </c>
      <c r="H1246" s="105">
        <f t="shared" ca="1" si="78"/>
        <v>4535.6433480913047</v>
      </c>
      <c r="I1246" s="100" t="str">
        <f t="shared" si="79"/>
        <v>KDAL</v>
      </c>
      <c r="J1246" s="100" t="s">
        <v>3679</v>
      </c>
      <c r="K1246" s="100" t="s">
        <v>3680</v>
      </c>
    </row>
    <row r="1247" spans="1:11">
      <c r="A1247" s="101" t="s">
        <v>3681</v>
      </c>
      <c r="B1247" s="102">
        <v>571</v>
      </c>
      <c r="C1247" s="103">
        <v>36.572861000000003</v>
      </c>
      <c r="D1247" s="103">
        <v>-79.336111000000002</v>
      </c>
      <c r="E1247" s="104">
        <f t="shared" si="76"/>
        <v>0.63831684132422595</v>
      </c>
      <c r="F1247" s="104">
        <f t="shared" si="76"/>
        <v>-1.3846763526776911</v>
      </c>
      <c r="G1247" s="98">
        <f t="shared" ca="1" si="77"/>
        <v>7694</v>
      </c>
      <c r="H1247" s="105">
        <f t="shared" ca="1" si="78"/>
        <v>3760.4228378293096</v>
      </c>
      <c r="I1247" s="100" t="str">
        <f t="shared" si="79"/>
        <v>KDAN</v>
      </c>
      <c r="J1247" s="100" t="s">
        <v>3682</v>
      </c>
      <c r="K1247" s="100" t="s">
        <v>3683</v>
      </c>
    </row>
    <row r="1248" spans="1:11">
      <c r="A1248" s="101" t="s">
        <v>3684</v>
      </c>
      <c r="B1248" s="102">
        <v>1009</v>
      </c>
      <c r="C1248" s="103">
        <v>39.902374999999999</v>
      </c>
      <c r="D1248" s="103">
        <v>-84.219374999999999</v>
      </c>
      <c r="E1248" s="104">
        <f t="shared" si="76"/>
        <v>0.69642782311547236</v>
      </c>
      <c r="F1248" s="104">
        <f t="shared" si="76"/>
        <v>-1.4699053877217994</v>
      </c>
      <c r="G1248" s="98">
        <f t="shared" ca="1" si="77"/>
        <v>7737</v>
      </c>
      <c r="H1248" s="105">
        <f t="shared" ca="1" si="78"/>
        <v>3804.6446690349353</v>
      </c>
      <c r="I1248" s="100" t="str">
        <f t="shared" si="79"/>
        <v>KDAY</v>
      </c>
      <c r="J1248" s="100" t="s">
        <v>3685</v>
      </c>
      <c r="K1248" s="100" t="s">
        <v>3686</v>
      </c>
    </row>
    <row r="1249" spans="1:11">
      <c r="A1249" s="101" t="s">
        <v>3687</v>
      </c>
      <c r="B1249" s="102">
        <v>309</v>
      </c>
      <c r="C1249" s="103">
        <v>32.564416999999999</v>
      </c>
      <c r="D1249" s="103">
        <v>-82.985277999999994</v>
      </c>
      <c r="E1249" s="104">
        <f t="shared" si="76"/>
        <v>0.5683562956424143</v>
      </c>
      <c r="F1249" s="104">
        <f t="shared" si="76"/>
        <v>-1.4483663317828148</v>
      </c>
      <c r="G1249" s="98">
        <f t="shared" ca="1" si="77"/>
        <v>8055</v>
      </c>
      <c r="H1249" s="105">
        <f t="shared" ca="1" si="78"/>
        <v>4055.0520596493352</v>
      </c>
      <c r="I1249" s="100" t="str">
        <f t="shared" si="79"/>
        <v>KDBN</v>
      </c>
      <c r="J1249" s="100" t="s">
        <v>3688</v>
      </c>
      <c r="K1249" s="100" t="s">
        <v>3689</v>
      </c>
    </row>
    <row r="1250" spans="1:11">
      <c r="A1250" s="101" t="s">
        <v>3690</v>
      </c>
      <c r="B1250" s="102">
        <v>1077</v>
      </c>
      <c r="C1250" s="103">
        <v>42.402000000000001</v>
      </c>
      <c r="D1250" s="103">
        <v>-90.709472000000005</v>
      </c>
      <c r="E1250" s="104">
        <f t="shared" si="76"/>
        <v>0.74005450943063567</v>
      </c>
      <c r="F1250" s="104">
        <f t="shared" si="76"/>
        <v>-1.5831789491456059</v>
      </c>
      <c r="G1250" s="98">
        <f t="shared" ca="1" si="77"/>
        <v>7877</v>
      </c>
      <c r="H1250" s="105">
        <f t="shared" ca="1" si="78"/>
        <v>3923.1096719658581</v>
      </c>
      <c r="I1250" s="100" t="str">
        <f t="shared" si="79"/>
        <v>KDBQ</v>
      </c>
      <c r="J1250" s="100" t="s">
        <v>3691</v>
      </c>
      <c r="K1250" s="100" t="s">
        <v>3692</v>
      </c>
    </row>
    <row r="1251" spans="1:11">
      <c r="A1251" s="101" t="s">
        <v>3693</v>
      </c>
      <c r="B1251" s="102">
        <v>15</v>
      </c>
      <c r="C1251" s="103">
        <v>38.852083999999998</v>
      </c>
      <c r="D1251" s="103">
        <v>-77.037722000000002</v>
      </c>
      <c r="E1251" s="104">
        <f t="shared" si="76"/>
        <v>0.67809678706140852</v>
      </c>
      <c r="F1251" s="104">
        <f t="shared" si="76"/>
        <v>-1.3445618971360711</v>
      </c>
      <c r="G1251" s="98">
        <f t="shared" ca="1" si="77"/>
        <v>7571</v>
      </c>
      <c r="H1251" s="105">
        <f t="shared" ca="1" si="78"/>
        <v>3589.1891113278075</v>
      </c>
      <c r="I1251" s="100" t="str">
        <f t="shared" si="79"/>
        <v>KDCA</v>
      </c>
      <c r="J1251" s="100" t="s">
        <v>3694</v>
      </c>
      <c r="K1251" s="100" t="s">
        <v>3695</v>
      </c>
    </row>
    <row r="1252" spans="1:11">
      <c r="A1252" s="101" t="s">
        <v>3696</v>
      </c>
      <c r="B1252" s="102">
        <v>592</v>
      </c>
      <c r="C1252" s="103">
        <v>34.652667000000001</v>
      </c>
      <c r="D1252" s="103">
        <v>-86.945361000000005</v>
      </c>
      <c r="E1252" s="104">
        <f t="shared" si="76"/>
        <v>0.60480313374718586</v>
      </c>
      <c r="F1252" s="104">
        <f t="shared" si="76"/>
        <v>-1.5174828187850695</v>
      </c>
      <c r="G1252" s="98">
        <f t="shared" ca="1" si="77"/>
        <v>8151</v>
      </c>
      <c r="H1252" s="105">
        <f t="shared" ca="1" si="78"/>
        <v>4112.9909166379703</v>
      </c>
      <c r="I1252" s="100" t="str">
        <f t="shared" si="79"/>
        <v>KDCU</v>
      </c>
      <c r="J1252" s="100" t="s">
        <v>3697</v>
      </c>
      <c r="K1252" s="100" t="s">
        <v>3698</v>
      </c>
    </row>
    <row r="1253" spans="1:11">
      <c r="A1253" s="101" t="s">
        <v>3699</v>
      </c>
      <c r="B1253" s="102">
        <v>2594</v>
      </c>
      <c r="C1253" s="103">
        <v>37.763122000000003</v>
      </c>
      <c r="D1253" s="103">
        <v>-99.965424999999996</v>
      </c>
      <c r="E1253" s="104">
        <f t="shared" si="76"/>
        <v>0.65909081473230613</v>
      </c>
      <c r="F1253" s="104">
        <f t="shared" si="76"/>
        <v>-1.7447258044054526</v>
      </c>
      <c r="G1253" s="98">
        <f t="shared" ca="1" si="77"/>
        <v>8576</v>
      </c>
      <c r="H1253" s="105">
        <f t="shared" ca="1" si="78"/>
        <v>4419.0712521838095</v>
      </c>
      <c r="I1253" s="100" t="str">
        <f t="shared" si="79"/>
        <v>KDDC</v>
      </c>
      <c r="J1253" s="100" t="s">
        <v>3700</v>
      </c>
      <c r="K1253" s="100" t="s">
        <v>3701</v>
      </c>
    </row>
    <row r="1254" spans="1:11">
      <c r="A1254" s="101" t="s">
        <v>3702</v>
      </c>
      <c r="B1254" s="102">
        <v>682</v>
      </c>
      <c r="C1254" s="103">
        <v>39.834564</v>
      </c>
      <c r="D1254" s="103">
        <v>-88.865689000000003</v>
      </c>
      <c r="E1254" s="104">
        <f t="shared" si="76"/>
        <v>0.69524429789640252</v>
      </c>
      <c r="F1254" s="104">
        <f t="shared" si="76"/>
        <v>-1.5509988651033073</v>
      </c>
      <c r="G1254" s="98">
        <f t="shared" ca="1" si="77"/>
        <v>7928</v>
      </c>
      <c r="H1254" s="105">
        <f t="shared" ca="1" si="78"/>
        <v>3966.6393275523569</v>
      </c>
      <c r="I1254" s="100" t="str">
        <f t="shared" si="79"/>
        <v>KDEC</v>
      </c>
      <c r="J1254" s="100" t="s">
        <v>3703</v>
      </c>
      <c r="K1254" s="100" t="s">
        <v>3704</v>
      </c>
    </row>
    <row r="1255" spans="1:11">
      <c r="A1255" s="101" t="s">
        <v>3705</v>
      </c>
      <c r="B1255" s="102">
        <v>79</v>
      </c>
      <c r="C1255" s="103">
        <v>29.067028000000001</v>
      </c>
      <c r="D1255" s="103">
        <v>-81.283749999999998</v>
      </c>
      <c r="E1255" s="104">
        <f t="shared" si="76"/>
        <v>0.50731534236938236</v>
      </c>
      <c r="F1255" s="104">
        <f t="shared" si="76"/>
        <v>-1.4186690658679408</v>
      </c>
      <c r="G1255" s="98">
        <f t="shared" ca="1" si="77"/>
        <v>8183</v>
      </c>
      <c r="H1255" s="105">
        <f t="shared" ca="1" si="78"/>
        <v>4135.1330574928797</v>
      </c>
      <c r="I1255" s="100" t="str">
        <f t="shared" si="79"/>
        <v>KDED</v>
      </c>
      <c r="J1255" s="100" t="s">
        <v>3706</v>
      </c>
      <c r="K1255" s="100" t="s">
        <v>3707</v>
      </c>
    </row>
    <row r="1256" spans="1:11">
      <c r="A1256" s="101" t="s">
        <v>3708</v>
      </c>
      <c r="B1256" s="102">
        <v>5431</v>
      </c>
      <c r="C1256" s="108">
        <v>39.861655999999996</v>
      </c>
      <c r="D1256" s="108">
        <v>-104.67317799999999</v>
      </c>
      <c r="E1256" s="104">
        <f t="shared" si="76"/>
        <v>0.69571714249735273</v>
      </c>
      <c r="F1256" s="104">
        <f t="shared" si="76"/>
        <v>-1.8268915946260931</v>
      </c>
      <c r="G1256" s="98">
        <f t="shared" ca="1" si="77"/>
        <v>8641</v>
      </c>
      <c r="H1256" s="105">
        <f t="shared" ca="1" si="78"/>
        <v>4468.696605737422</v>
      </c>
      <c r="I1256" s="100" t="str">
        <f t="shared" si="79"/>
        <v>KDEN</v>
      </c>
      <c r="J1256" s="100" t="s">
        <v>3709</v>
      </c>
      <c r="K1256" s="100" t="s">
        <v>3710</v>
      </c>
    </row>
    <row r="1257" spans="1:11">
      <c r="A1257" s="101" t="s">
        <v>3711</v>
      </c>
      <c r="B1257" s="102">
        <v>2211</v>
      </c>
      <c r="C1257" s="103">
        <v>47.967055999999999</v>
      </c>
      <c r="D1257" s="103">
        <v>-117.428583</v>
      </c>
      <c r="E1257" s="104">
        <f t="shared" si="76"/>
        <v>0.83718305968850115</v>
      </c>
      <c r="F1257" s="104">
        <f t="shared" si="76"/>
        <v>-2.0495154093014403</v>
      </c>
      <c r="G1257" s="98">
        <f t="shared" ca="1" si="77"/>
        <v>8577</v>
      </c>
      <c r="H1257" s="105">
        <f t="shared" ca="1" si="78"/>
        <v>4419.693115988196</v>
      </c>
      <c r="I1257" s="100" t="str">
        <f t="shared" si="79"/>
        <v>KDEW</v>
      </c>
      <c r="J1257" s="100" t="s">
        <v>3712</v>
      </c>
      <c r="K1257" s="100" t="s">
        <v>3713</v>
      </c>
    </row>
    <row r="1258" spans="1:11">
      <c r="A1258" s="101" t="s">
        <v>3714</v>
      </c>
      <c r="B1258" s="102">
        <v>607</v>
      </c>
      <c r="C1258" s="103">
        <v>32.896827999999999</v>
      </c>
      <c r="D1258" s="103">
        <v>-97.037997000000004</v>
      </c>
      <c r="E1258" s="104">
        <f t="shared" si="76"/>
        <v>0.57415796206226111</v>
      </c>
      <c r="F1258" s="104">
        <f t="shared" si="76"/>
        <v>-1.6936325471903799</v>
      </c>
      <c r="G1258" s="98">
        <f t="shared" ca="1" si="77"/>
        <v>8737</v>
      </c>
      <c r="H1258" s="105">
        <f t="shared" ca="1" si="78"/>
        <v>4539.7477585920351</v>
      </c>
      <c r="I1258" s="100" t="str">
        <f t="shared" si="79"/>
        <v>KDFW</v>
      </c>
      <c r="J1258" s="100" t="s">
        <v>3715</v>
      </c>
      <c r="K1258" s="100" t="s">
        <v>3716</v>
      </c>
    </row>
    <row r="1259" spans="1:11">
      <c r="A1259" s="101" t="s">
        <v>3717</v>
      </c>
      <c r="B1259" s="102">
        <v>4173</v>
      </c>
      <c r="C1259" s="103">
        <v>31.342603</v>
      </c>
      <c r="D1259" s="103">
        <v>-109.506456</v>
      </c>
      <c r="E1259" s="104">
        <f t="shared" si="76"/>
        <v>0.54703161849545234</v>
      </c>
      <c r="F1259" s="104">
        <f t="shared" si="76"/>
        <v>-1.9112482093902996</v>
      </c>
      <c r="G1259" s="98">
        <f t="shared" ca="1" si="77"/>
        <v>9316</v>
      </c>
      <c r="H1259" s="105">
        <f t="shared" ca="1" si="78"/>
        <v>5015.3528665952399</v>
      </c>
      <c r="I1259" s="100" t="str">
        <f t="shared" si="79"/>
        <v>KDGL</v>
      </c>
      <c r="J1259" s="100" t="s">
        <v>3718</v>
      </c>
      <c r="K1259" s="100" t="s">
        <v>3719</v>
      </c>
    </row>
    <row r="1260" spans="1:11">
      <c r="A1260" s="101" t="s">
        <v>3720</v>
      </c>
      <c r="B1260" s="102">
        <v>4932</v>
      </c>
      <c r="C1260" s="103">
        <v>42.797175000000003</v>
      </c>
      <c r="D1260" s="103">
        <v>-105.385828</v>
      </c>
      <c r="E1260" s="104">
        <f t="shared" si="76"/>
        <v>0.74695161430220425</v>
      </c>
      <c r="F1260" s="104">
        <f t="shared" si="76"/>
        <v>-1.8393296835404307</v>
      </c>
      <c r="G1260" s="98">
        <f t="shared" ca="1" si="77"/>
        <v>8502</v>
      </c>
      <c r="H1260" s="105">
        <f t="shared" ca="1" si="78"/>
        <v>4355.0287060685341</v>
      </c>
      <c r="I1260" s="100" t="str">
        <f t="shared" si="79"/>
        <v>KDGW</v>
      </c>
      <c r="J1260" s="100" t="s">
        <v>3721</v>
      </c>
      <c r="K1260" s="100" t="s">
        <v>3722</v>
      </c>
    </row>
    <row r="1261" spans="1:11">
      <c r="A1261" s="101" t="s">
        <v>3723</v>
      </c>
      <c r="B1261" s="102">
        <v>401</v>
      </c>
      <c r="C1261" s="103">
        <v>31.321338999999998</v>
      </c>
      <c r="D1261" s="103">
        <v>-85.449628000000004</v>
      </c>
      <c r="E1261" s="104">
        <f t="shared" si="76"/>
        <v>0.54666049168330821</v>
      </c>
      <c r="F1261" s="104">
        <f t="shared" si="76"/>
        <v>-1.4913773532043373</v>
      </c>
      <c r="G1261" s="98">
        <f t="shared" ca="1" si="77"/>
        <v>8276</v>
      </c>
      <c r="H1261" s="105">
        <f t="shared" ca="1" si="78"/>
        <v>4197.3612473701432</v>
      </c>
      <c r="I1261" s="100" t="str">
        <f t="shared" si="79"/>
        <v>KDHN</v>
      </c>
      <c r="J1261" s="100" t="s">
        <v>3724</v>
      </c>
      <c r="K1261" s="100" t="s">
        <v>3725</v>
      </c>
    </row>
    <row r="1262" spans="1:11">
      <c r="A1262" s="101" t="s">
        <v>3726</v>
      </c>
      <c r="B1262" s="102">
        <v>3991</v>
      </c>
      <c r="C1262" s="103">
        <v>36.022582999999997</v>
      </c>
      <c r="D1262" s="103">
        <v>-102.547275</v>
      </c>
      <c r="E1262" s="104">
        <f t="shared" si="76"/>
        <v>0.62871267842293643</v>
      </c>
      <c r="F1262" s="104">
        <f t="shared" si="76"/>
        <v>-1.789787587698068</v>
      </c>
      <c r="G1262" s="98">
        <f t="shared" ca="1" si="77"/>
        <v>8802</v>
      </c>
      <c r="H1262" s="105">
        <f t="shared" ca="1" si="78"/>
        <v>4579.2412050990206</v>
      </c>
      <c r="I1262" s="100" t="str">
        <f t="shared" si="79"/>
        <v>KDHT</v>
      </c>
      <c r="J1262" s="100" t="s">
        <v>3727</v>
      </c>
      <c r="K1262" s="100" t="s">
        <v>3728</v>
      </c>
    </row>
    <row r="1263" spans="1:11">
      <c r="A1263" s="101" t="s">
        <v>3729</v>
      </c>
      <c r="B1263" s="102">
        <v>6229</v>
      </c>
      <c r="C1263" s="103">
        <v>43.742694399999998</v>
      </c>
      <c r="D1263" s="103">
        <v>-111.0967778</v>
      </c>
      <c r="E1263" s="104">
        <f t="shared" si="76"/>
        <v>0.76345404097368541</v>
      </c>
      <c r="F1263" s="104">
        <f t="shared" si="76"/>
        <v>-1.9390045609665423</v>
      </c>
      <c r="G1263" s="98">
        <f t="shared" ca="1" si="77"/>
        <v>8639</v>
      </c>
      <c r="H1263" s="105">
        <f t="shared" ca="1" si="78"/>
        <v>4467.9188473663507</v>
      </c>
      <c r="I1263" s="100" t="str">
        <f t="shared" si="79"/>
        <v>KDIJ</v>
      </c>
      <c r="J1263" s="100" t="s">
        <v>3730</v>
      </c>
      <c r="K1263" s="100" t="s">
        <v>12263</v>
      </c>
    </row>
    <row r="1264" spans="1:11">
      <c r="A1264" s="101" t="s">
        <v>3731</v>
      </c>
      <c r="B1264" s="102">
        <v>2592</v>
      </c>
      <c r="C1264" s="103">
        <v>46.797389000000003</v>
      </c>
      <c r="D1264" s="103">
        <v>-102.801953</v>
      </c>
      <c r="E1264" s="104">
        <f t="shared" si="76"/>
        <v>0.81676851938657669</v>
      </c>
      <c r="F1264" s="104">
        <f t="shared" si="76"/>
        <v>-1.7942325573304623</v>
      </c>
      <c r="G1264" s="98">
        <f t="shared" ca="1" si="77"/>
        <v>8136</v>
      </c>
      <c r="H1264" s="105">
        <f t="shared" ca="1" si="78"/>
        <v>4102.3935448676493</v>
      </c>
      <c r="I1264" s="100" t="str">
        <f t="shared" si="79"/>
        <v>KDIK</v>
      </c>
      <c r="J1264" s="100" t="s">
        <v>3732</v>
      </c>
      <c r="K1264" s="100" t="s">
        <v>3733</v>
      </c>
    </row>
    <row r="1265" spans="1:11">
      <c r="A1265" s="101" t="s">
        <v>3734</v>
      </c>
      <c r="B1265" s="102">
        <v>914</v>
      </c>
      <c r="C1265" s="103">
        <v>41.933833999999997</v>
      </c>
      <c r="D1265" s="103">
        <v>-88.705686</v>
      </c>
      <c r="E1265" s="104">
        <f t="shared" si="76"/>
        <v>0.73188347128474385</v>
      </c>
      <c r="F1265" s="104">
        <f t="shared" si="76"/>
        <v>-1.5482062859402388</v>
      </c>
      <c r="G1265" s="98">
        <f t="shared" ca="1" si="77"/>
        <v>7827</v>
      </c>
      <c r="H1265" s="105">
        <f t="shared" ca="1" si="78"/>
        <v>3876.2671021336014</v>
      </c>
      <c r="I1265" s="100" t="str">
        <f t="shared" si="79"/>
        <v>KDKB</v>
      </c>
      <c r="J1265" s="100" t="s">
        <v>3735</v>
      </c>
      <c r="K1265" s="100" t="s">
        <v>3736</v>
      </c>
    </row>
    <row r="1266" spans="1:11">
      <c r="A1266" s="101" t="s">
        <v>3737</v>
      </c>
      <c r="B1266" s="102">
        <v>1082</v>
      </c>
      <c r="C1266" s="103">
        <v>29.359375</v>
      </c>
      <c r="D1266" s="103">
        <v>-100.78102800000001</v>
      </c>
      <c r="E1266" s="104">
        <f t="shared" si="76"/>
        <v>0.51241776007771023</v>
      </c>
      <c r="F1266" s="104">
        <f t="shared" si="76"/>
        <v>-1.758960762144596</v>
      </c>
      <c r="G1266" s="98">
        <f t="shared" ca="1" si="77"/>
        <v>9070</v>
      </c>
      <c r="H1266" s="105">
        <f t="shared" ca="1" si="78"/>
        <v>4826.0316127813076</v>
      </c>
      <c r="I1266" s="100" t="str">
        <f t="shared" si="79"/>
        <v>KDLF</v>
      </c>
      <c r="J1266" s="100" t="s">
        <v>3738</v>
      </c>
      <c r="K1266" s="100" t="s">
        <v>3739</v>
      </c>
    </row>
    <row r="1267" spans="1:11">
      <c r="A1267" s="101" t="s">
        <v>3740</v>
      </c>
      <c r="B1267" s="102">
        <v>1428</v>
      </c>
      <c r="C1267" s="103">
        <v>46.842084</v>
      </c>
      <c r="D1267" s="103">
        <v>-92.193639000000005</v>
      </c>
      <c r="E1267" s="104">
        <f t="shared" si="76"/>
        <v>0.81754859429575555</v>
      </c>
      <c r="F1267" s="104">
        <f t="shared" si="76"/>
        <v>-1.6090825499450525</v>
      </c>
      <c r="G1267" s="98">
        <f t="shared" ca="1" si="77"/>
        <v>7723</v>
      </c>
      <c r="H1267" s="105">
        <f t="shared" ca="1" si="78"/>
        <v>3790.5011900160553</v>
      </c>
      <c r="I1267" s="100" t="str">
        <f t="shared" si="79"/>
        <v>KDLH</v>
      </c>
      <c r="J1267" s="100" t="s">
        <v>3741</v>
      </c>
      <c r="K1267" s="100" t="s">
        <v>3742</v>
      </c>
    </row>
    <row r="1268" spans="1:11">
      <c r="A1268" s="101" t="s">
        <v>3743</v>
      </c>
      <c r="B1268" s="102">
        <v>5241</v>
      </c>
      <c r="C1268" s="103">
        <v>45.255361000000001</v>
      </c>
      <c r="D1268" s="103">
        <v>-112.552503</v>
      </c>
      <c r="E1268" s="104">
        <f t="shared" si="76"/>
        <v>0.78985505362863351</v>
      </c>
      <c r="F1268" s="104">
        <f t="shared" si="76"/>
        <v>-1.9644117587107954</v>
      </c>
      <c r="G1268" s="98">
        <f t="shared" ca="1" si="77"/>
        <v>8595</v>
      </c>
      <c r="H1268" s="105">
        <f t="shared" ca="1" si="78"/>
        <v>4433.5122057914805</v>
      </c>
      <c r="I1268" s="100" t="str">
        <f t="shared" si="79"/>
        <v>KDLN</v>
      </c>
      <c r="J1268" s="100" t="s">
        <v>3744</v>
      </c>
      <c r="K1268" s="100" t="s">
        <v>3745</v>
      </c>
    </row>
    <row r="1269" spans="1:11">
      <c r="A1269" s="101" t="s">
        <v>3746</v>
      </c>
      <c r="B1269" s="102">
        <v>314</v>
      </c>
      <c r="C1269" s="103">
        <v>35.745581000000001</v>
      </c>
      <c r="D1269" s="103">
        <v>-119.236503</v>
      </c>
      <c r="E1269" s="104">
        <f t="shared" si="76"/>
        <v>0.62387808148832724</v>
      </c>
      <c r="F1269" s="104">
        <f t="shared" si="76"/>
        <v>-2.0810695659140963</v>
      </c>
      <c r="G1269" s="98">
        <f t="shared" ca="1" si="77"/>
        <v>9408</v>
      </c>
      <c r="H1269" s="105">
        <f t="shared" ca="1" si="78"/>
        <v>5075.6811415072925</v>
      </c>
      <c r="I1269" s="100" t="str">
        <f t="shared" si="79"/>
        <v>KDLO</v>
      </c>
      <c r="J1269" s="100" t="s">
        <v>3747</v>
      </c>
      <c r="K1269" s="100" t="s">
        <v>3748</v>
      </c>
    </row>
    <row r="1270" spans="1:11">
      <c r="A1270" s="101" t="s">
        <v>3749</v>
      </c>
      <c r="B1270" s="102">
        <v>2704</v>
      </c>
      <c r="C1270" s="103">
        <v>32.166499999999999</v>
      </c>
      <c r="D1270" s="103">
        <v>-110.883167</v>
      </c>
      <c r="E1270" s="104">
        <f t="shared" si="76"/>
        <v>0.56141133384275599</v>
      </c>
      <c r="F1270" s="104">
        <f t="shared" si="76"/>
        <v>-1.9352763491887233</v>
      </c>
      <c r="G1270" s="98">
        <f t="shared" ca="1" si="77"/>
        <v>9319</v>
      </c>
      <c r="H1270" s="105">
        <f t="shared" ca="1" si="78"/>
        <v>5017.5749977267642</v>
      </c>
      <c r="I1270" s="100" t="str">
        <f t="shared" si="79"/>
        <v>KDMA</v>
      </c>
      <c r="J1270" s="100" t="s">
        <v>3750</v>
      </c>
      <c r="K1270" s="100" t="s">
        <v>3751</v>
      </c>
    </row>
    <row r="1271" spans="1:11">
      <c r="A1271" s="101" t="s">
        <v>3752</v>
      </c>
      <c r="B1271" s="102">
        <v>4314</v>
      </c>
      <c r="C1271" s="103">
        <v>32.262306000000002</v>
      </c>
      <c r="D1271" s="103">
        <v>-107.72063900000001</v>
      </c>
      <c r="E1271" s="104">
        <f t="shared" si="76"/>
        <v>0.56308346398592179</v>
      </c>
      <c r="F1271" s="104">
        <f t="shared" si="76"/>
        <v>-1.8800798229022122</v>
      </c>
      <c r="G1271" s="98">
        <f t="shared" ca="1" si="77"/>
        <v>9197</v>
      </c>
      <c r="H1271" s="105">
        <f t="shared" ca="1" si="78"/>
        <v>4916.256154679184</v>
      </c>
      <c r="I1271" s="100" t="str">
        <f t="shared" si="79"/>
        <v>KDMN</v>
      </c>
      <c r="J1271" s="100" t="s">
        <v>3753</v>
      </c>
      <c r="K1271" s="100" t="s">
        <v>3754</v>
      </c>
    </row>
    <row r="1272" spans="1:11">
      <c r="A1272" s="101" t="s">
        <v>3755</v>
      </c>
      <c r="B1272" s="102">
        <v>909</v>
      </c>
      <c r="C1272" s="103">
        <v>38.707405999999999</v>
      </c>
      <c r="D1272" s="103">
        <v>-93.175908000000007</v>
      </c>
      <c r="E1272" s="104">
        <f t="shared" si="76"/>
        <v>0.67557167960620823</v>
      </c>
      <c r="F1272" s="104">
        <f t="shared" si="76"/>
        <v>-1.6262263781353248</v>
      </c>
      <c r="G1272" s="98">
        <f t="shared" ca="1" si="77"/>
        <v>8220</v>
      </c>
      <c r="H1272" s="105">
        <f t="shared" ca="1" si="78"/>
        <v>4157.7804092477791</v>
      </c>
      <c r="I1272" s="100" t="str">
        <f t="shared" si="79"/>
        <v>KDMO</v>
      </c>
      <c r="J1272" s="100" t="s">
        <v>3756</v>
      </c>
      <c r="K1272" s="100" t="s">
        <v>3757</v>
      </c>
    </row>
    <row r="1273" spans="1:11">
      <c r="A1273" s="101" t="s">
        <v>3758</v>
      </c>
      <c r="B1273" s="102">
        <v>709</v>
      </c>
      <c r="C1273" s="103">
        <v>34.723047000000001</v>
      </c>
      <c r="D1273" s="103">
        <v>-84.870361000000003</v>
      </c>
      <c r="E1273" s="104">
        <f t="shared" si="76"/>
        <v>0.60603149647473953</v>
      </c>
      <c r="F1273" s="104">
        <f t="shared" si="76"/>
        <v>-1.4812672368061872</v>
      </c>
      <c r="G1273" s="98">
        <f t="shared" ca="1" si="77"/>
        <v>8018</v>
      </c>
      <c r="H1273" s="105">
        <f t="shared" ca="1" si="78"/>
        <v>4035.6195127765941</v>
      </c>
      <c r="I1273" s="100" t="str">
        <f t="shared" si="79"/>
        <v>KDNN</v>
      </c>
      <c r="J1273" s="100" t="s">
        <v>3759</v>
      </c>
      <c r="K1273" s="100" t="s">
        <v>3760</v>
      </c>
    </row>
    <row r="1274" spans="1:11">
      <c r="A1274" s="101" t="s">
        <v>3761</v>
      </c>
      <c r="B1274" s="102">
        <v>697</v>
      </c>
      <c r="C1274" s="103">
        <v>40.199697</v>
      </c>
      <c r="D1274" s="103">
        <v>-87.595524999999995</v>
      </c>
      <c r="E1274" s="104">
        <f t="shared" si="76"/>
        <v>0.70161707095408699</v>
      </c>
      <c r="F1274" s="104">
        <f t="shared" si="76"/>
        <v>-1.5288303212630059</v>
      </c>
      <c r="G1274" s="98">
        <f t="shared" ca="1" si="77"/>
        <v>7859</v>
      </c>
      <c r="H1274" s="105">
        <f t="shared" ca="1" si="78"/>
        <v>3908.8142647434283</v>
      </c>
      <c r="I1274" s="100" t="str">
        <f t="shared" si="79"/>
        <v>KDNV</v>
      </c>
      <c r="J1274" s="100" t="s">
        <v>3762</v>
      </c>
      <c r="K1274" s="100" t="s">
        <v>3763</v>
      </c>
    </row>
    <row r="1275" spans="1:11">
      <c r="A1275" s="101" t="s">
        <v>3764</v>
      </c>
      <c r="B1275" s="102">
        <v>24</v>
      </c>
      <c r="C1275" s="103">
        <v>39.1295</v>
      </c>
      <c r="D1275" s="103">
        <v>-75.465999999999994</v>
      </c>
      <c r="E1275" s="104">
        <f t="shared" si="76"/>
        <v>0.68293860965912123</v>
      </c>
      <c r="F1275" s="104">
        <f t="shared" si="76"/>
        <v>-1.3171301733100407</v>
      </c>
      <c r="G1275" s="98">
        <f t="shared" ca="1" si="77"/>
        <v>7538</v>
      </c>
      <c r="H1275" s="105">
        <f t="shared" ca="1" si="78"/>
        <v>3521.4208611194372</v>
      </c>
      <c r="I1275" s="100" t="str">
        <f t="shared" si="79"/>
        <v>KDOV</v>
      </c>
      <c r="J1275" s="100" t="s">
        <v>3765</v>
      </c>
      <c r="K1275" s="100" t="s">
        <v>3766</v>
      </c>
    </row>
    <row r="1276" spans="1:11">
      <c r="A1276" s="101" t="s">
        <v>3767</v>
      </c>
      <c r="B1276" s="102">
        <v>759</v>
      </c>
      <c r="C1276" s="103">
        <v>41.906945</v>
      </c>
      <c r="D1276" s="103">
        <v>-88.248203000000004</v>
      </c>
      <c r="E1276" s="104">
        <f t="shared" si="76"/>
        <v>0.7314141697021751</v>
      </c>
      <c r="F1276" s="104">
        <f t="shared" si="76"/>
        <v>-1.5402217013183375</v>
      </c>
      <c r="G1276" s="98">
        <f t="shared" ca="1" si="77"/>
        <v>7805</v>
      </c>
      <c r="H1276" s="105">
        <f t="shared" ca="1" si="78"/>
        <v>3862.1594694102118</v>
      </c>
      <c r="I1276" s="100" t="str">
        <f t="shared" si="79"/>
        <v>KDPA</v>
      </c>
      <c r="J1276" s="100" t="s">
        <v>3768</v>
      </c>
      <c r="K1276" s="100" t="s">
        <v>3769</v>
      </c>
    </row>
    <row r="1277" spans="1:11">
      <c r="A1277" s="101" t="s">
        <v>3770</v>
      </c>
      <c r="B1277" s="102">
        <v>4349</v>
      </c>
      <c r="C1277" s="103">
        <v>40.197381</v>
      </c>
      <c r="D1277" s="103">
        <v>-112.935056</v>
      </c>
      <c r="E1277" s="104">
        <f t="shared" si="76"/>
        <v>0.70157664912861073</v>
      </c>
      <c r="F1277" s="104">
        <f t="shared" si="76"/>
        <v>-1.9710885681241772</v>
      </c>
      <c r="G1277" s="98">
        <f t="shared" ca="1" si="77"/>
        <v>8926</v>
      </c>
      <c r="H1277" s="105">
        <f t="shared" ca="1" si="78"/>
        <v>4687.3225638489348</v>
      </c>
      <c r="I1277" s="100" t="str">
        <f t="shared" si="79"/>
        <v>KDPG</v>
      </c>
      <c r="J1277" s="100" t="s">
        <v>3771</v>
      </c>
      <c r="K1277" s="100" t="s">
        <v>3772</v>
      </c>
    </row>
    <row r="1278" spans="1:11">
      <c r="A1278" s="101" t="s">
        <v>3773</v>
      </c>
      <c r="B1278" s="102">
        <v>136</v>
      </c>
      <c r="C1278" s="103">
        <v>35.000064000000002</v>
      </c>
      <c r="D1278" s="103">
        <v>-77.981695000000002</v>
      </c>
      <c r="E1278" s="104">
        <f t="shared" si="76"/>
        <v>0.61086635520873667</v>
      </c>
      <c r="F1278" s="104">
        <f t="shared" si="76"/>
        <v>-1.3610373340359996</v>
      </c>
      <c r="G1278" s="98">
        <f t="shared" ca="1" si="77"/>
        <v>7707</v>
      </c>
      <c r="H1278" s="105">
        <f t="shared" ca="1" si="78"/>
        <v>3771.7466173822545</v>
      </c>
      <c r="I1278" s="100" t="str">
        <f t="shared" si="79"/>
        <v>KDPL</v>
      </c>
      <c r="J1278" s="100" t="s">
        <v>3774</v>
      </c>
      <c r="K1278" s="100" t="s">
        <v>3775</v>
      </c>
    </row>
    <row r="1279" spans="1:11">
      <c r="A1279" s="101" t="s">
        <v>3776</v>
      </c>
      <c r="B1279" s="102">
        <v>257</v>
      </c>
      <c r="C1279" s="103">
        <v>31.476697000000001</v>
      </c>
      <c r="D1279" s="103">
        <v>-82.860528000000002</v>
      </c>
      <c r="E1279" s="104">
        <f t="shared" si="76"/>
        <v>0.54937200030262157</v>
      </c>
      <c r="F1279" s="104">
        <f t="shared" si="76"/>
        <v>-1.446189033540952</v>
      </c>
      <c r="G1279" s="98">
        <f t="shared" ca="1" si="77"/>
        <v>8121</v>
      </c>
      <c r="H1279" s="105">
        <f t="shared" ca="1" si="78"/>
        <v>4095.0676195122783</v>
      </c>
      <c r="I1279" s="100" t="str">
        <f t="shared" si="79"/>
        <v>KDQH</v>
      </c>
      <c r="J1279" s="100" t="s">
        <v>3777</v>
      </c>
      <c r="K1279" s="100" t="s">
        <v>3719</v>
      </c>
    </row>
    <row r="1280" spans="1:11">
      <c r="A1280" s="101" t="s">
        <v>3778</v>
      </c>
      <c r="B1280" s="102">
        <v>3314</v>
      </c>
      <c r="C1280" s="103">
        <v>36.619956000000002</v>
      </c>
      <c r="D1280" s="103">
        <v>-116.03253100000001</v>
      </c>
      <c r="E1280" s="104">
        <f t="shared" si="76"/>
        <v>0.63913880413545265</v>
      </c>
      <c r="F1280" s="104">
        <f t="shared" si="76"/>
        <v>-2.0251497053723888</v>
      </c>
      <c r="G1280" s="98">
        <f t="shared" ca="1" si="77"/>
        <v>9237</v>
      </c>
      <c r="H1280" s="105">
        <f t="shared" ca="1" si="78"/>
        <v>4946.629437400461</v>
      </c>
      <c r="I1280" s="100" t="str">
        <f t="shared" si="79"/>
        <v>KDRA</v>
      </c>
      <c r="J1280" s="100" t="s">
        <v>3779</v>
      </c>
      <c r="K1280" s="100" t="s">
        <v>3780</v>
      </c>
    </row>
    <row r="1281" spans="1:11">
      <c r="A1281" s="101" t="s">
        <v>3781</v>
      </c>
      <c r="B1281" s="102">
        <v>202</v>
      </c>
      <c r="C1281" s="103">
        <v>30.831721999999999</v>
      </c>
      <c r="D1281" s="103">
        <v>-93.339917</v>
      </c>
      <c r="E1281" s="104">
        <f t="shared" si="76"/>
        <v>0.53811506295957112</v>
      </c>
      <c r="F1281" s="104">
        <f t="shared" si="76"/>
        <v>-1.629088875188228</v>
      </c>
      <c r="G1281" s="98">
        <f t="shared" ca="1" si="77"/>
        <v>8684</v>
      </c>
      <c r="H1281" s="105">
        <f t="shared" ca="1" si="78"/>
        <v>4502.8476837821017</v>
      </c>
      <c r="I1281" s="100" t="str">
        <f t="shared" si="79"/>
        <v>KDRI</v>
      </c>
      <c r="J1281" s="100" t="s">
        <v>3782</v>
      </c>
      <c r="K1281" s="100" t="s">
        <v>3783</v>
      </c>
    </row>
    <row r="1282" spans="1:11">
      <c r="A1282" s="101" t="s">
        <v>3784</v>
      </c>
      <c r="B1282" s="102">
        <v>6685</v>
      </c>
      <c r="C1282" s="103">
        <v>37.151516999999998</v>
      </c>
      <c r="D1282" s="103">
        <v>-107.75377</v>
      </c>
      <c r="E1282" s="104">
        <f t="shared" ref="E1282:F1345" si="80">RADIANS(C1282)</f>
        <v>0.64841629376064613</v>
      </c>
      <c r="F1282" s="104">
        <f t="shared" si="80"/>
        <v>-1.8806580679366902</v>
      </c>
      <c r="G1282" s="98">
        <f t="shared" ref="G1282:G1345" ca="1" si="81">ROUND($K$1-RANK(H1282,dist_to_alt),0)</f>
        <v>8923</v>
      </c>
      <c r="H1282" s="105">
        <f t="shared" ref="H1282:H1345" ca="1" si="82">IFERROR(ACOS(SIN(E1282)*SIN(OFFSET(_Lat1,$Q$1,0))+COS(E1282)*COS(OFFSET(_Lat1,$Q$1,0))*COS(OFFSET(_Lon1,$Q$1,0)-(F1282)))*$N$1,0)</f>
        <v>4686.096791480476</v>
      </c>
      <c r="I1282" s="100" t="str">
        <f t="shared" ref="I1282:I1345" si="83">A1282</f>
        <v>KDRO</v>
      </c>
      <c r="J1282" s="100" t="s">
        <v>3785</v>
      </c>
      <c r="K1282" s="100" t="s">
        <v>3786</v>
      </c>
    </row>
    <row r="1283" spans="1:11">
      <c r="A1283" s="101" t="s">
        <v>3787</v>
      </c>
      <c r="B1283" s="102">
        <v>1002</v>
      </c>
      <c r="C1283" s="103">
        <v>29.374207999999999</v>
      </c>
      <c r="D1283" s="103">
        <v>-100.927159</v>
      </c>
      <c r="E1283" s="104">
        <f t="shared" si="80"/>
        <v>0.51267664476565855</v>
      </c>
      <c r="F1283" s="104">
        <f t="shared" si="80"/>
        <v>-1.7615112292338277</v>
      </c>
      <c r="G1283" s="98">
        <f t="shared" ca="1" si="81"/>
        <v>9075</v>
      </c>
      <c r="H1283" s="105">
        <f t="shared" ca="1" si="82"/>
        <v>4830.2939516539309</v>
      </c>
      <c r="I1283" s="100" t="str">
        <f t="shared" si="83"/>
        <v>KDRT</v>
      </c>
      <c r="J1283" s="100" t="s">
        <v>3788</v>
      </c>
      <c r="K1283" s="100" t="s">
        <v>3789</v>
      </c>
    </row>
    <row r="1284" spans="1:11">
      <c r="A1284" s="101" t="s">
        <v>3790</v>
      </c>
      <c r="B1284" s="102">
        <v>958</v>
      </c>
      <c r="C1284" s="103">
        <v>41.533971999999999</v>
      </c>
      <c r="D1284" s="103">
        <v>-93.663083</v>
      </c>
      <c r="E1284" s="104">
        <f t="shared" si="80"/>
        <v>0.72490456283113425</v>
      </c>
      <c r="F1284" s="104">
        <f t="shared" si="80"/>
        <v>-1.6347291859187281</v>
      </c>
      <c r="G1284" s="98">
        <f t="shared" ca="1" si="81"/>
        <v>8053</v>
      </c>
      <c r="H1284" s="105">
        <f t="shared" ca="1" si="82"/>
        <v>4054.4630501116803</v>
      </c>
      <c r="I1284" s="100" t="str">
        <f t="shared" si="83"/>
        <v>KDSM</v>
      </c>
      <c r="J1284" s="100" t="s">
        <v>3791</v>
      </c>
      <c r="K1284" s="100" t="s">
        <v>3792</v>
      </c>
    </row>
    <row r="1285" spans="1:11">
      <c r="A1285" s="101" t="s">
        <v>3793</v>
      </c>
      <c r="B1285" s="102">
        <v>4759</v>
      </c>
      <c r="C1285" s="103">
        <v>39.380639000000002</v>
      </c>
      <c r="D1285" s="103">
        <v>-112.50771399999999</v>
      </c>
      <c r="E1285" s="104">
        <f t="shared" si="80"/>
        <v>0.68732181208928722</v>
      </c>
      <c r="F1285" s="104">
        <f t="shared" si="80"/>
        <v>-1.9636300431921194</v>
      </c>
      <c r="G1285" s="98">
        <f t="shared" ca="1" si="81"/>
        <v>8952</v>
      </c>
      <c r="H1285" s="105">
        <f t="shared" ca="1" si="82"/>
        <v>4715.2616527851869</v>
      </c>
      <c r="I1285" s="100" t="str">
        <f t="shared" si="83"/>
        <v>KDTA</v>
      </c>
      <c r="J1285" s="100" t="s">
        <v>3794</v>
      </c>
      <c r="K1285" s="100" t="s">
        <v>3795</v>
      </c>
    </row>
    <row r="1286" spans="1:11">
      <c r="A1286" s="101" t="s">
        <v>3796</v>
      </c>
      <c r="B1286" s="102">
        <v>642</v>
      </c>
      <c r="C1286" s="103">
        <v>33.200721999999999</v>
      </c>
      <c r="D1286" s="103">
        <v>-97.197978000000006</v>
      </c>
      <c r="E1286" s="104">
        <f t="shared" si="80"/>
        <v>0.57946191293931681</v>
      </c>
      <c r="F1286" s="104">
        <f t="shared" si="80"/>
        <v>-1.696424742381013</v>
      </c>
      <c r="G1286" s="98">
        <f t="shared" ca="1" si="81"/>
        <v>8724</v>
      </c>
      <c r="H1286" s="105">
        <f t="shared" ca="1" si="82"/>
        <v>4531.6550570376949</v>
      </c>
      <c r="I1286" s="100" t="str">
        <f t="shared" si="83"/>
        <v>KDTO</v>
      </c>
      <c r="J1286" s="100" t="s">
        <v>3797</v>
      </c>
      <c r="K1286" s="100" t="s">
        <v>3798</v>
      </c>
    </row>
    <row r="1287" spans="1:11">
      <c r="A1287" s="101" t="s">
        <v>3799</v>
      </c>
      <c r="B1287" s="102">
        <v>645</v>
      </c>
      <c r="C1287" s="103">
        <v>42.212443999999998</v>
      </c>
      <c r="D1287" s="103">
        <v>-83.353389000000007</v>
      </c>
      <c r="E1287" s="104">
        <f t="shared" si="80"/>
        <v>0.73674613311372517</v>
      </c>
      <c r="F1287" s="104">
        <f t="shared" si="80"/>
        <v>-1.4547910807456239</v>
      </c>
      <c r="G1287" s="98">
        <f t="shared" ca="1" si="81"/>
        <v>7638</v>
      </c>
      <c r="H1287" s="105">
        <f t="shared" ca="1" si="82"/>
        <v>3685.0772234371157</v>
      </c>
      <c r="I1287" s="100" t="str">
        <f t="shared" si="83"/>
        <v>KDTW</v>
      </c>
      <c r="J1287" s="100" t="s">
        <v>3800</v>
      </c>
      <c r="K1287" s="100" t="s">
        <v>3801</v>
      </c>
    </row>
    <row r="1288" spans="1:11">
      <c r="A1288" s="101" t="s">
        <v>3802</v>
      </c>
      <c r="B1288" s="102">
        <v>1113</v>
      </c>
      <c r="C1288" s="103">
        <v>34.470874999999999</v>
      </c>
      <c r="D1288" s="103">
        <v>-97.959861000000004</v>
      </c>
      <c r="E1288" s="104">
        <f t="shared" si="80"/>
        <v>0.60163026479340032</v>
      </c>
      <c r="F1288" s="104">
        <f t="shared" si="80"/>
        <v>-1.7097221092459851</v>
      </c>
      <c r="G1288" s="98">
        <f t="shared" ca="1" si="81"/>
        <v>8682</v>
      </c>
      <c r="H1288" s="105">
        <f t="shared" ca="1" si="82"/>
        <v>4500.6901149492433</v>
      </c>
      <c r="I1288" s="100" t="str">
        <f t="shared" si="83"/>
        <v>KDUC</v>
      </c>
      <c r="J1288" s="100" t="s">
        <v>3803</v>
      </c>
      <c r="K1288" s="100" t="s">
        <v>3804</v>
      </c>
    </row>
    <row r="1289" spans="1:11">
      <c r="A1289" s="101" t="s">
        <v>3805</v>
      </c>
      <c r="B1289" s="102">
        <v>4154</v>
      </c>
      <c r="C1289" s="103">
        <v>31.469028000000002</v>
      </c>
      <c r="D1289" s="103">
        <v>-109.603667</v>
      </c>
      <c r="E1289" s="104">
        <f t="shared" si="80"/>
        <v>0.54923815100228612</v>
      </c>
      <c r="F1289" s="104">
        <f t="shared" si="80"/>
        <v>-1.9129448614094557</v>
      </c>
      <c r="G1289" s="98">
        <f t="shared" ca="1" si="81"/>
        <v>9311</v>
      </c>
      <c r="H1289" s="105">
        <f t="shared" ca="1" si="82"/>
        <v>5012.2734428195281</v>
      </c>
      <c r="I1289" s="100" t="str">
        <f t="shared" si="83"/>
        <v>KDUG</v>
      </c>
      <c r="J1289" s="100" t="s">
        <v>3806</v>
      </c>
      <c r="K1289" s="100" t="s">
        <v>3807</v>
      </c>
    </row>
    <row r="1290" spans="1:11">
      <c r="A1290" s="101" t="s">
        <v>3808</v>
      </c>
      <c r="B1290" s="102">
        <v>1817</v>
      </c>
      <c r="C1290" s="103">
        <v>41.178263999999999</v>
      </c>
      <c r="D1290" s="103">
        <v>-78.898696999999999</v>
      </c>
      <c r="E1290" s="104">
        <f t="shared" si="80"/>
        <v>0.7186962870554503</v>
      </c>
      <c r="F1290" s="104">
        <f t="shared" si="80"/>
        <v>-1.3770420381833726</v>
      </c>
      <c r="G1290" s="98">
        <f t="shared" ca="1" si="81"/>
        <v>7561</v>
      </c>
      <c r="H1290" s="105">
        <f t="shared" ca="1" si="82"/>
        <v>3569.0639904643617</v>
      </c>
      <c r="I1290" s="100" t="str">
        <f t="shared" si="83"/>
        <v>KDUJ</v>
      </c>
      <c r="J1290" s="100" t="s">
        <v>3809</v>
      </c>
      <c r="K1290" s="100" t="s">
        <v>3810</v>
      </c>
    </row>
    <row r="1291" spans="1:11">
      <c r="A1291" s="101" t="s">
        <v>3811</v>
      </c>
      <c r="B1291" s="102">
        <v>1456</v>
      </c>
      <c r="C1291" s="103">
        <v>48.114305999999999</v>
      </c>
      <c r="D1291" s="103">
        <v>-98.908694999999994</v>
      </c>
      <c r="E1291" s="104">
        <f t="shared" si="80"/>
        <v>0.83975305701206282</v>
      </c>
      <c r="F1291" s="104">
        <f t="shared" si="80"/>
        <v>-1.7262823866008528</v>
      </c>
      <c r="G1291" s="98">
        <f t="shared" ca="1" si="81"/>
        <v>7893</v>
      </c>
      <c r="H1291" s="105">
        <f t="shared" ca="1" si="82"/>
        <v>3936.003795097628</v>
      </c>
      <c r="I1291" s="100" t="str">
        <f t="shared" si="83"/>
        <v>KDVL</v>
      </c>
      <c r="J1291" s="100" t="s">
        <v>3812</v>
      </c>
      <c r="K1291" s="100" t="s">
        <v>3813</v>
      </c>
    </row>
    <row r="1292" spans="1:11">
      <c r="A1292" s="101" t="s">
        <v>3814</v>
      </c>
      <c r="B1292" s="102">
        <v>753</v>
      </c>
      <c r="C1292" s="103">
        <v>41.610275000000001</v>
      </c>
      <c r="D1292" s="103">
        <v>-90.588324999999998</v>
      </c>
      <c r="E1292" s="104">
        <f t="shared" si="80"/>
        <v>0.7262363014102835</v>
      </c>
      <c r="F1292" s="104">
        <f t="shared" si="80"/>
        <v>-1.5810645351166921</v>
      </c>
      <c r="G1292" s="98">
        <f t="shared" ca="1" si="81"/>
        <v>7911</v>
      </c>
      <c r="H1292" s="105">
        <f t="shared" ca="1" si="82"/>
        <v>3951.4766742724005</v>
      </c>
      <c r="I1292" s="100" t="str">
        <f t="shared" si="83"/>
        <v>KDVN</v>
      </c>
      <c r="J1292" s="100" t="s">
        <v>3815</v>
      </c>
      <c r="K1292" s="100" t="s">
        <v>3816</v>
      </c>
    </row>
    <row r="1293" spans="1:11">
      <c r="A1293" s="101" t="s">
        <v>3817</v>
      </c>
      <c r="B1293" s="102">
        <v>1478</v>
      </c>
      <c r="C1293" s="103">
        <v>33.688305999999997</v>
      </c>
      <c r="D1293" s="103">
        <v>-112.082556</v>
      </c>
      <c r="E1293" s="104">
        <f t="shared" si="80"/>
        <v>0.58797185911936078</v>
      </c>
      <c r="F1293" s="104">
        <f t="shared" si="80"/>
        <v>-1.9562096362509254</v>
      </c>
      <c r="G1293" s="98">
        <f t="shared" ca="1" si="81"/>
        <v>9271</v>
      </c>
      <c r="H1293" s="105">
        <f t="shared" ca="1" si="82"/>
        <v>4979.4092146526255</v>
      </c>
      <c r="I1293" s="100" t="str">
        <f t="shared" si="83"/>
        <v>KDVT</v>
      </c>
      <c r="J1293" s="100" t="s">
        <v>3818</v>
      </c>
      <c r="K1293" s="100" t="s">
        <v>3819</v>
      </c>
    </row>
    <row r="1294" spans="1:11">
      <c r="A1294" s="101" t="s">
        <v>3820</v>
      </c>
      <c r="B1294" s="102">
        <v>98</v>
      </c>
      <c r="C1294" s="103">
        <v>38.579000000000001</v>
      </c>
      <c r="D1294" s="103">
        <v>-121.856667</v>
      </c>
      <c r="E1294" s="104">
        <f t="shared" si="80"/>
        <v>0.6733305721268924</v>
      </c>
      <c r="F1294" s="104">
        <f t="shared" si="80"/>
        <v>-2.126800054656321</v>
      </c>
      <c r="G1294" s="98">
        <f t="shared" ca="1" si="81"/>
        <v>9291</v>
      </c>
      <c r="H1294" s="105">
        <f t="shared" ca="1" si="82"/>
        <v>4997.3778774424954</v>
      </c>
      <c r="I1294" s="100" t="str">
        <f t="shared" si="83"/>
        <v>KDWA</v>
      </c>
      <c r="J1294" s="100" t="s">
        <v>3821</v>
      </c>
      <c r="K1294" s="100" t="s">
        <v>3822</v>
      </c>
    </row>
    <row r="1295" spans="1:11">
      <c r="A1295" s="101" t="s">
        <v>3823</v>
      </c>
      <c r="B1295" s="102">
        <v>152</v>
      </c>
      <c r="C1295" s="103">
        <v>30.061833</v>
      </c>
      <c r="D1295" s="103">
        <v>-95.552778000000004</v>
      </c>
      <c r="E1295" s="104">
        <f t="shared" si="80"/>
        <v>0.52467796503468456</v>
      </c>
      <c r="F1295" s="104">
        <f t="shared" si="80"/>
        <v>-1.6677105855272023</v>
      </c>
      <c r="G1295" s="98">
        <f t="shared" ca="1" si="81"/>
        <v>8839</v>
      </c>
      <c r="H1295" s="105">
        <f t="shared" ca="1" si="82"/>
        <v>4614.4808422009855</v>
      </c>
      <c r="I1295" s="100" t="str">
        <f t="shared" si="83"/>
        <v>KDWH</v>
      </c>
      <c r="J1295" s="100" t="s">
        <v>3824</v>
      </c>
      <c r="K1295" s="100" t="s">
        <v>3825</v>
      </c>
    </row>
    <row r="1296" spans="1:11">
      <c r="A1296" s="101" t="s">
        <v>3826</v>
      </c>
      <c r="B1296" s="102">
        <v>546</v>
      </c>
      <c r="C1296" s="103">
        <v>38.554499999999997</v>
      </c>
      <c r="D1296" s="103">
        <v>-82.738</v>
      </c>
      <c r="E1296" s="104">
        <f t="shared" si="80"/>
        <v>0.67290296646015368</v>
      </c>
      <c r="F1296" s="104">
        <f t="shared" si="80"/>
        <v>-1.4440505165150683</v>
      </c>
      <c r="G1296" s="98">
        <f t="shared" ca="1" si="81"/>
        <v>7740</v>
      </c>
      <c r="H1296" s="105">
        <f t="shared" ca="1" si="82"/>
        <v>3805.6066397291688</v>
      </c>
      <c r="I1296" s="100" t="str">
        <f t="shared" si="83"/>
        <v>KDWU</v>
      </c>
      <c r="J1296" s="100" t="s">
        <v>3827</v>
      </c>
      <c r="K1296" s="100" t="s">
        <v>3828</v>
      </c>
    </row>
    <row r="1297" spans="1:11">
      <c r="A1297" s="101" t="s">
        <v>3829</v>
      </c>
      <c r="B1297" s="102">
        <v>338</v>
      </c>
      <c r="C1297" s="103">
        <v>35.997971999999997</v>
      </c>
      <c r="D1297" s="103">
        <v>-89.406582999999998</v>
      </c>
      <c r="E1297" s="104">
        <f t="shared" si="80"/>
        <v>0.62828313544072811</v>
      </c>
      <c r="F1297" s="104">
        <f t="shared" si="80"/>
        <v>-1.5604392463075893</v>
      </c>
      <c r="G1297" s="98">
        <f t="shared" ca="1" si="81"/>
        <v>8201</v>
      </c>
      <c r="H1297" s="105">
        <f t="shared" ca="1" si="82"/>
        <v>4143.7464615624904</v>
      </c>
      <c r="I1297" s="100" t="str">
        <f t="shared" si="83"/>
        <v>KDYR</v>
      </c>
      <c r="J1297" s="100" t="s">
        <v>3830</v>
      </c>
      <c r="K1297" s="100" t="s">
        <v>3831</v>
      </c>
    </row>
    <row r="1298" spans="1:11">
      <c r="A1298" s="101" t="s">
        <v>3832</v>
      </c>
      <c r="B1298" s="102">
        <v>1789</v>
      </c>
      <c r="C1298" s="103">
        <v>32.420833000000002</v>
      </c>
      <c r="D1298" s="103">
        <v>-99.854667000000006</v>
      </c>
      <c r="E1298" s="104">
        <f t="shared" si="80"/>
        <v>0.56585028208923083</v>
      </c>
      <c r="F1298" s="104">
        <f t="shared" si="80"/>
        <v>-1.7427927126325287</v>
      </c>
      <c r="G1298" s="98">
        <f t="shared" ca="1" si="81"/>
        <v>8898</v>
      </c>
      <c r="H1298" s="105">
        <f t="shared" ca="1" si="82"/>
        <v>4655.6444249102342</v>
      </c>
      <c r="I1298" s="100" t="str">
        <f t="shared" si="83"/>
        <v>KDYS</v>
      </c>
      <c r="J1298" s="100" t="s">
        <v>3833</v>
      </c>
      <c r="K1298" s="100" t="s">
        <v>3834</v>
      </c>
    </row>
    <row r="1299" spans="1:11">
      <c r="A1299" s="101" t="s">
        <v>3835</v>
      </c>
      <c r="B1299" s="102">
        <v>3979</v>
      </c>
      <c r="C1299" s="103">
        <v>32.953944999999997</v>
      </c>
      <c r="D1299" s="103">
        <v>-103.408778</v>
      </c>
      <c r="E1299" s="104">
        <f t="shared" si="80"/>
        <v>0.57515484177112275</v>
      </c>
      <c r="F1299" s="104">
        <f t="shared" si="80"/>
        <v>-1.8048236515638767</v>
      </c>
      <c r="G1299" s="98">
        <f t="shared" ca="1" si="81"/>
        <v>8982</v>
      </c>
      <c r="H1299" s="105">
        <f t="shared" ca="1" si="82"/>
        <v>4747.5542801764705</v>
      </c>
      <c r="I1299" s="100" t="str">
        <f t="shared" si="83"/>
        <v>KE06</v>
      </c>
      <c r="J1299" s="100" t="s">
        <v>3836</v>
      </c>
      <c r="K1299" s="100">
        <v>0</v>
      </c>
    </row>
    <row r="1300" spans="1:11">
      <c r="A1300" s="101" t="s">
        <v>3837</v>
      </c>
      <c r="B1300" s="102">
        <v>3174</v>
      </c>
      <c r="C1300" s="103">
        <v>32.331111</v>
      </c>
      <c r="D1300" s="103">
        <v>-102.529528</v>
      </c>
      <c r="E1300" s="104">
        <f t="shared" si="80"/>
        <v>0.56428433777775644</v>
      </c>
      <c r="F1300" s="104">
        <f t="shared" si="80"/>
        <v>-1.7894778441157166</v>
      </c>
      <c r="G1300" s="98">
        <f t="shared" ca="1" si="81"/>
        <v>8983</v>
      </c>
      <c r="H1300" s="105">
        <f t="shared" ca="1" si="82"/>
        <v>4747.8007652619808</v>
      </c>
      <c r="I1300" s="100" t="str">
        <f t="shared" si="83"/>
        <v>KE11</v>
      </c>
      <c r="J1300" s="100" t="s">
        <v>3838</v>
      </c>
      <c r="K1300" s="100">
        <v>0</v>
      </c>
    </row>
    <row r="1301" spans="1:11">
      <c r="A1301" s="101" t="s">
        <v>3839</v>
      </c>
      <c r="B1301" s="102">
        <v>5153</v>
      </c>
      <c r="C1301" s="103">
        <v>33.810608000000002</v>
      </c>
      <c r="D1301" s="103">
        <v>-109.98574499999999</v>
      </c>
      <c r="E1301" s="104">
        <f t="shared" si="80"/>
        <v>0.59010643170113497</v>
      </c>
      <c r="F1301" s="104">
        <f t="shared" si="80"/>
        <v>-1.9196133805088906</v>
      </c>
      <c r="G1301" s="98">
        <f t="shared" ca="1" si="81"/>
        <v>9192</v>
      </c>
      <c r="H1301" s="105">
        <f t="shared" ca="1" si="82"/>
        <v>4911.4544428324107</v>
      </c>
      <c r="I1301" s="100" t="str">
        <f t="shared" si="83"/>
        <v>KE24</v>
      </c>
      <c r="J1301" s="100" t="s">
        <v>3840</v>
      </c>
      <c r="K1301" s="100">
        <v>0</v>
      </c>
    </row>
    <row r="1302" spans="1:11">
      <c r="A1302" s="101" t="s">
        <v>3841</v>
      </c>
      <c r="B1302" s="102">
        <v>2377</v>
      </c>
      <c r="C1302" s="103">
        <v>33.970638999999998</v>
      </c>
      <c r="D1302" s="103">
        <v>-112.795147</v>
      </c>
      <c r="E1302" s="104">
        <f t="shared" si="80"/>
        <v>0.59289949955639398</v>
      </c>
      <c r="F1302" s="104">
        <f t="shared" si="80"/>
        <v>-1.9686466954210045</v>
      </c>
      <c r="G1302" s="98">
        <f t="shared" ca="1" si="81"/>
        <v>9280</v>
      </c>
      <c r="H1302" s="105">
        <f t="shared" ca="1" si="82"/>
        <v>4986.3962833971837</v>
      </c>
      <c r="I1302" s="100" t="str">
        <f t="shared" si="83"/>
        <v>KE25</v>
      </c>
      <c r="J1302" s="100" t="s">
        <v>3842</v>
      </c>
      <c r="K1302" s="100">
        <v>0</v>
      </c>
    </row>
    <row r="1303" spans="1:11">
      <c r="A1303" s="101" t="s">
        <v>3843</v>
      </c>
      <c r="B1303" s="102">
        <v>4515</v>
      </c>
      <c r="C1303" s="103">
        <v>30.384222000000001</v>
      </c>
      <c r="D1303" s="103">
        <v>-103.683583</v>
      </c>
      <c r="E1303" s="104">
        <f t="shared" si="80"/>
        <v>0.53030471455689654</v>
      </c>
      <c r="F1303" s="104">
        <f t="shared" si="80"/>
        <v>-1.8096199036148197</v>
      </c>
      <c r="G1303" s="98">
        <f t="shared" ca="1" si="81"/>
        <v>9138</v>
      </c>
      <c r="H1303" s="105">
        <f t="shared" ca="1" si="82"/>
        <v>4875.4811771609357</v>
      </c>
      <c r="I1303" s="100" t="str">
        <f t="shared" si="83"/>
        <v>KE38</v>
      </c>
      <c r="J1303" s="100" t="s">
        <v>3844</v>
      </c>
      <c r="K1303" s="100">
        <v>0</v>
      </c>
    </row>
    <row r="1304" spans="1:11">
      <c r="A1304" s="101" t="s">
        <v>3845</v>
      </c>
      <c r="B1304" s="102">
        <v>3575</v>
      </c>
      <c r="C1304" s="103">
        <v>32.975102999999997</v>
      </c>
      <c r="D1304" s="103">
        <v>-102.842153</v>
      </c>
      <c r="E1304" s="104">
        <f t="shared" si="80"/>
        <v>0.57552411853425967</v>
      </c>
      <c r="F1304" s="104">
        <f t="shared" si="80"/>
        <v>-1.794934179689764</v>
      </c>
      <c r="G1304" s="98">
        <f t="shared" ca="1" si="81"/>
        <v>8967</v>
      </c>
      <c r="H1304" s="105">
        <f t="shared" ca="1" si="82"/>
        <v>4728.318999512936</v>
      </c>
      <c r="I1304" s="100" t="str">
        <f t="shared" si="83"/>
        <v>KE57</v>
      </c>
      <c r="J1304" s="100" t="s">
        <v>3846</v>
      </c>
      <c r="K1304" s="100">
        <v>0</v>
      </c>
    </row>
    <row r="1305" spans="1:11">
      <c r="A1305" s="101" t="s">
        <v>3847</v>
      </c>
      <c r="B1305" s="102">
        <v>2409</v>
      </c>
      <c r="C1305" s="103">
        <v>31.932694999999999</v>
      </c>
      <c r="D1305" s="103">
        <v>-111.894334</v>
      </c>
      <c r="E1305" s="104">
        <f t="shared" si="80"/>
        <v>0.55733066678513066</v>
      </c>
      <c r="F1305" s="104">
        <f t="shared" si="80"/>
        <v>-1.9529245426262367</v>
      </c>
      <c r="G1305" s="98">
        <f t="shared" ca="1" si="81"/>
        <v>9384</v>
      </c>
      <c r="H1305" s="105">
        <f t="shared" ca="1" si="82"/>
        <v>5059.2067881993989</v>
      </c>
      <c r="I1305" s="100" t="str">
        <f t="shared" si="83"/>
        <v>KE78</v>
      </c>
      <c r="J1305" s="100" t="s">
        <v>3848</v>
      </c>
      <c r="K1305" s="100">
        <v>0</v>
      </c>
    </row>
    <row r="1306" spans="1:11">
      <c r="A1306" s="101" t="s">
        <v>3849</v>
      </c>
      <c r="B1306" s="102">
        <v>5194</v>
      </c>
      <c r="C1306" s="103">
        <v>34.644722000000002</v>
      </c>
      <c r="D1306" s="103">
        <v>-106.833611</v>
      </c>
      <c r="E1306" s="104">
        <f t="shared" si="80"/>
        <v>0.60466446733811496</v>
      </c>
      <c r="F1306" s="104">
        <f t="shared" si="80"/>
        <v>-1.864598263744832</v>
      </c>
      <c r="G1306" s="98">
        <f t="shared" ca="1" si="81"/>
        <v>9016</v>
      </c>
      <c r="H1306" s="105">
        <f t="shared" ca="1" si="82"/>
        <v>4776.3444789501355</v>
      </c>
      <c r="I1306" s="100" t="str">
        <f t="shared" si="83"/>
        <v>KE80</v>
      </c>
      <c r="J1306" s="100" t="s">
        <v>3850</v>
      </c>
      <c r="K1306" s="100">
        <v>0</v>
      </c>
    </row>
    <row r="1307" spans="1:11">
      <c r="A1307" s="101" t="s">
        <v>3851</v>
      </c>
      <c r="B1307" s="102">
        <v>5547</v>
      </c>
      <c r="C1307" s="103">
        <v>36.110880999999999</v>
      </c>
      <c r="D1307" s="103">
        <v>-109.575422</v>
      </c>
      <c r="E1307" s="104">
        <f t="shared" si="80"/>
        <v>0.63025376924586241</v>
      </c>
      <c r="F1307" s="104">
        <f t="shared" si="80"/>
        <v>-1.9124518931622301</v>
      </c>
      <c r="G1307" s="98">
        <f t="shared" ca="1" si="81"/>
        <v>9035</v>
      </c>
      <c r="H1307" s="105">
        <f t="shared" ca="1" si="82"/>
        <v>4789.1778178676468</v>
      </c>
      <c r="I1307" s="100" t="str">
        <f t="shared" si="83"/>
        <v>KE91</v>
      </c>
      <c r="J1307" s="100" t="s">
        <v>3852</v>
      </c>
      <c r="K1307" s="100">
        <v>0</v>
      </c>
    </row>
    <row r="1308" spans="1:11">
      <c r="A1308" s="101" t="s">
        <v>3853</v>
      </c>
      <c r="B1308" s="102">
        <v>4774</v>
      </c>
      <c r="C1308" s="103">
        <v>42.055511000000003</v>
      </c>
      <c r="D1308" s="103">
        <v>-104.928617</v>
      </c>
      <c r="E1308" s="104">
        <f t="shared" si="80"/>
        <v>0.73400713555869301</v>
      </c>
      <c r="F1308" s="104">
        <f t="shared" si="80"/>
        <v>-1.8313498462140949</v>
      </c>
      <c r="G1308" s="98">
        <f t="shared" ca="1" si="81"/>
        <v>8523</v>
      </c>
      <c r="H1308" s="105">
        <f t="shared" ca="1" si="82"/>
        <v>4375.7878861033123</v>
      </c>
      <c r="I1308" s="100" t="str">
        <f t="shared" si="83"/>
        <v>KEAN</v>
      </c>
      <c r="J1308" s="100" t="s">
        <v>3854</v>
      </c>
      <c r="K1308" s="100" t="s">
        <v>3855</v>
      </c>
    </row>
    <row r="1309" spans="1:11">
      <c r="A1309" s="101" t="s">
        <v>3856</v>
      </c>
      <c r="B1309" s="102">
        <v>2131</v>
      </c>
      <c r="C1309" s="103">
        <v>40.727027999999997</v>
      </c>
      <c r="D1309" s="103">
        <v>-99.006777999999997</v>
      </c>
      <c r="E1309" s="104">
        <f t="shared" si="80"/>
        <v>0.71082073315192107</v>
      </c>
      <c r="F1309" s="104">
        <f t="shared" si="80"/>
        <v>-1.7279942578910863</v>
      </c>
      <c r="G1309" s="98">
        <f t="shared" ca="1" si="81"/>
        <v>8359</v>
      </c>
      <c r="H1309" s="105">
        <f t="shared" ca="1" si="82"/>
        <v>4257.7928852124578</v>
      </c>
      <c r="I1309" s="100" t="str">
        <f t="shared" si="83"/>
        <v>KEAR</v>
      </c>
      <c r="J1309" s="100" t="s">
        <v>2693</v>
      </c>
      <c r="K1309" s="100" t="s">
        <v>3857</v>
      </c>
    </row>
    <row r="1310" spans="1:11">
      <c r="A1310" s="101" t="s">
        <v>3858</v>
      </c>
      <c r="B1310" s="102">
        <v>1249</v>
      </c>
      <c r="C1310" s="103">
        <v>47.398088999999999</v>
      </c>
      <c r="D1310" s="103">
        <v>-120.205736</v>
      </c>
      <c r="E1310" s="104">
        <f t="shared" si="80"/>
        <v>0.82725271220330654</v>
      </c>
      <c r="F1310" s="104">
        <f t="shared" si="80"/>
        <v>-2.0979858729830787</v>
      </c>
      <c r="G1310" s="98">
        <f t="shared" ca="1" si="81"/>
        <v>8693</v>
      </c>
      <c r="H1310" s="105">
        <f t="shared" ca="1" si="82"/>
        <v>4510.6011485929248</v>
      </c>
      <c r="I1310" s="100" t="str">
        <f t="shared" si="83"/>
        <v>KEAT</v>
      </c>
      <c r="J1310" s="100" t="s">
        <v>2696</v>
      </c>
      <c r="K1310" s="100" t="s">
        <v>3859</v>
      </c>
    </row>
    <row r="1311" spans="1:11">
      <c r="A1311" s="101" t="s">
        <v>3860</v>
      </c>
      <c r="B1311" s="102">
        <v>913</v>
      </c>
      <c r="C1311" s="103">
        <v>44.865805999999999</v>
      </c>
      <c r="D1311" s="103">
        <v>-91.484256000000002</v>
      </c>
      <c r="E1311" s="104">
        <f t="shared" si="80"/>
        <v>0.78305603626102704</v>
      </c>
      <c r="F1311" s="104">
        <f t="shared" si="80"/>
        <v>-1.5967014809373776</v>
      </c>
      <c r="G1311" s="98">
        <f t="shared" ca="1" si="81"/>
        <v>7787</v>
      </c>
      <c r="H1311" s="105">
        <f t="shared" ca="1" si="82"/>
        <v>3847.9776734184552</v>
      </c>
      <c r="I1311" s="100" t="str">
        <f t="shared" si="83"/>
        <v>KEAU</v>
      </c>
      <c r="J1311" s="100" t="s">
        <v>3861</v>
      </c>
      <c r="K1311" s="100" t="s">
        <v>3862</v>
      </c>
    </row>
    <row r="1312" spans="1:11">
      <c r="A1312" s="101" t="s">
        <v>3863</v>
      </c>
      <c r="B1312" s="102">
        <v>12</v>
      </c>
      <c r="C1312" s="103">
        <v>36.260581000000002</v>
      </c>
      <c r="D1312" s="103">
        <v>-76.174571999999998</v>
      </c>
      <c r="E1312" s="104">
        <f t="shared" si="80"/>
        <v>0.63286652713609803</v>
      </c>
      <c r="F1312" s="104">
        <f t="shared" si="80"/>
        <v>-1.3294970876974819</v>
      </c>
      <c r="G1312" s="98">
        <f t="shared" ca="1" si="81"/>
        <v>7617</v>
      </c>
      <c r="H1312" s="105">
        <f t="shared" ca="1" si="82"/>
        <v>3655.6225993163894</v>
      </c>
      <c r="I1312" s="100" t="str">
        <f t="shared" si="83"/>
        <v>KECG</v>
      </c>
      <c r="J1312" s="100" t="s">
        <v>3864</v>
      </c>
      <c r="K1312" s="100" t="s">
        <v>3865</v>
      </c>
    </row>
    <row r="1313" spans="1:11">
      <c r="A1313" s="101" t="s">
        <v>3866</v>
      </c>
      <c r="B1313" s="102">
        <v>20</v>
      </c>
      <c r="C1313" s="103">
        <v>36.027732999999998</v>
      </c>
      <c r="D1313" s="103">
        <v>-76.567092000000002</v>
      </c>
      <c r="E1313" s="104">
        <f t="shared" si="80"/>
        <v>0.62880256287941416</v>
      </c>
      <c r="F1313" s="104">
        <f t="shared" si="80"/>
        <v>-1.3363478540774101</v>
      </c>
      <c r="G1313" s="98">
        <f t="shared" ca="1" si="81"/>
        <v>7636</v>
      </c>
      <c r="H1313" s="105">
        <f t="shared" ca="1" si="82"/>
        <v>3679.1788249131532</v>
      </c>
      <c r="I1313" s="100" t="str">
        <f t="shared" si="83"/>
        <v>KEDE</v>
      </c>
      <c r="J1313" s="100" t="s">
        <v>3867</v>
      </c>
      <c r="K1313" s="100" t="s">
        <v>3868</v>
      </c>
    </row>
    <row r="1314" spans="1:11">
      <c r="A1314" s="101" t="s">
        <v>3869</v>
      </c>
      <c r="B1314" s="102">
        <v>2312</v>
      </c>
      <c r="C1314" s="103">
        <v>34.908558999999997</v>
      </c>
      <c r="D1314" s="103">
        <v>-117.88377</v>
      </c>
      <c r="E1314" s="104">
        <f t="shared" si="80"/>
        <v>0.60926929167669919</v>
      </c>
      <c r="F1314" s="104">
        <f t="shared" si="80"/>
        <v>-2.0574599211637157</v>
      </c>
      <c r="G1314" s="98">
        <f t="shared" ca="1" si="81"/>
        <v>9414</v>
      </c>
      <c r="H1314" s="105">
        <f t="shared" ca="1" si="82"/>
        <v>5082.0386761489071</v>
      </c>
      <c r="I1314" s="100" t="str">
        <f t="shared" si="83"/>
        <v>KEDW</v>
      </c>
      <c r="J1314" s="100" t="s">
        <v>3870</v>
      </c>
      <c r="K1314" s="100" t="s">
        <v>3871</v>
      </c>
    </row>
    <row r="1315" spans="1:11">
      <c r="A1315" s="101" t="s">
        <v>3872</v>
      </c>
      <c r="B1315" s="102">
        <v>488</v>
      </c>
      <c r="C1315" s="103">
        <v>42.898389000000002</v>
      </c>
      <c r="D1315" s="103">
        <v>-72.270778000000007</v>
      </c>
      <c r="E1315" s="104">
        <f t="shared" si="80"/>
        <v>0.74871813185131775</v>
      </c>
      <c r="F1315" s="104">
        <f t="shared" si="80"/>
        <v>-1.2613630290778826</v>
      </c>
      <c r="G1315" s="98">
        <f t="shared" ca="1" si="81"/>
        <v>7438</v>
      </c>
      <c r="H1315" s="105">
        <f t="shared" ca="1" si="82"/>
        <v>3270.6059519268119</v>
      </c>
      <c r="I1315" s="100" t="str">
        <f t="shared" si="83"/>
        <v>KEEN</v>
      </c>
      <c r="J1315" s="100" t="s">
        <v>3873</v>
      </c>
      <c r="K1315" s="100" t="s">
        <v>3874</v>
      </c>
    </row>
    <row r="1316" spans="1:11">
      <c r="A1316" s="101" t="s">
        <v>3875</v>
      </c>
      <c r="B1316" s="102">
        <v>6421</v>
      </c>
      <c r="C1316" s="103">
        <v>40.0488</v>
      </c>
      <c r="D1316" s="103">
        <v>-107.88592</v>
      </c>
      <c r="E1316" s="104">
        <f t="shared" si="80"/>
        <v>0.69898342147270509</v>
      </c>
      <c r="F1316" s="104">
        <f t="shared" si="80"/>
        <v>-1.8829645205432008</v>
      </c>
      <c r="G1316" s="98">
        <f t="shared" ca="1" si="81"/>
        <v>8765</v>
      </c>
      <c r="H1316" s="105">
        <f t="shared" ca="1" si="82"/>
        <v>4553.7994047121119</v>
      </c>
      <c r="I1316" s="100" t="str">
        <f t="shared" si="83"/>
        <v>KEEO</v>
      </c>
      <c r="J1316" s="100" t="s">
        <v>3876</v>
      </c>
      <c r="K1316" s="100" t="s">
        <v>3877</v>
      </c>
    </row>
    <row r="1317" spans="1:11">
      <c r="A1317" s="101" t="s">
        <v>3878</v>
      </c>
      <c r="B1317" s="102">
        <v>32</v>
      </c>
      <c r="C1317" s="103">
        <v>29.607333000000001</v>
      </c>
      <c r="D1317" s="103">
        <v>-95.158749999999998</v>
      </c>
      <c r="E1317" s="104">
        <f t="shared" si="80"/>
        <v>0.51674544358437025</v>
      </c>
      <c r="F1317" s="104">
        <f t="shared" si="80"/>
        <v>-1.6608334995821541</v>
      </c>
      <c r="G1317" s="98">
        <f t="shared" ca="1" si="81"/>
        <v>8854</v>
      </c>
      <c r="H1317" s="105">
        <f t="shared" ca="1" si="82"/>
        <v>4620.8177624489808</v>
      </c>
      <c r="I1317" s="100" t="str">
        <f t="shared" si="83"/>
        <v>KEFD</v>
      </c>
      <c r="J1317" s="100" t="s">
        <v>3879</v>
      </c>
      <c r="K1317" s="100" t="s">
        <v>3880</v>
      </c>
    </row>
    <row r="1318" spans="1:11">
      <c r="A1318" s="101" t="s">
        <v>3881</v>
      </c>
      <c r="B1318" s="102">
        <v>6540</v>
      </c>
      <c r="C1318" s="103">
        <v>39.642555999999999</v>
      </c>
      <c r="D1318" s="103">
        <v>-106.91769499999999</v>
      </c>
      <c r="E1318" s="104">
        <f t="shared" si="80"/>
        <v>0.69189312610623321</v>
      </c>
      <c r="F1318" s="104">
        <f t="shared" si="80"/>
        <v>-1.8660658063930786</v>
      </c>
      <c r="G1318" s="98">
        <f t="shared" ca="1" si="81"/>
        <v>8751</v>
      </c>
      <c r="H1318" s="105">
        <f t="shared" ca="1" si="82"/>
        <v>4544.8185759651378</v>
      </c>
      <c r="I1318" s="100" t="str">
        <f t="shared" si="83"/>
        <v>KEGE</v>
      </c>
      <c r="J1318" s="100" t="s">
        <v>3882</v>
      </c>
      <c r="K1318" s="100" t="s">
        <v>3883</v>
      </c>
    </row>
    <row r="1319" spans="1:11">
      <c r="A1319" s="101" t="s">
        <v>3884</v>
      </c>
      <c r="B1319" s="102">
        <v>191</v>
      </c>
      <c r="C1319" s="103">
        <v>30.650333</v>
      </c>
      <c r="D1319" s="103">
        <v>-86.522833000000006</v>
      </c>
      <c r="E1319" s="104">
        <f t="shared" si="80"/>
        <v>0.53494922768267117</v>
      </c>
      <c r="F1319" s="104">
        <f t="shared" si="80"/>
        <v>-1.510108314003203</v>
      </c>
      <c r="G1319" s="98">
        <f t="shared" ca="1" si="81"/>
        <v>8374</v>
      </c>
      <c r="H1319" s="105">
        <f t="shared" ca="1" si="82"/>
        <v>4264.9771085566254</v>
      </c>
      <c r="I1319" s="100" t="str">
        <f t="shared" si="83"/>
        <v>KEGI</v>
      </c>
      <c r="J1319" s="100" t="s">
        <v>3885</v>
      </c>
      <c r="K1319" s="100" t="s">
        <v>3886</v>
      </c>
    </row>
    <row r="1320" spans="1:11">
      <c r="A1320" s="101" t="s">
        <v>3887</v>
      </c>
      <c r="B1320" s="102">
        <v>387</v>
      </c>
      <c r="C1320" s="103">
        <v>37.807833000000002</v>
      </c>
      <c r="D1320" s="103">
        <v>-87.685694999999996</v>
      </c>
      <c r="E1320" s="104">
        <f t="shared" si="80"/>
        <v>0.65987116889416531</v>
      </c>
      <c r="F1320" s="104">
        <f t="shared" si="80"/>
        <v>-1.530404084649529</v>
      </c>
      <c r="G1320" s="98">
        <f t="shared" ca="1" si="81"/>
        <v>7981</v>
      </c>
      <c r="H1320" s="105">
        <f t="shared" ca="1" si="82"/>
        <v>4009.069074694442</v>
      </c>
      <c r="I1320" s="100" t="str">
        <f t="shared" si="83"/>
        <v>KEHR</v>
      </c>
      <c r="J1320" s="100" t="s">
        <v>3888</v>
      </c>
      <c r="K1320" s="100" t="s">
        <v>3889</v>
      </c>
    </row>
    <row r="1321" spans="1:11">
      <c r="A1321" s="101" t="s">
        <v>3890</v>
      </c>
      <c r="B1321" s="102">
        <v>778</v>
      </c>
      <c r="C1321" s="103">
        <v>41.719414</v>
      </c>
      <c r="D1321" s="103">
        <v>-86.003227999999993</v>
      </c>
      <c r="E1321" s="104">
        <f t="shared" si="80"/>
        <v>0.72814113630261756</v>
      </c>
      <c r="F1321" s="104">
        <f t="shared" si="80"/>
        <v>-1.5010394959433777</v>
      </c>
      <c r="G1321" s="98">
        <f t="shared" ca="1" si="81"/>
        <v>7726</v>
      </c>
      <c r="H1321" s="105">
        <f t="shared" ca="1" si="82"/>
        <v>3794.3299767555263</v>
      </c>
      <c r="I1321" s="100" t="str">
        <f t="shared" si="83"/>
        <v>KEKM</v>
      </c>
      <c r="J1321" s="100" t="s">
        <v>3891</v>
      </c>
      <c r="K1321" s="100" t="s">
        <v>3892</v>
      </c>
    </row>
    <row r="1322" spans="1:11">
      <c r="A1322" s="101" t="s">
        <v>3893</v>
      </c>
      <c r="B1322" s="102">
        <v>5140</v>
      </c>
      <c r="C1322" s="103">
        <v>40.824916999999999</v>
      </c>
      <c r="D1322" s="103">
        <v>-115.791695</v>
      </c>
      <c r="E1322" s="104">
        <f t="shared" si="80"/>
        <v>0.71252921850340589</v>
      </c>
      <c r="F1322" s="104">
        <f t="shared" si="80"/>
        <v>-2.0209463242150556</v>
      </c>
      <c r="G1322" s="98">
        <f t="shared" ca="1" si="81"/>
        <v>8969</v>
      </c>
      <c r="H1322" s="105">
        <f t="shared" ca="1" si="82"/>
        <v>4732.1065246835406</v>
      </c>
      <c r="I1322" s="100" t="str">
        <f t="shared" si="83"/>
        <v>KEKO</v>
      </c>
      <c r="J1322" s="100" t="s">
        <v>3894</v>
      </c>
      <c r="K1322" s="100" t="s">
        <v>3895</v>
      </c>
    </row>
    <row r="1323" spans="1:11">
      <c r="A1323" s="101" t="s">
        <v>3896</v>
      </c>
      <c r="B1323" s="102">
        <v>5423</v>
      </c>
      <c r="C1323" s="103">
        <v>45.274352999999998</v>
      </c>
      <c r="D1323" s="103">
        <v>-111.648861</v>
      </c>
      <c r="E1323" s="104">
        <f t="shared" si="80"/>
        <v>0.7901865265601723</v>
      </c>
      <c r="F1323" s="104">
        <f t="shared" si="80"/>
        <v>-1.9486402305514887</v>
      </c>
      <c r="G1323" s="98">
        <f t="shared" ca="1" si="81"/>
        <v>8562</v>
      </c>
      <c r="H1323" s="105">
        <f t="shared" ca="1" si="82"/>
        <v>4409.4782598465299</v>
      </c>
      <c r="I1323" s="100" t="str">
        <f t="shared" si="83"/>
        <v>KEKS</v>
      </c>
      <c r="J1323" s="100" t="s">
        <v>3897</v>
      </c>
      <c r="K1323" s="100" t="s">
        <v>12264</v>
      </c>
    </row>
    <row r="1324" spans="1:11">
      <c r="A1324" s="101" t="s">
        <v>3898</v>
      </c>
      <c r="B1324" s="102">
        <v>775</v>
      </c>
      <c r="C1324" s="103">
        <v>37.686</v>
      </c>
      <c r="D1324" s="103">
        <v>-85.925027999999998</v>
      </c>
      <c r="E1324" s="104">
        <f t="shared" si="80"/>
        <v>0.65774478190658303</v>
      </c>
      <c r="F1324" s="104">
        <f t="shared" si="80"/>
        <v>-1.4996746484683181</v>
      </c>
      <c r="G1324" s="98">
        <f t="shared" ca="1" si="81"/>
        <v>7912</v>
      </c>
      <c r="H1324" s="105">
        <f t="shared" ca="1" si="82"/>
        <v>3952.6396575162235</v>
      </c>
      <c r="I1324" s="100" t="str">
        <f t="shared" si="83"/>
        <v>KEKX</v>
      </c>
      <c r="J1324" s="100" t="s">
        <v>3899</v>
      </c>
      <c r="K1324" s="100" t="s">
        <v>3900</v>
      </c>
    </row>
    <row r="1325" spans="1:11">
      <c r="A1325" s="101" t="s">
        <v>3901</v>
      </c>
      <c r="B1325" s="102">
        <v>700</v>
      </c>
      <c r="C1325" s="103">
        <v>33.312610999999997</v>
      </c>
      <c r="D1325" s="103">
        <v>-86.926305999999997</v>
      </c>
      <c r="E1325" s="104">
        <f t="shared" si="80"/>
        <v>0.58141474438608065</v>
      </c>
      <c r="F1325" s="104">
        <f t="shared" si="80"/>
        <v>-1.517150246296102</v>
      </c>
      <c r="G1325" s="98">
        <f t="shared" ca="1" si="81"/>
        <v>8233</v>
      </c>
      <c r="H1325" s="105">
        <f t="shared" ca="1" si="82"/>
        <v>4168.0311855079444</v>
      </c>
      <c r="I1325" s="100" t="str">
        <f t="shared" si="83"/>
        <v>KEKY</v>
      </c>
      <c r="J1325" s="100" t="s">
        <v>3902</v>
      </c>
      <c r="K1325" s="100" t="s">
        <v>3903</v>
      </c>
    </row>
    <row r="1326" spans="1:11">
      <c r="A1326" s="101" t="s">
        <v>3904</v>
      </c>
      <c r="B1326" s="102">
        <v>277</v>
      </c>
      <c r="C1326" s="103">
        <v>33.220972000000003</v>
      </c>
      <c r="D1326" s="103">
        <v>-92.813277999999997</v>
      </c>
      <c r="E1326" s="104">
        <f t="shared" si="80"/>
        <v>0.57981534211284569</v>
      </c>
      <c r="F1326" s="104">
        <f t="shared" si="80"/>
        <v>-1.6198972906688176</v>
      </c>
      <c r="G1326" s="98">
        <f t="shared" ca="1" si="81"/>
        <v>8530</v>
      </c>
      <c r="H1326" s="105">
        <f t="shared" ca="1" si="82"/>
        <v>4380.4835636760854</v>
      </c>
      <c r="I1326" s="100" t="str">
        <f t="shared" si="83"/>
        <v>KELD</v>
      </c>
      <c r="J1326" s="100" t="s">
        <v>3905</v>
      </c>
      <c r="K1326" s="100" t="s">
        <v>3906</v>
      </c>
    </row>
    <row r="1327" spans="1:11">
      <c r="A1327" s="101" t="s">
        <v>3907</v>
      </c>
      <c r="B1327" s="102">
        <v>954</v>
      </c>
      <c r="C1327" s="103">
        <v>42.159889</v>
      </c>
      <c r="D1327" s="103">
        <v>-76.891610999999997</v>
      </c>
      <c r="E1327" s="104">
        <f t="shared" si="80"/>
        <v>0.73582887532533958</v>
      </c>
      <c r="F1327" s="104">
        <f t="shared" si="80"/>
        <v>-1.3420117791126895</v>
      </c>
      <c r="G1327" s="98">
        <f t="shared" ca="1" si="81"/>
        <v>7518</v>
      </c>
      <c r="H1327" s="105">
        <f t="shared" ca="1" si="82"/>
        <v>3461.881747793092</v>
      </c>
      <c r="I1327" s="100" t="str">
        <f t="shared" si="83"/>
        <v>KELM</v>
      </c>
      <c r="J1327" s="100" t="s">
        <v>3908</v>
      </c>
      <c r="K1327" s="100" t="s">
        <v>3909</v>
      </c>
    </row>
    <row r="1328" spans="1:11">
      <c r="A1328" s="101" t="s">
        <v>3910</v>
      </c>
      <c r="B1328" s="102">
        <v>1764</v>
      </c>
      <c r="C1328" s="103">
        <v>47.033028000000002</v>
      </c>
      <c r="D1328" s="103">
        <v>-120.53069499999999</v>
      </c>
      <c r="E1328" s="104">
        <f t="shared" si="80"/>
        <v>0.82088119578268359</v>
      </c>
      <c r="F1328" s="104">
        <f t="shared" si="80"/>
        <v>-2.1036574774670669</v>
      </c>
      <c r="G1328" s="98">
        <f t="shared" ca="1" si="81"/>
        <v>8734</v>
      </c>
      <c r="H1328" s="105">
        <f t="shared" ca="1" si="82"/>
        <v>4536.184950330673</v>
      </c>
      <c r="I1328" s="100" t="str">
        <f t="shared" si="83"/>
        <v>KELN</v>
      </c>
      <c r="J1328" s="100" t="s">
        <v>3911</v>
      </c>
      <c r="K1328" s="100" t="s">
        <v>3912</v>
      </c>
    </row>
    <row r="1329" spans="1:11">
      <c r="A1329" s="101" t="s">
        <v>3913</v>
      </c>
      <c r="B1329" s="102">
        <v>1456</v>
      </c>
      <c r="C1329" s="103">
        <v>47.824556000000001</v>
      </c>
      <c r="D1329" s="103">
        <v>-91.830721999999994</v>
      </c>
      <c r="E1329" s="104">
        <f t="shared" si="80"/>
        <v>0.83469596550440928</v>
      </c>
      <c r="F1329" s="104">
        <f t="shared" si="80"/>
        <v>-1.6027484533835921</v>
      </c>
      <c r="G1329" s="98">
        <f t="shared" ca="1" si="81"/>
        <v>7672</v>
      </c>
      <c r="H1329" s="105">
        <f t="shared" ca="1" si="82"/>
        <v>3740.3195452519844</v>
      </c>
      <c r="I1329" s="100" t="str">
        <f t="shared" si="83"/>
        <v>KELO</v>
      </c>
      <c r="J1329" s="100" t="s">
        <v>3914</v>
      </c>
      <c r="K1329" s="100" t="s">
        <v>3915</v>
      </c>
    </row>
    <row r="1330" spans="1:11">
      <c r="A1330" s="101" t="s">
        <v>3916</v>
      </c>
      <c r="B1330" s="102">
        <v>3959</v>
      </c>
      <c r="C1330" s="103">
        <v>31.80725</v>
      </c>
      <c r="D1330" s="103">
        <v>-106.377556</v>
      </c>
      <c r="E1330" s="104">
        <f t="shared" si="80"/>
        <v>0.55514123850496633</v>
      </c>
      <c r="F1330" s="104">
        <f t="shared" si="80"/>
        <v>-1.8566386024246491</v>
      </c>
      <c r="G1330" s="98">
        <f t="shared" ca="1" si="81"/>
        <v>9172</v>
      </c>
      <c r="H1330" s="105">
        <f t="shared" ca="1" si="82"/>
        <v>4895.6733115545185</v>
      </c>
      <c r="I1330" s="100" t="str">
        <f t="shared" si="83"/>
        <v>KELP</v>
      </c>
      <c r="J1330" s="100" t="s">
        <v>3917</v>
      </c>
      <c r="K1330" s="100" t="s">
        <v>3918</v>
      </c>
    </row>
    <row r="1331" spans="1:11">
      <c r="A1331" s="101" t="s">
        <v>3919</v>
      </c>
      <c r="B1331" s="102">
        <v>6259</v>
      </c>
      <c r="C1331" s="103">
        <v>39.299695</v>
      </c>
      <c r="D1331" s="103">
        <v>-114.84188899999999</v>
      </c>
      <c r="E1331" s="104">
        <f t="shared" si="80"/>
        <v>0.68590907277955293</v>
      </c>
      <c r="F1331" s="104">
        <f t="shared" si="80"/>
        <v>-2.0043690822598581</v>
      </c>
      <c r="G1331" s="98">
        <f t="shared" ca="1" si="81"/>
        <v>9025</v>
      </c>
      <c r="H1331" s="105">
        <f t="shared" ca="1" si="82"/>
        <v>4782.2893746267264</v>
      </c>
      <c r="I1331" s="100" t="str">
        <f t="shared" si="83"/>
        <v>KELY</v>
      </c>
      <c r="J1331" s="100" t="s">
        <v>3920</v>
      </c>
      <c r="K1331" s="100" t="s">
        <v>3921</v>
      </c>
    </row>
    <row r="1332" spans="1:11">
      <c r="A1332" s="101" t="s">
        <v>3922</v>
      </c>
      <c r="B1332" s="102">
        <v>7285</v>
      </c>
      <c r="C1332" s="103">
        <v>41.824064</v>
      </c>
      <c r="D1332" s="103">
        <v>-110.556972</v>
      </c>
      <c r="E1332" s="104">
        <f t="shared" si="80"/>
        <v>0.72996762336482968</v>
      </c>
      <c r="F1332" s="104">
        <f t="shared" si="80"/>
        <v>-1.9295831724351804</v>
      </c>
      <c r="G1332" s="98">
        <f t="shared" ca="1" si="81"/>
        <v>8750</v>
      </c>
      <c r="H1332" s="105">
        <f t="shared" ca="1" si="82"/>
        <v>4544.6736699974826</v>
      </c>
      <c r="I1332" s="100" t="str">
        <f t="shared" si="83"/>
        <v>KEMM</v>
      </c>
      <c r="J1332" s="100" t="s">
        <v>3923</v>
      </c>
      <c r="K1332" s="100" t="s">
        <v>3924</v>
      </c>
    </row>
    <row r="1333" spans="1:11">
      <c r="A1333" s="101" t="s">
        <v>3925</v>
      </c>
      <c r="B1333" s="102">
        <v>1307</v>
      </c>
      <c r="C1333" s="103">
        <v>36.339531000000001</v>
      </c>
      <c r="D1333" s="103">
        <v>-97.917288999999997</v>
      </c>
      <c r="E1333" s="104">
        <f t="shared" si="80"/>
        <v>0.63424446458054751</v>
      </c>
      <c r="F1333" s="104">
        <f t="shared" si="80"/>
        <v>-1.7089790876768258</v>
      </c>
      <c r="G1333" s="98">
        <f t="shared" ca="1" si="81"/>
        <v>8573</v>
      </c>
      <c r="H1333" s="105">
        <f t="shared" ca="1" si="82"/>
        <v>4416.405565858202</v>
      </c>
      <c r="I1333" s="100" t="str">
        <f t="shared" si="83"/>
        <v>KEND</v>
      </c>
      <c r="J1333" s="100" t="s">
        <v>3926</v>
      </c>
      <c r="K1333" s="100" t="s">
        <v>3927</v>
      </c>
    </row>
    <row r="1334" spans="1:11">
      <c r="A1334" s="101" t="s">
        <v>3928</v>
      </c>
      <c r="B1334" s="102">
        <v>4237</v>
      </c>
      <c r="C1334" s="103">
        <v>40.718694999999997</v>
      </c>
      <c r="D1334" s="103">
        <v>-114.030889</v>
      </c>
      <c r="E1334" s="104">
        <f t="shared" si="80"/>
        <v>0.71067529486535241</v>
      </c>
      <c r="F1334" s="104">
        <f t="shared" si="80"/>
        <v>-1.9902144620261843</v>
      </c>
      <c r="G1334" s="98">
        <f t="shared" ca="1" si="81"/>
        <v>8932</v>
      </c>
      <c r="H1334" s="105">
        <f t="shared" ca="1" si="82"/>
        <v>4691.2684284603301</v>
      </c>
      <c r="I1334" s="100" t="str">
        <f t="shared" si="83"/>
        <v>KENV</v>
      </c>
      <c r="J1334" s="100" t="s">
        <v>3929</v>
      </c>
      <c r="K1334" s="100" t="s">
        <v>3930</v>
      </c>
    </row>
    <row r="1335" spans="1:11">
      <c r="A1335" s="101" t="s">
        <v>3931</v>
      </c>
      <c r="B1335" s="102">
        <v>742</v>
      </c>
      <c r="C1335" s="103">
        <v>42.595694999999999</v>
      </c>
      <c r="D1335" s="103">
        <v>-87.927806000000004</v>
      </c>
      <c r="E1335" s="104">
        <f t="shared" si="80"/>
        <v>0.74343512492528607</v>
      </c>
      <c r="F1335" s="104">
        <f t="shared" si="80"/>
        <v>-1.5346297187548252</v>
      </c>
      <c r="G1335" s="98">
        <f t="shared" ca="1" si="81"/>
        <v>7756</v>
      </c>
      <c r="H1335" s="105">
        <f t="shared" ca="1" si="82"/>
        <v>3824.0531105350046</v>
      </c>
      <c r="I1335" s="100" t="str">
        <f t="shared" si="83"/>
        <v>KENW</v>
      </c>
      <c r="J1335" s="100" t="s">
        <v>3932</v>
      </c>
      <c r="K1335" s="100" t="s">
        <v>3933</v>
      </c>
    </row>
    <row r="1336" spans="1:11">
      <c r="A1336" s="101" t="s">
        <v>3934</v>
      </c>
      <c r="B1336" s="102">
        <v>671</v>
      </c>
      <c r="C1336" s="103">
        <v>40.459907999999999</v>
      </c>
      <c r="D1336" s="103">
        <v>-91.4285</v>
      </c>
      <c r="E1336" s="104">
        <f t="shared" si="80"/>
        <v>0.70615860965399391</v>
      </c>
      <c r="F1336" s="104">
        <f t="shared" si="80"/>
        <v>-1.5957283551596355</v>
      </c>
      <c r="G1336" s="98">
        <f t="shared" ca="1" si="81"/>
        <v>8004</v>
      </c>
      <c r="H1336" s="105">
        <f t="shared" ca="1" si="82"/>
        <v>4026.5068166249971</v>
      </c>
      <c r="I1336" s="100" t="str">
        <f t="shared" si="83"/>
        <v>KEOK</v>
      </c>
      <c r="J1336" s="100" t="s">
        <v>3935</v>
      </c>
      <c r="K1336" s="100" t="s">
        <v>3936</v>
      </c>
    </row>
    <row r="1337" spans="1:11">
      <c r="A1337" s="101" t="s">
        <v>3937</v>
      </c>
      <c r="B1337" s="102">
        <v>1275</v>
      </c>
      <c r="C1337" s="103">
        <v>47.308072000000003</v>
      </c>
      <c r="D1337" s="103">
        <v>-119.516914</v>
      </c>
      <c r="E1337" s="104">
        <f t="shared" si="80"/>
        <v>0.82568161917053895</v>
      </c>
      <c r="F1337" s="104">
        <f t="shared" si="80"/>
        <v>-2.0859636611229062</v>
      </c>
      <c r="G1337" s="98">
        <f t="shared" ca="1" si="81"/>
        <v>8680</v>
      </c>
      <c r="H1337" s="105">
        <f t="shared" ca="1" si="82"/>
        <v>4499.7665170595237</v>
      </c>
      <c r="I1337" s="100" t="str">
        <f t="shared" si="83"/>
        <v>KEPH</v>
      </c>
      <c r="J1337" s="100" t="s">
        <v>3938</v>
      </c>
      <c r="K1337" s="100" t="s">
        <v>3939</v>
      </c>
    </row>
    <row r="1338" spans="1:11">
      <c r="A1338" s="101" t="s">
        <v>3940</v>
      </c>
      <c r="B1338" s="102">
        <v>679</v>
      </c>
      <c r="C1338" s="103">
        <v>35.018844000000001</v>
      </c>
      <c r="D1338" s="103">
        <v>-80.620232999999999</v>
      </c>
      <c r="E1338" s="104">
        <f t="shared" si="80"/>
        <v>0.61119412804226114</v>
      </c>
      <c r="F1338" s="104">
        <f t="shared" si="80"/>
        <v>-1.4070885095749857</v>
      </c>
      <c r="G1338" s="98">
        <f t="shared" ca="1" si="81"/>
        <v>7814</v>
      </c>
      <c r="H1338" s="105">
        <f t="shared" ca="1" si="82"/>
        <v>3868.7506910102252</v>
      </c>
      <c r="I1338" s="100" t="str">
        <f t="shared" si="83"/>
        <v>KEQY</v>
      </c>
      <c r="J1338" s="100" t="s">
        <v>3941</v>
      </c>
      <c r="K1338" s="100" t="s">
        <v>3942</v>
      </c>
    </row>
    <row r="1339" spans="1:11">
      <c r="A1339" s="101" t="s">
        <v>3943</v>
      </c>
      <c r="B1339" s="102">
        <v>733</v>
      </c>
      <c r="C1339" s="103">
        <v>42.082022000000002</v>
      </c>
      <c r="D1339" s="103">
        <v>-80.176216999999994</v>
      </c>
      <c r="E1339" s="104">
        <f t="shared" si="80"/>
        <v>0.73446983979668923</v>
      </c>
      <c r="F1339" s="104">
        <f t="shared" si="80"/>
        <v>-1.3993389684434503</v>
      </c>
      <c r="G1339" s="98">
        <f t="shared" ca="1" si="81"/>
        <v>7565</v>
      </c>
      <c r="H1339" s="105">
        <f t="shared" ca="1" si="82"/>
        <v>3580.2721690010371</v>
      </c>
      <c r="I1339" s="100" t="str">
        <f t="shared" si="83"/>
        <v>KERI</v>
      </c>
      <c r="J1339" s="100" t="s">
        <v>3944</v>
      </c>
      <c r="K1339" s="100" t="s">
        <v>3945</v>
      </c>
    </row>
    <row r="1340" spans="1:11">
      <c r="A1340" s="101" t="s">
        <v>3946</v>
      </c>
      <c r="B1340" s="102">
        <v>1617</v>
      </c>
      <c r="C1340" s="103">
        <v>29.976666999999999</v>
      </c>
      <c r="D1340" s="103">
        <v>-99.085471999999996</v>
      </c>
      <c r="E1340" s="104">
        <f t="shared" si="80"/>
        <v>0.52319153792393103</v>
      </c>
      <c r="F1340" s="104">
        <f t="shared" si="80"/>
        <v>-1.7293677272926509</v>
      </c>
      <c r="G1340" s="98">
        <f t="shared" ca="1" si="81"/>
        <v>8977</v>
      </c>
      <c r="H1340" s="105">
        <f t="shared" ca="1" si="82"/>
        <v>4740.331406620593</v>
      </c>
      <c r="I1340" s="100" t="str">
        <f t="shared" si="83"/>
        <v>KERV</v>
      </c>
      <c r="J1340" s="100" t="s">
        <v>3947</v>
      </c>
      <c r="K1340" s="100" t="s">
        <v>3948</v>
      </c>
    </row>
    <row r="1341" spans="1:11">
      <c r="A1341" s="101" t="s">
        <v>3949</v>
      </c>
      <c r="B1341" s="102">
        <v>609</v>
      </c>
      <c r="C1341" s="103">
        <v>45.722667000000001</v>
      </c>
      <c r="D1341" s="103">
        <v>-87.093722</v>
      </c>
      <c r="E1341" s="104">
        <f t="shared" si="80"/>
        <v>0.79801108194295822</v>
      </c>
      <c r="F1341" s="104">
        <f t="shared" si="80"/>
        <v>-1.5200722067166208</v>
      </c>
      <c r="G1341" s="98">
        <f t="shared" ca="1" si="81"/>
        <v>7634</v>
      </c>
      <c r="H1341" s="105">
        <f t="shared" ca="1" si="82"/>
        <v>3674.5180831387452</v>
      </c>
      <c r="I1341" s="100" t="str">
        <f t="shared" si="83"/>
        <v>KESC</v>
      </c>
      <c r="J1341" s="100" t="s">
        <v>3950</v>
      </c>
      <c r="K1341" s="100" t="s">
        <v>3951</v>
      </c>
    </row>
    <row r="1342" spans="1:11">
      <c r="A1342" s="101" t="s">
        <v>3952</v>
      </c>
      <c r="B1342" s="102">
        <v>112</v>
      </c>
      <c r="C1342" s="103">
        <v>31.394902999999999</v>
      </c>
      <c r="D1342" s="103">
        <v>-92.295771999999999</v>
      </c>
      <c r="E1342" s="104">
        <f t="shared" si="80"/>
        <v>0.54794442569424529</v>
      </c>
      <c r="F1342" s="104">
        <f t="shared" si="80"/>
        <v>-1.6108651070699918</v>
      </c>
      <c r="G1342" s="98">
        <f t="shared" ca="1" si="81"/>
        <v>8607</v>
      </c>
      <c r="H1342" s="105">
        <f t="shared" ca="1" si="82"/>
        <v>4441.4288220906292</v>
      </c>
      <c r="I1342" s="100" t="str">
        <f t="shared" si="83"/>
        <v>KESF</v>
      </c>
      <c r="J1342" s="100" t="s">
        <v>3953</v>
      </c>
      <c r="K1342" s="100" t="s">
        <v>3954</v>
      </c>
    </row>
    <row r="1343" spans="1:11">
      <c r="A1343" s="101" t="s">
        <v>3955</v>
      </c>
      <c r="B1343" s="102">
        <v>72</v>
      </c>
      <c r="C1343" s="103">
        <v>38.804167</v>
      </c>
      <c r="D1343" s="103">
        <v>-76.069000000000003</v>
      </c>
      <c r="E1343" s="104">
        <f t="shared" si="80"/>
        <v>0.67726047764373043</v>
      </c>
      <c r="F1343" s="104">
        <f t="shared" si="80"/>
        <v>-1.3276545086995666</v>
      </c>
      <c r="G1343" s="98">
        <f t="shared" ca="1" si="81"/>
        <v>7557</v>
      </c>
      <c r="H1343" s="105">
        <f t="shared" ca="1" si="82"/>
        <v>3555.5959878431963</v>
      </c>
      <c r="I1343" s="100" t="str">
        <f t="shared" si="83"/>
        <v>KESN</v>
      </c>
      <c r="J1343" s="100" t="s">
        <v>3956</v>
      </c>
      <c r="K1343" s="100" t="s">
        <v>3957</v>
      </c>
    </row>
    <row r="1344" spans="1:11">
      <c r="A1344" s="101" t="s">
        <v>3958</v>
      </c>
      <c r="B1344" s="102">
        <v>374</v>
      </c>
      <c r="C1344" s="103">
        <v>44.124583000000001</v>
      </c>
      <c r="D1344" s="103">
        <v>-123.211972</v>
      </c>
      <c r="E1344" s="104">
        <f t="shared" si="80"/>
        <v>0.77011925441951712</v>
      </c>
      <c r="F1344" s="104">
        <f t="shared" si="80"/>
        <v>-2.1504545892750628</v>
      </c>
      <c r="G1344" s="98">
        <f t="shared" ca="1" si="81"/>
        <v>8979</v>
      </c>
      <c r="H1344" s="105">
        <f t="shared" ca="1" si="82"/>
        <v>4743.8067016301884</v>
      </c>
      <c r="I1344" s="100" t="str">
        <f t="shared" si="83"/>
        <v>KEUG</v>
      </c>
      <c r="J1344" s="100" t="s">
        <v>3959</v>
      </c>
      <c r="K1344" s="100" t="s">
        <v>3960</v>
      </c>
    </row>
    <row r="1345" spans="1:11">
      <c r="A1345" s="101" t="s">
        <v>3961</v>
      </c>
      <c r="B1345" s="102">
        <v>2432</v>
      </c>
      <c r="C1345" s="103">
        <v>43.641860999999999</v>
      </c>
      <c r="D1345" s="103">
        <v>-116.635778</v>
      </c>
      <c r="E1345" s="104">
        <f t="shared" si="80"/>
        <v>0.76169416614770502</v>
      </c>
      <c r="F1345" s="104">
        <f t="shared" si="80"/>
        <v>-2.0356783517251666</v>
      </c>
      <c r="G1345" s="98">
        <f t="shared" ca="1" si="81"/>
        <v>8838</v>
      </c>
      <c r="H1345" s="105">
        <f t="shared" ca="1" si="82"/>
        <v>4614.3173056848882</v>
      </c>
      <c r="I1345" s="100" t="str">
        <f t="shared" si="83"/>
        <v>KEUL</v>
      </c>
      <c r="J1345" s="100" t="s">
        <v>3962</v>
      </c>
      <c r="K1345" s="100" t="s">
        <v>3963</v>
      </c>
    </row>
    <row r="1346" spans="1:11">
      <c r="A1346" s="101" t="s">
        <v>3964</v>
      </c>
      <c r="B1346" s="102">
        <v>418</v>
      </c>
      <c r="C1346" s="103">
        <v>38.036994</v>
      </c>
      <c r="D1346" s="103">
        <v>-87.532364000000001</v>
      </c>
      <c r="E1346" s="104">
        <f t="shared" ref="E1346:F1409" si="84">RADIANS(C1346)</f>
        <v>0.66387078286132806</v>
      </c>
      <c r="F1346" s="104">
        <f t="shared" si="84"/>
        <v>-1.5277279538541537</v>
      </c>
      <c r="G1346" s="98">
        <f t="shared" ref="G1346:G1409" ca="1" si="85">ROUND($K$1-RANK(H1346,dist_to_alt),0)</f>
        <v>7961</v>
      </c>
      <c r="H1346" s="105">
        <f t="shared" ref="H1346:H1409" ca="1" si="86">IFERROR(ACOS(SIN(E1346)*SIN(OFFSET(_Lat1,$Q$1,0))+COS(E1346)*COS(OFFSET(_Lat1,$Q$1,0))*COS(OFFSET(_Lon1,$Q$1,0)-(F1346)))*$N$1,0)</f>
        <v>3994.3886351841038</v>
      </c>
      <c r="I1346" s="100" t="str">
        <f t="shared" ref="I1346:I1409" si="87">A1346</f>
        <v>KEVV</v>
      </c>
      <c r="J1346" s="100" t="s">
        <v>3965</v>
      </c>
      <c r="K1346" s="100" t="s">
        <v>3966</v>
      </c>
    </row>
    <row r="1347" spans="1:11">
      <c r="A1347" s="101" t="s">
        <v>3967</v>
      </c>
      <c r="B1347" s="102">
        <v>7143</v>
      </c>
      <c r="C1347" s="103">
        <v>41.274777999999998</v>
      </c>
      <c r="D1347" s="103">
        <v>-111.034639</v>
      </c>
      <c r="E1347" s="104">
        <f t="shared" si="84"/>
        <v>0.72038077412972001</v>
      </c>
      <c r="F1347" s="104">
        <f t="shared" si="84"/>
        <v>-1.9379200343133041</v>
      </c>
      <c r="G1347" s="98">
        <f t="shared" ca="1" si="85"/>
        <v>8808</v>
      </c>
      <c r="H1347" s="105">
        <f t="shared" ca="1" si="86"/>
        <v>4583.8830972532451</v>
      </c>
      <c r="I1347" s="100" t="str">
        <f t="shared" si="87"/>
        <v>KEVW</v>
      </c>
      <c r="J1347" s="100" t="s">
        <v>3968</v>
      </c>
      <c r="K1347" s="100" t="s">
        <v>3969</v>
      </c>
    </row>
    <row r="1348" spans="1:11">
      <c r="A1348" s="101" t="s">
        <v>3970</v>
      </c>
      <c r="B1348" s="102">
        <v>1533</v>
      </c>
      <c r="C1348" s="103">
        <v>38.058228</v>
      </c>
      <c r="D1348" s="103">
        <v>-97.274517000000003</v>
      </c>
      <c r="E1348" s="104">
        <f t="shared" si="84"/>
        <v>0.66424138607469652</v>
      </c>
      <c r="F1348" s="104">
        <f t="shared" si="84"/>
        <v>-1.697760599937197</v>
      </c>
      <c r="G1348" s="98">
        <f t="shared" ca="1" si="85"/>
        <v>8445</v>
      </c>
      <c r="H1348" s="105">
        <f t="shared" ca="1" si="86"/>
        <v>4319.9007912925754</v>
      </c>
      <c r="I1348" s="100" t="str">
        <f t="shared" si="87"/>
        <v>KEWK</v>
      </c>
      <c r="J1348" s="100" t="s">
        <v>3971</v>
      </c>
      <c r="K1348" s="100" t="s">
        <v>3972</v>
      </c>
    </row>
    <row r="1349" spans="1:11">
      <c r="A1349" s="101" t="s">
        <v>3973</v>
      </c>
      <c r="B1349" s="102">
        <v>19</v>
      </c>
      <c r="C1349" s="103">
        <v>35.072972</v>
      </c>
      <c r="D1349" s="103">
        <v>-77.042944000000006</v>
      </c>
      <c r="E1349" s="104">
        <f t="shared" si="84"/>
        <v>0.61213883985978068</v>
      </c>
      <c r="F1349" s="104">
        <f t="shared" si="84"/>
        <v>-1.3446530382296102</v>
      </c>
      <c r="G1349" s="98">
        <f t="shared" ca="1" si="85"/>
        <v>7666</v>
      </c>
      <c r="H1349" s="105">
        <f t="shared" ca="1" si="86"/>
        <v>3733.8485982435232</v>
      </c>
      <c r="I1349" s="100" t="str">
        <f t="shared" si="87"/>
        <v>KEWN</v>
      </c>
      <c r="J1349" s="100" t="s">
        <v>3974</v>
      </c>
      <c r="K1349" s="100" t="s">
        <v>3975</v>
      </c>
    </row>
    <row r="1350" spans="1:11">
      <c r="A1350" s="101" t="s">
        <v>3976</v>
      </c>
      <c r="B1350" s="102">
        <v>18</v>
      </c>
      <c r="C1350" s="103">
        <v>40.692500000000003</v>
      </c>
      <c r="D1350" s="103">
        <v>-74.168666999999999</v>
      </c>
      <c r="E1350" s="104">
        <f t="shared" si="84"/>
        <v>0.71021810586779255</v>
      </c>
      <c r="F1350" s="104">
        <f t="shared" si="84"/>
        <v>-1.2944874409652651</v>
      </c>
      <c r="G1350" s="98">
        <f t="shared" ca="1" si="85"/>
        <v>7500</v>
      </c>
      <c r="H1350" s="105">
        <f t="shared" ca="1" si="86"/>
        <v>3416.9812534747448</v>
      </c>
      <c r="I1350" s="100" t="str">
        <f t="shared" si="87"/>
        <v>KEWR</v>
      </c>
      <c r="J1350" s="100" t="s">
        <v>3977</v>
      </c>
      <c r="K1350" s="100" t="s">
        <v>3978</v>
      </c>
    </row>
    <row r="1351" spans="1:11">
      <c r="A1351" s="101" t="s">
        <v>3979</v>
      </c>
      <c r="B1351" s="102">
        <v>304</v>
      </c>
      <c r="C1351" s="103">
        <v>32.216391999999999</v>
      </c>
      <c r="D1351" s="103">
        <v>-83.128669000000002</v>
      </c>
      <c r="E1351" s="104">
        <f t="shared" si="84"/>
        <v>0.56228211351316104</v>
      </c>
      <c r="F1351" s="104">
        <f t="shared" si="84"/>
        <v>-1.4508689768505421</v>
      </c>
      <c r="G1351" s="98">
        <f t="shared" ca="1" si="85"/>
        <v>8085</v>
      </c>
      <c r="H1351" s="105">
        <f t="shared" ca="1" si="86"/>
        <v>4074.6230753621571</v>
      </c>
      <c r="I1351" s="100" t="str">
        <f t="shared" si="87"/>
        <v>KEZM</v>
      </c>
      <c r="J1351" s="100" t="s">
        <v>3980</v>
      </c>
      <c r="K1351" s="100" t="s">
        <v>3981</v>
      </c>
    </row>
    <row r="1352" spans="1:11">
      <c r="A1352" s="101" t="s">
        <v>3982</v>
      </c>
      <c r="B1352" s="102">
        <v>319</v>
      </c>
      <c r="C1352" s="103">
        <v>31.831583999999999</v>
      </c>
      <c r="D1352" s="103">
        <v>-94.156417000000005</v>
      </c>
      <c r="E1352" s="104">
        <f t="shared" si="84"/>
        <v>0.55556594692514671</v>
      </c>
      <c r="F1352" s="104">
        <f t="shared" si="84"/>
        <v>-1.6433394885307617</v>
      </c>
      <c r="G1352" s="98">
        <f t="shared" ca="1" si="85"/>
        <v>8666</v>
      </c>
      <c r="H1352" s="105">
        <f t="shared" ca="1" si="86"/>
        <v>4487.7232000901267</v>
      </c>
      <c r="I1352" s="100" t="str">
        <f t="shared" si="87"/>
        <v>KF17</v>
      </c>
      <c r="J1352" s="100" t="s">
        <v>3983</v>
      </c>
      <c r="K1352" s="100">
        <v>0</v>
      </c>
    </row>
    <row r="1353" spans="1:11">
      <c r="A1353" s="101" t="s">
        <v>3984</v>
      </c>
      <c r="B1353" s="102">
        <v>1350</v>
      </c>
      <c r="C1353" s="103">
        <v>33.574178000000003</v>
      </c>
      <c r="D1353" s="103">
        <v>-117.128472</v>
      </c>
      <c r="E1353" s="104">
        <f t="shared" si="84"/>
        <v>0.58597994975064482</v>
      </c>
      <c r="F1353" s="104">
        <f t="shared" si="84"/>
        <v>-2.0442774842299878</v>
      </c>
      <c r="G1353" s="98">
        <f t="shared" ca="1" si="85"/>
        <v>9475</v>
      </c>
      <c r="H1353" s="105">
        <f t="shared" ca="1" si="86"/>
        <v>5128.4226195277288</v>
      </c>
      <c r="I1353" s="100" t="str">
        <f t="shared" si="87"/>
        <v>KF70</v>
      </c>
      <c r="J1353" s="100" t="s">
        <v>3985</v>
      </c>
      <c r="K1353" s="100" t="s">
        <v>3986</v>
      </c>
    </row>
    <row r="1354" spans="1:11">
      <c r="A1354" s="101" t="s">
        <v>3987</v>
      </c>
      <c r="B1354" s="102">
        <v>902</v>
      </c>
      <c r="C1354" s="103">
        <v>46.920650000000002</v>
      </c>
      <c r="D1354" s="103">
        <v>-96.815764000000001</v>
      </c>
      <c r="E1354" s="104">
        <f t="shared" si="84"/>
        <v>0.8189198296758774</v>
      </c>
      <c r="F1354" s="104">
        <f t="shared" si="84"/>
        <v>-1.6897538496337954</v>
      </c>
      <c r="G1354" s="98">
        <f t="shared" ca="1" si="85"/>
        <v>7878</v>
      </c>
      <c r="H1354" s="105">
        <f t="shared" ca="1" si="86"/>
        <v>3925.8114905707348</v>
      </c>
      <c r="I1354" s="100" t="str">
        <f t="shared" si="87"/>
        <v>KFAR</v>
      </c>
      <c r="J1354" s="100" t="s">
        <v>3988</v>
      </c>
      <c r="K1354" s="100" t="s">
        <v>3989</v>
      </c>
    </row>
    <row r="1355" spans="1:11">
      <c r="A1355" s="101" t="s">
        <v>3990</v>
      </c>
      <c r="B1355" s="102">
        <v>336</v>
      </c>
      <c r="C1355" s="103">
        <v>36.776195000000001</v>
      </c>
      <c r="D1355" s="103">
        <v>-119.71813899999999</v>
      </c>
      <c r="E1355" s="104">
        <f t="shared" si="84"/>
        <v>0.64186568910547603</v>
      </c>
      <c r="F1355" s="104">
        <f t="shared" si="84"/>
        <v>-2.0894756999102317</v>
      </c>
      <c r="G1355" s="98">
        <f t="shared" ca="1" si="85"/>
        <v>9351</v>
      </c>
      <c r="H1355" s="105">
        <f t="shared" ca="1" si="86"/>
        <v>5035.9226426796358</v>
      </c>
      <c r="I1355" s="100" t="str">
        <f t="shared" si="87"/>
        <v>KFAT</v>
      </c>
      <c r="J1355" s="100" t="s">
        <v>3991</v>
      </c>
      <c r="K1355" s="100" t="s">
        <v>3992</v>
      </c>
    </row>
    <row r="1356" spans="1:11">
      <c r="A1356" s="101" t="s">
        <v>3993</v>
      </c>
      <c r="B1356" s="102">
        <v>189</v>
      </c>
      <c r="C1356" s="103">
        <v>34.991222</v>
      </c>
      <c r="D1356" s="103">
        <v>-78.880278000000004</v>
      </c>
      <c r="E1356" s="104">
        <f t="shared" si="84"/>
        <v>0.61071203319627532</v>
      </c>
      <c r="F1356" s="104">
        <f t="shared" si="84"/>
        <v>-1.3767205659884478</v>
      </c>
      <c r="G1356" s="98">
        <f t="shared" ca="1" si="85"/>
        <v>7739</v>
      </c>
      <c r="H1356" s="105">
        <f t="shared" ca="1" si="86"/>
        <v>3805.5193033985033</v>
      </c>
      <c r="I1356" s="100" t="str">
        <f t="shared" si="87"/>
        <v>KFAY</v>
      </c>
      <c r="J1356" s="100" t="s">
        <v>3994</v>
      </c>
      <c r="K1356" s="100" t="s">
        <v>3995</v>
      </c>
    </row>
    <row r="1357" spans="1:11">
      <c r="A1357" s="101" t="s">
        <v>3996</v>
      </c>
      <c r="B1357" s="102">
        <v>7034</v>
      </c>
      <c r="C1357" s="103">
        <v>41.391936000000001</v>
      </c>
      <c r="D1357" s="103">
        <v>-110.406797</v>
      </c>
      <c r="E1357" s="104">
        <f t="shared" si="84"/>
        <v>0.72242556697477167</v>
      </c>
      <c r="F1357" s="104">
        <f t="shared" si="84"/>
        <v>-1.9269621242309978</v>
      </c>
      <c r="G1357" s="98">
        <f t="shared" ca="1" si="85"/>
        <v>8775</v>
      </c>
      <c r="H1357" s="105">
        <f t="shared" ca="1" si="86"/>
        <v>4561.1199051218946</v>
      </c>
      <c r="I1357" s="100" t="str">
        <f t="shared" si="87"/>
        <v>KFBR</v>
      </c>
      <c r="J1357" s="100" t="s">
        <v>3997</v>
      </c>
      <c r="K1357" s="100" t="s">
        <v>3998</v>
      </c>
    </row>
    <row r="1358" spans="1:11">
      <c r="A1358" s="101" t="s">
        <v>3999</v>
      </c>
      <c r="B1358" s="102">
        <v>236</v>
      </c>
      <c r="C1358" s="103">
        <v>37.406444999999998</v>
      </c>
      <c r="D1358" s="103">
        <v>-77.524833000000001</v>
      </c>
      <c r="E1358" s="104">
        <f t="shared" si="84"/>
        <v>0.65286562671617021</v>
      </c>
      <c r="F1358" s="104">
        <f t="shared" si="84"/>
        <v>-1.3530635879087531</v>
      </c>
      <c r="G1358" s="98">
        <f t="shared" ca="1" si="85"/>
        <v>7620</v>
      </c>
      <c r="H1358" s="105">
        <f t="shared" ca="1" si="86"/>
        <v>3661.7873175115728</v>
      </c>
      <c r="I1358" s="100" t="str">
        <f t="shared" si="87"/>
        <v>KFCI</v>
      </c>
      <c r="J1358" s="100" t="s">
        <v>4000</v>
      </c>
      <c r="K1358" s="100" t="s">
        <v>4001</v>
      </c>
    </row>
    <row r="1359" spans="1:11">
      <c r="A1359" s="101" t="s">
        <v>4002</v>
      </c>
      <c r="B1359" s="102">
        <v>1258</v>
      </c>
      <c r="C1359" s="103">
        <v>34.352094999999998</v>
      </c>
      <c r="D1359" s="103">
        <v>-98.983908999999997</v>
      </c>
      <c r="E1359" s="104">
        <f t="shared" si="84"/>
        <v>0.59955716270788151</v>
      </c>
      <c r="F1359" s="104">
        <f t="shared" si="84"/>
        <v>-1.7275951185444478</v>
      </c>
      <c r="G1359" s="98">
        <f t="shared" ca="1" si="85"/>
        <v>8741</v>
      </c>
      <c r="H1359" s="105">
        <f t="shared" ca="1" si="86"/>
        <v>4539.8667260302027</v>
      </c>
      <c r="I1359" s="100" t="str">
        <f t="shared" si="87"/>
        <v>KFDR</v>
      </c>
      <c r="J1359" s="100" t="s">
        <v>4003</v>
      </c>
      <c r="K1359" s="100" t="s">
        <v>4004</v>
      </c>
    </row>
    <row r="1360" spans="1:11">
      <c r="A1360" s="101" t="s">
        <v>4005</v>
      </c>
      <c r="B1360" s="102">
        <v>813</v>
      </c>
      <c r="C1360" s="103">
        <v>41.012028000000001</v>
      </c>
      <c r="D1360" s="103">
        <v>-83.668610999999999</v>
      </c>
      <c r="E1360" s="104">
        <f t="shared" si="84"/>
        <v>0.71579492152010504</v>
      </c>
      <c r="F1360" s="104">
        <f t="shared" si="84"/>
        <v>-1.4602927425203454</v>
      </c>
      <c r="G1360" s="98">
        <f t="shared" ca="1" si="85"/>
        <v>7673</v>
      </c>
      <c r="H1360" s="105">
        <f t="shared" ca="1" si="86"/>
        <v>3742.2057418402851</v>
      </c>
      <c r="I1360" s="100" t="str">
        <f t="shared" si="87"/>
        <v>KFDY</v>
      </c>
      <c r="J1360" s="100" t="s">
        <v>4006</v>
      </c>
      <c r="K1360" s="100" t="s">
        <v>4007</v>
      </c>
    </row>
    <row r="1361" spans="1:11">
      <c r="A1361" s="101" t="s">
        <v>4008</v>
      </c>
      <c r="B1361" s="102">
        <v>859</v>
      </c>
      <c r="C1361" s="103">
        <v>42.246158000000001</v>
      </c>
      <c r="D1361" s="103">
        <v>-89.581986000000001</v>
      </c>
      <c r="E1361" s="104">
        <f t="shared" si="84"/>
        <v>0.73733455341774268</v>
      </c>
      <c r="F1361" s="104">
        <f t="shared" si="84"/>
        <v>-1.563500606175465</v>
      </c>
      <c r="G1361" s="98">
        <f t="shared" ca="1" si="85"/>
        <v>7844</v>
      </c>
      <c r="H1361" s="105">
        <f t="shared" ca="1" si="86"/>
        <v>3892.5881495491294</v>
      </c>
      <c r="I1361" s="100" t="str">
        <f t="shared" si="87"/>
        <v>KFEP</v>
      </c>
      <c r="J1361" s="100" t="s">
        <v>4009</v>
      </c>
      <c r="K1361" s="100" t="s">
        <v>4010</v>
      </c>
    </row>
    <row r="1362" spans="1:11">
      <c r="A1362" s="101" t="s">
        <v>4011</v>
      </c>
      <c r="B1362" s="102">
        <v>1204</v>
      </c>
      <c r="C1362" s="103">
        <v>41.449142000000002</v>
      </c>
      <c r="D1362" s="103">
        <v>-96.520219999999995</v>
      </c>
      <c r="E1362" s="104">
        <f t="shared" si="84"/>
        <v>0.72342400002666751</v>
      </c>
      <c r="F1362" s="104">
        <f t="shared" si="84"/>
        <v>-1.6845956337492811</v>
      </c>
      <c r="G1362" s="98">
        <f t="shared" ca="1" si="85"/>
        <v>8208</v>
      </c>
      <c r="H1362" s="105">
        <f t="shared" ca="1" si="86"/>
        <v>4148.8259265366878</v>
      </c>
      <c r="I1362" s="100" t="str">
        <f t="shared" si="87"/>
        <v>KFET</v>
      </c>
      <c r="J1362" s="100" t="s">
        <v>4012</v>
      </c>
      <c r="K1362" s="100" t="s">
        <v>4013</v>
      </c>
    </row>
    <row r="1363" spans="1:11">
      <c r="A1363" s="101" t="s">
        <v>4014</v>
      </c>
      <c r="B1363" s="102">
        <v>799</v>
      </c>
      <c r="C1363" s="103">
        <v>41.055889000000001</v>
      </c>
      <c r="D1363" s="103">
        <v>-91.980869999999996</v>
      </c>
      <c r="E1363" s="104">
        <f t="shared" si="84"/>
        <v>0.71656044038332223</v>
      </c>
      <c r="F1363" s="104">
        <f t="shared" si="84"/>
        <v>-1.6053690303488766</v>
      </c>
      <c r="G1363" s="98">
        <f t="shared" ca="1" si="85"/>
        <v>7996</v>
      </c>
      <c r="H1363" s="105">
        <f t="shared" ca="1" si="86"/>
        <v>4019.9218708022754</v>
      </c>
      <c r="I1363" s="100" t="str">
        <f t="shared" si="87"/>
        <v>KFFL</v>
      </c>
      <c r="J1363" s="100" t="s">
        <v>4015</v>
      </c>
      <c r="K1363" s="100" t="s">
        <v>4016</v>
      </c>
    </row>
    <row r="1364" spans="1:11">
      <c r="A1364" s="101" t="s">
        <v>4017</v>
      </c>
      <c r="B1364" s="102">
        <v>1183</v>
      </c>
      <c r="C1364" s="103">
        <v>46.284388999999997</v>
      </c>
      <c r="D1364" s="103">
        <v>-96.156694000000002</v>
      </c>
      <c r="E1364" s="104">
        <f t="shared" si="84"/>
        <v>0.80781498032384569</v>
      </c>
      <c r="F1364" s="104">
        <f t="shared" si="84"/>
        <v>-1.6782509081326764</v>
      </c>
      <c r="G1364" s="98">
        <f t="shared" ca="1" si="85"/>
        <v>7889</v>
      </c>
      <c r="H1364" s="105">
        <f t="shared" ca="1" si="86"/>
        <v>3932.8994118481073</v>
      </c>
      <c r="I1364" s="100" t="str">
        <f t="shared" si="87"/>
        <v>KFFM</v>
      </c>
      <c r="J1364" s="100" t="s">
        <v>4018</v>
      </c>
      <c r="K1364" s="100" t="s">
        <v>4019</v>
      </c>
    </row>
    <row r="1365" spans="1:11">
      <c r="A1365" s="101" t="s">
        <v>4020</v>
      </c>
      <c r="B1365" s="102">
        <v>823</v>
      </c>
      <c r="C1365" s="103">
        <v>39.825966999999999</v>
      </c>
      <c r="D1365" s="103">
        <v>-84.046103000000002</v>
      </c>
      <c r="E1365" s="104">
        <f t="shared" si="84"/>
        <v>0.69509425194060848</v>
      </c>
      <c r="F1365" s="104">
        <f t="shared" si="84"/>
        <v>-1.4668812208202837</v>
      </c>
      <c r="G1365" s="98">
        <f t="shared" ca="1" si="85"/>
        <v>7735</v>
      </c>
      <c r="H1365" s="105">
        <f t="shared" ca="1" si="86"/>
        <v>3801.6203215313635</v>
      </c>
      <c r="I1365" s="100" t="str">
        <f t="shared" si="87"/>
        <v>KFFO</v>
      </c>
      <c r="J1365" s="100" t="s">
        <v>4021</v>
      </c>
      <c r="K1365" s="100" t="s">
        <v>4022</v>
      </c>
    </row>
    <row r="1366" spans="1:11">
      <c r="A1366" s="101" t="s">
        <v>4023</v>
      </c>
      <c r="B1366" s="102">
        <v>806</v>
      </c>
      <c r="C1366" s="103">
        <v>38.181978000000001</v>
      </c>
      <c r="D1366" s="103">
        <v>-84.906120000000001</v>
      </c>
      <c r="E1366" s="104">
        <f t="shared" si="84"/>
        <v>0.66640123102403948</v>
      </c>
      <c r="F1366" s="104">
        <f t="shared" si="84"/>
        <v>-1.4818913490934078</v>
      </c>
      <c r="G1366" s="98">
        <f t="shared" ca="1" si="85"/>
        <v>7848</v>
      </c>
      <c r="H1366" s="105">
        <f t="shared" ca="1" si="86"/>
        <v>3896.9157178288915</v>
      </c>
      <c r="I1366" s="100" t="str">
        <f t="shared" si="87"/>
        <v>KFFT</v>
      </c>
      <c r="J1366" s="100" t="s">
        <v>4024</v>
      </c>
      <c r="K1366" s="100" t="s">
        <v>4025</v>
      </c>
    </row>
    <row r="1367" spans="1:11">
      <c r="A1367" s="101" t="s">
        <v>4026</v>
      </c>
      <c r="B1367" s="102">
        <v>772</v>
      </c>
      <c r="C1367" s="103">
        <v>43.439306000000002</v>
      </c>
      <c r="D1367" s="103">
        <v>-85.994889000000001</v>
      </c>
      <c r="E1367" s="104">
        <f t="shared" si="84"/>
        <v>0.75815891448132799</v>
      </c>
      <c r="F1367" s="104">
        <f t="shared" si="84"/>
        <v>-1.500893952937054</v>
      </c>
      <c r="G1367" s="98">
        <f t="shared" ca="1" si="85"/>
        <v>7661</v>
      </c>
      <c r="H1367" s="105">
        <f t="shared" ca="1" si="86"/>
        <v>3726.8233220364855</v>
      </c>
      <c r="I1367" s="100" t="str">
        <f t="shared" si="87"/>
        <v>KFFX</v>
      </c>
      <c r="J1367" s="100" t="s">
        <v>4027</v>
      </c>
      <c r="K1367" s="100" t="s">
        <v>12265</v>
      </c>
    </row>
    <row r="1368" spans="1:11">
      <c r="A1368" s="101" t="s">
        <v>4028</v>
      </c>
      <c r="B1368" s="102">
        <v>4719</v>
      </c>
      <c r="C1368" s="103">
        <v>31.588471999999999</v>
      </c>
      <c r="D1368" s="103">
        <v>-110.34438900000001</v>
      </c>
      <c r="E1368" s="104">
        <f t="shared" si="84"/>
        <v>0.55132284207403826</v>
      </c>
      <c r="F1368" s="104">
        <f t="shared" si="84"/>
        <v>-1.9258728991514134</v>
      </c>
      <c r="G1368" s="98">
        <f t="shared" ca="1" si="85"/>
        <v>9341</v>
      </c>
      <c r="H1368" s="105">
        <f t="shared" ca="1" si="86"/>
        <v>5029.1700792632091</v>
      </c>
      <c r="I1368" s="100" t="str">
        <f t="shared" si="87"/>
        <v>KFHU</v>
      </c>
      <c r="J1368" s="100" t="s">
        <v>4029</v>
      </c>
      <c r="K1368" s="100" t="s">
        <v>4030</v>
      </c>
    </row>
    <row r="1369" spans="1:11">
      <c r="A1369" s="101" t="s">
        <v>4031</v>
      </c>
      <c r="B1369" s="102">
        <v>809</v>
      </c>
      <c r="C1369" s="103">
        <v>43.771174999999999</v>
      </c>
      <c r="D1369" s="103">
        <v>-88.488427999999999</v>
      </c>
      <c r="E1369" s="104">
        <f t="shared" si="84"/>
        <v>0.763951121216629</v>
      </c>
      <c r="F1369" s="104">
        <f t="shared" si="84"/>
        <v>-1.5444144185139408</v>
      </c>
      <c r="G1369" s="98">
        <f t="shared" ca="1" si="85"/>
        <v>7728</v>
      </c>
      <c r="H1369" s="105">
        <f t="shared" ca="1" si="86"/>
        <v>3795.8251953936465</v>
      </c>
      <c r="I1369" s="100" t="str">
        <f t="shared" si="87"/>
        <v>KFLD</v>
      </c>
      <c r="J1369" s="100" t="s">
        <v>4032</v>
      </c>
      <c r="K1369" s="100" t="s">
        <v>4033</v>
      </c>
    </row>
    <row r="1370" spans="1:11">
      <c r="A1370" s="101" t="s">
        <v>4034</v>
      </c>
      <c r="B1370" s="102">
        <v>7015</v>
      </c>
      <c r="C1370" s="103">
        <v>35.140318999999998</v>
      </c>
      <c r="D1370" s="103">
        <v>-111.669239</v>
      </c>
      <c r="E1370" s="104">
        <f t="shared" si="84"/>
        <v>0.61331426675112122</v>
      </c>
      <c r="F1370" s="104">
        <f t="shared" si="84"/>
        <v>-1.9489958937464602</v>
      </c>
      <c r="G1370" s="98">
        <f t="shared" ca="1" si="85"/>
        <v>9174</v>
      </c>
      <c r="H1370" s="105">
        <f t="shared" ca="1" si="86"/>
        <v>4896.9262230897211</v>
      </c>
      <c r="I1370" s="100" t="str">
        <f t="shared" si="87"/>
        <v>KFLG</v>
      </c>
      <c r="J1370" s="100" t="s">
        <v>4035</v>
      </c>
      <c r="K1370" s="100" t="s">
        <v>4036</v>
      </c>
    </row>
    <row r="1371" spans="1:11">
      <c r="A1371" s="101" t="s">
        <v>4037</v>
      </c>
      <c r="B1371" s="102">
        <v>9</v>
      </c>
      <c r="C1371" s="103">
        <v>26.072583000000002</v>
      </c>
      <c r="D1371" s="103">
        <v>-80.152749999999997</v>
      </c>
      <c r="E1371" s="104">
        <f t="shared" si="84"/>
        <v>0.45505241784950073</v>
      </c>
      <c r="F1371" s="104">
        <f t="shared" si="84"/>
        <v>-1.3989293920278849</v>
      </c>
      <c r="G1371" s="98">
        <f t="shared" ca="1" si="85"/>
        <v>8305</v>
      </c>
      <c r="H1371" s="105">
        <f t="shared" ca="1" si="86"/>
        <v>4216.1776679276336</v>
      </c>
      <c r="I1371" s="100" t="str">
        <f t="shared" si="87"/>
        <v>KFLL</v>
      </c>
      <c r="J1371" s="100" t="s">
        <v>4038</v>
      </c>
      <c r="K1371" s="100" t="s">
        <v>4039</v>
      </c>
    </row>
    <row r="1372" spans="1:11">
      <c r="A1372" s="101" t="s">
        <v>4040</v>
      </c>
      <c r="B1372" s="102">
        <v>146</v>
      </c>
      <c r="C1372" s="103">
        <v>34.185361</v>
      </c>
      <c r="D1372" s="103">
        <v>-79.723889</v>
      </c>
      <c r="E1372" s="104">
        <f t="shared" si="84"/>
        <v>0.59664710543286126</v>
      </c>
      <c r="F1372" s="104">
        <f t="shared" si="84"/>
        <v>-1.3914443555444895</v>
      </c>
      <c r="G1372" s="98">
        <f t="shared" ca="1" si="85"/>
        <v>7813</v>
      </c>
      <c r="H1372" s="105">
        <f t="shared" ca="1" si="86"/>
        <v>3868.7255710635577</v>
      </c>
      <c r="I1372" s="100" t="str">
        <f t="shared" si="87"/>
        <v>KFLO</v>
      </c>
      <c r="J1372" s="100" t="s">
        <v>4041</v>
      </c>
      <c r="K1372" s="100" t="s">
        <v>4042</v>
      </c>
    </row>
    <row r="1373" spans="1:11">
      <c r="A1373" s="101" t="s">
        <v>4043</v>
      </c>
      <c r="B1373" s="102">
        <v>772</v>
      </c>
      <c r="C1373" s="103">
        <v>39.368333</v>
      </c>
      <c r="D1373" s="103">
        <v>-94.915242000000006</v>
      </c>
      <c r="E1373" s="104">
        <f t="shared" si="84"/>
        <v>0.68710703187153677</v>
      </c>
      <c r="F1373" s="104">
        <f t="shared" si="84"/>
        <v>-1.6565834832272077</v>
      </c>
      <c r="G1373" s="98">
        <f t="shared" ca="1" si="85"/>
        <v>8257</v>
      </c>
      <c r="H1373" s="105">
        <f t="shared" ca="1" si="86"/>
        <v>4186.7155319871908</v>
      </c>
      <c r="I1373" s="100" t="str">
        <f t="shared" si="87"/>
        <v>KFLV</v>
      </c>
      <c r="J1373" s="100" t="s">
        <v>4044</v>
      </c>
      <c r="K1373" s="100" t="s">
        <v>4045</v>
      </c>
    </row>
    <row r="1374" spans="1:11">
      <c r="A1374" s="101" t="s">
        <v>4046</v>
      </c>
      <c r="B1374" s="102">
        <v>3963</v>
      </c>
      <c r="C1374" s="103">
        <v>39.499082999999999</v>
      </c>
      <c r="D1374" s="103">
        <v>-118.74875</v>
      </c>
      <c r="E1374" s="104">
        <f t="shared" si="84"/>
        <v>0.68938904986851934</v>
      </c>
      <c r="F1374" s="104">
        <f t="shared" si="84"/>
        <v>-2.0725566701276166</v>
      </c>
      <c r="G1374" s="98">
        <f t="shared" ca="1" si="85"/>
        <v>9135</v>
      </c>
      <c r="H1374" s="105">
        <f t="shared" ca="1" si="86"/>
        <v>4873.6563074423166</v>
      </c>
      <c r="I1374" s="100" t="str">
        <f t="shared" si="87"/>
        <v>KFLX</v>
      </c>
      <c r="J1374" s="100" t="s">
        <v>4047</v>
      </c>
      <c r="K1374" s="100" t="s">
        <v>4048</v>
      </c>
    </row>
    <row r="1375" spans="1:11">
      <c r="A1375" s="101" t="s">
        <v>4049</v>
      </c>
      <c r="B1375" s="102">
        <v>131</v>
      </c>
      <c r="C1375" s="103">
        <v>41.658499999999997</v>
      </c>
      <c r="D1375" s="103">
        <v>-70.521500000000003</v>
      </c>
      <c r="E1375" s="104">
        <f t="shared" si="84"/>
        <v>0.72707798644205768</v>
      </c>
      <c r="F1375" s="104">
        <f t="shared" si="84"/>
        <v>-1.2308323684451812</v>
      </c>
      <c r="G1375" s="98">
        <f t="shared" ca="1" si="85"/>
        <v>7432</v>
      </c>
      <c r="H1375" s="105">
        <f t="shared" ca="1" si="86"/>
        <v>3249.6230635830352</v>
      </c>
      <c r="I1375" s="100" t="str">
        <f t="shared" si="87"/>
        <v>KFMH</v>
      </c>
      <c r="J1375" s="100" t="s">
        <v>4050</v>
      </c>
      <c r="K1375" s="100" t="s">
        <v>4051</v>
      </c>
    </row>
    <row r="1376" spans="1:11">
      <c r="A1376" s="101" t="s">
        <v>4052</v>
      </c>
      <c r="B1376" s="102">
        <v>5506</v>
      </c>
      <c r="C1376" s="103">
        <v>36.741250000000001</v>
      </c>
      <c r="D1376" s="103">
        <v>-108.229944</v>
      </c>
      <c r="E1376" s="104">
        <f t="shared" si="84"/>
        <v>0.64125578379836667</v>
      </c>
      <c r="F1376" s="104">
        <f t="shared" si="84"/>
        <v>-1.8889688720490818</v>
      </c>
      <c r="G1376" s="98">
        <f t="shared" ca="1" si="85"/>
        <v>8959</v>
      </c>
      <c r="H1376" s="105">
        <f t="shared" ca="1" si="86"/>
        <v>4719.5587137137063</v>
      </c>
      <c r="I1376" s="100" t="str">
        <f t="shared" si="87"/>
        <v>KFMN</v>
      </c>
      <c r="J1376" s="100" t="s">
        <v>4053</v>
      </c>
      <c r="K1376" s="100" t="s">
        <v>4054</v>
      </c>
    </row>
    <row r="1377" spans="1:11">
      <c r="A1377" s="101" t="s">
        <v>4055</v>
      </c>
      <c r="B1377" s="102">
        <v>17</v>
      </c>
      <c r="C1377" s="103">
        <v>26.586611000000001</v>
      </c>
      <c r="D1377" s="103">
        <v>-81.863249999999994</v>
      </c>
      <c r="E1377" s="104">
        <f t="shared" si="84"/>
        <v>0.46402389889694218</v>
      </c>
      <c r="F1377" s="104">
        <f t="shared" si="84"/>
        <v>-1.4287832488832479</v>
      </c>
      <c r="G1377" s="98">
        <f t="shared" ca="1" si="85"/>
        <v>8366</v>
      </c>
      <c r="H1377" s="105">
        <f t="shared" ca="1" si="86"/>
        <v>4260.5815681426029</v>
      </c>
      <c r="I1377" s="100" t="str">
        <f t="shared" si="87"/>
        <v>KFMY</v>
      </c>
      <c r="J1377" s="100" t="s">
        <v>4056</v>
      </c>
      <c r="K1377" s="100" t="s">
        <v>12349</v>
      </c>
    </row>
    <row r="1378" spans="1:11">
      <c r="A1378" s="101" t="s">
        <v>4057</v>
      </c>
      <c r="B1378" s="102">
        <v>5016</v>
      </c>
      <c r="C1378" s="103">
        <v>40.451827999999999</v>
      </c>
      <c r="D1378" s="103">
        <v>-105.011336</v>
      </c>
      <c r="E1378" s="104">
        <f t="shared" si="84"/>
        <v>0.70601758705043272</v>
      </c>
      <c r="F1378" s="104">
        <f t="shared" si="84"/>
        <v>-1.832793565118052</v>
      </c>
      <c r="G1378" s="98">
        <f t="shared" ca="1" si="85"/>
        <v>8617</v>
      </c>
      <c r="H1378" s="105">
        <f t="shared" ca="1" si="86"/>
        <v>4451.6158140681118</v>
      </c>
      <c r="I1378" s="100" t="str">
        <f t="shared" si="87"/>
        <v>KFNL</v>
      </c>
      <c r="J1378" s="100" t="s">
        <v>4058</v>
      </c>
      <c r="K1378" s="100" t="s">
        <v>4059</v>
      </c>
    </row>
    <row r="1379" spans="1:11">
      <c r="A1379" s="101" t="s">
        <v>4060</v>
      </c>
      <c r="B1379" s="102">
        <v>782</v>
      </c>
      <c r="C1379" s="103">
        <v>42.965417000000002</v>
      </c>
      <c r="D1379" s="103">
        <v>-83.743667000000002</v>
      </c>
      <c r="E1379" s="104">
        <f t="shared" si="84"/>
        <v>0.7498879911423445</v>
      </c>
      <c r="F1379" s="104">
        <f t="shared" si="84"/>
        <v>-1.4616027168437222</v>
      </c>
      <c r="G1379" s="98">
        <f t="shared" ca="1" si="85"/>
        <v>7629</v>
      </c>
      <c r="H1379" s="105">
        <f t="shared" ca="1" si="86"/>
        <v>3669.5542905582752</v>
      </c>
      <c r="I1379" s="100" t="str">
        <f t="shared" si="87"/>
        <v>KFNT</v>
      </c>
      <c r="J1379" s="100" t="s">
        <v>4061</v>
      </c>
      <c r="K1379" s="100" t="s">
        <v>4062</v>
      </c>
    </row>
    <row r="1380" spans="1:11">
      <c r="A1380" s="101" t="s">
        <v>4063</v>
      </c>
      <c r="B1380" s="102">
        <v>1157</v>
      </c>
      <c r="C1380" s="103">
        <v>42.551200000000001</v>
      </c>
      <c r="D1380" s="103">
        <v>-94.191841999999994</v>
      </c>
      <c r="E1380" s="104">
        <f t="shared" si="84"/>
        <v>0.74265854067461123</v>
      </c>
      <c r="F1380" s="104">
        <f t="shared" si="84"/>
        <v>-1.6439577714182807</v>
      </c>
      <c r="G1380" s="98">
        <f t="shared" ca="1" si="85"/>
        <v>8008</v>
      </c>
      <c r="H1380" s="105">
        <f t="shared" ca="1" si="86"/>
        <v>4028.6628825718885</v>
      </c>
      <c r="I1380" s="100" t="str">
        <f t="shared" si="87"/>
        <v>KFOD</v>
      </c>
      <c r="J1380" s="100" t="s">
        <v>4064</v>
      </c>
      <c r="K1380" s="100" t="s">
        <v>4065</v>
      </c>
    </row>
    <row r="1381" spans="1:11">
      <c r="A1381" s="101" t="s">
        <v>4066</v>
      </c>
      <c r="B1381" s="102">
        <v>1078</v>
      </c>
      <c r="C1381" s="103">
        <v>38.950944999999997</v>
      </c>
      <c r="D1381" s="103">
        <v>-95.663611000000003</v>
      </c>
      <c r="E1381" s="104">
        <f t="shared" si="84"/>
        <v>0.67982223701322264</v>
      </c>
      <c r="F1381" s="104">
        <f t="shared" si="84"/>
        <v>-1.6696449862970653</v>
      </c>
      <c r="G1381" s="98">
        <f t="shared" ca="1" si="85"/>
        <v>8322</v>
      </c>
      <c r="H1381" s="105">
        <f t="shared" ca="1" si="86"/>
        <v>4228.9514016955936</v>
      </c>
      <c r="I1381" s="100" t="str">
        <f t="shared" si="87"/>
        <v>KFOE</v>
      </c>
      <c r="J1381" s="100" t="s">
        <v>4067</v>
      </c>
      <c r="K1381" s="100" t="s">
        <v>4068</v>
      </c>
    </row>
    <row r="1382" spans="1:11">
      <c r="A1382" s="101" t="s">
        <v>4069</v>
      </c>
      <c r="B1382" s="102">
        <v>67</v>
      </c>
      <c r="C1382" s="103">
        <v>40.843656000000003</v>
      </c>
      <c r="D1382" s="103">
        <v>-72.631788999999998</v>
      </c>
      <c r="E1382" s="104">
        <f t="shared" si="84"/>
        <v>0.71285627575193711</v>
      </c>
      <c r="F1382" s="104">
        <f t="shared" si="84"/>
        <v>-1.2676638596637997</v>
      </c>
      <c r="G1382" s="98">
        <f t="shared" ca="1" si="85"/>
        <v>7472</v>
      </c>
      <c r="H1382" s="105">
        <f t="shared" ca="1" si="86"/>
        <v>3355.4735410978064</v>
      </c>
      <c r="I1382" s="100" t="str">
        <f t="shared" si="87"/>
        <v>KFOK</v>
      </c>
      <c r="J1382" s="100" t="s">
        <v>4070</v>
      </c>
      <c r="K1382" s="100" t="s">
        <v>4071</v>
      </c>
    </row>
    <row r="1383" spans="1:11">
      <c r="A1383" s="101" t="s">
        <v>4072</v>
      </c>
      <c r="B1383" s="102">
        <v>24</v>
      </c>
      <c r="C1383" s="103">
        <v>27.495056000000002</v>
      </c>
      <c r="D1383" s="103">
        <v>-80.368278000000004</v>
      </c>
      <c r="E1383" s="104">
        <f t="shared" si="84"/>
        <v>0.47987925522022207</v>
      </c>
      <c r="F1383" s="104">
        <f t="shared" si="84"/>
        <v>-1.4026910652581235</v>
      </c>
      <c r="G1383" s="98">
        <f t="shared" ca="1" si="85"/>
        <v>8231</v>
      </c>
      <c r="H1383" s="105">
        <f t="shared" ca="1" si="86"/>
        <v>4165.2681655958559</v>
      </c>
      <c r="I1383" s="100" t="str">
        <f t="shared" si="87"/>
        <v>KFPR</v>
      </c>
      <c r="J1383" s="100" t="s">
        <v>4073</v>
      </c>
      <c r="K1383" s="100" t="s">
        <v>4074</v>
      </c>
    </row>
    <row r="1384" spans="1:11">
      <c r="A1384" s="101" t="s">
        <v>4075</v>
      </c>
      <c r="B1384" s="102">
        <v>82</v>
      </c>
      <c r="C1384" s="103">
        <v>40.728710999999997</v>
      </c>
      <c r="D1384" s="103">
        <v>-73.413455999999996</v>
      </c>
      <c r="E1384" s="104">
        <f t="shared" si="84"/>
        <v>0.71085010704323215</v>
      </c>
      <c r="F1384" s="104">
        <f t="shared" si="84"/>
        <v>-1.2813065224679863</v>
      </c>
      <c r="G1384" s="98">
        <f t="shared" ca="1" si="85"/>
        <v>7485</v>
      </c>
      <c r="H1384" s="105">
        <f t="shared" ca="1" si="86"/>
        <v>3388.1480130065893</v>
      </c>
      <c r="I1384" s="100" t="str">
        <f t="shared" si="87"/>
        <v>KFRG</v>
      </c>
      <c r="J1384" s="100" t="s">
        <v>4076</v>
      </c>
      <c r="K1384" s="100" t="s">
        <v>4077</v>
      </c>
    </row>
    <row r="1385" spans="1:11">
      <c r="A1385" s="101" t="s">
        <v>4078</v>
      </c>
      <c r="B1385" s="102">
        <v>792</v>
      </c>
      <c r="C1385" s="103">
        <v>38.506222000000001</v>
      </c>
      <c r="D1385" s="103">
        <v>-86.636936000000006</v>
      </c>
      <c r="E1385" s="104">
        <f t="shared" si="84"/>
        <v>0.67206035640387596</v>
      </c>
      <c r="F1385" s="104">
        <f t="shared" si="84"/>
        <v>-1.512099787039606</v>
      </c>
      <c r="G1385" s="98">
        <f t="shared" ca="1" si="85"/>
        <v>7904</v>
      </c>
      <c r="H1385" s="105">
        <f t="shared" ca="1" si="86"/>
        <v>3944.2896171032839</v>
      </c>
      <c r="I1385" s="100" t="str">
        <f t="shared" si="87"/>
        <v>KFRH</v>
      </c>
      <c r="J1385" s="100" t="s">
        <v>4079</v>
      </c>
      <c r="K1385" s="100" t="s">
        <v>4080</v>
      </c>
    </row>
    <row r="1386" spans="1:11">
      <c r="A1386" s="101" t="s">
        <v>4081</v>
      </c>
      <c r="B1386" s="102">
        <v>1162</v>
      </c>
      <c r="C1386" s="103">
        <v>43.643945000000002</v>
      </c>
      <c r="D1386" s="103">
        <v>-94.415610999999998</v>
      </c>
      <c r="E1386" s="104">
        <f t="shared" si="84"/>
        <v>0.76173053880931663</v>
      </c>
      <c r="F1386" s="104">
        <f t="shared" si="84"/>
        <v>-1.647863277232176</v>
      </c>
      <c r="G1386" s="98">
        <f t="shared" ca="1" si="85"/>
        <v>7955</v>
      </c>
      <c r="H1386" s="105">
        <f t="shared" ca="1" si="86"/>
        <v>3989.9939972659408</v>
      </c>
      <c r="I1386" s="100" t="str">
        <f t="shared" si="87"/>
        <v>KFRM</v>
      </c>
      <c r="J1386" s="100" t="s">
        <v>4082</v>
      </c>
      <c r="K1386" s="100" t="s">
        <v>4083</v>
      </c>
    </row>
    <row r="1387" spans="1:11">
      <c r="A1387" s="101" t="s">
        <v>4084</v>
      </c>
      <c r="B1387" s="102">
        <v>1429</v>
      </c>
      <c r="C1387" s="103">
        <v>43.582014000000001</v>
      </c>
      <c r="D1387" s="103">
        <v>-96.741913999999994</v>
      </c>
      <c r="E1387" s="104">
        <f t="shared" si="84"/>
        <v>0.76064963895026405</v>
      </c>
      <c r="F1387" s="104">
        <f t="shared" si="84"/>
        <v>-1.6884649239811975</v>
      </c>
      <c r="G1387" s="98">
        <f t="shared" ca="1" si="85"/>
        <v>8074</v>
      </c>
      <c r="H1387" s="105">
        <f t="shared" ca="1" si="86"/>
        <v>4064.5197725584126</v>
      </c>
      <c r="I1387" s="100" t="str">
        <f t="shared" si="87"/>
        <v>KFSD</v>
      </c>
      <c r="J1387" s="100" t="s">
        <v>4085</v>
      </c>
      <c r="K1387" s="100" t="s">
        <v>4086</v>
      </c>
    </row>
    <row r="1388" spans="1:11">
      <c r="A1388" s="101" t="s">
        <v>4087</v>
      </c>
      <c r="B1388" s="102">
        <v>469</v>
      </c>
      <c r="C1388" s="103">
        <v>35.336582999999997</v>
      </c>
      <c r="D1388" s="103">
        <v>-94.367445000000004</v>
      </c>
      <c r="E1388" s="104">
        <f t="shared" si="84"/>
        <v>0.61673971975425534</v>
      </c>
      <c r="F1388" s="104">
        <f t="shared" si="84"/>
        <v>-1.6470226219446604</v>
      </c>
      <c r="G1388" s="98">
        <f t="shared" ca="1" si="85"/>
        <v>8482</v>
      </c>
      <c r="H1388" s="105">
        <f t="shared" ca="1" si="86"/>
        <v>4342.2346375503266</v>
      </c>
      <c r="I1388" s="100" t="str">
        <f t="shared" si="87"/>
        <v>KFSM</v>
      </c>
      <c r="J1388" s="100" t="s">
        <v>4088</v>
      </c>
      <c r="K1388" s="100" t="s">
        <v>4089</v>
      </c>
    </row>
    <row r="1389" spans="1:11">
      <c r="A1389" s="101" t="s">
        <v>4090</v>
      </c>
      <c r="B1389" s="102">
        <v>3011</v>
      </c>
      <c r="C1389" s="103">
        <v>30.91525</v>
      </c>
      <c r="D1389" s="103">
        <v>-102.912778</v>
      </c>
      <c r="E1389" s="104">
        <f t="shared" si="84"/>
        <v>0.53957290157717697</v>
      </c>
      <c r="F1389" s="104">
        <f t="shared" si="84"/>
        <v>-1.796166818473985</v>
      </c>
      <c r="G1389" s="98">
        <f t="shared" ca="1" si="85"/>
        <v>9069</v>
      </c>
      <c r="H1389" s="105">
        <f t="shared" ca="1" si="86"/>
        <v>4825.5937286671951</v>
      </c>
      <c r="I1389" s="100" t="str">
        <f t="shared" si="87"/>
        <v>KFST</v>
      </c>
      <c r="J1389" s="100" t="s">
        <v>4091</v>
      </c>
      <c r="K1389" s="100" t="s">
        <v>4092</v>
      </c>
    </row>
    <row r="1390" spans="1:11">
      <c r="A1390" s="101" t="s">
        <v>4093</v>
      </c>
      <c r="B1390" s="102">
        <v>4165</v>
      </c>
      <c r="C1390" s="103">
        <v>34.483400000000003</v>
      </c>
      <c r="D1390" s="103">
        <v>-104.217197</v>
      </c>
      <c r="E1390" s="104">
        <f t="shared" si="84"/>
        <v>0.60184886728221265</v>
      </c>
      <c r="F1390" s="104">
        <f t="shared" si="84"/>
        <v>-1.8189332248495569</v>
      </c>
      <c r="G1390" s="98">
        <f t="shared" ca="1" si="85"/>
        <v>8945</v>
      </c>
      <c r="H1390" s="105">
        <f t="shared" ca="1" si="86"/>
        <v>4702.5750324754163</v>
      </c>
      <c r="I1390" s="100" t="str">
        <f t="shared" si="87"/>
        <v>KFSU</v>
      </c>
      <c r="J1390" s="100" t="s">
        <v>4094</v>
      </c>
      <c r="K1390" s="100" t="s">
        <v>4095</v>
      </c>
    </row>
    <row r="1391" spans="1:11">
      <c r="A1391" s="101" t="s">
        <v>4096</v>
      </c>
      <c r="B1391" s="102">
        <v>5512</v>
      </c>
      <c r="C1391" s="103">
        <v>39.785249999999998</v>
      </c>
      <c r="D1391" s="103">
        <v>-104.543139</v>
      </c>
      <c r="E1391" s="104">
        <f t="shared" si="84"/>
        <v>0.69438360622907391</v>
      </c>
      <c r="F1391" s="104">
        <f t="shared" si="84"/>
        <v>-1.8246219859200921</v>
      </c>
      <c r="G1391" s="98">
        <f t="shared" ca="1" si="85"/>
        <v>8640</v>
      </c>
      <c r="H1391" s="105">
        <f t="shared" ca="1" si="86"/>
        <v>4468.3328985646622</v>
      </c>
      <c r="I1391" s="100" t="str">
        <f t="shared" si="87"/>
        <v>KFTG</v>
      </c>
      <c r="J1391" s="100" t="s">
        <v>4097</v>
      </c>
      <c r="K1391" s="100" t="s">
        <v>4098</v>
      </c>
    </row>
    <row r="1392" spans="1:11">
      <c r="A1392" s="101" t="s">
        <v>4099</v>
      </c>
      <c r="B1392" s="102">
        <v>756</v>
      </c>
      <c r="C1392" s="103">
        <v>37.907058999999997</v>
      </c>
      <c r="D1392" s="103">
        <v>-85.972105999999997</v>
      </c>
      <c r="E1392" s="104">
        <f t="shared" si="84"/>
        <v>0.66160298929774908</v>
      </c>
      <c r="F1392" s="104">
        <f t="shared" si="84"/>
        <v>-1.5004963145735721</v>
      </c>
      <c r="G1392" s="98">
        <f t="shared" ca="1" si="85"/>
        <v>7906</v>
      </c>
      <c r="H1392" s="105">
        <f t="shared" ca="1" si="86"/>
        <v>3945.3515905735435</v>
      </c>
      <c r="I1392" s="100" t="str">
        <f t="shared" si="87"/>
        <v>KFTK</v>
      </c>
      <c r="J1392" s="100" t="s">
        <v>4100</v>
      </c>
      <c r="K1392" s="100" t="s">
        <v>4101</v>
      </c>
    </row>
    <row r="1393" spans="1:11">
      <c r="A1393" s="101" t="s">
        <v>4102</v>
      </c>
      <c r="B1393" s="102">
        <v>710</v>
      </c>
      <c r="C1393" s="103">
        <v>32.819777999999999</v>
      </c>
      <c r="D1393" s="103">
        <v>-97.362444999999994</v>
      </c>
      <c r="E1393" s="104">
        <f t="shared" si="84"/>
        <v>0.57281318587359953</v>
      </c>
      <c r="F1393" s="104">
        <f t="shared" si="84"/>
        <v>-1.6992952330418905</v>
      </c>
      <c r="G1393" s="98">
        <f t="shared" ca="1" si="85"/>
        <v>8767</v>
      </c>
      <c r="H1393" s="105">
        <f t="shared" ca="1" si="86"/>
        <v>4554.1517706429595</v>
      </c>
      <c r="I1393" s="100" t="str">
        <f t="shared" si="87"/>
        <v>KFTW</v>
      </c>
      <c r="J1393" s="100" t="s">
        <v>4103</v>
      </c>
      <c r="K1393" s="100" t="s">
        <v>4104</v>
      </c>
    </row>
    <row r="1394" spans="1:11">
      <c r="A1394" s="101" t="s">
        <v>4105</v>
      </c>
      <c r="B1394" s="102">
        <v>841</v>
      </c>
      <c r="C1394" s="103">
        <v>33.779139000000001</v>
      </c>
      <c r="D1394" s="103">
        <v>-84.521360999999999</v>
      </c>
      <c r="E1394" s="104">
        <f t="shared" si="84"/>
        <v>0.58955719403882489</v>
      </c>
      <c r="F1394" s="104">
        <f t="shared" si="84"/>
        <v>-1.4751760377167269</v>
      </c>
      <c r="G1394" s="98">
        <f t="shared" ca="1" si="85"/>
        <v>8067</v>
      </c>
      <c r="H1394" s="105">
        <f t="shared" ca="1" si="86"/>
        <v>4061.630067073836</v>
      </c>
      <c r="I1394" s="100" t="str">
        <f t="shared" si="87"/>
        <v>KFTY</v>
      </c>
      <c r="J1394" s="100" t="s">
        <v>4106</v>
      </c>
      <c r="K1394" s="100" t="s">
        <v>4107</v>
      </c>
    </row>
    <row r="1395" spans="1:11">
      <c r="A1395" s="101" t="s">
        <v>4108</v>
      </c>
      <c r="B1395" s="102">
        <v>815</v>
      </c>
      <c r="C1395" s="103">
        <v>40.978471999999996</v>
      </c>
      <c r="D1395" s="103">
        <v>-85.195138999999998</v>
      </c>
      <c r="E1395" s="104">
        <f t="shared" si="84"/>
        <v>0.71520925883630571</v>
      </c>
      <c r="F1395" s="104">
        <f t="shared" si="84"/>
        <v>-1.4869356822442292</v>
      </c>
      <c r="G1395" s="98">
        <f t="shared" ca="1" si="85"/>
        <v>7729</v>
      </c>
      <c r="H1395" s="105">
        <f t="shared" ca="1" si="86"/>
        <v>3795.987954683018</v>
      </c>
      <c r="I1395" s="100" t="str">
        <f t="shared" si="87"/>
        <v>KFWA</v>
      </c>
      <c r="J1395" s="100" t="s">
        <v>4109</v>
      </c>
      <c r="K1395" s="100" t="s">
        <v>4110</v>
      </c>
    </row>
    <row r="1396" spans="1:11">
      <c r="A1396" s="101" t="s">
        <v>4111</v>
      </c>
      <c r="B1396" s="102">
        <v>700</v>
      </c>
      <c r="C1396" s="103">
        <v>32.565227999999998</v>
      </c>
      <c r="D1396" s="103">
        <v>-97.308077999999995</v>
      </c>
      <c r="E1396" s="104">
        <f t="shared" si="84"/>
        <v>0.56837045026264787</v>
      </c>
      <c r="F1396" s="104">
        <f t="shared" si="84"/>
        <v>-1.6983463498874587</v>
      </c>
      <c r="G1396" s="98">
        <f t="shared" ca="1" si="85"/>
        <v>8781</v>
      </c>
      <c r="H1396" s="105">
        <f t="shared" ca="1" si="86"/>
        <v>4563.6459918563487</v>
      </c>
      <c r="I1396" s="100" t="str">
        <f t="shared" si="87"/>
        <v>KFWS</v>
      </c>
      <c r="J1396" s="100" t="s">
        <v>4112</v>
      </c>
      <c r="K1396" s="100" t="s">
        <v>4113</v>
      </c>
    </row>
    <row r="1397" spans="1:11">
      <c r="A1397" s="101" t="s">
        <v>4114</v>
      </c>
      <c r="B1397" s="102">
        <v>13</v>
      </c>
      <c r="C1397" s="103">
        <v>26.197281</v>
      </c>
      <c r="D1397" s="103">
        <v>-80.170705999999996</v>
      </c>
      <c r="E1397" s="104">
        <f t="shared" si="84"/>
        <v>0.45722880852015263</v>
      </c>
      <c r="F1397" s="104">
        <f t="shared" si="84"/>
        <v>-1.3992427833483729</v>
      </c>
      <c r="G1397" s="98">
        <f t="shared" ca="1" si="85"/>
        <v>8300</v>
      </c>
      <c r="H1397" s="105">
        <f t="shared" ca="1" si="86"/>
        <v>4211.6668745866273</v>
      </c>
      <c r="I1397" s="100" t="str">
        <f t="shared" si="87"/>
        <v>KFXE</v>
      </c>
      <c r="J1397" s="100" t="s">
        <v>4115</v>
      </c>
      <c r="K1397" s="100" t="s">
        <v>4116</v>
      </c>
    </row>
    <row r="1398" spans="1:11">
      <c r="A1398" s="101" t="s">
        <v>4117</v>
      </c>
      <c r="B1398" s="102">
        <v>1229</v>
      </c>
      <c r="C1398" s="103">
        <v>43.234757999999999</v>
      </c>
      <c r="D1398" s="103">
        <v>-93.624103000000005</v>
      </c>
      <c r="E1398" s="104">
        <f t="shared" si="84"/>
        <v>0.75458887840295852</v>
      </c>
      <c r="F1398" s="104">
        <f t="shared" si="84"/>
        <v>-1.6340488565763007</v>
      </c>
      <c r="G1398" s="98">
        <f t="shared" ca="1" si="85"/>
        <v>7949</v>
      </c>
      <c r="H1398" s="105">
        <f t="shared" ca="1" si="86"/>
        <v>3982.2066991698189</v>
      </c>
      <c r="I1398" s="100" t="str">
        <f t="shared" si="87"/>
        <v>KFXY</v>
      </c>
      <c r="J1398" s="100" t="s">
        <v>4118</v>
      </c>
      <c r="K1398" s="100" t="s">
        <v>4119</v>
      </c>
    </row>
    <row r="1399" spans="1:11">
      <c r="A1399" s="101" t="s">
        <v>4120</v>
      </c>
      <c r="B1399" s="102">
        <v>984</v>
      </c>
      <c r="C1399" s="103">
        <v>35.059694</v>
      </c>
      <c r="D1399" s="103">
        <v>-86.563999999999993</v>
      </c>
      <c r="E1399" s="104">
        <f t="shared" si="84"/>
        <v>0.61190709504170082</v>
      </c>
      <c r="F1399" s="104">
        <f t="shared" si="84"/>
        <v>-1.5108268136963714</v>
      </c>
      <c r="G1399" s="98">
        <f t="shared" ca="1" si="85"/>
        <v>8101</v>
      </c>
      <c r="H1399" s="105">
        <f t="shared" ca="1" si="86"/>
        <v>4082.5549691691981</v>
      </c>
      <c r="I1399" s="100" t="str">
        <f t="shared" si="87"/>
        <v>KFYM</v>
      </c>
      <c r="J1399" s="100" t="s">
        <v>4121</v>
      </c>
      <c r="K1399" s="100" t="s">
        <v>4122</v>
      </c>
    </row>
    <row r="1400" spans="1:11">
      <c r="A1400" s="101" t="s">
        <v>4123</v>
      </c>
      <c r="B1400" s="102">
        <v>1251</v>
      </c>
      <c r="C1400" s="103">
        <v>36.005094</v>
      </c>
      <c r="D1400" s="103">
        <v>-94.170056000000002</v>
      </c>
      <c r="E1400" s="104">
        <f t="shared" si="84"/>
        <v>0.62840743779005526</v>
      </c>
      <c r="F1400" s="104">
        <f t="shared" si="84"/>
        <v>-1.6435775339874412</v>
      </c>
      <c r="G1400" s="98">
        <f t="shared" ca="1" si="85"/>
        <v>8433</v>
      </c>
      <c r="H1400" s="105">
        <f t="shared" ca="1" si="86"/>
        <v>4306.6476359421849</v>
      </c>
      <c r="I1400" s="100" t="str">
        <f t="shared" si="87"/>
        <v>KFYV</v>
      </c>
      <c r="J1400" s="100" t="s">
        <v>4124</v>
      </c>
      <c r="K1400" s="100" t="s">
        <v>4125</v>
      </c>
    </row>
    <row r="1401" spans="1:11">
      <c r="A1401" s="101" t="s">
        <v>4126</v>
      </c>
      <c r="B1401" s="102">
        <v>569</v>
      </c>
      <c r="C1401" s="103">
        <v>33.972650000000002</v>
      </c>
      <c r="D1401" s="103">
        <v>-86.089083000000002</v>
      </c>
      <c r="E1401" s="104">
        <f t="shared" si="84"/>
        <v>0.59293459812765159</v>
      </c>
      <c r="F1401" s="104">
        <f t="shared" si="84"/>
        <v>-1.5025379483726775</v>
      </c>
      <c r="G1401" s="98">
        <f t="shared" ca="1" si="85"/>
        <v>8148</v>
      </c>
      <c r="H1401" s="105">
        <f t="shared" ca="1" si="86"/>
        <v>4110.4374825443083</v>
      </c>
      <c r="I1401" s="100" t="str">
        <f t="shared" si="87"/>
        <v>KGAD</v>
      </c>
      <c r="J1401" s="100" t="s">
        <v>4127</v>
      </c>
      <c r="K1401" s="100" t="s">
        <v>4128</v>
      </c>
    </row>
    <row r="1402" spans="1:11">
      <c r="A1402" s="101" t="s">
        <v>4129</v>
      </c>
      <c r="B1402" s="102">
        <v>1</v>
      </c>
      <c r="C1402" s="103">
        <v>29.441106000000001</v>
      </c>
      <c r="D1402" s="103">
        <v>-90.261122</v>
      </c>
      <c r="E1402" s="104">
        <f t="shared" si="84"/>
        <v>0.51384423512865773</v>
      </c>
      <c r="F1402" s="104">
        <f t="shared" si="84"/>
        <v>-1.5753537654442893</v>
      </c>
      <c r="G1402" s="98">
        <f t="shared" ca="1" si="85"/>
        <v>8621</v>
      </c>
      <c r="H1402" s="105">
        <f t="shared" ca="1" si="86"/>
        <v>4453.0790012715361</v>
      </c>
      <c r="I1402" s="100" t="str">
        <f t="shared" si="87"/>
        <v>KGAO</v>
      </c>
      <c r="J1402" s="100" t="s">
        <v>4130</v>
      </c>
      <c r="K1402" s="100" t="s">
        <v>12266</v>
      </c>
    </row>
    <row r="1403" spans="1:11">
      <c r="A1403" s="101" t="s">
        <v>4131</v>
      </c>
      <c r="B1403" s="102">
        <v>1887</v>
      </c>
      <c r="C1403" s="103">
        <v>38.344250000000002</v>
      </c>
      <c r="D1403" s="103">
        <v>-98.859195</v>
      </c>
      <c r="E1403" s="104">
        <f t="shared" si="84"/>
        <v>0.66923341170783579</v>
      </c>
      <c r="F1403" s="104">
        <f t="shared" si="84"/>
        <v>-1.7254184486211157</v>
      </c>
      <c r="G1403" s="98">
        <f t="shared" ca="1" si="85"/>
        <v>8506</v>
      </c>
      <c r="H1403" s="105">
        <f t="shared" ca="1" si="86"/>
        <v>4358.1273624717342</v>
      </c>
      <c r="I1403" s="100" t="str">
        <f t="shared" si="87"/>
        <v>KGBD</v>
      </c>
      <c r="J1403" s="100" t="s">
        <v>4132</v>
      </c>
      <c r="K1403" s="100" t="s">
        <v>4133</v>
      </c>
    </row>
    <row r="1404" spans="1:11">
      <c r="A1404" s="101" t="s">
        <v>4134</v>
      </c>
      <c r="B1404" s="102">
        <v>764</v>
      </c>
      <c r="C1404" s="103">
        <v>40.938000000000002</v>
      </c>
      <c r="D1404" s="103">
        <v>-90.431139000000002</v>
      </c>
      <c r="E1404" s="104">
        <f t="shared" si="84"/>
        <v>0.71450288918143867</v>
      </c>
      <c r="F1404" s="104">
        <f t="shared" si="84"/>
        <v>-1.5783211218786524</v>
      </c>
      <c r="G1404" s="98">
        <f t="shared" ca="1" si="85"/>
        <v>7936</v>
      </c>
      <c r="H1404" s="105">
        <f t="shared" ca="1" si="86"/>
        <v>3973.8384336790723</v>
      </c>
      <c r="I1404" s="100" t="str">
        <f t="shared" si="87"/>
        <v>KGBG</v>
      </c>
      <c r="J1404" s="100" t="s">
        <v>4135</v>
      </c>
      <c r="K1404" s="100" t="s">
        <v>12267</v>
      </c>
    </row>
    <row r="1405" spans="1:11">
      <c r="A1405" s="101" t="s">
        <v>4136</v>
      </c>
      <c r="B1405" s="102">
        <v>858</v>
      </c>
      <c r="C1405" s="103">
        <v>32.887500000000003</v>
      </c>
      <c r="D1405" s="103">
        <v>-112.72</v>
      </c>
      <c r="E1405" s="104">
        <f t="shared" si="84"/>
        <v>0.57399515774963517</v>
      </c>
      <c r="F1405" s="104">
        <f t="shared" si="84"/>
        <v>-1.9673351328480082</v>
      </c>
      <c r="G1405" s="98">
        <f t="shared" ca="1" si="85"/>
        <v>9352</v>
      </c>
      <c r="H1405" s="105">
        <f t="shared" ca="1" si="86"/>
        <v>5037.0843910216263</v>
      </c>
      <c r="I1405" s="100" t="str">
        <f t="shared" si="87"/>
        <v>KGBN</v>
      </c>
      <c r="J1405" s="100" t="s">
        <v>4137</v>
      </c>
      <c r="K1405" s="100" t="s">
        <v>4138</v>
      </c>
    </row>
    <row r="1406" spans="1:11">
      <c r="A1406" s="101" t="s">
        <v>4139</v>
      </c>
      <c r="B1406" s="102">
        <v>4365</v>
      </c>
      <c r="C1406" s="103">
        <v>44.348917</v>
      </c>
      <c r="D1406" s="103">
        <v>-105.539361</v>
      </c>
      <c r="E1406" s="104">
        <f t="shared" si="84"/>
        <v>0.77403462134368606</v>
      </c>
      <c r="F1406" s="104">
        <f t="shared" si="84"/>
        <v>-1.8420093399008952</v>
      </c>
      <c r="G1406" s="98">
        <f t="shared" ca="1" si="85"/>
        <v>8405</v>
      </c>
      <c r="H1406" s="105">
        <f t="shared" ca="1" si="86"/>
        <v>4288.5537417540108</v>
      </c>
      <c r="I1406" s="100" t="str">
        <f t="shared" si="87"/>
        <v>KGCC</v>
      </c>
      <c r="J1406" s="100" t="s">
        <v>4140</v>
      </c>
      <c r="K1406" s="100" t="s">
        <v>4141</v>
      </c>
    </row>
    <row r="1407" spans="1:11">
      <c r="A1407" s="101" t="s">
        <v>4142</v>
      </c>
      <c r="B1407" s="102">
        <v>2891</v>
      </c>
      <c r="C1407" s="103">
        <v>37.927528000000002</v>
      </c>
      <c r="D1407" s="103">
        <v>-100.724417</v>
      </c>
      <c r="E1407" s="104">
        <f t="shared" si="84"/>
        <v>0.66196024074233994</v>
      </c>
      <c r="F1407" s="104">
        <f t="shared" si="84"/>
        <v>-1.7579727138017494</v>
      </c>
      <c r="G1407" s="98">
        <f t="shared" ca="1" si="85"/>
        <v>8597</v>
      </c>
      <c r="H1407" s="105">
        <f t="shared" ca="1" si="86"/>
        <v>4435.6711990297381</v>
      </c>
      <c r="I1407" s="100" t="str">
        <f t="shared" si="87"/>
        <v>KGCK</v>
      </c>
      <c r="J1407" s="100" t="s">
        <v>4143</v>
      </c>
      <c r="K1407" s="100" t="s">
        <v>4144</v>
      </c>
    </row>
    <row r="1408" spans="1:11">
      <c r="A1408" s="101" t="s">
        <v>4145</v>
      </c>
      <c r="B1408" s="102">
        <v>6609</v>
      </c>
      <c r="C1408" s="103">
        <v>35.952361000000003</v>
      </c>
      <c r="D1408" s="103">
        <v>-112.14697200000001</v>
      </c>
      <c r="E1408" s="104">
        <f t="shared" si="84"/>
        <v>0.62748707331560116</v>
      </c>
      <c r="F1408" s="104">
        <f t="shared" si="84"/>
        <v>-1.9573339075418903</v>
      </c>
      <c r="G1408" s="98">
        <f t="shared" ca="1" si="85"/>
        <v>9129</v>
      </c>
      <c r="H1408" s="105">
        <f t="shared" ca="1" si="86"/>
        <v>4871.3155675793114</v>
      </c>
      <c r="I1408" s="100" t="str">
        <f t="shared" si="87"/>
        <v>KGCN</v>
      </c>
      <c r="J1408" s="100" t="s">
        <v>1199</v>
      </c>
      <c r="K1408" s="100" t="s">
        <v>4146</v>
      </c>
    </row>
    <row r="1409" spans="1:11">
      <c r="A1409" s="101" t="s">
        <v>4147</v>
      </c>
      <c r="B1409" s="102">
        <v>1608</v>
      </c>
      <c r="C1409" s="103">
        <v>36.192991999999997</v>
      </c>
      <c r="D1409" s="103">
        <v>-82.815070000000006</v>
      </c>
      <c r="E1409" s="104">
        <f t="shared" si="84"/>
        <v>0.63168687654796751</v>
      </c>
      <c r="F1409" s="104">
        <f t="shared" si="84"/>
        <v>-1.4453956417695806</v>
      </c>
      <c r="G1409" s="98">
        <f t="shared" ca="1" si="85"/>
        <v>7855</v>
      </c>
      <c r="H1409" s="105">
        <f t="shared" ca="1" si="86"/>
        <v>3901.9781977535667</v>
      </c>
      <c r="I1409" s="100" t="str">
        <f t="shared" si="87"/>
        <v>KGCY</v>
      </c>
      <c r="J1409" s="100" t="s">
        <v>4148</v>
      </c>
      <c r="K1409" s="100" t="s">
        <v>12268</v>
      </c>
    </row>
    <row r="1410" spans="1:11">
      <c r="A1410" s="101" t="s">
        <v>4149</v>
      </c>
      <c r="B1410" s="102">
        <v>2458</v>
      </c>
      <c r="C1410" s="103">
        <v>47.138719000000002</v>
      </c>
      <c r="D1410" s="103">
        <v>-104.807197</v>
      </c>
      <c r="E1410" s="104">
        <f t="shared" ref="E1410:F1473" si="88">RADIANS(C1410)</f>
        <v>0.82272585172240897</v>
      </c>
      <c r="F1410" s="104">
        <f t="shared" si="88"/>
        <v>-1.8292306674363235</v>
      </c>
      <c r="G1410" s="98">
        <f t="shared" ref="G1410:G1473" ca="1" si="89">ROUND($K$1-RANK(H1410,dist_to_alt),0)</f>
        <v>8199</v>
      </c>
      <c r="H1410" s="105">
        <f t="shared" ref="H1410:H1473" ca="1" si="90">IFERROR(ACOS(SIN(E1410)*SIN(OFFSET(_Lat1,$Q$1,0))+COS(E1410)*COS(OFFSET(_Lat1,$Q$1,0))*COS(OFFSET(_Lon1,$Q$1,0)-(F1410)))*$N$1,0)</f>
        <v>4142.3115795073345</v>
      </c>
      <c r="I1410" s="100" t="str">
        <f t="shared" ref="I1410:I1473" si="91">A1410</f>
        <v>KGDV</v>
      </c>
      <c r="J1410" s="100" t="s">
        <v>4150</v>
      </c>
      <c r="K1410" s="100" t="s">
        <v>4151</v>
      </c>
    </row>
    <row r="1411" spans="1:11">
      <c r="A1411" s="101" t="s">
        <v>4152</v>
      </c>
      <c r="B1411" s="102">
        <v>2376</v>
      </c>
      <c r="C1411" s="103">
        <v>47.619861</v>
      </c>
      <c r="D1411" s="103">
        <v>-117.533833</v>
      </c>
      <c r="E1411" s="104">
        <f t="shared" si="88"/>
        <v>0.83112336379203944</v>
      </c>
      <c r="F1411" s="104">
        <f t="shared" si="88"/>
        <v>-2.0513523683391646</v>
      </c>
      <c r="G1411" s="98">
        <f t="shared" ca="1" si="89"/>
        <v>8602</v>
      </c>
      <c r="H1411" s="105">
        <f t="shared" ca="1" si="90"/>
        <v>4439.2343455092951</v>
      </c>
      <c r="I1411" s="100" t="str">
        <f t="shared" si="91"/>
        <v>KGEG</v>
      </c>
      <c r="J1411" s="100" t="s">
        <v>4153</v>
      </c>
      <c r="K1411" s="100" t="s">
        <v>4154</v>
      </c>
    </row>
    <row r="1412" spans="1:11">
      <c r="A1412" s="101" t="s">
        <v>4155</v>
      </c>
      <c r="B1412" s="102">
        <v>1071</v>
      </c>
      <c r="C1412" s="103">
        <v>33.526916999999997</v>
      </c>
      <c r="D1412" s="103">
        <v>-112.29513900000001</v>
      </c>
      <c r="E1412" s="104">
        <f t="shared" si="88"/>
        <v>0.58515508969285968</v>
      </c>
      <c r="F1412" s="104">
        <f t="shared" si="88"/>
        <v>-1.9599199095346926</v>
      </c>
      <c r="G1412" s="98">
        <f t="shared" ca="1" si="89"/>
        <v>9287</v>
      </c>
      <c r="H1412" s="105">
        <f t="shared" ca="1" si="90"/>
        <v>4993.4785186251147</v>
      </c>
      <c r="I1412" s="100" t="str">
        <f t="shared" si="91"/>
        <v>KGEU</v>
      </c>
      <c r="J1412" s="100" t="s">
        <v>4156</v>
      </c>
      <c r="K1412" s="100" t="s">
        <v>4157</v>
      </c>
    </row>
    <row r="1413" spans="1:11">
      <c r="A1413" s="101" t="s">
        <v>4158</v>
      </c>
      <c r="B1413" s="102">
        <v>3939</v>
      </c>
      <c r="C1413" s="103">
        <v>44.516820000000003</v>
      </c>
      <c r="D1413" s="103">
        <v>-108.082825</v>
      </c>
      <c r="E1413" s="104">
        <f t="shared" si="88"/>
        <v>0.77696508151766219</v>
      </c>
      <c r="F1413" s="104">
        <f t="shared" si="88"/>
        <v>-1.8864011611068403</v>
      </c>
      <c r="G1413" s="98">
        <f t="shared" ca="1" si="89"/>
        <v>8493</v>
      </c>
      <c r="H1413" s="105">
        <f t="shared" ca="1" si="90"/>
        <v>4350.836795931722</v>
      </c>
      <c r="I1413" s="100" t="str">
        <f t="shared" si="91"/>
        <v>KGEY</v>
      </c>
      <c r="J1413" s="100" t="s">
        <v>4159</v>
      </c>
      <c r="K1413" s="100" t="s">
        <v>4160</v>
      </c>
    </row>
    <row r="1414" spans="1:11">
      <c r="A1414" s="101" t="s">
        <v>4161</v>
      </c>
      <c r="B1414" s="102">
        <v>845</v>
      </c>
      <c r="C1414" s="103">
        <v>47.949249999999999</v>
      </c>
      <c r="D1414" s="103">
        <v>-97.176111000000006</v>
      </c>
      <c r="E1414" s="104">
        <f t="shared" si="88"/>
        <v>0.83687228636189104</v>
      </c>
      <c r="F1414" s="104">
        <f t="shared" si="88"/>
        <v>-1.6960430912334794</v>
      </c>
      <c r="G1414" s="98">
        <f t="shared" ca="1" si="89"/>
        <v>7845</v>
      </c>
      <c r="H1414" s="105">
        <f t="shared" ca="1" si="90"/>
        <v>3893.3400704139267</v>
      </c>
      <c r="I1414" s="100" t="str">
        <f t="shared" si="91"/>
        <v>KGFK</v>
      </c>
      <c r="J1414" s="100" t="s">
        <v>4162</v>
      </c>
      <c r="K1414" s="100" t="s">
        <v>4163</v>
      </c>
    </row>
    <row r="1415" spans="1:11">
      <c r="A1415" s="101" t="s">
        <v>4164</v>
      </c>
      <c r="B1415" s="102">
        <v>365</v>
      </c>
      <c r="C1415" s="103">
        <v>32.384014000000001</v>
      </c>
      <c r="D1415" s="103">
        <v>-94.711485999999994</v>
      </c>
      <c r="E1415" s="104">
        <f t="shared" si="88"/>
        <v>0.565207669311939</v>
      </c>
      <c r="F1415" s="104">
        <f t="shared" si="88"/>
        <v>-1.6530272701565141</v>
      </c>
      <c r="G1415" s="98">
        <f t="shared" ca="1" si="89"/>
        <v>8657</v>
      </c>
      <c r="H1415" s="105">
        <f t="shared" ca="1" si="90"/>
        <v>4482.7730145798687</v>
      </c>
      <c r="I1415" s="100" t="str">
        <f t="shared" si="91"/>
        <v>KGGG</v>
      </c>
      <c r="J1415" s="100" t="s">
        <v>4165</v>
      </c>
      <c r="K1415" s="100" t="s">
        <v>4166</v>
      </c>
    </row>
    <row r="1416" spans="1:11">
      <c r="A1416" s="101" t="s">
        <v>4167</v>
      </c>
      <c r="B1416" s="102">
        <v>4858</v>
      </c>
      <c r="C1416" s="103">
        <v>39.122413999999999</v>
      </c>
      <c r="D1416" s="103">
        <v>-108.526736</v>
      </c>
      <c r="E1416" s="104">
        <f t="shared" si="88"/>
        <v>0.68281493562832485</v>
      </c>
      <c r="F1416" s="104">
        <f t="shared" si="88"/>
        <v>-1.8941488696426607</v>
      </c>
      <c r="G1416" s="98">
        <f t="shared" ca="1" si="89"/>
        <v>8840</v>
      </c>
      <c r="H1416" s="105">
        <f t="shared" ca="1" si="90"/>
        <v>4615.7647618296705</v>
      </c>
      <c r="I1416" s="100" t="str">
        <f t="shared" si="91"/>
        <v>KGJT</v>
      </c>
      <c r="J1416" s="100" t="s">
        <v>4168</v>
      </c>
      <c r="K1416" s="100" t="s">
        <v>4169</v>
      </c>
    </row>
    <row r="1417" spans="1:11">
      <c r="A1417" s="101" t="s">
        <v>4170</v>
      </c>
      <c r="B1417" s="102">
        <v>1014</v>
      </c>
      <c r="C1417" s="103">
        <v>35.857759000000001</v>
      </c>
      <c r="D1417" s="103">
        <v>-83.528706</v>
      </c>
      <c r="E1417" s="104">
        <f t="shared" si="88"/>
        <v>0.62583595693662941</v>
      </c>
      <c r="F1417" s="104">
        <f t="shared" si="88"/>
        <v>-1.4578509396303427</v>
      </c>
      <c r="G1417" s="98">
        <f t="shared" ca="1" si="89"/>
        <v>7898</v>
      </c>
      <c r="H1417" s="105">
        <f t="shared" ca="1" si="90"/>
        <v>3941.1763394492168</v>
      </c>
      <c r="I1417" s="100" t="str">
        <f t="shared" si="91"/>
        <v>KGKT</v>
      </c>
      <c r="J1417" s="100" t="s">
        <v>4171</v>
      </c>
      <c r="K1417" s="100" t="s">
        <v>4172</v>
      </c>
    </row>
    <row r="1418" spans="1:11">
      <c r="A1418" s="101" t="s">
        <v>4173</v>
      </c>
      <c r="B1418" s="102">
        <v>628</v>
      </c>
      <c r="C1418" s="103">
        <v>32.663860999999997</v>
      </c>
      <c r="D1418" s="103">
        <v>-97.094278000000003</v>
      </c>
      <c r="E1418" s="104">
        <f t="shared" si="88"/>
        <v>0.57009192086376748</v>
      </c>
      <c r="F1418" s="104">
        <f t="shared" si="88"/>
        <v>-1.6946148359466948</v>
      </c>
      <c r="G1418" s="98">
        <f t="shared" ca="1" si="89"/>
        <v>8764</v>
      </c>
      <c r="H1418" s="105">
        <f t="shared" ca="1" si="90"/>
        <v>4552.0090072125095</v>
      </c>
      <c r="I1418" s="100" t="str">
        <f t="shared" si="91"/>
        <v>KGKY</v>
      </c>
      <c r="J1418" s="100" t="s">
        <v>4174</v>
      </c>
      <c r="K1418" s="100" t="s">
        <v>4175</v>
      </c>
    </row>
    <row r="1419" spans="1:11">
      <c r="A1419" s="101" t="s">
        <v>4176</v>
      </c>
      <c r="B1419" s="102">
        <v>3656</v>
      </c>
      <c r="C1419" s="103">
        <v>39.370621999999997</v>
      </c>
      <c r="D1419" s="103">
        <v>-101.698992</v>
      </c>
      <c r="E1419" s="104">
        <f t="shared" si="88"/>
        <v>0.6871469824581149</v>
      </c>
      <c r="F1419" s="104">
        <f t="shared" si="88"/>
        <v>-1.7749822563593731</v>
      </c>
      <c r="G1419" s="98">
        <f t="shared" ca="1" si="89"/>
        <v>8558</v>
      </c>
      <c r="H1419" s="105">
        <f t="shared" ca="1" si="90"/>
        <v>4401.1476577303838</v>
      </c>
      <c r="I1419" s="100" t="str">
        <f t="shared" si="91"/>
        <v>KGLD</v>
      </c>
      <c r="J1419" s="100" t="s">
        <v>4177</v>
      </c>
      <c r="K1419" s="100" t="s">
        <v>4178</v>
      </c>
    </row>
    <row r="1420" spans="1:11">
      <c r="A1420" s="101" t="s">
        <v>4179</v>
      </c>
      <c r="B1420" s="102">
        <v>845</v>
      </c>
      <c r="C1420" s="103">
        <v>33.652194999999999</v>
      </c>
      <c r="D1420" s="103">
        <v>-97.197277999999997</v>
      </c>
      <c r="E1420" s="104">
        <f t="shared" si="88"/>
        <v>0.5873416032731732</v>
      </c>
      <c r="F1420" s="104">
        <f t="shared" si="88"/>
        <v>-1.696412525076249</v>
      </c>
      <c r="G1420" s="98">
        <f t="shared" ca="1" si="89"/>
        <v>8696</v>
      </c>
      <c r="H1420" s="105">
        <f t="shared" ca="1" si="90"/>
        <v>4511.5857225910004</v>
      </c>
      <c r="I1420" s="100" t="str">
        <f t="shared" si="91"/>
        <v>KGLE</v>
      </c>
      <c r="J1420" s="100" t="s">
        <v>4180</v>
      </c>
      <c r="K1420" s="100" t="s">
        <v>12269</v>
      </c>
    </row>
    <row r="1421" spans="1:11">
      <c r="A1421" s="101" t="s">
        <v>4181</v>
      </c>
      <c r="B1421" s="102">
        <v>131</v>
      </c>
      <c r="C1421" s="103">
        <v>33.482880999999999</v>
      </c>
      <c r="D1421" s="103">
        <v>-90.985613999999998</v>
      </c>
      <c r="E1421" s="104">
        <f t="shared" si="88"/>
        <v>0.58438651650345153</v>
      </c>
      <c r="F1421" s="104">
        <f t="shared" si="88"/>
        <v>-1.587998536248648</v>
      </c>
      <c r="G1421" s="98">
        <f t="shared" ca="1" si="89"/>
        <v>8431</v>
      </c>
      <c r="H1421" s="105">
        <f t="shared" ca="1" si="90"/>
        <v>4305.3225231152319</v>
      </c>
      <c r="I1421" s="100" t="str">
        <f t="shared" si="91"/>
        <v>KGLH</v>
      </c>
      <c r="J1421" s="100" t="s">
        <v>4182</v>
      </c>
      <c r="K1421" s="100" t="s">
        <v>4183</v>
      </c>
    </row>
    <row r="1422" spans="1:11">
      <c r="A1422" s="101" t="s">
        <v>4184</v>
      </c>
      <c r="B1422" s="102">
        <v>1328</v>
      </c>
      <c r="C1422" s="103">
        <v>45.013638999999998</v>
      </c>
      <c r="D1422" s="103">
        <v>-84.703582999999995</v>
      </c>
      <c r="E1422" s="104">
        <f t="shared" si="88"/>
        <v>0.78563620885412777</v>
      </c>
      <c r="F1422" s="104">
        <f t="shared" si="88"/>
        <v>-1.4783564115862959</v>
      </c>
      <c r="G1422" s="98">
        <f t="shared" ca="1" si="89"/>
        <v>7591</v>
      </c>
      <c r="H1422" s="105">
        <f t="shared" ca="1" si="90"/>
        <v>3623.7756201621978</v>
      </c>
      <c r="I1422" s="100" t="str">
        <f t="shared" si="91"/>
        <v>KGLR</v>
      </c>
      <c r="J1422" s="100" t="s">
        <v>4185</v>
      </c>
      <c r="K1422" s="100" t="s">
        <v>12270</v>
      </c>
    </row>
    <row r="1423" spans="1:11">
      <c r="A1423" s="101" t="s">
        <v>4186</v>
      </c>
      <c r="B1423" s="102">
        <v>6</v>
      </c>
      <c r="C1423" s="103">
        <v>29.265332999999998</v>
      </c>
      <c r="D1423" s="103">
        <v>-94.860416999999998</v>
      </c>
      <c r="E1423" s="104">
        <f t="shared" si="88"/>
        <v>0.51077641754254965</v>
      </c>
      <c r="F1423" s="104">
        <f t="shared" si="88"/>
        <v>-1.6556266064648018</v>
      </c>
      <c r="G1423" s="98">
        <f t="shared" ca="1" si="89"/>
        <v>8860</v>
      </c>
      <c r="H1423" s="105">
        <f t="shared" ca="1" si="90"/>
        <v>4625.4546288711263</v>
      </c>
      <c r="I1423" s="100" t="str">
        <f t="shared" si="91"/>
        <v>KGLS</v>
      </c>
      <c r="J1423" s="100" t="s">
        <v>4187</v>
      </c>
      <c r="K1423" s="100" t="s">
        <v>4188</v>
      </c>
    </row>
    <row r="1424" spans="1:11">
      <c r="A1424" s="101" t="s">
        <v>4189</v>
      </c>
      <c r="B1424" s="102">
        <v>208</v>
      </c>
      <c r="C1424" s="103">
        <v>33.832531000000003</v>
      </c>
      <c r="D1424" s="103">
        <v>-89.798227999999995</v>
      </c>
      <c r="E1424" s="104">
        <f t="shared" si="88"/>
        <v>0.5904890602330497</v>
      </c>
      <c r="F1424" s="104">
        <f t="shared" si="88"/>
        <v>-1.5672747410565624</v>
      </c>
      <c r="G1424" s="98">
        <f t="shared" ca="1" si="89"/>
        <v>8347</v>
      </c>
      <c r="H1424" s="105">
        <f t="shared" ca="1" si="90"/>
        <v>4248.6298119481762</v>
      </c>
      <c r="I1424" s="100" t="str">
        <f t="shared" si="91"/>
        <v>KGNF</v>
      </c>
      <c r="J1424" s="100" t="s">
        <v>4190</v>
      </c>
      <c r="K1424" s="100" t="s">
        <v>4191</v>
      </c>
    </row>
    <row r="1425" spans="1:11">
      <c r="A1425" s="101" t="s">
        <v>4192</v>
      </c>
      <c r="B1425" s="102">
        <v>6537</v>
      </c>
      <c r="C1425" s="103">
        <v>35.167278000000003</v>
      </c>
      <c r="D1425" s="103">
        <v>-107.902056</v>
      </c>
      <c r="E1425" s="104">
        <f t="shared" si="88"/>
        <v>0.61378479006416642</v>
      </c>
      <c r="F1425" s="104">
        <f t="shared" si="88"/>
        <v>-1.8832461468713027</v>
      </c>
      <c r="G1425" s="98">
        <f t="shared" ca="1" si="89"/>
        <v>9028</v>
      </c>
      <c r="H1425" s="105">
        <f t="shared" ca="1" si="90"/>
        <v>4784.1964148543493</v>
      </c>
      <c r="I1425" s="100" t="str">
        <f t="shared" si="91"/>
        <v>KGNT</v>
      </c>
      <c r="J1425" s="100" t="s">
        <v>4193</v>
      </c>
      <c r="K1425" s="100" t="s">
        <v>4194</v>
      </c>
    </row>
    <row r="1426" spans="1:11">
      <c r="A1426" s="101" t="s">
        <v>4195</v>
      </c>
      <c r="B1426" s="102">
        <v>152</v>
      </c>
      <c r="C1426" s="103">
        <v>29.690055999999998</v>
      </c>
      <c r="D1426" s="103">
        <v>-82.271777999999998</v>
      </c>
      <c r="E1426" s="104">
        <f t="shared" si="88"/>
        <v>0.51818923230149749</v>
      </c>
      <c r="F1426" s="104">
        <f t="shared" si="88"/>
        <v>-1.4359134075698354</v>
      </c>
      <c r="G1426" s="98">
        <f t="shared" ca="1" si="89"/>
        <v>8207</v>
      </c>
      <c r="H1426" s="105">
        <f t="shared" ca="1" si="90"/>
        <v>4146.7591991687077</v>
      </c>
      <c r="I1426" s="100" t="str">
        <f t="shared" si="91"/>
        <v>KGNV</v>
      </c>
      <c r="J1426" s="100" t="s">
        <v>4196</v>
      </c>
      <c r="K1426" s="100" t="s">
        <v>4197</v>
      </c>
    </row>
    <row r="1427" spans="1:11">
      <c r="A1427" s="101" t="s">
        <v>4198</v>
      </c>
      <c r="B1427" s="102">
        <v>777</v>
      </c>
      <c r="C1427" s="103">
        <v>39.332500000000003</v>
      </c>
      <c r="D1427" s="103">
        <v>-94.309639000000004</v>
      </c>
      <c r="E1427" s="104">
        <f t="shared" si="88"/>
        <v>0.6864816280406697</v>
      </c>
      <c r="F1427" s="104">
        <f t="shared" si="88"/>
        <v>-1.6460137169172526</v>
      </c>
      <c r="G1427" s="98">
        <f t="shared" ca="1" si="89"/>
        <v>8236</v>
      </c>
      <c r="H1427" s="105">
        <f t="shared" ca="1" si="90"/>
        <v>4168.5127991730706</v>
      </c>
      <c r="I1427" s="100" t="str">
        <f t="shared" si="91"/>
        <v>KGPH</v>
      </c>
      <c r="J1427" s="100" t="s">
        <v>4199</v>
      </c>
      <c r="K1427" s="100" t="s">
        <v>12271</v>
      </c>
    </row>
    <row r="1428" spans="1:11">
      <c r="A1428" s="101" t="s">
        <v>4200</v>
      </c>
      <c r="B1428" s="102">
        <v>2977</v>
      </c>
      <c r="C1428" s="103">
        <v>48.310471999999997</v>
      </c>
      <c r="D1428" s="103">
        <v>-114.256</v>
      </c>
      <c r="E1428" s="104">
        <f t="shared" si="88"/>
        <v>0.84317679959253</v>
      </c>
      <c r="F1428" s="104">
        <f t="shared" si="88"/>
        <v>-1.9941433901586412</v>
      </c>
      <c r="G1428" s="98">
        <f t="shared" ca="1" si="89"/>
        <v>8460</v>
      </c>
      <c r="H1428" s="105">
        <f t="shared" ca="1" si="90"/>
        <v>4328.8200706645475</v>
      </c>
      <c r="I1428" s="100" t="str">
        <f t="shared" si="91"/>
        <v>KGPI</v>
      </c>
      <c r="J1428" s="100" t="s">
        <v>4201</v>
      </c>
      <c r="K1428" s="100" t="s">
        <v>12272</v>
      </c>
    </row>
    <row r="1429" spans="1:11">
      <c r="A1429" s="101" t="s">
        <v>4202</v>
      </c>
      <c r="B1429" s="102">
        <v>28</v>
      </c>
      <c r="C1429" s="103">
        <v>30.40727</v>
      </c>
      <c r="D1429" s="103">
        <v>-89.070097000000004</v>
      </c>
      <c r="E1429" s="104">
        <f t="shared" si="88"/>
        <v>0.53070697804289613</v>
      </c>
      <c r="F1429" s="104">
        <f t="shared" si="88"/>
        <v>-1.5545664577207239</v>
      </c>
      <c r="G1429" s="98">
        <f t="shared" ca="1" si="89"/>
        <v>8517</v>
      </c>
      <c r="H1429" s="105">
        <f t="shared" ca="1" si="90"/>
        <v>4368.3382628231348</v>
      </c>
      <c r="I1429" s="100" t="str">
        <f t="shared" si="91"/>
        <v>KGPT</v>
      </c>
      <c r="J1429" s="100" t="s">
        <v>4203</v>
      </c>
      <c r="K1429" s="100" t="s">
        <v>4204</v>
      </c>
    </row>
    <row r="1430" spans="1:11">
      <c r="A1430" s="101" t="s">
        <v>4205</v>
      </c>
      <c r="B1430" s="102">
        <v>1355</v>
      </c>
      <c r="C1430" s="103">
        <v>47.211103000000001</v>
      </c>
      <c r="D1430" s="103">
        <v>-93.509844999999999</v>
      </c>
      <c r="E1430" s="104">
        <f t="shared" si="88"/>
        <v>0.82398919084817246</v>
      </c>
      <c r="F1430" s="104">
        <f t="shared" si="88"/>
        <v>-1.6320546782795569</v>
      </c>
      <c r="G1430" s="98">
        <f t="shared" ca="1" si="89"/>
        <v>7750</v>
      </c>
      <c r="H1430" s="105">
        <f t="shared" ca="1" si="90"/>
        <v>3815.5491027236121</v>
      </c>
      <c r="I1430" s="100" t="str">
        <f t="shared" si="91"/>
        <v>KGPZ</v>
      </c>
      <c r="J1430" s="100" t="s">
        <v>4206</v>
      </c>
      <c r="K1430" s="100" t="s">
        <v>12273</v>
      </c>
    </row>
    <row r="1431" spans="1:11">
      <c r="A1431" s="101" t="s">
        <v>4207</v>
      </c>
      <c r="B1431" s="102">
        <v>695</v>
      </c>
      <c r="C1431" s="103">
        <v>44.484631</v>
      </c>
      <c r="D1431" s="103">
        <v>-88.129711</v>
      </c>
      <c r="E1431" s="104">
        <f t="shared" si="88"/>
        <v>0.7764032774847377</v>
      </c>
      <c r="F1431" s="104">
        <f t="shared" si="88"/>
        <v>-1.5381536257810644</v>
      </c>
      <c r="G1431" s="98">
        <f t="shared" ca="1" si="89"/>
        <v>7685</v>
      </c>
      <c r="H1431" s="105">
        <f t="shared" ca="1" si="90"/>
        <v>3756.0535199242327</v>
      </c>
      <c r="I1431" s="100" t="str">
        <f t="shared" si="91"/>
        <v>KGRB</v>
      </c>
      <c r="J1431" s="100" t="s">
        <v>4208</v>
      </c>
      <c r="K1431" s="100" t="s">
        <v>4209</v>
      </c>
    </row>
    <row r="1432" spans="1:11">
      <c r="A1432" s="101" t="s">
        <v>4210</v>
      </c>
      <c r="B1432" s="102">
        <v>300</v>
      </c>
      <c r="C1432" s="103">
        <v>47.079222000000001</v>
      </c>
      <c r="D1432" s="103">
        <v>-122.580778</v>
      </c>
      <c r="E1432" s="104">
        <f t="shared" si="88"/>
        <v>0.82168743317734982</v>
      </c>
      <c r="F1432" s="104">
        <f t="shared" si="88"/>
        <v>-2.1394381757562297</v>
      </c>
      <c r="G1432" s="98">
        <f t="shared" ca="1" si="89"/>
        <v>8798</v>
      </c>
      <c r="H1432" s="105">
        <f t="shared" ca="1" si="90"/>
        <v>4578.5113877891336</v>
      </c>
      <c r="I1432" s="100" t="str">
        <f t="shared" si="91"/>
        <v>KGRF</v>
      </c>
      <c r="J1432" s="100" t="s">
        <v>4211</v>
      </c>
      <c r="K1432" s="100" t="s">
        <v>4212</v>
      </c>
    </row>
    <row r="1433" spans="1:11">
      <c r="A1433" s="101" t="s">
        <v>4213</v>
      </c>
      <c r="B1433" s="102">
        <v>1847</v>
      </c>
      <c r="C1433" s="103">
        <v>40.967542000000002</v>
      </c>
      <c r="D1433" s="103">
        <v>-98.309639000000004</v>
      </c>
      <c r="E1433" s="104">
        <f t="shared" si="88"/>
        <v>0.71501849434906284</v>
      </c>
      <c r="F1433" s="104">
        <f t="shared" si="88"/>
        <v>-1.7158268869970257</v>
      </c>
      <c r="G1433" s="98">
        <f t="shared" ca="1" si="89"/>
        <v>8316</v>
      </c>
      <c r="H1433" s="105">
        <f t="shared" ca="1" si="90"/>
        <v>4225.6170567619456</v>
      </c>
      <c r="I1433" s="100" t="str">
        <f t="shared" si="91"/>
        <v>KGRI</v>
      </c>
      <c r="J1433" s="100" t="s">
        <v>4214</v>
      </c>
      <c r="K1433" s="100" t="s">
        <v>4215</v>
      </c>
    </row>
    <row r="1434" spans="1:11">
      <c r="A1434" s="101" t="s">
        <v>4216</v>
      </c>
      <c r="B1434" s="102">
        <v>1015</v>
      </c>
      <c r="C1434" s="103">
        <v>31.067250000000001</v>
      </c>
      <c r="D1434" s="103">
        <v>-97.828917000000004</v>
      </c>
      <c r="E1434" s="104">
        <f t="shared" si="88"/>
        <v>0.54222580204020832</v>
      </c>
      <c r="F1434" s="104">
        <f t="shared" si="88"/>
        <v>-1.7074367053102535</v>
      </c>
      <c r="G1434" s="98">
        <f t="shared" ca="1" si="89"/>
        <v>8882</v>
      </c>
      <c r="H1434" s="105">
        <f t="shared" ca="1" si="90"/>
        <v>4648.3060178605065</v>
      </c>
      <c r="I1434" s="100" t="str">
        <f t="shared" si="91"/>
        <v>KGRK</v>
      </c>
      <c r="J1434" s="100" t="s">
        <v>4217</v>
      </c>
      <c r="K1434" s="100" t="s">
        <v>12350</v>
      </c>
    </row>
    <row r="1435" spans="1:11">
      <c r="A1435" s="101" t="s">
        <v>4218</v>
      </c>
      <c r="B1435" s="102">
        <v>794</v>
      </c>
      <c r="C1435" s="103">
        <v>42.880834</v>
      </c>
      <c r="D1435" s="103">
        <v>-85.522806000000003</v>
      </c>
      <c r="E1435" s="104">
        <f t="shared" si="88"/>
        <v>0.74841173930113014</v>
      </c>
      <c r="F1435" s="104">
        <f t="shared" si="88"/>
        <v>-1.4926545502443616</v>
      </c>
      <c r="G1435" s="98">
        <f t="shared" ca="1" si="89"/>
        <v>7665</v>
      </c>
      <c r="H1435" s="105">
        <f t="shared" ca="1" si="90"/>
        <v>3732.7518636518994</v>
      </c>
      <c r="I1435" s="100" t="str">
        <f t="shared" si="91"/>
        <v>KGRR</v>
      </c>
      <c r="J1435" s="100" t="s">
        <v>4219</v>
      </c>
      <c r="K1435" s="100" t="s">
        <v>4220</v>
      </c>
    </row>
    <row r="1436" spans="1:11">
      <c r="A1436" s="101" t="s">
        <v>4221</v>
      </c>
      <c r="B1436" s="102">
        <v>109</v>
      </c>
      <c r="C1436" s="103">
        <v>35.339333000000003</v>
      </c>
      <c r="D1436" s="103">
        <v>-77.960667000000001</v>
      </c>
      <c r="E1436" s="104">
        <f t="shared" si="88"/>
        <v>0.61678771630868534</v>
      </c>
      <c r="F1436" s="104">
        <f t="shared" si="88"/>
        <v>-1.3606703262008901</v>
      </c>
      <c r="G1436" s="98">
        <f t="shared" ca="1" si="89"/>
        <v>7689</v>
      </c>
      <c r="H1436" s="105">
        <f t="shared" ca="1" si="90"/>
        <v>3757.713790356288</v>
      </c>
      <c r="I1436" s="100" t="str">
        <f t="shared" si="91"/>
        <v>KGSB</v>
      </c>
      <c r="J1436" s="100" t="s">
        <v>4222</v>
      </c>
      <c r="K1436" s="100" t="s">
        <v>4223</v>
      </c>
    </row>
    <row r="1437" spans="1:11">
      <c r="A1437" s="101" t="s">
        <v>4224</v>
      </c>
      <c r="B1437" s="102">
        <v>827</v>
      </c>
      <c r="C1437" s="103">
        <v>41.526263999999998</v>
      </c>
      <c r="D1437" s="103">
        <v>-85.794185999999996</v>
      </c>
      <c r="E1437" s="104">
        <f t="shared" si="88"/>
        <v>0.7247700328523905</v>
      </c>
      <c r="F1437" s="104">
        <f t="shared" si="88"/>
        <v>-1.4973910247684237</v>
      </c>
      <c r="G1437" s="98">
        <f t="shared" ca="1" si="89"/>
        <v>7727</v>
      </c>
      <c r="H1437" s="105">
        <f t="shared" ca="1" si="90"/>
        <v>3794.8520685461885</v>
      </c>
      <c r="I1437" s="100" t="str">
        <f t="shared" si="91"/>
        <v>KGSH</v>
      </c>
      <c r="J1437" s="100" t="s">
        <v>4225</v>
      </c>
      <c r="K1437" s="100" t="s">
        <v>12274</v>
      </c>
    </row>
    <row r="1438" spans="1:11">
      <c r="A1438" s="101" t="s">
        <v>4226</v>
      </c>
      <c r="B1438" s="102">
        <v>925</v>
      </c>
      <c r="C1438" s="103">
        <v>36.097749999999998</v>
      </c>
      <c r="D1438" s="103">
        <v>-79.937306000000007</v>
      </c>
      <c r="E1438" s="104">
        <f t="shared" si="88"/>
        <v>0.63002459006178302</v>
      </c>
      <c r="F1438" s="104">
        <f t="shared" si="88"/>
        <v>-1.3951691848742185</v>
      </c>
      <c r="G1438" s="98">
        <f t="shared" ca="1" si="89"/>
        <v>7733</v>
      </c>
      <c r="H1438" s="105">
        <f t="shared" ca="1" si="90"/>
        <v>3801.0406872704375</v>
      </c>
      <c r="I1438" s="100" t="str">
        <f t="shared" si="91"/>
        <v>KGSO</v>
      </c>
      <c r="J1438" s="100" t="s">
        <v>4227</v>
      </c>
      <c r="K1438" s="100" t="s">
        <v>4228</v>
      </c>
    </row>
    <row r="1439" spans="1:11">
      <c r="A1439" s="101" t="s">
        <v>4229</v>
      </c>
      <c r="B1439" s="102">
        <v>964</v>
      </c>
      <c r="C1439" s="103">
        <v>34.895667000000003</v>
      </c>
      <c r="D1439" s="103">
        <v>-82.218861000000004</v>
      </c>
      <c r="E1439" s="104">
        <f t="shared" si="88"/>
        <v>0.60904428382953213</v>
      </c>
      <c r="F1439" s="104">
        <f t="shared" si="88"/>
        <v>-1.4349898316895575</v>
      </c>
      <c r="G1439" s="98">
        <f t="shared" ca="1" si="89"/>
        <v>7888</v>
      </c>
      <c r="H1439" s="105">
        <f t="shared" ca="1" si="90"/>
        <v>3932.313973250989</v>
      </c>
      <c r="I1439" s="100" t="str">
        <f t="shared" si="91"/>
        <v>KGSP</v>
      </c>
      <c r="J1439" s="100" t="s">
        <v>4230</v>
      </c>
      <c r="K1439" s="100" t="s">
        <v>4231</v>
      </c>
    </row>
    <row r="1440" spans="1:11">
      <c r="A1440" s="101" t="s">
        <v>4232</v>
      </c>
      <c r="B1440" s="102">
        <v>690</v>
      </c>
      <c r="C1440" s="103">
        <v>44.055667</v>
      </c>
      <c r="D1440" s="103">
        <v>-75.719499999999996</v>
      </c>
      <c r="E1440" s="104">
        <f t="shared" si="88"/>
        <v>0.76891644331221265</v>
      </c>
      <c r="F1440" s="104">
        <f t="shared" si="88"/>
        <v>-1.3215545829638462</v>
      </c>
      <c r="G1440" s="98">
        <f t="shared" ca="1" si="89"/>
        <v>7470</v>
      </c>
      <c r="H1440" s="105">
        <f t="shared" ca="1" si="90"/>
        <v>3353.069227864044</v>
      </c>
      <c r="I1440" s="100" t="str">
        <f t="shared" si="91"/>
        <v>KGTB</v>
      </c>
      <c r="J1440" s="100" t="s">
        <v>4233</v>
      </c>
      <c r="K1440" s="100" t="s">
        <v>4234</v>
      </c>
    </row>
    <row r="1441" spans="1:11">
      <c r="A1441" s="101" t="s">
        <v>4235</v>
      </c>
      <c r="B1441" s="102">
        <v>3680</v>
      </c>
      <c r="C1441" s="103">
        <v>47.482652999999999</v>
      </c>
      <c r="D1441" s="103">
        <v>-111.370611</v>
      </c>
      <c r="E1441" s="104">
        <f t="shared" si="88"/>
        <v>0.82872863243196304</v>
      </c>
      <c r="F1441" s="104">
        <f t="shared" si="88"/>
        <v>-1.9437838519078146</v>
      </c>
      <c r="G1441" s="98">
        <f t="shared" ca="1" si="89"/>
        <v>8417</v>
      </c>
      <c r="H1441" s="105">
        <f t="shared" ca="1" si="90"/>
        <v>4297.774654593708</v>
      </c>
      <c r="I1441" s="100" t="str">
        <f t="shared" si="91"/>
        <v>KGTF</v>
      </c>
      <c r="J1441" s="100" t="s">
        <v>4236</v>
      </c>
      <c r="K1441" s="100" t="s">
        <v>4237</v>
      </c>
    </row>
    <row r="1442" spans="1:11">
      <c r="A1442" s="101" t="s">
        <v>4238</v>
      </c>
      <c r="B1442" s="102">
        <v>264</v>
      </c>
      <c r="C1442" s="103">
        <v>33.450333000000001</v>
      </c>
      <c r="D1442" s="103">
        <v>-88.591361000000006</v>
      </c>
      <c r="E1442" s="104">
        <f t="shared" si="88"/>
        <v>0.58381844673851235</v>
      </c>
      <c r="F1442" s="104">
        <f t="shared" si="88"/>
        <v>-1.5462109382728964</v>
      </c>
      <c r="G1442" s="98">
        <f t="shared" ca="1" si="89"/>
        <v>8313</v>
      </c>
      <c r="H1442" s="105">
        <f t="shared" ca="1" si="90"/>
        <v>4221.9490386773859</v>
      </c>
      <c r="I1442" s="100" t="str">
        <f t="shared" si="91"/>
        <v>KGTR</v>
      </c>
      <c r="J1442" s="100" t="s">
        <v>4239</v>
      </c>
      <c r="K1442" s="100" t="s">
        <v>4240</v>
      </c>
    </row>
    <row r="1443" spans="1:11">
      <c r="A1443" s="101" t="s">
        <v>4241</v>
      </c>
      <c r="B1443" s="102">
        <v>7678</v>
      </c>
      <c r="C1443" s="103">
        <v>38.533945000000003</v>
      </c>
      <c r="D1443" s="103">
        <v>-106.93302799999999</v>
      </c>
      <c r="E1443" s="104">
        <f t="shared" si="88"/>
        <v>0.67254421403240638</v>
      </c>
      <c r="F1443" s="104">
        <f t="shared" si="88"/>
        <v>-1.8663334177272868</v>
      </c>
      <c r="G1443" s="98">
        <f t="shared" ca="1" si="89"/>
        <v>8820</v>
      </c>
      <c r="H1443" s="105">
        <f t="shared" ca="1" si="90"/>
        <v>4596.9995202046448</v>
      </c>
      <c r="I1443" s="100" t="str">
        <f t="shared" si="91"/>
        <v>KGUC</v>
      </c>
      <c r="J1443" s="100" t="s">
        <v>4242</v>
      </c>
      <c r="K1443" s="100" t="s">
        <v>4243</v>
      </c>
    </row>
    <row r="1444" spans="1:11">
      <c r="A1444" s="101" t="s">
        <v>4244</v>
      </c>
      <c r="B1444" s="102">
        <v>6469</v>
      </c>
      <c r="C1444" s="103">
        <v>35.511057999999998</v>
      </c>
      <c r="D1444" s="103">
        <v>-108.78930800000001</v>
      </c>
      <c r="E1444" s="104">
        <f t="shared" si="88"/>
        <v>0.61978488296667245</v>
      </c>
      <c r="F1444" s="104">
        <f t="shared" si="88"/>
        <v>-1.8987316155662075</v>
      </c>
      <c r="G1444" s="98">
        <f t="shared" ca="1" si="89"/>
        <v>9037</v>
      </c>
      <c r="H1444" s="105">
        <f t="shared" ca="1" si="90"/>
        <v>4794.4981112605274</v>
      </c>
      <c r="I1444" s="100" t="str">
        <f t="shared" si="91"/>
        <v>KGUP</v>
      </c>
      <c r="J1444" s="100" t="s">
        <v>4245</v>
      </c>
      <c r="K1444" s="100" t="s">
        <v>4246</v>
      </c>
    </row>
    <row r="1445" spans="1:11">
      <c r="A1445" s="101" t="s">
        <v>4247</v>
      </c>
      <c r="B1445" s="102">
        <v>812</v>
      </c>
      <c r="C1445" s="103">
        <v>40.648094999999998</v>
      </c>
      <c r="D1445" s="103">
        <v>-86.152118999999999</v>
      </c>
      <c r="E1445" s="104">
        <f t="shared" si="88"/>
        <v>0.70944309241344439</v>
      </c>
      <c r="F1445" s="104">
        <f t="shared" si="88"/>
        <v>-1.5036381341199647</v>
      </c>
      <c r="G1445" s="98">
        <f t="shared" ca="1" si="89"/>
        <v>7776</v>
      </c>
      <c r="H1445" s="105">
        <f t="shared" ca="1" si="90"/>
        <v>3841.7439284090656</v>
      </c>
      <c r="I1445" s="100" t="str">
        <f t="shared" si="91"/>
        <v>KGUS</v>
      </c>
      <c r="J1445" s="100" t="s">
        <v>4248</v>
      </c>
      <c r="K1445" s="100" t="s">
        <v>4249</v>
      </c>
    </row>
    <row r="1446" spans="1:11">
      <c r="A1446" s="101" t="s">
        <v>4250</v>
      </c>
      <c r="B1446" s="102">
        <v>3123</v>
      </c>
      <c r="C1446" s="103">
        <v>36.682803</v>
      </c>
      <c r="D1446" s="103">
        <v>-101.508217</v>
      </c>
      <c r="E1446" s="104">
        <f t="shared" si="88"/>
        <v>0.64023569121045343</v>
      </c>
      <c r="F1446" s="104">
        <f t="shared" si="88"/>
        <v>-1.771652604478881</v>
      </c>
      <c r="G1446" s="98">
        <f t="shared" ca="1" si="89"/>
        <v>8706</v>
      </c>
      <c r="H1446" s="105">
        <f t="shared" ca="1" si="90"/>
        <v>4516.4537976460315</v>
      </c>
      <c r="I1446" s="100" t="str">
        <f t="shared" si="91"/>
        <v>KGUY</v>
      </c>
      <c r="J1446" s="100" t="s">
        <v>1384</v>
      </c>
      <c r="K1446" s="100" t="s">
        <v>12275</v>
      </c>
    </row>
    <row r="1447" spans="1:11">
      <c r="A1447" s="101" t="s">
        <v>4251</v>
      </c>
      <c r="B1447" s="102">
        <v>1276</v>
      </c>
      <c r="C1447" s="103">
        <v>34.272627999999997</v>
      </c>
      <c r="D1447" s="103">
        <v>-83.830222000000006</v>
      </c>
      <c r="E1447" s="104">
        <f t="shared" si="88"/>
        <v>0.59817020191119907</v>
      </c>
      <c r="F1447" s="104">
        <f t="shared" si="88"/>
        <v>-1.4631133865777859</v>
      </c>
      <c r="G1447" s="98">
        <f t="shared" ca="1" si="89"/>
        <v>7990</v>
      </c>
      <c r="H1447" s="105">
        <f t="shared" ca="1" si="90"/>
        <v>4016.2997274718973</v>
      </c>
      <c r="I1447" s="100" t="str">
        <f t="shared" si="91"/>
        <v>KGVL</v>
      </c>
      <c r="J1447" s="100" t="s">
        <v>4252</v>
      </c>
      <c r="K1447" s="100" t="s">
        <v>12276</v>
      </c>
    </row>
    <row r="1448" spans="1:11">
      <c r="A1448" s="101" t="s">
        <v>4253</v>
      </c>
      <c r="B1448" s="102">
        <v>913</v>
      </c>
      <c r="C1448" s="103">
        <v>43.031756000000001</v>
      </c>
      <c r="D1448" s="103">
        <v>-78.169656000000003</v>
      </c>
      <c r="E1448" s="104">
        <f t="shared" si="88"/>
        <v>0.75104582511482509</v>
      </c>
      <c r="F1448" s="104">
        <f t="shared" si="88"/>
        <v>-1.3643178723513405</v>
      </c>
      <c r="G1448" s="98">
        <f t="shared" ca="1" si="89"/>
        <v>7522</v>
      </c>
      <c r="H1448" s="105">
        <f t="shared" ca="1" si="90"/>
        <v>3475.2815381404803</v>
      </c>
      <c r="I1448" s="100" t="str">
        <f t="shared" si="91"/>
        <v>KGVQ</v>
      </c>
      <c r="J1448" s="100" t="s">
        <v>4254</v>
      </c>
      <c r="K1448" s="100" t="s">
        <v>4255</v>
      </c>
    </row>
    <row r="1449" spans="1:11">
      <c r="A1449" s="101" t="s">
        <v>4256</v>
      </c>
      <c r="B1449" s="102">
        <v>535</v>
      </c>
      <c r="C1449" s="103">
        <v>33.068728</v>
      </c>
      <c r="D1449" s="103">
        <v>-96.063305999999997</v>
      </c>
      <c r="E1449" s="104">
        <f t="shared" si="88"/>
        <v>0.5771581830464394</v>
      </c>
      <c r="F1449" s="104">
        <f t="shared" si="88"/>
        <v>-1.6766209800508238</v>
      </c>
      <c r="G1449" s="98">
        <f t="shared" ca="1" si="89"/>
        <v>8679</v>
      </c>
      <c r="H1449" s="105">
        <f t="shared" ca="1" si="90"/>
        <v>4499.0329243146207</v>
      </c>
      <c r="I1449" s="100" t="str">
        <f t="shared" si="91"/>
        <v>KGVT</v>
      </c>
      <c r="J1449" s="100" t="s">
        <v>4257</v>
      </c>
      <c r="K1449" s="100" t="s">
        <v>4258</v>
      </c>
    </row>
    <row r="1450" spans="1:11">
      <c r="A1450" s="101" t="s">
        <v>4259</v>
      </c>
      <c r="B1450" s="102">
        <v>162</v>
      </c>
      <c r="C1450" s="103">
        <v>33.494328000000003</v>
      </c>
      <c r="D1450" s="103">
        <v>-90.084705999999997</v>
      </c>
      <c r="E1450" s="104">
        <f t="shared" si="88"/>
        <v>0.58458630434292735</v>
      </c>
      <c r="F1450" s="104">
        <f t="shared" si="88"/>
        <v>-1.5722747253910909</v>
      </c>
      <c r="G1450" s="98">
        <f t="shared" ca="1" si="89"/>
        <v>8383</v>
      </c>
      <c r="H1450" s="105">
        <f t="shared" ca="1" si="90"/>
        <v>4273.0940784329205</v>
      </c>
      <c r="I1450" s="100" t="str">
        <f t="shared" si="91"/>
        <v>KGWO</v>
      </c>
      <c r="J1450" s="100" t="s">
        <v>4260</v>
      </c>
      <c r="K1450" s="100" t="s">
        <v>4261</v>
      </c>
    </row>
    <row r="1451" spans="1:11">
      <c r="A1451" s="101" t="s">
        <v>4262</v>
      </c>
      <c r="B1451" s="102">
        <v>134</v>
      </c>
      <c r="C1451" s="103">
        <v>35.460552999999997</v>
      </c>
      <c r="D1451" s="103">
        <v>-77.964931000000007</v>
      </c>
      <c r="E1451" s="104">
        <f t="shared" si="88"/>
        <v>0.61890340442795277</v>
      </c>
      <c r="F1451" s="104">
        <f t="shared" si="88"/>
        <v>-1.3607447470401952</v>
      </c>
      <c r="G1451" s="98">
        <f t="shared" ca="1" si="89"/>
        <v>7680</v>
      </c>
      <c r="H1451" s="105">
        <f t="shared" ca="1" si="90"/>
        <v>3753.1471403747178</v>
      </c>
      <c r="I1451" s="100" t="str">
        <f t="shared" si="91"/>
        <v>KGWW</v>
      </c>
      <c r="J1451" s="100" t="s">
        <v>4263</v>
      </c>
      <c r="K1451" s="100" t="s">
        <v>4264</v>
      </c>
    </row>
    <row r="1452" spans="1:11">
      <c r="A1452" s="101" t="s">
        <v>4265</v>
      </c>
      <c r="B1452" s="102">
        <v>4697</v>
      </c>
      <c r="C1452" s="103">
        <v>40.437417000000003</v>
      </c>
      <c r="D1452" s="103">
        <v>-104.633222</v>
      </c>
      <c r="E1452" s="104">
        <f t="shared" si="88"/>
        <v>0.70576606765192795</v>
      </c>
      <c r="F1452" s="104">
        <f t="shared" si="88"/>
        <v>-1.8261942308701664</v>
      </c>
      <c r="G1452" s="98">
        <f t="shared" ca="1" si="89"/>
        <v>8605</v>
      </c>
      <c r="H1452" s="105">
        <f t="shared" ca="1" si="90"/>
        <v>4441.1344947188654</v>
      </c>
      <c r="I1452" s="100" t="str">
        <f t="shared" si="91"/>
        <v>KGXY</v>
      </c>
      <c r="J1452" s="100" t="s">
        <v>1429</v>
      </c>
      <c r="K1452" s="100" t="s">
        <v>4266</v>
      </c>
    </row>
    <row r="1453" spans="1:11">
      <c r="A1453" s="101" t="s">
        <v>4267</v>
      </c>
      <c r="B1453" s="102">
        <v>955</v>
      </c>
      <c r="C1453" s="103">
        <v>34.758319999999998</v>
      </c>
      <c r="D1453" s="103">
        <v>-82.376413999999997</v>
      </c>
      <c r="E1453" s="104">
        <f t="shared" si="88"/>
        <v>0.60664712646179542</v>
      </c>
      <c r="F1453" s="104">
        <f t="shared" si="88"/>
        <v>-1.4377396502859521</v>
      </c>
      <c r="G1453" s="98">
        <f t="shared" ca="1" si="89"/>
        <v>7902</v>
      </c>
      <c r="H1453" s="105">
        <f t="shared" ca="1" si="90"/>
        <v>3943.5962544815402</v>
      </c>
      <c r="I1453" s="100" t="str">
        <f t="shared" si="91"/>
        <v>KGYH</v>
      </c>
      <c r="J1453" s="100" t="s">
        <v>4268</v>
      </c>
      <c r="K1453" s="100" t="s">
        <v>4269</v>
      </c>
    </row>
    <row r="1454" spans="1:11">
      <c r="A1454" s="101" t="s">
        <v>4270</v>
      </c>
      <c r="B1454" s="102">
        <v>749</v>
      </c>
      <c r="C1454" s="103">
        <v>33.714111000000003</v>
      </c>
      <c r="D1454" s="103">
        <v>-96.673666999999995</v>
      </c>
      <c r="E1454" s="104">
        <f t="shared" si="88"/>
        <v>0.58842224133283805</v>
      </c>
      <c r="F1454" s="104">
        <f t="shared" si="88"/>
        <v>-1.687273789126589</v>
      </c>
      <c r="G1454" s="98">
        <f t="shared" ca="1" si="89"/>
        <v>8673</v>
      </c>
      <c r="H1454" s="105">
        <f t="shared" ca="1" si="90"/>
        <v>4491.210090309226</v>
      </c>
      <c r="I1454" s="100" t="str">
        <f t="shared" si="91"/>
        <v>KGYI</v>
      </c>
      <c r="J1454" s="100" t="s">
        <v>4271</v>
      </c>
      <c r="K1454" s="100" t="s">
        <v>4272</v>
      </c>
    </row>
    <row r="1455" spans="1:11">
      <c r="A1455" s="101" t="s">
        <v>4273</v>
      </c>
      <c r="B1455" s="102">
        <v>968</v>
      </c>
      <c r="C1455" s="103">
        <v>33.423724999999997</v>
      </c>
      <c r="D1455" s="103">
        <v>-112.374456</v>
      </c>
      <c r="E1455" s="104">
        <f t="shared" si="88"/>
        <v>0.58335404953114167</v>
      </c>
      <c r="F1455" s="104">
        <f t="shared" si="88"/>
        <v>-1.9613042523374968</v>
      </c>
      <c r="G1455" s="98">
        <f t="shared" ca="1" si="89"/>
        <v>9293</v>
      </c>
      <c r="H1455" s="105">
        <f t="shared" ca="1" si="90"/>
        <v>5000.8226274231638</v>
      </c>
      <c r="I1455" s="100" t="str">
        <f t="shared" si="91"/>
        <v>KGYR</v>
      </c>
      <c r="J1455" s="100" t="s">
        <v>4274</v>
      </c>
      <c r="K1455" s="100" t="s">
        <v>4275</v>
      </c>
    </row>
    <row r="1456" spans="1:11">
      <c r="A1456" s="101" t="s">
        <v>4276</v>
      </c>
      <c r="B1456" s="102">
        <v>591</v>
      </c>
      <c r="C1456" s="103">
        <v>41.616278000000001</v>
      </c>
      <c r="D1456" s="103">
        <v>-87.412778000000003</v>
      </c>
      <c r="E1456" s="104">
        <f t="shared" si="88"/>
        <v>0.72634107352528077</v>
      </c>
      <c r="F1456" s="104">
        <f t="shared" si="88"/>
        <v>-1.5256407844148638</v>
      </c>
      <c r="G1456" s="98">
        <f t="shared" ca="1" si="89"/>
        <v>7781</v>
      </c>
      <c r="H1456" s="105">
        <f t="shared" ca="1" si="90"/>
        <v>3845.8741430144255</v>
      </c>
      <c r="I1456" s="100" t="str">
        <f t="shared" si="91"/>
        <v>KGYY</v>
      </c>
      <c r="J1456" s="100" t="s">
        <v>4277</v>
      </c>
      <c r="K1456" s="100" t="s">
        <v>4278</v>
      </c>
    </row>
    <row r="1457" spans="1:11">
      <c r="A1457" s="101" t="s">
        <v>4279</v>
      </c>
      <c r="B1457" s="102">
        <v>442</v>
      </c>
      <c r="C1457" s="103">
        <v>34.117572000000003</v>
      </c>
      <c r="D1457" s="103">
        <v>-87.998197000000005</v>
      </c>
      <c r="E1457" s="104">
        <f t="shared" si="88"/>
        <v>0.59546396418622682</v>
      </c>
      <c r="F1457" s="104">
        <f t="shared" si="88"/>
        <v>-1.5358582734685966</v>
      </c>
      <c r="G1457" s="98">
        <f t="shared" ca="1" si="89"/>
        <v>8243</v>
      </c>
      <c r="H1457" s="105">
        <f t="shared" ca="1" si="90"/>
        <v>4172.8060000699334</v>
      </c>
      <c r="I1457" s="100" t="str">
        <f t="shared" si="91"/>
        <v>KHAB</v>
      </c>
      <c r="J1457" s="100" t="s">
        <v>4280</v>
      </c>
      <c r="K1457" s="100" t="s">
        <v>4281</v>
      </c>
    </row>
    <row r="1458" spans="1:11">
      <c r="A1458" s="101" t="s">
        <v>4282</v>
      </c>
      <c r="B1458" s="102">
        <v>633</v>
      </c>
      <c r="C1458" s="103">
        <v>39.363750000000003</v>
      </c>
      <c r="D1458" s="103">
        <v>-84.521945000000002</v>
      </c>
      <c r="E1458" s="104">
        <f t="shared" si="88"/>
        <v>0.68702704343191801</v>
      </c>
      <c r="F1458" s="104">
        <f t="shared" si="88"/>
        <v>-1.4751862304395587</v>
      </c>
      <c r="G1458" s="98">
        <f t="shared" ca="1" si="89"/>
        <v>7770</v>
      </c>
      <c r="H1458" s="105">
        <f t="shared" ca="1" si="90"/>
        <v>3836.4293237411644</v>
      </c>
      <c r="I1458" s="100" t="str">
        <f t="shared" si="91"/>
        <v>KHAO</v>
      </c>
      <c r="J1458" s="100" t="s">
        <v>4283</v>
      </c>
      <c r="K1458" s="100" t="s">
        <v>4284</v>
      </c>
    </row>
    <row r="1459" spans="1:11">
      <c r="A1459" s="101" t="s">
        <v>4285</v>
      </c>
      <c r="B1459" s="102">
        <v>151</v>
      </c>
      <c r="C1459" s="103">
        <v>31.264945000000001</v>
      </c>
      <c r="D1459" s="103">
        <v>-89.252888999999996</v>
      </c>
      <c r="E1459" s="104">
        <f t="shared" si="88"/>
        <v>0.54567623070493854</v>
      </c>
      <c r="F1459" s="104">
        <f t="shared" si="88"/>
        <v>-1.5577567799670291</v>
      </c>
      <c r="G1459" s="98">
        <f t="shared" ca="1" si="89"/>
        <v>8477</v>
      </c>
      <c r="H1459" s="105">
        <f t="shared" ca="1" si="90"/>
        <v>4338.3191880860286</v>
      </c>
      <c r="I1459" s="100" t="str">
        <f t="shared" si="91"/>
        <v>KHBG</v>
      </c>
      <c r="J1459" s="100" t="s">
        <v>4286</v>
      </c>
      <c r="K1459" s="100" t="s">
        <v>4287</v>
      </c>
    </row>
    <row r="1460" spans="1:11">
      <c r="A1460" s="101" t="s">
        <v>4288</v>
      </c>
      <c r="B1460" s="102">
        <v>673</v>
      </c>
      <c r="C1460" s="103">
        <v>35.654527999999999</v>
      </c>
      <c r="D1460" s="103">
        <v>-79.894739000000001</v>
      </c>
      <c r="E1460" s="104">
        <f t="shared" si="88"/>
        <v>0.62228890684450877</v>
      </c>
      <c r="F1460" s="104">
        <f t="shared" si="88"/>
        <v>-1.3944262505715219</v>
      </c>
      <c r="G1460" s="98">
        <f t="shared" ca="1" si="89"/>
        <v>7753</v>
      </c>
      <c r="H1460" s="105">
        <f t="shared" ca="1" si="90"/>
        <v>3816.9047942159373</v>
      </c>
      <c r="I1460" s="100" t="str">
        <f t="shared" si="91"/>
        <v>KHBI</v>
      </c>
      <c r="J1460" s="100" t="s">
        <v>4289</v>
      </c>
      <c r="K1460" s="100" t="s">
        <v>4290</v>
      </c>
    </row>
    <row r="1461" spans="1:11">
      <c r="A1461" s="101" t="s">
        <v>4291</v>
      </c>
      <c r="B1461" s="102">
        <v>1563</v>
      </c>
      <c r="C1461" s="103">
        <v>34.991306000000002</v>
      </c>
      <c r="D1461" s="103">
        <v>-99.051389</v>
      </c>
      <c r="E1461" s="104">
        <f t="shared" si="88"/>
        <v>0.61071349927284702</v>
      </c>
      <c r="F1461" s="104">
        <f t="shared" si="88"/>
        <v>-1.7287728667236937</v>
      </c>
      <c r="G1461" s="98">
        <f t="shared" ca="1" si="89"/>
        <v>8700</v>
      </c>
      <c r="H1461" s="105">
        <f t="shared" ca="1" si="90"/>
        <v>4513.474249791434</v>
      </c>
      <c r="I1461" s="100" t="str">
        <f t="shared" si="91"/>
        <v>KHBR</v>
      </c>
      <c r="J1461" s="100" t="s">
        <v>4292</v>
      </c>
      <c r="K1461" s="100" t="s">
        <v>4293</v>
      </c>
    </row>
    <row r="1462" spans="1:11">
      <c r="A1462" s="101" t="s">
        <v>4294</v>
      </c>
      <c r="B1462" s="102">
        <v>47</v>
      </c>
      <c r="C1462" s="103">
        <v>30.521685999999999</v>
      </c>
      <c r="D1462" s="103">
        <v>-90.418380999999997</v>
      </c>
      <c r="E1462" s="104">
        <f t="shared" si="88"/>
        <v>0.53270391395985794</v>
      </c>
      <c r="F1462" s="104">
        <f t="shared" si="88"/>
        <v>-1.5780984527726829</v>
      </c>
      <c r="G1462" s="98">
        <f t="shared" ca="1" si="89"/>
        <v>8569</v>
      </c>
      <c r="H1462" s="105">
        <f t="shared" ca="1" si="90"/>
        <v>4412.1679706895875</v>
      </c>
      <c r="I1462" s="100" t="str">
        <f t="shared" si="91"/>
        <v>KHDC</v>
      </c>
      <c r="J1462" s="100" t="s">
        <v>4295</v>
      </c>
      <c r="K1462" s="100" t="s">
        <v>12277</v>
      </c>
    </row>
    <row r="1463" spans="1:11">
      <c r="A1463" s="101" t="s">
        <v>4296</v>
      </c>
      <c r="B1463" s="102">
        <v>6602</v>
      </c>
      <c r="C1463" s="103">
        <v>40.481180999999999</v>
      </c>
      <c r="D1463" s="103">
        <v>-107.21766100000001</v>
      </c>
      <c r="E1463" s="104">
        <f t="shared" si="88"/>
        <v>0.70652989354577067</v>
      </c>
      <c r="F1463" s="104">
        <f t="shared" si="88"/>
        <v>-1.8713012007371161</v>
      </c>
      <c r="G1463" s="98">
        <f t="shared" ca="1" si="89"/>
        <v>8702</v>
      </c>
      <c r="H1463" s="105">
        <f t="shared" ca="1" si="90"/>
        <v>4514.4066126215948</v>
      </c>
      <c r="I1463" s="100" t="str">
        <f t="shared" si="91"/>
        <v>KHDN</v>
      </c>
      <c r="J1463" s="100" t="s">
        <v>4297</v>
      </c>
      <c r="K1463" s="100" t="s">
        <v>4298</v>
      </c>
    </row>
    <row r="1464" spans="1:11">
      <c r="A1464" s="101" t="s">
        <v>4299</v>
      </c>
      <c r="B1464" s="102">
        <v>930</v>
      </c>
      <c r="C1464" s="103">
        <v>29.359670000000001</v>
      </c>
      <c r="D1464" s="103">
        <v>-99.176736000000005</v>
      </c>
      <c r="E1464" s="104">
        <f t="shared" si="88"/>
        <v>0.51242290879900365</v>
      </c>
      <c r="F1464" s="104">
        <f t="shared" si="88"/>
        <v>-1.7309605845811911</v>
      </c>
      <c r="G1464" s="98">
        <f t="shared" ca="1" si="89"/>
        <v>9012</v>
      </c>
      <c r="H1464" s="105">
        <f t="shared" ca="1" si="90"/>
        <v>4771.4027090117315</v>
      </c>
      <c r="I1464" s="100" t="str">
        <f t="shared" si="91"/>
        <v>KHDO</v>
      </c>
      <c r="J1464" s="100" t="s">
        <v>4300</v>
      </c>
      <c r="K1464" s="100" t="s">
        <v>4301</v>
      </c>
    </row>
    <row r="1465" spans="1:11">
      <c r="A1465" s="101" t="s">
        <v>4302</v>
      </c>
      <c r="B1465" s="102">
        <v>192</v>
      </c>
      <c r="C1465" s="103">
        <v>38.721417000000002</v>
      </c>
      <c r="D1465" s="103">
        <v>-77.515445</v>
      </c>
      <c r="E1465" s="104">
        <f t="shared" si="88"/>
        <v>0.67581621768770517</v>
      </c>
      <c r="F1465" s="104">
        <f t="shared" si="88"/>
        <v>-1.352899736398576</v>
      </c>
      <c r="G1465" s="98">
        <f t="shared" ca="1" si="89"/>
        <v>7586</v>
      </c>
      <c r="H1465" s="105">
        <f t="shared" ca="1" si="90"/>
        <v>3611.5048949162569</v>
      </c>
      <c r="I1465" s="100" t="str">
        <f t="shared" si="91"/>
        <v>KHEF</v>
      </c>
      <c r="J1465" s="100" t="s">
        <v>4303</v>
      </c>
      <c r="K1465" s="100" t="s">
        <v>4304</v>
      </c>
    </row>
    <row r="1466" spans="1:11">
      <c r="A1466" s="101" t="s">
        <v>4305</v>
      </c>
      <c r="B1466" s="102">
        <v>272</v>
      </c>
      <c r="C1466" s="103">
        <v>31.613778</v>
      </c>
      <c r="D1466" s="103">
        <v>-91.297332999999995</v>
      </c>
      <c r="E1466" s="104">
        <f t="shared" si="88"/>
        <v>0.55176451509454794</v>
      </c>
      <c r="F1466" s="104">
        <f t="shared" si="88"/>
        <v>-1.5934390591396721</v>
      </c>
      <c r="G1466" s="98">
        <f t="shared" ca="1" si="89"/>
        <v>8552</v>
      </c>
      <c r="H1466" s="105">
        <f t="shared" ca="1" si="90"/>
        <v>4396.5590621036208</v>
      </c>
      <c r="I1466" s="100" t="str">
        <f t="shared" si="91"/>
        <v>KHEZ</v>
      </c>
      <c r="J1466" s="100" t="s">
        <v>4306</v>
      </c>
      <c r="K1466" s="100" t="s">
        <v>4307</v>
      </c>
    </row>
    <row r="1467" spans="1:11">
      <c r="A1467" s="101" t="s">
        <v>4308</v>
      </c>
      <c r="B1467" s="102">
        <v>703</v>
      </c>
      <c r="C1467" s="103">
        <v>39.708500000000001</v>
      </c>
      <c r="D1467" s="103">
        <v>-77.726500000000001</v>
      </c>
      <c r="E1467" s="104">
        <f t="shared" si="88"/>
        <v>0.69304406602816837</v>
      </c>
      <c r="F1467" s="104">
        <f t="shared" si="88"/>
        <v>-1.3565833410513726</v>
      </c>
      <c r="G1467" s="98">
        <f t="shared" ca="1" si="89"/>
        <v>7567</v>
      </c>
      <c r="H1467" s="105">
        <f t="shared" ca="1" si="90"/>
        <v>3582.0463998830774</v>
      </c>
      <c r="I1467" s="100" t="str">
        <f t="shared" si="91"/>
        <v>KHGR</v>
      </c>
      <c r="J1467" s="100" t="s">
        <v>1465</v>
      </c>
      <c r="K1467" s="100" t="s">
        <v>4309</v>
      </c>
    </row>
    <row r="1468" spans="1:11">
      <c r="A1468" s="101" t="s">
        <v>4310</v>
      </c>
      <c r="B1468" s="102">
        <v>1353</v>
      </c>
      <c r="C1468" s="103">
        <v>47.386600000000001</v>
      </c>
      <c r="D1468" s="103">
        <v>-92.838994999999997</v>
      </c>
      <c r="E1468" s="104">
        <f t="shared" si="88"/>
        <v>0.82705219132554497</v>
      </c>
      <c r="F1468" s="104">
        <f t="shared" si="88"/>
        <v>-1.6203461369925529</v>
      </c>
      <c r="G1468" s="98">
        <f t="shared" ca="1" si="89"/>
        <v>7720</v>
      </c>
      <c r="H1468" s="105">
        <f t="shared" ca="1" si="90"/>
        <v>3788.25713145998</v>
      </c>
      <c r="I1468" s="100" t="str">
        <f t="shared" si="91"/>
        <v>KHIB</v>
      </c>
      <c r="J1468" s="100" t="s">
        <v>4311</v>
      </c>
      <c r="K1468" s="100" t="s">
        <v>4312</v>
      </c>
    </row>
    <row r="1469" spans="1:11">
      <c r="A1469" s="101" t="s">
        <v>4313</v>
      </c>
      <c r="B1469" s="102">
        <v>4789</v>
      </c>
      <c r="C1469" s="103">
        <v>41.123939</v>
      </c>
      <c r="D1469" s="103">
        <v>-111.973039</v>
      </c>
      <c r="E1469" s="104">
        <f t="shared" si="88"/>
        <v>0.71774813693930439</v>
      </c>
      <c r="F1469" s="104">
        <f t="shared" si="88"/>
        <v>-1.9542982040140189</v>
      </c>
      <c r="G1469" s="98">
        <f t="shared" ca="1" si="89"/>
        <v>8842</v>
      </c>
      <c r="H1469" s="105">
        <f t="shared" ca="1" si="90"/>
        <v>4616.5929139571244</v>
      </c>
      <c r="I1469" s="100" t="str">
        <f t="shared" si="91"/>
        <v>KHIF</v>
      </c>
      <c r="J1469" s="100" t="s">
        <v>4314</v>
      </c>
      <c r="K1469" s="100" t="s">
        <v>4315</v>
      </c>
    </row>
    <row r="1470" spans="1:11">
      <c r="A1470" s="101" t="s">
        <v>4316</v>
      </c>
      <c r="B1470" s="102">
        <v>783</v>
      </c>
      <c r="C1470" s="103">
        <v>34.571111000000002</v>
      </c>
      <c r="D1470" s="103">
        <v>-114.358278</v>
      </c>
      <c r="E1470" s="104">
        <f t="shared" si="88"/>
        <v>0.60337971302242943</v>
      </c>
      <c r="F1470" s="104">
        <f t="shared" si="88"/>
        <v>-1.9959284780109958</v>
      </c>
      <c r="G1470" s="98">
        <f t="shared" ca="1" si="89"/>
        <v>9295</v>
      </c>
      <c r="H1470" s="105">
        <f t="shared" ca="1" si="90"/>
        <v>5001.6503298964453</v>
      </c>
      <c r="I1470" s="100" t="str">
        <f t="shared" si="91"/>
        <v>KHII</v>
      </c>
      <c r="J1470" s="100" t="s">
        <v>4317</v>
      </c>
      <c r="K1470" s="100" t="s">
        <v>4318</v>
      </c>
    </row>
    <row r="1471" spans="1:11">
      <c r="A1471" s="101" t="s">
        <v>4319</v>
      </c>
      <c r="B1471" s="102">
        <v>208</v>
      </c>
      <c r="C1471" s="103">
        <v>45.540610999999998</v>
      </c>
      <c r="D1471" s="103">
        <v>-122.95019499999999</v>
      </c>
      <c r="E1471" s="104">
        <f t="shared" si="88"/>
        <v>0.79483360531994729</v>
      </c>
      <c r="F1471" s="104">
        <f t="shared" si="88"/>
        <v>-2.1458857187190694</v>
      </c>
      <c r="G1471" s="98">
        <f t="shared" ca="1" si="89"/>
        <v>8906</v>
      </c>
      <c r="H1471" s="105">
        <f t="shared" ca="1" si="90"/>
        <v>4665.2787725175194</v>
      </c>
      <c r="I1471" s="100" t="str">
        <f t="shared" si="91"/>
        <v>KHIO</v>
      </c>
      <c r="J1471" s="100" t="s">
        <v>4320</v>
      </c>
      <c r="K1471" s="100" t="s">
        <v>4321</v>
      </c>
    </row>
    <row r="1472" spans="1:11">
      <c r="A1472" s="101" t="s">
        <v>4322</v>
      </c>
      <c r="B1472" s="102">
        <v>1189</v>
      </c>
      <c r="C1472" s="103">
        <v>35.741160999999998</v>
      </c>
      <c r="D1472" s="103">
        <v>-81.389561</v>
      </c>
      <c r="E1472" s="104">
        <f t="shared" si="88"/>
        <v>0.62380093793538904</v>
      </c>
      <c r="F1472" s="104">
        <f t="shared" si="88"/>
        <v>-1.4205158162027687</v>
      </c>
      <c r="G1472" s="98">
        <f t="shared" ca="1" si="89"/>
        <v>7810</v>
      </c>
      <c r="H1472" s="105">
        <f t="shared" ca="1" si="90"/>
        <v>3868.2437769616818</v>
      </c>
      <c r="I1472" s="100" t="str">
        <f t="shared" si="91"/>
        <v>KHKY</v>
      </c>
      <c r="J1472" s="100" t="s">
        <v>4323</v>
      </c>
      <c r="K1472" s="100" t="s">
        <v>4324</v>
      </c>
    </row>
    <row r="1473" spans="1:11">
      <c r="A1473" s="101" t="s">
        <v>4325</v>
      </c>
      <c r="B1473" s="102">
        <v>3877</v>
      </c>
      <c r="C1473" s="103">
        <v>46.606805999999999</v>
      </c>
      <c r="D1473" s="103">
        <v>-111.98275</v>
      </c>
      <c r="E1473" s="104">
        <f t="shared" si="88"/>
        <v>0.81344221853824827</v>
      </c>
      <c r="F1473" s="104">
        <f t="shared" si="88"/>
        <v>-1.9544676929376801</v>
      </c>
      <c r="G1473" s="98">
        <f t="shared" ca="1" si="89"/>
        <v>8501</v>
      </c>
      <c r="H1473" s="105">
        <f t="shared" ca="1" si="90"/>
        <v>4354.6208723378759</v>
      </c>
      <c r="I1473" s="100" t="str">
        <f t="shared" si="91"/>
        <v>KHLN</v>
      </c>
      <c r="J1473" s="100" t="s">
        <v>4326</v>
      </c>
      <c r="K1473" s="100" t="s">
        <v>4327</v>
      </c>
    </row>
    <row r="1474" spans="1:11">
      <c r="A1474" s="101" t="s">
        <v>4328</v>
      </c>
      <c r="B1474" s="102">
        <v>4093</v>
      </c>
      <c r="C1474" s="103">
        <v>32.851858999999997</v>
      </c>
      <c r="D1474" s="103">
        <v>-106.108536</v>
      </c>
      <c r="E1474" s="104">
        <f t="shared" ref="E1474:F1537" si="92">RADIANS(C1474)</f>
        <v>0.57337310495093174</v>
      </c>
      <c r="F1474" s="104">
        <f t="shared" si="92"/>
        <v>-1.8519433176709339</v>
      </c>
      <c r="G1474" s="98">
        <f t="shared" ref="G1474:G1537" ca="1" si="93">ROUND($K$1-RANK(H1474,dist_to_alt),0)</f>
        <v>9083</v>
      </c>
      <c r="H1474" s="105">
        <f t="shared" ref="H1474:H1537" ca="1" si="94">IFERROR(ACOS(SIN(E1474)*SIN(OFFSET(_Lat1,$Q$1,0))+COS(E1474)*COS(OFFSET(_Lat1,$Q$1,0))*COS(OFFSET(_Lon1,$Q$1,0)-(F1474)))*$N$1,0)</f>
        <v>4838.0871830626311</v>
      </c>
      <c r="I1474" s="100" t="str">
        <f t="shared" ref="I1474:I1537" si="95">A1474</f>
        <v>KHMN</v>
      </c>
      <c r="J1474" s="100" t="s">
        <v>4329</v>
      </c>
      <c r="K1474" s="100" t="s">
        <v>4330</v>
      </c>
    </row>
    <row r="1475" spans="1:11">
      <c r="A1475" s="101" t="s">
        <v>4331</v>
      </c>
      <c r="B1475" s="102">
        <v>2492</v>
      </c>
      <c r="C1475" s="103">
        <v>35.972861000000002</v>
      </c>
      <c r="D1475" s="103">
        <v>-115.134444</v>
      </c>
      <c r="E1475" s="104">
        <f t="shared" si="92"/>
        <v>0.62784486581225996</v>
      </c>
      <c r="F1475" s="104">
        <f t="shared" si="92"/>
        <v>-2.0094751302530303</v>
      </c>
      <c r="G1475" s="98">
        <f t="shared" ca="1" si="93"/>
        <v>9243</v>
      </c>
      <c r="H1475" s="105">
        <f t="shared" ca="1" si="94"/>
        <v>4954.162803271156</v>
      </c>
      <c r="I1475" s="100" t="str">
        <f t="shared" si="95"/>
        <v>KHND</v>
      </c>
      <c r="J1475" s="100" t="s">
        <v>4332</v>
      </c>
      <c r="K1475" s="100" t="s">
        <v>4333</v>
      </c>
    </row>
    <row r="1476" spans="1:11">
      <c r="A1476" s="101" t="s">
        <v>4334</v>
      </c>
      <c r="B1476" s="102">
        <v>3661</v>
      </c>
      <c r="C1476" s="103">
        <v>32.687528</v>
      </c>
      <c r="D1476" s="103">
        <v>-103.217028</v>
      </c>
      <c r="E1476" s="104">
        <f t="shared" si="92"/>
        <v>0.57050498793783699</v>
      </c>
      <c r="F1476" s="104">
        <f t="shared" si="92"/>
        <v>-1.8014769827231776</v>
      </c>
      <c r="G1476" s="98">
        <f t="shared" ca="1" si="93"/>
        <v>8993</v>
      </c>
      <c r="H1476" s="105">
        <f t="shared" ca="1" si="94"/>
        <v>4753.6748991812774</v>
      </c>
      <c r="I1476" s="100" t="str">
        <f t="shared" si="95"/>
        <v>KHOB</v>
      </c>
      <c r="J1476" s="100" t="s">
        <v>4335</v>
      </c>
      <c r="K1476" s="100" t="s">
        <v>4336</v>
      </c>
    </row>
    <row r="1477" spans="1:11">
      <c r="A1477" s="101" t="s">
        <v>4337</v>
      </c>
      <c r="B1477" s="102">
        <v>1289</v>
      </c>
      <c r="C1477" s="103">
        <v>44.385195000000003</v>
      </c>
      <c r="D1477" s="103">
        <v>-98.228555999999998</v>
      </c>
      <c r="E1477" s="104">
        <f t="shared" si="92"/>
        <v>0.77466779188972457</v>
      </c>
      <c r="F1477" s="104">
        <f t="shared" si="92"/>
        <v>-1.7144117216796311</v>
      </c>
      <c r="G1477" s="98">
        <f t="shared" ca="1" si="93"/>
        <v>8087</v>
      </c>
      <c r="H1477" s="105">
        <f t="shared" ca="1" si="94"/>
        <v>4075.2184515571362</v>
      </c>
      <c r="I1477" s="100" t="str">
        <f t="shared" si="95"/>
        <v>KHON</v>
      </c>
      <c r="J1477" s="100" t="s">
        <v>4338</v>
      </c>
      <c r="K1477" s="100" t="s">
        <v>4339</v>
      </c>
    </row>
    <row r="1478" spans="1:11">
      <c r="A1478" s="101" t="s">
        <v>4340</v>
      </c>
      <c r="B1478" s="102">
        <v>573</v>
      </c>
      <c r="C1478" s="103">
        <v>36.672361000000002</v>
      </c>
      <c r="D1478" s="103">
        <v>-87.492486</v>
      </c>
      <c r="E1478" s="104">
        <f t="shared" si="92"/>
        <v>0.64005344392996022</v>
      </c>
      <c r="F1478" s="104">
        <f t="shared" si="92"/>
        <v>-1.5270319514550434</v>
      </c>
      <c r="G1478" s="98">
        <f t="shared" ca="1" si="93"/>
        <v>8040</v>
      </c>
      <c r="H1478" s="105">
        <f t="shared" ca="1" si="94"/>
        <v>4048.9346929409021</v>
      </c>
      <c r="I1478" s="100" t="str">
        <f t="shared" si="95"/>
        <v>KHOP</v>
      </c>
      <c r="J1478" s="100" t="s">
        <v>4341</v>
      </c>
      <c r="K1478" s="100" t="s">
        <v>4342</v>
      </c>
    </row>
    <row r="1479" spans="1:11">
      <c r="A1479" s="101" t="s">
        <v>4343</v>
      </c>
      <c r="B1479" s="102">
        <v>540</v>
      </c>
      <c r="C1479" s="103">
        <v>34.478028000000002</v>
      </c>
      <c r="D1479" s="103">
        <v>-93.096221999999997</v>
      </c>
      <c r="E1479" s="104">
        <f t="shared" si="92"/>
        <v>0.6017551081947955</v>
      </c>
      <c r="F1479" s="104">
        <f t="shared" si="92"/>
        <v>-1.6248355950675804</v>
      </c>
      <c r="G1479" s="98">
        <f t="shared" ca="1" si="93"/>
        <v>8475</v>
      </c>
      <c r="H1479" s="105">
        <f t="shared" ca="1" si="94"/>
        <v>4335.9810415495858</v>
      </c>
      <c r="I1479" s="100" t="str">
        <f t="shared" si="95"/>
        <v>KHOT</v>
      </c>
      <c r="J1479" s="100" t="s">
        <v>4344</v>
      </c>
      <c r="K1479" s="100" t="s">
        <v>4345</v>
      </c>
    </row>
    <row r="1480" spans="1:11">
      <c r="A1480" s="101" t="s">
        <v>4346</v>
      </c>
      <c r="B1480" s="102">
        <v>46</v>
      </c>
      <c r="C1480" s="103">
        <v>29.645420000000001</v>
      </c>
      <c r="D1480" s="103">
        <v>-95.278889000000007</v>
      </c>
      <c r="E1480" s="104">
        <f t="shared" si="92"/>
        <v>0.51741018713657738</v>
      </c>
      <c r="F1480" s="104">
        <f t="shared" si="92"/>
        <v>-1.6629303206922077</v>
      </c>
      <c r="G1480" s="98">
        <f t="shared" ca="1" si="93"/>
        <v>8856</v>
      </c>
      <c r="H1480" s="105">
        <f t="shared" ca="1" si="94"/>
        <v>4623.3518815358111</v>
      </c>
      <c r="I1480" s="100" t="str">
        <f t="shared" si="95"/>
        <v>KHOU</v>
      </c>
      <c r="J1480" s="100" t="s">
        <v>4347</v>
      </c>
      <c r="K1480" s="100" t="s">
        <v>4348</v>
      </c>
    </row>
    <row r="1481" spans="1:11">
      <c r="A1481" s="101" t="s">
        <v>4349</v>
      </c>
      <c r="B1481" s="102">
        <v>439</v>
      </c>
      <c r="C1481" s="103">
        <v>41.066943999999999</v>
      </c>
      <c r="D1481" s="103">
        <v>-73.707555999999997</v>
      </c>
      <c r="E1481" s="104">
        <f t="shared" si="92"/>
        <v>0.71675338653213017</v>
      </c>
      <c r="F1481" s="104">
        <f t="shared" si="92"/>
        <v>-1.2864395357981016</v>
      </c>
      <c r="G1481" s="98">
        <f t="shared" ca="1" si="93"/>
        <v>7483</v>
      </c>
      <c r="H1481" s="105">
        <f t="shared" ca="1" si="94"/>
        <v>3386.7852367596352</v>
      </c>
      <c r="I1481" s="100" t="str">
        <f t="shared" si="95"/>
        <v>KHPN</v>
      </c>
      <c r="J1481" s="100" t="s">
        <v>4350</v>
      </c>
      <c r="K1481" s="100" t="s">
        <v>4351</v>
      </c>
    </row>
    <row r="1482" spans="1:11">
      <c r="A1482" s="101" t="s">
        <v>4352</v>
      </c>
      <c r="B1482" s="102">
        <v>447</v>
      </c>
      <c r="C1482" s="103">
        <v>32.746960999999999</v>
      </c>
      <c r="D1482" s="103">
        <v>-96.530417</v>
      </c>
      <c r="E1482" s="104">
        <f t="shared" si="92"/>
        <v>0.57154228947217478</v>
      </c>
      <c r="F1482" s="104">
        <f t="shared" si="92"/>
        <v>-1.684773604973107</v>
      </c>
      <c r="G1482" s="98">
        <f t="shared" ca="1" si="93"/>
        <v>8718</v>
      </c>
      <c r="H1482" s="105">
        <f t="shared" ca="1" si="94"/>
        <v>4529.1648386408087</v>
      </c>
      <c r="I1482" s="100" t="str">
        <f t="shared" si="95"/>
        <v>KHQZ</v>
      </c>
      <c r="J1482" s="100" t="s">
        <v>4353</v>
      </c>
      <c r="K1482" s="100" t="s">
        <v>4354</v>
      </c>
    </row>
    <row r="1483" spans="1:11">
      <c r="A1483" s="101" t="s">
        <v>4355</v>
      </c>
      <c r="B1483" s="102">
        <v>36</v>
      </c>
      <c r="C1483" s="103">
        <v>26.2285</v>
      </c>
      <c r="D1483" s="103">
        <v>-97.654388999999995</v>
      </c>
      <c r="E1483" s="104">
        <f t="shared" si="92"/>
        <v>0.45777368285933273</v>
      </c>
      <c r="F1483" s="104">
        <f t="shared" si="92"/>
        <v>-1.7043906170733327</v>
      </c>
      <c r="G1483" s="98">
        <f t="shared" ca="1" si="93"/>
        <v>9116</v>
      </c>
      <c r="H1483" s="105">
        <f t="shared" ca="1" si="94"/>
        <v>4860.1619507092246</v>
      </c>
      <c r="I1483" s="100" t="str">
        <f t="shared" si="95"/>
        <v>KHRL</v>
      </c>
      <c r="J1483" s="100" t="s">
        <v>4356</v>
      </c>
      <c r="K1483" s="100" t="s">
        <v>4357</v>
      </c>
    </row>
    <row r="1484" spans="1:11">
      <c r="A1484" s="101" t="s">
        <v>4358</v>
      </c>
      <c r="B1484" s="102">
        <v>1365</v>
      </c>
      <c r="C1484" s="103">
        <v>36.261519</v>
      </c>
      <c r="D1484" s="103">
        <v>-93.154728000000006</v>
      </c>
      <c r="E1484" s="104">
        <f t="shared" si="92"/>
        <v>0.63288289832448164</v>
      </c>
      <c r="F1484" s="104">
        <f t="shared" si="92"/>
        <v>-1.6258567173997525</v>
      </c>
      <c r="G1484" s="98">
        <f t="shared" ca="1" si="93"/>
        <v>8368</v>
      </c>
      <c r="H1484" s="105">
        <f t="shared" ca="1" si="94"/>
        <v>4261.3132952965198</v>
      </c>
      <c r="I1484" s="100" t="str">
        <f t="shared" si="95"/>
        <v>KHRO</v>
      </c>
      <c r="J1484" s="100" t="s">
        <v>4359</v>
      </c>
      <c r="K1484" s="100" t="s">
        <v>4360</v>
      </c>
    </row>
    <row r="1485" spans="1:11">
      <c r="A1485" s="101" t="s">
        <v>4361</v>
      </c>
      <c r="B1485" s="102">
        <v>38</v>
      </c>
      <c r="C1485" s="103">
        <v>30.427833</v>
      </c>
      <c r="D1485" s="103">
        <v>-86.689333000000005</v>
      </c>
      <c r="E1485" s="104">
        <f t="shared" si="92"/>
        <v>0.53106587009698381</v>
      </c>
      <c r="F1485" s="104">
        <f t="shared" si="92"/>
        <v>-1.5130142872077736</v>
      </c>
      <c r="G1485" s="98">
        <f t="shared" ca="1" si="93"/>
        <v>8397</v>
      </c>
      <c r="H1485" s="105">
        <f t="shared" ca="1" si="94"/>
        <v>4280.4808775840011</v>
      </c>
      <c r="I1485" s="100" t="str">
        <f t="shared" si="95"/>
        <v>KHRT</v>
      </c>
      <c r="J1485" s="100" t="s">
        <v>4362</v>
      </c>
      <c r="K1485" s="100" t="s">
        <v>4363</v>
      </c>
    </row>
    <row r="1486" spans="1:11">
      <c r="A1486" s="101" t="s">
        <v>4364</v>
      </c>
      <c r="B1486" s="102">
        <v>23</v>
      </c>
      <c r="C1486" s="103">
        <v>30.367806000000002</v>
      </c>
      <c r="D1486" s="103">
        <v>-89.454611</v>
      </c>
      <c r="E1486" s="104">
        <f t="shared" si="92"/>
        <v>0.53001820130688915</v>
      </c>
      <c r="F1486" s="104">
        <f t="shared" si="92"/>
        <v>-1.5612774930407372</v>
      </c>
      <c r="G1486" s="98">
        <f t="shared" ca="1" si="93"/>
        <v>8534</v>
      </c>
      <c r="H1486" s="105">
        <f t="shared" ca="1" si="94"/>
        <v>4383.9725601326554</v>
      </c>
      <c r="I1486" s="100" t="str">
        <f t="shared" si="95"/>
        <v>KHSA</v>
      </c>
      <c r="J1486" s="100" t="s">
        <v>4365</v>
      </c>
      <c r="K1486" s="100" t="s">
        <v>4366</v>
      </c>
    </row>
    <row r="1487" spans="1:11">
      <c r="A1487" s="101" t="s">
        <v>4367</v>
      </c>
      <c r="B1487" s="102">
        <v>1961</v>
      </c>
      <c r="C1487" s="103">
        <v>40.605249999999998</v>
      </c>
      <c r="D1487" s="103">
        <v>-98.427888999999993</v>
      </c>
      <c r="E1487" s="104">
        <f t="shared" si="92"/>
        <v>0.70869530609542741</v>
      </c>
      <c r="F1487" s="104">
        <f t="shared" si="92"/>
        <v>-1.7178907388375089</v>
      </c>
      <c r="G1487" s="98">
        <f t="shared" ca="1" si="93"/>
        <v>8344</v>
      </c>
      <c r="H1487" s="105">
        <f t="shared" ca="1" si="94"/>
        <v>4245.1206919769802</v>
      </c>
      <c r="I1487" s="100" t="str">
        <f t="shared" si="95"/>
        <v>KHSI</v>
      </c>
      <c r="J1487" s="100" t="s">
        <v>4368</v>
      </c>
      <c r="K1487" s="100" t="s">
        <v>4369</v>
      </c>
    </row>
    <row r="1488" spans="1:11">
      <c r="A1488" s="101" t="s">
        <v>4370</v>
      </c>
      <c r="B1488" s="102">
        <v>3792</v>
      </c>
      <c r="C1488" s="103">
        <v>37.951445</v>
      </c>
      <c r="D1488" s="103">
        <v>-79.833894999999998</v>
      </c>
      <c r="E1488" s="104">
        <f t="shared" si="92"/>
        <v>0.66237767113953938</v>
      </c>
      <c r="F1488" s="104">
        <f t="shared" si="92"/>
        <v>-1.3933643224414385</v>
      </c>
      <c r="G1488" s="98">
        <f t="shared" ca="1" si="93"/>
        <v>7657</v>
      </c>
      <c r="H1488" s="105">
        <f t="shared" ca="1" si="94"/>
        <v>3725.0551422651283</v>
      </c>
      <c r="I1488" s="100" t="str">
        <f t="shared" si="95"/>
        <v>KHSP</v>
      </c>
      <c r="J1488" s="100" t="s">
        <v>4371</v>
      </c>
      <c r="K1488" s="100" t="s">
        <v>4372</v>
      </c>
    </row>
    <row r="1489" spans="1:11">
      <c r="A1489" s="101" t="s">
        <v>4373</v>
      </c>
      <c r="B1489" s="102">
        <v>5</v>
      </c>
      <c r="C1489" s="103">
        <v>25.488444999999999</v>
      </c>
      <c r="D1489" s="103">
        <v>-80.383667000000003</v>
      </c>
      <c r="E1489" s="104">
        <f t="shared" si="92"/>
        <v>0.44485728646348605</v>
      </c>
      <c r="F1489" s="104">
        <f t="shared" si="92"/>
        <v>-1.4029596539767129</v>
      </c>
      <c r="G1489" s="98">
        <f t="shared" ca="1" si="93"/>
        <v>8349</v>
      </c>
      <c r="H1489" s="105">
        <f t="shared" ca="1" si="94"/>
        <v>4249.5562879959243</v>
      </c>
      <c r="I1489" s="100" t="str">
        <f t="shared" si="95"/>
        <v>KHST</v>
      </c>
      <c r="J1489" s="100" t="s">
        <v>4374</v>
      </c>
      <c r="K1489" s="100" t="s">
        <v>4375</v>
      </c>
    </row>
    <row r="1490" spans="1:11">
      <c r="A1490" s="101" t="s">
        <v>4376</v>
      </c>
      <c r="B1490" s="102">
        <v>629</v>
      </c>
      <c r="C1490" s="103">
        <v>34.637194999999998</v>
      </c>
      <c r="D1490" s="103">
        <v>-86.775056000000006</v>
      </c>
      <c r="E1490" s="104">
        <f t="shared" si="92"/>
        <v>0.60453309640531727</v>
      </c>
      <c r="F1490" s="104">
        <f t="shared" si="92"/>
        <v>-1.5145104358024606</v>
      </c>
      <c r="G1490" s="98">
        <f t="shared" ca="1" si="93"/>
        <v>8145</v>
      </c>
      <c r="H1490" s="105">
        <f t="shared" ca="1" si="94"/>
        <v>4107.5502778795344</v>
      </c>
      <c r="I1490" s="100" t="str">
        <f t="shared" si="95"/>
        <v>KHSV</v>
      </c>
      <c r="J1490" s="100" t="s">
        <v>4377</v>
      </c>
      <c r="K1490" s="100" t="s">
        <v>4378</v>
      </c>
    </row>
    <row r="1491" spans="1:11">
      <c r="A1491" s="101" t="s">
        <v>4379</v>
      </c>
      <c r="B1491" s="102">
        <v>4215</v>
      </c>
      <c r="C1491" s="103">
        <v>38.544367000000001</v>
      </c>
      <c r="D1491" s="103">
        <v>-118.6343</v>
      </c>
      <c r="E1491" s="104">
        <f t="shared" si="92"/>
        <v>0.67272611224704926</v>
      </c>
      <c r="F1491" s="104">
        <f t="shared" si="92"/>
        <v>-2.070559140798709</v>
      </c>
      <c r="G1491" s="98">
        <f t="shared" ca="1" si="93"/>
        <v>9203</v>
      </c>
      <c r="H1491" s="105">
        <f t="shared" ca="1" si="94"/>
        <v>4918.8148068687678</v>
      </c>
      <c r="I1491" s="100" t="str">
        <f t="shared" si="95"/>
        <v>KHTH</v>
      </c>
      <c r="J1491" s="100" t="s">
        <v>4380</v>
      </c>
      <c r="K1491" s="100" t="s">
        <v>4381</v>
      </c>
    </row>
    <row r="1492" spans="1:11">
      <c r="A1492" s="101" t="s">
        <v>4382</v>
      </c>
      <c r="B1492" s="102">
        <v>828</v>
      </c>
      <c r="C1492" s="103">
        <v>38.366667</v>
      </c>
      <c r="D1492" s="103">
        <v>-82.558027999999993</v>
      </c>
      <c r="E1492" s="104">
        <f t="shared" si="92"/>
        <v>0.66962466216625527</v>
      </c>
      <c r="F1492" s="104">
        <f t="shared" si="92"/>
        <v>-1.440909412553669</v>
      </c>
      <c r="G1492" s="98">
        <f t="shared" ca="1" si="93"/>
        <v>7742</v>
      </c>
      <c r="H1492" s="105">
        <f t="shared" ca="1" si="94"/>
        <v>3806.5963264100724</v>
      </c>
      <c r="I1492" s="100" t="str">
        <f t="shared" si="95"/>
        <v>KHTS</v>
      </c>
      <c r="J1492" s="100" t="s">
        <v>4383</v>
      </c>
      <c r="K1492" s="100" t="s">
        <v>4384</v>
      </c>
    </row>
    <row r="1493" spans="1:11">
      <c r="A1493" s="101" t="s">
        <v>4385</v>
      </c>
      <c r="B1493" s="102">
        <v>684</v>
      </c>
      <c r="C1493" s="103">
        <v>34.678655999999997</v>
      </c>
      <c r="D1493" s="103">
        <v>-86.684782999999996</v>
      </c>
      <c r="E1493" s="104">
        <f t="shared" si="92"/>
        <v>0.60525672736648661</v>
      </c>
      <c r="F1493" s="104">
        <f t="shared" si="92"/>
        <v>-1.5129348747268077</v>
      </c>
      <c r="G1493" s="98">
        <f t="shared" ca="1" si="93"/>
        <v>8137</v>
      </c>
      <c r="H1493" s="105">
        <f t="shared" ca="1" si="94"/>
        <v>4102.6086125182692</v>
      </c>
      <c r="I1493" s="100" t="str">
        <f t="shared" si="95"/>
        <v>KHUA</v>
      </c>
      <c r="J1493" s="100" t="s">
        <v>4386</v>
      </c>
      <c r="K1493" s="100" t="s">
        <v>4387</v>
      </c>
    </row>
    <row r="1494" spans="1:11">
      <c r="A1494" s="101" t="s">
        <v>4388</v>
      </c>
      <c r="B1494" s="102">
        <v>589</v>
      </c>
      <c r="C1494" s="103">
        <v>39.451464000000001</v>
      </c>
      <c r="D1494" s="103">
        <v>-87.307561000000007</v>
      </c>
      <c r="E1494" s="104">
        <f t="shared" si="92"/>
        <v>0.68855794153201222</v>
      </c>
      <c r="F1494" s="104">
        <f t="shared" si="92"/>
        <v>-1.5238044013357932</v>
      </c>
      <c r="G1494" s="98">
        <f t="shared" ca="1" si="93"/>
        <v>7883</v>
      </c>
      <c r="H1494" s="105">
        <f t="shared" ca="1" si="94"/>
        <v>3929.1884539848411</v>
      </c>
      <c r="I1494" s="100" t="str">
        <f t="shared" si="95"/>
        <v>KHUF</v>
      </c>
      <c r="J1494" s="100" t="s">
        <v>4389</v>
      </c>
      <c r="K1494" s="100" t="s">
        <v>4390</v>
      </c>
    </row>
    <row r="1495" spans="1:11">
      <c r="A1495" s="101" t="s">
        <v>4391</v>
      </c>
      <c r="B1495" s="102">
        <v>10</v>
      </c>
      <c r="C1495" s="103">
        <v>29.566500000000001</v>
      </c>
      <c r="D1495" s="103">
        <v>-90.660416999999995</v>
      </c>
      <c r="E1495" s="104">
        <f t="shared" si="92"/>
        <v>0.51603277329090347</v>
      </c>
      <c r="F1495" s="104">
        <f t="shared" si="92"/>
        <v>-1.5823227778810398</v>
      </c>
      <c r="G1495" s="98">
        <f t="shared" ca="1" si="93"/>
        <v>8630</v>
      </c>
      <c r="H1495" s="105">
        <f t="shared" ca="1" si="94"/>
        <v>4462.1239062041604</v>
      </c>
      <c r="I1495" s="100" t="str">
        <f t="shared" si="95"/>
        <v>KHUM</v>
      </c>
      <c r="J1495" s="100" t="s">
        <v>4392</v>
      </c>
      <c r="K1495" s="100" t="s">
        <v>4393</v>
      </c>
    </row>
    <row r="1496" spans="1:11">
      <c r="A1496" s="101" t="s">
        <v>4394</v>
      </c>
      <c r="B1496" s="102">
        <v>1543</v>
      </c>
      <c r="C1496" s="103">
        <v>38.0655</v>
      </c>
      <c r="D1496" s="103">
        <v>-97.860639000000006</v>
      </c>
      <c r="E1496" s="104">
        <f t="shared" si="92"/>
        <v>0.66436830641790157</v>
      </c>
      <c r="F1496" s="104">
        <f t="shared" si="92"/>
        <v>-1.7079903586555711</v>
      </c>
      <c r="G1496" s="98">
        <f t="shared" ca="1" si="93"/>
        <v>8478</v>
      </c>
      <c r="H1496" s="105">
        <f t="shared" ca="1" si="94"/>
        <v>4338.4764874763832</v>
      </c>
      <c r="I1496" s="100" t="str">
        <f t="shared" si="95"/>
        <v>KHUT</v>
      </c>
      <c r="J1496" s="100" t="s">
        <v>4395</v>
      </c>
      <c r="K1496" s="100" t="s">
        <v>4396</v>
      </c>
    </row>
    <row r="1497" spans="1:11">
      <c r="A1497" s="101" t="s">
        <v>4397</v>
      </c>
      <c r="B1497" s="102">
        <v>564</v>
      </c>
      <c r="C1497" s="103">
        <v>36.856971999999999</v>
      </c>
      <c r="D1497" s="103">
        <v>-87.455067</v>
      </c>
      <c r="E1497" s="104">
        <f t="shared" si="92"/>
        <v>0.64327551371535951</v>
      </c>
      <c r="F1497" s="104">
        <f t="shared" si="92"/>
        <v>-1.5263788667022398</v>
      </c>
      <c r="G1497" s="98">
        <f t="shared" ca="1" si="93"/>
        <v>8020</v>
      </c>
      <c r="H1497" s="105">
        <f t="shared" ca="1" si="94"/>
        <v>4040.0342200350478</v>
      </c>
      <c r="I1497" s="100" t="str">
        <f t="shared" si="95"/>
        <v>KHVC</v>
      </c>
      <c r="J1497" s="100" t="s">
        <v>4398</v>
      </c>
      <c r="K1497" s="100" t="s">
        <v>4399</v>
      </c>
    </row>
    <row r="1498" spans="1:11">
      <c r="A1498" s="101" t="s">
        <v>4400</v>
      </c>
      <c r="B1498" s="102">
        <v>4444</v>
      </c>
      <c r="C1498" s="103">
        <v>38.418036000000001</v>
      </c>
      <c r="D1498" s="103">
        <v>-110.70403899999999</v>
      </c>
      <c r="E1498" s="104">
        <f t="shared" si="92"/>
        <v>0.67052122034971229</v>
      </c>
      <c r="F1498" s="104">
        <f t="shared" si="92"/>
        <v>-1.9321499758062108</v>
      </c>
      <c r="G1498" s="98">
        <f t="shared" ca="1" si="93"/>
        <v>8950</v>
      </c>
      <c r="H1498" s="105">
        <f t="shared" ca="1" si="94"/>
        <v>4711.3825477992104</v>
      </c>
      <c r="I1498" s="100" t="str">
        <f t="shared" si="95"/>
        <v>KHVE</v>
      </c>
      <c r="J1498" s="100" t="s">
        <v>4401</v>
      </c>
      <c r="K1498" s="100" t="s">
        <v>4402</v>
      </c>
    </row>
    <row r="1499" spans="1:11">
      <c r="A1499" s="101" t="s">
        <v>4403</v>
      </c>
      <c r="B1499" s="102">
        <v>14</v>
      </c>
      <c r="C1499" s="103">
        <v>41.263750000000002</v>
      </c>
      <c r="D1499" s="103">
        <v>-72.886806000000007</v>
      </c>
      <c r="E1499" s="104">
        <f t="shared" si="92"/>
        <v>0.7201882992198102</v>
      </c>
      <c r="F1499" s="104">
        <f t="shared" si="92"/>
        <v>-1.2721147459623583</v>
      </c>
      <c r="G1499" s="98">
        <f t="shared" ca="1" si="93"/>
        <v>7468</v>
      </c>
      <c r="H1499" s="105">
        <f t="shared" ca="1" si="94"/>
        <v>3349.9157195871303</v>
      </c>
      <c r="I1499" s="100" t="str">
        <f t="shared" si="95"/>
        <v>KHVN</v>
      </c>
      <c r="J1499" s="100" t="s">
        <v>4404</v>
      </c>
      <c r="K1499" s="100" t="s">
        <v>4405</v>
      </c>
    </row>
    <row r="1500" spans="1:11">
      <c r="A1500" s="101" t="s">
        <v>4406</v>
      </c>
      <c r="B1500" s="102">
        <v>52</v>
      </c>
      <c r="C1500" s="103">
        <v>37.658917000000002</v>
      </c>
      <c r="D1500" s="103">
        <v>-122.12175000000001</v>
      </c>
      <c r="E1500" s="104">
        <f t="shared" si="92"/>
        <v>0.65727209438526546</v>
      </c>
      <c r="F1500" s="104">
        <f t="shared" si="92"/>
        <v>-2.1314266257973853</v>
      </c>
      <c r="G1500" s="98">
        <f t="shared" ca="1" si="93"/>
        <v>9373</v>
      </c>
      <c r="H1500" s="105">
        <f t="shared" ca="1" si="94"/>
        <v>5051.1029370063134</v>
      </c>
      <c r="I1500" s="100" t="str">
        <f t="shared" si="95"/>
        <v>KHWD</v>
      </c>
      <c r="J1500" s="100" t="s">
        <v>4407</v>
      </c>
      <c r="K1500" s="100" t="s">
        <v>4408</v>
      </c>
    </row>
    <row r="1501" spans="1:11">
      <c r="A1501" s="101" t="s">
        <v>4409</v>
      </c>
      <c r="B1501" s="102">
        <v>597</v>
      </c>
      <c r="C1501" s="103">
        <v>29.892747</v>
      </c>
      <c r="D1501" s="103">
        <v>-97.863005999999999</v>
      </c>
      <c r="E1501" s="104">
        <f t="shared" si="92"/>
        <v>0.5217268576156574</v>
      </c>
      <c r="F1501" s="104">
        <f t="shared" si="92"/>
        <v>-1.7080316705989658</v>
      </c>
      <c r="G1501" s="98">
        <f t="shared" ca="1" si="93"/>
        <v>8944</v>
      </c>
      <c r="H1501" s="105">
        <f t="shared" ca="1" si="94"/>
        <v>4702.209859330027</v>
      </c>
      <c r="I1501" s="100" t="str">
        <f t="shared" si="95"/>
        <v>KHYI</v>
      </c>
      <c r="J1501" s="100" t="s">
        <v>4410</v>
      </c>
      <c r="K1501" s="100" t="s">
        <v>4411</v>
      </c>
    </row>
    <row r="1502" spans="1:11">
      <c r="A1502" s="101" t="s">
        <v>4412</v>
      </c>
      <c r="B1502" s="102">
        <v>1998</v>
      </c>
      <c r="C1502" s="103">
        <v>38.842210999999999</v>
      </c>
      <c r="D1502" s="103">
        <v>-99.273172000000002</v>
      </c>
      <c r="E1502" s="104">
        <f t="shared" si="92"/>
        <v>0.67792447070435913</v>
      </c>
      <c r="F1502" s="104">
        <f t="shared" si="92"/>
        <v>-1.7326437102986443</v>
      </c>
      <c r="G1502" s="98">
        <f t="shared" ca="1" si="93"/>
        <v>8490</v>
      </c>
      <c r="H1502" s="105">
        <f t="shared" ca="1" si="94"/>
        <v>4349.2093498910917</v>
      </c>
      <c r="I1502" s="100" t="str">
        <f t="shared" si="95"/>
        <v>KHYS</v>
      </c>
      <c r="J1502" s="100" t="s">
        <v>4413</v>
      </c>
      <c r="K1502" s="100" t="s">
        <v>4414</v>
      </c>
    </row>
    <row r="1503" spans="1:11">
      <c r="A1503" s="101" t="s">
        <v>4415</v>
      </c>
      <c r="B1503" s="102">
        <v>497</v>
      </c>
      <c r="C1503" s="103">
        <v>36.089297000000002</v>
      </c>
      <c r="D1503" s="103">
        <v>-88.463300000000004</v>
      </c>
      <c r="E1503" s="104">
        <f t="shared" si="92"/>
        <v>0.62987705738011202</v>
      </c>
      <c r="F1503" s="104">
        <f t="shared" si="92"/>
        <v>-1.5439758521794997</v>
      </c>
      <c r="G1503" s="98">
        <f t="shared" ca="1" si="93"/>
        <v>8143</v>
      </c>
      <c r="H1503" s="105">
        <f t="shared" ca="1" si="94"/>
        <v>4107.0253855751207</v>
      </c>
      <c r="I1503" s="100" t="str">
        <f t="shared" si="95"/>
        <v>KHZD</v>
      </c>
      <c r="J1503" s="100" t="s">
        <v>4416</v>
      </c>
      <c r="K1503" s="100" t="s">
        <v>12278</v>
      </c>
    </row>
    <row r="1504" spans="1:11">
      <c r="A1504" s="101" t="s">
        <v>4417</v>
      </c>
      <c r="B1504" s="102">
        <v>734</v>
      </c>
      <c r="C1504" s="103">
        <v>39.985388999999998</v>
      </c>
      <c r="D1504" s="103">
        <v>-90.804139000000006</v>
      </c>
      <c r="E1504" s="104">
        <f t="shared" si="92"/>
        <v>0.69787669074072289</v>
      </c>
      <c r="F1504" s="104">
        <f t="shared" si="92"/>
        <v>-1.5848311999885913</v>
      </c>
      <c r="G1504" s="98">
        <f t="shared" ca="1" si="93"/>
        <v>8002</v>
      </c>
      <c r="H1504" s="105">
        <f t="shared" ca="1" si="94"/>
        <v>4025.4633966074894</v>
      </c>
      <c r="I1504" s="100" t="str">
        <f t="shared" si="95"/>
        <v>KI63</v>
      </c>
      <c r="J1504" s="100" t="s">
        <v>4418</v>
      </c>
      <c r="K1504" s="100">
        <v>0</v>
      </c>
    </row>
    <row r="1505" spans="1:11">
      <c r="A1505" s="101" t="s">
        <v>4419</v>
      </c>
      <c r="B1505" s="102">
        <v>1371</v>
      </c>
      <c r="C1505" s="103">
        <v>37.622999999999998</v>
      </c>
      <c r="D1505" s="103">
        <v>-97.267332999999994</v>
      </c>
      <c r="E1505" s="104">
        <f t="shared" si="92"/>
        <v>0.65664522447782658</v>
      </c>
      <c r="F1505" s="104">
        <f t="shared" si="92"/>
        <v>-1.6976352154837335</v>
      </c>
      <c r="G1505" s="98">
        <f t="shared" ca="1" si="93"/>
        <v>8480</v>
      </c>
      <c r="H1505" s="105">
        <f t="shared" ca="1" si="94"/>
        <v>4338.732324793662</v>
      </c>
      <c r="I1505" s="100" t="str">
        <f t="shared" si="95"/>
        <v>KIAB</v>
      </c>
      <c r="J1505" s="100" t="s">
        <v>4420</v>
      </c>
      <c r="K1505" s="100" t="s">
        <v>4421</v>
      </c>
    </row>
    <row r="1506" spans="1:11">
      <c r="A1506" s="101" t="s">
        <v>4422</v>
      </c>
      <c r="B1506" s="102">
        <v>312</v>
      </c>
      <c r="C1506" s="103">
        <v>38.947445000000002</v>
      </c>
      <c r="D1506" s="103">
        <v>-77.459945000000005</v>
      </c>
      <c r="E1506" s="104">
        <f t="shared" si="92"/>
        <v>0.67976115048940289</v>
      </c>
      <c r="F1506" s="104">
        <f t="shared" si="92"/>
        <v>-1.3519310786637191</v>
      </c>
      <c r="G1506" s="98">
        <f t="shared" ca="1" si="93"/>
        <v>7578</v>
      </c>
      <c r="H1506" s="105">
        <f t="shared" ca="1" si="94"/>
        <v>3600.9670992721731</v>
      </c>
      <c r="I1506" s="100" t="str">
        <f t="shared" si="95"/>
        <v>KIAD</v>
      </c>
      <c r="J1506" s="100" t="s">
        <v>4423</v>
      </c>
      <c r="K1506" s="100" t="s">
        <v>4424</v>
      </c>
    </row>
    <row r="1507" spans="1:11">
      <c r="A1507" s="101" t="s">
        <v>4425</v>
      </c>
      <c r="B1507" s="102">
        <v>589</v>
      </c>
      <c r="C1507" s="103">
        <v>43.107332999999997</v>
      </c>
      <c r="D1507" s="103">
        <v>-78.946195000000003</v>
      </c>
      <c r="E1507" s="104">
        <f t="shared" si="92"/>
        <v>0.75236489260360473</v>
      </c>
      <c r="F1507" s="104">
        <f t="shared" si="92"/>
        <v>-1.3778710346714849</v>
      </c>
      <c r="G1507" s="98">
        <f t="shared" ca="1" si="93"/>
        <v>7534</v>
      </c>
      <c r="H1507" s="105">
        <f t="shared" ca="1" si="94"/>
        <v>3499.5972526636451</v>
      </c>
      <c r="I1507" s="100" t="str">
        <f t="shared" si="95"/>
        <v>KIAG</v>
      </c>
      <c r="J1507" s="100" t="s">
        <v>4426</v>
      </c>
      <c r="K1507" s="100" t="s">
        <v>4427</v>
      </c>
    </row>
    <row r="1508" spans="1:11">
      <c r="A1508" s="101" t="s">
        <v>4428</v>
      </c>
      <c r="B1508" s="102">
        <v>97</v>
      </c>
      <c r="C1508" s="103">
        <v>29.984434</v>
      </c>
      <c r="D1508" s="103">
        <v>-95.341442000000001</v>
      </c>
      <c r="E1508" s="104">
        <f t="shared" si="92"/>
        <v>0.52332709764693341</v>
      </c>
      <c r="F1508" s="104">
        <f t="shared" si="92"/>
        <v>-1.6640220764992075</v>
      </c>
      <c r="G1508" s="98">
        <f t="shared" ca="1" si="93"/>
        <v>8834</v>
      </c>
      <c r="H1508" s="105">
        <f t="shared" ca="1" si="94"/>
        <v>4610.5170369573225</v>
      </c>
      <c r="I1508" s="100" t="str">
        <f t="shared" si="95"/>
        <v>KIAH</v>
      </c>
      <c r="J1508" s="100" t="s">
        <v>4429</v>
      </c>
      <c r="K1508" s="100" t="s">
        <v>4430</v>
      </c>
    </row>
    <row r="1509" spans="1:11">
      <c r="A1509" s="101" t="s">
        <v>4431</v>
      </c>
      <c r="B1509" s="102">
        <v>4926</v>
      </c>
      <c r="C1509" s="103">
        <v>41.188056000000003</v>
      </c>
      <c r="D1509" s="103">
        <v>-103.67738900000001</v>
      </c>
      <c r="E1509" s="104">
        <f t="shared" si="92"/>
        <v>0.71886718969580565</v>
      </c>
      <c r="F1509" s="104">
        <f t="shared" si="92"/>
        <v>-1.8095117979209514</v>
      </c>
      <c r="G1509" s="98">
        <f t="shared" ca="1" si="93"/>
        <v>8527</v>
      </c>
      <c r="H1509" s="105">
        <f t="shared" ca="1" si="94"/>
        <v>4378.6930632540807</v>
      </c>
      <c r="I1509" s="100" t="str">
        <f t="shared" si="95"/>
        <v>KIBM</v>
      </c>
      <c r="J1509" s="100" t="s">
        <v>4432</v>
      </c>
      <c r="K1509" s="100" t="s">
        <v>4433</v>
      </c>
    </row>
    <row r="1510" spans="1:11">
      <c r="A1510" s="101" t="s">
        <v>4434</v>
      </c>
      <c r="B1510" s="102">
        <v>1333</v>
      </c>
      <c r="C1510" s="103">
        <v>37.649945000000002</v>
      </c>
      <c r="D1510" s="103">
        <v>-97.433055999999993</v>
      </c>
      <c r="E1510" s="104">
        <f t="shared" si="92"/>
        <v>0.65711550344477654</v>
      </c>
      <c r="F1510" s="104">
        <f t="shared" si="92"/>
        <v>-1.7005276274800161</v>
      </c>
      <c r="G1510" s="98">
        <f t="shared" ca="1" si="93"/>
        <v>8483</v>
      </c>
      <c r="H1510" s="105">
        <f t="shared" ca="1" si="94"/>
        <v>4342.9238605889122</v>
      </c>
      <c r="I1510" s="100" t="str">
        <f t="shared" si="95"/>
        <v>KICT</v>
      </c>
      <c r="J1510" s="100" t="s">
        <v>4435</v>
      </c>
      <c r="K1510" s="100" t="s">
        <v>4436</v>
      </c>
    </row>
    <row r="1511" spans="1:11">
      <c r="A1511" s="101" t="s">
        <v>4437</v>
      </c>
      <c r="B1511" s="102">
        <v>4744</v>
      </c>
      <c r="C1511" s="103">
        <v>43.513722000000001</v>
      </c>
      <c r="D1511" s="103">
        <v>-112.07075</v>
      </c>
      <c r="E1511" s="104">
        <f t="shared" si="92"/>
        <v>0.75945771869749201</v>
      </c>
      <c r="F1511" s="104">
        <f t="shared" si="92"/>
        <v>-1.9560035826794351</v>
      </c>
      <c r="G1511" s="98">
        <f t="shared" ca="1" si="93"/>
        <v>8686</v>
      </c>
      <c r="H1511" s="105">
        <f t="shared" ca="1" si="94"/>
        <v>4504.4819821454357</v>
      </c>
      <c r="I1511" s="100" t="str">
        <f t="shared" si="95"/>
        <v>KIDA</v>
      </c>
      <c r="J1511" s="100" t="s">
        <v>4438</v>
      </c>
      <c r="K1511" s="100" t="s">
        <v>4439</v>
      </c>
    </row>
    <row r="1512" spans="1:11">
      <c r="A1512" s="101" t="s">
        <v>4440</v>
      </c>
      <c r="B1512" s="102">
        <v>126</v>
      </c>
      <c r="C1512" s="103">
        <v>33.485722000000003</v>
      </c>
      <c r="D1512" s="103">
        <v>-90.678888999999998</v>
      </c>
      <c r="E1512" s="104">
        <f t="shared" si="92"/>
        <v>0.58443610130750068</v>
      </c>
      <c r="F1512" s="104">
        <f t="shared" si="92"/>
        <v>-1.5826451751004684</v>
      </c>
      <c r="G1512" s="98">
        <f t="shared" ca="1" si="93"/>
        <v>8412</v>
      </c>
      <c r="H1512" s="105">
        <f t="shared" ca="1" si="94"/>
        <v>4294.4143952879604</v>
      </c>
      <c r="I1512" s="100" t="str">
        <f t="shared" si="95"/>
        <v>KIDL</v>
      </c>
      <c r="J1512" s="100" t="s">
        <v>4441</v>
      </c>
      <c r="K1512" s="100" t="s">
        <v>4442</v>
      </c>
    </row>
    <row r="1513" spans="1:11">
      <c r="A1513" s="101" t="s">
        <v>4443</v>
      </c>
      <c r="B1513" s="102">
        <v>825</v>
      </c>
      <c r="C1513" s="103">
        <v>37.158360999999999</v>
      </c>
      <c r="D1513" s="103">
        <v>-95.778389000000004</v>
      </c>
      <c r="E1513" s="104">
        <f t="shared" si="92"/>
        <v>0.64853574409465264</v>
      </c>
      <c r="F1513" s="104">
        <f t="shared" si="92"/>
        <v>-1.6716482403059192</v>
      </c>
      <c r="G1513" s="98">
        <f t="shared" ca="1" si="93"/>
        <v>8437</v>
      </c>
      <c r="H1513" s="105">
        <f t="shared" ca="1" si="94"/>
        <v>4310.3096015056826</v>
      </c>
      <c r="I1513" s="100" t="str">
        <f t="shared" si="95"/>
        <v>KIDP</v>
      </c>
      <c r="J1513" s="100" t="s">
        <v>4444</v>
      </c>
      <c r="K1513" s="100" t="s">
        <v>4445</v>
      </c>
    </row>
    <row r="1514" spans="1:11">
      <c r="A1514" s="101" t="s">
        <v>4446</v>
      </c>
      <c r="B1514" s="102">
        <v>695</v>
      </c>
      <c r="C1514" s="103">
        <v>35.157389000000002</v>
      </c>
      <c r="D1514" s="103">
        <v>-114.559528</v>
      </c>
      <c r="E1514" s="104">
        <f t="shared" si="92"/>
        <v>0.61361219445443671</v>
      </c>
      <c r="F1514" s="104">
        <f t="shared" si="92"/>
        <v>-1.9994409531306345</v>
      </c>
      <c r="G1514" s="98">
        <f t="shared" ca="1" si="93"/>
        <v>9270</v>
      </c>
      <c r="H1514" s="105">
        <f t="shared" ca="1" si="94"/>
        <v>4978.4312984601811</v>
      </c>
      <c r="I1514" s="100" t="str">
        <f t="shared" si="95"/>
        <v>KIFP</v>
      </c>
      <c r="J1514" s="100" t="s">
        <v>4447</v>
      </c>
      <c r="K1514" s="100" t="s">
        <v>4448</v>
      </c>
    </row>
    <row r="1515" spans="1:11">
      <c r="A1515" s="101" t="s">
        <v>4449</v>
      </c>
      <c r="B1515" s="102">
        <v>3449</v>
      </c>
      <c r="C1515" s="103">
        <v>35.259472000000002</v>
      </c>
      <c r="D1515" s="103">
        <v>-113.938056</v>
      </c>
      <c r="E1515" s="104">
        <f t="shared" si="92"/>
        <v>0.61539387891475006</v>
      </c>
      <c r="F1515" s="104">
        <f t="shared" si="92"/>
        <v>-1.9885942205216804</v>
      </c>
      <c r="G1515" s="98">
        <f t="shared" ca="1" si="93"/>
        <v>9248</v>
      </c>
      <c r="H1515" s="105">
        <f t="shared" ca="1" si="94"/>
        <v>4955.9571841561628</v>
      </c>
      <c r="I1515" s="100" t="str">
        <f t="shared" si="95"/>
        <v>KIGM</v>
      </c>
      <c r="J1515" s="100" t="s">
        <v>4450</v>
      </c>
      <c r="K1515" s="100" t="s">
        <v>4451</v>
      </c>
    </row>
    <row r="1516" spans="1:11">
      <c r="A1516" s="101" t="s">
        <v>4452</v>
      </c>
      <c r="B1516" s="102">
        <v>130</v>
      </c>
      <c r="C1516" s="103">
        <v>27.550861000000001</v>
      </c>
      <c r="D1516" s="103">
        <v>-98.030917000000002</v>
      </c>
      <c r="E1516" s="104">
        <f t="shared" si="92"/>
        <v>0.48085323620929749</v>
      </c>
      <c r="F1516" s="104">
        <f t="shared" si="92"/>
        <v>-1.7109622703992822</v>
      </c>
      <c r="G1516" s="98">
        <f t="shared" ca="1" si="93"/>
        <v>9060</v>
      </c>
      <c r="H1516" s="105">
        <f t="shared" ca="1" si="94"/>
        <v>4813.6250251230313</v>
      </c>
      <c r="I1516" s="100" t="str">
        <f t="shared" si="95"/>
        <v>KIKG</v>
      </c>
      <c r="J1516" s="100" t="s">
        <v>4453</v>
      </c>
      <c r="K1516" s="100" t="s">
        <v>12279</v>
      </c>
    </row>
    <row r="1517" spans="1:11">
      <c r="A1517" s="101" t="s">
        <v>4454</v>
      </c>
      <c r="B1517" s="102">
        <v>630</v>
      </c>
      <c r="C1517" s="103">
        <v>41.071389000000003</v>
      </c>
      <c r="D1517" s="103">
        <v>-87.846277999999998</v>
      </c>
      <c r="E1517" s="104">
        <f t="shared" si="92"/>
        <v>0.71683096641738142</v>
      </c>
      <c r="F1517" s="104">
        <f t="shared" si="92"/>
        <v>-1.5332067867222592</v>
      </c>
      <c r="G1517" s="98">
        <f t="shared" ca="1" si="93"/>
        <v>7834</v>
      </c>
      <c r="H1517" s="105">
        <f t="shared" ca="1" si="94"/>
        <v>3882.2239841144419</v>
      </c>
      <c r="I1517" s="100" t="str">
        <f t="shared" si="95"/>
        <v>KIKK</v>
      </c>
      <c r="J1517" s="100" t="s">
        <v>4455</v>
      </c>
      <c r="K1517" s="100" t="s">
        <v>4456</v>
      </c>
    </row>
    <row r="1518" spans="1:11">
      <c r="A1518" s="101" t="s">
        <v>4457</v>
      </c>
      <c r="B1518" s="102">
        <v>910</v>
      </c>
      <c r="C1518" s="103">
        <v>41.691361000000001</v>
      </c>
      <c r="D1518" s="103">
        <v>-93.566361000000001</v>
      </c>
      <c r="E1518" s="104">
        <f t="shared" si="92"/>
        <v>0.72765151908755565</v>
      </c>
      <c r="F1518" s="104">
        <f t="shared" si="92"/>
        <v>-1.6330410685596142</v>
      </c>
      <c r="G1518" s="98">
        <f t="shared" ca="1" si="93"/>
        <v>8032</v>
      </c>
      <c r="H1518" s="105">
        <f t="shared" ca="1" si="94"/>
        <v>4044.7610420188762</v>
      </c>
      <c r="I1518" s="100" t="str">
        <f t="shared" si="95"/>
        <v>KIKV</v>
      </c>
      <c r="J1518" s="100" t="s">
        <v>4458</v>
      </c>
      <c r="K1518" s="100" t="s">
        <v>12280</v>
      </c>
    </row>
    <row r="1519" spans="1:11">
      <c r="A1519" s="101" t="s">
        <v>4459</v>
      </c>
      <c r="B1519" s="102">
        <v>848</v>
      </c>
      <c r="C1519" s="103">
        <v>31.085833000000001</v>
      </c>
      <c r="D1519" s="103">
        <v>-97.686499999999995</v>
      </c>
      <c r="E1519" s="104">
        <f t="shared" si="92"/>
        <v>0.54255013657510642</v>
      </c>
      <c r="F1519" s="104">
        <f t="shared" si="92"/>
        <v>-1.7049510597494406</v>
      </c>
      <c r="G1519" s="98">
        <f t="shared" ca="1" si="93"/>
        <v>8879</v>
      </c>
      <c r="H1519" s="105">
        <f t="shared" ca="1" si="94"/>
        <v>4642.6071665231675</v>
      </c>
      <c r="I1519" s="100" t="str">
        <f t="shared" si="95"/>
        <v>KILE</v>
      </c>
      <c r="J1519" s="100" t="s">
        <v>4460</v>
      </c>
      <c r="K1519" s="100" t="s">
        <v>4461</v>
      </c>
    </row>
    <row r="1520" spans="1:11">
      <c r="A1520" s="101" t="s">
        <v>4462</v>
      </c>
      <c r="B1520" s="102">
        <v>79</v>
      </c>
      <c r="C1520" s="103">
        <v>39.678722</v>
      </c>
      <c r="D1520" s="103">
        <v>-75.606527999999997</v>
      </c>
      <c r="E1520" s="104">
        <f t="shared" si="92"/>
        <v>0.69252434188350953</v>
      </c>
      <c r="F1520" s="104">
        <f t="shared" si="92"/>
        <v>-1.3195828496012834</v>
      </c>
      <c r="G1520" s="98">
        <f t="shared" ca="1" si="93"/>
        <v>7536</v>
      </c>
      <c r="H1520" s="105">
        <f t="shared" ca="1" si="94"/>
        <v>3506.2768119924581</v>
      </c>
      <c r="I1520" s="100" t="str">
        <f t="shared" si="95"/>
        <v>KILG</v>
      </c>
      <c r="J1520" s="100" t="s">
        <v>4463</v>
      </c>
      <c r="K1520" s="100" t="s">
        <v>4464</v>
      </c>
    </row>
    <row r="1521" spans="1:11">
      <c r="A1521" s="101" t="s">
        <v>4465</v>
      </c>
      <c r="B1521" s="102">
        <v>32</v>
      </c>
      <c r="C1521" s="103">
        <v>34.270667000000003</v>
      </c>
      <c r="D1521" s="103">
        <v>-77.902500000000003</v>
      </c>
      <c r="E1521" s="104">
        <f t="shared" si="92"/>
        <v>0.59813597600456758</v>
      </c>
      <c r="F1521" s="104">
        <f t="shared" si="92"/>
        <v>-1.3596551205348826</v>
      </c>
      <c r="G1521" s="98">
        <f t="shared" ca="1" si="93"/>
        <v>7730</v>
      </c>
      <c r="H1521" s="105">
        <f t="shared" ca="1" si="94"/>
        <v>3797.3882285309351</v>
      </c>
      <c r="I1521" s="100" t="str">
        <f t="shared" si="95"/>
        <v>KILM</v>
      </c>
      <c r="J1521" s="100" t="s">
        <v>4466</v>
      </c>
      <c r="K1521" s="100" t="s">
        <v>4467</v>
      </c>
    </row>
    <row r="1522" spans="1:11">
      <c r="A1522" s="101" t="s">
        <v>4468</v>
      </c>
      <c r="B1522" s="102">
        <v>1077</v>
      </c>
      <c r="C1522" s="103">
        <v>39.42792</v>
      </c>
      <c r="D1522" s="103">
        <v>-83.792119999999997</v>
      </c>
      <c r="E1522" s="104">
        <f t="shared" si="92"/>
        <v>0.6881470212129227</v>
      </c>
      <c r="F1522" s="104">
        <f t="shared" si="92"/>
        <v>-1.462448381226191</v>
      </c>
      <c r="G1522" s="98">
        <f t="shared" ca="1" si="93"/>
        <v>7743</v>
      </c>
      <c r="H1522" s="105">
        <f t="shared" ca="1" si="94"/>
        <v>3808.4055327345309</v>
      </c>
      <c r="I1522" s="100" t="str">
        <f t="shared" si="95"/>
        <v>KILN</v>
      </c>
      <c r="J1522" s="100" t="s">
        <v>4469</v>
      </c>
      <c r="K1522" s="100" t="s">
        <v>4470</v>
      </c>
    </row>
    <row r="1523" spans="1:11">
      <c r="A1523" s="101" t="s">
        <v>4471</v>
      </c>
      <c r="B1523" s="102">
        <v>1182</v>
      </c>
      <c r="C1523" s="103">
        <v>45.818356000000001</v>
      </c>
      <c r="D1523" s="103">
        <v>-88.114542</v>
      </c>
      <c r="E1523" s="104">
        <f t="shared" si="92"/>
        <v>0.799681170050899</v>
      </c>
      <c r="F1523" s="104">
        <f t="shared" si="92"/>
        <v>-1.5378888767868293</v>
      </c>
      <c r="G1523" s="98">
        <f t="shared" ca="1" si="93"/>
        <v>7646</v>
      </c>
      <c r="H1523" s="105">
        <f t="shared" ca="1" si="94"/>
        <v>3703.5058603509319</v>
      </c>
      <c r="I1523" s="100" t="str">
        <f t="shared" si="95"/>
        <v>KIMT</v>
      </c>
      <c r="J1523" s="100" t="s">
        <v>4472</v>
      </c>
      <c r="K1523" s="100" t="s">
        <v>12281</v>
      </c>
    </row>
    <row r="1524" spans="1:11">
      <c r="A1524" s="101" t="s">
        <v>4473</v>
      </c>
      <c r="B1524" s="102">
        <v>797</v>
      </c>
      <c r="C1524" s="103">
        <v>39.717300000000002</v>
      </c>
      <c r="D1524" s="103">
        <v>-86.294661000000005</v>
      </c>
      <c r="E1524" s="104">
        <f t="shared" si="92"/>
        <v>0.69319765500234387</v>
      </c>
      <c r="F1524" s="104">
        <f t="shared" si="92"/>
        <v>-1.5061259613423426</v>
      </c>
      <c r="G1524" s="98">
        <f t="shared" ca="1" si="93"/>
        <v>7835</v>
      </c>
      <c r="H1524" s="105">
        <f t="shared" ca="1" si="94"/>
        <v>3883.7384780937723</v>
      </c>
      <c r="I1524" s="100" t="str">
        <f t="shared" si="95"/>
        <v>KIND</v>
      </c>
      <c r="J1524" s="100" t="s">
        <v>4474</v>
      </c>
      <c r="K1524" s="100" t="s">
        <v>4475</v>
      </c>
    </row>
    <row r="1525" spans="1:11">
      <c r="A1525" s="101" t="s">
        <v>4476</v>
      </c>
      <c r="B1525" s="102">
        <v>1185</v>
      </c>
      <c r="C1525" s="103">
        <v>48.565582999999997</v>
      </c>
      <c r="D1525" s="103">
        <v>-93.402167000000006</v>
      </c>
      <c r="E1525" s="104">
        <f t="shared" si="92"/>
        <v>0.8476293265005852</v>
      </c>
      <c r="F1525" s="104">
        <f t="shared" si="92"/>
        <v>-1.6301753426475947</v>
      </c>
      <c r="G1525" s="98">
        <f t="shared" ca="1" si="93"/>
        <v>7690</v>
      </c>
      <c r="H1525" s="105">
        <f t="shared" ca="1" si="94"/>
        <v>3757.8120424451263</v>
      </c>
      <c r="I1525" s="100" t="str">
        <f t="shared" si="95"/>
        <v>KINL</v>
      </c>
      <c r="J1525" s="100" t="s">
        <v>4477</v>
      </c>
      <c r="K1525" s="100" t="s">
        <v>4478</v>
      </c>
    </row>
    <row r="1526" spans="1:11">
      <c r="A1526" s="101" t="s">
        <v>4479</v>
      </c>
      <c r="B1526" s="102">
        <v>3133</v>
      </c>
      <c r="C1526" s="103">
        <v>36.587183000000003</v>
      </c>
      <c r="D1526" s="103">
        <v>-115.67335300000001</v>
      </c>
      <c r="E1526" s="104">
        <f t="shared" si="92"/>
        <v>0.63856680737969651</v>
      </c>
      <c r="F1526" s="104">
        <f t="shared" si="92"/>
        <v>-2.0188808666716604</v>
      </c>
      <c r="G1526" s="98">
        <f t="shared" ca="1" si="93"/>
        <v>9229</v>
      </c>
      <c r="H1526" s="105">
        <f t="shared" ca="1" si="94"/>
        <v>4938.5172243384459</v>
      </c>
      <c r="I1526" s="100" t="str">
        <f t="shared" si="95"/>
        <v>KINS</v>
      </c>
      <c r="J1526" s="100" t="s">
        <v>4480</v>
      </c>
      <c r="K1526" s="100" t="s">
        <v>4481</v>
      </c>
    </row>
    <row r="1527" spans="1:11">
      <c r="A1527" s="101" t="s">
        <v>4482</v>
      </c>
      <c r="B1527" s="102">
        <v>969</v>
      </c>
      <c r="C1527" s="103">
        <v>36.133721999999999</v>
      </c>
      <c r="D1527" s="103">
        <v>-80.221999999999994</v>
      </c>
      <c r="E1527" s="104">
        <f t="shared" si="92"/>
        <v>0.63065241990031051</v>
      </c>
      <c r="F1527" s="104">
        <f t="shared" si="92"/>
        <v>-1.4001380325348909</v>
      </c>
      <c r="G1527" s="98">
        <f t="shared" ca="1" si="93"/>
        <v>7745</v>
      </c>
      <c r="H1527" s="105">
        <f t="shared" ca="1" si="94"/>
        <v>3810.0563108452161</v>
      </c>
      <c r="I1527" s="100" t="str">
        <f t="shared" si="95"/>
        <v>KINT</v>
      </c>
      <c r="J1527" s="100" t="s">
        <v>4483</v>
      </c>
      <c r="K1527" s="100" t="s">
        <v>4484</v>
      </c>
    </row>
    <row r="1528" spans="1:11">
      <c r="A1528" s="101" t="s">
        <v>4485</v>
      </c>
      <c r="B1528" s="102">
        <v>4941</v>
      </c>
      <c r="C1528" s="103">
        <v>35.021917000000002</v>
      </c>
      <c r="D1528" s="103">
        <v>-110.722528</v>
      </c>
      <c r="E1528" s="104">
        <f t="shared" si="92"/>
        <v>0.61124776201017494</v>
      </c>
      <c r="F1528" s="104">
        <f t="shared" si="92"/>
        <v>-1.9324726697316121</v>
      </c>
      <c r="G1528" s="98">
        <f t="shared" ca="1" si="93"/>
        <v>9137</v>
      </c>
      <c r="H1528" s="105">
        <f t="shared" ca="1" si="94"/>
        <v>4875.0471032249379</v>
      </c>
      <c r="I1528" s="100" t="str">
        <f t="shared" si="95"/>
        <v>KINW</v>
      </c>
      <c r="J1528" s="100" t="s">
        <v>4486</v>
      </c>
      <c r="K1528" s="100" t="s">
        <v>4487</v>
      </c>
    </row>
    <row r="1529" spans="1:11">
      <c r="A1529" s="101" t="s">
        <v>4488</v>
      </c>
      <c r="B1529" s="102">
        <v>877</v>
      </c>
      <c r="C1529" s="103">
        <v>35.483333000000002</v>
      </c>
      <c r="D1529" s="103">
        <v>-81.161249999999995</v>
      </c>
      <c r="E1529" s="104">
        <f t="shared" si="92"/>
        <v>0.61930099043155717</v>
      </c>
      <c r="F1529" s="104">
        <f t="shared" si="92"/>
        <v>-1.4165310375342477</v>
      </c>
      <c r="G1529" s="98">
        <f t="shared" ca="1" si="93"/>
        <v>7819</v>
      </c>
      <c r="H1529" s="105">
        <f t="shared" ca="1" si="94"/>
        <v>3870.1470293170778</v>
      </c>
      <c r="I1529" s="100" t="str">
        <f t="shared" si="95"/>
        <v>KIPJ</v>
      </c>
      <c r="J1529" s="100" t="s">
        <v>4489</v>
      </c>
      <c r="K1529" s="100" t="s">
        <v>4490</v>
      </c>
    </row>
    <row r="1530" spans="1:11">
      <c r="A1530" s="101" t="s">
        <v>4491</v>
      </c>
      <c r="B1530" s="102">
        <v>529</v>
      </c>
      <c r="C1530" s="103">
        <v>41.241835999999999</v>
      </c>
      <c r="D1530" s="103">
        <v>-76.921094999999994</v>
      </c>
      <c r="E1530" s="104">
        <f t="shared" si="92"/>
        <v>0.71980582776752811</v>
      </c>
      <c r="F1530" s="104">
        <f t="shared" si="92"/>
        <v>-1.3425263719893474</v>
      </c>
      <c r="G1530" s="98">
        <f t="shared" ca="1" si="93"/>
        <v>7530</v>
      </c>
      <c r="H1530" s="105">
        <f t="shared" ca="1" si="94"/>
        <v>3496.3523340393931</v>
      </c>
      <c r="I1530" s="100" t="str">
        <f t="shared" si="95"/>
        <v>KIPT</v>
      </c>
      <c r="J1530" s="100" t="s">
        <v>4492</v>
      </c>
      <c r="K1530" s="100" t="s">
        <v>4493</v>
      </c>
    </row>
    <row r="1531" spans="1:11">
      <c r="A1531" s="101" t="s">
        <v>4494</v>
      </c>
      <c r="B1531" s="102">
        <v>966</v>
      </c>
      <c r="C1531" s="103">
        <v>40.093499999999999</v>
      </c>
      <c r="D1531" s="103">
        <v>-92.544916999999998</v>
      </c>
      <c r="E1531" s="104">
        <f t="shared" si="92"/>
        <v>0.69976358364834645</v>
      </c>
      <c r="F1531" s="104">
        <f t="shared" si="92"/>
        <v>-1.615213507634873</v>
      </c>
      <c r="G1531" s="98">
        <f t="shared" ca="1" si="93"/>
        <v>8094</v>
      </c>
      <c r="H1531" s="105">
        <f t="shared" ca="1" si="94"/>
        <v>4078.5382612954763</v>
      </c>
      <c r="I1531" s="100" t="str">
        <f t="shared" si="95"/>
        <v>KIRK</v>
      </c>
      <c r="J1531" s="100" t="s">
        <v>4495</v>
      </c>
      <c r="K1531" s="100" t="s">
        <v>12282</v>
      </c>
    </row>
    <row r="1532" spans="1:11">
      <c r="A1532" s="101" t="s">
        <v>4496</v>
      </c>
      <c r="B1532" s="102">
        <v>82</v>
      </c>
      <c r="C1532" s="103">
        <v>28.289805999999999</v>
      </c>
      <c r="D1532" s="103">
        <v>-81.437083000000001</v>
      </c>
      <c r="E1532" s="104">
        <f t="shared" si="92"/>
        <v>0.49375025945044693</v>
      </c>
      <c r="F1532" s="104">
        <f t="shared" si="92"/>
        <v>-1.4213452315699013</v>
      </c>
      <c r="G1532" s="98">
        <f t="shared" ca="1" si="93"/>
        <v>8244</v>
      </c>
      <c r="H1532" s="105">
        <f t="shared" ca="1" si="94"/>
        <v>4173.1811454080889</v>
      </c>
      <c r="I1532" s="100" t="str">
        <f t="shared" si="95"/>
        <v>KISM</v>
      </c>
      <c r="J1532" s="100" t="s">
        <v>4497</v>
      </c>
      <c r="K1532" s="100" t="s">
        <v>4498</v>
      </c>
    </row>
    <row r="1533" spans="1:11">
      <c r="A1533" s="101" t="s">
        <v>4499</v>
      </c>
      <c r="B1533" s="102">
        <v>1982</v>
      </c>
      <c r="C1533" s="103">
        <v>48.177939000000002</v>
      </c>
      <c r="D1533" s="103">
        <v>-103.642347</v>
      </c>
      <c r="E1533" s="104">
        <f t="shared" si="92"/>
        <v>0.84086366237498444</v>
      </c>
      <c r="F1533" s="104">
        <f t="shared" si="92"/>
        <v>-1.8089001996444674</v>
      </c>
      <c r="G1533" s="98">
        <f t="shared" ca="1" si="93"/>
        <v>8073</v>
      </c>
      <c r="H1533" s="105">
        <f t="shared" ca="1" si="94"/>
        <v>4064.4901458409263</v>
      </c>
      <c r="I1533" s="100" t="str">
        <f t="shared" si="95"/>
        <v>KISN</v>
      </c>
      <c r="J1533" s="100" t="s">
        <v>4500</v>
      </c>
      <c r="K1533" s="100" t="s">
        <v>4501</v>
      </c>
    </row>
    <row r="1534" spans="1:11">
      <c r="A1534" s="101" t="s">
        <v>4502</v>
      </c>
      <c r="B1534" s="102">
        <v>93</v>
      </c>
      <c r="C1534" s="103">
        <v>35.331445000000002</v>
      </c>
      <c r="D1534" s="103">
        <v>-77.608833000000004</v>
      </c>
      <c r="E1534" s="104">
        <f t="shared" si="92"/>
        <v>0.61665004473728802</v>
      </c>
      <c r="F1534" s="104">
        <f t="shared" si="92"/>
        <v>-1.3545296644804286</v>
      </c>
      <c r="G1534" s="98">
        <f t="shared" ca="1" si="93"/>
        <v>7675</v>
      </c>
      <c r="H1534" s="105">
        <f t="shared" ca="1" si="94"/>
        <v>3744.9237223378041</v>
      </c>
      <c r="I1534" s="100" t="str">
        <f t="shared" si="95"/>
        <v>KISO</v>
      </c>
      <c r="J1534" s="100" t="s">
        <v>4503</v>
      </c>
      <c r="K1534" s="100" t="s">
        <v>4504</v>
      </c>
    </row>
    <row r="1535" spans="1:11">
      <c r="A1535" s="101" t="s">
        <v>4505</v>
      </c>
      <c r="B1535" s="102">
        <v>99</v>
      </c>
      <c r="C1535" s="103">
        <v>40.795250000000003</v>
      </c>
      <c r="D1535" s="103">
        <v>-73.100222000000002</v>
      </c>
      <c r="E1535" s="104">
        <f t="shared" si="92"/>
        <v>0.71201143167421677</v>
      </c>
      <c r="F1535" s="104">
        <f t="shared" si="92"/>
        <v>-1.2758395578387944</v>
      </c>
      <c r="G1535" s="98">
        <f t="shared" ca="1" si="93"/>
        <v>7478</v>
      </c>
      <c r="H1535" s="105">
        <f t="shared" ca="1" si="94"/>
        <v>3374.3299503003059</v>
      </c>
      <c r="I1535" s="100" t="str">
        <f t="shared" si="95"/>
        <v>KISP</v>
      </c>
      <c r="J1535" s="100" t="s">
        <v>4506</v>
      </c>
      <c r="K1535" s="100" t="s">
        <v>4507</v>
      </c>
    </row>
    <row r="1536" spans="1:11">
      <c r="A1536" s="101" t="s">
        <v>4508</v>
      </c>
      <c r="B1536" s="102">
        <v>1021</v>
      </c>
      <c r="C1536" s="103">
        <v>44.360339000000003</v>
      </c>
      <c r="D1536" s="103">
        <v>-89.838970000000003</v>
      </c>
      <c r="E1536" s="104">
        <f t="shared" si="92"/>
        <v>0.77423397285084894</v>
      </c>
      <c r="F1536" s="104">
        <f t="shared" si="92"/>
        <v>-1.5679858231004102</v>
      </c>
      <c r="G1536" s="98">
        <f t="shared" ca="1" si="93"/>
        <v>7751</v>
      </c>
      <c r="H1536" s="105">
        <f t="shared" ca="1" si="94"/>
        <v>3816.023238433972</v>
      </c>
      <c r="I1536" s="100" t="str">
        <f t="shared" si="95"/>
        <v>KISW</v>
      </c>
      <c r="J1536" s="100" t="s">
        <v>4509</v>
      </c>
      <c r="K1536" s="100" t="s">
        <v>4510</v>
      </c>
    </row>
    <row r="1537" spans="1:11">
      <c r="A1537" s="101" t="s">
        <v>4511</v>
      </c>
      <c r="B1537" s="102">
        <v>1099</v>
      </c>
      <c r="C1537" s="103">
        <v>42.491363999999997</v>
      </c>
      <c r="D1537" s="103">
        <v>-76.458963999999995</v>
      </c>
      <c r="E1537" s="104">
        <f t="shared" si="92"/>
        <v>0.74161420546338774</v>
      </c>
      <c r="F1537" s="104">
        <f t="shared" si="92"/>
        <v>-1.3344606644638135</v>
      </c>
      <c r="G1537" s="98">
        <f t="shared" ca="1" si="93"/>
        <v>7505</v>
      </c>
      <c r="H1537" s="105">
        <f t="shared" ca="1" si="94"/>
        <v>3434.5888858066219</v>
      </c>
      <c r="I1537" s="100" t="str">
        <f t="shared" si="95"/>
        <v>KITH</v>
      </c>
      <c r="J1537" s="100" t="s">
        <v>4512</v>
      </c>
      <c r="K1537" s="100" t="s">
        <v>4513</v>
      </c>
    </row>
    <row r="1538" spans="1:11">
      <c r="A1538" s="101" t="s">
        <v>4514</v>
      </c>
      <c r="B1538" s="102">
        <v>1382</v>
      </c>
      <c r="C1538" s="103">
        <v>33.307833000000002</v>
      </c>
      <c r="D1538" s="103">
        <v>-111.655472</v>
      </c>
      <c r="E1538" s="104">
        <f t="shared" ref="E1538:F1601" si="96">RADIANS(C1538)</f>
        <v>0.58133135255442048</v>
      </c>
      <c r="F1538" s="104">
        <f t="shared" si="96"/>
        <v>-1.9487556142683382</v>
      </c>
      <c r="G1538" s="98">
        <f t="shared" ref="G1538:G1601" ca="1" si="97">ROUND($K$1-RANK(H1538,dist_to_alt),0)</f>
        <v>9278</v>
      </c>
      <c r="H1538" s="105">
        <f t="shared" ref="H1538:H1601" ca="1" si="98">IFERROR(ACOS(SIN(E1538)*SIN(OFFSET(_Lat1,$Q$1,0))+COS(E1538)*COS(OFFSET(_Lat1,$Q$1,0))*COS(OFFSET(_Lon1,$Q$1,0)-(F1538)))*$N$1,0)</f>
        <v>4985.332328877791</v>
      </c>
      <c r="I1538" s="100" t="str">
        <f t="shared" ref="I1538:I1601" si="99">A1538</f>
        <v>KIWA</v>
      </c>
      <c r="J1538" s="100" t="s">
        <v>4515</v>
      </c>
      <c r="K1538" s="100" t="s">
        <v>4516</v>
      </c>
    </row>
    <row r="1539" spans="1:11">
      <c r="A1539" s="101" t="s">
        <v>4517</v>
      </c>
      <c r="B1539" s="102">
        <v>1230</v>
      </c>
      <c r="C1539" s="103">
        <v>46.527447000000002</v>
      </c>
      <c r="D1539" s="103">
        <v>-90.131286000000003</v>
      </c>
      <c r="E1539" s="104">
        <f t="shared" si="96"/>
        <v>0.81205714269715812</v>
      </c>
      <c r="F1539" s="104">
        <f t="shared" si="96"/>
        <v>-1.5730876997566698</v>
      </c>
      <c r="G1539" s="98">
        <f t="shared" ca="1" si="97"/>
        <v>7671</v>
      </c>
      <c r="H1539" s="105">
        <f t="shared" ca="1" si="98"/>
        <v>3739.3636205033686</v>
      </c>
      <c r="I1539" s="100" t="str">
        <f t="shared" si="99"/>
        <v>KIWD</v>
      </c>
      <c r="J1539" s="100" t="s">
        <v>4518</v>
      </c>
      <c r="K1539" s="100" t="s">
        <v>12283</v>
      </c>
    </row>
    <row r="1540" spans="1:11">
      <c r="A1540" s="101" t="s">
        <v>4519</v>
      </c>
      <c r="B1540" s="102">
        <v>145</v>
      </c>
      <c r="C1540" s="103">
        <v>36.329791999999998</v>
      </c>
      <c r="D1540" s="103">
        <v>-77.635231000000005</v>
      </c>
      <c r="E1540" s="104">
        <f t="shared" si="96"/>
        <v>0.6340744869646957</v>
      </c>
      <c r="F1540" s="104">
        <f t="shared" si="96"/>
        <v>-1.3549903964963699</v>
      </c>
      <c r="G1540" s="98">
        <f t="shared" ca="1" si="97"/>
        <v>7648</v>
      </c>
      <c r="H1540" s="105">
        <f t="shared" ca="1" si="98"/>
        <v>3707.2086689914049</v>
      </c>
      <c r="I1540" s="100" t="str">
        <f t="shared" si="99"/>
        <v>KIXA</v>
      </c>
      <c r="J1540" s="100" t="s">
        <v>4520</v>
      </c>
      <c r="K1540" s="100" t="s">
        <v>12284</v>
      </c>
    </row>
    <row r="1541" spans="1:11">
      <c r="A1541" s="101" t="s">
        <v>4521</v>
      </c>
      <c r="B1541" s="102">
        <v>1087</v>
      </c>
      <c r="C1541" s="103">
        <v>38.830905999999999</v>
      </c>
      <c r="D1541" s="103">
        <v>-94.890303000000003</v>
      </c>
      <c r="E1541" s="104">
        <f t="shared" si="96"/>
        <v>0.67772716123242116</v>
      </c>
      <c r="F1541" s="104">
        <f t="shared" si="96"/>
        <v>-1.6561482155650529</v>
      </c>
      <c r="G1541" s="98">
        <f t="shared" ca="1" si="97"/>
        <v>8294</v>
      </c>
      <c r="H1541" s="105">
        <f t="shared" ca="1" si="98"/>
        <v>4208.9324360311775</v>
      </c>
      <c r="I1541" s="100" t="str">
        <f t="shared" si="99"/>
        <v>KIXD</v>
      </c>
      <c r="J1541" s="100" t="s">
        <v>4522</v>
      </c>
      <c r="K1541" s="100" t="s">
        <v>4523</v>
      </c>
    </row>
    <row r="1542" spans="1:11">
      <c r="A1542" s="101" t="s">
        <v>4524</v>
      </c>
      <c r="B1542" s="102">
        <v>2457</v>
      </c>
      <c r="C1542" s="103">
        <v>35.658741999999997</v>
      </c>
      <c r="D1542" s="103">
        <v>-117.829534</v>
      </c>
      <c r="E1542" s="104">
        <f t="shared" si="96"/>
        <v>0.62236245501918774</v>
      </c>
      <c r="F1542" s="104">
        <f t="shared" si="96"/>
        <v>-2.056513324390604</v>
      </c>
      <c r="G1542" s="98">
        <f t="shared" ca="1" si="97"/>
        <v>9362</v>
      </c>
      <c r="H1542" s="105">
        <f t="shared" ca="1" si="98"/>
        <v>5042.9005025693777</v>
      </c>
      <c r="I1542" s="100" t="str">
        <f t="shared" si="99"/>
        <v>KIYK</v>
      </c>
      <c r="J1542" s="100" t="s">
        <v>4525</v>
      </c>
      <c r="K1542" s="100" t="s">
        <v>4526</v>
      </c>
    </row>
    <row r="1543" spans="1:11">
      <c r="A1543" s="101" t="s">
        <v>4527</v>
      </c>
      <c r="B1543" s="102">
        <v>6451</v>
      </c>
      <c r="C1543" s="103">
        <v>43.607332999999997</v>
      </c>
      <c r="D1543" s="103">
        <v>-110.73775000000001</v>
      </c>
      <c r="E1543" s="104">
        <f t="shared" si="96"/>
        <v>0.76109153886357639</v>
      </c>
      <c r="F1543" s="104">
        <f t="shared" si="96"/>
        <v>-1.9327383437503507</v>
      </c>
      <c r="G1543" s="98">
        <f t="shared" ca="1" si="97"/>
        <v>8636</v>
      </c>
      <c r="H1543" s="105">
        <f t="shared" ca="1" si="98"/>
        <v>4464.827111746572</v>
      </c>
      <c r="I1543" s="100" t="str">
        <f t="shared" si="99"/>
        <v>KJAC</v>
      </c>
      <c r="J1543" s="100" t="s">
        <v>4528</v>
      </c>
      <c r="K1543" s="100" t="s">
        <v>4529</v>
      </c>
    </row>
    <row r="1544" spans="1:11">
      <c r="A1544" s="101" t="s">
        <v>4530</v>
      </c>
      <c r="B1544" s="102">
        <v>346</v>
      </c>
      <c r="C1544" s="103">
        <v>32.311166999999998</v>
      </c>
      <c r="D1544" s="103">
        <v>-90.075889000000004</v>
      </c>
      <c r="E1544" s="104">
        <f t="shared" si="96"/>
        <v>0.56393624931173858</v>
      </c>
      <c r="F1544" s="104">
        <f t="shared" si="96"/>
        <v>-1.5721208397109427</v>
      </c>
      <c r="G1544" s="98">
        <f t="shared" ca="1" si="97"/>
        <v>8454</v>
      </c>
      <c r="H1544" s="105">
        <f t="shared" ca="1" si="98"/>
        <v>4323.1730758178601</v>
      </c>
      <c r="I1544" s="100" t="str">
        <f t="shared" si="99"/>
        <v>KJAN</v>
      </c>
      <c r="J1544" s="100" t="s">
        <v>4531</v>
      </c>
      <c r="K1544" s="100" t="s">
        <v>4532</v>
      </c>
    </row>
    <row r="1545" spans="1:11">
      <c r="A1545" s="101" t="s">
        <v>4533</v>
      </c>
      <c r="B1545" s="102">
        <v>213</v>
      </c>
      <c r="C1545" s="103">
        <v>30.885694999999998</v>
      </c>
      <c r="D1545" s="103">
        <v>-94.034943999999996</v>
      </c>
      <c r="E1545" s="104">
        <f t="shared" si="96"/>
        <v>0.53905706951675003</v>
      </c>
      <c r="F1545" s="104">
        <f t="shared" si="96"/>
        <v>-1.6412193847284866</v>
      </c>
      <c r="G1545" s="98">
        <f t="shared" ca="1" si="97"/>
        <v>8714</v>
      </c>
      <c r="H1545" s="105">
        <f t="shared" ca="1" si="98"/>
        <v>4524.9456172320288</v>
      </c>
      <c r="I1545" s="100" t="str">
        <f t="shared" si="99"/>
        <v>KJAS</v>
      </c>
      <c r="J1545" s="100" t="s">
        <v>4534</v>
      </c>
      <c r="K1545" s="100" t="s">
        <v>12285</v>
      </c>
    </row>
    <row r="1546" spans="1:11">
      <c r="A1546" s="101" t="s">
        <v>4535</v>
      </c>
      <c r="B1546" s="102">
        <v>30</v>
      </c>
      <c r="C1546" s="103">
        <v>30.494056</v>
      </c>
      <c r="D1546" s="103">
        <v>-81.687860999999998</v>
      </c>
      <c r="E1546" s="104">
        <f t="shared" si="96"/>
        <v>0.53222167948753196</v>
      </c>
      <c r="F1546" s="104">
        <f t="shared" si="96"/>
        <v>-1.4257221333614676</v>
      </c>
      <c r="G1546" s="98">
        <f t="shared" ca="1" si="97"/>
        <v>8119</v>
      </c>
      <c r="H1546" s="105">
        <f t="shared" ca="1" si="98"/>
        <v>4091.5760831111311</v>
      </c>
      <c r="I1546" s="100" t="str">
        <f t="shared" si="99"/>
        <v>KJAX</v>
      </c>
      <c r="J1546" s="100" t="s">
        <v>4536</v>
      </c>
      <c r="K1546" s="100" t="s">
        <v>4537</v>
      </c>
    </row>
    <row r="1547" spans="1:11">
      <c r="A1547" s="101" t="s">
        <v>4538</v>
      </c>
      <c r="B1547" s="102">
        <v>262</v>
      </c>
      <c r="C1547" s="103">
        <v>35.831708999999996</v>
      </c>
      <c r="D1547" s="103">
        <v>-90.646420000000006</v>
      </c>
      <c r="E1547" s="104">
        <f t="shared" si="96"/>
        <v>0.62538129866648484</v>
      </c>
      <c r="F1547" s="104">
        <f t="shared" si="96"/>
        <v>-1.5820784841456383</v>
      </c>
      <c r="G1547" s="98">
        <f t="shared" ca="1" si="97"/>
        <v>8268</v>
      </c>
      <c r="H1547" s="105">
        <f t="shared" ca="1" si="98"/>
        <v>4193.7408950711451</v>
      </c>
      <c r="I1547" s="100" t="str">
        <f t="shared" si="99"/>
        <v>KJBR</v>
      </c>
      <c r="J1547" s="100" t="s">
        <v>4539</v>
      </c>
      <c r="K1547" s="100" t="s">
        <v>4540</v>
      </c>
    </row>
    <row r="1548" spans="1:11">
      <c r="A1548" s="101" t="s">
        <v>4541</v>
      </c>
      <c r="B1548" s="102">
        <v>549</v>
      </c>
      <c r="C1548" s="103">
        <v>38.591180999999999</v>
      </c>
      <c r="D1548" s="103">
        <v>-92.156143999999998</v>
      </c>
      <c r="E1548" s="104">
        <f t="shared" si="96"/>
        <v>0.67354317068307779</v>
      </c>
      <c r="F1548" s="104">
        <f t="shared" si="96"/>
        <v>-1.6084281387420172</v>
      </c>
      <c r="G1548" s="98">
        <f t="shared" ca="1" si="97"/>
        <v>8174</v>
      </c>
      <c r="H1548" s="105">
        <f t="shared" ca="1" si="98"/>
        <v>4128.756282429732</v>
      </c>
      <c r="I1548" s="100" t="str">
        <f t="shared" si="99"/>
        <v>KJEF</v>
      </c>
      <c r="J1548" s="100" t="s">
        <v>4542</v>
      </c>
      <c r="K1548" s="100" t="s">
        <v>4543</v>
      </c>
    </row>
    <row r="1549" spans="1:11">
      <c r="A1549" s="101" t="s">
        <v>4544</v>
      </c>
      <c r="B1549" s="102">
        <v>108</v>
      </c>
      <c r="C1549" s="103">
        <v>31.553964000000001</v>
      </c>
      <c r="D1549" s="103">
        <v>-81.882517000000007</v>
      </c>
      <c r="E1549" s="104">
        <f t="shared" si="96"/>
        <v>0.55072056385576007</v>
      </c>
      <c r="F1549" s="104">
        <f t="shared" si="96"/>
        <v>-1.4291195214702299</v>
      </c>
      <c r="G1549" s="98">
        <f t="shared" ca="1" si="97"/>
        <v>8056</v>
      </c>
      <c r="H1549" s="105">
        <f t="shared" ca="1" si="98"/>
        <v>4055.4016003423312</v>
      </c>
      <c r="I1549" s="100" t="str">
        <f t="shared" si="99"/>
        <v>KJES</v>
      </c>
      <c r="J1549" s="100" t="s">
        <v>4545</v>
      </c>
      <c r="K1549" s="100" t="s">
        <v>12286</v>
      </c>
    </row>
    <row r="1550" spans="1:11">
      <c r="A1550" s="101" t="s">
        <v>4546</v>
      </c>
      <c r="B1550" s="102">
        <v>13</v>
      </c>
      <c r="C1550" s="103">
        <v>40.639749999999999</v>
      </c>
      <c r="D1550" s="103">
        <v>-73.778925000000001</v>
      </c>
      <c r="E1550" s="104">
        <f t="shared" si="96"/>
        <v>0.70929744468736555</v>
      </c>
      <c r="F1550" s="104">
        <f t="shared" si="96"/>
        <v>-1.2876851598319574</v>
      </c>
      <c r="G1550" s="98">
        <f t="shared" ca="1" si="97"/>
        <v>7495</v>
      </c>
      <c r="H1550" s="105">
        <f t="shared" ca="1" si="98"/>
        <v>3404.6743431813852</v>
      </c>
      <c r="I1550" s="100" t="str">
        <f t="shared" si="99"/>
        <v>KJFK</v>
      </c>
      <c r="J1550" s="100" t="s">
        <v>4547</v>
      </c>
      <c r="K1550" s="100" t="s">
        <v>4548</v>
      </c>
    </row>
    <row r="1551" spans="1:11">
      <c r="A1551" s="101" t="s">
        <v>4549</v>
      </c>
      <c r="B1551" s="102">
        <v>16</v>
      </c>
      <c r="C1551" s="103">
        <v>30.289639000000001</v>
      </c>
      <c r="D1551" s="103">
        <v>-87.671778000000003</v>
      </c>
      <c r="E1551" s="104">
        <f t="shared" si="96"/>
        <v>0.52865392979048276</v>
      </c>
      <c r="F1551" s="104">
        <f t="shared" si="96"/>
        <v>-1.5301611871775291</v>
      </c>
      <c r="G1551" s="98">
        <f t="shared" ca="1" si="97"/>
        <v>8451</v>
      </c>
      <c r="H1551" s="105">
        <f t="shared" ca="1" si="98"/>
        <v>4322.3744937680267</v>
      </c>
      <c r="I1551" s="100" t="str">
        <f t="shared" si="99"/>
        <v>KJKA</v>
      </c>
      <c r="J1551" s="100" t="s">
        <v>4550</v>
      </c>
      <c r="K1551" s="100" t="s">
        <v>4551</v>
      </c>
    </row>
    <row r="1552" spans="1:11">
      <c r="A1552" s="101" t="s">
        <v>4552</v>
      </c>
      <c r="B1552" s="102">
        <v>981</v>
      </c>
      <c r="C1552" s="103">
        <v>37.151814000000002</v>
      </c>
      <c r="D1552" s="103">
        <v>-94.498270000000005</v>
      </c>
      <c r="E1552" s="104">
        <f t="shared" si="96"/>
        <v>0.64842147738852463</v>
      </c>
      <c r="F1552" s="104">
        <f t="shared" si="96"/>
        <v>-1.649305948938582</v>
      </c>
      <c r="G1552" s="98">
        <f t="shared" ca="1" si="97"/>
        <v>8378</v>
      </c>
      <c r="H1552" s="105">
        <f t="shared" ca="1" si="98"/>
        <v>4268.1848196322881</v>
      </c>
      <c r="I1552" s="100" t="str">
        <f t="shared" si="99"/>
        <v>KJLN</v>
      </c>
      <c r="J1552" s="100" t="s">
        <v>4553</v>
      </c>
      <c r="K1552" s="100" t="s">
        <v>12287</v>
      </c>
    </row>
    <row r="1553" spans="1:11">
      <c r="A1553" s="101" t="s">
        <v>4554</v>
      </c>
      <c r="B1553" s="102">
        <v>1500</v>
      </c>
      <c r="C1553" s="103">
        <v>46.929721999999998</v>
      </c>
      <c r="D1553" s="103">
        <v>-98.678195000000002</v>
      </c>
      <c r="E1553" s="104">
        <f t="shared" si="96"/>
        <v>0.81907816594561833</v>
      </c>
      <c r="F1553" s="104">
        <f t="shared" si="96"/>
        <v>-1.722259402675006</v>
      </c>
      <c r="G1553" s="98">
        <f t="shared" ca="1" si="97"/>
        <v>7946</v>
      </c>
      <c r="H1553" s="105">
        <f t="shared" ca="1" si="98"/>
        <v>3979.6922771455806</v>
      </c>
      <c r="I1553" s="100" t="str">
        <f t="shared" si="99"/>
        <v>KJMS</v>
      </c>
      <c r="J1553" s="100" t="s">
        <v>4555</v>
      </c>
      <c r="K1553" s="100" t="s">
        <v>4556</v>
      </c>
    </row>
    <row r="1554" spans="1:11">
      <c r="A1554" s="101" t="s">
        <v>4557</v>
      </c>
      <c r="B1554" s="102">
        <v>165</v>
      </c>
      <c r="C1554" s="103">
        <v>35.540942000000001</v>
      </c>
      <c r="D1554" s="103">
        <v>-78.390331000000003</v>
      </c>
      <c r="E1554" s="104">
        <f t="shared" si="96"/>
        <v>0.6203064571603385</v>
      </c>
      <c r="F1554" s="104">
        <f t="shared" si="96"/>
        <v>-1.3681693776781791</v>
      </c>
      <c r="G1554" s="98">
        <f t="shared" ca="1" si="97"/>
        <v>7700</v>
      </c>
      <c r="H1554" s="105">
        <f t="shared" ca="1" si="98"/>
        <v>3765.8024669285887</v>
      </c>
      <c r="I1554" s="100" t="str">
        <f t="shared" si="99"/>
        <v>KJNX</v>
      </c>
      <c r="J1554" s="100" t="s">
        <v>4558</v>
      </c>
      <c r="K1554" s="100" t="s">
        <v>4559</v>
      </c>
    </row>
    <row r="1555" spans="1:11">
      <c r="A1555" s="101" t="s">
        <v>4560</v>
      </c>
      <c r="B1555" s="102">
        <v>705</v>
      </c>
      <c r="C1555" s="103">
        <v>35.387774999999998</v>
      </c>
      <c r="D1555" s="103">
        <v>-80.709136000000001</v>
      </c>
      <c r="E1555" s="104">
        <f t="shared" si="96"/>
        <v>0.61763318870493633</v>
      </c>
      <c r="F1555" s="104">
        <f t="shared" si="96"/>
        <v>-1.4086401596398861</v>
      </c>
      <c r="G1555" s="98">
        <f t="shared" ca="1" si="97"/>
        <v>7799</v>
      </c>
      <c r="H1555" s="105">
        <f t="shared" ca="1" si="98"/>
        <v>3857.3708780510028</v>
      </c>
      <c r="I1555" s="100" t="str">
        <f t="shared" si="99"/>
        <v>KJQF</v>
      </c>
      <c r="J1555" s="100" t="s">
        <v>4561</v>
      </c>
      <c r="K1555" s="100" t="s">
        <v>4562</v>
      </c>
    </row>
    <row r="1556" spans="1:11">
      <c r="A1556" s="101" t="s">
        <v>4563</v>
      </c>
      <c r="B1556" s="102">
        <v>2284</v>
      </c>
      <c r="C1556" s="103">
        <v>40.316110999999999</v>
      </c>
      <c r="D1556" s="103">
        <v>-78.833945</v>
      </c>
      <c r="E1556" s="104">
        <f t="shared" si="96"/>
        <v>0.70364887854950364</v>
      </c>
      <c r="F1556" s="104">
        <f t="shared" si="96"/>
        <v>-1.3759119025861211</v>
      </c>
      <c r="G1556" s="98">
        <f t="shared" ca="1" si="97"/>
        <v>7575</v>
      </c>
      <c r="H1556" s="105">
        <f t="shared" ca="1" si="98"/>
        <v>3599.0010897286866</v>
      </c>
      <c r="I1556" s="100" t="str">
        <f t="shared" si="99"/>
        <v>KJST</v>
      </c>
      <c r="J1556" s="100" t="s">
        <v>4564</v>
      </c>
      <c r="K1556" s="100" t="s">
        <v>4565</v>
      </c>
    </row>
    <row r="1557" spans="1:11">
      <c r="A1557" s="101" t="s">
        <v>4566</v>
      </c>
      <c r="B1557" s="102">
        <v>808</v>
      </c>
      <c r="C1557" s="103">
        <v>42.620249999999999</v>
      </c>
      <c r="D1557" s="103">
        <v>-89.041556</v>
      </c>
      <c r="E1557" s="104">
        <f t="shared" si="96"/>
        <v>0.74386369052311319</v>
      </c>
      <c r="F1557" s="104">
        <f t="shared" si="96"/>
        <v>-1.5540683232989121</v>
      </c>
      <c r="G1557" s="98">
        <f t="shared" ca="1" si="97"/>
        <v>7803</v>
      </c>
      <c r="H1557" s="105">
        <f t="shared" ca="1" si="98"/>
        <v>3859.7825204724663</v>
      </c>
      <c r="I1557" s="100" t="str">
        <f t="shared" si="99"/>
        <v>KJVL</v>
      </c>
      <c r="J1557" s="100" t="s">
        <v>4567</v>
      </c>
      <c r="K1557" s="100" t="s">
        <v>12288</v>
      </c>
    </row>
    <row r="1558" spans="1:11">
      <c r="A1558" s="101" t="s">
        <v>4568</v>
      </c>
      <c r="B1558" s="102">
        <v>474</v>
      </c>
      <c r="C1558" s="103">
        <v>38.365417000000001</v>
      </c>
      <c r="D1558" s="103">
        <v>-85.738195000000005</v>
      </c>
      <c r="E1558" s="104">
        <f t="shared" si="96"/>
        <v>0.66960284555060534</v>
      </c>
      <c r="F1558" s="104">
        <f t="shared" si="96"/>
        <v>-1.4964137974669398</v>
      </c>
      <c r="G1558" s="98">
        <f t="shared" ca="1" si="97"/>
        <v>7870</v>
      </c>
      <c r="H1558" s="105">
        <f t="shared" ca="1" si="98"/>
        <v>3918.6974936572788</v>
      </c>
      <c r="I1558" s="100" t="str">
        <f t="shared" si="99"/>
        <v>KJVY</v>
      </c>
      <c r="J1558" s="100" t="s">
        <v>4569</v>
      </c>
      <c r="K1558" s="100" t="s">
        <v>12289</v>
      </c>
    </row>
    <row r="1559" spans="1:11">
      <c r="A1559" s="101" t="s">
        <v>4570</v>
      </c>
      <c r="B1559" s="102">
        <v>495</v>
      </c>
      <c r="C1559" s="103">
        <v>36.182361</v>
      </c>
      <c r="D1559" s="103">
        <v>-86.886722000000006</v>
      </c>
      <c r="E1559" s="104">
        <f t="shared" si="96"/>
        <v>0.63150133059518798</v>
      </c>
      <c r="F1559" s="104">
        <f t="shared" si="96"/>
        <v>-1.5164593751649926</v>
      </c>
      <c r="G1559" s="98">
        <f t="shared" ca="1" si="97"/>
        <v>8038</v>
      </c>
      <c r="H1559" s="105">
        <f t="shared" ca="1" si="98"/>
        <v>4047.7823572915463</v>
      </c>
      <c r="I1559" s="100" t="str">
        <f t="shared" si="99"/>
        <v>KJWN</v>
      </c>
      <c r="J1559" s="100" t="s">
        <v>4571</v>
      </c>
      <c r="K1559" s="100" t="s">
        <v>12290</v>
      </c>
    </row>
    <row r="1560" spans="1:11">
      <c r="A1560" s="101" t="s">
        <v>4572</v>
      </c>
      <c r="B1560" s="102">
        <v>389</v>
      </c>
      <c r="C1560" s="103">
        <v>39.077972000000003</v>
      </c>
      <c r="D1560" s="103">
        <v>-77.557500000000005</v>
      </c>
      <c r="E1560" s="104">
        <f t="shared" si="96"/>
        <v>0.68203927640215356</v>
      </c>
      <c r="F1560" s="104">
        <f t="shared" si="96"/>
        <v>-1.3536337346155023</v>
      </c>
      <c r="G1560" s="98">
        <f t="shared" ca="1" si="97"/>
        <v>7577</v>
      </c>
      <c r="H1560" s="105">
        <f t="shared" ca="1" si="98"/>
        <v>3599.5971054980228</v>
      </c>
      <c r="I1560" s="100" t="str">
        <f t="shared" si="99"/>
        <v>KJYO</v>
      </c>
      <c r="J1560" s="100" t="s">
        <v>4573</v>
      </c>
      <c r="K1560" s="100" t="s">
        <v>4574</v>
      </c>
    </row>
    <row r="1561" spans="1:11">
      <c r="A1561" s="101" t="s">
        <v>4575</v>
      </c>
      <c r="B1561" s="102">
        <v>1670</v>
      </c>
      <c r="C1561" s="103">
        <v>40.896417</v>
      </c>
      <c r="D1561" s="103">
        <v>-97.624110999999999</v>
      </c>
      <c r="E1561" s="104">
        <f t="shared" si="96"/>
        <v>0.7137771289185818</v>
      </c>
      <c r="F1561" s="104">
        <f t="shared" si="96"/>
        <v>-1.703862166282414</v>
      </c>
      <c r="G1561" s="98">
        <f t="shared" ca="1" si="97"/>
        <v>8290</v>
      </c>
      <c r="H1561" s="105">
        <f t="shared" ca="1" si="98"/>
        <v>4207.3123177603329</v>
      </c>
      <c r="I1561" s="100" t="str">
        <f t="shared" si="99"/>
        <v>KJYR</v>
      </c>
      <c r="J1561" s="100" t="s">
        <v>4576</v>
      </c>
      <c r="K1561" s="100" t="s">
        <v>4577</v>
      </c>
    </row>
    <row r="1562" spans="1:11">
      <c r="A1562" s="101" t="s">
        <v>4578</v>
      </c>
      <c r="B1562" s="102">
        <v>371</v>
      </c>
      <c r="C1562" s="103">
        <v>37.868667000000002</v>
      </c>
      <c r="D1562" s="103">
        <v>-89.862138999999999</v>
      </c>
      <c r="E1562" s="104">
        <f t="shared" si="96"/>
        <v>0.66093292249132352</v>
      </c>
      <c r="F1562" s="104">
        <f t="shared" si="96"/>
        <v>-1.5683901984348048</v>
      </c>
      <c r="G1562" s="98">
        <f t="shared" ca="1" si="97"/>
        <v>8100</v>
      </c>
      <c r="H1562" s="105">
        <f t="shared" ca="1" si="98"/>
        <v>4081.458371143256</v>
      </c>
      <c r="I1562" s="100" t="str">
        <f t="shared" si="99"/>
        <v>KK02</v>
      </c>
      <c r="J1562" s="100" t="s">
        <v>4579</v>
      </c>
      <c r="K1562" s="100">
        <v>0</v>
      </c>
    </row>
    <row r="1563" spans="1:11">
      <c r="A1563" s="101" t="s">
        <v>4580</v>
      </c>
      <c r="B1563" s="102">
        <v>1253</v>
      </c>
      <c r="C1563" s="103">
        <v>37.387369999999997</v>
      </c>
      <c r="D1563" s="103">
        <v>-83.261594000000002</v>
      </c>
      <c r="E1563" s="104">
        <f t="shared" si="96"/>
        <v>0.65253270516135231</v>
      </c>
      <c r="F1563" s="104">
        <f t="shared" si="96"/>
        <v>-1.4531889557587556</v>
      </c>
      <c r="G1563" s="98">
        <f t="shared" ca="1" si="97"/>
        <v>7820</v>
      </c>
      <c r="H1563" s="105">
        <f t="shared" ca="1" si="98"/>
        <v>3870.3769971147453</v>
      </c>
      <c r="I1563" s="100" t="str">
        <f t="shared" si="99"/>
        <v>KK20</v>
      </c>
      <c r="J1563" s="100" t="s">
        <v>4581</v>
      </c>
      <c r="K1563" s="100">
        <v>0</v>
      </c>
    </row>
    <row r="1564" spans="1:11">
      <c r="A1564" s="101" t="s">
        <v>4582</v>
      </c>
      <c r="B1564" s="102">
        <v>1015</v>
      </c>
      <c r="C1564" s="103">
        <v>37.868222000000003</v>
      </c>
      <c r="D1564" s="103">
        <v>-95.386944999999997</v>
      </c>
      <c r="E1564" s="104">
        <f t="shared" si="96"/>
        <v>0.66092515577615218</v>
      </c>
      <c r="F1564" s="104">
        <f t="shared" si="96"/>
        <v>-1.6648162536687425</v>
      </c>
      <c r="G1564" s="98">
        <f t="shared" ca="1" si="97"/>
        <v>8376</v>
      </c>
      <c r="H1564" s="105">
        <f t="shared" ca="1" si="98"/>
        <v>4266.6601410591084</v>
      </c>
      <c r="I1564" s="100" t="str">
        <f t="shared" si="99"/>
        <v>KK88</v>
      </c>
      <c r="J1564" s="100" t="s">
        <v>4583</v>
      </c>
      <c r="K1564" s="100">
        <v>0</v>
      </c>
    </row>
    <row r="1565" spans="1:11">
      <c r="A1565" s="101" t="s">
        <v>4584</v>
      </c>
      <c r="B1565" s="102">
        <v>4868</v>
      </c>
      <c r="C1565" s="103">
        <v>37.011105999999998</v>
      </c>
      <c r="D1565" s="103">
        <v>-112.531195</v>
      </c>
      <c r="E1565" s="104">
        <f t="shared" si="96"/>
        <v>0.64596565950462836</v>
      </c>
      <c r="F1565" s="104">
        <f t="shared" si="96"/>
        <v>-1.9640398639537804</v>
      </c>
      <c r="G1565" s="98">
        <f t="shared" ca="1" si="97"/>
        <v>9076</v>
      </c>
      <c r="H1565" s="105">
        <f t="shared" ca="1" si="98"/>
        <v>4830.8136070948631</v>
      </c>
      <c r="I1565" s="100" t="str">
        <f t="shared" si="99"/>
        <v>KKNB</v>
      </c>
      <c r="J1565" s="100" t="s">
        <v>4585</v>
      </c>
      <c r="K1565" s="100" t="s">
        <v>4586</v>
      </c>
    </row>
    <row r="1566" spans="1:11">
      <c r="A1566" s="101" t="s">
        <v>4587</v>
      </c>
      <c r="B1566" s="102">
        <v>59</v>
      </c>
      <c r="C1566" s="103">
        <v>32.844945000000003</v>
      </c>
      <c r="D1566" s="103">
        <v>-115.2685</v>
      </c>
      <c r="E1566" s="104">
        <f t="shared" si="96"/>
        <v>0.573252432886449</v>
      </c>
      <c r="F1566" s="104">
        <f t="shared" si="96"/>
        <v>-2.0118148488350838</v>
      </c>
      <c r="G1566" s="98">
        <f t="shared" ca="1" si="97"/>
        <v>9450</v>
      </c>
      <c r="H1566" s="105">
        <f t="shared" ca="1" si="98"/>
        <v>5112.7060314528962</v>
      </c>
      <c r="I1566" s="100" t="str">
        <f t="shared" si="99"/>
        <v>KL04</v>
      </c>
      <c r="J1566" s="100" t="s">
        <v>4588</v>
      </c>
      <c r="K1566" s="100">
        <v>0</v>
      </c>
    </row>
    <row r="1567" spans="1:11">
      <c r="A1567" s="101" t="s">
        <v>4589</v>
      </c>
      <c r="B1567" s="102">
        <v>5068</v>
      </c>
      <c r="C1567" s="103">
        <v>37.102727999999999</v>
      </c>
      <c r="D1567" s="103">
        <v>-116.31338100000001</v>
      </c>
      <c r="E1567" s="104">
        <f t="shared" si="96"/>
        <v>0.64756476507189065</v>
      </c>
      <c r="F1567" s="104">
        <f t="shared" si="96"/>
        <v>-2.0300514625766146</v>
      </c>
      <c r="G1567" s="98">
        <f t="shared" ca="1" si="97"/>
        <v>9219</v>
      </c>
      <c r="H1567" s="105">
        <f t="shared" ca="1" si="98"/>
        <v>4930.2069106522704</v>
      </c>
      <c r="I1567" s="100" t="str">
        <f t="shared" si="99"/>
        <v>KL23</v>
      </c>
      <c r="J1567" s="100" t="s">
        <v>4590</v>
      </c>
      <c r="K1567" s="100">
        <v>0</v>
      </c>
    </row>
    <row r="1568" spans="1:11">
      <c r="A1568" s="101" t="s">
        <v>4591</v>
      </c>
      <c r="B1568" s="102">
        <v>6752</v>
      </c>
      <c r="C1568" s="103">
        <v>34.263778000000002</v>
      </c>
      <c r="D1568" s="103">
        <v>-116.85602799999999</v>
      </c>
      <c r="E1568" s="104">
        <f t="shared" si="96"/>
        <v>0.59801574027239768</v>
      </c>
      <c r="F1568" s="104">
        <f t="shared" si="96"/>
        <v>-2.0395224394026843</v>
      </c>
      <c r="G1568" s="98">
        <f t="shared" ca="1" si="97"/>
        <v>9417</v>
      </c>
      <c r="H1568" s="105">
        <f t="shared" ca="1" si="98"/>
        <v>5086.4361047979683</v>
      </c>
      <c r="I1568" s="100" t="str">
        <f t="shared" si="99"/>
        <v>KL35</v>
      </c>
      <c r="J1568" s="100" t="s">
        <v>4592</v>
      </c>
      <c r="K1568" s="100" t="s">
        <v>4593</v>
      </c>
    </row>
    <row r="1569" spans="1:11">
      <c r="A1569" s="101" t="s">
        <v>4594</v>
      </c>
      <c r="B1569" s="102">
        <v>2454</v>
      </c>
      <c r="C1569" s="103">
        <v>35.151249999999997</v>
      </c>
      <c r="D1569" s="103">
        <v>-118.016667</v>
      </c>
      <c r="E1569" s="104">
        <f t="shared" si="96"/>
        <v>0.61350504869165667</v>
      </c>
      <c r="F1569" s="104">
        <f t="shared" si="96"/>
        <v>-2.0597794113797385</v>
      </c>
      <c r="G1569" s="98">
        <f t="shared" ca="1" si="97"/>
        <v>9405</v>
      </c>
      <c r="H1569" s="105">
        <f t="shared" ca="1" si="98"/>
        <v>5073.4030285042354</v>
      </c>
      <c r="I1569" s="100" t="str">
        <f t="shared" si="99"/>
        <v>KL71</v>
      </c>
      <c r="J1569" s="100" t="s">
        <v>4595</v>
      </c>
      <c r="K1569" s="100" t="s">
        <v>4596</v>
      </c>
    </row>
    <row r="1570" spans="1:11">
      <c r="A1570" s="101" t="s">
        <v>4597</v>
      </c>
      <c r="B1570" s="102">
        <v>1716</v>
      </c>
      <c r="C1570" s="103">
        <v>35.812452999999998</v>
      </c>
      <c r="D1570" s="103">
        <v>-117.32727800000001</v>
      </c>
      <c r="E1570" s="104">
        <f t="shared" si="96"/>
        <v>0.62504521806572078</v>
      </c>
      <c r="F1570" s="104">
        <f t="shared" si="96"/>
        <v>-2.0477473035027076</v>
      </c>
      <c r="G1570" s="98">
        <f t="shared" ca="1" si="97"/>
        <v>9327</v>
      </c>
      <c r="H1570" s="105">
        <f t="shared" ca="1" si="98"/>
        <v>5021.7579397791787</v>
      </c>
      <c r="I1570" s="100" t="str">
        <f t="shared" si="99"/>
        <v>KL72</v>
      </c>
      <c r="J1570" s="100" t="s">
        <v>4598</v>
      </c>
      <c r="K1570" s="100" t="s">
        <v>4599</v>
      </c>
    </row>
    <row r="1571" spans="1:11">
      <c r="A1571" s="101" t="s">
        <v>4600</v>
      </c>
      <c r="B1571" s="102">
        <v>3706</v>
      </c>
      <c r="C1571" s="103">
        <v>38.069693999999998</v>
      </c>
      <c r="D1571" s="103">
        <v>-102.6885</v>
      </c>
      <c r="E1571" s="104">
        <f t="shared" si="96"/>
        <v>0.66444150552673009</v>
      </c>
      <c r="F1571" s="104">
        <f t="shared" si="96"/>
        <v>-1.7922524289341972</v>
      </c>
      <c r="G1571" s="98">
        <f t="shared" ca="1" si="97"/>
        <v>8670</v>
      </c>
      <c r="H1571" s="105">
        <f t="shared" ca="1" si="98"/>
        <v>4490.4137423713737</v>
      </c>
      <c r="I1571" s="100" t="str">
        <f t="shared" si="99"/>
        <v>KLAA</v>
      </c>
      <c r="J1571" s="100" t="s">
        <v>4601</v>
      </c>
      <c r="K1571" s="100" t="s">
        <v>4602</v>
      </c>
    </row>
    <row r="1572" spans="1:11">
      <c r="A1572" s="101" t="s">
        <v>4603</v>
      </c>
      <c r="B1572" s="102">
        <v>606</v>
      </c>
      <c r="C1572" s="103">
        <v>40.412306000000001</v>
      </c>
      <c r="D1572" s="103">
        <v>-86.936888999999994</v>
      </c>
      <c r="E1572" s="104">
        <f t="shared" si="96"/>
        <v>0.70532779802345957</v>
      </c>
      <c r="F1572" s="104">
        <f t="shared" si="96"/>
        <v>-1.5173349544908405</v>
      </c>
      <c r="G1572" s="98">
        <f t="shared" ca="1" si="97"/>
        <v>7828</v>
      </c>
      <c r="H1572" s="105">
        <f t="shared" ca="1" si="98"/>
        <v>3877.8873217357968</v>
      </c>
      <c r="I1572" s="100" t="str">
        <f t="shared" si="99"/>
        <v>KLAF</v>
      </c>
      <c r="J1572" s="100" t="s">
        <v>4604</v>
      </c>
      <c r="K1572" s="100" t="s">
        <v>4605</v>
      </c>
    </row>
    <row r="1573" spans="1:11">
      <c r="A1573" s="101" t="s">
        <v>4606</v>
      </c>
      <c r="B1573" s="102">
        <v>142</v>
      </c>
      <c r="C1573" s="103">
        <v>27.988917000000001</v>
      </c>
      <c r="D1573" s="103">
        <v>-82.018556000000004</v>
      </c>
      <c r="E1573" s="104">
        <f t="shared" si="96"/>
        <v>0.48849875571741375</v>
      </c>
      <c r="F1573" s="104">
        <f t="shared" si="96"/>
        <v>-1.4314938499313503</v>
      </c>
      <c r="G1573" s="98">
        <f t="shared" ca="1" si="97"/>
        <v>8291</v>
      </c>
      <c r="H1573" s="105">
        <f t="shared" ca="1" si="98"/>
        <v>4207.8630496372098</v>
      </c>
      <c r="I1573" s="100" t="str">
        <f t="shared" si="99"/>
        <v>KLAL</v>
      </c>
      <c r="J1573" s="100" t="s">
        <v>4607</v>
      </c>
      <c r="K1573" s="100" t="s">
        <v>4608</v>
      </c>
    </row>
    <row r="1574" spans="1:11">
      <c r="A1574" s="101" t="s">
        <v>4609</v>
      </c>
      <c r="B1574" s="102">
        <v>7171</v>
      </c>
      <c r="C1574" s="103">
        <v>35.879803000000003</v>
      </c>
      <c r="D1574" s="103">
        <v>-106.269417</v>
      </c>
      <c r="E1574" s="104">
        <f t="shared" si="96"/>
        <v>0.62622069731693908</v>
      </c>
      <c r="F1574" s="104">
        <f t="shared" si="96"/>
        <v>-1.8547512208248349</v>
      </c>
      <c r="G1574" s="98">
        <f t="shared" ca="1" si="97"/>
        <v>8942</v>
      </c>
      <c r="H1574" s="105">
        <f t="shared" ca="1" si="98"/>
        <v>4701.1838284504138</v>
      </c>
      <c r="I1574" s="100" t="str">
        <f t="shared" si="99"/>
        <v>KLAM</v>
      </c>
      <c r="J1574" s="100" t="s">
        <v>4610</v>
      </c>
      <c r="K1574" s="100" t="s">
        <v>4611</v>
      </c>
    </row>
    <row r="1575" spans="1:11">
      <c r="A1575" s="101" t="s">
        <v>4612</v>
      </c>
      <c r="B1575" s="102">
        <v>861</v>
      </c>
      <c r="C1575" s="103">
        <v>42.778669999999998</v>
      </c>
      <c r="D1575" s="103">
        <v>-84.586686</v>
      </c>
      <c r="E1575" s="104">
        <f t="shared" si="96"/>
        <v>0.74662864112412264</v>
      </c>
      <c r="F1575" s="104">
        <f t="shared" si="96"/>
        <v>-1.4763161740505923</v>
      </c>
      <c r="G1575" s="98">
        <f t="shared" ca="1" si="97"/>
        <v>7647</v>
      </c>
      <c r="H1575" s="105">
        <f t="shared" ca="1" si="98"/>
        <v>3705.2190062281102</v>
      </c>
      <c r="I1575" s="100" t="str">
        <f t="shared" si="99"/>
        <v>KLAN</v>
      </c>
      <c r="J1575" s="100" t="s">
        <v>4613</v>
      </c>
      <c r="K1575" s="100" t="s">
        <v>4614</v>
      </c>
    </row>
    <row r="1576" spans="1:11">
      <c r="A1576" s="101" t="s">
        <v>4615</v>
      </c>
      <c r="B1576" s="102">
        <v>7284</v>
      </c>
      <c r="C1576" s="103">
        <v>41.312055999999998</v>
      </c>
      <c r="D1576" s="103">
        <v>-105.675</v>
      </c>
      <c r="E1576" s="104">
        <f t="shared" si="96"/>
        <v>0.72103139796827853</v>
      </c>
      <c r="F1576" s="104">
        <f t="shared" si="96"/>
        <v>-1.8443766870450078</v>
      </c>
      <c r="G1576" s="98">
        <f t="shared" ca="1" si="97"/>
        <v>8594</v>
      </c>
      <c r="H1576" s="105">
        <f t="shared" ca="1" si="98"/>
        <v>4431.4462212192693</v>
      </c>
      <c r="I1576" s="100" t="str">
        <f t="shared" si="99"/>
        <v>KLAR</v>
      </c>
      <c r="J1576" s="100" t="s">
        <v>4616</v>
      </c>
      <c r="K1576" s="100" t="s">
        <v>4617</v>
      </c>
    </row>
    <row r="1577" spans="1:11">
      <c r="A1577" s="101" t="s">
        <v>4618</v>
      </c>
      <c r="B1577" s="102">
        <v>2181</v>
      </c>
      <c r="C1577" s="103">
        <v>36.080055999999999</v>
      </c>
      <c r="D1577" s="103">
        <v>-115.15225</v>
      </c>
      <c r="E1577" s="104">
        <f t="shared" si="96"/>
        <v>0.62971577150393521</v>
      </c>
      <c r="F1577" s="104">
        <f t="shared" si="96"/>
        <v>-2.0097859035796404</v>
      </c>
      <c r="G1577" s="98">
        <f t="shared" ca="1" si="97"/>
        <v>9241</v>
      </c>
      <c r="H1577" s="105">
        <f t="shared" ca="1" si="98"/>
        <v>4949.356806615081</v>
      </c>
      <c r="I1577" s="100" t="str">
        <f t="shared" si="99"/>
        <v>KLAS</v>
      </c>
      <c r="J1577" s="100" t="s">
        <v>4619</v>
      </c>
      <c r="K1577" s="100" t="s">
        <v>4620</v>
      </c>
    </row>
    <row r="1578" spans="1:11">
      <c r="A1578" s="101" t="s">
        <v>4621</v>
      </c>
      <c r="B1578" s="102">
        <v>1110</v>
      </c>
      <c r="C1578" s="103">
        <v>34.567714000000002</v>
      </c>
      <c r="D1578" s="103">
        <v>-98.416635999999997</v>
      </c>
      <c r="E1578" s="104">
        <f t="shared" si="96"/>
        <v>0.60332042418773912</v>
      </c>
      <c r="F1578" s="104">
        <f t="shared" si="96"/>
        <v>-1.7176943369367821</v>
      </c>
      <c r="G1578" s="98">
        <f t="shared" ca="1" si="97"/>
        <v>8695</v>
      </c>
      <c r="H1578" s="105">
        <f t="shared" ca="1" si="98"/>
        <v>4511.5063496056027</v>
      </c>
      <c r="I1578" s="100" t="str">
        <f t="shared" si="99"/>
        <v>KLAW</v>
      </c>
      <c r="J1578" s="100" t="s">
        <v>4622</v>
      </c>
      <c r="K1578" s="100" t="s">
        <v>12291</v>
      </c>
    </row>
    <row r="1579" spans="1:11">
      <c r="A1579" s="101" t="s">
        <v>4623</v>
      </c>
      <c r="B1579" s="102">
        <v>125</v>
      </c>
      <c r="C1579" s="103">
        <v>33.942521999999997</v>
      </c>
      <c r="D1579" s="103">
        <v>-118.407161</v>
      </c>
      <c r="E1579" s="104">
        <f t="shared" si="96"/>
        <v>0.59240876533061071</v>
      </c>
      <c r="F1579" s="104">
        <f t="shared" si="96"/>
        <v>-2.0665948173890216</v>
      </c>
      <c r="G1579" s="98">
        <f t="shared" ca="1" si="97"/>
        <v>9494</v>
      </c>
      <c r="H1579" s="105">
        <f t="shared" ca="1" si="98"/>
        <v>5144.764557989567</v>
      </c>
      <c r="I1579" s="100" t="str">
        <f t="shared" si="99"/>
        <v>KLAX</v>
      </c>
      <c r="J1579" s="100" t="s">
        <v>4624</v>
      </c>
      <c r="K1579" s="100" t="s">
        <v>4625</v>
      </c>
    </row>
    <row r="1580" spans="1:11">
      <c r="A1580" s="101" t="s">
        <v>4626</v>
      </c>
      <c r="B1580" s="102">
        <v>3282</v>
      </c>
      <c r="C1580" s="103">
        <v>33.663639000000003</v>
      </c>
      <c r="D1580" s="103">
        <v>-101.822778</v>
      </c>
      <c r="E1580" s="104">
        <f t="shared" si="96"/>
        <v>0.58754133875277148</v>
      </c>
      <c r="F1580" s="104">
        <f t="shared" si="96"/>
        <v>-1.7771427296272468</v>
      </c>
      <c r="G1580" s="98">
        <f t="shared" ca="1" si="97"/>
        <v>8904</v>
      </c>
      <c r="H1580" s="105">
        <f t="shared" ca="1" si="98"/>
        <v>4663.7811252311367</v>
      </c>
      <c r="I1580" s="100" t="str">
        <f t="shared" si="99"/>
        <v>KLBB</v>
      </c>
      <c r="J1580" s="100" t="s">
        <v>4627</v>
      </c>
      <c r="K1580" s="100" t="s">
        <v>4628</v>
      </c>
    </row>
    <row r="1581" spans="1:11">
      <c r="A1581" s="101" t="s">
        <v>4629</v>
      </c>
      <c r="B1581" s="102">
        <v>1199</v>
      </c>
      <c r="C1581" s="103">
        <v>40.274611</v>
      </c>
      <c r="D1581" s="103">
        <v>-79.406750000000002</v>
      </c>
      <c r="E1581" s="104">
        <f t="shared" si="96"/>
        <v>0.702924566909926</v>
      </c>
      <c r="F1581" s="104">
        <f t="shared" si="96"/>
        <v>-1.3859092358080074</v>
      </c>
      <c r="G1581" s="98">
        <f t="shared" ca="1" si="97"/>
        <v>7590</v>
      </c>
      <c r="H1581" s="105">
        <f t="shared" ca="1" si="98"/>
        <v>3620.9773523000822</v>
      </c>
      <c r="I1581" s="100" t="str">
        <f t="shared" si="99"/>
        <v>KLBE</v>
      </c>
      <c r="J1581" s="100" t="s">
        <v>4630</v>
      </c>
      <c r="K1581" s="100" t="s">
        <v>4631</v>
      </c>
    </row>
    <row r="1582" spans="1:11">
      <c r="A1582" s="101" t="s">
        <v>4632</v>
      </c>
      <c r="B1582" s="102">
        <v>2777</v>
      </c>
      <c r="C1582" s="103">
        <v>41.126221999999999</v>
      </c>
      <c r="D1582" s="103">
        <v>-100.683667</v>
      </c>
      <c r="E1582" s="104">
        <f t="shared" si="96"/>
        <v>0.71778798280612732</v>
      </c>
      <c r="F1582" s="104">
        <f t="shared" si="96"/>
        <v>-1.7572614921315617</v>
      </c>
      <c r="G1582" s="98">
        <f t="shared" ca="1" si="97"/>
        <v>8408</v>
      </c>
      <c r="H1582" s="105">
        <f t="shared" ca="1" si="98"/>
        <v>4291.6820927014633</v>
      </c>
      <c r="I1582" s="100" t="str">
        <f t="shared" si="99"/>
        <v>KLBF</v>
      </c>
      <c r="J1582" s="100" t="s">
        <v>4633</v>
      </c>
      <c r="K1582" s="100" t="s">
        <v>4634</v>
      </c>
    </row>
    <row r="1583" spans="1:11">
      <c r="A1583" s="101" t="s">
        <v>4635</v>
      </c>
      <c r="B1583" s="102">
        <v>2885</v>
      </c>
      <c r="C1583" s="103">
        <v>37.044221999999998</v>
      </c>
      <c r="D1583" s="103">
        <v>-100.959861</v>
      </c>
      <c r="E1583" s="104">
        <f t="shared" si="96"/>
        <v>0.64654364273971887</v>
      </c>
      <c r="F1583" s="104">
        <f t="shared" si="96"/>
        <v>-1.7620819868058148</v>
      </c>
      <c r="G1583" s="98">
        <f t="shared" ca="1" si="97"/>
        <v>8658</v>
      </c>
      <c r="H1583" s="105">
        <f t="shared" ca="1" si="98"/>
        <v>4482.7988051492757</v>
      </c>
      <c r="I1583" s="100" t="str">
        <f t="shared" si="99"/>
        <v>KLBL</v>
      </c>
      <c r="J1583" s="100" t="s">
        <v>4636</v>
      </c>
      <c r="K1583" s="100" t="s">
        <v>4637</v>
      </c>
    </row>
    <row r="1584" spans="1:11">
      <c r="A1584" s="101" t="s">
        <v>4638</v>
      </c>
      <c r="B1584" s="102">
        <v>126</v>
      </c>
      <c r="C1584" s="103">
        <v>34.609917000000003</v>
      </c>
      <c r="D1584" s="103">
        <v>-79.059443999999999</v>
      </c>
      <c r="E1584" s="104">
        <f t="shared" si="96"/>
        <v>0.6040570054919584</v>
      </c>
      <c r="F1584" s="104">
        <f t="shared" si="96"/>
        <v>-1.3798476025960758</v>
      </c>
      <c r="G1584" s="98">
        <f t="shared" ca="1" si="97"/>
        <v>7759</v>
      </c>
      <c r="H1584" s="105">
        <f t="shared" ca="1" si="98"/>
        <v>3827.2013994240992</v>
      </c>
      <c r="I1584" s="100" t="str">
        <f t="shared" si="99"/>
        <v>KLBT</v>
      </c>
      <c r="J1584" s="100" t="s">
        <v>4639</v>
      </c>
      <c r="K1584" s="100" t="s">
        <v>4640</v>
      </c>
    </row>
    <row r="1585" spans="1:11">
      <c r="A1585" s="101" t="s">
        <v>4641</v>
      </c>
      <c r="B1585" s="102">
        <v>25</v>
      </c>
      <c r="C1585" s="103">
        <v>29.108639</v>
      </c>
      <c r="D1585" s="103">
        <v>-95.462083000000007</v>
      </c>
      <c r="E1585" s="104">
        <f t="shared" si="96"/>
        <v>0.50804159132442972</v>
      </c>
      <c r="F1585" s="104">
        <f t="shared" si="96"/>
        <v>-1.6661276591621061</v>
      </c>
      <c r="G1585" s="98">
        <f t="shared" ca="1" si="97"/>
        <v>8893</v>
      </c>
      <c r="H1585" s="105">
        <f t="shared" ca="1" si="98"/>
        <v>4653.6251908357426</v>
      </c>
      <c r="I1585" s="100" t="str">
        <f t="shared" si="99"/>
        <v>KLBX</v>
      </c>
      <c r="J1585" s="100" t="s">
        <v>4642</v>
      </c>
      <c r="K1585" s="100" t="s">
        <v>12292</v>
      </c>
    </row>
    <row r="1586" spans="1:11">
      <c r="A1586" s="101" t="s">
        <v>4643</v>
      </c>
      <c r="B1586" s="102">
        <v>15</v>
      </c>
      <c r="C1586" s="103">
        <v>30.126083000000001</v>
      </c>
      <c r="D1586" s="103">
        <v>-93.223416999999998</v>
      </c>
      <c r="E1586" s="104">
        <f t="shared" si="96"/>
        <v>0.52579933907909093</v>
      </c>
      <c r="F1586" s="104">
        <f t="shared" si="96"/>
        <v>-1.6270555666096547</v>
      </c>
      <c r="G1586" s="98">
        <f t="shared" ca="1" si="97"/>
        <v>8719</v>
      </c>
      <c r="H1586" s="105">
        <f t="shared" ca="1" si="98"/>
        <v>4529.6006281662667</v>
      </c>
      <c r="I1586" s="100" t="str">
        <f t="shared" si="99"/>
        <v>KLCH</v>
      </c>
      <c r="J1586" s="100" t="s">
        <v>4644</v>
      </c>
      <c r="K1586" s="100" t="s">
        <v>4645</v>
      </c>
    </row>
    <row r="1587" spans="1:11">
      <c r="A1587" s="101" t="s">
        <v>4646</v>
      </c>
      <c r="B1587" s="102">
        <v>545</v>
      </c>
      <c r="C1587" s="103">
        <v>43.573042000000001</v>
      </c>
      <c r="D1587" s="103">
        <v>-71.417841999999993</v>
      </c>
      <c r="E1587" s="104">
        <f t="shared" si="96"/>
        <v>0.76049304800977502</v>
      </c>
      <c r="F1587" s="104">
        <f t="shared" si="96"/>
        <v>-1.2464764875690919</v>
      </c>
      <c r="G1587" s="98">
        <f t="shared" ca="1" si="97"/>
        <v>7411</v>
      </c>
      <c r="H1587" s="105">
        <f t="shared" ca="1" si="98"/>
        <v>3216.9363278043552</v>
      </c>
      <c r="I1587" s="100" t="str">
        <f t="shared" si="99"/>
        <v>KLCI</v>
      </c>
      <c r="J1587" s="100" t="s">
        <v>4647</v>
      </c>
      <c r="K1587" s="100" t="s">
        <v>4648</v>
      </c>
    </row>
    <row r="1588" spans="1:11">
      <c r="A1588" s="101" t="s">
        <v>4649</v>
      </c>
      <c r="B1588" s="102">
        <v>744</v>
      </c>
      <c r="C1588" s="103">
        <v>39.813786</v>
      </c>
      <c r="D1588" s="103">
        <v>-82.927822000000006</v>
      </c>
      <c r="E1588" s="104">
        <f t="shared" si="96"/>
        <v>0.69488165338442309</v>
      </c>
      <c r="F1588" s="104">
        <f t="shared" si="96"/>
        <v>-1.4473635354077892</v>
      </c>
      <c r="G1588" s="98">
        <f t="shared" ca="1" si="97"/>
        <v>7696</v>
      </c>
      <c r="H1588" s="105">
        <f t="shared" ca="1" si="98"/>
        <v>3763.0293406320325</v>
      </c>
      <c r="I1588" s="100" t="str">
        <f t="shared" si="99"/>
        <v>KLCK</v>
      </c>
      <c r="J1588" s="100" t="s">
        <v>4650</v>
      </c>
      <c r="K1588" s="100" t="s">
        <v>4651</v>
      </c>
    </row>
    <row r="1589" spans="1:11">
      <c r="A1589" s="101" t="s">
        <v>4652</v>
      </c>
      <c r="B1589" s="102">
        <v>201</v>
      </c>
      <c r="C1589" s="103">
        <v>30.182055999999999</v>
      </c>
      <c r="D1589" s="103">
        <v>-82.576860999999994</v>
      </c>
      <c r="E1589" s="104">
        <f t="shared" si="96"/>
        <v>0.52677625222130964</v>
      </c>
      <c r="F1589" s="104">
        <f t="shared" si="96"/>
        <v>-1.4412381104116971</v>
      </c>
      <c r="G1589" s="98">
        <f t="shared" ca="1" si="97"/>
        <v>8188</v>
      </c>
      <c r="H1589" s="105">
        <f t="shared" ca="1" si="98"/>
        <v>4137.877962741898</v>
      </c>
      <c r="I1589" s="100" t="str">
        <f t="shared" si="99"/>
        <v>KLCQ</v>
      </c>
      <c r="J1589" s="100" t="s">
        <v>4653</v>
      </c>
      <c r="K1589" s="100" t="s">
        <v>4654</v>
      </c>
    </row>
    <row r="1590" spans="1:11">
      <c r="A1590" s="101" t="s">
        <v>4655</v>
      </c>
      <c r="B1590" s="102">
        <v>604</v>
      </c>
      <c r="C1590" s="103">
        <v>43.626111000000002</v>
      </c>
      <c r="D1590" s="103">
        <v>-72.304194999999993</v>
      </c>
      <c r="E1590" s="104">
        <f t="shared" si="96"/>
        <v>0.76141927679051591</v>
      </c>
      <c r="F1590" s="104">
        <f t="shared" si="96"/>
        <v>-1.2619462657540212</v>
      </c>
      <c r="G1590" s="98">
        <f t="shared" ca="1" si="97"/>
        <v>7429</v>
      </c>
      <c r="H1590" s="105">
        <f t="shared" ca="1" si="98"/>
        <v>3246.9296041133684</v>
      </c>
      <c r="I1590" s="100" t="str">
        <f t="shared" si="99"/>
        <v>KLEB</v>
      </c>
      <c r="J1590" s="100" t="s">
        <v>4656</v>
      </c>
      <c r="K1590" s="100" t="s">
        <v>4657</v>
      </c>
    </row>
    <row r="1591" spans="1:11">
      <c r="A1591" s="101" t="s">
        <v>4658</v>
      </c>
      <c r="B1591" s="102">
        <v>979</v>
      </c>
      <c r="C1591" s="103">
        <v>38.036499999999997</v>
      </c>
      <c r="D1591" s="103">
        <v>-84.605889000000005</v>
      </c>
      <c r="E1591" s="104">
        <f t="shared" si="96"/>
        <v>0.66386216093482309</v>
      </c>
      <c r="F1591" s="104">
        <f t="shared" si="96"/>
        <v>-1.4766513296268529</v>
      </c>
      <c r="G1591" s="98">
        <f t="shared" ca="1" si="97"/>
        <v>7843</v>
      </c>
      <c r="H1591" s="105">
        <f t="shared" ca="1" si="98"/>
        <v>3892.1707259898649</v>
      </c>
      <c r="I1591" s="100" t="str">
        <f t="shared" si="99"/>
        <v>KLEX</v>
      </c>
      <c r="J1591" s="100" t="s">
        <v>4659</v>
      </c>
      <c r="K1591" s="100" t="s">
        <v>4660</v>
      </c>
    </row>
    <row r="1592" spans="1:11">
      <c r="A1592" s="101" t="s">
        <v>4661</v>
      </c>
      <c r="B1592" s="102">
        <v>11</v>
      </c>
      <c r="C1592" s="103">
        <v>37.082833000000001</v>
      </c>
      <c r="D1592" s="103">
        <v>-76.360500000000002</v>
      </c>
      <c r="E1592" s="104">
        <f t="shared" si="96"/>
        <v>0.64721753181720643</v>
      </c>
      <c r="F1592" s="104">
        <f t="shared" si="96"/>
        <v>-1.33274214346913</v>
      </c>
      <c r="G1592" s="98">
        <f t="shared" ca="1" si="97"/>
        <v>7595</v>
      </c>
      <c r="H1592" s="105">
        <f t="shared" ca="1" si="98"/>
        <v>3631.1695227248797</v>
      </c>
      <c r="I1592" s="100" t="str">
        <f t="shared" si="99"/>
        <v>KLFI</v>
      </c>
      <c r="J1592" s="100" t="s">
        <v>4662</v>
      </c>
      <c r="K1592" s="100" t="s">
        <v>4663</v>
      </c>
    </row>
    <row r="1593" spans="1:11">
      <c r="A1593" s="101" t="s">
        <v>4664</v>
      </c>
      <c r="B1593" s="102">
        <v>42</v>
      </c>
      <c r="C1593" s="103">
        <v>30.205249999999999</v>
      </c>
      <c r="D1593" s="103">
        <v>-91.987611000000001</v>
      </c>
      <c r="E1593" s="104">
        <f t="shared" si="96"/>
        <v>0.52718106388801722</v>
      </c>
      <c r="F1593" s="104">
        <f t="shared" si="96"/>
        <v>-1.6054866829937535</v>
      </c>
      <c r="G1593" s="98">
        <f t="shared" ca="1" si="97"/>
        <v>8655</v>
      </c>
      <c r="H1593" s="105">
        <f t="shared" ca="1" si="98"/>
        <v>4482.1412343470902</v>
      </c>
      <c r="I1593" s="100" t="str">
        <f t="shared" si="99"/>
        <v>KLFT</v>
      </c>
      <c r="J1593" s="100" t="s">
        <v>4665</v>
      </c>
      <c r="K1593" s="100" t="s">
        <v>4666</v>
      </c>
    </row>
    <row r="1594" spans="1:11">
      <c r="A1594" s="101" t="s">
        <v>4667</v>
      </c>
      <c r="B1594" s="102">
        <v>21</v>
      </c>
      <c r="C1594" s="103">
        <v>40.777250000000002</v>
      </c>
      <c r="D1594" s="103">
        <v>-73.872611000000006</v>
      </c>
      <c r="E1594" s="104">
        <f t="shared" si="96"/>
        <v>0.71169727240885783</v>
      </c>
      <c r="F1594" s="104">
        <f t="shared" si="96"/>
        <v>-1.2893202889949809</v>
      </c>
      <c r="G1594" s="98">
        <f t="shared" ca="1" si="97"/>
        <v>7492</v>
      </c>
      <c r="H1594" s="105">
        <f t="shared" ca="1" si="98"/>
        <v>3403.1561384978536</v>
      </c>
      <c r="I1594" s="100" t="str">
        <f t="shared" si="99"/>
        <v>KLGA</v>
      </c>
      <c r="J1594" s="100" t="s">
        <v>4668</v>
      </c>
      <c r="K1594" s="100" t="s">
        <v>4669</v>
      </c>
    </row>
    <row r="1595" spans="1:11">
      <c r="A1595" s="101" t="s">
        <v>4670</v>
      </c>
      <c r="B1595" s="102">
        <v>60</v>
      </c>
      <c r="C1595" s="103">
        <v>33.817722000000003</v>
      </c>
      <c r="D1595" s="103">
        <v>-118.151611</v>
      </c>
      <c r="E1595" s="104">
        <f t="shared" si="96"/>
        <v>0.59023059442412185</v>
      </c>
      <c r="F1595" s="104">
        <f t="shared" si="96"/>
        <v>-2.0621346284855502</v>
      </c>
      <c r="G1595" s="98">
        <f t="shared" ca="1" si="97"/>
        <v>9493</v>
      </c>
      <c r="H1595" s="105">
        <f t="shared" ca="1" si="98"/>
        <v>5144.1456079216132</v>
      </c>
      <c r="I1595" s="100" t="str">
        <f t="shared" si="99"/>
        <v>KLGB</v>
      </c>
      <c r="J1595" s="100" t="s">
        <v>4671</v>
      </c>
      <c r="K1595" s="100" t="s">
        <v>4672</v>
      </c>
    </row>
    <row r="1596" spans="1:11">
      <c r="A1596" s="101" t="s">
        <v>4673</v>
      </c>
      <c r="B1596" s="102">
        <v>693</v>
      </c>
      <c r="C1596" s="103">
        <v>33.008861000000003</v>
      </c>
      <c r="D1596" s="103">
        <v>-85.072610999999995</v>
      </c>
      <c r="E1596" s="104">
        <f t="shared" si="96"/>
        <v>0.57611330678314798</v>
      </c>
      <c r="F1596" s="104">
        <f t="shared" si="96"/>
        <v>-1.4847971652183456</v>
      </c>
      <c r="G1596" s="98">
        <f t="shared" ca="1" si="97"/>
        <v>8152</v>
      </c>
      <c r="H1596" s="105">
        <f t="shared" ca="1" si="98"/>
        <v>4113.4320620435628</v>
      </c>
      <c r="I1596" s="100" t="str">
        <f t="shared" si="99"/>
        <v>KLGC</v>
      </c>
      <c r="J1596" s="100" t="s">
        <v>4674</v>
      </c>
      <c r="K1596" s="100" t="s">
        <v>12293</v>
      </c>
    </row>
    <row r="1597" spans="1:11">
      <c r="A1597" s="101" t="s">
        <v>4675</v>
      </c>
      <c r="B1597" s="102">
        <v>2717</v>
      </c>
      <c r="C1597" s="103">
        <v>45.290222</v>
      </c>
      <c r="D1597" s="103">
        <v>-118.00711099999999</v>
      </c>
      <c r="E1597" s="104">
        <f t="shared" si="96"/>
        <v>0.79046349285917128</v>
      </c>
      <c r="F1597" s="104">
        <f t="shared" si="96"/>
        <v>-2.059612627716418</v>
      </c>
      <c r="G1597" s="98">
        <f t="shared" ca="1" si="97"/>
        <v>8785</v>
      </c>
      <c r="H1597" s="105">
        <f t="shared" ca="1" si="98"/>
        <v>4565.6964024670942</v>
      </c>
      <c r="I1597" s="100" t="str">
        <f t="shared" si="99"/>
        <v>KLGD</v>
      </c>
      <c r="J1597" s="100" t="s">
        <v>2787</v>
      </c>
      <c r="K1597" s="100" t="s">
        <v>4676</v>
      </c>
    </row>
    <row r="1598" spans="1:11">
      <c r="A1598" s="101" t="s">
        <v>4677</v>
      </c>
      <c r="B1598" s="102">
        <v>433</v>
      </c>
      <c r="C1598" s="103">
        <v>32.86</v>
      </c>
      <c r="D1598" s="103">
        <v>-114.39666699999999</v>
      </c>
      <c r="E1598" s="104">
        <f t="shared" si="96"/>
        <v>0.57351519220533664</v>
      </c>
      <c r="F1598" s="104">
        <f t="shared" si="96"/>
        <v>-1.9965984924575439</v>
      </c>
      <c r="G1598" s="98">
        <f t="shared" ca="1" si="97"/>
        <v>9419</v>
      </c>
      <c r="H1598" s="105">
        <f t="shared" ca="1" si="98"/>
        <v>5087.0568531513027</v>
      </c>
      <c r="I1598" s="100" t="str">
        <f t="shared" si="99"/>
        <v>KLGF</v>
      </c>
      <c r="J1598" s="100" t="s">
        <v>4678</v>
      </c>
      <c r="K1598" s="100" t="s">
        <v>4679</v>
      </c>
    </row>
    <row r="1599" spans="1:11">
      <c r="A1599" s="101" t="s">
        <v>4680</v>
      </c>
      <c r="B1599" s="102">
        <v>4457</v>
      </c>
      <c r="C1599" s="103">
        <v>41.791221999999998</v>
      </c>
      <c r="D1599" s="103">
        <v>-111.851584</v>
      </c>
      <c r="E1599" s="104">
        <f t="shared" si="96"/>
        <v>0.72939442233188967</v>
      </c>
      <c r="F1599" s="104">
        <f t="shared" si="96"/>
        <v>-1.9521784143710093</v>
      </c>
      <c r="G1599" s="98">
        <f t="shared" ca="1" si="97"/>
        <v>8805</v>
      </c>
      <c r="H1599" s="105">
        <f t="shared" ca="1" si="98"/>
        <v>4581.2619770652627</v>
      </c>
      <c r="I1599" s="100" t="str">
        <f t="shared" si="99"/>
        <v>KLGU</v>
      </c>
      <c r="J1599" s="100" t="s">
        <v>4681</v>
      </c>
      <c r="K1599" s="100" t="s">
        <v>4682</v>
      </c>
    </row>
    <row r="1600" spans="1:11">
      <c r="A1600" s="101" t="s">
        <v>4683</v>
      </c>
      <c r="B1600" s="102">
        <v>121</v>
      </c>
      <c r="C1600" s="103">
        <v>38.909166999999997</v>
      </c>
      <c r="D1600" s="103">
        <v>-121.351333</v>
      </c>
      <c r="E1600" s="104">
        <f t="shared" si="96"/>
        <v>0.67909307335832447</v>
      </c>
      <c r="F1600" s="104">
        <f t="shared" si="96"/>
        <v>-2.1179803125340477</v>
      </c>
      <c r="G1600" s="98">
        <f t="shared" ca="1" si="97"/>
        <v>9259</v>
      </c>
      <c r="H1600" s="105">
        <f t="shared" ca="1" si="98"/>
        <v>4968.152754232683</v>
      </c>
      <c r="I1600" s="100" t="str">
        <f t="shared" si="99"/>
        <v>KLHM</v>
      </c>
      <c r="J1600" s="100" t="s">
        <v>4684</v>
      </c>
      <c r="K1600" s="100" t="s">
        <v>4685</v>
      </c>
    </row>
    <row r="1601" spans="1:11">
      <c r="A1601" s="101" t="s">
        <v>4686</v>
      </c>
      <c r="B1601" s="102">
        <v>4229</v>
      </c>
      <c r="C1601" s="103">
        <v>38.049996999999998</v>
      </c>
      <c r="D1601" s="103">
        <v>-103.50975800000001</v>
      </c>
      <c r="E1601" s="104">
        <f t="shared" si="96"/>
        <v>0.66409772802396483</v>
      </c>
      <c r="F1601" s="104">
        <f t="shared" si="96"/>
        <v>-1.8065860850425408</v>
      </c>
      <c r="G1601" s="98">
        <f t="shared" ca="1" si="97"/>
        <v>8707</v>
      </c>
      <c r="H1601" s="105">
        <f t="shared" ca="1" si="98"/>
        <v>4516.5467244644069</v>
      </c>
      <c r="I1601" s="100" t="str">
        <f t="shared" si="99"/>
        <v>KLHX</v>
      </c>
      <c r="J1601" s="100" t="s">
        <v>4687</v>
      </c>
      <c r="K1601" s="100" t="s">
        <v>4688</v>
      </c>
    </row>
    <row r="1602" spans="1:11">
      <c r="A1602" s="101" t="s">
        <v>4689</v>
      </c>
      <c r="B1602" s="102">
        <v>369</v>
      </c>
      <c r="C1602" s="103">
        <v>36.023344000000002</v>
      </c>
      <c r="D1602" s="103">
        <v>-78.330269999999999</v>
      </c>
      <c r="E1602" s="104">
        <f t="shared" ref="E1602:F1665" si="100">RADIANS(C1602)</f>
        <v>0.62872596037854422</v>
      </c>
      <c r="F1602" s="104">
        <f t="shared" si="100"/>
        <v>-1.3671211154761387</v>
      </c>
      <c r="G1602" s="98">
        <f t="shared" ref="G1602:G1665" ca="1" si="101">ROUND($K$1-RANK(H1602,dist_to_alt),0)</f>
        <v>7674</v>
      </c>
      <c r="H1602" s="105">
        <f t="shared" ref="H1602:H1665" ca="1" si="102">IFERROR(ACOS(SIN(E1602)*SIN(OFFSET(_Lat1,$Q$1,0))+COS(E1602)*COS(OFFSET(_Lat1,$Q$1,0))*COS(OFFSET(_Lon1,$Q$1,0)-(F1602)))*$N$1,0)</f>
        <v>3744.7858406225755</v>
      </c>
      <c r="I1602" s="100" t="str">
        <f t="shared" ref="I1602:I1665" si="103">A1602</f>
        <v>KLHZ</v>
      </c>
      <c r="J1602" s="100" t="s">
        <v>4690</v>
      </c>
      <c r="K1602" s="100" t="s">
        <v>4691</v>
      </c>
    </row>
    <row r="1603" spans="1:11">
      <c r="A1603" s="101" t="s">
        <v>4692</v>
      </c>
      <c r="B1603" s="102">
        <v>262</v>
      </c>
      <c r="C1603" s="103">
        <v>34.729444999999998</v>
      </c>
      <c r="D1603" s="103">
        <v>-92.224305999999999</v>
      </c>
      <c r="E1603" s="104">
        <f t="shared" si="100"/>
        <v>0.60614316264028201</v>
      </c>
      <c r="F1603" s="104">
        <f t="shared" si="100"/>
        <v>-1.6096177900667616</v>
      </c>
      <c r="G1603" s="98">
        <f t="shared" ca="1" si="101"/>
        <v>8413</v>
      </c>
      <c r="H1603" s="105">
        <f t="shared" ca="1" si="102"/>
        <v>4295.132458215312</v>
      </c>
      <c r="I1603" s="100" t="str">
        <f t="shared" si="103"/>
        <v>KLIT</v>
      </c>
      <c r="J1603" s="100" t="s">
        <v>4693</v>
      </c>
      <c r="K1603" s="100" t="s">
        <v>4694</v>
      </c>
    </row>
    <row r="1604" spans="1:11">
      <c r="A1604" s="101" t="s">
        <v>4695</v>
      </c>
      <c r="B1604" s="102">
        <v>486</v>
      </c>
      <c r="C1604" s="103">
        <v>34.722977999999998</v>
      </c>
      <c r="D1604" s="103">
        <v>-80.854442000000006</v>
      </c>
      <c r="E1604" s="104">
        <f t="shared" si="100"/>
        <v>0.60603029219755555</v>
      </c>
      <c r="F1604" s="104">
        <f t="shared" si="100"/>
        <v>-1.4111762277627891</v>
      </c>
      <c r="G1604" s="98">
        <f t="shared" ca="1" si="101"/>
        <v>7841</v>
      </c>
      <c r="H1604" s="105">
        <f t="shared" ca="1" si="102"/>
        <v>3889.1555479184399</v>
      </c>
      <c r="I1604" s="100" t="str">
        <f t="shared" si="103"/>
        <v>KLKR</v>
      </c>
      <c r="J1604" s="100" t="s">
        <v>4696</v>
      </c>
      <c r="K1604" s="100" t="s">
        <v>4697</v>
      </c>
    </row>
    <row r="1605" spans="1:11">
      <c r="A1605" s="101" t="s">
        <v>4698</v>
      </c>
      <c r="B1605" s="102">
        <v>3514</v>
      </c>
      <c r="C1605" s="103">
        <v>33.552503000000002</v>
      </c>
      <c r="D1605" s="103">
        <v>-102.372528</v>
      </c>
      <c r="E1605" s="104">
        <f t="shared" si="100"/>
        <v>0.58560164963527506</v>
      </c>
      <c r="F1605" s="104">
        <f t="shared" si="100"/>
        <v>-1.7867376771900856</v>
      </c>
      <c r="G1605" s="98">
        <f t="shared" ca="1" si="101"/>
        <v>8925</v>
      </c>
      <c r="H1605" s="105">
        <f t="shared" ca="1" si="102"/>
        <v>4686.6401319588667</v>
      </c>
      <c r="I1605" s="100" t="str">
        <f t="shared" si="103"/>
        <v>KLLN</v>
      </c>
      <c r="J1605" s="100" t="s">
        <v>4699</v>
      </c>
      <c r="K1605" s="100" t="s">
        <v>12294</v>
      </c>
    </row>
    <row r="1606" spans="1:11">
      <c r="A1606" s="101" t="s">
        <v>4700</v>
      </c>
      <c r="B1606" s="102">
        <v>4095</v>
      </c>
      <c r="C1606" s="103">
        <v>42.156139000000003</v>
      </c>
      <c r="D1606" s="103">
        <v>-121.73319499999999</v>
      </c>
      <c r="E1606" s="104">
        <f t="shared" si="100"/>
        <v>0.73576342547838991</v>
      </c>
      <c r="F1606" s="104">
        <f t="shared" si="100"/>
        <v>-2.1246450617222985</v>
      </c>
      <c r="G1606" s="98">
        <f t="shared" ca="1" si="101"/>
        <v>9057</v>
      </c>
      <c r="H1606" s="105">
        <f t="shared" ca="1" si="102"/>
        <v>4811.2161143774356</v>
      </c>
      <c r="I1606" s="100" t="str">
        <f t="shared" si="103"/>
        <v>KLMT</v>
      </c>
      <c r="J1606" s="100" t="s">
        <v>4701</v>
      </c>
      <c r="K1606" s="100" t="s">
        <v>4702</v>
      </c>
    </row>
    <row r="1607" spans="1:11">
      <c r="A1607" s="101" t="s">
        <v>4703</v>
      </c>
      <c r="B1607" s="102">
        <v>1219</v>
      </c>
      <c r="C1607" s="103">
        <v>40.850971999999999</v>
      </c>
      <c r="D1607" s="103">
        <v>-96.759249999999994</v>
      </c>
      <c r="E1607" s="104">
        <f t="shared" si="100"/>
        <v>0.71298396404001296</v>
      </c>
      <c r="F1607" s="104">
        <f t="shared" si="100"/>
        <v>-1.6887674942603232</v>
      </c>
      <c r="G1607" s="98">
        <f t="shared" ca="1" si="101"/>
        <v>8252</v>
      </c>
      <c r="H1607" s="105">
        <f t="shared" ca="1" si="102"/>
        <v>4182.0892863276595</v>
      </c>
      <c r="I1607" s="100" t="str">
        <f t="shared" si="103"/>
        <v>KLNK</v>
      </c>
      <c r="J1607" s="100" t="s">
        <v>4704</v>
      </c>
      <c r="K1607" s="100" t="s">
        <v>4705</v>
      </c>
    </row>
    <row r="1608" spans="1:11">
      <c r="A1608" s="101" t="s">
        <v>4706</v>
      </c>
      <c r="B1608" s="102">
        <v>403</v>
      </c>
      <c r="C1608" s="103">
        <v>40.121716999999997</v>
      </c>
      <c r="D1608" s="103">
        <v>-76.296097000000003</v>
      </c>
      <c r="E1608" s="104">
        <f t="shared" si="100"/>
        <v>0.70025606320338174</v>
      </c>
      <c r="F1608" s="104">
        <f t="shared" si="100"/>
        <v>-1.3316180990709681</v>
      </c>
      <c r="G1608" s="98">
        <f t="shared" ca="1" si="101"/>
        <v>7537</v>
      </c>
      <c r="H1608" s="105">
        <f t="shared" ca="1" si="102"/>
        <v>3515.0050093013924</v>
      </c>
      <c r="I1608" s="100" t="str">
        <f t="shared" si="103"/>
        <v>KLNS</v>
      </c>
      <c r="J1608" s="100" t="s">
        <v>4707</v>
      </c>
      <c r="K1608" s="100" t="s">
        <v>4708</v>
      </c>
    </row>
    <row r="1609" spans="1:11">
      <c r="A1609" s="101" t="s">
        <v>4709</v>
      </c>
      <c r="B1609" s="102">
        <v>3904</v>
      </c>
      <c r="C1609" s="103">
        <v>40.066406000000001</v>
      </c>
      <c r="D1609" s="103">
        <v>-118.565167</v>
      </c>
      <c r="E1609" s="104">
        <f t="shared" si="100"/>
        <v>0.69929070414081118</v>
      </c>
      <c r="F1609" s="104">
        <f t="shared" si="100"/>
        <v>-2.0693525423269277</v>
      </c>
      <c r="G1609" s="98">
        <f t="shared" ca="1" si="101"/>
        <v>9091</v>
      </c>
      <c r="H1609" s="105">
        <f t="shared" ca="1" si="102"/>
        <v>4840.5074212865748</v>
      </c>
      <c r="I1609" s="100" t="str">
        <f t="shared" si="103"/>
        <v>KLOL</v>
      </c>
      <c r="J1609" s="100" t="s">
        <v>4710</v>
      </c>
      <c r="K1609" s="100" t="s">
        <v>4711</v>
      </c>
    </row>
    <row r="1610" spans="1:11">
      <c r="A1610" s="101" t="s">
        <v>4712</v>
      </c>
      <c r="B1610" s="102">
        <v>679</v>
      </c>
      <c r="C1610" s="103">
        <v>41.607250000000001</v>
      </c>
      <c r="D1610" s="103">
        <v>-88.096221999999997</v>
      </c>
      <c r="E1610" s="104">
        <f t="shared" si="100"/>
        <v>0.72618350520041064</v>
      </c>
      <c r="F1610" s="104">
        <f t="shared" si="100"/>
        <v>-1.537569132467864</v>
      </c>
      <c r="G1610" s="98">
        <f t="shared" ca="1" si="101"/>
        <v>7815</v>
      </c>
      <c r="H1610" s="105">
        <f t="shared" ca="1" si="102"/>
        <v>3869.1026131630733</v>
      </c>
      <c r="I1610" s="100" t="str">
        <f t="shared" si="103"/>
        <v>KLOT</v>
      </c>
      <c r="J1610" s="100" t="s">
        <v>4713</v>
      </c>
      <c r="K1610" s="100" t="s">
        <v>12295</v>
      </c>
    </row>
    <row r="1611" spans="1:11">
      <c r="A1611" s="101" t="s">
        <v>4714</v>
      </c>
      <c r="B1611" s="102">
        <v>1212</v>
      </c>
      <c r="C1611" s="103">
        <v>37.086888999999999</v>
      </c>
      <c r="D1611" s="103">
        <v>-84.077388999999997</v>
      </c>
      <c r="E1611" s="104">
        <f t="shared" si="100"/>
        <v>0.64728832237166722</v>
      </c>
      <c r="F1611" s="104">
        <f t="shared" si="100"/>
        <v>-1.4674272645300626</v>
      </c>
      <c r="G1611" s="98">
        <f t="shared" ca="1" si="101"/>
        <v>7860</v>
      </c>
      <c r="H1611" s="105">
        <f t="shared" ca="1" si="102"/>
        <v>3911.4613131242877</v>
      </c>
      <c r="I1611" s="100" t="str">
        <f t="shared" si="103"/>
        <v>KLOZ</v>
      </c>
      <c r="J1611" s="100" t="s">
        <v>4715</v>
      </c>
      <c r="K1611" s="100" t="s">
        <v>4716</v>
      </c>
    </row>
    <row r="1612" spans="1:11">
      <c r="A1612" s="101" t="s">
        <v>4717</v>
      </c>
      <c r="B1612" s="102">
        <v>508</v>
      </c>
      <c r="C1612" s="103">
        <v>27.543800000000001</v>
      </c>
      <c r="D1612" s="103">
        <v>-99.461533000000003</v>
      </c>
      <c r="E1612" s="104">
        <f t="shared" si="100"/>
        <v>0.48072999851081416</v>
      </c>
      <c r="F1612" s="104">
        <f t="shared" si="100"/>
        <v>-1.7359312299309932</v>
      </c>
      <c r="G1612" s="98">
        <f t="shared" ca="1" si="101"/>
        <v>9122</v>
      </c>
      <c r="H1612" s="105">
        <f t="shared" ca="1" si="102"/>
        <v>4863.7374666662527</v>
      </c>
      <c r="I1612" s="100" t="str">
        <f t="shared" si="103"/>
        <v>KLRD</v>
      </c>
      <c r="J1612" s="100" t="s">
        <v>4718</v>
      </c>
      <c r="K1612" s="100" t="s">
        <v>4719</v>
      </c>
    </row>
    <row r="1613" spans="1:11">
      <c r="A1613" s="101" t="s">
        <v>4720</v>
      </c>
      <c r="B1613" s="102">
        <v>311</v>
      </c>
      <c r="C1613" s="103">
        <v>34.916834000000001</v>
      </c>
      <c r="D1613" s="103">
        <v>-92.146500000000003</v>
      </c>
      <c r="E1613" s="104">
        <f t="shared" si="100"/>
        <v>0.60941371767230179</v>
      </c>
      <c r="F1613" s="104">
        <f t="shared" si="100"/>
        <v>-1.608259819188955</v>
      </c>
      <c r="G1613" s="98">
        <f t="shared" ca="1" si="101"/>
        <v>8399</v>
      </c>
      <c r="H1613" s="105">
        <f t="shared" ca="1" si="102"/>
        <v>4284.4241498137708</v>
      </c>
      <c r="I1613" s="100" t="str">
        <f t="shared" si="103"/>
        <v>KLRF</v>
      </c>
      <c r="J1613" s="100" t="s">
        <v>4721</v>
      </c>
      <c r="K1613" s="100" t="s">
        <v>4722</v>
      </c>
    </row>
    <row r="1614" spans="1:11">
      <c r="A1614" s="101" t="s">
        <v>4723</v>
      </c>
      <c r="B1614" s="102">
        <v>4456</v>
      </c>
      <c r="C1614" s="103">
        <v>32.289417</v>
      </c>
      <c r="D1614" s="103">
        <v>-106.921972</v>
      </c>
      <c r="E1614" s="104">
        <f t="shared" si="100"/>
        <v>0.56355664019942986</v>
      </c>
      <c r="F1614" s="104">
        <f t="shared" si="100"/>
        <v>-1.8661404541251865</v>
      </c>
      <c r="G1614" s="98">
        <f t="shared" ca="1" si="101"/>
        <v>9162</v>
      </c>
      <c r="H1614" s="105">
        <f t="shared" ca="1" si="102"/>
        <v>4890.0650092876122</v>
      </c>
      <c r="I1614" s="100" t="str">
        <f t="shared" si="103"/>
        <v>KLRU</v>
      </c>
      <c r="J1614" s="100" t="s">
        <v>4724</v>
      </c>
      <c r="K1614" s="100" t="s">
        <v>4725</v>
      </c>
    </row>
    <row r="1615" spans="1:11">
      <c r="A1615" s="101" t="s">
        <v>4726</v>
      </c>
      <c r="B1615" s="102">
        <v>656</v>
      </c>
      <c r="C1615" s="103">
        <v>43.879266999999999</v>
      </c>
      <c r="D1615" s="103">
        <v>-91.256639000000007</v>
      </c>
      <c r="E1615" s="104">
        <f t="shared" si="100"/>
        <v>0.76583768251169471</v>
      </c>
      <c r="F1615" s="104">
        <f t="shared" si="100"/>
        <v>-1.5927288148538656</v>
      </c>
      <c r="G1615" s="98">
        <f t="shared" ca="1" si="101"/>
        <v>7832</v>
      </c>
      <c r="H1615" s="105">
        <f t="shared" ca="1" si="102"/>
        <v>3880.6798117450076</v>
      </c>
      <c r="I1615" s="100" t="str">
        <f t="shared" si="103"/>
        <v>KLSE</v>
      </c>
      <c r="J1615" s="100" t="s">
        <v>4727</v>
      </c>
      <c r="K1615" s="100" t="s">
        <v>4728</v>
      </c>
    </row>
    <row r="1616" spans="1:11">
      <c r="A1616" s="101" t="s">
        <v>4729</v>
      </c>
      <c r="B1616" s="102">
        <v>232</v>
      </c>
      <c r="C1616" s="103">
        <v>32.337322</v>
      </c>
      <c r="D1616" s="103">
        <v>-84.991283999999993</v>
      </c>
      <c r="E1616" s="104">
        <f t="shared" si="100"/>
        <v>0.56439274017759777</v>
      </c>
      <c r="F1616" s="104">
        <f t="shared" si="100"/>
        <v>-1.4833777412975762</v>
      </c>
      <c r="G1616" s="98">
        <f t="shared" ca="1" si="101"/>
        <v>8189</v>
      </c>
      <c r="H1616" s="105">
        <f t="shared" ca="1" si="102"/>
        <v>4138.2533363998446</v>
      </c>
      <c r="I1616" s="100" t="str">
        <f t="shared" si="103"/>
        <v>KLSF</v>
      </c>
      <c r="J1616" s="100" t="s">
        <v>4730</v>
      </c>
      <c r="K1616" s="100" t="s">
        <v>4731</v>
      </c>
    </row>
    <row r="1617" spans="1:11">
      <c r="A1617" s="101" t="s">
        <v>4732</v>
      </c>
      <c r="B1617" s="102">
        <v>1870</v>
      </c>
      <c r="C1617" s="103">
        <v>36.236196999999997</v>
      </c>
      <c r="D1617" s="103">
        <v>-115.03425300000001</v>
      </c>
      <c r="E1617" s="104">
        <f t="shared" si="100"/>
        <v>0.63244094605129164</v>
      </c>
      <c r="F1617" s="104">
        <f t="shared" si="100"/>
        <v>-2.0077264674221649</v>
      </c>
      <c r="G1617" s="98">
        <f t="shared" ca="1" si="101"/>
        <v>9228</v>
      </c>
      <c r="H1617" s="105">
        <f t="shared" ca="1" si="102"/>
        <v>4938.3994155996224</v>
      </c>
      <c r="I1617" s="100" t="str">
        <f t="shared" si="103"/>
        <v>KLSV</v>
      </c>
      <c r="J1617" s="100" t="s">
        <v>4733</v>
      </c>
      <c r="K1617" s="100" t="s">
        <v>4734</v>
      </c>
    </row>
    <row r="1618" spans="1:11">
      <c r="A1618" s="101" t="s">
        <v>4735</v>
      </c>
      <c r="B1618" s="102">
        <v>1382</v>
      </c>
      <c r="C1618" s="103">
        <v>34.666460999999998</v>
      </c>
      <c r="D1618" s="103">
        <v>-99.268085999999997</v>
      </c>
      <c r="E1618" s="104">
        <f t="shared" si="100"/>
        <v>0.60504388446420598</v>
      </c>
      <c r="F1618" s="104">
        <f t="shared" si="100"/>
        <v>-1.7325549428528877</v>
      </c>
      <c r="G1618" s="98">
        <f t="shared" ca="1" si="101"/>
        <v>8730</v>
      </c>
      <c r="H1618" s="105">
        <f t="shared" ca="1" si="102"/>
        <v>4535.1242522754028</v>
      </c>
      <c r="I1618" s="100" t="str">
        <f t="shared" si="103"/>
        <v>KLTS</v>
      </c>
      <c r="J1618" s="100" t="s">
        <v>4736</v>
      </c>
      <c r="K1618" s="100" t="s">
        <v>4737</v>
      </c>
    </row>
    <row r="1619" spans="1:11">
      <c r="A1619" s="101" t="s">
        <v>4738</v>
      </c>
      <c r="B1619" s="102">
        <v>1085</v>
      </c>
      <c r="C1619" s="103">
        <v>33.534978000000002</v>
      </c>
      <c r="D1619" s="103">
        <v>-112.383178</v>
      </c>
      <c r="E1619" s="104">
        <f t="shared" si="100"/>
        <v>0.58529578068386301</v>
      </c>
      <c r="F1619" s="104">
        <f t="shared" si="100"/>
        <v>-1.9614564799548559</v>
      </c>
      <c r="G1619" s="98">
        <f t="shared" ca="1" si="101"/>
        <v>9288</v>
      </c>
      <c r="H1619" s="105">
        <f t="shared" ca="1" si="102"/>
        <v>4995.6588367209251</v>
      </c>
      <c r="I1619" s="100" t="str">
        <f t="shared" si="103"/>
        <v>KLUF</v>
      </c>
      <c r="J1619" s="100" t="s">
        <v>4739</v>
      </c>
      <c r="K1619" s="100" t="s">
        <v>4740</v>
      </c>
    </row>
    <row r="1620" spans="1:11">
      <c r="A1620" s="101" t="s">
        <v>4741</v>
      </c>
      <c r="B1620" s="102">
        <v>483</v>
      </c>
      <c r="C1620" s="103">
        <v>39.103332999999999</v>
      </c>
      <c r="D1620" s="103">
        <v>-84.418610999999999</v>
      </c>
      <c r="E1620" s="104">
        <f t="shared" si="100"/>
        <v>0.68248190935375186</v>
      </c>
      <c r="F1620" s="104">
        <f t="shared" si="100"/>
        <v>-1.4733827119103027</v>
      </c>
      <c r="G1620" s="98">
        <f t="shared" ca="1" si="101"/>
        <v>7779</v>
      </c>
      <c r="H1620" s="105">
        <f t="shared" ca="1" si="102"/>
        <v>3843.1345676592682</v>
      </c>
      <c r="I1620" s="100" t="str">
        <f t="shared" si="103"/>
        <v>KLUK</v>
      </c>
      <c r="J1620" s="100" t="s">
        <v>4742</v>
      </c>
      <c r="K1620" s="100" t="s">
        <v>4743</v>
      </c>
    </row>
    <row r="1621" spans="1:11">
      <c r="A1621" s="101" t="s">
        <v>4744</v>
      </c>
      <c r="B1621" s="102">
        <v>238</v>
      </c>
      <c r="C1621" s="103">
        <v>31.673027999999999</v>
      </c>
      <c r="D1621" s="103">
        <v>-89.172805999999994</v>
      </c>
      <c r="E1621" s="104">
        <f t="shared" si="100"/>
        <v>0.55279862267635449</v>
      </c>
      <c r="F1621" s="104">
        <f t="shared" si="100"/>
        <v>-1.5563590679421546</v>
      </c>
      <c r="G1621" s="98">
        <f t="shared" ca="1" si="101"/>
        <v>8443</v>
      </c>
      <c r="H1621" s="105">
        <f t="shared" ca="1" si="102"/>
        <v>4318.0421303604953</v>
      </c>
      <c r="I1621" s="100" t="str">
        <f t="shared" si="103"/>
        <v>KLUL</v>
      </c>
      <c r="J1621" s="100" t="s">
        <v>4745</v>
      </c>
      <c r="K1621" s="100" t="s">
        <v>4746</v>
      </c>
    </row>
    <row r="1622" spans="1:11">
      <c r="A1622" s="101" t="s">
        <v>4747</v>
      </c>
      <c r="B1622" s="102">
        <v>4660</v>
      </c>
      <c r="C1622" s="103">
        <v>45.699388999999996</v>
      </c>
      <c r="D1622" s="103">
        <v>-110.448306</v>
      </c>
      <c r="E1622" s="104">
        <f t="shared" si="100"/>
        <v>0.79760480419967883</v>
      </c>
      <c r="F1622" s="104">
        <f t="shared" si="100"/>
        <v>-1.9276865929502083</v>
      </c>
      <c r="G1622" s="98">
        <f t="shared" ca="1" si="101"/>
        <v>8507</v>
      </c>
      <c r="H1622" s="105">
        <f t="shared" ca="1" si="102"/>
        <v>4358.3254843997156</v>
      </c>
      <c r="I1622" s="100" t="str">
        <f t="shared" si="103"/>
        <v>KLVM</v>
      </c>
      <c r="J1622" s="100" t="s">
        <v>4748</v>
      </c>
      <c r="K1622" s="100" t="s">
        <v>4749</v>
      </c>
    </row>
    <row r="1623" spans="1:11">
      <c r="A1623" s="101" t="s">
        <v>4750</v>
      </c>
      <c r="B1623" s="102">
        <v>6877</v>
      </c>
      <c r="C1623" s="103">
        <v>35.654221999999997</v>
      </c>
      <c r="D1623" s="103">
        <v>-105.14238899999999</v>
      </c>
      <c r="E1623" s="104">
        <f t="shared" si="100"/>
        <v>0.62228356613699765</v>
      </c>
      <c r="F1623" s="104">
        <f t="shared" si="100"/>
        <v>-1.8350808714626681</v>
      </c>
      <c r="G1623" s="98">
        <f t="shared" ca="1" si="101"/>
        <v>8913</v>
      </c>
      <c r="H1623" s="105">
        <f t="shared" ca="1" si="102"/>
        <v>4677.1373952313897</v>
      </c>
      <c r="I1623" s="100" t="str">
        <f t="shared" si="103"/>
        <v>KLVS</v>
      </c>
      <c r="J1623" s="100" t="s">
        <v>4751</v>
      </c>
      <c r="K1623" s="100" t="s">
        <v>4752</v>
      </c>
    </row>
    <row r="1624" spans="1:11">
      <c r="A1624" s="101" t="s">
        <v>4753</v>
      </c>
      <c r="B1624" s="102">
        <v>2302</v>
      </c>
      <c r="C1624" s="103">
        <v>37.858305999999999</v>
      </c>
      <c r="D1624" s="103">
        <v>-80.399472000000003</v>
      </c>
      <c r="E1624" s="104">
        <f t="shared" si="100"/>
        <v>0.66075208892752435</v>
      </c>
      <c r="F1624" s="104">
        <f t="shared" si="100"/>
        <v>-1.4032355032649906</v>
      </c>
      <c r="G1624" s="98">
        <f t="shared" ca="1" si="101"/>
        <v>7679</v>
      </c>
      <c r="H1624" s="105">
        <f t="shared" ca="1" si="102"/>
        <v>3749.1080879730102</v>
      </c>
      <c r="I1624" s="100" t="str">
        <f t="shared" si="103"/>
        <v>KLWB</v>
      </c>
      <c r="J1624" s="100" t="s">
        <v>4754</v>
      </c>
      <c r="K1624" s="100" t="s">
        <v>4755</v>
      </c>
    </row>
    <row r="1625" spans="1:11">
      <c r="A1625" s="101" t="s">
        <v>4756</v>
      </c>
      <c r="B1625" s="102">
        <v>832</v>
      </c>
      <c r="C1625" s="103">
        <v>39.011153</v>
      </c>
      <c r="D1625" s="103">
        <v>-95.216577999999998</v>
      </c>
      <c r="E1625" s="104">
        <f t="shared" si="100"/>
        <v>0.68087306484926347</v>
      </c>
      <c r="F1625" s="104">
        <f t="shared" si="100"/>
        <v>-1.6618427885819973</v>
      </c>
      <c r="G1625" s="98">
        <f t="shared" ca="1" si="101"/>
        <v>8301</v>
      </c>
      <c r="H1625" s="105">
        <f t="shared" ca="1" si="102"/>
        <v>4211.8338263390615</v>
      </c>
      <c r="I1625" s="100" t="str">
        <f t="shared" si="103"/>
        <v>KLWC</v>
      </c>
      <c r="J1625" s="100" t="s">
        <v>4757</v>
      </c>
      <c r="K1625" s="100" t="s">
        <v>4758</v>
      </c>
    </row>
    <row r="1626" spans="1:11">
      <c r="A1626" s="101" t="s">
        <v>4759</v>
      </c>
      <c r="B1626" s="102">
        <v>5772</v>
      </c>
      <c r="C1626" s="103">
        <v>41.117139000000002</v>
      </c>
      <c r="D1626" s="103">
        <v>-114.922111</v>
      </c>
      <c r="E1626" s="104">
        <f t="shared" si="100"/>
        <v>0.7176294545501688</v>
      </c>
      <c r="F1626" s="104">
        <f t="shared" si="100"/>
        <v>-2.0057692202923931</v>
      </c>
      <c r="G1626" s="98">
        <f t="shared" ca="1" si="101"/>
        <v>8937</v>
      </c>
      <c r="H1626" s="105">
        <f t="shared" ca="1" si="102"/>
        <v>4695.1769613762681</v>
      </c>
      <c r="I1626" s="100" t="str">
        <f t="shared" si="103"/>
        <v>KLWL</v>
      </c>
      <c r="J1626" s="100" t="s">
        <v>4760</v>
      </c>
      <c r="K1626" s="100" t="s">
        <v>4761</v>
      </c>
    </row>
    <row r="1627" spans="1:11">
      <c r="A1627" s="101" t="s">
        <v>4762</v>
      </c>
      <c r="B1627" s="102">
        <v>1442</v>
      </c>
      <c r="C1627" s="103">
        <v>46.374499999999998</v>
      </c>
      <c r="D1627" s="103">
        <v>-117.015389</v>
      </c>
      <c r="E1627" s="104">
        <f t="shared" si="100"/>
        <v>0.80938771396611031</v>
      </c>
      <c r="F1627" s="104">
        <f t="shared" si="100"/>
        <v>-2.0423038135519551</v>
      </c>
      <c r="G1627" s="98">
        <f t="shared" ca="1" si="101"/>
        <v>8667</v>
      </c>
      <c r="H1627" s="105">
        <f t="shared" ca="1" si="102"/>
        <v>4488.5947441826738</v>
      </c>
      <c r="I1627" s="100" t="str">
        <f t="shared" si="103"/>
        <v>KLWS</v>
      </c>
      <c r="J1627" s="100" t="s">
        <v>4763</v>
      </c>
      <c r="K1627" s="100" t="s">
        <v>4764</v>
      </c>
    </row>
    <row r="1628" spans="1:11">
      <c r="A1628" s="101" t="s">
        <v>4765</v>
      </c>
      <c r="B1628" s="102">
        <v>4170</v>
      </c>
      <c r="C1628" s="103">
        <v>47.049250000000001</v>
      </c>
      <c r="D1628" s="103">
        <v>-109.466695</v>
      </c>
      <c r="E1628" s="104">
        <f t="shared" si="100"/>
        <v>0.82116432309394216</v>
      </c>
      <c r="F1628" s="104">
        <f t="shared" si="100"/>
        <v>-1.9105542490264142</v>
      </c>
      <c r="G1628" s="98">
        <f t="shared" ca="1" si="101"/>
        <v>8380</v>
      </c>
      <c r="H1628" s="105">
        <f t="shared" ca="1" si="102"/>
        <v>4269.709390125201</v>
      </c>
      <c r="I1628" s="100" t="str">
        <f t="shared" si="103"/>
        <v>KLWT</v>
      </c>
      <c r="J1628" s="100" t="s">
        <v>4766</v>
      </c>
      <c r="K1628" s="100" t="s">
        <v>4767</v>
      </c>
    </row>
    <row r="1629" spans="1:11">
      <c r="A1629" s="101" t="s">
        <v>4768</v>
      </c>
      <c r="B1629" s="102">
        <v>2413</v>
      </c>
      <c r="C1629" s="103">
        <v>40.790424999999999</v>
      </c>
      <c r="D1629" s="103">
        <v>-99.775914</v>
      </c>
      <c r="E1629" s="104">
        <f t="shared" si="100"/>
        <v>0.71192721953780802</v>
      </c>
      <c r="F1629" s="104">
        <f t="shared" si="100"/>
        <v>-1.7414182134867056</v>
      </c>
      <c r="G1629" s="98">
        <f t="shared" ca="1" si="101"/>
        <v>8393</v>
      </c>
      <c r="H1629" s="105">
        <f t="shared" ca="1" si="102"/>
        <v>4278.764250588968</v>
      </c>
      <c r="I1629" s="100" t="str">
        <f t="shared" si="103"/>
        <v>KLXN</v>
      </c>
      <c r="J1629" s="100" t="s">
        <v>4769</v>
      </c>
      <c r="K1629" s="100" t="s">
        <v>4770</v>
      </c>
    </row>
    <row r="1630" spans="1:11">
      <c r="A1630" s="101" t="s">
        <v>4771</v>
      </c>
      <c r="B1630" s="102">
        <v>9927</v>
      </c>
      <c r="C1630" s="103">
        <v>39.220267</v>
      </c>
      <c r="D1630" s="103">
        <v>-106.316692</v>
      </c>
      <c r="E1630" s="104">
        <f t="shared" si="100"/>
        <v>0.68452279266127891</v>
      </c>
      <c r="F1630" s="104">
        <f t="shared" si="100"/>
        <v>-1.8555763252287152</v>
      </c>
      <c r="G1630" s="98">
        <f t="shared" ca="1" si="101"/>
        <v>8754</v>
      </c>
      <c r="H1630" s="105">
        <f t="shared" ca="1" si="102"/>
        <v>4546.883743686064</v>
      </c>
      <c r="I1630" s="100" t="str">
        <f t="shared" si="103"/>
        <v>KLXV</v>
      </c>
      <c r="J1630" s="100" t="s">
        <v>4772</v>
      </c>
      <c r="K1630" s="100" t="s">
        <v>4773</v>
      </c>
    </row>
    <row r="1631" spans="1:11">
      <c r="A1631" s="101" t="s">
        <v>4774</v>
      </c>
      <c r="B1631" s="102">
        <v>938</v>
      </c>
      <c r="C1631" s="103">
        <v>37.325389000000001</v>
      </c>
      <c r="D1631" s="103">
        <v>-79.200430999999995</v>
      </c>
      <c r="E1631" s="104">
        <f t="shared" si="100"/>
        <v>0.65145093263767373</v>
      </c>
      <c r="F1631" s="104">
        <f t="shared" si="100"/>
        <v>-1.382308289948585</v>
      </c>
      <c r="G1631" s="98">
        <f t="shared" ca="1" si="101"/>
        <v>7660</v>
      </c>
      <c r="H1631" s="105">
        <f t="shared" ca="1" si="102"/>
        <v>3726.2485732069849</v>
      </c>
      <c r="I1631" s="100" t="str">
        <f t="shared" si="103"/>
        <v>KLYH</v>
      </c>
      <c r="J1631" s="100" t="s">
        <v>4775</v>
      </c>
      <c r="K1631" s="100" t="s">
        <v>4776</v>
      </c>
    </row>
    <row r="1632" spans="1:11">
      <c r="A1632" s="101" t="s">
        <v>4777</v>
      </c>
      <c r="B1632" s="102">
        <v>1061</v>
      </c>
      <c r="C1632" s="103">
        <v>33.978102999999997</v>
      </c>
      <c r="D1632" s="103">
        <v>-83.962350000000001</v>
      </c>
      <c r="E1632" s="104">
        <f t="shared" si="100"/>
        <v>0.59302977093176279</v>
      </c>
      <c r="F1632" s="104">
        <f t="shared" si="100"/>
        <v>-1.4654194552118609</v>
      </c>
      <c r="G1632" s="98">
        <f t="shared" ca="1" si="101"/>
        <v>8012</v>
      </c>
      <c r="H1632" s="105">
        <f t="shared" ca="1" si="102"/>
        <v>4033.1254913416842</v>
      </c>
      <c r="I1632" s="100" t="str">
        <f t="shared" si="103"/>
        <v>KLZU</v>
      </c>
      <c r="J1632" s="100" t="s">
        <v>4778</v>
      </c>
      <c r="K1632" s="100" t="s">
        <v>12296</v>
      </c>
    </row>
    <row r="1633" spans="1:11">
      <c r="A1633" s="101" t="s">
        <v>4779</v>
      </c>
      <c r="B1633" s="102">
        <v>247</v>
      </c>
      <c r="C1633" s="103">
        <v>32.304471999999997</v>
      </c>
      <c r="D1633" s="103">
        <v>-90.410527999999999</v>
      </c>
      <c r="E1633" s="104">
        <f t="shared" si="100"/>
        <v>0.56381939951831761</v>
      </c>
      <c r="F1633" s="104">
        <f t="shared" si="100"/>
        <v>-1.5779613920665239</v>
      </c>
      <c r="G1633" s="98">
        <f t="shared" ca="1" si="101"/>
        <v>8474</v>
      </c>
      <c r="H1633" s="105">
        <f t="shared" ca="1" si="102"/>
        <v>4335.3713575109659</v>
      </c>
      <c r="I1633" s="100" t="str">
        <f t="shared" si="103"/>
        <v>KM16</v>
      </c>
      <c r="J1633" s="100" t="s">
        <v>4780</v>
      </c>
      <c r="K1633" s="100">
        <v>0</v>
      </c>
    </row>
    <row r="1634" spans="1:11">
      <c r="A1634" s="101" t="s">
        <v>4781</v>
      </c>
      <c r="B1634" s="102">
        <v>359</v>
      </c>
      <c r="C1634" s="103">
        <v>33.720111000000003</v>
      </c>
      <c r="D1634" s="103">
        <v>-93.658861000000002</v>
      </c>
      <c r="E1634" s="104">
        <f t="shared" si="100"/>
        <v>0.58852696108795766</v>
      </c>
      <c r="F1634" s="104">
        <f t="shared" si="100"/>
        <v>-1.6346554981177088</v>
      </c>
      <c r="G1634" s="98">
        <f t="shared" ca="1" si="101"/>
        <v>8539</v>
      </c>
      <c r="H1634" s="105">
        <f t="shared" ca="1" si="102"/>
        <v>4388.1394992821342</v>
      </c>
      <c r="I1634" s="100" t="str">
        <f t="shared" si="103"/>
        <v>KM18</v>
      </c>
      <c r="J1634" s="100" t="s">
        <v>4782</v>
      </c>
      <c r="K1634" s="100">
        <v>0</v>
      </c>
    </row>
    <row r="1635" spans="1:11">
      <c r="A1635" s="101" t="s">
        <v>4783</v>
      </c>
      <c r="B1635" s="102">
        <v>723</v>
      </c>
      <c r="C1635" s="103">
        <v>34.445078000000002</v>
      </c>
      <c r="D1635" s="103">
        <v>-87.711624999999998</v>
      </c>
      <c r="E1635" s="104">
        <f t="shared" si="100"/>
        <v>0.60118002220626343</v>
      </c>
      <c r="F1635" s="104">
        <f t="shared" si="100"/>
        <v>-1.5308566485245714</v>
      </c>
      <c r="G1635" s="98">
        <f t="shared" ca="1" si="101"/>
        <v>8209</v>
      </c>
      <c r="H1635" s="105">
        <f t="shared" ca="1" si="102"/>
        <v>4148.9279810309326</v>
      </c>
      <c r="I1635" s="100" t="str">
        <f t="shared" si="103"/>
        <v>KM22</v>
      </c>
      <c r="J1635" s="100" t="s">
        <v>4784</v>
      </c>
      <c r="K1635" s="100">
        <v>0</v>
      </c>
    </row>
    <row r="1636" spans="1:11">
      <c r="A1636" s="101" t="s">
        <v>4785</v>
      </c>
      <c r="B1636" s="102">
        <v>1518</v>
      </c>
      <c r="C1636" s="103">
        <v>44.953305999999998</v>
      </c>
      <c r="D1636" s="103">
        <v>-70.663055999999997</v>
      </c>
      <c r="E1636" s="104">
        <f t="shared" si="100"/>
        <v>0.78458319935652199</v>
      </c>
      <c r="F1636" s="104">
        <f t="shared" si="100"/>
        <v>-1.2333029867211343</v>
      </c>
      <c r="G1636" s="98">
        <f t="shared" ca="1" si="101"/>
        <v>7389</v>
      </c>
      <c r="H1636" s="105">
        <f t="shared" ca="1" si="102"/>
        <v>3144.0697036093234</v>
      </c>
      <c r="I1636" s="100" t="str">
        <f t="shared" si="103"/>
        <v>KM57</v>
      </c>
      <c r="J1636" s="100" t="s">
        <v>4786</v>
      </c>
      <c r="K1636" s="100">
        <v>0</v>
      </c>
    </row>
    <row r="1637" spans="1:11">
      <c r="A1637" s="101" t="s">
        <v>4787</v>
      </c>
      <c r="B1637" s="102">
        <v>1028</v>
      </c>
      <c r="C1637" s="103">
        <v>38.215000000000003</v>
      </c>
      <c r="D1637" s="103">
        <v>-83.587610999999995</v>
      </c>
      <c r="E1637" s="104">
        <f t="shared" si="100"/>
        <v>0.66697757364963306</v>
      </c>
      <c r="F1637" s="104">
        <f t="shared" si="100"/>
        <v>-1.4588790258262299</v>
      </c>
      <c r="G1637" s="98">
        <f t="shared" ca="1" si="101"/>
        <v>7790</v>
      </c>
      <c r="H1637" s="105">
        <f t="shared" ca="1" si="102"/>
        <v>3849.1037580818861</v>
      </c>
      <c r="I1637" s="100" t="str">
        <f t="shared" si="103"/>
        <v>KM97</v>
      </c>
      <c r="J1637" s="100" t="s">
        <v>4788</v>
      </c>
      <c r="K1637" s="100">
        <v>0</v>
      </c>
    </row>
    <row r="1638" spans="1:11">
      <c r="A1638" s="101" t="s">
        <v>4789</v>
      </c>
      <c r="B1638" s="102">
        <v>255</v>
      </c>
      <c r="C1638" s="103">
        <v>36.988610999999999</v>
      </c>
      <c r="D1638" s="103">
        <v>-120.112444</v>
      </c>
      <c r="E1638" s="104">
        <f t="shared" si="100"/>
        <v>0.64557304768939228</v>
      </c>
      <c r="F1638" s="104">
        <f t="shared" si="100"/>
        <v>-2.096357620417308</v>
      </c>
      <c r="G1638" s="98">
        <f t="shared" ca="1" si="101"/>
        <v>9350</v>
      </c>
      <c r="H1638" s="105">
        <f t="shared" ca="1" si="102"/>
        <v>5035.208993989213</v>
      </c>
      <c r="I1638" s="100" t="str">
        <f t="shared" si="103"/>
        <v>KMAE</v>
      </c>
      <c r="J1638" s="100" t="s">
        <v>4790</v>
      </c>
      <c r="K1638" s="100" t="s">
        <v>4791</v>
      </c>
    </row>
    <row r="1639" spans="1:11">
      <c r="A1639" s="101" t="s">
        <v>4792</v>
      </c>
      <c r="B1639" s="102">
        <v>2871</v>
      </c>
      <c r="C1639" s="103">
        <v>31.942527999999999</v>
      </c>
      <c r="D1639" s="103">
        <v>-102.201914</v>
      </c>
      <c r="E1639" s="104">
        <f t="shared" si="100"/>
        <v>0.55750228501047927</v>
      </c>
      <c r="F1639" s="104">
        <f t="shared" si="100"/>
        <v>-1.783759901140088</v>
      </c>
      <c r="G1639" s="98">
        <f t="shared" ca="1" si="101"/>
        <v>8996</v>
      </c>
      <c r="H1639" s="105">
        <f t="shared" ca="1" si="102"/>
        <v>4754.9544684184921</v>
      </c>
      <c r="I1639" s="100" t="str">
        <f t="shared" si="103"/>
        <v>KMAF</v>
      </c>
      <c r="J1639" s="100" t="s">
        <v>4793</v>
      </c>
      <c r="K1639" s="100" t="s">
        <v>4794</v>
      </c>
    </row>
    <row r="1640" spans="1:11">
      <c r="A1640" s="101" t="s">
        <v>4795</v>
      </c>
      <c r="B1640" s="102">
        <v>621</v>
      </c>
      <c r="C1640" s="103">
        <v>44.272472</v>
      </c>
      <c r="D1640" s="103">
        <v>-86.246888999999996</v>
      </c>
      <c r="E1640" s="104">
        <f t="shared" si="100"/>
        <v>0.77270040439699905</v>
      </c>
      <c r="F1640" s="104">
        <f t="shared" si="100"/>
        <v>-1.5052921826520795</v>
      </c>
      <c r="G1640" s="98">
        <f t="shared" ca="1" si="101"/>
        <v>7645</v>
      </c>
      <c r="H1640" s="105">
        <f t="shared" ca="1" si="102"/>
        <v>3702.8867766242447</v>
      </c>
      <c r="I1640" s="100" t="str">
        <f t="shared" si="103"/>
        <v>KMBL</v>
      </c>
      <c r="J1640" s="100" t="s">
        <v>4796</v>
      </c>
      <c r="K1640" s="100" t="s">
        <v>12297</v>
      </c>
    </row>
    <row r="1641" spans="1:11">
      <c r="A1641" s="101" t="s">
        <v>4797</v>
      </c>
      <c r="B1641" s="102">
        <v>668</v>
      </c>
      <c r="C1641" s="103">
        <v>43.532913999999998</v>
      </c>
      <c r="D1641" s="103">
        <v>-84.079646999999994</v>
      </c>
      <c r="E1641" s="104">
        <f t="shared" si="100"/>
        <v>0.75979268228753472</v>
      </c>
      <c r="F1641" s="104">
        <f t="shared" si="100"/>
        <v>-1.4674666740645725</v>
      </c>
      <c r="G1641" s="98">
        <f t="shared" ca="1" si="101"/>
        <v>7618</v>
      </c>
      <c r="H1641" s="105">
        <f t="shared" ca="1" si="102"/>
        <v>3659.2352477704571</v>
      </c>
      <c r="I1641" s="100" t="str">
        <f t="shared" si="103"/>
        <v>KMBS</v>
      </c>
      <c r="J1641" s="100" t="s">
        <v>4798</v>
      </c>
      <c r="K1641" s="100" t="s">
        <v>4799</v>
      </c>
    </row>
    <row r="1642" spans="1:11">
      <c r="A1642" s="101" t="s">
        <v>4800</v>
      </c>
      <c r="B1642" s="102">
        <v>75</v>
      </c>
      <c r="C1642" s="103">
        <v>38.667639000000001</v>
      </c>
      <c r="D1642" s="103">
        <v>-121.400611</v>
      </c>
      <c r="E1642" s="104">
        <f t="shared" si="100"/>
        <v>0.67487761452256767</v>
      </c>
      <c r="F1642" s="104">
        <f t="shared" si="100"/>
        <v>-2.1188403758828458</v>
      </c>
      <c r="G1642" s="98">
        <f t="shared" ca="1" si="101"/>
        <v>9273</v>
      </c>
      <c r="H1642" s="105">
        <f t="shared" ca="1" si="102"/>
        <v>4981.7130436493071</v>
      </c>
      <c r="I1642" s="100" t="str">
        <f t="shared" si="103"/>
        <v>KMCC</v>
      </c>
      <c r="J1642" s="100" t="s">
        <v>4801</v>
      </c>
      <c r="K1642" s="100" t="s">
        <v>4802</v>
      </c>
    </row>
    <row r="1643" spans="1:11">
      <c r="A1643" s="101" t="s">
        <v>4803</v>
      </c>
      <c r="B1643" s="102">
        <v>156</v>
      </c>
      <c r="C1643" s="103">
        <v>37.284728000000001</v>
      </c>
      <c r="D1643" s="103">
        <v>-120.513886</v>
      </c>
      <c r="E1643" s="104">
        <f t="shared" si="100"/>
        <v>0.65074126431052037</v>
      </c>
      <c r="F1643" s="104">
        <f t="shared" si="100"/>
        <v>-2.1033641050730991</v>
      </c>
      <c r="G1643" s="98">
        <f t="shared" ca="1" si="101"/>
        <v>9344</v>
      </c>
      <c r="H1643" s="105">
        <f t="shared" ca="1" si="102"/>
        <v>5030.3042299670042</v>
      </c>
      <c r="I1643" s="100" t="str">
        <f t="shared" si="103"/>
        <v>KMCE</v>
      </c>
      <c r="J1643" s="100" t="s">
        <v>4804</v>
      </c>
      <c r="K1643" s="100" t="s">
        <v>4805</v>
      </c>
    </row>
    <row r="1644" spans="1:11">
      <c r="A1644" s="101" t="s">
        <v>4806</v>
      </c>
      <c r="B1644" s="102">
        <v>14</v>
      </c>
      <c r="C1644" s="103">
        <v>27.849333999999999</v>
      </c>
      <c r="D1644" s="103">
        <v>-82.521167000000005</v>
      </c>
      <c r="E1644" s="104">
        <f t="shared" si="100"/>
        <v>0.48606257278760245</v>
      </c>
      <c r="F1644" s="104">
        <f t="shared" si="100"/>
        <v>-1.4402660667380915</v>
      </c>
      <c r="G1644" s="98">
        <f t="shared" ca="1" si="101"/>
        <v>8332</v>
      </c>
      <c r="H1644" s="105">
        <f t="shared" ca="1" si="102"/>
        <v>4232.8231179693585</v>
      </c>
      <c r="I1644" s="100" t="str">
        <f t="shared" si="103"/>
        <v>KMCF</v>
      </c>
      <c r="J1644" s="100" t="s">
        <v>4807</v>
      </c>
      <c r="K1644" s="100" t="s">
        <v>4808</v>
      </c>
    </row>
    <row r="1645" spans="1:11">
      <c r="A1645" s="101" t="s">
        <v>4809</v>
      </c>
      <c r="B1645" s="102">
        <v>1026</v>
      </c>
      <c r="C1645" s="103">
        <v>39.297606000000002</v>
      </c>
      <c r="D1645" s="103">
        <v>-94.713905999999994</v>
      </c>
      <c r="E1645" s="104">
        <f t="shared" si="100"/>
        <v>0.68587261285147882</v>
      </c>
      <c r="F1645" s="104">
        <f t="shared" si="100"/>
        <v>-1.6530695071244124</v>
      </c>
      <c r="G1645" s="98">
        <f t="shared" ca="1" si="101"/>
        <v>8253</v>
      </c>
      <c r="H1645" s="105">
        <f t="shared" ca="1" si="102"/>
        <v>4183.1897849104753</v>
      </c>
      <c r="I1645" s="100" t="str">
        <f t="shared" si="103"/>
        <v>KMCI</v>
      </c>
      <c r="J1645" s="100" t="s">
        <v>4810</v>
      </c>
      <c r="K1645" s="100" t="s">
        <v>4811</v>
      </c>
    </row>
    <row r="1646" spans="1:11">
      <c r="A1646" s="101" t="s">
        <v>4812</v>
      </c>
      <c r="B1646" s="102">
        <v>2583</v>
      </c>
      <c r="C1646" s="103">
        <v>40.206277999999998</v>
      </c>
      <c r="D1646" s="103">
        <v>-100.592083</v>
      </c>
      <c r="E1646" s="104">
        <f t="shared" si="100"/>
        <v>0.70173193107216059</v>
      </c>
      <c r="F1646" s="104">
        <f t="shared" si="100"/>
        <v>-1.7556630497894152</v>
      </c>
      <c r="G1646" s="98">
        <f t="shared" ca="1" si="101"/>
        <v>8462</v>
      </c>
      <c r="H1646" s="105">
        <f t="shared" ca="1" si="102"/>
        <v>4329.7554129375185</v>
      </c>
      <c r="I1646" s="100" t="str">
        <f t="shared" si="103"/>
        <v>KMCK</v>
      </c>
      <c r="J1646" s="100" t="s">
        <v>4813</v>
      </c>
      <c r="K1646" s="100" t="s">
        <v>4814</v>
      </c>
    </row>
    <row r="1647" spans="1:11">
      <c r="A1647" s="101" t="s">
        <v>4815</v>
      </c>
      <c r="B1647" s="102">
        <v>354</v>
      </c>
      <c r="C1647" s="103">
        <v>32.69285</v>
      </c>
      <c r="D1647" s="103">
        <v>-83.649210999999994</v>
      </c>
      <c r="E1647" s="104">
        <f t="shared" si="100"/>
        <v>0.57059787436062814</v>
      </c>
      <c r="F1647" s="104">
        <f t="shared" si="100"/>
        <v>-1.4599541486454584</v>
      </c>
      <c r="G1647" s="98">
        <f t="shared" ca="1" si="101"/>
        <v>8082</v>
      </c>
      <c r="H1647" s="105">
        <f t="shared" ca="1" si="102"/>
        <v>4074.2829678605535</v>
      </c>
      <c r="I1647" s="100" t="str">
        <f t="shared" si="103"/>
        <v>KMCN</v>
      </c>
      <c r="J1647" s="100" t="s">
        <v>4816</v>
      </c>
      <c r="K1647" s="100" t="s">
        <v>4817</v>
      </c>
    </row>
    <row r="1648" spans="1:11">
      <c r="A1648" s="101" t="s">
        <v>4818</v>
      </c>
      <c r="B1648" s="102">
        <v>96</v>
      </c>
      <c r="C1648" s="103">
        <v>28.429395</v>
      </c>
      <c r="D1648" s="103">
        <v>-81.308994999999996</v>
      </c>
      <c r="E1648" s="104">
        <f t="shared" si="100"/>
        <v>0.49618654710001331</v>
      </c>
      <c r="F1648" s="104">
        <f t="shared" si="100"/>
        <v>-1.4191096742376068</v>
      </c>
      <c r="G1648" s="98">
        <f t="shared" ca="1" si="101"/>
        <v>8227</v>
      </c>
      <c r="H1648" s="105">
        <f t="shared" ca="1" si="102"/>
        <v>4162.5034946958231</v>
      </c>
      <c r="I1648" s="100" t="str">
        <f t="shared" si="103"/>
        <v>KMCO</v>
      </c>
      <c r="J1648" s="100" t="s">
        <v>4819</v>
      </c>
      <c r="K1648" s="100" t="s">
        <v>4820</v>
      </c>
    </row>
    <row r="1649" spans="1:11">
      <c r="A1649" s="101" t="s">
        <v>4821</v>
      </c>
      <c r="B1649" s="102">
        <v>1213</v>
      </c>
      <c r="C1649" s="103">
        <v>43.157792000000001</v>
      </c>
      <c r="D1649" s="103">
        <v>-93.331260999999998</v>
      </c>
      <c r="E1649" s="104">
        <f t="shared" si="100"/>
        <v>0.75324556829086864</v>
      </c>
      <c r="F1649" s="104">
        <f t="shared" si="100"/>
        <v>-1.6289377994881753</v>
      </c>
      <c r="G1649" s="98">
        <f t="shared" ca="1" si="101"/>
        <v>7942</v>
      </c>
      <c r="H1649" s="105">
        <f t="shared" ca="1" si="102"/>
        <v>3976.152106381131</v>
      </c>
      <c r="I1649" s="100" t="str">
        <f t="shared" si="103"/>
        <v>KMCW</v>
      </c>
      <c r="J1649" s="100" t="s">
        <v>4822</v>
      </c>
      <c r="K1649" s="100" t="s">
        <v>4823</v>
      </c>
    </row>
    <row r="1650" spans="1:11">
      <c r="A1650" s="101" t="s">
        <v>4824</v>
      </c>
      <c r="B1650" s="102">
        <v>411</v>
      </c>
      <c r="C1650" s="103">
        <v>37.778097000000002</v>
      </c>
      <c r="D1650" s="103">
        <v>-89.252031000000002</v>
      </c>
      <c r="E1650" s="104">
        <f t="shared" si="100"/>
        <v>0.65935217778779232</v>
      </c>
      <c r="F1650" s="104">
        <f t="shared" si="100"/>
        <v>-1.5577418050420471</v>
      </c>
      <c r="G1650" s="98">
        <f t="shared" ca="1" si="101"/>
        <v>8072</v>
      </c>
      <c r="H1650" s="105">
        <f t="shared" ca="1" si="102"/>
        <v>4064.3223542657202</v>
      </c>
      <c r="I1650" s="100" t="str">
        <f t="shared" si="103"/>
        <v>KMDH</v>
      </c>
      <c r="J1650" s="100" t="s">
        <v>4825</v>
      </c>
      <c r="K1650" s="100" t="s">
        <v>12298</v>
      </c>
    </row>
    <row r="1651" spans="1:11">
      <c r="A1651" s="101" t="s">
        <v>4826</v>
      </c>
      <c r="B1651" s="102">
        <v>310</v>
      </c>
      <c r="C1651" s="103">
        <v>40.193494000000001</v>
      </c>
      <c r="D1651" s="103">
        <v>-76.763402999999997</v>
      </c>
      <c r="E1651" s="104">
        <f t="shared" si="100"/>
        <v>0.7015088081805857</v>
      </c>
      <c r="F1651" s="104">
        <f t="shared" si="100"/>
        <v>-1.3397741273852928</v>
      </c>
      <c r="G1651" s="98">
        <f t="shared" ca="1" si="101"/>
        <v>7542</v>
      </c>
      <c r="H1651" s="105">
        <f t="shared" ca="1" si="102"/>
        <v>3529.249098127571</v>
      </c>
      <c r="I1651" s="100" t="str">
        <f t="shared" si="103"/>
        <v>KMDT</v>
      </c>
      <c r="J1651" s="100" t="s">
        <v>4827</v>
      </c>
      <c r="K1651" s="100" t="s">
        <v>4828</v>
      </c>
    </row>
    <row r="1652" spans="1:11">
      <c r="A1652" s="101" t="s">
        <v>4829</v>
      </c>
      <c r="B1652" s="102">
        <v>620</v>
      </c>
      <c r="C1652" s="103">
        <v>41.785972000000001</v>
      </c>
      <c r="D1652" s="103">
        <v>-87.752416999999994</v>
      </c>
      <c r="E1652" s="104">
        <f t="shared" si="100"/>
        <v>0.72930279254616004</v>
      </c>
      <c r="F1652" s="104">
        <f t="shared" si="100"/>
        <v>-1.5315686032330447</v>
      </c>
      <c r="G1652" s="98">
        <f t="shared" ca="1" si="101"/>
        <v>7791</v>
      </c>
      <c r="H1652" s="105">
        <f t="shared" ca="1" si="102"/>
        <v>3850.4731709427324</v>
      </c>
      <c r="I1652" s="100" t="str">
        <f t="shared" si="103"/>
        <v>KMDW</v>
      </c>
      <c r="J1652" s="100" t="s">
        <v>4830</v>
      </c>
      <c r="K1652" s="100" t="s">
        <v>4831</v>
      </c>
    </row>
    <row r="1653" spans="1:11">
      <c r="A1653" s="101" t="s">
        <v>4832</v>
      </c>
      <c r="B1653" s="102">
        <v>1478</v>
      </c>
      <c r="C1653" s="103">
        <v>45.101472000000001</v>
      </c>
      <c r="D1653" s="103">
        <v>-90.300832999999997</v>
      </c>
      <c r="E1653" s="104">
        <f t="shared" si="100"/>
        <v>0.78716918389603197</v>
      </c>
      <c r="F1653" s="104">
        <f t="shared" si="100"/>
        <v>-1.5760468531435488</v>
      </c>
      <c r="G1653" s="98">
        <f t="shared" ca="1" si="101"/>
        <v>7734</v>
      </c>
      <c r="H1653" s="105">
        <f t="shared" ca="1" si="102"/>
        <v>3801.1744962420926</v>
      </c>
      <c r="I1653" s="100" t="str">
        <f t="shared" si="103"/>
        <v>KMDZ</v>
      </c>
      <c r="J1653" s="100" t="s">
        <v>4833</v>
      </c>
      <c r="K1653" s="100" t="s">
        <v>4834</v>
      </c>
    </row>
    <row r="1654" spans="1:11">
      <c r="A1654" s="101" t="s">
        <v>4835</v>
      </c>
      <c r="B1654" s="102">
        <v>220</v>
      </c>
      <c r="C1654" s="103">
        <v>34.791938999999999</v>
      </c>
      <c r="D1654" s="103">
        <v>-79.365847000000002</v>
      </c>
      <c r="E1654" s="104">
        <f t="shared" si="100"/>
        <v>0.60723388870302342</v>
      </c>
      <c r="F1654" s="104">
        <f t="shared" si="100"/>
        <v>-1.3851953437840641</v>
      </c>
      <c r="G1654" s="98">
        <f t="shared" ca="1" si="101"/>
        <v>7762</v>
      </c>
      <c r="H1654" s="105">
        <f t="shared" ca="1" si="102"/>
        <v>3831.3913150548947</v>
      </c>
      <c r="I1654" s="100" t="str">
        <f t="shared" si="103"/>
        <v>KMEB</v>
      </c>
      <c r="J1654" s="100" t="s">
        <v>4836</v>
      </c>
      <c r="K1654" s="100" t="s">
        <v>4837</v>
      </c>
    </row>
    <row r="1655" spans="1:11">
      <c r="A1655" s="101" t="s">
        <v>4838</v>
      </c>
      <c r="B1655" s="102">
        <v>297</v>
      </c>
      <c r="C1655" s="103">
        <v>32.332625</v>
      </c>
      <c r="D1655" s="103">
        <v>-88.751867000000004</v>
      </c>
      <c r="E1655" s="104">
        <f t="shared" si="100"/>
        <v>0.56431076206263164</v>
      </c>
      <c r="F1655" s="104">
        <f t="shared" si="100"/>
        <v>-1.5490122964421023</v>
      </c>
      <c r="G1655" s="98">
        <f t="shared" ca="1" si="101"/>
        <v>8386</v>
      </c>
      <c r="H1655" s="105">
        <f t="shared" ca="1" si="102"/>
        <v>4274.900693317647</v>
      </c>
      <c r="I1655" s="100" t="str">
        <f t="shared" si="103"/>
        <v>KMEI</v>
      </c>
      <c r="J1655" s="100" t="s">
        <v>4839</v>
      </c>
      <c r="K1655" s="100" t="s">
        <v>4840</v>
      </c>
    </row>
    <row r="1656" spans="1:11">
      <c r="A1656" s="101" t="s">
        <v>4841</v>
      </c>
      <c r="B1656" s="102">
        <v>341</v>
      </c>
      <c r="C1656" s="103">
        <v>35.042417</v>
      </c>
      <c r="D1656" s="103">
        <v>-89.976667000000006</v>
      </c>
      <c r="E1656" s="104">
        <f t="shared" si="100"/>
        <v>0.61160555450683374</v>
      </c>
      <c r="F1656" s="104">
        <f t="shared" si="100"/>
        <v>-1.5703890891205288</v>
      </c>
      <c r="G1656" s="98">
        <f t="shared" ca="1" si="101"/>
        <v>8284</v>
      </c>
      <c r="H1656" s="105">
        <f t="shared" ca="1" si="102"/>
        <v>4203.761859099197</v>
      </c>
      <c r="I1656" s="100" t="str">
        <f t="shared" si="103"/>
        <v>KMEM</v>
      </c>
      <c r="J1656" s="100" t="s">
        <v>4842</v>
      </c>
      <c r="K1656" s="100" t="s">
        <v>4843</v>
      </c>
    </row>
    <row r="1657" spans="1:11">
      <c r="A1657" s="101" t="s">
        <v>4844</v>
      </c>
      <c r="B1657" s="102">
        <v>191</v>
      </c>
      <c r="C1657" s="103">
        <v>37.380471999999997</v>
      </c>
      <c r="D1657" s="103">
        <v>-120.568195</v>
      </c>
      <c r="E1657" s="104">
        <f t="shared" si="100"/>
        <v>0.65241231234954977</v>
      </c>
      <c r="F1657" s="104">
        <f t="shared" si="100"/>
        <v>-2.1043119759365645</v>
      </c>
      <c r="G1657" s="98">
        <f t="shared" ca="1" si="101"/>
        <v>9335</v>
      </c>
      <c r="H1657" s="105">
        <f t="shared" ca="1" si="102"/>
        <v>5026.7928199199005</v>
      </c>
      <c r="I1657" s="100" t="str">
        <f t="shared" si="103"/>
        <v>KMER</v>
      </c>
      <c r="J1657" s="100" t="s">
        <v>4845</v>
      </c>
      <c r="K1657" s="100" t="s">
        <v>4846</v>
      </c>
    </row>
    <row r="1658" spans="1:11">
      <c r="A1658" s="101" t="s">
        <v>4847</v>
      </c>
      <c r="B1658" s="102">
        <v>4722</v>
      </c>
      <c r="C1658" s="103">
        <v>39.000917000000001</v>
      </c>
      <c r="D1658" s="103">
        <v>-119.75191700000001</v>
      </c>
      <c r="E1658" s="104">
        <f t="shared" si="100"/>
        <v>0.68069441294702937</v>
      </c>
      <c r="F1658" s="104">
        <f t="shared" si="100"/>
        <v>-2.0900652372249704</v>
      </c>
      <c r="G1658" s="98">
        <f t="shared" ca="1" si="101"/>
        <v>9209</v>
      </c>
      <c r="H1658" s="105">
        <f t="shared" ca="1" si="102"/>
        <v>4923.9825137276412</v>
      </c>
      <c r="I1658" s="100" t="str">
        <f t="shared" si="103"/>
        <v>KMEV</v>
      </c>
      <c r="J1658" s="100" t="s">
        <v>4848</v>
      </c>
      <c r="K1658" s="100" t="s">
        <v>4849</v>
      </c>
    </row>
    <row r="1659" spans="1:11">
      <c r="A1659" s="101" t="s">
        <v>4850</v>
      </c>
      <c r="B1659" s="102">
        <v>1080</v>
      </c>
      <c r="C1659" s="103">
        <v>34.545389</v>
      </c>
      <c r="D1659" s="103">
        <v>-94.202639000000005</v>
      </c>
      <c r="E1659" s="104">
        <f t="shared" si="100"/>
        <v>0.60293077943223139</v>
      </c>
      <c r="F1659" s="104">
        <f t="shared" si="100"/>
        <v>-1.6441462146176187</v>
      </c>
      <c r="G1659" s="98">
        <f t="shared" ca="1" si="101"/>
        <v>8518</v>
      </c>
      <c r="H1659" s="105">
        <f t="shared" ca="1" si="102"/>
        <v>4370.9584882229474</v>
      </c>
      <c r="I1659" s="100" t="str">
        <f t="shared" si="103"/>
        <v>KMEZ</v>
      </c>
      <c r="J1659" s="100" t="s">
        <v>4851</v>
      </c>
      <c r="K1659" s="100" t="s">
        <v>12299</v>
      </c>
    </row>
    <row r="1660" spans="1:11">
      <c r="A1660" s="101" t="s">
        <v>4852</v>
      </c>
      <c r="B1660" s="102">
        <v>1297</v>
      </c>
      <c r="C1660" s="103">
        <v>40.821416999999997</v>
      </c>
      <c r="D1660" s="103">
        <v>-82.516638999999998</v>
      </c>
      <c r="E1660" s="104">
        <f t="shared" si="100"/>
        <v>0.71246813197958603</v>
      </c>
      <c r="F1660" s="104">
        <f t="shared" si="100"/>
        <v>-1.4401870382295612</v>
      </c>
      <c r="G1660" s="98">
        <f t="shared" ca="1" si="101"/>
        <v>7650</v>
      </c>
      <c r="H1660" s="105">
        <f t="shared" ca="1" si="102"/>
        <v>3709.6326186016113</v>
      </c>
      <c r="I1660" s="100" t="str">
        <f t="shared" si="103"/>
        <v>KMFD</v>
      </c>
      <c r="J1660" s="100" t="s">
        <v>4853</v>
      </c>
      <c r="K1660" s="100" t="s">
        <v>12300</v>
      </c>
    </row>
    <row r="1661" spans="1:11">
      <c r="A1661" s="101" t="s">
        <v>4854</v>
      </c>
      <c r="B1661" s="102">
        <v>107</v>
      </c>
      <c r="C1661" s="103">
        <v>26.175833000000001</v>
      </c>
      <c r="D1661" s="103">
        <v>-98.238611000000006</v>
      </c>
      <c r="E1661" s="104">
        <f t="shared" si="100"/>
        <v>0.4568544703021849</v>
      </c>
      <c r="F1661" s="104">
        <f t="shared" si="100"/>
        <v>-1.7145872145359193</v>
      </c>
      <c r="G1661" s="98">
        <f t="shared" ca="1" si="101"/>
        <v>9151</v>
      </c>
      <c r="H1661" s="105">
        <f t="shared" ca="1" si="102"/>
        <v>4883.1799757158014</v>
      </c>
      <c r="I1661" s="100" t="str">
        <f t="shared" si="103"/>
        <v>KMFE</v>
      </c>
      <c r="J1661" s="100" t="s">
        <v>4855</v>
      </c>
      <c r="K1661" s="100" t="s">
        <v>4856</v>
      </c>
    </row>
    <row r="1662" spans="1:11">
      <c r="A1662" s="101" t="s">
        <v>4857</v>
      </c>
      <c r="B1662" s="102">
        <v>1335</v>
      </c>
      <c r="C1662" s="103">
        <v>42.374222000000003</v>
      </c>
      <c r="D1662" s="103">
        <v>-122.87350000000001</v>
      </c>
      <c r="E1662" s="104">
        <f t="shared" si="100"/>
        <v>0.73956969187101673</v>
      </c>
      <c r="F1662" s="104">
        <f t="shared" si="100"/>
        <v>-2.1445471384492527</v>
      </c>
      <c r="G1662" s="98">
        <f t="shared" ca="1" si="101"/>
        <v>9071</v>
      </c>
      <c r="H1662" s="105">
        <f t="shared" ca="1" si="102"/>
        <v>4826.2990293713119</v>
      </c>
      <c r="I1662" s="100" t="str">
        <f t="shared" si="103"/>
        <v>KMFR</v>
      </c>
      <c r="J1662" s="100" t="s">
        <v>4858</v>
      </c>
      <c r="K1662" s="100" t="s">
        <v>4859</v>
      </c>
    </row>
    <row r="1663" spans="1:11">
      <c r="A1663" s="101" t="s">
        <v>4860</v>
      </c>
      <c r="B1663" s="102">
        <v>1068</v>
      </c>
      <c r="C1663" s="103">
        <v>33.915334000000001</v>
      </c>
      <c r="D1663" s="103">
        <v>-84.516333000000003</v>
      </c>
      <c r="E1663" s="104">
        <f t="shared" si="100"/>
        <v>0.59193424521357851</v>
      </c>
      <c r="F1663" s="104">
        <f t="shared" si="100"/>
        <v>-1.4750882825619367</v>
      </c>
      <c r="G1663" s="98">
        <f t="shared" ca="1" si="101"/>
        <v>8057</v>
      </c>
      <c r="H1663" s="105">
        <f t="shared" ca="1" si="102"/>
        <v>4055.8623976090616</v>
      </c>
      <c r="I1663" s="100" t="str">
        <f t="shared" si="103"/>
        <v>KMGE</v>
      </c>
      <c r="J1663" s="100" t="s">
        <v>4861</v>
      </c>
      <c r="K1663" s="100" t="s">
        <v>4862</v>
      </c>
    </row>
    <row r="1664" spans="1:11">
      <c r="A1664" s="101" t="s">
        <v>4863</v>
      </c>
      <c r="B1664" s="102">
        <v>221</v>
      </c>
      <c r="C1664" s="103">
        <v>32.300638999999997</v>
      </c>
      <c r="D1664" s="103">
        <v>-86.393972000000005</v>
      </c>
      <c r="E1664" s="104">
        <f t="shared" si="100"/>
        <v>0.56375250104808861</v>
      </c>
      <c r="F1664" s="104">
        <f t="shared" si="100"/>
        <v>-1.5078592652757905</v>
      </c>
      <c r="G1664" s="98">
        <f t="shared" ca="1" si="101"/>
        <v>8265</v>
      </c>
      <c r="H1664" s="105">
        <f t="shared" ca="1" si="102"/>
        <v>4191.0084089938609</v>
      </c>
      <c r="I1664" s="100" t="str">
        <f t="shared" si="103"/>
        <v>KMGM</v>
      </c>
      <c r="J1664" s="100" t="s">
        <v>4864</v>
      </c>
      <c r="K1664" s="100" t="s">
        <v>4865</v>
      </c>
    </row>
    <row r="1665" spans="1:11">
      <c r="A1665" s="101" t="s">
        <v>4866</v>
      </c>
      <c r="B1665" s="102">
        <v>1304</v>
      </c>
      <c r="C1665" s="103">
        <v>43.774833000000001</v>
      </c>
      <c r="D1665" s="103">
        <v>-98.038611000000003</v>
      </c>
      <c r="E1665" s="104">
        <f t="shared" si="100"/>
        <v>0.76401496536066693</v>
      </c>
      <c r="F1665" s="104">
        <f t="shared" si="100"/>
        <v>-1.7110965560319304</v>
      </c>
      <c r="G1665" s="98">
        <f t="shared" ca="1" si="101"/>
        <v>8122</v>
      </c>
      <c r="H1665" s="105">
        <f t="shared" ca="1" si="102"/>
        <v>4095.7247749226499</v>
      </c>
      <c r="I1665" s="100" t="str">
        <f t="shared" si="103"/>
        <v>KMHE</v>
      </c>
      <c r="J1665" s="100" t="s">
        <v>4867</v>
      </c>
      <c r="K1665" s="100" t="s">
        <v>4868</v>
      </c>
    </row>
    <row r="1666" spans="1:11">
      <c r="A1666" s="101" t="s">
        <v>4869</v>
      </c>
      <c r="B1666" s="102">
        <v>1057</v>
      </c>
      <c r="C1666" s="103">
        <v>39.140971999999998</v>
      </c>
      <c r="D1666" s="103">
        <v>-96.670833000000002</v>
      </c>
      <c r="E1666" s="104">
        <f t="shared" ref="E1666:F1729" si="104">RADIANS(C1666)</f>
        <v>0.6831388338309099</v>
      </c>
      <c r="F1666" s="104">
        <f t="shared" si="104"/>
        <v>-1.6872243264955875</v>
      </c>
      <c r="G1666" s="98">
        <f t="shared" ref="G1666:G1729" ca="1" si="105">ROUND($K$1-RANK(H1666,dist_to_alt),0)</f>
        <v>8354</v>
      </c>
      <c r="H1666" s="105">
        <f t="shared" ref="H1666:H1729" ca="1" si="106">IFERROR(ACOS(SIN(E1666)*SIN(OFFSET(_Lat1,$Q$1,0))+COS(E1666)*COS(OFFSET(_Lat1,$Q$1,0))*COS(OFFSET(_Lon1,$Q$1,0)-(F1666)))*$N$1,0)</f>
        <v>4253.2543003450146</v>
      </c>
      <c r="I1666" s="100" t="str">
        <f t="shared" ref="I1666:I1729" si="107">A1666</f>
        <v>KMHK</v>
      </c>
      <c r="J1666" s="100" t="s">
        <v>4870</v>
      </c>
      <c r="K1666" s="100" t="s">
        <v>4871</v>
      </c>
    </row>
    <row r="1667" spans="1:11">
      <c r="A1667" s="101" t="s">
        <v>4872</v>
      </c>
      <c r="B1667" s="102">
        <v>99</v>
      </c>
      <c r="C1667" s="103">
        <v>38.555261000000002</v>
      </c>
      <c r="D1667" s="103">
        <v>-121.29725000000001</v>
      </c>
      <c r="E1667" s="104">
        <f t="shared" si="104"/>
        <v>0.67291624841576148</v>
      </c>
      <c r="F1667" s="104">
        <f t="shared" si="104"/>
        <v>-2.1170363861146919</v>
      </c>
      <c r="G1667" s="98">
        <f t="shared" ca="1" si="105"/>
        <v>9276</v>
      </c>
      <c r="H1667" s="105">
        <f t="shared" ca="1" si="106"/>
        <v>4984.9295963680224</v>
      </c>
      <c r="I1667" s="100" t="str">
        <f t="shared" si="107"/>
        <v>KMHR</v>
      </c>
      <c r="J1667" s="100" t="s">
        <v>4873</v>
      </c>
      <c r="K1667" s="100" t="s">
        <v>4874</v>
      </c>
    </row>
    <row r="1668" spans="1:11">
      <c r="A1668" s="101" t="s">
        <v>4875</v>
      </c>
      <c r="B1668" s="102">
        <v>266</v>
      </c>
      <c r="C1668" s="103">
        <v>42.932805999999999</v>
      </c>
      <c r="D1668" s="103">
        <v>-71.435738999999998</v>
      </c>
      <c r="E1668" s="104">
        <f t="shared" si="104"/>
        <v>0.74931882181997667</v>
      </c>
      <c r="F1668" s="104">
        <f t="shared" si="104"/>
        <v>-1.2467888491453216</v>
      </c>
      <c r="G1668" s="98">
        <f t="shared" ca="1" si="105"/>
        <v>7424</v>
      </c>
      <c r="H1668" s="105">
        <f t="shared" ca="1" si="106"/>
        <v>3239.287118850144</v>
      </c>
      <c r="I1668" s="100" t="str">
        <f t="shared" si="107"/>
        <v>KMHT</v>
      </c>
      <c r="J1668" s="100" t="s">
        <v>4876</v>
      </c>
      <c r="K1668" s="100" t="s">
        <v>4877</v>
      </c>
    </row>
    <row r="1669" spans="1:11">
      <c r="A1669" s="101" t="s">
        <v>4878</v>
      </c>
      <c r="B1669" s="102">
        <v>2801</v>
      </c>
      <c r="C1669" s="103">
        <v>35.058638999999999</v>
      </c>
      <c r="D1669" s="103">
        <v>-118.15055599999999</v>
      </c>
      <c r="E1669" s="104">
        <f t="shared" si="104"/>
        <v>0.61188868181809231</v>
      </c>
      <c r="F1669" s="104">
        <f t="shared" si="104"/>
        <v>-2.0621162152619412</v>
      </c>
      <c r="G1669" s="98">
        <f t="shared" ca="1" si="105"/>
        <v>9413</v>
      </c>
      <c r="H1669" s="105">
        <f t="shared" ca="1" si="106"/>
        <v>5081.6436504697867</v>
      </c>
      <c r="I1669" s="100" t="str">
        <f t="shared" si="107"/>
        <v>KMHV</v>
      </c>
      <c r="J1669" s="100" t="s">
        <v>4879</v>
      </c>
      <c r="K1669" s="100" t="s">
        <v>4880</v>
      </c>
    </row>
    <row r="1670" spans="1:11">
      <c r="A1670" s="101" t="s">
        <v>4881</v>
      </c>
      <c r="B1670" s="102">
        <v>8</v>
      </c>
      <c r="C1670" s="103">
        <v>25.79325</v>
      </c>
      <c r="D1670" s="103">
        <v>-80.290555999999995</v>
      </c>
      <c r="E1670" s="104">
        <f t="shared" si="104"/>
        <v>0.4501771372900274</v>
      </c>
      <c r="F1670" s="104">
        <f t="shared" si="104"/>
        <v>-1.4013345604568881</v>
      </c>
      <c r="G1670" s="98">
        <f t="shared" ca="1" si="105"/>
        <v>8334</v>
      </c>
      <c r="H1670" s="105">
        <f t="shared" ca="1" si="106"/>
        <v>4233.1871740803072</v>
      </c>
      <c r="I1670" s="100" t="str">
        <f t="shared" si="107"/>
        <v>KMIA</v>
      </c>
      <c r="J1670" s="100" t="s">
        <v>4882</v>
      </c>
      <c r="K1670" s="100" t="s">
        <v>4883</v>
      </c>
    </row>
    <row r="1671" spans="1:11">
      <c r="A1671" s="101" t="s">
        <v>4884</v>
      </c>
      <c r="B1671" s="102">
        <v>1667</v>
      </c>
      <c r="C1671" s="103">
        <v>48.415770000000002</v>
      </c>
      <c r="D1671" s="103">
        <v>-101.35803900000001</v>
      </c>
      <c r="E1671" s="104">
        <f t="shared" si="104"/>
        <v>0.84501459638829501</v>
      </c>
      <c r="F1671" s="104">
        <f t="shared" si="104"/>
        <v>-1.769031503914821</v>
      </c>
      <c r="G1671" s="98">
        <f t="shared" ca="1" si="105"/>
        <v>7956</v>
      </c>
      <c r="H1671" s="105">
        <f t="shared" ca="1" si="106"/>
        <v>3991.6514512562962</v>
      </c>
      <c r="I1671" s="100" t="str">
        <f t="shared" si="107"/>
        <v>KMIB</v>
      </c>
      <c r="J1671" s="100" t="s">
        <v>4885</v>
      </c>
      <c r="K1671" s="100" t="s">
        <v>4886</v>
      </c>
    </row>
    <row r="1672" spans="1:11">
      <c r="A1672" s="101" t="s">
        <v>4887</v>
      </c>
      <c r="B1672" s="102">
        <v>937</v>
      </c>
      <c r="C1672" s="103">
        <v>40.242361000000002</v>
      </c>
      <c r="D1672" s="103">
        <v>-85.395860999999996</v>
      </c>
      <c r="E1672" s="104">
        <f t="shared" si="104"/>
        <v>0.70236169822615779</v>
      </c>
      <c r="F1672" s="104">
        <f t="shared" si="104"/>
        <v>-1.4904389420254174</v>
      </c>
      <c r="G1672" s="98">
        <f t="shared" ca="1" si="105"/>
        <v>7765</v>
      </c>
      <c r="H1672" s="105">
        <f t="shared" ca="1" si="106"/>
        <v>3831.9190615609655</v>
      </c>
      <c r="I1672" s="100" t="str">
        <f t="shared" si="107"/>
        <v>KMIE</v>
      </c>
      <c r="J1672" s="100" t="s">
        <v>4888</v>
      </c>
      <c r="K1672" s="100" t="s">
        <v>12301</v>
      </c>
    </row>
    <row r="1673" spans="1:11">
      <c r="A1673" s="101" t="s">
        <v>4889</v>
      </c>
      <c r="B1673" s="102">
        <v>85</v>
      </c>
      <c r="C1673" s="103">
        <v>39.367806000000002</v>
      </c>
      <c r="D1673" s="103">
        <v>-75.072221999999996</v>
      </c>
      <c r="E1673" s="104">
        <f t="shared" si="104"/>
        <v>0.6870978339863788</v>
      </c>
      <c r="F1673" s="104">
        <f t="shared" si="104"/>
        <v>-1.3102574506881224</v>
      </c>
      <c r="G1673" s="98">
        <f t="shared" ca="1" si="105"/>
        <v>7532</v>
      </c>
      <c r="H1673" s="105">
        <f t="shared" ca="1" si="106"/>
        <v>3498.1999810104066</v>
      </c>
      <c r="I1673" s="100" t="str">
        <f t="shared" si="107"/>
        <v>KMIV</v>
      </c>
      <c r="J1673" s="100" t="s">
        <v>4890</v>
      </c>
      <c r="K1673" s="100" t="s">
        <v>4891</v>
      </c>
    </row>
    <row r="1674" spans="1:11">
      <c r="A1674" s="101" t="s">
        <v>4892</v>
      </c>
      <c r="B1674" s="102">
        <v>82</v>
      </c>
      <c r="C1674" s="103">
        <v>39.927497000000002</v>
      </c>
      <c r="D1674" s="103">
        <v>-74.292381000000006</v>
      </c>
      <c r="E1674" s="104">
        <f t="shared" si="104"/>
        <v>0.69686628473015844</v>
      </c>
      <c r="F1674" s="104">
        <f t="shared" si="104"/>
        <v>-1.2966466575960776</v>
      </c>
      <c r="G1674" s="98">
        <f t="shared" ca="1" si="105"/>
        <v>7511</v>
      </c>
      <c r="H1674" s="105">
        <f t="shared" ca="1" si="106"/>
        <v>3449.1690068036087</v>
      </c>
      <c r="I1674" s="100" t="str">
        <f t="shared" si="107"/>
        <v>KMJX</v>
      </c>
      <c r="J1674" s="100" t="s">
        <v>4893</v>
      </c>
      <c r="K1674" s="100" t="s">
        <v>4894</v>
      </c>
    </row>
    <row r="1675" spans="1:11">
      <c r="A1675" s="101" t="s">
        <v>4895</v>
      </c>
      <c r="B1675" s="102">
        <v>759</v>
      </c>
      <c r="C1675" s="103">
        <v>39.123249999999999</v>
      </c>
      <c r="D1675" s="103">
        <v>-94.592749999999995</v>
      </c>
      <c r="E1675" s="104">
        <f t="shared" si="104"/>
        <v>0.68282952658087148</v>
      </c>
      <c r="F1675" s="104">
        <f t="shared" si="104"/>
        <v>-1.6509549360158662</v>
      </c>
      <c r="G1675" s="98">
        <f t="shared" ca="1" si="105"/>
        <v>8256</v>
      </c>
      <c r="H1675" s="105">
        <f t="shared" ca="1" si="106"/>
        <v>4186.6920101624555</v>
      </c>
      <c r="I1675" s="100" t="str">
        <f t="shared" si="107"/>
        <v>KMKC</v>
      </c>
      <c r="J1675" s="100" t="s">
        <v>4896</v>
      </c>
      <c r="K1675" s="100" t="s">
        <v>12302</v>
      </c>
    </row>
    <row r="1676" spans="1:11">
      <c r="A1676" s="101" t="s">
        <v>4897</v>
      </c>
      <c r="B1676" s="102">
        <v>723</v>
      </c>
      <c r="C1676" s="103">
        <v>42.947221999999996</v>
      </c>
      <c r="D1676" s="103">
        <v>-87.896584000000004</v>
      </c>
      <c r="E1676" s="104">
        <f t="shared" si="104"/>
        <v>0.74957042848494404</v>
      </c>
      <c r="F1676" s="104">
        <f t="shared" si="104"/>
        <v>-1.5340847920557676</v>
      </c>
      <c r="G1676" s="98">
        <f t="shared" ca="1" si="105"/>
        <v>7744</v>
      </c>
      <c r="H1676" s="105">
        <f t="shared" ca="1" si="106"/>
        <v>3809.0708600247835</v>
      </c>
      <c r="I1676" s="100" t="str">
        <f t="shared" si="107"/>
        <v>KMKE</v>
      </c>
      <c r="J1676" s="100" t="s">
        <v>4898</v>
      </c>
      <c r="K1676" s="100" t="s">
        <v>4899</v>
      </c>
    </row>
    <row r="1677" spans="1:11">
      <c r="A1677" s="101" t="s">
        <v>4900</v>
      </c>
      <c r="B1677" s="102">
        <v>629</v>
      </c>
      <c r="C1677" s="103">
        <v>43.168858</v>
      </c>
      <c r="D1677" s="103">
        <v>-86.237613999999994</v>
      </c>
      <c r="E1677" s="104">
        <f t="shared" si="104"/>
        <v>0.75343870642589428</v>
      </c>
      <c r="F1677" s="104">
        <f t="shared" si="104"/>
        <v>-1.5051303033639571</v>
      </c>
      <c r="G1677" s="98">
        <f t="shared" ca="1" si="105"/>
        <v>7676</v>
      </c>
      <c r="H1677" s="105">
        <f t="shared" ca="1" si="106"/>
        <v>3745.4129055834906</v>
      </c>
      <c r="I1677" s="100" t="str">
        <f t="shared" si="107"/>
        <v>KMKG</v>
      </c>
      <c r="J1677" s="100" t="s">
        <v>4901</v>
      </c>
      <c r="K1677" s="100" t="s">
        <v>12303</v>
      </c>
    </row>
    <row r="1678" spans="1:11">
      <c r="A1678" s="101" t="s">
        <v>4902</v>
      </c>
      <c r="B1678" s="102">
        <v>434</v>
      </c>
      <c r="C1678" s="103">
        <v>35.599888999999997</v>
      </c>
      <c r="D1678" s="103">
        <v>-88.915610999999998</v>
      </c>
      <c r="E1678" s="104">
        <f t="shared" si="104"/>
        <v>0.62133527639451158</v>
      </c>
      <c r="F1678" s="104">
        <f t="shared" si="104"/>
        <v>-1.5518701683724878</v>
      </c>
      <c r="G1678" s="98">
        <f t="shared" ca="1" si="105"/>
        <v>8200</v>
      </c>
      <c r="H1678" s="105">
        <f t="shared" ca="1" si="106"/>
        <v>4143.2454297480417</v>
      </c>
      <c r="I1678" s="100" t="str">
        <f t="shared" si="107"/>
        <v>KMKL</v>
      </c>
      <c r="J1678" s="100" t="s">
        <v>4903</v>
      </c>
      <c r="K1678" s="100" t="s">
        <v>4904</v>
      </c>
    </row>
    <row r="1679" spans="1:11">
      <c r="A1679" s="101" t="s">
        <v>4905</v>
      </c>
      <c r="B1679" s="102">
        <v>611</v>
      </c>
      <c r="C1679" s="103">
        <v>35.657730999999998</v>
      </c>
      <c r="D1679" s="103">
        <v>-95.361644999999996</v>
      </c>
      <c r="E1679" s="104">
        <f t="shared" si="104"/>
        <v>0.62234480974045014</v>
      </c>
      <c r="F1679" s="104">
        <f t="shared" si="104"/>
        <v>-1.6643746853679879</v>
      </c>
      <c r="G1679" s="98">
        <f t="shared" ca="1" si="105"/>
        <v>8511</v>
      </c>
      <c r="H1679" s="105">
        <f t="shared" ca="1" si="106"/>
        <v>4361.7620557989494</v>
      </c>
      <c r="I1679" s="100" t="str">
        <f t="shared" si="107"/>
        <v>KMKO</v>
      </c>
      <c r="J1679" s="100" t="s">
        <v>4906</v>
      </c>
      <c r="K1679" s="100" t="s">
        <v>4907</v>
      </c>
    </row>
    <row r="1680" spans="1:11">
      <c r="A1680" s="101" t="s">
        <v>4908</v>
      </c>
      <c r="B1680" s="102">
        <v>1021</v>
      </c>
      <c r="C1680" s="103">
        <v>44.222777999999998</v>
      </c>
      <c r="D1680" s="103">
        <v>-93.919306000000006</v>
      </c>
      <c r="E1680" s="104">
        <f t="shared" si="104"/>
        <v>0.77183308047851285</v>
      </c>
      <c r="F1680" s="104">
        <f t="shared" si="104"/>
        <v>-1.6392011208880655</v>
      </c>
      <c r="G1680" s="98">
        <f t="shared" ca="1" si="105"/>
        <v>7909</v>
      </c>
      <c r="H1680" s="105">
        <f t="shared" ca="1" si="106"/>
        <v>3950.4671823098515</v>
      </c>
      <c r="I1680" s="100" t="str">
        <f t="shared" si="107"/>
        <v>KMKT</v>
      </c>
      <c r="J1680" s="100" t="s">
        <v>4909</v>
      </c>
      <c r="K1680" s="100" t="s">
        <v>4910</v>
      </c>
    </row>
    <row r="1681" spans="1:11">
      <c r="A1681" s="101" t="s">
        <v>4911</v>
      </c>
      <c r="B1681" s="102">
        <v>33</v>
      </c>
      <c r="C1681" s="103">
        <v>28.102753</v>
      </c>
      <c r="D1681" s="103">
        <v>-80.645257999999998</v>
      </c>
      <c r="E1681" s="104">
        <f t="shared" si="104"/>
        <v>0.49048556872471399</v>
      </c>
      <c r="F1681" s="104">
        <f t="shared" si="104"/>
        <v>-1.4075252782202972</v>
      </c>
      <c r="G1681" s="98">
        <f t="shared" ca="1" si="105"/>
        <v>8210</v>
      </c>
      <c r="H1681" s="105">
        <f t="shared" ca="1" si="106"/>
        <v>4150.6908347420849</v>
      </c>
      <c r="I1681" s="100" t="str">
        <f t="shared" si="107"/>
        <v>KMLB</v>
      </c>
      <c r="J1681" s="100" t="s">
        <v>4912</v>
      </c>
      <c r="K1681" s="100" t="s">
        <v>4913</v>
      </c>
    </row>
    <row r="1682" spans="1:11">
      <c r="A1682" s="101" t="s">
        <v>4914</v>
      </c>
      <c r="B1682" s="102">
        <v>770</v>
      </c>
      <c r="C1682" s="103">
        <v>34.882402999999996</v>
      </c>
      <c r="D1682" s="103">
        <v>-95.783463999999995</v>
      </c>
      <c r="E1682" s="104">
        <f t="shared" si="104"/>
        <v>0.60881278335754752</v>
      </c>
      <c r="F1682" s="104">
        <f t="shared" si="104"/>
        <v>-1.6717368157654577</v>
      </c>
      <c r="G1682" s="98">
        <f t="shared" ca="1" si="105"/>
        <v>8563</v>
      </c>
      <c r="H1682" s="105">
        <f t="shared" ca="1" si="106"/>
        <v>4409.8005945329305</v>
      </c>
      <c r="I1682" s="100" t="str">
        <f t="shared" si="107"/>
        <v>KMLC</v>
      </c>
      <c r="J1682" s="100" t="s">
        <v>4915</v>
      </c>
      <c r="K1682" s="100" t="s">
        <v>4916</v>
      </c>
    </row>
    <row r="1683" spans="1:11">
      <c r="A1683" s="101" t="s">
        <v>4917</v>
      </c>
      <c r="B1683" s="102">
        <v>590</v>
      </c>
      <c r="C1683" s="103">
        <v>41.448658000000002</v>
      </c>
      <c r="D1683" s="103">
        <v>-90.507391999999996</v>
      </c>
      <c r="E1683" s="104">
        <f t="shared" si="104"/>
        <v>0.72341555263308788</v>
      </c>
      <c r="F1683" s="104">
        <f t="shared" si="104"/>
        <v>-1.5796519877931756</v>
      </c>
      <c r="G1683" s="98">
        <f t="shared" ca="1" si="105"/>
        <v>7916</v>
      </c>
      <c r="H1683" s="105">
        <f t="shared" ca="1" si="106"/>
        <v>3955.4303406235204</v>
      </c>
      <c r="I1683" s="100" t="str">
        <f t="shared" si="107"/>
        <v>KMLI</v>
      </c>
      <c r="J1683" s="100" t="s">
        <v>4918</v>
      </c>
      <c r="K1683" s="100" t="s">
        <v>12304</v>
      </c>
    </row>
    <row r="1684" spans="1:11">
      <c r="A1684" s="101" t="s">
        <v>4919</v>
      </c>
      <c r="B1684" s="102">
        <v>384</v>
      </c>
      <c r="C1684" s="103">
        <v>33.154167000000001</v>
      </c>
      <c r="D1684" s="103">
        <v>-83.240694000000005</v>
      </c>
      <c r="E1684" s="104">
        <f t="shared" si="104"/>
        <v>0.57864937490605084</v>
      </c>
      <c r="F1684" s="104">
        <f t="shared" si="104"/>
        <v>-1.4528241819450889</v>
      </c>
      <c r="G1684" s="98">
        <f t="shared" ca="1" si="105"/>
        <v>8022</v>
      </c>
      <c r="H1684" s="105">
        <f t="shared" ca="1" si="106"/>
        <v>4040.3533400084521</v>
      </c>
      <c r="I1684" s="100" t="str">
        <f t="shared" si="107"/>
        <v>KMLJ</v>
      </c>
      <c r="J1684" s="100" t="s">
        <v>4920</v>
      </c>
      <c r="K1684" s="100" t="s">
        <v>12305</v>
      </c>
    </row>
    <row r="1685" spans="1:11">
      <c r="A1685" s="101" t="s">
        <v>4921</v>
      </c>
      <c r="B1685" s="102">
        <v>2630</v>
      </c>
      <c r="C1685" s="103">
        <v>46.427971999999997</v>
      </c>
      <c r="D1685" s="103">
        <v>-105.88625</v>
      </c>
      <c r="E1685" s="104">
        <f t="shared" si="104"/>
        <v>0.81032097642373668</v>
      </c>
      <c r="F1685" s="104">
        <f t="shared" si="104"/>
        <v>-1.8480636950898459</v>
      </c>
      <c r="G1685" s="98">
        <f t="shared" ca="1" si="105"/>
        <v>8283</v>
      </c>
      <c r="H1685" s="105">
        <f t="shared" ca="1" si="106"/>
        <v>4203.6065598058367</v>
      </c>
      <c r="I1685" s="100" t="str">
        <f t="shared" si="107"/>
        <v>KMLS</v>
      </c>
      <c r="J1685" s="100" t="s">
        <v>4922</v>
      </c>
      <c r="K1685" s="100" t="s">
        <v>4923</v>
      </c>
    </row>
    <row r="1686" spans="1:11">
      <c r="A1686" s="101" t="s">
        <v>4924</v>
      </c>
      <c r="B1686" s="102">
        <v>79</v>
      </c>
      <c r="C1686" s="103">
        <v>32.510866999999998</v>
      </c>
      <c r="D1686" s="103">
        <v>-92.037689</v>
      </c>
      <c r="E1686" s="104">
        <f t="shared" si="104"/>
        <v>0.56742167182797132</v>
      </c>
      <c r="F1686" s="104">
        <f t="shared" si="104"/>
        <v>-1.6063607089765672</v>
      </c>
      <c r="G1686" s="98">
        <f t="shared" ca="1" si="105"/>
        <v>8535</v>
      </c>
      <c r="H1686" s="105">
        <f t="shared" ca="1" si="106"/>
        <v>4384.0371321069551</v>
      </c>
      <c r="I1686" s="100" t="str">
        <f t="shared" si="107"/>
        <v>KMLU</v>
      </c>
      <c r="J1686" s="100" t="s">
        <v>4925</v>
      </c>
      <c r="K1686" s="100" t="s">
        <v>3942</v>
      </c>
    </row>
    <row r="1687" spans="1:11">
      <c r="A1687" s="101" t="s">
        <v>4926</v>
      </c>
      <c r="B1687" s="102">
        <v>7128</v>
      </c>
      <c r="C1687" s="103">
        <v>37.623888999999998</v>
      </c>
      <c r="D1687" s="103">
        <v>-118.838611</v>
      </c>
      <c r="E1687" s="104">
        <f t="shared" si="104"/>
        <v>0.65666074045487677</v>
      </c>
      <c r="F1687" s="104">
        <f t="shared" si="104"/>
        <v>-2.0741250404467508</v>
      </c>
      <c r="G1687" s="98">
        <f t="shared" ca="1" si="105"/>
        <v>9262</v>
      </c>
      <c r="H1687" s="105">
        <f t="shared" ca="1" si="106"/>
        <v>4970.4388901101756</v>
      </c>
      <c r="I1687" s="100" t="str">
        <f t="shared" si="107"/>
        <v>KMMH</v>
      </c>
      <c r="J1687" s="100" t="s">
        <v>2542</v>
      </c>
      <c r="K1687" s="100" t="s">
        <v>4927</v>
      </c>
    </row>
    <row r="1688" spans="1:11">
      <c r="A1688" s="101" t="s">
        <v>4928</v>
      </c>
      <c r="B1688" s="102">
        <v>858</v>
      </c>
      <c r="C1688" s="103">
        <v>35.399194999999999</v>
      </c>
      <c r="D1688" s="103">
        <v>-84.561778000000004</v>
      </c>
      <c r="E1688" s="104">
        <f t="shared" si="104"/>
        <v>0.61783250530551403</v>
      </c>
      <c r="F1688" s="104">
        <f t="shared" si="104"/>
        <v>-1.4758814474405055</v>
      </c>
      <c r="G1688" s="98">
        <f t="shared" ca="1" si="105"/>
        <v>7968</v>
      </c>
      <c r="H1688" s="105">
        <f t="shared" ca="1" si="106"/>
        <v>3996.9339121257362</v>
      </c>
      <c r="I1688" s="100" t="str">
        <f t="shared" si="107"/>
        <v>KMMI</v>
      </c>
      <c r="J1688" s="100" t="s">
        <v>2545</v>
      </c>
      <c r="K1688" s="100" t="s">
        <v>4929</v>
      </c>
    </row>
    <row r="1689" spans="1:11">
      <c r="A1689" s="101" t="s">
        <v>4930</v>
      </c>
      <c r="B1689" s="102">
        <v>1183</v>
      </c>
      <c r="C1689" s="103">
        <v>44.451731000000002</v>
      </c>
      <c r="D1689" s="103">
        <v>-95.824420000000003</v>
      </c>
      <c r="E1689" s="104">
        <f t="shared" si="104"/>
        <v>0.77582906416083153</v>
      </c>
      <c r="F1689" s="104">
        <f t="shared" si="104"/>
        <v>-1.6724516328139047</v>
      </c>
      <c r="G1689" s="98">
        <f t="shared" ca="1" si="105"/>
        <v>7971</v>
      </c>
      <c r="H1689" s="105">
        <f t="shared" ca="1" si="106"/>
        <v>3999.6530815550386</v>
      </c>
      <c r="I1689" s="100" t="str">
        <f t="shared" si="107"/>
        <v>KMML</v>
      </c>
      <c r="J1689" s="100" t="s">
        <v>2548</v>
      </c>
      <c r="K1689" s="100" t="s">
        <v>12306</v>
      </c>
    </row>
    <row r="1690" spans="1:11">
      <c r="A1690" s="101" t="s">
        <v>4931</v>
      </c>
      <c r="B1690" s="102">
        <v>254</v>
      </c>
      <c r="C1690" s="103">
        <v>33.918819999999997</v>
      </c>
      <c r="D1690" s="103">
        <v>-80.800596999999996</v>
      </c>
      <c r="E1690" s="104">
        <f t="shared" si="104"/>
        <v>0.59199508739130302</v>
      </c>
      <c r="F1690" s="104">
        <f t="shared" si="104"/>
        <v>-1.4102364552270525</v>
      </c>
      <c r="G1690" s="98">
        <f t="shared" ca="1" si="105"/>
        <v>7874</v>
      </c>
      <c r="H1690" s="105">
        <f t="shared" ca="1" si="106"/>
        <v>3919.3217895365701</v>
      </c>
      <c r="I1690" s="100" t="str">
        <f t="shared" si="107"/>
        <v>KMMT</v>
      </c>
      <c r="J1690" s="100" t="s">
        <v>4932</v>
      </c>
      <c r="K1690" s="100" t="s">
        <v>4933</v>
      </c>
    </row>
    <row r="1691" spans="1:11">
      <c r="A1691" s="101" t="s">
        <v>4934</v>
      </c>
      <c r="B1691" s="102">
        <v>187</v>
      </c>
      <c r="C1691" s="103">
        <v>40.799349999999997</v>
      </c>
      <c r="D1691" s="103">
        <v>-74.414874999999995</v>
      </c>
      <c r="E1691" s="104">
        <f t="shared" si="104"/>
        <v>0.71208299017354848</v>
      </c>
      <c r="F1691" s="104">
        <f t="shared" si="104"/>
        <v>-1.2987845812100152</v>
      </c>
      <c r="G1691" s="98">
        <f t="shared" ca="1" si="105"/>
        <v>7502</v>
      </c>
      <c r="H1691" s="105">
        <f t="shared" ca="1" si="106"/>
        <v>3422.0875131182293</v>
      </c>
      <c r="I1691" s="100" t="str">
        <f t="shared" si="107"/>
        <v>KMMU</v>
      </c>
      <c r="J1691" s="100" t="s">
        <v>4935</v>
      </c>
      <c r="K1691" s="100" t="s">
        <v>4936</v>
      </c>
    </row>
    <row r="1692" spans="1:11">
      <c r="A1692" s="101" t="s">
        <v>4937</v>
      </c>
      <c r="B1692" s="102">
        <v>625</v>
      </c>
      <c r="C1692" s="103">
        <v>45.126649999999998</v>
      </c>
      <c r="D1692" s="103">
        <v>-87.638441999999998</v>
      </c>
      <c r="E1692" s="104">
        <f t="shared" si="104"/>
        <v>0.78760862289509903</v>
      </c>
      <c r="F1692" s="104">
        <f t="shared" si="104"/>
        <v>-1.5295793642180844</v>
      </c>
      <c r="G1692" s="98">
        <f t="shared" ca="1" si="105"/>
        <v>7653</v>
      </c>
      <c r="H1692" s="105">
        <f t="shared" ca="1" si="106"/>
        <v>3715.1029328003656</v>
      </c>
      <c r="I1692" s="100" t="str">
        <f t="shared" si="107"/>
        <v>KMNM</v>
      </c>
      <c r="J1692" s="100" t="s">
        <v>4938</v>
      </c>
      <c r="K1692" s="100" t="s">
        <v>4939</v>
      </c>
    </row>
    <row r="1693" spans="1:11">
      <c r="A1693" s="101" t="s">
        <v>4940</v>
      </c>
      <c r="B1693" s="102">
        <v>219</v>
      </c>
      <c r="C1693" s="103">
        <v>30.691417000000001</v>
      </c>
      <c r="D1693" s="103">
        <v>-88.242833000000005</v>
      </c>
      <c r="E1693" s="104">
        <f t="shared" si="104"/>
        <v>0.53566627875256057</v>
      </c>
      <c r="F1693" s="104">
        <f t="shared" si="104"/>
        <v>-1.5401279771375054</v>
      </c>
      <c r="G1693" s="98">
        <f t="shared" ca="1" si="105"/>
        <v>8457</v>
      </c>
      <c r="H1693" s="105">
        <f t="shared" ca="1" si="106"/>
        <v>4326.1495823405703</v>
      </c>
      <c r="I1693" s="100" t="str">
        <f t="shared" si="107"/>
        <v>KMOB</v>
      </c>
      <c r="J1693" s="100" t="s">
        <v>4941</v>
      </c>
      <c r="K1693" s="100" t="s">
        <v>4942</v>
      </c>
    </row>
    <row r="1694" spans="1:11">
      <c r="A1694" s="101" t="s">
        <v>4943</v>
      </c>
      <c r="B1694" s="102">
        <v>97</v>
      </c>
      <c r="C1694" s="103">
        <v>37.625816999999998</v>
      </c>
      <c r="D1694" s="103">
        <v>-120.95442</v>
      </c>
      <c r="E1694" s="104">
        <f t="shared" si="104"/>
        <v>0.65669439040285527</v>
      </c>
      <c r="F1694" s="104">
        <f t="shared" si="104"/>
        <v>-2.1110528738400798</v>
      </c>
      <c r="G1694" s="98">
        <f t="shared" ca="1" si="105"/>
        <v>9329</v>
      </c>
      <c r="H1694" s="105">
        <f t="shared" ca="1" si="106"/>
        <v>5023.9503549543169</v>
      </c>
      <c r="I1694" s="100" t="str">
        <f t="shared" si="107"/>
        <v>KMOD</v>
      </c>
      <c r="J1694" s="100" t="s">
        <v>4944</v>
      </c>
      <c r="K1694" s="100" t="s">
        <v>4945</v>
      </c>
    </row>
    <row r="1695" spans="1:11">
      <c r="A1695" s="101" t="s">
        <v>4946</v>
      </c>
      <c r="B1695" s="102">
        <v>1313</v>
      </c>
      <c r="C1695" s="103">
        <v>36.179397000000002</v>
      </c>
      <c r="D1695" s="103">
        <v>-83.375450000000001</v>
      </c>
      <c r="E1695" s="104">
        <f t="shared" si="104"/>
        <v>0.63144959903615894</v>
      </c>
      <c r="F1695" s="104">
        <f t="shared" si="104"/>
        <v>-1.4551761178319063</v>
      </c>
      <c r="G1695" s="98">
        <f t="shared" ca="1" si="105"/>
        <v>7876</v>
      </c>
      <c r="H1695" s="105">
        <f t="shared" ca="1" si="106"/>
        <v>3922.7255639444229</v>
      </c>
      <c r="I1695" s="100" t="str">
        <f t="shared" si="107"/>
        <v>KMOR</v>
      </c>
      <c r="J1695" s="100" t="s">
        <v>4947</v>
      </c>
      <c r="K1695" s="100" t="s">
        <v>4948</v>
      </c>
    </row>
    <row r="1696" spans="1:11">
      <c r="A1696" s="101" t="s">
        <v>4949</v>
      </c>
      <c r="B1696" s="102">
        <v>1716</v>
      </c>
      <c r="C1696" s="103">
        <v>48.257638999999998</v>
      </c>
      <c r="D1696" s="103">
        <v>-101.27802800000001</v>
      </c>
      <c r="E1696" s="104">
        <f t="shared" si="104"/>
        <v>0.84225468978882378</v>
      </c>
      <c r="F1696" s="104">
        <f t="shared" si="104"/>
        <v>-1.7676350485270078</v>
      </c>
      <c r="G1696" s="98">
        <f t="shared" ca="1" si="105"/>
        <v>7967</v>
      </c>
      <c r="H1696" s="105">
        <f t="shared" ca="1" si="106"/>
        <v>3996.2794208386772</v>
      </c>
      <c r="I1696" s="100" t="str">
        <f t="shared" si="107"/>
        <v>KMOT</v>
      </c>
      <c r="J1696" s="100" t="s">
        <v>4950</v>
      </c>
      <c r="K1696" s="100" t="s">
        <v>4951</v>
      </c>
    </row>
    <row r="1697" spans="1:11">
      <c r="A1697" s="101" t="s">
        <v>4952</v>
      </c>
      <c r="B1697" s="102">
        <v>923</v>
      </c>
      <c r="C1697" s="103">
        <v>35.138863999999998</v>
      </c>
      <c r="D1697" s="103">
        <v>-92.909197000000006</v>
      </c>
      <c r="E1697" s="104">
        <f t="shared" si="104"/>
        <v>0.61328887221050477</v>
      </c>
      <c r="F1697" s="104">
        <f t="shared" si="104"/>
        <v>-1.6215713930340381</v>
      </c>
      <c r="G1697" s="98">
        <f t="shared" ca="1" si="105"/>
        <v>8423</v>
      </c>
      <c r="H1697" s="105">
        <f t="shared" ca="1" si="106"/>
        <v>4301.1162323425515</v>
      </c>
      <c r="I1697" s="100" t="str">
        <f t="shared" si="107"/>
        <v>KMPJ</v>
      </c>
      <c r="J1697" s="100" t="s">
        <v>4953</v>
      </c>
      <c r="K1697" s="100" t="s">
        <v>4954</v>
      </c>
    </row>
    <row r="1698" spans="1:11">
      <c r="A1698" s="101" t="s">
        <v>4955</v>
      </c>
      <c r="B1698" s="102">
        <v>1498</v>
      </c>
      <c r="C1698" s="103">
        <v>38.352445000000003</v>
      </c>
      <c r="D1698" s="103">
        <v>-97.691305999999997</v>
      </c>
      <c r="E1698" s="104">
        <f t="shared" si="104"/>
        <v>0.66937644144003672</v>
      </c>
      <c r="F1698" s="104">
        <f t="shared" si="104"/>
        <v>-1.7050349402732916</v>
      </c>
      <c r="G1698" s="98">
        <f t="shared" ca="1" si="105"/>
        <v>8447</v>
      </c>
      <c r="H1698" s="105">
        <f t="shared" ca="1" si="106"/>
        <v>4320.4376466824315</v>
      </c>
      <c r="I1698" s="100" t="str">
        <f t="shared" si="107"/>
        <v>KMPR</v>
      </c>
      <c r="J1698" s="100" t="s">
        <v>4956</v>
      </c>
      <c r="K1698" s="100" t="s">
        <v>4957</v>
      </c>
    </row>
    <row r="1699" spans="1:11">
      <c r="A1699" s="101" t="s">
        <v>4958</v>
      </c>
      <c r="B1699" s="102">
        <v>862</v>
      </c>
      <c r="C1699" s="103">
        <v>39.843375000000002</v>
      </c>
      <c r="D1699" s="103">
        <v>-85.897203000000005</v>
      </c>
      <c r="E1699" s="104">
        <f t="shared" si="104"/>
        <v>0.69539807885679572</v>
      </c>
      <c r="F1699" s="104">
        <f t="shared" si="104"/>
        <v>-1.4991890106039509</v>
      </c>
      <c r="G1699" s="98">
        <f t="shared" ca="1" si="105"/>
        <v>7808</v>
      </c>
      <c r="H1699" s="105">
        <f t="shared" ca="1" si="106"/>
        <v>3865.027262832667</v>
      </c>
      <c r="I1699" s="100" t="str">
        <f t="shared" si="107"/>
        <v>KMQJ</v>
      </c>
      <c r="J1699" s="100" t="s">
        <v>4959</v>
      </c>
      <c r="K1699" s="100" t="s">
        <v>4960</v>
      </c>
    </row>
    <row r="1700" spans="1:11">
      <c r="A1700" s="101" t="s">
        <v>4961</v>
      </c>
      <c r="B1700" s="102">
        <v>543</v>
      </c>
      <c r="C1700" s="103">
        <v>36.008980999999999</v>
      </c>
      <c r="D1700" s="103">
        <v>-86.520077999999998</v>
      </c>
      <c r="E1700" s="104">
        <f t="shared" si="104"/>
        <v>0.62847527873808018</v>
      </c>
      <c r="F1700" s="104">
        <f t="shared" si="104"/>
        <v>-1.5100602301823105</v>
      </c>
      <c r="G1700" s="98">
        <f t="shared" ca="1" si="105"/>
        <v>8025</v>
      </c>
      <c r="H1700" s="105">
        <f t="shared" ca="1" si="106"/>
        <v>4041.9386214834585</v>
      </c>
      <c r="I1700" s="100" t="str">
        <f t="shared" si="107"/>
        <v>KMQY</v>
      </c>
      <c r="J1700" s="100" t="s">
        <v>4962</v>
      </c>
      <c r="K1700" s="100" t="s">
        <v>4963</v>
      </c>
    </row>
    <row r="1701" spans="1:11">
      <c r="A1701" s="101" t="s">
        <v>4964</v>
      </c>
      <c r="B1701" s="102">
        <v>565</v>
      </c>
      <c r="C1701" s="103">
        <v>39.401902999999997</v>
      </c>
      <c r="D1701" s="103">
        <v>-77.984669999999994</v>
      </c>
      <c r="E1701" s="104">
        <f t="shared" si="104"/>
        <v>0.68769293890143124</v>
      </c>
      <c r="F1701" s="104">
        <f t="shared" si="104"/>
        <v>-1.3610892575812461</v>
      </c>
      <c r="G1701" s="98">
        <f t="shared" ca="1" si="105"/>
        <v>7580</v>
      </c>
      <c r="H1701" s="105">
        <f t="shared" ca="1" si="106"/>
        <v>3602.8717649272276</v>
      </c>
      <c r="I1701" s="100" t="str">
        <f t="shared" si="107"/>
        <v>KMRB</v>
      </c>
      <c r="J1701" s="100" t="s">
        <v>4965</v>
      </c>
      <c r="K1701" s="100" t="s">
        <v>4966</v>
      </c>
    </row>
    <row r="1702" spans="1:11">
      <c r="A1702" s="101" t="s">
        <v>4967</v>
      </c>
      <c r="B1702" s="102">
        <v>681</v>
      </c>
      <c r="C1702" s="103">
        <v>35.554138999999999</v>
      </c>
      <c r="D1702" s="103">
        <v>-87.178916999999998</v>
      </c>
      <c r="E1702" s="104">
        <f t="shared" si="104"/>
        <v>0.6205367882617242</v>
      </c>
      <c r="F1702" s="104">
        <f t="shared" si="104"/>
        <v>-1.5215591399728574</v>
      </c>
      <c r="G1702" s="98">
        <f t="shared" ca="1" si="105"/>
        <v>8104</v>
      </c>
      <c r="H1702" s="105">
        <f t="shared" ca="1" si="106"/>
        <v>4083.9927830118463</v>
      </c>
      <c r="I1702" s="100" t="str">
        <f t="shared" si="107"/>
        <v>KMRC</v>
      </c>
      <c r="J1702" s="100" t="s">
        <v>4968</v>
      </c>
      <c r="K1702" s="100" t="s">
        <v>12307</v>
      </c>
    </row>
    <row r="1703" spans="1:11">
      <c r="A1703" s="101" t="s">
        <v>4969</v>
      </c>
      <c r="B1703" s="102">
        <v>4849</v>
      </c>
      <c r="C1703" s="103">
        <v>30.371103000000002</v>
      </c>
      <c r="D1703" s="103">
        <v>-104.01758599999999</v>
      </c>
      <c r="E1703" s="104">
        <f t="shared" si="104"/>
        <v>0.53007574481232744</v>
      </c>
      <c r="F1703" s="104">
        <f t="shared" si="104"/>
        <v>-1.8154493556763585</v>
      </c>
      <c r="G1703" s="98">
        <f t="shared" ca="1" si="105"/>
        <v>9159</v>
      </c>
      <c r="H1703" s="105">
        <f t="shared" ca="1" si="106"/>
        <v>4887.0227597763305</v>
      </c>
      <c r="I1703" s="100" t="str">
        <f t="shared" si="107"/>
        <v>KMRF</v>
      </c>
      <c r="J1703" s="100" t="s">
        <v>4970</v>
      </c>
      <c r="K1703" s="100" t="s">
        <v>12308</v>
      </c>
    </row>
    <row r="1704" spans="1:11">
      <c r="A1704" s="101" t="s">
        <v>4971</v>
      </c>
      <c r="B1704" s="102">
        <v>1270</v>
      </c>
      <c r="C1704" s="103">
        <v>35.820233000000002</v>
      </c>
      <c r="D1704" s="103">
        <v>-81.611411000000004</v>
      </c>
      <c r="E1704" s="104">
        <f t="shared" si="104"/>
        <v>0.62518100468152604</v>
      </c>
      <c r="F1704" s="104">
        <f t="shared" si="104"/>
        <v>-1.4243878291483181</v>
      </c>
      <c r="G1704" s="98">
        <f t="shared" ca="1" si="105"/>
        <v>7822</v>
      </c>
      <c r="H1704" s="105">
        <f t="shared" ca="1" si="106"/>
        <v>3873.1889467058331</v>
      </c>
      <c r="I1704" s="100" t="str">
        <f t="shared" si="107"/>
        <v>KMRN</v>
      </c>
      <c r="J1704" s="100" t="s">
        <v>4972</v>
      </c>
      <c r="K1704" s="100" t="s">
        <v>4973</v>
      </c>
    </row>
    <row r="1705" spans="1:11">
      <c r="A1705" s="101" t="s">
        <v>4974</v>
      </c>
      <c r="B1705" s="102">
        <v>257</v>
      </c>
      <c r="C1705" s="103">
        <v>36.587000000000003</v>
      </c>
      <c r="D1705" s="103">
        <v>-121.842945</v>
      </c>
      <c r="E1705" s="104">
        <f t="shared" si="104"/>
        <v>0.63856361342716539</v>
      </c>
      <c r="F1705" s="104">
        <f t="shared" si="104"/>
        <v>-2.1265605605763622</v>
      </c>
      <c r="G1705" s="98">
        <f t="shared" ca="1" si="105"/>
        <v>9429</v>
      </c>
      <c r="H1705" s="105">
        <f t="shared" ca="1" si="106"/>
        <v>5099.3014495140178</v>
      </c>
      <c r="I1705" s="100" t="str">
        <f t="shared" si="107"/>
        <v>KMRY</v>
      </c>
      <c r="J1705" s="100" t="s">
        <v>4975</v>
      </c>
      <c r="K1705" s="100" t="s">
        <v>4976</v>
      </c>
    </row>
    <row r="1706" spans="1:11">
      <c r="A1706" s="101" t="s">
        <v>4977</v>
      </c>
      <c r="B1706" s="102">
        <v>550</v>
      </c>
      <c r="C1706" s="103">
        <v>34.74532</v>
      </c>
      <c r="D1706" s="103">
        <v>-87.610232999999994</v>
      </c>
      <c r="E1706" s="104">
        <f t="shared" si="104"/>
        <v>0.60642023365903619</v>
      </c>
      <c r="F1706" s="104">
        <f t="shared" si="104"/>
        <v>-1.5290870242893893</v>
      </c>
      <c r="G1706" s="98">
        <f t="shared" ca="1" si="105"/>
        <v>8180</v>
      </c>
      <c r="H1706" s="105">
        <f t="shared" ca="1" si="106"/>
        <v>4132.8195174358889</v>
      </c>
      <c r="I1706" s="100" t="str">
        <f t="shared" si="107"/>
        <v>KMSL</v>
      </c>
      <c r="J1706" s="100" t="s">
        <v>4978</v>
      </c>
      <c r="K1706" s="100" t="s">
        <v>4979</v>
      </c>
    </row>
    <row r="1707" spans="1:11">
      <c r="A1707" s="101" t="s">
        <v>4980</v>
      </c>
      <c r="B1707" s="102">
        <v>887</v>
      </c>
      <c r="C1707" s="103">
        <v>43.139857999999997</v>
      </c>
      <c r="D1707" s="103">
        <v>-89.337513999999999</v>
      </c>
      <c r="E1707" s="104">
        <f t="shared" si="104"/>
        <v>0.75293256094281591</v>
      </c>
      <c r="F1707" s="104">
        <f t="shared" si="104"/>
        <v>-1.5592337648465293</v>
      </c>
      <c r="G1707" s="98">
        <f t="shared" ca="1" si="105"/>
        <v>7788</v>
      </c>
      <c r="H1707" s="105">
        <f t="shared" ca="1" si="106"/>
        <v>3848.6281673476351</v>
      </c>
      <c r="I1707" s="100" t="str">
        <f t="shared" si="107"/>
        <v>KMSN</v>
      </c>
      <c r="J1707" s="100" t="s">
        <v>4981</v>
      </c>
      <c r="K1707" s="100" t="s">
        <v>4982</v>
      </c>
    </row>
    <row r="1708" spans="1:11">
      <c r="A1708" s="101" t="s">
        <v>4983</v>
      </c>
      <c r="B1708" s="102">
        <v>3205</v>
      </c>
      <c r="C1708" s="103">
        <v>46.916305999999999</v>
      </c>
      <c r="D1708" s="103">
        <v>-114.09055600000001</v>
      </c>
      <c r="E1708" s="104">
        <f t="shared" si="104"/>
        <v>0.81884401257317074</v>
      </c>
      <c r="F1708" s="104">
        <f t="shared" si="104"/>
        <v>-1.9912558476309719</v>
      </c>
      <c r="G1708" s="98">
        <f t="shared" ca="1" si="105"/>
        <v>8547</v>
      </c>
      <c r="H1708" s="105">
        <f t="shared" ca="1" si="106"/>
        <v>4392.0097377870125</v>
      </c>
      <c r="I1708" s="100" t="str">
        <f t="shared" si="107"/>
        <v>KMSO</v>
      </c>
      <c r="J1708" s="100" t="s">
        <v>4984</v>
      </c>
      <c r="K1708" s="100" t="s">
        <v>4985</v>
      </c>
    </row>
    <row r="1709" spans="1:11">
      <c r="A1709" s="101" t="s">
        <v>4986</v>
      </c>
      <c r="B1709" s="102">
        <v>841</v>
      </c>
      <c r="C1709" s="109">
        <v>44.881956000000002</v>
      </c>
      <c r="D1709" s="109">
        <v>-93.221763999999993</v>
      </c>
      <c r="E1709" s="104">
        <f t="shared" si="104"/>
        <v>0.7833379069352242</v>
      </c>
      <c r="F1709" s="104">
        <f t="shared" si="104"/>
        <v>-1.627026716317119</v>
      </c>
      <c r="G1709" s="98">
        <f t="shared" ca="1" si="105"/>
        <v>7853</v>
      </c>
      <c r="H1709" s="105">
        <f t="shared" ca="1" si="106"/>
        <v>3901.6266127045656</v>
      </c>
      <c r="I1709" s="100" t="str">
        <f t="shared" si="107"/>
        <v>KMSP</v>
      </c>
      <c r="J1709" s="100" t="s">
        <v>4987</v>
      </c>
      <c r="K1709" s="100" t="s">
        <v>4988</v>
      </c>
    </row>
    <row r="1710" spans="1:11">
      <c r="A1710" s="101" t="s">
        <v>4989</v>
      </c>
      <c r="B1710" s="102">
        <v>215</v>
      </c>
      <c r="C1710" s="103">
        <v>44.935834</v>
      </c>
      <c r="D1710" s="103">
        <v>-74.845556000000002</v>
      </c>
      <c r="E1710" s="104">
        <f t="shared" si="104"/>
        <v>0.7842782554296136</v>
      </c>
      <c r="F1710" s="104">
        <f t="shared" si="104"/>
        <v>-1.306301382685797</v>
      </c>
      <c r="G1710" s="98">
        <f t="shared" ca="1" si="105"/>
        <v>7449</v>
      </c>
      <c r="H1710" s="105">
        <f t="shared" ca="1" si="106"/>
        <v>3292.0565314895716</v>
      </c>
      <c r="I1710" s="100" t="str">
        <f t="shared" si="107"/>
        <v>KMSS</v>
      </c>
      <c r="J1710" s="100" t="s">
        <v>4990</v>
      </c>
      <c r="K1710" s="100" t="s">
        <v>4991</v>
      </c>
    </row>
    <row r="1711" spans="1:11">
      <c r="A1711" s="101" t="s">
        <v>4992</v>
      </c>
      <c r="B1711" s="102">
        <v>1403</v>
      </c>
      <c r="C1711" s="103">
        <v>41.701650000000001</v>
      </c>
      <c r="D1711" s="103">
        <v>-74.795013999999995</v>
      </c>
      <c r="E1711" s="104">
        <f t="shared" si="104"/>
        <v>0.7278310960142933</v>
      </c>
      <c r="F1711" s="104">
        <f t="shared" si="104"/>
        <v>-1.305419258375254</v>
      </c>
      <c r="G1711" s="98">
        <f t="shared" ca="1" si="105"/>
        <v>7493</v>
      </c>
      <c r="H1711" s="105">
        <f t="shared" ca="1" si="106"/>
        <v>3403.4606380110981</v>
      </c>
      <c r="I1711" s="100" t="str">
        <f t="shared" si="107"/>
        <v>KMSV</v>
      </c>
      <c r="J1711" s="100" t="s">
        <v>4993</v>
      </c>
      <c r="K1711" s="100" t="s">
        <v>4994</v>
      </c>
    </row>
    <row r="1712" spans="1:11">
      <c r="A1712" s="101" t="s">
        <v>4995</v>
      </c>
      <c r="B1712" s="102">
        <v>4</v>
      </c>
      <c r="C1712" s="103">
        <v>29.993389000000001</v>
      </c>
      <c r="D1712" s="103">
        <v>-90.258027999999996</v>
      </c>
      <c r="E1712" s="104">
        <f t="shared" si="104"/>
        <v>0.52348339188144954</v>
      </c>
      <c r="F1712" s="104">
        <f t="shared" si="104"/>
        <v>-1.5752997649572325</v>
      </c>
      <c r="G1712" s="98">
        <f t="shared" ca="1" si="105"/>
        <v>8592</v>
      </c>
      <c r="H1712" s="105">
        <f t="shared" ca="1" si="106"/>
        <v>4429.1416892880343</v>
      </c>
      <c r="I1712" s="100" t="str">
        <f t="shared" si="107"/>
        <v>KMSY</v>
      </c>
      <c r="J1712" s="100" t="s">
        <v>4996</v>
      </c>
      <c r="K1712" s="100" t="s">
        <v>4997</v>
      </c>
    </row>
    <row r="1713" spans="1:11">
      <c r="A1713" s="101" t="s">
        <v>4998</v>
      </c>
      <c r="B1713" s="102">
        <v>580</v>
      </c>
      <c r="C1713" s="103">
        <v>42.608333000000002</v>
      </c>
      <c r="D1713" s="103">
        <v>-82.835499999999996</v>
      </c>
      <c r="E1713" s="104">
        <f t="shared" si="104"/>
        <v>0.74365569963615308</v>
      </c>
      <c r="F1713" s="104">
        <f t="shared" si="104"/>
        <v>-1.4457522125357627</v>
      </c>
      <c r="G1713" s="98">
        <f t="shared" ca="1" si="105"/>
        <v>7615</v>
      </c>
      <c r="H1713" s="105">
        <f t="shared" ca="1" si="106"/>
        <v>3652.265634863471</v>
      </c>
      <c r="I1713" s="100" t="str">
        <f t="shared" si="107"/>
        <v>KMTC</v>
      </c>
      <c r="J1713" s="100" t="s">
        <v>4999</v>
      </c>
      <c r="K1713" s="100" t="s">
        <v>5000</v>
      </c>
    </row>
    <row r="1714" spans="1:11">
      <c r="A1714" s="101" t="s">
        <v>5001</v>
      </c>
      <c r="B1714" s="102">
        <v>5759</v>
      </c>
      <c r="C1714" s="103">
        <v>38.509796999999999</v>
      </c>
      <c r="D1714" s="103">
        <v>-107.894245</v>
      </c>
      <c r="E1714" s="104">
        <f t="shared" si="104"/>
        <v>0.67212275192463478</v>
      </c>
      <c r="F1714" s="104">
        <f t="shared" si="104"/>
        <v>-1.8831098192034292</v>
      </c>
      <c r="G1714" s="98">
        <f t="shared" ca="1" si="105"/>
        <v>8861</v>
      </c>
      <c r="H1714" s="105">
        <f t="shared" ca="1" si="106"/>
        <v>4626.2978619947262</v>
      </c>
      <c r="I1714" s="100" t="str">
        <f t="shared" si="107"/>
        <v>KMTJ</v>
      </c>
      <c r="J1714" s="100" t="s">
        <v>5002</v>
      </c>
      <c r="K1714" s="100" t="s">
        <v>5003</v>
      </c>
    </row>
    <row r="1715" spans="1:11">
      <c r="A1715" s="101" t="s">
        <v>5004</v>
      </c>
      <c r="B1715" s="102">
        <v>21</v>
      </c>
      <c r="C1715" s="103">
        <v>39.325667000000003</v>
      </c>
      <c r="D1715" s="103">
        <v>-76.413777999999994</v>
      </c>
      <c r="E1715" s="104">
        <f t="shared" si="104"/>
        <v>0.68636236969288089</v>
      </c>
      <c r="F1715" s="104">
        <f t="shared" si="104"/>
        <v>-1.3336720199880074</v>
      </c>
      <c r="G1715" s="98">
        <f t="shared" ca="1" si="105"/>
        <v>7554</v>
      </c>
      <c r="H1715" s="105">
        <f t="shared" ca="1" si="106"/>
        <v>3548.7574232218526</v>
      </c>
      <c r="I1715" s="100" t="str">
        <f t="shared" si="107"/>
        <v>KMTN</v>
      </c>
      <c r="J1715" s="100" t="s">
        <v>5005</v>
      </c>
      <c r="K1715" s="100" t="s">
        <v>5006</v>
      </c>
    </row>
    <row r="1716" spans="1:11">
      <c r="A1716" s="101" t="s">
        <v>5007</v>
      </c>
      <c r="B1716" s="102">
        <v>722</v>
      </c>
      <c r="C1716" s="103">
        <v>39.477936</v>
      </c>
      <c r="D1716" s="103">
        <v>-88.279239000000004</v>
      </c>
      <c r="E1716" s="104">
        <f t="shared" si="104"/>
        <v>0.68901996509160013</v>
      </c>
      <c r="F1716" s="104">
        <f t="shared" si="104"/>
        <v>-1.5407633817049866</v>
      </c>
      <c r="G1716" s="98">
        <f t="shared" ca="1" si="105"/>
        <v>7923</v>
      </c>
      <c r="H1716" s="105">
        <f t="shared" ca="1" si="106"/>
        <v>3961.286304532046</v>
      </c>
      <c r="I1716" s="100" t="str">
        <f t="shared" si="107"/>
        <v>KMTO</v>
      </c>
      <c r="J1716" s="100" t="s">
        <v>5008</v>
      </c>
      <c r="K1716" s="100" t="s">
        <v>12309</v>
      </c>
    </row>
    <row r="1717" spans="1:11">
      <c r="A1717" s="101" t="s">
        <v>5009</v>
      </c>
      <c r="B1717" s="102">
        <v>2996</v>
      </c>
      <c r="C1717" s="103">
        <v>43.043599999999998</v>
      </c>
      <c r="D1717" s="103">
        <v>-115.872428</v>
      </c>
      <c r="E1717" s="104">
        <f t="shared" si="104"/>
        <v>0.7512525419114312</v>
      </c>
      <c r="F1717" s="104">
        <f t="shared" si="104"/>
        <v>-2.0223553808800681</v>
      </c>
      <c r="G1717" s="98">
        <f t="shared" ca="1" si="105"/>
        <v>8859</v>
      </c>
      <c r="H1717" s="105">
        <f t="shared" ca="1" si="106"/>
        <v>4624.8360191037382</v>
      </c>
      <c r="I1717" s="100" t="str">
        <f t="shared" si="107"/>
        <v>KMUO</v>
      </c>
      <c r="J1717" s="100" t="s">
        <v>5010</v>
      </c>
      <c r="K1717" s="100" t="s">
        <v>5011</v>
      </c>
    </row>
    <row r="1718" spans="1:11">
      <c r="A1718" s="101" t="s">
        <v>5012</v>
      </c>
      <c r="B1718" s="102">
        <v>547</v>
      </c>
      <c r="C1718" s="103">
        <v>41.367778000000001</v>
      </c>
      <c r="D1718" s="103">
        <v>-91.148222000000004</v>
      </c>
      <c r="E1718" s="104">
        <f t="shared" si="104"/>
        <v>0.72200393033407484</v>
      </c>
      <c r="F1718" s="104">
        <f t="shared" si="104"/>
        <v>-1.5908365812387311</v>
      </c>
      <c r="G1718" s="98">
        <f t="shared" ca="1" si="105"/>
        <v>7947</v>
      </c>
      <c r="H1718" s="105">
        <f t="shared" ca="1" si="106"/>
        <v>3979.7869885115756</v>
      </c>
      <c r="I1718" s="100" t="str">
        <f t="shared" si="107"/>
        <v>KMUT</v>
      </c>
      <c r="J1718" s="100" t="s">
        <v>5013</v>
      </c>
      <c r="K1718" s="100" t="s">
        <v>5014</v>
      </c>
    </row>
    <row r="1719" spans="1:11">
      <c r="A1719" s="101" t="s">
        <v>5015</v>
      </c>
      <c r="B1719" s="102">
        <v>419</v>
      </c>
      <c r="C1719" s="103">
        <v>31.458055999999999</v>
      </c>
      <c r="D1719" s="103">
        <v>-87.351027999999999</v>
      </c>
      <c r="E1719" s="104">
        <f t="shared" si="104"/>
        <v>0.5490466534767573</v>
      </c>
      <c r="F1719" s="104">
        <f t="shared" si="104"/>
        <v>-1.5245630436017574</v>
      </c>
      <c r="G1719" s="98">
        <f t="shared" ca="1" si="105"/>
        <v>8367</v>
      </c>
      <c r="H1719" s="105">
        <f t="shared" ca="1" si="106"/>
        <v>4261.2183448969636</v>
      </c>
      <c r="I1719" s="100" t="str">
        <f t="shared" si="107"/>
        <v>KMVC</v>
      </c>
      <c r="J1719" s="100" t="s">
        <v>5016</v>
      </c>
      <c r="K1719" s="100" t="s">
        <v>3369</v>
      </c>
    </row>
    <row r="1720" spans="1:11">
      <c r="A1720" s="101" t="s">
        <v>5017</v>
      </c>
      <c r="B1720" s="102">
        <v>7611</v>
      </c>
      <c r="C1720" s="103">
        <v>37.528575000000004</v>
      </c>
      <c r="D1720" s="103">
        <v>-106.04604399999999</v>
      </c>
      <c r="E1720" s="104">
        <f t="shared" si="104"/>
        <v>0.65499719733163098</v>
      </c>
      <c r="F1720" s="104">
        <f t="shared" si="104"/>
        <v>-1.8508526265147776</v>
      </c>
      <c r="G1720" s="98">
        <f t="shared" ca="1" si="105"/>
        <v>8844</v>
      </c>
      <c r="H1720" s="105">
        <f t="shared" ca="1" si="106"/>
        <v>4617.5054651911532</v>
      </c>
      <c r="I1720" s="100" t="str">
        <f t="shared" si="107"/>
        <v>KMVI</v>
      </c>
      <c r="J1720" s="100" t="s">
        <v>5018</v>
      </c>
      <c r="K1720" s="100" t="s">
        <v>5019</v>
      </c>
    </row>
    <row r="1721" spans="1:11">
      <c r="A1721" s="101" t="s">
        <v>5020</v>
      </c>
      <c r="B1721" s="102">
        <v>480</v>
      </c>
      <c r="C1721" s="103">
        <v>38.323360999999998</v>
      </c>
      <c r="D1721" s="103">
        <v>-88.858500000000006</v>
      </c>
      <c r="E1721" s="104">
        <f t="shared" si="104"/>
        <v>0.66886882988038654</v>
      </c>
      <c r="F1721" s="104">
        <f t="shared" si="104"/>
        <v>-1.5508733933833814</v>
      </c>
      <c r="G1721" s="98">
        <f t="shared" ca="1" si="105"/>
        <v>8007</v>
      </c>
      <c r="H1721" s="105">
        <f t="shared" ca="1" si="106"/>
        <v>4028.3207369694246</v>
      </c>
      <c r="I1721" s="100" t="str">
        <f t="shared" si="107"/>
        <v>KMVN</v>
      </c>
      <c r="J1721" s="100" t="s">
        <v>5021</v>
      </c>
      <c r="K1721" s="100" t="s">
        <v>12310</v>
      </c>
    </row>
    <row r="1722" spans="1:11">
      <c r="A1722" s="101" t="s">
        <v>5022</v>
      </c>
      <c r="B1722" s="102">
        <v>67</v>
      </c>
      <c r="C1722" s="103">
        <v>41.393028000000001</v>
      </c>
      <c r="D1722" s="103">
        <v>-70.614333000000002</v>
      </c>
      <c r="E1722" s="104">
        <f t="shared" si="104"/>
        <v>0.72244462597020342</v>
      </c>
      <c r="F1722" s="104">
        <f t="shared" si="104"/>
        <v>-1.2324526099496851</v>
      </c>
      <c r="G1722" s="98">
        <f t="shared" ca="1" si="105"/>
        <v>7436</v>
      </c>
      <c r="H1722" s="105">
        <f t="shared" ca="1" si="106"/>
        <v>3262.1970362806392</v>
      </c>
      <c r="I1722" s="100" t="str">
        <f t="shared" si="107"/>
        <v>KMVY</v>
      </c>
      <c r="J1722" s="100" t="s">
        <v>5023</v>
      </c>
      <c r="K1722" s="100" t="s">
        <v>5024</v>
      </c>
    </row>
    <row r="1723" spans="1:11">
      <c r="A1723" s="101" t="s">
        <v>5025</v>
      </c>
      <c r="B1723" s="102">
        <v>472</v>
      </c>
      <c r="C1723" s="103">
        <v>37.754958000000002</v>
      </c>
      <c r="D1723" s="103">
        <v>-89.011094</v>
      </c>
      <c r="E1723" s="104">
        <f t="shared" si="104"/>
        <v>0.65894832605217335</v>
      </c>
      <c r="F1723" s="104">
        <f t="shared" si="104"/>
        <v>-1.5535366611021695</v>
      </c>
      <c r="G1723" s="98">
        <f t="shared" ca="1" si="105"/>
        <v>8059</v>
      </c>
      <c r="H1723" s="105">
        <f t="shared" ca="1" si="106"/>
        <v>4057.0018722440204</v>
      </c>
      <c r="I1723" s="100" t="str">
        <f t="shared" si="107"/>
        <v>KMWA</v>
      </c>
      <c r="J1723" s="100" t="s">
        <v>5026</v>
      </c>
      <c r="K1723" s="100" t="s">
        <v>12311</v>
      </c>
    </row>
    <row r="1724" spans="1:11">
      <c r="A1724" s="101" t="s">
        <v>5027</v>
      </c>
      <c r="B1724" s="102">
        <v>1189</v>
      </c>
      <c r="C1724" s="103">
        <v>47.208582999999997</v>
      </c>
      <c r="D1724" s="103">
        <v>-119.31913900000001</v>
      </c>
      <c r="E1724" s="104">
        <f t="shared" si="104"/>
        <v>0.82394520855102216</v>
      </c>
      <c r="F1724" s="104">
        <f t="shared" si="104"/>
        <v>-2.0825118361947745</v>
      </c>
      <c r="G1724" s="98">
        <f t="shared" ca="1" si="105"/>
        <v>8681</v>
      </c>
      <c r="H1724" s="105">
        <f t="shared" ca="1" si="106"/>
        <v>4500.3002451853272</v>
      </c>
      <c r="I1724" s="100" t="str">
        <f t="shared" si="107"/>
        <v>KMWH</v>
      </c>
      <c r="J1724" s="100" t="s">
        <v>5028</v>
      </c>
      <c r="K1724" s="100" t="s">
        <v>5029</v>
      </c>
    </row>
    <row r="1725" spans="1:11">
      <c r="A1725" s="101" t="s">
        <v>5030</v>
      </c>
      <c r="B1725" s="102">
        <v>974</v>
      </c>
      <c r="C1725" s="103">
        <v>32.781605999999996</v>
      </c>
      <c r="D1725" s="103">
        <v>-98.060175000000001</v>
      </c>
      <c r="E1725" s="104">
        <f t="shared" si="104"/>
        <v>0.57214695879152822</v>
      </c>
      <c r="F1725" s="104">
        <f t="shared" si="104"/>
        <v>-1.7114729188318305</v>
      </c>
      <c r="G1725" s="98">
        <f t="shared" ca="1" si="105"/>
        <v>8803</v>
      </c>
      <c r="H1725" s="105">
        <f t="shared" ca="1" si="106"/>
        <v>4579.3831257715983</v>
      </c>
      <c r="I1725" s="100" t="str">
        <f t="shared" si="107"/>
        <v>KMWL</v>
      </c>
      <c r="J1725" s="100" t="s">
        <v>5031</v>
      </c>
      <c r="K1725" s="100" t="s">
        <v>5032</v>
      </c>
    </row>
    <row r="1726" spans="1:11">
      <c r="A1726" s="101" t="s">
        <v>5033</v>
      </c>
      <c r="B1726" s="102">
        <v>650</v>
      </c>
      <c r="C1726" s="103">
        <v>39.531806000000003</v>
      </c>
      <c r="D1726" s="103">
        <v>-84.396445</v>
      </c>
      <c r="E1726" s="104">
        <f t="shared" si="104"/>
        <v>0.68996017395964959</v>
      </c>
      <c r="F1726" s="104">
        <f t="shared" si="104"/>
        <v>-1.4729958422283058</v>
      </c>
      <c r="G1726" s="98">
        <f t="shared" ca="1" si="105"/>
        <v>7758</v>
      </c>
      <c r="H1726" s="105">
        <f t="shared" ca="1" si="106"/>
        <v>3825.4112114128684</v>
      </c>
      <c r="I1726" s="100" t="str">
        <f t="shared" si="107"/>
        <v>KMWO</v>
      </c>
      <c r="J1726" s="100" t="s">
        <v>5034</v>
      </c>
      <c r="K1726" s="100" t="s">
        <v>12312</v>
      </c>
    </row>
    <row r="1727" spans="1:11">
      <c r="A1727" s="101" t="s">
        <v>5035</v>
      </c>
      <c r="B1727" s="102">
        <v>171</v>
      </c>
      <c r="C1727" s="103">
        <v>32.379167000000002</v>
      </c>
      <c r="D1727" s="103">
        <v>-86.362499999999997</v>
      </c>
      <c r="E1727" s="104">
        <f t="shared" si="104"/>
        <v>0.56512307320309485</v>
      </c>
      <c r="F1727" s="104">
        <f t="shared" si="104"/>
        <v>-1.5073099752536028</v>
      </c>
      <c r="G1727" s="98">
        <f t="shared" ca="1" si="105"/>
        <v>8255</v>
      </c>
      <c r="H1727" s="105">
        <f t="shared" ca="1" si="106"/>
        <v>4186.582436924461</v>
      </c>
      <c r="I1727" s="100" t="str">
        <f t="shared" si="107"/>
        <v>KMXF</v>
      </c>
      <c r="J1727" s="100" t="s">
        <v>5036</v>
      </c>
      <c r="K1727" s="100" t="s">
        <v>5037</v>
      </c>
    </row>
    <row r="1728" spans="1:11">
      <c r="A1728" s="101" t="s">
        <v>5038</v>
      </c>
      <c r="B1728" s="102">
        <v>823</v>
      </c>
      <c r="C1728" s="103">
        <v>39.157513999999999</v>
      </c>
      <c r="D1728" s="103">
        <v>-91.818267000000006</v>
      </c>
      <c r="E1728" s="104">
        <f t="shared" si="104"/>
        <v>0.68342754619577484</v>
      </c>
      <c r="F1728" s="104">
        <f t="shared" si="104"/>
        <v>-1.6025310726252564</v>
      </c>
      <c r="G1728" s="98">
        <f t="shared" ca="1" si="105"/>
        <v>8120</v>
      </c>
      <c r="H1728" s="105">
        <f t="shared" ca="1" si="106"/>
        <v>4093.7031296056439</v>
      </c>
      <c r="I1728" s="100" t="str">
        <f t="shared" si="107"/>
        <v>KMYJ</v>
      </c>
      <c r="J1728" s="100" t="s">
        <v>5039</v>
      </c>
      <c r="K1728" s="100" t="s">
        <v>12313</v>
      </c>
    </row>
    <row r="1729" spans="1:11">
      <c r="A1729" s="101" t="s">
        <v>5040</v>
      </c>
      <c r="B1729" s="102">
        <v>5024</v>
      </c>
      <c r="C1729" s="103">
        <v>44.888722000000001</v>
      </c>
      <c r="D1729" s="103">
        <v>-116.10175</v>
      </c>
      <c r="E1729" s="104">
        <f t="shared" si="104"/>
        <v>0.7834559959124141</v>
      </c>
      <c r="F1729" s="104">
        <f t="shared" si="104"/>
        <v>-2.0263578048273265</v>
      </c>
      <c r="G1729" s="98">
        <f t="shared" ca="1" si="105"/>
        <v>8739</v>
      </c>
      <c r="H1729" s="105">
        <f t="shared" ca="1" si="106"/>
        <v>4539.7908262304727</v>
      </c>
      <c r="I1729" s="100" t="str">
        <f t="shared" si="107"/>
        <v>KMYL</v>
      </c>
      <c r="J1729" s="100" t="s">
        <v>5041</v>
      </c>
      <c r="K1729" s="100" t="s">
        <v>5042</v>
      </c>
    </row>
    <row r="1730" spans="1:11">
      <c r="A1730" s="101" t="s">
        <v>5043</v>
      </c>
      <c r="B1730" s="102">
        <v>25</v>
      </c>
      <c r="C1730" s="103">
        <v>33.679749999999999</v>
      </c>
      <c r="D1730" s="103">
        <v>-78.928334000000007</v>
      </c>
      <c r="E1730" s="104">
        <f t="shared" ref="E1730:F1793" si="108">RADIANS(C1730)</f>
        <v>0.58782252874856022</v>
      </c>
      <c r="F1730" s="104">
        <f t="shared" si="108"/>
        <v>-1.3775593014137861</v>
      </c>
      <c r="G1730" s="98">
        <f t="shared" ref="G1730:G1793" ca="1" si="109">ROUND($K$1-RANK(H1730,dist_to_alt),0)</f>
        <v>7801</v>
      </c>
      <c r="H1730" s="105">
        <f t="shared" ref="H1730:H1793" ca="1" si="110">IFERROR(ACOS(SIN(E1730)*SIN(OFFSET(_Lat1,$Q$1,0))+COS(E1730)*COS(OFFSET(_Lat1,$Q$1,0))*COS(OFFSET(_Lon1,$Q$1,0)-(F1730)))*$N$1,0)</f>
        <v>3859.1469898734472</v>
      </c>
      <c r="I1730" s="100" t="str">
        <f t="shared" ref="I1730:I1793" si="111">A1730</f>
        <v>KMYR</v>
      </c>
      <c r="J1730" s="100" t="s">
        <v>5044</v>
      </c>
      <c r="K1730" s="100" t="s">
        <v>5045</v>
      </c>
    </row>
    <row r="1731" spans="1:11">
      <c r="A1731" s="101" t="s">
        <v>5046</v>
      </c>
      <c r="B1731" s="102">
        <v>64</v>
      </c>
      <c r="C1731" s="103">
        <v>39.097777999999998</v>
      </c>
      <c r="D1731" s="103">
        <v>-121.569833</v>
      </c>
      <c r="E1731" s="104">
        <f t="shared" si="108"/>
        <v>0.68238495631380347</v>
      </c>
      <c r="F1731" s="104">
        <f t="shared" si="108"/>
        <v>-2.1217938569496555</v>
      </c>
      <c r="G1731" s="98">
        <f t="shared" ca="1" si="109"/>
        <v>9254</v>
      </c>
      <c r="H1731" s="105">
        <f t="shared" ca="1" si="110"/>
        <v>4963.8188794930402</v>
      </c>
      <c r="I1731" s="100" t="str">
        <f t="shared" si="111"/>
        <v>KMYV</v>
      </c>
      <c r="J1731" s="100" t="s">
        <v>5047</v>
      </c>
      <c r="K1731" s="100" t="s">
        <v>5048</v>
      </c>
    </row>
    <row r="1732" spans="1:11">
      <c r="A1732" s="101" t="s">
        <v>5049</v>
      </c>
      <c r="B1732" s="102">
        <v>1893</v>
      </c>
      <c r="C1732" s="103">
        <v>32.509833</v>
      </c>
      <c r="D1732" s="103">
        <v>-111.325333</v>
      </c>
      <c r="E1732" s="104">
        <f t="shared" si="108"/>
        <v>0.56740362512350573</v>
      </c>
      <c r="F1732" s="104">
        <f t="shared" si="108"/>
        <v>-1.9429936017290965</v>
      </c>
      <c r="G1732" s="98">
        <f t="shared" ca="1" si="109"/>
        <v>9314</v>
      </c>
      <c r="H1732" s="105">
        <f t="shared" ca="1" si="110"/>
        <v>5014.2151049123922</v>
      </c>
      <c r="I1732" s="100" t="str">
        <f t="shared" si="111"/>
        <v>KMZJ</v>
      </c>
      <c r="J1732" s="100" t="s">
        <v>5050</v>
      </c>
      <c r="K1732" s="100" t="s">
        <v>5051</v>
      </c>
    </row>
    <row r="1733" spans="1:11">
      <c r="A1733" s="101" t="s">
        <v>5052</v>
      </c>
      <c r="B1733" s="102">
        <v>859</v>
      </c>
      <c r="C1733" s="103">
        <v>40.489863999999997</v>
      </c>
      <c r="D1733" s="103">
        <v>-85.679731000000004</v>
      </c>
      <c r="E1733" s="104">
        <f t="shared" si="108"/>
        <v>0.70668144048472126</v>
      </c>
      <c r="F1733" s="104">
        <f t="shared" si="108"/>
        <v>-1.4953934081730538</v>
      </c>
      <c r="G1733" s="98">
        <f t="shared" ca="1" si="109"/>
        <v>7763</v>
      </c>
      <c r="H1733" s="105">
        <f t="shared" ca="1" si="110"/>
        <v>3831.8656707549758</v>
      </c>
      <c r="I1733" s="100" t="str">
        <f t="shared" si="111"/>
        <v>KMZZ</v>
      </c>
      <c r="J1733" s="100" t="s">
        <v>5053</v>
      </c>
      <c r="K1733" s="100" t="s">
        <v>12314</v>
      </c>
    </row>
    <row r="1734" spans="1:11">
      <c r="A1734" s="101" t="s">
        <v>5054</v>
      </c>
      <c r="B1734" s="102">
        <v>7700</v>
      </c>
      <c r="C1734" s="103">
        <v>36.800305999999999</v>
      </c>
      <c r="D1734" s="103">
        <v>-105.5975</v>
      </c>
      <c r="E1734" s="104">
        <f t="shared" si="108"/>
        <v>0.6422865054414244</v>
      </c>
      <c r="F1734" s="104">
        <f t="shared" si="108"/>
        <v>-1.843024056874712</v>
      </c>
      <c r="G1734" s="98">
        <f t="shared" ca="1" si="109"/>
        <v>8873</v>
      </c>
      <c r="H1734" s="105">
        <f t="shared" ca="1" si="110"/>
        <v>4637.8280134600518</v>
      </c>
      <c r="I1734" s="100" t="str">
        <f t="shared" si="111"/>
        <v>KN24</v>
      </c>
      <c r="J1734" s="100" t="s">
        <v>5055</v>
      </c>
      <c r="K1734" s="100">
        <v>0</v>
      </c>
    </row>
    <row r="1735" spans="1:11">
      <c r="A1735" s="101" t="s">
        <v>5056</v>
      </c>
      <c r="B1735" s="102">
        <v>37</v>
      </c>
      <c r="C1735" s="103">
        <v>32.477410999999996</v>
      </c>
      <c r="D1735" s="103">
        <v>-80.723161000000005</v>
      </c>
      <c r="E1735" s="104">
        <f t="shared" si="108"/>
        <v>0.56683775447342399</v>
      </c>
      <c r="F1735" s="104">
        <f t="shared" si="108"/>
        <v>-1.4088849420674785</v>
      </c>
      <c r="G1735" s="98">
        <f t="shared" ca="1" si="109"/>
        <v>7938</v>
      </c>
      <c r="H1735" s="105">
        <f t="shared" ca="1" si="110"/>
        <v>3974.4820326255631</v>
      </c>
      <c r="I1735" s="100" t="str">
        <f t="shared" si="111"/>
        <v>KNBC</v>
      </c>
      <c r="J1735" s="100" t="s">
        <v>5057</v>
      </c>
      <c r="K1735" s="100" t="s">
        <v>5058</v>
      </c>
    </row>
    <row r="1736" spans="1:11">
      <c r="A1736" s="101" t="s">
        <v>5059</v>
      </c>
      <c r="B1736" s="102">
        <v>3</v>
      </c>
      <c r="C1736" s="103">
        <v>29.825334000000002</v>
      </c>
      <c r="D1736" s="103">
        <v>-90.034999999999997</v>
      </c>
      <c r="E1736" s="104">
        <f t="shared" si="108"/>
        <v>0.52055027880701044</v>
      </c>
      <c r="F1736" s="104">
        <f t="shared" si="108"/>
        <v>-1.5714071920330945</v>
      </c>
      <c r="G1736" s="98">
        <f t="shared" ca="1" si="109"/>
        <v>8590</v>
      </c>
      <c r="H1736" s="105">
        <f t="shared" ca="1" si="110"/>
        <v>4428.3098123574937</v>
      </c>
      <c r="I1736" s="100" t="str">
        <f t="shared" si="111"/>
        <v>KNBG</v>
      </c>
      <c r="J1736" s="100" t="s">
        <v>5060</v>
      </c>
      <c r="K1736" s="100" t="s">
        <v>5061</v>
      </c>
    </row>
    <row r="1737" spans="1:11">
      <c r="A1737" s="101" t="s">
        <v>5062</v>
      </c>
      <c r="B1737" s="102">
        <v>177</v>
      </c>
      <c r="C1737" s="103">
        <v>30.698571999999999</v>
      </c>
      <c r="D1737" s="103">
        <v>-87.014405999999994</v>
      </c>
      <c r="E1737" s="104">
        <f t="shared" si="108"/>
        <v>0.5357911570605407</v>
      </c>
      <c r="F1737" s="104">
        <f t="shared" si="108"/>
        <v>-1.518687881367109</v>
      </c>
      <c r="G1737" s="98">
        <f t="shared" ca="1" si="109"/>
        <v>8398</v>
      </c>
      <c r="H1737" s="105">
        <f t="shared" ca="1" si="110"/>
        <v>4280.9806206969588</v>
      </c>
      <c r="I1737" s="100" t="str">
        <f t="shared" si="111"/>
        <v>KNDZ</v>
      </c>
      <c r="J1737" s="100" t="s">
        <v>5063</v>
      </c>
      <c r="K1737" s="100" t="s">
        <v>12315</v>
      </c>
    </row>
    <row r="1738" spans="1:11">
      <c r="A1738" s="101" t="s">
        <v>5064</v>
      </c>
      <c r="B1738" s="102">
        <v>99</v>
      </c>
      <c r="C1738" s="103">
        <v>30.350238999999998</v>
      </c>
      <c r="D1738" s="103">
        <v>-81.883161000000001</v>
      </c>
      <c r="E1738" s="104">
        <f t="shared" si="108"/>
        <v>0.52971159931719125</v>
      </c>
      <c r="F1738" s="104">
        <f t="shared" si="108"/>
        <v>-1.4291307613906126</v>
      </c>
      <c r="G1738" s="98">
        <f t="shared" ca="1" si="109"/>
        <v>8139</v>
      </c>
      <c r="H1738" s="105">
        <f t="shared" ca="1" si="110"/>
        <v>4104.8478009678456</v>
      </c>
      <c r="I1738" s="100" t="str">
        <f t="shared" si="111"/>
        <v>KNEN</v>
      </c>
      <c r="J1738" s="100" t="s">
        <v>5065</v>
      </c>
      <c r="K1738" s="100" t="s">
        <v>5066</v>
      </c>
    </row>
    <row r="1739" spans="1:11">
      <c r="A1739" s="101" t="s">
        <v>5067</v>
      </c>
      <c r="B1739" s="102">
        <v>8</v>
      </c>
      <c r="C1739" s="103">
        <v>30.042389</v>
      </c>
      <c r="D1739" s="103">
        <v>-90.02825</v>
      </c>
      <c r="E1739" s="104">
        <f t="shared" si="108"/>
        <v>0.52433860321492676</v>
      </c>
      <c r="F1739" s="104">
        <f t="shared" si="108"/>
        <v>-1.5712893823085849</v>
      </c>
      <c r="G1739" s="98">
        <f t="shared" ca="1" si="109"/>
        <v>8575</v>
      </c>
      <c r="H1739" s="105">
        <f t="shared" ca="1" si="110"/>
        <v>4418.7200148627835</v>
      </c>
      <c r="I1739" s="100" t="str">
        <f t="shared" si="111"/>
        <v>KNEW</v>
      </c>
      <c r="J1739" s="100" t="s">
        <v>5068</v>
      </c>
      <c r="K1739" s="100" t="s">
        <v>12316</v>
      </c>
    </row>
    <row r="1740" spans="1:11">
      <c r="A1740" s="101" t="s">
        <v>5069</v>
      </c>
      <c r="B1740" s="102">
        <v>16</v>
      </c>
      <c r="C1740" s="103">
        <v>36.692036000000002</v>
      </c>
      <c r="D1740" s="103">
        <v>-76.134563999999997</v>
      </c>
      <c r="E1740" s="104">
        <f t="shared" si="108"/>
        <v>0.64039683746029019</v>
      </c>
      <c r="F1740" s="104">
        <f t="shared" si="108"/>
        <v>-1.3287988163703441</v>
      </c>
      <c r="G1740" s="98">
        <f t="shared" ca="1" si="109"/>
        <v>7601</v>
      </c>
      <c r="H1740" s="105">
        <f t="shared" ca="1" si="110"/>
        <v>3637.6608180869439</v>
      </c>
      <c r="I1740" s="100" t="str">
        <f t="shared" si="111"/>
        <v>KNFE</v>
      </c>
      <c r="J1740" s="100" t="s">
        <v>5070</v>
      </c>
      <c r="K1740" s="100" t="s">
        <v>5071</v>
      </c>
    </row>
    <row r="1741" spans="1:11">
      <c r="A1741" s="101" t="s">
        <v>5072</v>
      </c>
      <c r="B1741" s="102">
        <v>78</v>
      </c>
      <c r="C1741" s="103">
        <v>33.301113999999998</v>
      </c>
      <c r="D1741" s="103">
        <v>-117.355147</v>
      </c>
      <c r="E1741" s="104">
        <f t="shared" si="108"/>
        <v>0.58121408388197893</v>
      </c>
      <c r="F1741" s="104">
        <f t="shared" si="108"/>
        <v>-2.0482337093119458</v>
      </c>
      <c r="G1741" s="98">
        <f t="shared" ca="1" si="109"/>
        <v>9495</v>
      </c>
      <c r="H1741" s="105">
        <f t="shared" ca="1" si="110"/>
        <v>5148.348017702825</v>
      </c>
      <c r="I1741" s="100" t="str">
        <f t="shared" si="111"/>
        <v>KNFG</v>
      </c>
      <c r="J1741" s="100" t="s">
        <v>5073</v>
      </c>
      <c r="K1741" s="100" t="s">
        <v>5074</v>
      </c>
    </row>
    <row r="1742" spans="1:11">
      <c r="A1742" s="101" t="s">
        <v>5075</v>
      </c>
      <c r="B1742" s="102">
        <v>102</v>
      </c>
      <c r="C1742" s="103">
        <v>30.506945000000002</v>
      </c>
      <c r="D1742" s="103">
        <v>-86.959721999999999</v>
      </c>
      <c r="E1742" s="104">
        <f t="shared" si="108"/>
        <v>0.53244663497482159</v>
      </c>
      <c r="F1742" s="104">
        <f t="shared" si="108"/>
        <v>-1.5177334655189485</v>
      </c>
      <c r="G1742" s="98">
        <f t="shared" ca="1" si="109"/>
        <v>8401</v>
      </c>
      <c r="H1742" s="105">
        <f t="shared" ca="1" si="110"/>
        <v>4287.0713324273993</v>
      </c>
      <c r="I1742" s="100" t="str">
        <f t="shared" si="111"/>
        <v>KNFJ</v>
      </c>
      <c r="J1742" s="100" t="s">
        <v>5076</v>
      </c>
      <c r="K1742" s="100" t="s">
        <v>5077</v>
      </c>
    </row>
    <row r="1743" spans="1:11">
      <c r="A1743" s="101" t="s">
        <v>5078</v>
      </c>
      <c r="B1743" s="102">
        <v>3934</v>
      </c>
      <c r="C1743" s="103">
        <v>39.416586000000002</v>
      </c>
      <c r="D1743" s="103">
        <v>-118.700981</v>
      </c>
      <c r="E1743" s="104">
        <f t="shared" si="108"/>
        <v>0.68794920559550166</v>
      </c>
      <c r="F1743" s="104">
        <f t="shared" si="108"/>
        <v>-2.0717229437972313</v>
      </c>
      <c r="G1743" s="98">
        <f t="shared" ca="1" si="109"/>
        <v>9141</v>
      </c>
      <c r="H1743" s="105">
        <f t="shared" ca="1" si="110"/>
        <v>4876.6038092243753</v>
      </c>
      <c r="I1743" s="100" t="str">
        <f t="shared" si="111"/>
        <v>KNFL</v>
      </c>
      <c r="J1743" s="100" t="s">
        <v>5079</v>
      </c>
      <c r="K1743" s="100" t="s">
        <v>5080</v>
      </c>
    </row>
    <row r="1744" spans="1:11">
      <c r="A1744" s="101" t="s">
        <v>5081</v>
      </c>
      <c r="B1744" s="102">
        <v>650</v>
      </c>
      <c r="C1744" s="103">
        <v>32.769167000000003</v>
      </c>
      <c r="D1744" s="103">
        <v>-97.441528000000005</v>
      </c>
      <c r="E1744" s="104">
        <f t="shared" si="108"/>
        <v>0.57192985728587276</v>
      </c>
      <c r="F1744" s="104">
        <f t="shared" si="108"/>
        <v>-1.7006754917742453</v>
      </c>
      <c r="G1744" s="98">
        <f t="shared" ca="1" si="109"/>
        <v>8772</v>
      </c>
      <c r="H1744" s="105">
        <f t="shared" ca="1" si="110"/>
        <v>4559.0787143249017</v>
      </c>
      <c r="I1744" s="100" t="str">
        <f t="shared" si="111"/>
        <v>KNFW</v>
      </c>
      <c r="J1744" s="100" t="s">
        <v>5082</v>
      </c>
      <c r="K1744" s="100" t="s">
        <v>5083</v>
      </c>
    </row>
    <row r="1745" spans="1:11">
      <c r="A1745" s="101" t="s">
        <v>5084</v>
      </c>
      <c r="B1745" s="102">
        <v>18</v>
      </c>
      <c r="C1745" s="103">
        <v>27.692699999999999</v>
      </c>
      <c r="D1745" s="103">
        <v>-97.290374999999997</v>
      </c>
      <c r="E1745" s="104">
        <f t="shared" si="108"/>
        <v>0.48332879376703369</v>
      </c>
      <c r="F1745" s="104">
        <f t="shared" si="108"/>
        <v>-1.6980373742499781</v>
      </c>
      <c r="G1745" s="98">
        <f t="shared" ca="1" si="109"/>
        <v>9023</v>
      </c>
      <c r="H1745" s="105">
        <f t="shared" ca="1" si="110"/>
        <v>4781.2690562235384</v>
      </c>
      <c r="I1745" s="100" t="str">
        <f t="shared" si="111"/>
        <v>KNGP</v>
      </c>
      <c r="J1745" s="100" t="s">
        <v>5085</v>
      </c>
      <c r="K1745" s="100" t="s">
        <v>5086</v>
      </c>
    </row>
    <row r="1746" spans="1:11">
      <c r="A1746" s="101" t="s">
        <v>5087</v>
      </c>
      <c r="B1746" s="102">
        <v>17</v>
      </c>
      <c r="C1746" s="103">
        <v>36.937460999999999</v>
      </c>
      <c r="D1746" s="103">
        <v>-76.289264000000003</v>
      </c>
      <c r="E1746" s="104">
        <f t="shared" si="108"/>
        <v>0.64468031177699714</v>
      </c>
      <c r="F1746" s="104">
        <f t="shared" si="108"/>
        <v>-1.3314988407231794</v>
      </c>
      <c r="G1746" s="98">
        <f t="shared" ca="1" si="109"/>
        <v>7597</v>
      </c>
      <c r="H1746" s="105">
        <f t="shared" ca="1" si="110"/>
        <v>3634.0591410314646</v>
      </c>
      <c r="I1746" s="100" t="str">
        <f t="shared" si="111"/>
        <v>KNGU</v>
      </c>
      <c r="J1746" s="100" t="s">
        <v>5088</v>
      </c>
      <c r="K1746" s="100" t="s">
        <v>5089</v>
      </c>
    </row>
    <row r="1747" spans="1:11">
      <c r="A1747" s="101" t="s">
        <v>5090</v>
      </c>
      <c r="B1747" s="102">
        <v>39</v>
      </c>
      <c r="C1747" s="103">
        <v>38.285981</v>
      </c>
      <c r="D1747" s="103">
        <v>-76.411781000000005</v>
      </c>
      <c r="E1747" s="104">
        <f t="shared" si="108"/>
        <v>0.66821642580599117</v>
      </c>
      <c r="F1747" s="104">
        <f t="shared" si="108"/>
        <v>-1.3336371657628454</v>
      </c>
      <c r="G1747" s="98">
        <f t="shared" ca="1" si="109"/>
        <v>7570</v>
      </c>
      <c r="H1747" s="105">
        <f t="shared" ca="1" si="110"/>
        <v>3587.5703182195384</v>
      </c>
      <c r="I1747" s="100" t="str">
        <f t="shared" si="111"/>
        <v>KNHK</v>
      </c>
      <c r="J1747" s="100" t="s">
        <v>5091</v>
      </c>
      <c r="K1747" s="100" t="s">
        <v>5092</v>
      </c>
    </row>
    <row r="1748" spans="1:11">
      <c r="A1748" s="101" t="s">
        <v>5093</v>
      </c>
      <c r="B1748" s="102">
        <v>75</v>
      </c>
      <c r="C1748" s="103">
        <v>43.892221999999997</v>
      </c>
      <c r="D1748" s="103">
        <v>-69.938614000000001</v>
      </c>
      <c r="E1748" s="104">
        <f t="shared" si="108"/>
        <v>0.76606378991629054</v>
      </c>
      <c r="F1748" s="104">
        <f t="shared" si="108"/>
        <v>-1.2206590885814015</v>
      </c>
      <c r="G1748" s="98">
        <f t="shared" ca="1" si="109"/>
        <v>7391</v>
      </c>
      <c r="H1748" s="105">
        <f t="shared" ca="1" si="110"/>
        <v>3152.9989693132857</v>
      </c>
      <c r="I1748" s="100" t="str">
        <f t="shared" si="111"/>
        <v>KNHZ</v>
      </c>
      <c r="J1748" s="100" t="s">
        <v>5094</v>
      </c>
      <c r="K1748" s="100" t="s">
        <v>5095</v>
      </c>
    </row>
    <row r="1749" spans="1:11">
      <c r="A1749" s="101" t="s">
        <v>5096</v>
      </c>
      <c r="B1749" s="102">
        <v>2283</v>
      </c>
      <c r="C1749" s="103">
        <v>35.685499999999998</v>
      </c>
      <c r="D1749" s="103">
        <v>-117.69199999999999</v>
      </c>
      <c r="E1749" s="104">
        <f t="shared" si="108"/>
        <v>0.62282947022043644</v>
      </c>
      <c r="F1749" s="104">
        <f t="shared" si="108"/>
        <v>-2.0541129032571663</v>
      </c>
      <c r="G1749" s="98">
        <f t="shared" ca="1" si="109"/>
        <v>9354</v>
      </c>
      <c r="H1749" s="105">
        <f t="shared" ca="1" si="110"/>
        <v>5037.8848251044374</v>
      </c>
      <c r="I1749" s="100" t="str">
        <f t="shared" si="111"/>
        <v>KNID</v>
      </c>
      <c r="J1749" s="100" t="s">
        <v>5097</v>
      </c>
      <c r="K1749" s="100" t="s">
        <v>5098</v>
      </c>
    </row>
    <row r="1750" spans="1:11">
      <c r="A1750" s="101" t="s">
        <v>5099</v>
      </c>
      <c r="B1750" s="102">
        <v>22</v>
      </c>
      <c r="C1750" s="103">
        <v>30.235833</v>
      </c>
      <c r="D1750" s="103">
        <v>-81.680499999999995</v>
      </c>
      <c r="E1750" s="104">
        <f t="shared" si="108"/>
        <v>0.52771483793315466</v>
      </c>
      <c r="F1750" s="104">
        <f t="shared" si="108"/>
        <v>-1.4255936596752283</v>
      </c>
      <c r="G1750" s="98">
        <f t="shared" ca="1" si="109"/>
        <v>8135</v>
      </c>
      <c r="H1750" s="105">
        <f t="shared" ca="1" si="110"/>
        <v>4101.9239998347957</v>
      </c>
      <c r="I1750" s="100" t="str">
        <f t="shared" si="111"/>
        <v>KNIP</v>
      </c>
      <c r="J1750" s="100" t="s">
        <v>5100</v>
      </c>
      <c r="K1750" s="100" t="s">
        <v>5101</v>
      </c>
    </row>
    <row r="1751" spans="1:11">
      <c r="A1751" s="101" t="s">
        <v>5102</v>
      </c>
      <c r="B1751" s="102">
        <v>-42</v>
      </c>
      <c r="C1751" s="103">
        <v>32.829166999999998</v>
      </c>
      <c r="D1751" s="103">
        <v>-115.671667</v>
      </c>
      <c r="E1751" s="104">
        <f t="shared" si="108"/>
        <v>0.57297705483706929</v>
      </c>
      <c r="F1751" s="104">
        <f t="shared" si="108"/>
        <v>-2.0188514404204718</v>
      </c>
      <c r="G1751" s="98">
        <f t="shared" ca="1" si="109"/>
        <v>9471</v>
      </c>
      <c r="H1751" s="105">
        <f t="shared" ca="1" si="110"/>
        <v>5124.9174000322764</v>
      </c>
      <c r="I1751" s="100" t="str">
        <f t="shared" si="111"/>
        <v>KNJK</v>
      </c>
      <c r="J1751" s="100" t="s">
        <v>5103</v>
      </c>
      <c r="K1751" s="100" t="s">
        <v>5104</v>
      </c>
    </row>
    <row r="1752" spans="1:11">
      <c r="A1752" s="101" t="s">
        <v>5105</v>
      </c>
      <c r="B1752" s="102">
        <v>540</v>
      </c>
      <c r="C1752" s="103">
        <v>32.796244999999999</v>
      </c>
      <c r="D1752" s="103">
        <v>-88.831720000000004</v>
      </c>
      <c r="E1752" s="104">
        <f t="shared" si="108"/>
        <v>0.57240245754072772</v>
      </c>
      <c r="F1752" s="104">
        <f t="shared" si="108"/>
        <v>-1.5504059942096973</v>
      </c>
      <c r="G1752" s="98">
        <f t="shared" ca="1" si="109"/>
        <v>8360</v>
      </c>
      <c r="H1752" s="105">
        <f t="shared" ca="1" si="110"/>
        <v>4258.1391394789016</v>
      </c>
      <c r="I1752" s="100" t="str">
        <f t="shared" si="111"/>
        <v>KNJW</v>
      </c>
      <c r="J1752" s="100" t="s">
        <v>5106</v>
      </c>
      <c r="K1752" s="100" t="s">
        <v>5107</v>
      </c>
    </row>
    <row r="1753" spans="1:11">
      <c r="A1753" s="101" t="s">
        <v>5108</v>
      </c>
      <c r="B1753" s="102">
        <v>29</v>
      </c>
      <c r="C1753" s="103">
        <v>34.900872</v>
      </c>
      <c r="D1753" s="103">
        <v>-76.880734000000004</v>
      </c>
      <c r="E1753" s="104">
        <f t="shared" si="108"/>
        <v>0.60913512821709836</v>
      </c>
      <c r="F1753" s="104">
        <f t="shared" si="108"/>
        <v>-1.3418219396499502</v>
      </c>
      <c r="G1753" s="98">
        <f t="shared" ca="1" si="109"/>
        <v>7667</v>
      </c>
      <c r="H1753" s="105">
        <f t="shared" ca="1" si="110"/>
        <v>3734.4645453452495</v>
      </c>
      <c r="I1753" s="100" t="str">
        <f t="shared" si="111"/>
        <v>KNKT</v>
      </c>
      <c r="J1753" s="100" t="s">
        <v>812</v>
      </c>
      <c r="K1753" s="100" t="s">
        <v>5109</v>
      </c>
    </row>
    <row r="1754" spans="1:11">
      <c r="A1754" s="101" t="s">
        <v>5110</v>
      </c>
      <c r="B1754" s="102">
        <v>478</v>
      </c>
      <c r="C1754" s="103">
        <v>32.867694999999998</v>
      </c>
      <c r="D1754" s="103">
        <v>-117.14175</v>
      </c>
      <c r="E1754" s="104">
        <f t="shared" si="108"/>
        <v>0.57364949529127762</v>
      </c>
      <c r="F1754" s="104">
        <f t="shared" si="108"/>
        <v>-2.0445092290480678</v>
      </c>
      <c r="G1754" s="98">
        <f t="shared" ca="1" si="109"/>
        <v>9515</v>
      </c>
      <c r="H1754" s="105">
        <f t="shared" ca="1" si="110"/>
        <v>5164.1721823206281</v>
      </c>
      <c r="I1754" s="100" t="str">
        <f t="shared" si="111"/>
        <v>KNKX</v>
      </c>
      <c r="J1754" s="100" t="s">
        <v>5111</v>
      </c>
      <c r="K1754" s="100" t="s">
        <v>5112</v>
      </c>
    </row>
    <row r="1755" spans="1:11">
      <c r="A1755" s="101" t="s">
        <v>5113</v>
      </c>
      <c r="B1755" s="102">
        <v>232</v>
      </c>
      <c r="C1755" s="103">
        <v>36.333010999999999</v>
      </c>
      <c r="D1755" s="103">
        <v>-119.95208100000001</v>
      </c>
      <c r="E1755" s="104">
        <f t="shared" si="108"/>
        <v>0.6341306691133175</v>
      </c>
      <c r="F1755" s="104">
        <f t="shared" si="108"/>
        <v>-2.0935587580689323</v>
      </c>
      <c r="G1755" s="98">
        <f t="shared" ca="1" si="109"/>
        <v>9392</v>
      </c>
      <c r="H1755" s="105">
        <f t="shared" ca="1" si="110"/>
        <v>5064.4328076293741</v>
      </c>
      <c r="I1755" s="100" t="str">
        <f t="shared" si="111"/>
        <v>KNLC</v>
      </c>
      <c r="J1755" s="100" t="s">
        <v>5114</v>
      </c>
      <c r="K1755" s="100" t="s">
        <v>5115</v>
      </c>
    </row>
    <row r="1756" spans="1:11">
      <c r="A1756" s="101" t="s">
        <v>5116</v>
      </c>
      <c r="B1756" s="102">
        <v>317</v>
      </c>
      <c r="C1756" s="103">
        <v>32.552</v>
      </c>
      <c r="D1756" s="103">
        <v>-88.555499999999995</v>
      </c>
      <c r="E1756" s="104">
        <f t="shared" si="108"/>
        <v>0.56813957810919413</v>
      </c>
      <c r="F1756" s="104">
        <f t="shared" si="108"/>
        <v>-1.5455850457498383</v>
      </c>
      <c r="G1756" s="98">
        <f t="shared" ca="1" si="109"/>
        <v>8362</v>
      </c>
      <c r="H1756" s="105">
        <f t="shared" ca="1" si="110"/>
        <v>4258.5685446621228</v>
      </c>
      <c r="I1756" s="100" t="str">
        <f t="shared" si="111"/>
        <v>KNMM</v>
      </c>
      <c r="J1756" s="100" t="s">
        <v>5117</v>
      </c>
      <c r="K1756" s="100" t="s">
        <v>5118</v>
      </c>
    </row>
    <row r="1757" spans="1:11">
      <c r="A1757" s="101" t="s">
        <v>5119</v>
      </c>
      <c r="B1757" s="102">
        <v>257</v>
      </c>
      <c r="C1757" s="103">
        <v>27.901167000000001</v>
      </c>
      <c r="D1757" s="103">
        <v>-98.051666999999995</v>
      </c>
      <c r="E1757" s="104">
        <f t="shared" si="108"/>
        <v>0.48696722929878872</v>
      </c>
      <c r="F1757" s="104">
        <f t="shared" si="108"/>
        <v>-1.7113244262190708</v>
      </c>
      <c r="G1757" s="98">
        <f t="shared" ca="1" si="109"/>
        <v>9044</v>
      </c>
      <c r="H1757" s="105">
        <f t="shared" ca="1" si="110"/>
        <v>4798.5186095709314</v>
      </c>
      <c r="I1757" s="100" t="str">
        <f t="shared" si="111"/>
        <v>KNOG</v>
      </c>
      <c r="J1757" s="100" t="s">
        <v>5120</v>
      </c>
      <c r="K1757" s="100" t="s">
        <v>12317</v>
      </c>
    </row>
    <row r="1758" spans="1:11">
      <c r="A1758" s="101" t="s">
        <v>5121</v>
      </c>
      <c r="B1758" s="102">
        <v>320</v>
      </c>
      <c r="C1758" s="103">
        <v>35.356667000000002</v>
      </c>
      <c r="D1758" s="103">
        <v>-89.870277999999999</v>
      </c>
      <c r="E1758" s="104">
        <f t="shared" si="108"/>
        <v>0.617090251681226</v>
      </c>
      <c r="F1758" s="104">
        <f t="shared" si="108"/>
        <v>-1.5685322507826245</v>
      </c>
      <c r="G1758" s="98">
        <f t="shared" ca="1" si="109"/>
        <v>8258</v>
      </c>
      <c r="H1758" s="105">
        <f t="shared" ca="1" si="110"/>
        <v>4186.8087323716063</v>
      </c>
      <c r="I1758" s="100" t="str">
        <f t="shared" si="111"/>
        <v>KNQA</v>
      </c>
      <c r="J1758" s="100" t="s">
        <v>5122</v>
      </c>
      <c r="K1758" s="100" t="s">
        <v>5123</v>
      </c>
    </row>
    <row r="1759" spans="1:11">
      <c r="A1759" s="101" t="s">
        <v>5124</v>
      </c>
      <c r="B1759" s="102">
        <v>50</v>
      </c>
      <c r="C1759" s="103">
        <v>27.504514</v>
      </c>
      <c r="D1759" s="103">
        <v>-97.808289000000002</v>
      </c>
      <c r="E1759" s="104">
        <f t="shared" si="108"/>
        <v>0.48004432846087564</v>
      </c>
      <c r="F1759" s="104">
        <f t="shared" si="108"/>
        <v>-1.7070766787921521</v>
      </c>
      <c r="G1759" s="98">
        <f t="shared" ca="1" si="109"/>
        <v>9056</v>
      </c>
      <c r="H1759" s="105">
        <f t="shared" ca="1" si="110"/>
        <v>4807.9242695712064</v>
      </c>
      <c r="I1759" s="100" t="str">
        <f t="shared" si="111"/>
        <v>KNQI</v>
      </c>
      <c r="J1759" s="100" t="s">
        <v>5125</v>
      </c>
      <c r="K1759" s="100" t="s">
        <v>5126</v>
      </c>
    </row>
    <row r="1760" spans="1:11">
      <c r="A1760" s="101" t="s">
        <v>5127</v>
      </c>
      <c r="B1760" s="102">
        <v>6</v>
      </c>
      <c r="C1760" s="103">
        <v>24.575703000000001</v>
      </c>
      <c r="D1760" s="103">
        <v>-81.688833000000002</v>
      </c>
      <c r="E1760" s="104">
        <f t="shared" si="108"/>
        <v>0.42892693334224802</v>
      </c>
      <c r="F1760" s="104">
        <f t="shared" si="108"/>
        <v>-1.425739097961797</v>
      </c>
      <c r="G1760" s="98">
        <f t="shared" ca="1" si="109"/>
        <v>8479</v>
      </c>
      <c r="H1760" s="105">
        <f t="shared" ca="1" si="110"/>
        <v>4338.5397648888675</v>
      </c>
      <c r="I1760" s="100" t="str">
        <f t="shared" si="111"/>
        <v>KNQX</v>
      </c>
      <c r="J1760" s="100" t="s">
        <v>5128</v>
      </c>
      <c r="K1760" s="100" t="s">
        <v>5129</v>
      </c>
    </row>
    <row r="1761" spans="1:11">
      <c r="A1761" s="101" t="s">
        <v>5130</v>
      </c>
      <c r="B1761" s="102">
        <v>15</v>
      </c>
      <c r="C1761" s="103">
        <v>30.391375</v>
      </c>
      <c r="D1761" s="103">
        <v>-81.424520000000001</v>
      </c>
      <c r="E1761" s="104">
        <f t="shared" si="108"/>
        <v>0.53042955795829172</v>
      </c>
      <c r="F1761" s="104">
        <f t="shared" si="108"/>
        <v>-1.4211259658559732</v>
      </c>
      <c r="G1761" s="98">
        <f t="shared" ca="1" si="109"/>
        <v>8106</v>
      </c>
      <c r="H1761" s="105">
        <f t="shared" ca="1" si="110"/>
        <v>4085.8732419023154</v>
      </c>
      <c r="I1761" s="100" t="str">
        <f t="shared" si="111"/>
        <v>KNRB</v>
      </c>
      <c r="J1761" s="100" t="s">
        <v>5131</v>
      </c>
      <c r="K1761" s="100" t="s">
        <v>5132</v>
      </c>
    </row>
    <row r="1762" spans="1:11">
      <c r="A1762" s="101" t="s">
        <v>5133</v>
      </c>
      <c r="B1762" s="102">
        <v>199</v>
      </c>
      <c r="C1762" s="103">
        <v>30.722470000000001</v>
      </c>
      <c r="D1762" s="103">
        <v>-87.023899999999998</v>
      </c>
      <c r="E1762" s="104">
        <f t="shared" si="108"/>
        <v>0.53620825584518228</v>
      </c>
      <c r="F1762" s="104">
        <f t="shared" si="108"/>
        <v>-1.5188535829262932</v>
      </c>
      <c r="G1762" s="98">
        <f t="shared" ca="1" si="109"/>
        <v>8396</v>
      </c>
      <c r="H1762" s="105">
        <f t="shared" ca="1" si="110"/>
        <v>4280.3190998226173</v>
      </c>
      <c r="I1762" s="100" t="str">
        <f t="shared" si="111"/>
        <v>KNSE</v>
      </c>
      <c r="J1762" s="100" t="s">
        <v>5134</v>
      </c>
      <c r="K1762" s="100" t="s">
        <v>5135</v>
      </c>
    </row>
    <row r="1763" spans="1:11">
      <c r="A1763" s="101" t="s">
        <v>5136</v>
      </c>
      <c r="B1763" s="102">
        <v>506</v>
      </c>
      <c r="C1763" s="103">
        <v>33.239832999999997</v>
      </c>
      <c r="D1763" s="103">
        <v>-119.458167</v>
      </c>
      <c r="E1763" s="104">
        <f t="shared" si="108"/>
        <v>0.58014452866306432</v>
      </c>
      <c r="F1763" s="104">
        <f t="shared" si="108"/>
        <v>-2.084938332547237</v>
      </c>
      <c r="G1763" s="98">
        <f t="shared" ca="1" si="109"/>
        <v>9553</v>
      </c>
      <c r="H1763" s="105">
        <f t="shared" ca="1" si="110"/>
        <v>5208.5563628147765</v>
      </c>
      <c r="I1763" s="100" t="str">
        <f t="shared" si="111"/>
        <v>KNSI</v>
      </c>
      <c r="J1763" s="100" t="s">
        <v>5137</v>
      </c>
      <c r="K1763" s="100" t="s">
        <v>5138</v>
      </c>
    </row>
    <row r="1764" spans="1:11">
      <c r="A1764" s="101" t="s">
        <v>5139</v>
      </c>
      <c r="B1764" s="102">
        <v>13</v>
      </c>
      <c r="C1764" s="103">
        <v>34.119272000000002</v>
      </c>
      <c r="D1764" s="103">
        <v>-119.119578</v>
      </c>
      <c r="E1764" s="104">
        <f t="shared" si="108"/>
        <v>0.59549363478351081</v>
      </c>
      <c r="F1764" s="104">
        <f t="shared" si="108"/>
        <v>-2.079028839686202</v>
      </c>
      <c r="G1764" s="98">
        <f t="shared" ca="1" si="109"/>
        <v>9503</v>
      </c>
      <c r="H1764" s="105">
        <f t="shared" ca="1" si="110"/>
        <v>5154.933354353243</v>
      </c>
      <c r="I1764" s="100" t="str">
        <f t="shared" si="111"/>
        <v>KNTD</v>
      </c>
      <c r="J1764" s="100" t="s">
        <v>5140</v>
      </c>
      <c r="K1764" s="100" t="s">
        <v>5141</v>
      </c>
    </row>
    <row r="1765" spans="1:11">
      <c r="A1765" s="101" t="s">
        <v>5142</v>
      </c>
      <c r="B1765" s="102">
        <v>23</v>
      </c>
      <c r="C1765" s="103">
        <v>36.822744999999998</v>
      </c>
      <c r="D1765" s="103">
        <v>-76.031891999999999</v>
      </c>
      <c r="E1765" s="104">
        <f t="shared" si="108"/>
        <v>0.6426781398722794</v>
      </c>
      <c r="F1765" s="104">
        <f t="shared" si="108"/>
        <v>-1.3270068519207365</v>
      </c>
      <c r="G1765" s="98">
        <f t="shared" ca="1" si="109"/>
        <v>7594</v>
      </c>
      <c r="H1765" s="105">
        <f t="shared" ca="1" si="110"/>
        <v>3628.8703968538116</v>
      </c>
      <c r="I1765" s="100" t="str">
        <f t="shared" si="111"/>
        <v>KNTU</v>
      </c>
      <c r="J1765" s="100" t="s">
        <v>5143</v>
      </c>
      <c r="K1765" s="100" t="s">
        <v>5144</v>
      </c>
    </row>
    <row r="1766" spans="1:11">
      <c r="A1766" s="101" t="s">
        <v>5145</v>
      </c>
      <c r="B1766" s="102">
        <v>184</v>
      </c>
      <c r="C1766" s="103">
        <v>33.022744000000003</v>
      </c>
      <c r="D1766" s="103">
        <v>-118.588486</v>
      </c>
      <c r="E1766" s="104">
        <f t="shared" si="108"/>
        <v>0.57635561084320241</v>
      </c>
      <c r="F1766" s="104">
        <f t="shared" si="108"/>
        <v>-2.0697595356552001</v>
      </c>
      <c r="G1766" s="98">
        <f t="shared" ca="1" si="109"/>
        <v>9539</v>
      </c>
      <c r="H1766" s="105">
        <f t="shared" ca="1" si="110"/>
        <v>5196.0904199227371</v>
      </c>
      <c r="I1766" s="100" t="str">
        <f t="shared" si="111"/>
        <v>KNUC</v>
      </c>
      <c r="J1766" s="100" t="s">
        <v>5146</v>
      </c>
      <c r="K1766" s="100" t="s">
        <v>5147</v>
      </c>
    </row>
    <row r="1767" spans="1:11">
      <c r="A1767" s="106" t="s">
        <v>5148</v>
      </c>
      <c r="B1767" s="102">
        <v>32</v>
      </c>
      <c r="C1767" s="103">
        <v>37.416142000000001</v>
      </c>
      <c r="D1767" s="103">
        <v>-122.049139</v>
      </c>
      <c r="E1767" s="104">
        <f t="shared" si="108"/>
        <v>0.65303487129373616</v>
      </c>
      <c r="F1767" s="104">
        <f t="shared" si="108"/>
        <v>-2.1301593247742194</v>
      </c>
      <c r="G1767" s="98">
        <f t="shared" ca="1" si="109"/>
        <v>9389</v>
      </c>
      <c r="H1767" s="105">
        <f t="shared" ca="1" si="110"/>
        <v>5061.8017709841661</v>
      </c>
      <c r="I1767" s="100" t="str">
        <f t="shared" si="111"/>
        <v>KNUQ</v>
      </c>
      <c r="J1767" s="100" t="s">
        <v>5149</v>
      </c>
      <c r="K1767" s="100" t="s">
        <v>5150</v>
      </c>
    </row>
    <row r="1768" spans="1:11">
      <c r="A1768" s="101" t="s">
        <v>5151</v>
      </c>
      <c r="B1768" s="102">
        <v>47</v>
      </c>
      <c r="C1768" s="103">
        <v>48.351841999999998</v>
      </c>
      <c r="D1768" s="103">
        <v>-122.655958</v>
      </c>
      <c r="E1768" s="104">
        <f t="shared" si="108"/>
        <v>0.84389884230408008</v>
      </c>
      <c r="F1768" s="104">
        <f t="shared" si="108"/>
        <v>-2.140750314287879</v>
      </c>
      <c r="G1768" s="98">
        <f t="shared" ca="1" si="109"/>
        <v>8704</v>
      </c>
      <c r="H1768" s="105">
        <f t="shared" ca="1" si="110"/>
        <v>4515.1211497441809</v>
      </c>
      <c r="I1768" s="100" t="str">
        <f t="shared" si="111"/>
        <v>KNUW</v>
      </c>
      <c r="J1768" s="100" t="s">
        <v>5152</v>
      </c>
      <c r="K1768" s="100" t="s">
        <v>5153</v>
      </c>
    </row>
    <row r="1769" spans="1:11">
      <c r="A1769" s="101" t="s">
        <v>5154</v>
      </c>
      <c r="B1769" s="102">
        <v>2051</v>
      </c>
      <c r="C1769" s="103">
        <v>34.296166999999997</v>
      </c>
      <c r="D1769" s="103">
        <v>-116.162167</v>
      </c>
      <c r="E1769" s="104">
        <f t="shared" si="108"/>
        <v>0.59858103496382609</v>
      </c>
      <c r="F1769" s="104">
        <f t="shared" si="108"/>
        <v>-2.0274122804015038</v>
      </c>
      <c r="G1769" s="98">
        <f t="shared" ca="1" si="109"/>
        <v>9393</v>
      </c>
      <c r="H1769" s="105">
        <f t="shared" ca="1" si="110"/>
        <v>5065.6968461872511</v>
      </c>
      <c r="I1769" s="100" t="str">
        <f t="shared" si="111"/>
        <v>KNXP</v>
      </c>
      <c r="J1769" s="100" t="s">
        <v>5155</v>
      </c>
      <c r="K1769" s="100" t="s">
        <v>5156</v>
      </c>
    </row>
    <row r="1770" spans="1:11">
      <c r="A1770" s="101" t="s">
        <v>5157</v>
      </c>
      <c r="B1770" s="102">
        <v>358</v>
      </c>
      <c r="C1770" s="103">
        <v>40.199832999999998</v>
      </c>
      <c r="D1770" s="103">
        <v>-75.148167000000001</v>
      </c>
      <c r="E1770" s="104">
        <f t="shared" si="108"/>
        <v>0.70161944460186965</v>
      </c>
      <c r="F1770" s="104">
        <f t="shared" si="108"/>
        <v>-1.3115829409885496</v>
      </c>
      <c r="G1770" s="98">
        <f t="shared" ca="1" si="109"/>
        <v>7521</v>
      </c>
      <c r="H1770" s="105">
        <f t="shared" ca="1" si="110"/>
        <v>3470.4800224848468</v>
      </c>
      <c r="I1770" s="100" t="str">
        <f t="shared" si="111"/>
        <v>KNXX</v>
      </c>
      <c r="J1770" s="100" t="s">
        <v>5158</v>
      </c>
      <c r="K1770" s="100" t="s">
        <v>5159</v>
      </c>
    </row>
    <row r="1771" spans="1:11">
      <c r="A1771" s="101" t="s">
        <v>5160</v>
      </c>
      <c r="B1771" s="102">
        <v>216</v>
      </c>
      <c r="C1771" s="103">
        <v>32.656582999999998</v>
      </c>
      <c r="D1771" s="103">
        <v>-114.60597199999999</v>
      </c>
      <c r="E1771" s="104">
        <f t="shared" si="108"/>
        <v>0.56996489580080734</v>
      </c>
      <c r="F1771" s="104">
        <f t="shared" si="108"/>
        <v>-2.0002515538484307</v>
      </c>
      <c r="G1771" s="98">
        <f t="shared" ca="1" si="109"/>
        <v>9439</v>
      </c>
      <c r="H1771" s="105">
        <f t="shared" ca="1" si="110"/>
        <v>5103.1026495396582</v>
      </c>
      <c r="I1771" s="100" t="str">
        <f t="shared" si="111"/>
        <v>KNYL</v>
      </c>
      <c r="J1771" s="100" t="s">
        <v>5161</v>
      </c>
      <c r="K1771" s="100" t="s">
        <v>5162</v>
      </c>
    </row>
    <row r="1772" spans="1:11">
      <c r="A1772" s="101" t="s">
        <v>5163</v>
      </c>
      <c r="B1772" s="102">
        <v>26</v>
      </c>
      <c r="C1772" s="103">
        <v>32.699167000000003</v>
      </c>
      <c r="D1772" s="103">
        <v>-117.215333</v>
      </c>
      <c r="E1772" s="104">
        <f t="shared" si="108"/>
        <v>0.57070812680947669</v>
      </c>
      <c r="F1772" s="104">
        <f t="shared" si="108"/>
        <v>-2.0457934946715626</v>
      </c>
      <c r="G1772" s="98">
        <f t="shared" ca="1" si="109"/>
        <v>9526</v>
      </c>
      <c r="H1772" s="105">
        <f t="shared" ca="1" si="110"/>
        <v>5174.6582071629646</v>
      </c>
      <c r="I1772" s="100" t="str">
        <f t="shared" si="111"/>
        <v>KNZY</v>
      </c>
      <c r="J1772" s="100" t="s">
        <v>5164</v>
      </c>
      <c r="K1772" s="100" t="s">
        <v>5165</v>
      </c>
    </row>
    <row r="1773" spans="1:11">
      <c r="A1773" s="101" t="s">
        <v>5166</v>
      </c>
      <c r="B1773" s="102">
        <v>4378</v>
      </c>
      <c r="C1773" s="103">
        <v>39.004083000000001</v>
      </c>
      <c r="D1773" s="103">
        <v>-119.157931</v>
      </c>
      <c r="E1773" s="104">
        <f t="shared" si="108"/>
        <v>0.68074967007114751</v>
      </c>
      <c r="F1773" s="104">
        <f t="shared" si="108"/>
        <v>-2.0796982258142194</v>
      </c>
      <c r="G1773" s="98">
        <f t="shared" ca="1" si="109"/>
        <v>9191</v>
      </c>
      <c r="H1773" s="105">
        <f t="shared" ca="1" si="110"/>
        <v>4908.9196687011417</v>
      </c>
      <c r="I1773" s="100" t="str">
        <f t="shared" si="111"/>
        <v>KO43</v>
      </c>
      <c r="J1773" s="100" t="s">
        <v>5167</v>
      </c>
      <c r="K1773" s="100" t="s">
        <v>5168</v>
      </c>
    </row>
    <row r="1774" spans="1:11">
      <c r="A1774" s="101" t="s">
        <v>5169</v>
      </c>
      <c r="B1774" s="102">
        <v>94</v>
      </c>
      <c r="C1774" s="103">
        <v>34.829163999999999</v>
      </c>
      <c r="D1774" s="103">
        <v>-77.612138999999999</v>
      </c>
      <c r="E1774" s="104">
        <f t="shared" si="108"/>
        <v>0.60788358751707827</v>
      </c>
      <c r="F1774" s="104">
        <f t="shared" si="108"/>
        <v>-1.3545873650654994</v>
      </c>
      <c r="G1774" s="98">
        <f t="shared" ca="1" si="109"/>
        <v>7697</v>
      </c>
      <c r="H1774" s="105">
        <f t="shared" ca="1" si="110"/>
        <v>3764.6339528994204</v>
      </c>
      <c r="I1774" s="100" t="str">
        <f t="shared" si="111"/>
        <v>KOAJ</v>
      </c>
      <c r="J1774" s="100" t="s">
        <v>5170</v>
      </c>
      <c r="K1774" s="100" t="s">
        <v>5171</v>
      </c>
    </row>
    <row r="1775" spans="1:11">
      <c r="A1775" s="101" t="s">
        <v>5172</v>
      </c>
      <c r="B1775" s="102">
        <v>9</v>
      </c>
      <c r="C1775" s="103">
        <v>37.721277999999998</v>
      </c>
      <c r="D1775" s="103">
        <v>-122.22072199999999</v>
      </c>
      <c r="E1775" s="104">
        <f t="shared" si="108"/>
        <v>0.65836049916010153</v>
      </c>
      <c r="F1775" s="104">
        <f t="shared" si="108"/>
        <v>-2.1331540130646687</v>
      </c>
      <c r="G1775" s="98">
        <f t="shared" ca="1" si="109"/>
        <v>9371</v>
      </c>
      <c r="H1775" s="105">
        <f t="shared" ca="1" si="110"/>
        <v>5050.3164054576146</v>
      </c>
      <c r="I1775" s="100" t="str">
        <f t="shared" si="111"/>
        <v>KOAK</v>
      </c>
      <c r="J1775" s="100" t="s">
        <v>5173</v>
      </c>
      <c r="K1775" s="100" t="s">
        <v>5174</v>
      </c>
    </row>
    <row r="1776" spans="1:11">
      <c r="A1776" s="101" t="s">
        <v>5175</v>
      </c>
      <c r="B1776" s="102">
        <v>89</v>
      </c>
      <c r="C1776" s="103">
        <v>29.172611</v>
      </c>
      <c r="D1776" s="103">
        <v>-82.224166999999994</v>
      </c>
      <c r="E1776" s="104">
        <f t="shared" si="108"/>
        <v>0.50915811335351546</v>
      </c>
      <c r="F1776" s="104">
        <f t="shared" si="108"/>
        <v>-1.4350824388596684</v>
      </c>
      <c r="G1776" s="98">
        <f t="shared" ca="1" si="109"/>
        <v>8232</v>
      </c>
      <c r="H1776" s="105">
        <f t="shared" ca="1" si="110"/>
        <v>4166.4148573411658</v>
      </c>
      <c r="I1776" s="100" t="str">
        <f t="shared" si="111"/>
        <v>KOCF</v>
      </c>
      <c r="J1776" s="100" t="s">
        <v>5176</v>
      </c>
      <c r="K1776" s="100" t="s">
        <v>5177</v>
      </c>
    </row>
    <row r="1777" spans="1:11">
      <c r="A1777" s="101" t="s">
        <v>5178</v>
      </c>
      <c r="B1777" s="102">
        <v>3004</v>
      </c>
      <c r="C1777" s="103">
        <v>31.921413999999999</v>
      </c>
      <c r="D1777" s="103">
        <v>-102.38713300000001</v>
      </c>
      <c r="E1777" s="104">
        <f t="shared" si="108"/>
        <v>0.55713377619221316</v>
      </c>
      <c r="F1777" s="104">
        <f t="shared" si="108"/>
        <v>-1.7869925825273394</v>
      </c>
      <c r="G1777" s="98">
        <f t="shared" ca="1" si="109"/>
        <v>9000</v>
      </c>
      <c r="H1777" s="105">
        <f t="shared" ca="1" si="110"/>
        <v>4761.9895114403525</v>
      </c>
      <c r="I1777" s="100" t="str">
        <f t="shared" si="111"/>
        <v>KODO</v>
      </c>
      <c r="J1777" s="100" t="s">
        <v>5179</v>
      </c>
      <c r="K1777" s="100" t="s">
        <v>12318</v>
      </c>
    </row>
    <row r="1778" spans="1:11">
      <c r="A1778" s="101" t="s">
        <v>5180</v>
      </c>
      <c r="B1778" s="102">
        <v>1052</v>
      </c>
      <c r="C1778" s="103">
        <v>41.118333</v>
      </c>
      <c r="D1778" s="103">
        <v>-95.912499999999994</v>
      </c>
      <c r="E1778" s="104">
        <f t="shared" si="108"/>
        <v>0.71765029378143752</v>
      </c>
      <c r="F1778" s="104">
        <f t="shared" si="108"/>
        <v>-1.6739889188190613</v>
      </c>
      <c r="G1778" s="98">
        <f t="shared" ca="1" si="109"/>
        <v>8202</v>
      </c>
      <c r="H1778" s="105">
        <f t="shared" ca="1" si="110"/>
        <v>4143.8288702755472</v>
      </c>
      <c r="I1778" s="100" t="str">
        <f t="shared" si="111"/>
        <v>KOFF</v>
      </c>
      <c r="J1778" s="100" t="s">
        <v>5181</v>
      </c>
      <c r="K1778" s="100" t="s">
        <v>5182</v>
      </c>
    </row>
    <row r="1779" spans="1:11">
      <c r="A1779" s="101" t="s">
        <v>5183</v>
      </c>
      <c r="B1779" s="102">
        <v>1573</v>
      </c>
      <c r="C1779" s="103">
        <v>41.985464</v>
      </c>
      <c r="D1779" s="103">
        <v>-97.435111000000006</v>
      </c>
      <c r="E1779" s="104">
        <f t="shared" si="108"/>
        <v>0.73278458477754849</v>
      </c>
      <c r="F1779" s="104">
        <f t="shared" si="108"/>
        <v>-1.7005634939961449</v>
      </c>
      <c r="G1779" s="98">
        <f t="shared" ca="1" si="109"/>
        <v>8217</v>
      </c>
      <c r="H1779" s="105">
        <f t="shared" ca="1" si="110"/>
        <v>4154.3028398680271</v>
      </c>
      <c r="I1779" s="100" t="str">
        <f t="shared" si="111"/>
        <v>KOFK</v>
      </c>
      <c r="J1779" s="100" t="s">
        <v>5184</v>
      </c>
      <c r="K1779" s="100" t="s">
        <v>5185</v>
      </c>
    </row>
    <row r="1780" spans="1:11">
      <c r="A1780" s="101" t="s">
        <v>5186</v>
      </c>
      <c r="B1780" s="102">
        <v>4473</v>
      </c>
      <c r="C1780" s="103">
        <v>41.195667</v>
      </c>
      <c r="D1780" s="103">
        <v>-112.012936</v>
      </c>
      <c r="E1780" s="104">
        <f t="shared" si="108"/>
        <v>0.71900002670517482</v>
      </c>
      <c r="F1780" s="104">
        <f t="shared" si="108"/>
        <v>-1.954994538025687</v>
      </c>
      <c r="G1780" s="98">
        <f t="shared" ca="1" si="109"/>
        <v>8837</v>
      </c>
      <c r="H1780" s="105">
        <f t="shared" ca="1" si="110"/>
        <v>4614.2204081415521</v>
      </c>
      <c r="I1780" s="100" t="str">
        <f t="shared" si="111"/>
        <v>KOGD</v>
      </c>
      <c r="J1780" s="100" t="s">
        <v>5187</v>
      </c>
      <c r="K1780" s="100" t="s">
        <v>5188</v>
      </c>
    </row>
    <row r="1781" spans="1:11">
      <c r="A1781" s="101" t="s">
        <v>5189</v>
      </c>
      <c r="B1781" s="102">
        <v>1295</v>
      </c>
      <c r="C1781" s="103">
        <v>35.393089000000003</v>
      </c>
      <c r="D1781" s="103">
        <v>-97.600733000000005</v>
      </c>
      <c r="E1781" s="104">
        <f t="shared" si="108"/>
        <v>0.61772593550138744</v>
      </c>
      <c r="F1781" s="104">
        <f t="shared" si="108"/>
        <v>-1.7034541432098829</v>
      </c>
      <c r="G1781" s="98">
        <f t="shared" ca="1" si="109"/>
        <v>8613</v>
      </c>
      <c r="H1781" s="105">
        <f t="shared" ca="1" si="110"/>
        <v>4447.8789641892809</v>
      </c>
      <c r="I1781" s="100" t="str">
        <f t="shared" si="111"/>
        <v>KOKC</v>
      </c>
      <c r="J1781" s="100" t="s">
        <v>5190</v>
      </c>
      <c r="K1781" s="100" t="s">
        <v>5191</v>
      </c>
    </row>
    <row r="1782" spans="1:11">
      <c r="A1782" s="101" t="s">
        <v>5192</v>
      </c>
      <c r="B1782" s="102">
        <v>726</v>
      </c>
      <c r="C1782" s="103">
        <v>39.143528000000003</v>
      </c>
      <c r="D1782" s="103">
        <v>-78.144443999999993</v>
      </c>
      <c r="E1782" s="104">
        <f t="shared" si="108"/>
        <v>0.68318344444659096</v>
      </c>
      <c r="F1782" s="104">
        <f t="shared" si="108"/>
        <v>-1.3638778399403275</v>
      </c>
      <c r="G1782" s="98">
        <f t="shared" ca="1" si="109"/>
        <v>7588</v>
      </c>
      <c r="H1782" s="105">
        <f t="shared" ca="1" si="110"/>
        <v>3618.3854441095987</v>
      </c>
      <c r="I1782" s="100" t="str">
        <f t="shared" si="111"/>
        <v>KOKV</v>
      </c>
      <c r="J1782" s="100" t="s">
        <v>5193</v>
      </c>
      <c r="K1782" s="100" t="s">
        <v>5194</v>
      </c>
    </row>
    <row r="1783" spans="1:11">
      <c r="A1783" s="101" t="s">
        <v>5195</v>
      </c>
      <c r="B1783" s="102">
        <v>209</v>
      </c>
      <c r="C1783" s="103">
        <v>46.969405999999999</v>
      </c>
      <c r="D1783" s="103">
        <v>-122.902545</v>
      </c>
      <c r="E1783" s="104">
        <f t="shared" si="108"/>
        <v>0.81977078240597978</v>
      </c>
      <c r="F1783" s="104">
        <f t="shared" si="108"/>
        <v>-2.1450540693304943</v>
      </c>
      <c r="G1783" s="98">
        <f t="shared" ca="1" si="109"/>
        <v>8814</v>
      </c>
      <c r="H1783" s="105">
        <f t="shared" ca="1" si="110"/>
        <v>4591.0072687473794</v>
      </c>
      <c r="I1783" s="100" t="str">
        <f t="shared" si="111"/>
        <v>KOLM</v>
      </c>
      <c r="J1783" s="100" t="s">
        <v>5196</v>
      </c>
      <c r="K1783" s="100" t="s">
        <v>5197</v>
      </c>
    </row>
    <row r="1784" spans="1:11">
      <c r="A1784" s="101" t="s">
        <v>5198</v>
      </c>
      <c r="B1784" s="102">
        <v>3955</v>
      </c>
      <c r="C1784" s="103">
        <v>31.417722000000001</v>
      </c>
      <c r="D1784" s="103">
        <v>-110.847889</v>
      </c>
      <c r="E1784" s="104">
        <f t="shared" si="108"/>
        <v>0.54834269237625799</v>
      </c>
      <c r="F1784" s="104">
        <f t="shared" si="108"/>
        <v>-1.9346606319352047</v>
      </c>
      <c r="G1784" s="98">
        <f t="shared" ca="1" si="109"/>
        <v>9376</v>
      </c>
      <c r="H1784" s="105">
        <f t="shared" ca="1" si="110"/>
        <v>5052.7073580284714</v>
      </c>
      <c r="I1784" s="100" t="str">
        <f t="shared" si="111"/>
        <v>KOLS</v>
      </c>
      <c r="J1784" s="100" t="s">
        <v>5199</v>
      </c>
      <c r="K1784" s="100" t="s">
        <v>5200</v>
      </c>
    </row>
    <row r="1785" spans="1:11">
      <c r="A1785" s="101" t="s">
        <v>5201</v>
      </c>
      <c r="B1785" s="102">
        <v>1447</v>
      </c>
      <c r="C1785" s="103">
        <v>41.448</v>
      </c>
      <c r="D1785" s="103">
        <v>-97.342639000000005</v>
      </c>
      <c r="E1785" s="104">
        <f t="shared" si="108"/>
        <v>0.72340406836660975</v>
      </c>
      <c r="F1785" s="104">
        <f t="shared" si="108"/>
        <v>-1.6989495531302405</v>
      </c>
      <c r="G1785" s="98">
        <f t="shared" ca="1" si="109"/>
        <v>8248</v>
      </c>
      <c r="H1785" s="105">
        <f t="shared" ca="1" si="110"/>
        <v>4174.6281381699628</v>
      </c>
      <c r="I1785" s="100" t="str">
        <f t="shared" si="111"/>
        <v>KOLU</v>
      </c>
      <c r="J1785" s="100" t="s">
        <v>5202</v>
      </c>
      <c r="K1785" s="100" t="s">
        <v>3249</v>
      </c>
    </row>
    <row r="1786" spans="1:11">
      <c r="A1786" s="101" t="s">
        <v>5203</v>
      </c>
      <c r="B1786" s="102">
        <v>402</v>
      </c>
      <c r="C1786" s="103">
        <v>34.980122000000001</v>
      </c>
      <c r="D1786" s="103">
        <v>-89.786863999999994</v>
      </c>
      <c r="E1786" s="104">
        <f t="shared" si="108"/>
        <v>0.61051830164930398</v>
      </c>
      <c r="F1786" s="104">
        <f t="shared" si="108"/>
        <v>-1.5670764018403658</v>
      </c>
      <c r="G1786" s="98">
        <f t="shared" ca="1" si="109"/>
        <v>8278</v>
      </c>
      <c r="H1786" s="105">
        <f t="shared" ca="1" si="110"/>
        <v>4199.7503946296247</v>
      </c>
      <c r="I1786" s="100" t="str">
        <f t="shared" si="111"/>
        <v>KOLV</v>
      </c>
      <c r="J1786" s="100" t="s">
        <v>5204</v>
      </c>
      <c r="K1786" s="100" t="s">
        <v>5205</v>
      </c>
    </row>
    <row r="1787" spans="1:11">
      <c r="A1787" s="101" t="s">
        <v>5206</v>
      </c>
      <c r="B1787" s="102">
        <v>984</v>
      </c>
      <c r="C1787" s="103">
        <v>41.303164000000002</v>
      </c>
      <c r="D1787" s="103">
        <v>-95.894067000000007</v>
      </c>
      <c r="E1787" s="104">
        <f t="shared" si="108"/>
        <v>0.72087620329119129</v>
      </c>
      <c r="F1787" s="104">
        <f t="shared" si="108"/>
        <v>-1.6736672022780412</v>
      </c>
      <c r="G1787" s="98">
        <f t="shared" ca="1" si="109"/>
        <v>8186</v>
      </c>
      <c r="H1787" s="105">
        <f t="shared" ca="1" si="110"/>
        <v>4135.3402665756967</v>
      </c>
      <c r="I1787" s="100" t="str">
        <f t="shared" si="111"/>
        <v>KOMA</v>
      </c>
      <c r="J1787" s="100" t="s">
        <v>5207</v>
      </c>
      <c r="K1787" s="100" t="s">
        <v>5208</v>
      </c>
    </row>
    <row r="1788" spans="1:11">
      <c r="A1788" s="101" t="s">
        <v>5209</v>
      </c>
      <c r="B1788" s="102">
        <v>4875</v>
      </c>
      <c r="C1788" s="103">
        <v>34.022472</v>
      </c>
      <c r="D1788" s="103">
        <v>-106.903139</v>
      </c>
      <c r="E1788" s="104">
        <f t="shared" si="108"/>
        <v>0.59380415606758019</v>
      </c>
      <c r="F1788" s="104">
        <f t="shared" si="108"/>
        <v>-1.8658117562671583</v>
      </c>
      <c r="G1788" s="98">
        <f t="shared" ca="1" si="109"/>
        <v>9055</v>
      </c>
      <c r="H1788" s="105">
        <f t="shared" ca="1" si="110"/>
        <v>4807.7638987178161</v>
      </c>
      <c r="I1788" s="100" t="str">
        <f t="shared" si="111"/>
        <v>KONM</v>
      </c>
      <c r="J1788" s="100" t="s">
        <v>5210</v>
      </c>
      <c r="K1788" s="100" t="s">
        <v>12319</v>
      </c>
    </row>
    <row r="1789" spans="1:11">
      <c r="A1789" s="101" t="s">
        <v>5211</v>
      </c>
      <c r="B1789" s="102">
        <v>944</v>
      </c>
      <c r="C1789" s="103">
        <v>34.055999999999997</v>
      </c>
      <c r="D1789" s="103">
        <v>-117.601195</v>
      </c>
      <c r="E1789" s="104">
        <f t="shared" si="108"/>
        <v>0.59438933005918881</v>
      </c>
      <c r="F1789" s="104">
        <f t="shared" si="108"/>
        <v>-2.0525280570298929</v>
      </c>
      <c r="G1789" s="98">
        <f t="shared" ca="1" si="109"/>
        <v>9461</v>
      </c>
      <c r="H1789" s="105">
        <f t="shared" ca="1" si="110"/>
        <v>5117.2133307865333</v>
      </c>
      <c r="I1789" s="100" t="str">
        <f t="shared" si="111"/>
        <v>KONT</v>
      </c>
      <c r="J1789" s="100" t="s">
        <v>5212</v>
      </c>
      <c r="K1789" s="100" t="s">
        <v>5213</v>
      </c>
    </row>
    <row r="1790" spans="1:11">
      <c r="A1790" s="101" t="s">
        <v>5214</v>
      </c>
      <c r="B1790" s="102">
        <v>18</v>
      </c>
      <c r="C1790" s="103">
        <v>36.399945000000002</v>
      </c>
      <c r="D1790" s="103">
        <v>-76.015444000000002</v>
      </c>
      <c r="E1790" s="104">
        <f t="shared" si="108"/>
        <v>0.63529888779484744</v>
      </c>
      <c r="F1790" s="104">
        <f t="shared" si="108"/>
        <v>-1.3267197801653685</v>
      </c>
      <c r="G1790" s="98">
        <f t="shared" ca="1" si="109"/>
        <v>7607</v>
      </c>
      <c r="H1790" s="105">
        <f t="shared" ca="1" si="110"/>
        <v>3644.3669565644541</v>
      </c>
      <c r="I1790" s="100" t="str">
        <f t="shared" si="111"/>
        <v>KONX</v>
      </c>
      <c r="J1790" s="100" t="s">
        <v>5215</v>
      </c>
      <c r="K1790" s="100" t="s">
        <v>5216</v>
      </c>
    </row>
    <row r="1791" spans="1:11">
      <c r="A1791" s="101" t="s">
        <v>5217</v>
      </c>
      <c r="B1791" s="102">
        <v>8</v>
      </c>
      <c r="C1791" s="103">
        <v>25.907</v>
      </c>
      <c r="D1791" s="103">
        <v>-80.278389000000004</v>
      </c>
      <c r="E1791" s="104">
        <f t="shared" si="108"/>
        <v>0.45216244931417093</v>
      </c>
      <c r="F1791" s="104">
        <f t="shared" si="108"/>
        <v>-1.4011222062467983</v>
      </c>
      <c r="G1791" s="98">
        <f t="shared" ca="1" si="109"/>
        <v>8319</v>
      </c>
      <c r="H1791" s="105">
        <f t="shared" ca="1" si="110"/>
        <v>4227.9590873579673</v>
      </c>
      <c r="I1791" s="100" t="str">
        <f t="shared" si="111"/>
        <v>KOPF</v>
      </c>
      <c r="J1791" s="100" t="s">
        <v>5218</v>
      </c>
      <c r="K1791" s="100" t="s">
        <v>5219</v>
      </c>
    </row>
    <row r="1792" spans="1:11">
      <c r="A1792" s="101" t="s">
        <v>5220</v>
      </c>
      <c r="B1792" s="102">
        <v>75</v>
      </c>
      <c r="C1792" s="103">
        <v>30.558388999999998</v>
      </c>
      <c r="D1792" s="103">
        <v>-92.099389000000002</v>
      </c>
      <c r="E1792" s="104">
        <f t="shared" si="108"/>
        <v>0.53334450215521745</v>
      </c>
      <c r="F1792" s="104">
        <f t="shared" si="108"/>
        <v>-1.6074375771250478</v>
      </c>
      <c r="G1792" s="98">
        <f t="shared" ca="1" si="109"/>
        <v>8644</v>
      </c>
      <c r="H1792" s="105">
        <f t="shared" ca="1" si="110"/>
        <v>4470.779697222576</v>
      </c>
      <c r="I1792" s="100" t="str">
        <f t="shared" si="111"/>
        <v>KOPL</v>
      </c>
      <c r="J1792" s="100" t="s">
        <v>5221</v>
      </c>
      <c r="K1792" s="100" t="s">
        <v>5222</v>
      </c>
    </row>
    <row r="1793" spans="1:11">
      <c r="A1793" s="101" t="s">
        <v>5223</v>
      </c>
      <c r="B1793" s="102">
        <v>798</v>
      </c>
      <c r="C1793" s="103">
        <v>32.955002999999998</v>
      </c>
      <c r="D1793" s="103">
        <v>-84.264133000000001</v>
      </c>
      <c r="E1793" s="104">
        <f t="shared" si="108"/>
        <v>0.57517330735460881</v>
      </c>
      <c r="F1793" s="104">
        <f t="shared" si="108"/>
        <v>-1.4706865621884071</v>
      </c>
      <c r="G1793" s="98">
        <f t="shared" ca="1" si="109"/>
        <v>8107</v>
      </c>
      <c r="H1793" s="105">
        <f t="shared" ca="1" si="110"/>
        <v>4086.0950429825562</v>
      </c>
      <c r="I1793" s="100" t="str">
        <f t="shared" si="111"/>
        <v>KOPN</v>
      </c>
      <c r="J1793" s="100" t="s">
        <v>5224</v>
      </c>
      <c r="K1793" s="100" t="s">
        <v>12320</v>
      </c>
    </row>
    <row r="1794" spans="1:11">
      <c r="A1794" s="101" t="s">
        <v>5225</v>
      </c>
      <c r="B1794" s="102">
        <v>19</v>
      </c>
      <c r="C1794" s="103">
        <v>41.597138999999999</v>
      </c>
      <c r="D1794" s="103">
        <v>-71.412138999999996</v>
      </c>
      <c r="E1794" s="104">
        <f t="shared" ref="E1794:F1857" si="112">RADIANS(C1794)</f>
        <v>0.7260070349597415</v>
      </c>
      <c r="F1794" s="104">
        <f t="shared" si="112"/>
        <v>-1.2463769514418508</v>
      </c>
      <c r="G1794" s="98">
        <f t="shared" ref="G1794:G1857" ca="1" si="113">ROUND($K$1-RANK(H1794,dist_to_alt),0)</f>
        <v>7445</v>
      </c>
      <c r="H1794" s="105">
        <f t="shared" ref="H1794:H1857" ca="1" si="114">IFERROR(ACOS(SIN(E1794)*SIN(OFFSET(_Lat1,$Q$1,0))+COS(E1794)*COS(OFFSET(_Lat1,$Q$1,0))*COS(OFFSET(_Lon1,$Q$1,0)-(F1794)))*$N$1,0)</f>
        <v>3284.3850438597206</v>
      </c>
      <c r="I1794" s="100" t="str">
        <f t="shared" ref="I1794:I1857" si="115">A1794</f>
        <v>KOQU</v>
      </c>
      <c r="J1794" s="100" t="s">
        <v>5226</v>
      </c>
      <c r="K1794" s="100" t="s">
        <v>5227</v>
      </c>
    </row>
    <row r="1795" spans="1:11">
      <c r="A1795" s="101" t="s">
        <v>5228</v>
      </c>
      <c r="B1795" s="102">
        <v>672</v>
      </c>
      <c r="C1795" s="103">
        <v>41.980905999999997</v>
      </c>
      <c r="D1795" s="103">
        <v>-87.906653000000006</v>
      </c>
      <c r="E1795" s="104">
        <f t="shared" si="112"/>
        <v>0.73270503267024256</v>
      </c>
      <c r="F1795" s="104">
        <f t="shared" si="112"/>
        <v>-1.534260529258151</v>
      </c>
      <c r="G1795" s="98">
        <f t="shared" ca="1" si="113"/>
        <v>7786</v>
      </c>
      <c r="H1795" s="105">
        <f t="shared" ca="1" si="114"/>
        <v>3847.8367338994067</v>
      </c>
      <c r="I1795" s="100" t="str">
        <f t="shared" si="115"/>
        <v>KORD</v>
      </c>
      <c r="J1795" s="100" t="s">
        <v>5229</v>
      </c>
      <c r="K1795" s="100" t="s">
        <v>5230</v>
      </c>
    </row>
    <row r="1796" spans="1:11">
      <c r="A1796" s="101" t="s">
        <v>5231</v>
      </c>
      <c r="B1796" s="102">
        <v>26</v>
      </c>
      <c r="C1796" s="103">
        <v>36.894610999999998</v>
      </c>
      <c r="D1796" s="103">
        <v>-76.201222000000001</v>
      </c>
      <c r="E1796" s="104">
        <f t="shared" si="112"/>
        <v>0.64393243819251755</v>
      </c>
      <c r="F1796" s="104">
        <f t="shared" si="112"/>
        <v>-1.3299622179431385</v>
      </c>
      <c r="G1796" s="98">
        <f t="shared" ca="1" si="113"/>
        <v>7596</v>
      </c>
      <c r="H1796" s="105">
        <f t="shared" ca="1" si="114"/>
        <v>3632.4238344385312</v>
      </c>
      <c r="I1796" s="100" t="str">
        <f t="shared" si="115"/>
        <v>KORF</v>
      </c>
      <c r="J1796" s="100" t="s">
        <v>5232</v>
      </c>
      <c r="K1796" s="100" t="s">
        <v>5233</v>
      </c>
    </row>
    <row r="1797" spans="1:11">
      <c r="A1797" s="101" t="s">
        <v>5234</v>
      </c>
      <c r="B1797" s="102">
        <v>1009</v>
      </c>
      <c r="C1797" s="103">
        <v>42.267339</v>
      </c>
      <c r="D1797" s="103">
        <v>-71.875709000000001</v>
      </c>
      <c r="E1797" s="104">
        <f t="shared" si="112"/>
        <v>0.73770423160660747</v>
      </c>
      <c r="F1797" s="104">
        <f t="shared" si="112"/>
        <v>-1.254467774255321</v>
      </c>
      <c r="G1797" s="98">
        <f t="shared" ca="1" si="113"/>
        <v>7441</v>
      </c>
      <c r="H1797" s="105">
        <f t="shared" ca="1" si="114"/>
        <v>3278.0611364547353</v>
      </c>
      <c r="I1797" s="100" t="str">
        <f t="shared" si="115"/>
        <v>KORH</v>
      </c>
      <c r="J1797" s="100" t="s">
        <v>5235</v>
      </c>
      <c r="K1797" s="100" t="s">
        <v>5236</v>
      </c>
    </row>
    <row r="1798" spans="1:11">
      <c r="A1798" s="101" t="s">
        <v>5237</v>
      </c>
      <c r="B1798" s="102">
        <v>113</v>
      </c>
      <c r="C1798" s="103">
        <v>28.545463999999999</v>
      </c>
      <c r="D1798" s="103">
        <v>-81.332936000000004</v>
      </c>
      <c r="E1798" s="104">
        <f t="shared" si="112"/>
        <v>0.49821233330951059</v>
      </c>
      <c r="F1798" s="104">
        <f t="shared" si="112"/>
        <v>-1.4195275235138269</v>
      </c>
      <c r="G1798" s="98">
        <f t="shared" ca="1" si="113"/>
        <v>8222</v>
      </c>
      <c r="H1798" s="105">
        <f t="shared" ca="1" si="114"/>
        <v>4158.6015733506365</v>
      </c>
      <c r="I1798" s="100" t="str">
        <f t="shared" si="115"/>
        <v>KORL</v>
      </c>
      <c r="J1798" s="100" t="s">
        <v>5238</v>
      </c>
      <c r="K1798" s="100" t="s">
        <v>5239</v>
      </c>
    </row>
    <row r="1799" spans="1:11">
      <c r="A1799" s="101" t="s">
        <v>5240</v>
      </c>
      <c r="B1799" s="102">
        <v>364</v>
      </c>
      <c r="C1799" s="103">
        <v>33.096896999999998</v>
      </c>
      <c r="D1799" s="103">
        <v>-94.961753000000002</v>
      </c>
      <c r="E1799" s="104">
        <f t="shared" si="112"/>
        <v>0.57764982484343363</v>
      </c>
      <c r="F1799" s="104">
        <f t="shared" si="112"/>
        <v>-1.6573952533156029</v>
      </c>
      <c r="G1799" s="98">
        <f t="shared" ca="1" si="113"/>
        <v>8629</v>
      </c>
      <c r="H1799" s="105">
        <f t="shared" ca="1" si="114"/>
        <v>4460.1314349419363</v>
      </c>
      <c r="I1799" s="100" t="str">
        <f t="shared" si="115"/>
        <v>KOSA</v>
      </c>
      <c r="J1799" s="100" t="s">
        <v>5241</v>
      </c>
      <c r="K1799" s="100" t="s">
        <v>12321</v>
      </c>
    </row>
    <row r="1800" spans="1:11">
      <c r="A1800" s="101" t="s">
        <v>5242</v>
      </c>
      <c r="B1800" s="102">
        <v>634</v>
      </c>
      <c r="C1800" s="103">
        <v>44.451557999999999</v>
      </c>
      <c r="D1800" s="103">
        <v>-83.394053</v>
      </c>
      <c r="E1800" s="104">
        <f t="shared" si="112"/>
        <v>0.77582604474122552</v>
      </c>
      <c r="F1800" s="104">
        <f t="shared" si="112"/>
        <v>-1.4555008014326547</v>
      </c>
      <c r="G1800" s="98">
        <f t="shared" ca="1" si="113"/>
        <v>7579</v>
      </c>
      <c r="H1800" s="105">
        <f t="shared" ca="1" si="114"/>
        <v>3601.5132695033594</v>
      </c>
      <c r="I1800" s="100" t="str">
        <f t="shared" si="115"/>
        <v>KOSC</v>
      </c>
      <c r="J1800" s="100" t="s">
        <v>5243</v>
      </c>
      <c r="K1800" s="100" t="s">
        <v>5244</v>
      </c>
    </row>
    <row r="1801" spans="1:11">
      <c r="A1801" s="101" t="s">
        <v>5245</v>
      </c>
      <c r="B1801" s="102">
        <v>808</v>
      </c>
      <c r="C1801" s="103">
        <v>43.984352999999999</v>
      </c>
      <c r="D1801" s="103">
        <v>-88.557041999999996</v>
      </c>
      <c r="E1801" s="104">
        <f t="shared" si="112"/>
        <v>0.7676717792094454</v>
      </c>
      <c r="F1801" s="104">
        <f t="shared" si="112"/>
        <v>-1.5456119587269042</v>
      </c>
      <c r="G1801" s="98">
        <f t="shared" ca="1" si="113"/>
        <v>7721</v>
      </c>
      <c r="H1801" s="105">
        <f t="shared" ca="1" si="114"/>
        <v>3789.6194856822417</v>
      </c>
      <c r="I1801" s="100" t="str">
        <f t="shared" si="115"/>
        <v>KOSH</v>
      </c>
      <c r="J1801" s="100" t="s">
        <v>5246</v>
      </c>
      <c r="K1801" s="100" t="s">
        <v>5247</v>
      </c>
    </row>
    <row r="1802" spans="1:11">
      <c r="A1802" s="101" t="s">
        <v>5248</v>
      </c>
      <c r="B1802" s="102">
        <v>1574</v>
      </c>
      <c r="C1802" s="103">
        <v>43.655067000000003</v>
      </c>
      <c r="D1802" s="103">
        <v>-95.579207999999994</v>
      </c>
      <c r="E1802" s="104">
        <f t="shared" si="112"/>
        <v>0.76192465432872347</v>
      </c>
      <c r="F1802" s="104">
        <f t="shared" si="112"/>
        <v>-1.6681718760485043</v>
      </c>
      <c r="G1802" s="98">
        <f t="shared" ca="1" si="113"/>
        <v>8003</v>
      </c>
      <c r="H1802" s="105">
        <f t="shared" ca="1" si="114"/>
        <v>4025.6551370522579</v>
      </c>
      <c r="I1802" s="100" t="str">
        <f t="shared" si="115"/>
        <v>KOTG</v>
      </c>
      <c r="J1802" s="100" t="s">
        <v>5249</v>
      </c>
      <c r="K1802" s="100" t="s">
        <v>12322</v>
      </c>
    </row>
    <row r="1803" spans="1:11">
      <c r="A1803" s="101" t="s">
        <v>5250</v>
      </c>
      <c r="B1803" s="102">
        <v>17</v>
      </c>
      <c r="C1803" s="103">
        <v>43.416944999999998</v>
      </c>
      <c r="D1803" s="103">
        <v>-124.247028</v>
      </c>
      <c r="E1803" s="104">
        <f t="shared" si="112"/>
        <v>0.75776864140728939</v>
      </c>
      <c r="F1803" s="104">
        <f t="shared" si="112"/>
        <v>-2.1685197244175853</v>
      </c>
      <c r="G1803" s="98">
        <f t="shared" ca="1" si="113"/>
        <v>9048</v>
      </c>
      <c r="H1803" s="105">
        <f t="shared" ca="1" si="114"/>
        <v>4803.1727970352958</v>
      </c>
      <c r="I1803" s="100" t="str">
        <f t="shared" si="115"/>
        <v>KOTH</v>
      </c>
      <c r="J1803" s="100" t="s">
        <v>5251</v>
      </c>
      <c r="K1803" s="100" t="s">
        <v>5252</v>
      </c>
    </row>
    <row r="1804" spans="1:11">
      <c r="A1804" s="101" t="s">
        <v>5253</v>
      </c>
      <c r="B1804" s="102">
        <v>845</v>
      </c>
      <c r="C1804" s="103">
        <v>41.106594000000001</v>
      </c>
      <c r="D1804" s="103">
        <v>-92.447939000000005</v>
      </c>
      <c r="E1804" s="104">
        <f t="shared" si="112"/>
        <v>0.71744540958054592</v>
      </c>
      <c r="F1804" s="104">
        <f t="shared" si="112"/>
        <v>-1.6135209222328741</v>
      </c>
      <c r="G1804" s="98">
        <f t="shared" ca="1" si="113"/>
        <v>8011</v>
      </c>
      <c r="H1804" s="105">
        <f t="shared" ca="1" si="114"/>
        <v>4033.0446162296771</v>
      </c>
      <c r="I1804" s="100" t="str">
        <f t="shared" si="115"/>
        <v>KOTM</v>
      </c>
      <c r="J1804" s="100" t="s">
        <v>5254</v>
      </c>
      <c r="K1804" s="100" t="s">
        <v>5255</v>
      </c>
    </row>
    <row r="1805" spans="1:11">
      <c r="A1805" s="101" t="s">
        <v>5256</v>
      </c>
      <c r="B1805" s="102">
        <v>192</v>
      </c>
      <c r="C1805" s="103">
        <v>39.487833000000002</v>
      </c>
      <c r="D1805" s="103">
        <v>-121.622</v>
      </c>
      <c r="E1805" s="104">
        <f t="shared" si="112"/>
        <v>0.6891927003276701</v>
      </c>
      <c r="F1805" s="104">
        <f t="shared" si="112"/>
        <v>-2.1227043428605437</v>
      </c>
      <c r="G1805" s="98">
        <f t="shared" ca="1" si="113"/>
        <v>9235</v>
      </c>
      <c r="H1805" s="105">
        <f t="shared" ca="1" si="114"/>
        <v>4945.1085867129586</v>
      </c>
      <c r="I1805" s="100" t="str">
        <f t="shared" si="115"/>
        <v>KOVE</v>
      </c>
      <c r="J1805" s="100" t="s">
        <v>5257</v>
      </c>
      <c r="K1805" s="100" t="s">
        <v>5258</v>
      </c>
    </row>
    <row r="1806" spans="1:11">
      <c r="A1806" s="101" t="s">
        <v>5259</v>
      </c>
      <c r="B1806" s="102">
        <v>1146</v>
      </c>
      <c r="C1806" s="103">
        <v>44.123389000000003</v>
      </c>
      <c r="D1806" s="103">
        <v>-93.260610999999997</v>
      </c>
      <c r="E1806" s="104">
        <f t="shared" si="112"/>
        <v>0.77009841518824829</v>
      </c>
      <c r="F1806" s="104">
        <f t="shared" si="112"/>
        <v>-1.6277047243716414</v>
      </c>
      <c r="G1806" s="98">
        <f t="shared" ca="1" si="113"/>
        <v>7891</v>
      </c>
      <c r="H1806" s="105">
        <f t="shared" ca="1" si="114"/>
        <v>3934.0149043524498</v>
      </c>
      <c r="I1806" s="100" t="str">
        <f t="shared" si="115"/>
        <v>KOWA</v>
      </c>
      <c r="J1806" s="100" t="s">
        <v>5260</v>
      </c>
      <c r="K1806" s="100" t="s">
        <v>12323</v>
      </c>
    </row>
    <row r="1807" spans="1:11">
      <c r="A1807" s="101" t="s">
        <v>5261</v>
      </c>
      <c r="B1807" s="102">
        <v>407</v>
      </c>
      <c r="C1807" s="103">
        <v>37.738833</v>
      </c>
      <c r="D1807" s="103">
        <v>-87.166827999999995</v>
      </c>
      <c r="E1807" s="104">
        <f t="shared" si="112"/>
        <v>0.65866689171028914</v>
      </c>
      <c r="F1807" s="104">
        <f t="shared" si="112"/>
        <v>-1.5213481471195838</v>
      </c>
      <c r="G1807" s="98">
        <f t="shared" ca="1" si="113"/>
        <v>7960</v>
      </c>
      <c r="H1807" s="105">
        <f t="shared" ca="1" si="114"/>
        <v>3993.8704816046766</v>
      </c>
      <c r="I1807" s="100" t="str">
        <f t="shared" si="115"/>
        <v>KOWB</v>
      </c>
      <c r="J1807" s="100" t="s">
        <v>5262</v>
      </c>
      <c r="K1807" s="100" t="s">
        <v>5263</v>
      </c>
    </row>
    <row r="1808" spans="1:11">
      <c r="A1808" s="101" t="s">
        <v>5264</v>
      </c>
      <c r="B1808" s="102">
        <v>892</v>
      </c>
      <c r="C1808" s="103">
        <v>36.175277999999999</v>
      </c>
      <c r="D1808" s="103">
        <v>-96.151832999999996</v>
      </c>
      <c r="E1808" s="104">
        <f t="shared" si="112"/>
        <v>0.63137770892426925</v>
      </c>
      <c r="F1808" s="104">
        <f t="shared" si="112"/>
        <v>-1.6781660676777368</v>
      </c>
      <c r="G1808" s="98">
        <f t="shared" ca="1" si="113"/>
        <v>8515</v>
      </c>
      <c r="H1808" s="105">
        <f t="shared" ca="1" si="114"/>
        <v>4365.5149721007301</v>
      </c>
      <c r="I1808" s="100" t="str">
        <f t="shared" si="115"/>
        <v>KOWP</v>
      </c>
      <c r="J1808" s="100" t="s">
        <v>5265</v>
      </c>
      <c r="K1808" s="100" t="s">
        <v>12324</v>
      </c>
    </row>
    <row r="1809" spans="1:11">
      <c r="A1809" s="101" t="s">
        <v>5266</v>
      </c>
      <c r="B1809" s="102">
        <v>726</v>
      </c>
      <c r="C1809" s="103">
        <v>41.478555999999998</v>
      </c>
      <c r="D1809" s="103">
        <v>-73.135249999999999</v>
      </c>
      <c r="E1809" s="104">
        <f t="shared" si="112"/>
        <v>0.72393737117284906</v>
      </c>
      <c r="F1809" s="104">
        <f t="shared" si="112"/>
        <v>-1.2764509117691829</v>
      </c>
      <c r="G1809" s="98">
        <f t="shared" ca="1" si="113"/>
        <v>7469</v>
      </c>
      <c r="H1809" s="105">
        <f t="shared" ca="1" si="114"/>
        <v>3351.3668755770441</v>
      </c>
      <c r="I1809" s="100" t="str">
        <f t="shared" si="115"/>
        <v>KOXC</v>
      </c>
      <c r="J1809" s="100" t="s">
        <v>5267</v>
      </c>
      <c r="K1809" s="100" t="s">
        <v>5268</v>
      </c>
    </row>
    <row r="1810" spans="1:11">
      <c r="A1810" s="101" t="s">
        <v>5269</v>
      </c>
      <c r="B1810" s="102">
        <v>45</v>
      </c>
      <c r="C1810" s="103">
        <v>34.200806</v>
      </c>
      <c r="D1810" s="103">
        <v>-119.207222</v>
      </c>
      <c r="E1810" s="104">
        <f t="shared" si="112"/>
        <v>0.59691667153583183</v>
      </c>
      <c r="F1810" s="104">
        <f t="shared" si="112"/>
        <v>-2.0805585160558198</v>
      </c>
      <c r="G1810" s="98">
        <f t="shared" ca="1" si="113"/>
        <v>9501</v>
      </c>
      <c r="H1810" s="105">
        <f t="shared" ca="1" si="114"/>
        <v>5153.1376567617453</v>
      </c>
      <c r="I1810" s="100" t="str">
        <f t="shared" si="115"/>
        <v>KOXR</v>
      </c>
      <c r="J1810" s="100" t="s">
        <v>5270</v>
      </c>
      <c r="K1810" s="100" t="s">
        <v>5271</v>
      </c>
    </row>
    <row r="1811" spans="1:11">
      <c r="A1811" s="101" t="s">
        <v>5272</v>
      </c>
      <c r="B1811" s="102">
        <v>2381</v>
      </c>
      <c r="C1811" s="103">
        <v>30.735281000000001</v>
      </c>
      <c r="D1811" s="103">
        <v>-101.202972</v>
      </c>
      <c r="E1811" s="104">
        <f t="shared" si="112"/>
        <v>0.53643184997565529</v>
      </c>
      <c r="F1811" s="104">
        <f t="shared" si="112"/>
        <v>-1.7663250742036307</v>
      </c>
      <c r="G1811" s="98">
        <f t="shared" ca="1" si="113"/>
        <v>9017</v>
      </c>
      <c r="H1811" s="105">
        <f t="shared" ca="1" si="114"/>
        <v>4777.2598049789258</v>
      </c>
      <c r="I1811" s="100" t="str">
        <f t="shared" si="115"/>
        <v>KOZA</v>
      </c>
      <c r="J1811" s="100" t="s">
        <v>5273</v>
      </c>
      <c r="K1811" s="100" t="s">
        <v>12325</v>
      </c>
    </row>
    <row r="1812" spans="1:11">
      <c r="A1812" s="101" t="s">
        <v>5274</v>
      </c>
      <c r="B1812" s="102">
        <v>4780</v>
      </c>
      <c r="C1812" s="103">
        <v>31.363992</v>
      </c>
      <c r="D1812" s="103">
        <v>-109.883128</v>
      </c>
      <c r="E1812" s="104">
        <f t="shared" si="112"/>
        <v>0.54740492696916132</v>
      </c>
      <c r="F1812" s="104">
        <f t="shared" si="112"/>
        <v>-1.9178223759903716</v>
      </c>
      <c r="G1812" s="98">
        <f t="shared" ca="1" si="113"/>
        <v>9333</v>
      </c>
      <c r="H1812" s="105">
        <f t="shared" ca="1" si="114"/>
        <v>5025.8916317972989</v>
      </c>
      <c r="I1812" s="100" t="str">
        <f t="shared" si="115"/>
        <v>KP04</v>
      </c>
      <c r="J1812" s="100" t="s">
        <v>5275</v>
      </c>
      <c r="K1812" s="100">
        <v>0</v>
      </c>
    </row>
    <row r="1813" spans="1:11">
      <c r="A1813" s="101" t="s">
        <v>5276</v>
      </c>
      <c r="B1813" s="102">
        <v>1574</v>
      </c>
      <c r="C1813" s="103">
        <v>32.935944999999997</v>
      </c>
      <c r="D1813" s="103">
        <v>-111.426528</v>
      </c>
      <c r="E1813" s="104">
        <f t="shared" si="112"/>
        <v>0.5748406825057637</v>
      </c>
      <c r="F1813" s="104">
        <f t="shared" si="112"/>
        <v>-1.9447597876656522</v>
      </c>
      <c r="G1813" s="98">
        <f t="shared" ca="1" si="113"/>
        <v>9290</v>
      </c>
      <c r="H1813" s="105">
        <f t="shared" ca="1" si="114"/>
        <v>4996.5831897973139</v>
      </c>
      <c r="I1813" s="100" t="str">
        <f t="shared" si="115"/>
        <v>KP08</v>
      </c>
      <c r="J1813" s="100" t="s">
        <v>5277</v>
      </c>
      <c r="K1813" s="100">
        <v>0</v>
      </c>
    </row>
    <row r="1814" spans="1:11">
      <c r="A1814" s="101" t="s">
        <v>5278</v>
      </c>
      <c r="B1814" s="102">
        <v>3261</v>
      </c>
      <c r="C1814" s="103">
        <v>33.353147</v>
      </c>
      <c r="D1814" s="103">
        <v>-110.667361</v>
      </c>
      <c r="E1814" s="104">
        <f t="shared" si="112"/>
        <v>0.58212223105166916</v>
      </c>
      <c r="F1814" s="104">
        <f t="shared" si="112"/>
        <v>-1.9315098239431643</v>
      </c>
      <c r="G1814" s="98">
        <f t="shared" ca="1" si="113"/>
        <v>9242</v>
      </c>
      <c r="H1814" s="105">
        <f t="shared" ca="1" si="114"/>
        <v>4953.8223162558461</v>
      </c>
      <c r="I1814" s="100" t="str">
        <f t="shared" si="115"/>
        <v>KP13</v>
      </c>
      <c r="J1814" s="100" t="s">
        <v>5279</v>
      </c>
      <c r="K1814" s="100">
        <v>0</v>
      </c>
    </row>
    <row r="1815" spans="1:11">
      <c r="A1815" s="101" t="s">
        <v>5280</v>
      </c>
      <c r="B1815" s="102">
        <v>5262</v>
      </c>
      <c r="C1815" s="103">
        <v>34.940528</v>
      </c>
      <c r="D1815" s="103">
        <v>-110.138222</v>
      </c>
      <c r="E1815" s="104">
        <f t="shared" si="112"/>
        <v>0.60982725598526932</v>
      </c>
      <c r="F1815" s="104">
        <f t="shared" si="112"/>
        <v>-1.922274606192454</v>
      </c>
      <c r="G1815" s="98">
        <f t="shared" ca="1" si="113"/>
        <v>9117</v>
      </c>
      <c r="H1815" s="105">
        <f t="shared" ca="1" si="114"/>
        <v>4861.7637116364122</v>
      </c>
      <c r="I1815" s="100" t="str">
        <f t="shared" si="115"/>
        <v>KP14</v>
      </c>
      <c r="J1815" s="100" t="s">
        <v>5281</v>
      </c>
      <c r="K1815" s="100">
        <v>0</v>
      </c>
    </row>
    <row r="1816" spans="1:11">
      <c r="A1816" s="101" t="s">
        <v>5282</v>
      </c>
      <c r="B1816" s="102">
        <v>4187</v>
      </c>
      <c r="C1816" s="103">
        <v>32.245417000000003</v>
      </c>
      <c r="D1816" s="103">
        <v>-109.894639</v>
      </c>
      <c r="E1816" s="104">
        <f t="shared" si="112"/>
        <v>0.56278869532855247</v>
      </c>
      <c r="F1816" s="104">
        <f t="shared" si="112"/>
        <v>-1.9180232808405686</v>
      </c>
      <c r="G1816" s="98">
        <f t="shared" ca="1" si="113"/>
        <v>9274</v>
      </c>
      <c r="H1816" s="105">
        <f t="shared" ca="1" si="114"/>
        <v>4983.8750865320362</v>
      </c>
      <c r="I1816" s="100" t="str">
        <f t="shared" si="115"/>
        <v>KP33</v>
      </c>
      <c r="J1816" s="100" t="s">
        <v>5283</v>
      </c>
      <c r="K1816" s="100">
        <v>0</v>
      </c>
    </row>
    <row r="1817" spans="1:11">
      <c r="A1817" s="101" t="s">
        <v>5284</v>
      </c>
      <c r="B1817" s="102">
        <v>606</v>
      </c>
      <c r="C1817" s="103">
        <v>47.906986000000003</v>
      </c>
      <c r="D1817" s="103">
        <v>-122.281572</v>
      </c>
      <c r="E1817" s="104">
        <f t="shared" si="112"/>
        <v>0.83613464040682828</v>
      </c>
      <c r="F1817" s="104">
        <f t="shared" si="112"/>
        <v>-2.1342160459145076</v>
      </c>
      <c r="G1817" s="98">
        <f t="shared" ca="1" si="113"/>
        <v>8721</v>
      </c>
      <c r="H1817" s="105">
        <f t="shared" ca="1" si="114"/>
        <v>4529.8966073103911</v>
      </c>
      <c r="I1817" s="100" t="str">
        <f t="shared" si="115"/>
        <v>KPAE</v>
      </c>
      <c r="J1817" s="100" t="s">
        <v>5285</v>
      </c>
      <c r="K1817" s="100" t="s">
        <v>5286</v>
      </c>
    </row>
    <row r="1818" spans="1:11">
      <c r="A1818" s="101" t="s">
        <v>5287</v>
      </c>
      <c r="B1818" s="102">
        <v>410</v>
      </c>
      <c r="C1818" s="103">
        <v>37.060288999999997</v>
      </c>
      <c r="D1818" s="103">
        <v>-88.772958000000003</v>
      </c>
      <c r="E1818" s="104">
        <f t="shared" si="112"/>
        <v>0.6468240647906367</v>
      </c>
      <c r="F1818" s="104">
        <f t="shared" si="112"/>
        <v>-1.5493804038346404</v>
      </c>
      <c r="G1818" s="98">
        <f t="shared" ca="1" si="113"/>
        <v>8092</v>
      </c>
      <c r="H1818" s="105">
        <f t="shared" ca="1" si="114"/>
        <v>4077.5261049710089</v>
      </c>
      <c r="I1818" s="100" t="str">
        <f t="shared" si="115"/>
        <v>KPAH</v>
      </c>
      <c r="J1818" s="100" t="s">
        <v>5288</v>
      </c>
      <c r="K1818" s="100" t="s">
        <v>12326</v>
      </c>
    </row>
    <row r="1819" spans="1:11">
      <c r="A1819" s="101" t="s">
        <v>5289</v>
      </c>
      <c r="B1819" s="102">
        <v>17</v>
      </c>
      <c r="C1819" s="103">
        <v>30.07</v>
      </c>
      <c r="D1819" s="103">
        <v>-85.576499999999996</v>
      </c>
      <c r="E1819" s="104">
        <f t="shared" si="112"/>
        <v>0.52482050607469488</v>
      </c>
      <c r="F1819" s="104">
        <f t="shared" si="112"/>
        <v>-1.4935916873329274</v>
      </c>
      <c r="G1819" s="98">
        <f t="shared" ca="1" si="113"/>
        <v>8356</v>
      </c>
      <c r="H1819" s="105">
        <f t="shared" ca="1" si="114"/>
        <v>4254.4767870902106</v>
      </c>
      <c r="I1819" s="100" t="str">
        <f t="shared" si="115"/>
        <v>KPAM</v>
      </c>
      <c r="J1819" s="100" t="s">
        <v>5290</v>
      </c>
      <c r="K1819" s="100" t="s">
        <v>5291</v>
      </c>
    </row>
    <row r="1820" spans="1:11">
      <c r="A1820" s="101" t="s">
        <v>5292</v>
      </c>
      <c r="B1820" s="102">
        <v>5157</v>
      </c>
      <c r="C1820" s="103">
        <v>34.256836</v>
      </c>
      <c r="D1820" s="103">
        <v>-111.33925600000001</v>
      </c>
      <c r="E1820" s="104">
        <f t="shared" si="112"/>
        <v>0.59789457951572422</v>
      </c>
      <c r="F1820" s="104">
        <f t="shared" si="112"/>
        <v>-1.9432366039208517</v>
      </c>
      <c r="G1820" s="98">
        <f t="shared" ca="1" si="113"/>
        <v>9218</v>
      </c>
      <c r="H1820" s="105">
        <f t="shared" ca="1" si="114"/>
        <v>4930.0589401975203</v>
      </c>
      <c r="I1820" s="100" t="str">
        <f t="shared" si="115"/>
        <v>KPAN</v>
      </c>
      <c r="J1820" s="100" t="s">
        <v>5293</v>
      </c>
      <c r="K1820" s="100" t="s">
        <v>5294</v>
      </c>
    </row>
    <row r="1821" spans="1:11">
      <c r="A1821" s="101" t="s">
        <v>5295</v>
      </c>
      <c r="B1821" s="102">
        <v>206</v>
      </c>
      <c r="C1821" s="103">
        <v>34.174514000000002</v>
      </c>
      <c r="D1821" s="103">
        <v>-91.935606000000007</v>
      </c>
      <c r="E1821" s="104">
        <f t="shared" si="112"/>
        <v>0.5964577895688975</v>
      </c>
      <c r="F1821" s="104">
        <f t="shared" si="112"/>
        <v>-1.6045790245162541</v>
      </c>
      <c r="G1821" s="98">
        <f t="shared" ca="1" si="113"/>
        <v>8435</v>
      </c>
      <c r="H1821" s="105">
        <f t="shared" ca="1" si="114"/>
        <v>4308.9154662027058</v>
      </c>
      <c r="I1821" s="100" t="str">
        <f t="shared" si="115"/>
        <v>KPBF</v>
      </c>
      <c r="J1821" s="100" t="s">
        <v>5296</v>
      </c>
      <c r="K1821" s="100" t="s">
        <v>5297</v>
      </c>
    </row>
    <row r="1822" spans="1:11">
      <c r="A1822" s="101" t="s">
        <v>5298</v>
      </c>
      <c r="B1822" s="102">
        <v>234</v>
      </c>
      <c r="C1822" s="103">
        <v>44.650945</v>
      </c>
      <c r="D1822" s="103">
        <v>-73.468138999999994</v>
      </c>
      <c r="E1822" s="104">
        <f t="shared" si="112"/>
        <v>0.77930600437689945</v>
      </c>
      <c r="F1822" s="104">
        <f t="shared" si="112"/>
        <v>-1.2822609208628541</v>
      </c>
      <c r="G1822" s="98">
        <f t="shared" ca="1" si="113"/>
        <v>7434</v>
      </c>
      <c r="H1822" s="105">
        <f t="shared" ca="1" si="114"/>
        <v>3253.4738003440884</v>
      </c>
      <c r="I1822" s="100" t="str">
        <f t="shared" si="115"/>
        <v>KPBG</v>
      </c>
      <c r="J1822" s="100" t="s">
        <v>5299</v>
      </c>
      <c r="K1822" s="100" t="s">
        <v>5300</v>
      </c>
    </row>
    <row r="1823" spans="1:11">
      <c r="A1823" s="101" t="s">
        <v>5301</v>
      </c>
      <c r="B1823" s="102">
        <v>19</v>
      </c>
      <c r="C1823" s="103">
        <v>26.683160999999998</v>
      </c>
      <c r="D1823" s="103">
        <v>-80.095589000000004</v>
      </c>
      <c r="E1823" s="104">
        <f t="shared" si="112"/>
        <v>0.46570901428974265</v>
      </c>
      <c r="F1823" s="104">
        <f t="shared" si="112"/>
        <v>-1.3979317443741526</v>
      </c>
      <c r="G1823" s="98">
        <f t="shared" ca="1" si="113"/>
        <v>8261</v>
      </c>
      <c r="H1823" s="105">
        <f t="shared" ca="1" si="114"/>
        <v>4188.5122676213268</v>
      </c>
      <c r="I1823" s="100" t="str">
        <f t="shared" si="115"/>
        <v>KPBI</v>
      </c>
      <c r="J1823" s="100" t="s">
        <v>5302</v>
      </c>
      <c r="K1823" s="100" t="s">
        <v>5303</v>
      </c>
    </row>
    <row r="1824" spans="1:11">
      <c r="A1824" s="101" t="s">
        <v>5304</v>
      </c>
      <c r="B1824" s="102">
        <v>1003</v>
      </c>
      <c r="C1824" s="103">
        <v>33.875610999999999</v>
      </c>
      <c r="D1824" s="103">
        <v>-84.301972000000006</v>
      </c>
      <c r="E1824" s="104">
        <f t="shared" si="112"/>
        <v>0.59124094807480876</v>
      </c>
      <c r="F1824" s="104">
        <f t="shared" si="112"/>
        <v>-1.4713469773240693</v>
      </c>
      <c r="G1824" s="98">
        <f t="shared" ca="1" si="113"/>
        <v>8044</v>
      </c>
      <c r="H1824" s="105">
        <f t="shared" ca="1" si="114"/>
        <v>4049.6897746393101</v>
      </c>
      <c r="I1824" s="100" t="str">
        <f t="shared" si="115"/>
        <v>KPDK</v>
      </c>
      <c r="J1824" s="100" t="s">
        <v>5305</v>
      </c>
      <c r="K1824" s="100" t="s">
        <v>5306</v>
      </c>
    </row>
    <row r="1825" spans="1:11">
      <c r="A1825" s="101" t="s">
        <v>5307</v>
      </c>
      <c r="B1825" s="102">
        <v>1497</v>
      </c>
      <c r="C1825" s="103">
        <v>45.695056000000001</v>
      </c>
      <c r="D1825" s="103">
        <v>-118.84144499999999</v>
      </c>
      <c r="E1825" s="104">
        <f t="shared" si="112"/>
        <v>0.79752917908318999</v>
      </c>
      <c r="F1825" s="104">
        <f t="shared" si="112"/>
        <v>-2.0741745030777525</v>
      </c>
      <c r="G1825" s="98">
        <f t="shared" ca="1" si="113"/>
        <v>8783</v>
      </c>
      <c r="H1825" s="105">
        <f t="shared" ca="1" si="114"/>
        <v>4565.0434403866784</v>
      </c>
      <c r="I1825" s="100" t="str">
        <f t="shared" si="115"/>
        <v>KPDT</v>
      </c>
      <c r="J1825" s="100" t="s">
        <v>5308</v>
      </c>
      <c r="K1825" s="100" t="s">
        <v>5309</v>
      </c>
    </row>
    <row r="1826" spans="1:11">
      <c r="A1826" s="101" t="s">
        <v>5310</v>
      </c>
      <c r="B1826" s="102">
        <v>30</v>
      </c>
      <c r="C1826" s="103">
        <v>45.588721999999997</v>
      </c>
      <c r="D1826" s="103">
        <v>-122.5975</v>
      </c>
      <c r="E1826" s="104">
        <f t="shared" si="112"/>
        <v>0.79567330067637432</v>
      </c>
      <c r="F1826" s="104">
        <f t="shared" si="112"/>
        <v>-2.139730029713748</v>
      </c>
      <c r="G1826" s="98">
        <f t="shared" ca="1" si="113"/>
        <v>8895</v>
      </c>
      <c r="H1826" s="105">
        <f t="shared" ca="1" si="114"/>
        <v>4655.1121274624593</v>
      </c>
      <c r="I1826" s="100" t="str">
        <f t="shared" si="115"/>
        <v>KPDX</v>
      </c>
      <c r="J1826" s="100" t="s">
        <v>5311</v>
      </c>
      <c r="K1826" s="100" t="s">
        <v>5312</v>
      </c>
    </row>
    <row r="1827" spans="1:11">
      <c r="A1827" s="101" t="s">
        <v>5313</v>
      </c>
      <c r="B1827" s="102">
        <v>990</v>
      </c>
      <c r="C1827" s="103">
        <v>42.637089000000003</v>
      </c>
      <c r="D1827" s="103">
        <v>-77.052858000000001</v>
      </c>
      <c r="E1827" s="104">
        <f t="shared" si="112"/>
        <v>0.74415758651585662</v>
      </c>
      <c r="F1827" s="104">
        <f t="shared" si="112"/>
        <v>-1.344826070171653</v>
      </c>
      <c r="G1827" s="98">
        <f t="shared" ca="1" si="113"/>
        <v>7513</v>
      </c>
      <c r="H1827" s="105">
        <f t="shared" ca="1" si="114"/>
        <v>3450.3424606014696</v>
      </c>
      <c r="I1827" s="100" t="str">
        <f t="shared" si="115"/>
        <v>KPEO</v>
      </c>
      <c r="J1827" s="100" t="s">
        <v>5314</v>
      </c>
      <c r="K1827" s="100" t="s">
        <v>5315</v>
      </c>
    </row>
    <row r="1828" spans="1:11">
      <c r="A1828" s="101" t="s">
        <v>5316</v>
      </c>
      <c r="B1828" s="102">
        <v>2613</v>
      </c>
      <c r="C1828" s="103">
        <v>31.382389</v>
      </c>
      <c r="D1828" s="103">
        <v>-103.510722</v>
      </c>
      <c r="E1828" s="104">
        <f t="shared" si="112"/>
        <v>0.54772601519165076</v>
      </c>
      <c r="F1828" s="104">
        <f t="shared" si="112"/>
        <v>-1.80660291001653</v>
      </c>
      <c r="G1828" s="98">
        <f t="shared" ca="1" si="113"/>
        <v>9067</v>
      </c>
      <c r="H1828" s="105">
        <f t="shared" ca="1" si="114"/>
        <v>4823.5380177336174</v>
      </c>
      <c r="I1828" s="100" t="str">
        <f t="shared" si="115"/>
        <v>KPEQ</v>
      </c>
      <c r="J1828" s="100" t="s">
        <v>5317</v>
      </c>
      <c r="K1828" s="100" t="s">
        <v>12327</v>
      </c>
    </row>
    <row r="1829" spans="1:11">
      <c r="A1829" s="101" t="s">
        <v>5318</v>
      </c>
      <c r="B1829" s="102">
        <v>20</v>
      </c>
      <c r="C1829" s="103">
        <v>30.212083</v>
      </c>
      <c r="D1829" s="103">
        <v>-85.682805999999999</v>
      </c>
      <c r="E1829" s="104">
        <f t="shared" si="112"/>
        <v>0.52730032223580603</v>
      </c>
      <c r="F1829" s="104">
        <f t="shared" si="112"/>
        <v>-1.4954470770475525</v>
      </c>
      <c r="G1829" s="98">
        <f t="shared" ca="1" si="113"/>
        <v>8352</v>
      </c>
      <c r="H1829" s="105">
        <f t="shared" ca="1" si="114"/>
        <v>4252.4415301980907</v>
      </c>
      <c r="I1829" s="100" t="str">
        <f t="shared" si="115"/>
        <v>KPFN</v>
      </c>
      <c r="J1829" s="100" t="s">
        <v>5319</v>
      </c>
      <c r="K1829" s="100" t="s">
        <v>5320</v>
      </c>
    </row>
    <row r="1830" spans="1:11">
      <c r="A1830" s="101" t="s">
        <v>5321</v>
      </c>
      <c r="B1830" s="102">
        <v>4316</v>
      </c>
      <c r="C1830" s="103">
        <v>36.926084000000003</v>
      </c>
      <c r="D1830" s="103">
        <v>-111.44836100000001</v>
      </c>
      <c r="E1830" s="104">
        <f t="shared" si="112"/>
        <v>0.64448174566799787</v>
      </c>
      <c r="F1830" s="104">
        <f t="shared" si="112"/>
        <v>-1.9451408454012402</v>
      </c>
      <c r="G1830" s="98">
        <f t="shared" ca="1" si="113"/>
        <v>9051</v>
      </c>
      <c r="H1830" s="105">
        <f t="shared" ca="1" si="114"/>
        <v>4804.2619153749411</v>
      </c>
      <c r="I1830" s="100" t="str">
        <f t="shared" si="115"/>
        <v>KPGA</v>
      </c>
      <c r="J1830" s="100" t="s">
        <v>5322</v>
      </c>
      <c r="K1830" s="100" t="s">
        <v>5323</v>
      </c>
    </row>
    <row r="1831" spans="1:11">
      <c r="A1831" s="101" t="s">
        <v>5324</v>
      </c>
      <c r="B1831" s="102">
        <v>26</v>
      </c>
      <c r="C1831" s="103">
        <v>26.919820000000001</v>
      </c>
      <c r="D1831" s="103">
        <v>-81.990538999999998</v>
      </c>
      <c r="E1831" s="104">
        <f t="shared" si="112"/>
        <v>0.46983949304421996</v>
      </c>
      <c r="F1831" s="104">
        <f t="shared" si="112"/>
        <v>-1.4310048610348189</v>
      </c>
      <c r="G1831" s="98">
        <f t="shared" ca="1" si="113"/>
        <v>8351</v>
      </c>
      <c r="H1831" s="105">
        <f t="shared" ca="1" si="114"/>
        <v>4251.4898518554601</v>
      </c>
      <c r="I1831" s="100" t="str">
        <f t="shared" si="115"/>
        <v>KPGD</v>
      </c>
      <c r="J1831" s="100" t="s">
        <v>5325</v>
      </c>
      <c r="K1831" s="100" t="s">
        <v>5326</v>
      </c>
    </row>
    <row r="1832" spans="1:11">
      <c r="A1832" s="101" t="s">
        <v>5327</v>
      </c>
      <c r="B1832" s="102">
        <v>26</v>
      </c>
      <c r="C1832" s="103">
        <v>35.635249999999999</v>
      </c>
      <c r="D1832" s="103">
        <v>-77.385306</v>
      </c>
      <c r="E1832" s="104">
        <f t="shared" si="112"/>
        <v>0.6219524422713093</v>
      </c>
      <c r="F1832" s="104">
        <f t="shared" si="112"/>
        <v>-1.3506283823633229</v>
      </c>
      <c r="G1832" s="98">
        <f t="shared" ca="1" si="113"/>
        <v>7656</v>
      </c>
      <c r="H1832" s="105">
        <f t="shared" ca="1" si="114"/>
        <v>3724.799859431771</v>
      </c>
      <c r="I1832" s="100" t="str">
        <f t="shared" si="115"/>
        <v>KPGV</v>
      </c>
      <c r="J1832" s="100" t="s">
        <v>5328</v>
      </c>
      <c r="K1832" s="100" t="s">
        <v>5329</v>
      </c>
    </row>
    <row r="1833" spans="1:11">
      <c r="A1833" s="101" t="s">
        <v>5330</v>
      </c>
      <c r="B1833" s="102">
        <v>42</v>
      </c>
      <c r="C1833" s="103">
        <v>37.131889000000001</v>
      </c>
      <c r="D1833" s="103">
        <v>-76.492971999999995</v>
      </c>
      <c r="E1833" s="104">
        <f t="shared" si="112"/>
        <v>0.64807372053506473</v>
      </c>
      <c r="F1833" s="104">
        <f t="shared" si="112"/>
        <v>-1.3350542160358319</v>
      </c>
      <c r="G1833" s="98">
        <f t="shared" ca="1" si="113"/>
        <v>7598</v>
      </c>
      <c r="H1833" s="105">
        <f t="shared" ca="1" si="114"/>
        <v>3634.207228882357</v>
      </c>
      <c r="I1833" s="100" t="str">
        <f t="shared" si="115"/>
        <v>KPHF</v>
      </c>
      <c r="J1833" s="100" t="s">
        <v>5331</v>
      </c>
      <c r="K1833" s="100" t="s">
        <v>5332</v>
      </c>
    </row>
    <row r="1834" spans="1:11">
      <c r="A1834" s="101" t="s">
        <v>5333</v>
      </c>
      <c r="B1834" s="102">
        <v>36</v>
      </c>
      <c r="C1834" s="103">
        <v>39.872250000000001</v>
      </c>
      <c r="D1834" s="103">
        <v>-75.240866999999994</v>
      </c>
      <c r="E1834" s="104">
        <f t="shared" si="112"/>
        <v>0.69590204267830913</v>
      </c>
      <c r="F1834" s="104">
        <f t="shared" si="112"/>
        <v>-1.3132008612051482</v>
      </c>
      <c r="G1834" s="98">
        <f t="shared" ca="1" si="113"/>
        <v>7525</v>
      </c>
      <c r="H1834" s="105">
        <f t="shared" ca="1" si="114"/>
        <v>3485.8356797071615</v>
      </c>
      <c r="I1834" s="100" t="str">
        <f t="shared" si="115"/>
        <v>KPHL</v>
      </c>
      <c r="J1834" s="100" t="s">
        <v>5334</v>
      </c>
      <c r="K1834" s="100" t="s">
        <v>5335</v>
      </c>
    </row>
    <row r="1835" spans="1:11">
      <c r="A1835" s="101" t="s">
        <v>5336</v>
      </c>
      <c r="B1835" s="102">
        <v>1135</v>
      </c>
      <c r="C1835" s="103">
        <v>33.434277999999999</v>
      </c>
      <c r="D1835" s="103">
        <v>-112.011583</v>
      </c>
      <c r="E1835" s="104">
        <f t="shared" si="112"/>
        <v>0.5835382341271047</v>
      </c>
      <c r="F1835" s="104">
        <f t="shared" si="112"/>
        <v>-1.9549709237209076</v>
      </c>
      <c r="G1835" s="98">
        <f t="shared" ca="1" si="113"/>
        <v>9283</v>
      </c>
      <c r="H1835" s="105">
        <f t="shared" ca="1" si="114"/>
        <v>4989.6762854809667</v>
      </c>
      <c r="I1835" s="100" t="str">
        <f t="shared" si="115"/>
        <v>KPHX</v>
      </c>
      <c r="J1835" s="100" t="s">
        <v>5337</v>
      </c>
      <c r="K1835" s="100" t="s">
        <v>5338</v>
      </c>
    </row>
    <row r="1836" spans="1:11">
      <c r="A1836" s="101" t="s">
        <v>5339</v>
      </c>
      <c r="B1836" s="102">
        <v>660</v>
      </c>
      <c r="C1836" s="103">
        <v>40.664203000000001</v>
      </c>
      <c r="D1836" s="103">
        <v>-89.693258</v>
      </c>
      <c r="E1836" s="104">
        <f t="shared" si="112"/>
        <v>0.7097242300493557</v>
      </c>
      <c r="F1836" s="104">
        <f t="shared" si="112"/>
        <v>-1.5654426689407441</v>
      </c>
      <c r="G1836" s="98">
        <f t="shared" ca="1" si="113"/>
        <v>7922</v>
      </c>
      <c r="H1836" s="105">
        <f t="shared" ca="1" si="114"/>
        <v>3960.5454437245021</v>
      </c>
      <c r="I1836" s="100" t="str">
        <f t="shared" si="115"/>
        <v>KPIA</v>
      </c>
      <c r="J1836" s="100" t="s">
        <v>5340</v>
      </c>
      <c r="K1836" s="100" t="s">
        <v>5341</v>
      </c>
    </row>
    <row r="1837" spans="1:11">
      <c r="A1837" s="101" t="s">
        <v>5342</v>
      </c>
      <c r="B1837" s="102">
        <v>298</v>
      </c>
      <c r="C1837" s="103">
        <v>31.467139</v>
      </c>
      <c r="D1837" s="103">
        <v>-89.337056000000004</v>
      </c>
      <c r="E1837" s="104">
        <f t="shared" si="112"/>
        <v>0.54920518173271593</v>
      </c>
      <c r="F1837" s="104">
        <f t="shared" si="112"/>
        <v>-1.5592257712385553</v>
      </c>
      <c r="G1837" s="98">
        <f t="shared" ca="1" si="113"/>
        <v>8468</v>
      </c>
      <c r="H1837" s="105">
        <f t="shared" ca="1" si="114"/>
        <v>4332.7266458428812</v>
      </c>
      <c r="I1837" s="100" t="str">
        <f t="shared" si="115"/>
        <v>KPIB</v>
      </c>
      <c r="J1837" s="100" t="s">
        <v>5343</v>
      </c>
      <c r="K1837" s="100" t="s">
        <v>5344</v>
      </c>
    </row>
    <row r="1838" spans="1:11">
      <c r="A1838" s="101" t="s">
        <v>5345</v>
      </c>
      <c r="B1838" s="102">
        <v>11</v>
      </c>
      <c r="C1838" s="103">
        <v>27.91</v>
      </c>
      <c r="D1838" s="103">
        <v>-82.687416999999996</v>
      </c>
      <c r="E1838" s="104">
        <f t="shared" si="112"/>
        <v>0.48712139423161738</v>
      </c>
      <c r="F1838" s="104">
        <f t="shared" si="112"/>
        <v>-1.443167676619532</v>
      </c>
      <c r="G1838" s="98">
        <f t="shared" ca="1" si="113"/>
        <v>8336</v>
      </c>
      <c r="H1838" s="105">
        <f t="shared" ca="1" si="114"/>
        <v>4236.6049174681239</v>
      </c>
      <c r="I1838" s="100" t="str">
        <f t="shared" si="115"/>
        <v>KPIE</v>
      </c>
      <c r="J1838" s="100" t="s">
        <v>5346</v>
      </c>
      <c r="K1838" s="100" t="s">
        <v>5347</v>
      </c>
    </row>
    <row r="1839" spans="1:11">
      <c r="A1839" s="101" t="s">
        <v>5348</v>
      </c>
      <c r="B1839" s="102">
        <v>4452</v>
      </c>
      <c r="C1839" s="103">
        <v>42.909806000000003</v>
      </c>
      <c r="D1839" s="103">
        <v>-112.595917</v>
      </c>
      <c r="E1839" s="104">
        <f t="shared" si="112"/>
        <v>0.74891739609201802</v>
      </c>
      <c r="F1839" s="104">
        <f t="shared" si="112"/>
        <v>-1.9651694759522562</v>
      </c>
      <c r="G1839" s="98">
        <f t="shared" ca="1" si="113"/>
        <v>8755</v>
      </c>
      <c r="H1839" s="105">
        <f t="shared" ca="1" si="114"/>
        <v>4547.250807025669</v>
      </c>
      <c r="I1839" s="100" t="str">
        <f t="shared" si="115"/>
        <v>KPIH</v>
      </c>
      <c r="J1839" s="100" t="s">
        <v>5349</v>
      </c>
      <c r="K1839" s="100" t="s">
        <v>5350</v>
      </c>
    </row>
    <row r="1840" spans="1:11">
      <c r="A1840" s="101" t="s">
        <v>5351</v>
      </c>
      <c r="B1840" s="102">
        <v>19</v>
      </c>
      <c r="C1840" s="103">
        <v>26.166194000000001</v>
      </c>
      <c r="D1840" s="103">
        <v>-97.345889</v>
      </c>
      <c r="E1840" s="104">
        <f t="shared" si="112"/>
        <v>0.45668623801558517</v>
      </c>
      <c r="F1840" s="104">
        <f t="shared" si="112"/>
        <v>-1.6990062763309304</v>
      </c>
      <c r="G1840" s="98">
        <f t="shared" ca="1" si="113"/>
        <v>9101</v>
      </c>
      <c r="H1840" s="105">
        <f t="shared" ca="1" si="114"/>
        <v>4852.0486303647567</v>
      </c>
      <c r="I1840" s="100" t="str">
        <f t="shared" si="115"/>
        <v>KPIL</v>
      </c>
      <c r="J1840" s="100" t="s">
        <v>5352</v>
      </c>
      <c r="K1840" s="100" t="s">
        <v>12328</v>
      </c>
    </row>
    <row r="1841" spans="1:11">
      <c r="A1841" s="101" t="s">
        <v>5353</v>
      </c>
      <c r="B1841" s="102">
        <v>1744</v>
      </c>
      <c r="C1841" s="103">
        <v>44.382694999999998</v>
      </c>
      <c r="D1841" s="103">
        <v>-100.285972</v>
      </c>
      <c r="E1841" s="104">
        <f t="shared" si="112"/>
        <v>0.77462415865842471</v>
      </c>
      <c r="F1841" s="104">
        <f t="shared" si="112"/>
        <v>-1.7503204049628427</v>
      </c>
      <c r="G1841" s="98">
        <f t="shared" ca="1" si="113"/>
        <v>8187</v>
      </c>
      <c r="H1841" s="105">
        <f t="shared" ca="1" si="114"/>
        <v>4136.3931317111746</v>
      </c>
      <c r="I1841" s="100" t="str">
        <f t="shared" si="115"/>
        <v>KPIR</v>
      </c>
      <c r="J1841" s="100" t="s">
        <v>1627</v>
      </c>
      <c r="K1841" s="100" t="s">
        <v>5354</v>
      </c>
    </row>
    <row r="1842" spans="1:11">
      <c r="A1842" s="101" t="s">
        <v>5355</v>
      </c>
      <c r="B1842" s="102">
        <v>1203</v>
      </c>
      <c r="C1842" s="103">
        <v>40.491472000000002</v>
      </c>
      <c r="D1842" s="103">
        <v>-80.232861</v>
      </c>
      <c r="E1842" s="104">
        <f t="shared" si="112"/>
        <v>0.70670950537909338</v>
      </c>
      <c r="F1842" s="104">
        <f t="shared" si="112"/>
        <v>-1.4003275927449501</v>
      </c>
      <c r="G1842" s="98">
        <f t="shared" ca="1" si="113"/>
        <v>7604</v>
      </c>
      <c r="H1842" s="105">
        <f t="shared" ca="1" si="114"/>
        <v>3642.0867260102195</v>
      </c>
      <c r="I1842" s="100" t="str">
        <f t="shared" si="115"/>
        <v>KPIT</v>
      </c>
      <c r="J1842" s="100" t="s">
        <v>5356</v>
      </c>
      <c r="K1842" s="100" t="s">
        <v>5357</v>
      </c>
    </row>
    <row r="1843" spans="1:11">
      <c r="A1843" s="101" t="s">
        <v>5358</v>
      </c>
      <c r="B1843" s="102">
        <v>858</v>
      </c>
      <c r="C1843" s="103">
        <v>39.345103000000002</v>
      </c>
      <c r="D1843" s="103">
        <v>-81.439203000000006</v>
      </c>
      <c r="E1843" s="104">
        <f t="shared" si="112"/>
        <v>0.68670159188629853</v>
      </c>
      <c r="F1843" s="104">
        <f t="shared" si="112"/>
        <v>-1.4213822325500436</v>
      </c>
      <c r="G1843" s="98">
        <f t="shared" ca="1" si="113"/>
        <v>7662</v>
      </c>
      <c r="H1843" s="105">
        <f t="shared" ca="1" si="114"/>
        <v>3728.7177116770886</v>
      </c>
      <c r="I1843" s="100" t="str">
        <f t="shared" si="115"/>
        <v>KPKB</v>
      </c>
      <c r="J1843" s="100" t="s">
        <v>5359</v>
      </c>
      <c r="K1843" s="100" t="s">
        <v>5360</v>
      </c>
    </row>
    <row r="1844" spans="1:11">
      <c r="A1844" s="101" t="s">
        <v>5361</v>
      </c>
      <c r="B1844" s="102">
        <v>1445</v>
      </c>
      <c r="C1844" s="103">
        <v>46.900694999999999</v>
      </c>
      <c r="D1844" s="103">
        <v>-95.073110999999997</v>
      </c>
      <c r="E1844" s="104">
        <f t="shared" si="112"/>
        <v>0.81857154922364195</v>
      </c>
      <c r="F1844" s="104">
        <f t="shared" si="112"/>
        <v>-1.6593388170640386</v>
      </c>
      <c r="G1844" s="98">
        <f t="shared" ca="1" si="113"/>
        <v>7824</v>
      </c>
      <c r="H1844" s="105">
        <f t="shared" ca="1" si="114"/>
        <v>3875.0525688196321</v>
      </c>
      <c r="I1844" s="100" t="str">
        <f t="shared" si="115"/>
        <v>KPKD</v>
      </c>
      <c r="J1844" s="100" t="s">
        <v>5362</v>
      </c>
      <c r="K1844" s="100" t="s">
        <v>12329</v>
      </c>
    </row>
    <row r="1845" spans="1:11">
      <c r="A1845" s="101" t="s">
        <v>5363</v>
      </c>
      <c r="B1845" s="102">
        <v>720</v>
      </c>
      <c r="C1845" s="103">
        <v>45.570928000000002</v>
      </c>
      <c r="D1845" s="103">
        <v>-84.796713999999994</v>
      </c>
      <c r="E1845" s="104">
        <f t="shared" si="112"/>
        <v>0.79536273678927449</v>
      </c>
      <c r="F1845" s="104">
        <f t="shared" si="112"/>
        <v>-1.4799818541719709</v>
      </c>
      <c r="G1845" s="98">
        <f t="shared" ca="1" si="113"/>
        <v>7582</v>
      </c>
      <c r="H1845" s="105">
        <f t="shared" ca="1" si="114"/>
        <v>3605.8041855396982</v>
      </c>
      <c r="I1845" s="100" t="str">
        <f t="shared" si="115"/>
        <v>KPLN</v>
      </c>
      <c r="J1845" s="100" t="s">
        <v>5364</v>
      </c>
      <c r="K1845" s="100" t="s">
        <v>12330</v>
      </c>
    </row>
    <row r="1846" spans="1:11">
      <c r="A1846" s="101" t="s">
        <v>5365</v>
      </c>
      <c r="B1846" s="102">
        <v>2543</v>
      </c>
      <c r="C1846" s="103">
        <v>34.629392000000003</v>
      </c>
      <c r="D1846" s="103">
        <v>-118.08456099999999</v>
      </c>
      <c r="E1846" s="104">
        <f t="shared" si="112"/>
        <v>0.60439690836378424</v>
      </c>
      <c r="F1846" s="104">
        <f t="shared" si="112"/>
        <v>-2.0609643852220878</v>
      </c>
      <c r="G1846" s="98">
        <f t="shared" ca="1" si="113"/>
        <v>9435</v>
      </c>
      <c r="H1846" s="105">
        <f t="shared" ca="1" si="114"/>
        <v>5101.4755935648645</v>
      </c>
      <c r="I1846" s="100" t="str">
        <f t="shared" si="115"/>
        <v>KPMD</v>
      </c>
      <c r="J1846" s="100" t="s">
        <v>5366</v>
      </c>
      <c r="K1846" s="100" t="s">
        <v>5367</v>
      </c>
    </row>
    <row r="1847" spans="1:11">
      <c r="A1847" s="101" t="s">
        <v>5368</v>
      </c>
      <c r="B1847" s="102">
        <v>1204</v>
      </c>
      <c r="C1847" s="103">
        <v>40.948369999999997</v>
      </c>
      <c r="D1847" s="103">
        <v>-95.917355999999998</v>
      </c>
      <c r="E1847" s="104">
        <f t="shared" si="112"/>
        <v>0.71468387982487036</v>
      </c>
      <c r="F1847" s="104">
        <f t="shared" si="112"/>
        <v>-1.6740736720075382</v>
      </c>
      <c r="G1847" s="98">
        <f t="shared" ca="1" si="113"/>
        <v>8212</v>
      </c>
      <c r="H1847" s="105">
        <f t="shared" ca="1" si="114"/>
        <v>4151.2586410811427</v>
      </c>
      <c r="I1847" s="100" t="str">
        <f t="shared" si="115"/>
        <v>KPMV</v>
      </c>
      <c r="J1847" s="100" t="s">
        <v>5369</v>
      </c>
      <c r="K1847" s="100" t="s">
        <v>5370</v>
      </c>
    </row>
    <row r="1848" spans="1:11">
      <c r="A1848" s="101" t="s">
        <v>5371</v>
      </c>
      <c r="B1848" s="102">
        <v>7086</v>
      </c>
      <c r="C1848" s="103">
        <v>42.795471999999997</v>
      </c>
      <c r="D1848" s="103">
        <v>-109.80708300000001</v>
      </c>
      <c r="E1848" s="104">
        <f t="shared" si="112"/>
        <v>0.74692189134504272</v>
      </c>
      <c r="F1848" s="104">
        <f t="shared" si="112"/>
        <v>-1.9164951403606927</v>
      </c>
      <c r="G1848" s="98">
        <f t="shared" ca="1" si="113"/>
        <v>8652</v>
      </c>
      <c r="H1848" s="105">
        <f t="shared" ca="1" si="114"/>
        <v>4478.231657614072</v>
      </c>
      <c r="I1848" s="100" t="str">
        <f t="shared" si="115"/>
        <v>KPNA</v>
      </c>
      <c r="J1848" s="100" t="s">
        <v>5372</v>
      </c>
      <c r="K1848" s="100" t="s">
        <v>5373</v>
      </c>
    </row>
    <row r="1849" spans="1:11">
      <c r="A1849" s="101" t="s">
        <v>5374</v>
      </c>
      <c r="B1849" s="102">
        <v>1008</v>
      </c>
      <c r="C1849" s="103">
        <v>36.731917000000003</v>
      </c>
      <c r="D1849" s="103">
        <v>-97.099778000000001</v>
      </c>
      <c r="E1849" s="104">
        <f t="shared" si="112"/>
        <v>0.64109289221927801</v>
      </c>
      <c r="F1849" s="104">
        <f t="shared" si="112"/>
        <v>-1.6947108290555546</v>
      </c>
      <c r="G1849" s="98">
        <f t="shared" ca="1" si="113"/>
        <v>8519</v>
      </c>
      <c r="H1849" s="105">
        <f t="shared" ca="1" si="114"/>
        <v>4372.3689035182542</v>
      </c>
      <c r="I1849" s="100" t="str">
        <f t="shared" si="115"/>
        <v>KPNC</v>
      </c>
      <c r="J1849" s="100" t="s">
        <v>5375</v>
      </c>
      <c r="K1849" s="100" t="s">
        <v>5376</v>
      </c>
    </row>
    <row r="1850" spans="1:11">
      <c r="A1850" s="101" t="s">
        <v>5377</v>
      </c>
      <c r="B1850" s="102">
        <v>121</v>
      </c>
      <c r="C1850" s="103">
        <v>40.082056000000001</v>
      </c>
      <c r="D1850" s="103">
        <v>-75.010724999999994</v>
      </c>
      <c r="E1850" s="104">
        <f t="shared" si="112"/>
        <v>0.69956384816874828</v>
      </c>
      <c r="F1850" s="104">
        <f t="shared" si="112"/>
        <v>-1.3091841255580234</v>
      </c>
      <c r="G1850" s="98">
        <f t="shared" ca="1" si="113"/>
        <v>7520</v>
      </c>
      <c r="H1850" s="105">
        <f t="shared" ca="1" si="114"/>
        <v>3469.7739557936648</v>
      </c>
      <c r="I1850" s="100" t="str">
        <f t="shared" si="115"/>
        <v>KPNE</v>
      </c>
      <c r="J1850" s="100" t="s">
        <v>5378</v>
      </c>
      <c r="K1850" s="100" t="s">
        <v>5379</v>
      </c>
    </row>
    <row r="1851" spans="1:11">
      <c r="A1851" s="101" t="s">
        <v>5380</v>
      </c>
      <c r="B1851" s="102">
        <v>121</v>
      </c>
      <c r="C1851" s="103">
        <v>30.473424999999999</v>
      </c>
      <c r="D1851" s="103">
        <v>-87.186610999999999</v>
      </c>
      <c r="E1851" s="104">
        <f t="shared" si="112"/>
        <v>0.53186160060955301</v>
      </c>
      <c r="F1851" s="104">
        <f t="shared" si="112"/>
        <v>-1.5216934256055059</v>
      </c>
      <c r="G1851" s="98">
        <f t="shared" ca="1" si="113"/>
        <v>8415</v>
      </c>
      <c r="H1851" s="105">
        <f t="shared" ca="1" si="114"/>
        <v>4296.8107617858113</v>
      </c>
      <c r="I1851" s="100" t="str">
        <f t="shared" si="115"/>
        <v>KPNS</v>
      </c>
      <c r="J1851" s="100" t="s">
        <v>5381</v>
      </c>
      <c r="K1851" s="100" t="s">
        <v>5382</v>
      </c>
    </row>
    <row r="1852" spans="1:11">
      <c r="A1852" s="101" t="s">
        <v>5383</v>
      </c>
      <c r="B1852" s="102">
        <v>217</v>
      </c>
      <c r="C1852" s="103">
        <v>35.170833000000002</v>
      </c>
      <c r="D1852" s="103">
        <v>-79.014499999999998</v>
      </c>
      <c r="E1852" s="104">
        <f t="shared" si="112"/>
        <v>0.6138468365190749</v>
      </c>
      <c r="F1852" s="104">
        <f t="shared" si="112"/>
        <v>-1.3790631818170596</v>
      </c>
      <c r="G1852" s="98">
        <f t="shared" ca="1" si="113"/>
        <v>7736</v>
      </c>
      <c r="H1852" s="105">
        <f t="shared" ca="1" si="114"/>
        <v>3803.4358654377743</v>
      </c>
      <c r="I1852" s="100" t="str">
        <f t="shared" si="115"/>
        <v>KPOB</v>
      </c>
      <c r="J1852" s="100" t="s">
        <v>5384</v>
      </c>
      <c r="K1852" s="100" t="s">
        <v>5385</v>
      </c>
    </row>
    <row r="1853" spans="1:11">
      <c r="A1853" s="101" t="s">
        <v>5386</v>
      </c>
      <c r="B1853" s="102">
        <v>5092</v>
      </c>
      <c r="C1853" s="103">
        <v>44.867161000000003</v>
      </c>
      <c r="D1853" s="103">
        <v>-108.79342800000001</v>
      </c>
      <c r="E1853" s="104">
        <f t="shared" si="112"/>
        <v>0.7830796854723916</v>
      </c>
      <c r="F1853" s="104">
        <f t="shared" si="112"/>
        <v>-1.8988035231313896</v>
      </c>
      <c r="G1853" s="98">
        <f t="shared" ca="1" si="113"/>
        <v>8499</v>
      </c>
      <c r="H1853" s="105">
        <f t="shared" ca="1" si="114"/>
        <v>4353.6840531886428</v>
      </c>
      <c r="I1853" s="100" t="str">
        <f t="shared" si="115"/>
        <v>KPOY</v>
      </c>
      <c r="J1853" s="100" t="s">
        <v>5387</v>
      </c>
      <c r="K1853" s="100" t="s">
        <v>5388</v>
      </c>
    </row>
    <row r="1854" spans="1:11">
      <c r="A1854" s="101" t="s">
        <v>5389</v>
      </c>
      <c r="B1854" s="102">
        <v>3245</v>
      </c>
      <c r="C1854" s="103">
        <v>35.613</v>
      </c>
      <c r="D1854" s="103">
        <v>-100.99625</v>
      </c>
      <c r="E1854" s="104">
        <f t="shared" si="112"/>
        <v>0.62156410651274052</v>
      </c>
      <c r="F1854" s="104">
        <f t="shared" si="112"/>
        <v>-1.7627170946673232</v>
      </c>
      <c r="G1854" s="98">
        <f t="shared" ca="1" si="113"/>
        <v>8759</v>
      </c>
      <c r="H1854" s="105">
        <f t="shared" ca="1" si="114"/>
        <v>4548.5515704890058</v>
      </c>
      <c r="I1854" s="100" t="str">
        <f t="shared" si="115"/>
        <v>KPPA</v>
      </c>
      <c r="J1854" s="100" t="s">
        <v>5390</v>
      </c>
      <c r="K1854" s="100" t="s">
        <v>12331</v>
      </c>
    </row>
    <row r="1855" spans="1:11">
      <c r="A1855" s="101" t="s">
        <v>5391</v>
      </c>
      <c r="B1855" s="102">
        <v>534</v>
      </c>
      <c r="C1855" s="103">
        <v>46.688972</v>
      </c>
      <c r="D1855" s="103">
        <v>-68.044805999999994</v>
      </c>
      <c r="E1855" s="104">
        <f t="shared" si="112"/>
        <v>0.814876285771442</v>
      </c>
      <c r="F1855" s="104">
        <f t="shared" si="112"/>
        <v>-1.1876059035807927</v>
      </c>
      <c r="G1855" s="98">
        <f t="shared" ca="1" si="113"/>
        <v>7344</v>
      </c>
      <c r="H1855" s="105">
        <f t="shared" ca="1" si="114"/>
        <v>2996.1056387561107</v>
      </c>
      <c r="I1855" s="100" t="str">
        <f t="shared" si="115"/>
        <v>KPQI</v>
      </c>
      <c r="J1855" s="100" t="s">
        <v>5392</v>
      </c>
      <c r="K1855" s="100" t="s">
        <v>5393</v>
      </c>
    </row>
    <row r="1856" spans="1:11">
      <c r="A1856" s="101" t="s">
        <v>5394</v>
      </c>
      <c r="B1856" s="102">
        <v>17</v>
      </c>
      <c r="C1856" s="103">
        <v>30.462781</v>
      </c>
      <c r="D1856" s="103">
        <v>-88.529228000000003</v>
      </c>
      <c r="E1856" s="104">
        <f t="shared" si="112"/>
        <v>0.53167582776397071</v>
      </c>
      <c r="F1856" s="104">
        <f t="shared" si="112"/>
        <v>-1.5451265128487546</v>
      </c>
      <c r="G1856" s="98">
        <f t="shared" ca="1" si="113"/>
        <v>8488</v>
      </c>
      <c r="H1856" s="105">
        <f t="shared" ca="1" si="114"/>
        <v>4346.3081066359719</v>
      </c>
      <c r="I1856" s="100" t="str">
        <f t="shared" si="115"/>
        <v>KPQL</v>
      </c>
      <c r="J1856" s="100" t="s">
        <v>5395</v>
      </c>
      <c r="K1856" s="100" t="s">
        <v>5396</v>
      </c>
    </row>
    <row r="1857" spans="1:11">
      <c r="A1857" s="101" t="s">
        <v>5397</v>
      </c>
      <c r="B1857" s="102">
        <v>836</v>
      </c>
      <c r="C1857" s="103">
        <v>35.673025000000003</v>
      </c>
      <c r="D1857" s="103">
        <v>-120.627111</v>
      </c>
      <c r="E1857" s="104">
        <f t="shared" si="112"/>
        <v>0.62261174039625022</v>
      </c>
      <c r="F1857" s="104">
        <f t="shared" si="112"/>
        <v>-2.1053402541186697</v>
      </c>
      <c r="G1857" s="98">
        <f t="shared" ca="1" si="113"/>
        <v>9456</v>
      </c>
      <c r="H1857" s="105">
        <f t="shared" ca="1" si="114"/>
        <v>5115.368516474201</v>
      </c>
      <c r="I1857" s="100" t="str">
        <f t="shared" si="115"/>
        <v>KPRB</v>
      </c>
      <c r="J1857" s="100" t="s">
        <v>5398</v>
      </c>
      <c r="K1857" s="100" t="s">
        <v>5399</v>
      </c>
    </row>
    <row r="1858" spans="1:11">
      <c r="A1858" s="101" t="s">
        <v>5400</v>
      </c>
      <c r="B1858" s="102">
        <v>5045</v>
      </c>
      <c r="C1858" s="103">
        <v>34.654471999999998</v>
      </c>
      <c r="D1858" s="103">
        <v>-112.419583</v>
      </c>
      <c r="E1858" s="104">
        <f t="shared" ref="E1858:F1921" si="116">RADIANS(C1858)</f>
        <v>0.60483463694018436</v>
      </c>
      <c r="F1858" s="104">
        <f t="shared" si="116"/>
        <v>-1.9620918670690446</v>
      </c>
      <c r="G1858" s="98">
        <f t="shared" ref="G1858:G1921" ca="1" si="117">ROUND($K$1-RANK(H1858,dist_to_alt),0)</f>
        <v>9232</v>
      </c>
      <c r="H1858" s="105">
        <f t="shared" ref="H1858:H1921" ca="1" si="118">IFERROR(ACOS(SIN(E1858)*SIN(OFFSET(_Lat1,$Q$1,0))+COS(E1858)*COS(OFFSET(_Lat1,$Q$1,0))*COS(OFFSET(_Lon1,$Q$1,0)-(F1858)))*$N$1,0)</f>
        <v>4942.2128141928106</v>
      </c>
      <c r="I1858" s="100" t="str">
        <f t="shared" ref="I1858:I1921" si="119">A1858</f>
        <v>KPRC</v>
      </c>
      <c r="J1858" s="100" t="s">
        <v>5401</v>
      </c>
      <c r="K1858" s="100" t="s">
        <v>12366</v>
      </c>
    </row>
    <row r="1859" spans="1:11">
      <c r="A1859" s="101" t="s">
        <v>5402</v>
      </c>
      <c r="B1859" s="102">
        <v>451</v>
      </c>
      <c r="C1859" s="103">
        <v>31.845694999999999</v>
      </c>
      <c r="D1859" s="103">
        <v>-86.610749999999996</v>
      </c>
      <c r="E1859" s="104">
        <f t="shared" si="116"/>
        <v>0.55581223033589555</v>
      </c>
      <c r="F1859" s="104">
        <f t="shared" si="116"/>
        <v>-1.5116427551216787</v>
      </c>
      <c r="G1859" s="98">
        <f t="shared" ca="1" si="117"/>
        <v>8307</v>
      </c>
      <c r="H1859" s="105">
        <f t="shared" ca="1" si="118"/>
        <v>4217.9489331024351</v>
      </c>
      <c r="I1859" s="100" t="str">
        <f t="shared" si="119"/>
        <v>KPRN</v>
      </c>
      <c r="J1859" s="100" t="s">
        <v>5403</v>
      </c>
      <c r="K1859" s="100" t="s">
        <v>5404</v>
      </c>
    </row>
    <row r="1860" spans="1:11">
      <c r="A1860" s="101" t="s">
        <v>5405</v>
      </c>
      <c r="B1860" s="102">
        <v>547</v>
      </c>
      <c r="C1860" s="103">
        <v>33.636611000000002</v>
      </c>
      <c r="D1860" s="103">
        <v>-95.450749999999999</v>
      </c>
      <c r="E1860" s="104">
        <f t="shared" si="116"/>
        <v>0.58706961116254242</v>
      </c>
      <c r="F1860" s="104">
        <f t="shared" si="116"/>
        <v>-1.6659298609979776</v>
      </c>
      <c r="G1860" s="98">
        <f t="shared" ca="1" si="117"/>
        <v>8622</v>
      </c>
      <c r="H1860" s="105">
        <f t="shared" ca="1" si="118"/>
        <v>4453.1739273824178</v>
      </c>
      <c r="I1860" s="100" t="str">
        <f t="shared" si="119"/>
        <v>KPRX</v>
      </c>
      <c r="J1860" s="100" t="s">
        <v>5406</v>
      </c>
      <c r="K1860" s="100" t="s">
        <v>5407</v>
      </c>
    </row>
    <row r="1861" spans="1:11">
      <c r="A1861" s="101" t="s">
        <v>5408</v>
      </c>
      <c r="B1861" s="102">
        <v>4078</v>
      </c>
      <c r="C1861" s="103">
        <v>34.145471999999998</v>
      </c>
      <c r="D1861" s="103">
        <v>-103.41033299999999</v>
      </c>
      <c r="E1861" s="104">
        <f t="shared" si="116"/>
        <v>0.59595091104753317</v>
      </c>
      <c r="F1861" s="104">
        <f t="shared" si="116"/>
        <v>-1.8048507914337453</v>
      </c>
      <c r="G1861" s="98">
        <f t="shared" ca="1" si="117"/>
        <v>8934</v>
      </c>
      <c r="H1861" s="105">
        <f t="shared" ca="1" si="118"/>
        <v>4692.6452123835579</v>
      </c>
      <c r="I1861" s="100" t="str">
        <f t="shared" si="119"/>
        <v>KPRZ</v>
      </c>
      <c r="J1861" s="100" t="s">
        <v>5409</v>
      </c>
      <c r="K1861" s="100" t="s">
        <v>12332</v>
      </c>
    </row>
    <row r="1862" spans="1:11">
      <c r="A1862" s="101" t="s">
        <v>5410</v>
      </c>
      <c r="B1862" s="102">
        <v>1948</v>
      </c>
      <c r="C1862" s="103">
        <v>40.884503000000002</v>
      </c>
      <c r="D1862" s="103">
        <v>-78.087231000000003</v>
      </c>
      <c r="E1862" s="104">
        <f t="shared" si="116"/>
        <v>0.71356919039149924</v>
      </c>
      <c r="F1862" s="104">
        <f t="shared" si="116"/>
        <v>-1.3628792847153843</v>
      </c>
      <c r="G1862" s="98">
        <f t="shared" ca="1" si="117"/>
        <v>7555</v>
      </c>
      <c r="H1862" s="105">
        <f t="shared" ca="1" si="118"/>
        <v>3551.1525144448678</v>
      </c>
      <c r="I1862" s="100" t="str">
        <f t="shared" si="119"/>
        <v>KPSB</v>
      </c>
      <c r="J1862" s="100" t="s">
        <v>5411</v>
      </c>
      <c r="K1862" s="100" t="s">
        <v>5412</v>
      </c>
    </row>
    <row r="1863" spans="1:11">
      <c r="A1863" s="101" t="s">
        <v>5413</v>
      </c>
      <c r="B1863" s="102">
        <v>410</v>
      </c>
      <c r="C1863" s="103">
        <v>46.264681000000003</v>
      </c>
      <c r="D1863" s="103">
        <v>-119.11903100000001</v>
      </c>
      <c r="E1863" s="104">
        <f t="shared" si="116"/>
        <v>0.80747101083486272</v>
      </c>
      <c r="F1863" s="104">
        <f t="shared" si="116"/>
        <v>-2.0790192927351936</v>
      </c>
      <c r="G1863" s="98">
        <f t="shared" ca="1" si="117"/>
        <v>8747</v>
      </c>
      <c r="H1863" s="105">
        <f t="shared" ca="1" si="118"/>
        <v>4542.9629225299568</v>
      </c>
      <c r="I1863" s="100" t="str">
        <f t="shared" si="119"/>
        <v>KPSC</v>
      </c>
      <c r="J1863" s="100" t="s">
        <v>5414</v>
      </c>
      <c r="K1863" s="100" t="s">
        <v>5415</v>
      </c>
    </row>
    <row r="1864" spans="1:11">
      <c r="A1864" s="101" t="s">
        <v>5416</v>
      </c>
      <c r="B1864" s="102">
        <v>2105</v>
      </c>
      <c r="C1864" s="103">
        <v>37.137343999999999</v>
      </c>
      <c r="D1864" s="103">
        <v>-80.678397000000004</v>
      </c>
      <c r="E1864" s="104">
        <f t="shared" si="116"/>
        <v>0.648168928245761</v>
      </c>
      <c r="F1864" s="104">
        <f t="shared" si="116"/>
        <v>-1.4081036628811157</v>
      </c>
      <c r="G1864" s="98">
        <f t="shared" ca="1" si="117"/>
        <v>7719</v>
      </c>
      <c r="H1864" s="105">
        <f t="shared" ca="1" si="118"/>
        <v>3787.3100660355376</v>
      </c>
      <c r="I1864" s="100" t="str">
        <f t="shared" si="119"/>
        <v>KPSK</v>
      </c>
      <c r="J1864" s="100" t="s">
        <v>5417</v>
      </c>
      <c r="K1864" s="100" t="s">
        <v>5418</v>
      </c>
    </row>
    <row r="1865" spans="1:11">
      <c r="A1865" s="101" t="s">
        <v>5419</v>
      </c>
      <c r="B1865" s="102">
        <v>100</v>
      </c>
      <c r="C1865" s="103">
        <v>43.077944000000002</v>
      </c>
      <c r="D1865" s="103">
        <v>-70.823278000000002</v>
      </c>
      <c r="E1865" s="104">
        <f t="shared" si="116"/>
        <v>0.75185195778973624</v>
      </c>
      <c r="F1865" s="104">
        <f t="shared" si="116"/>
        <v>-1.2360993881552647</v>
      </c>
      <c r="G1865" s="98">
        <f t="shared" ca="1" si="117"/>
        <v>7410</v>
      </c>
      <c r="H1865" s="105">
        <f t="shared" ca="1" si="118"/>
        <v>3212.199653177955</v>
      </c>
      <c r="I1865" s="100" t="str">
        <f t="shared" si="119"/>
        <v>KPSM</v>
      </c>
      <c r="J1865" s="100" t="s">
        <v>5420</v>
      </c>
      <c r="K1865" s="100" t="s">
        <v>5421</v>
      </c>
    </row>
    <row r="1866" spans="1:11">
      <c r="A1866" s="101" t="s">
        <v>5422</v>
      </c>
      <c r="B1866" s="102">
        <v>7664</v>
      </c>
      <c r="C1866" s="103">
        <v>37.286250000000003</v>
      </c>
      <c r="D1866" s="103">
        <v>-107.056</v>
      </c>
      <c r="E1866" s="104">
        <f t="shared" si="116"/>
        <v>0.65076782822173573</v>
      </c>
      <c r="F1866" s="104">
        <f t="shared" si="116"/>
        <v>-1.8684796840150495</v>
      </c>
      <c r="G1866" s="98">
        <f t="shared" ca="1" si="117"/>
        <v>8902</v>
      </c>
      <c r="H1866" s="105">
        <f t="shared" ca="1" si="118"/>
        <v>4659.0350243710482</v>
      </c>
      <c r="I1866" s="100" t="str">
        <f t="shared" si="119"/>
        <v>KPSO</v>
      </c>
      <c r="J1866" s="100" t="s">
        <v>5423</v>
      </c>
      <c r="K1866" s="100" t="s">
        <v>5424</v>
      </c>
    </row>
    <row r="1867" spans="1:11">
      <c r="A1867" s="101" t="s">
        <v>5425</v>
      </c>
      <c r="B1867" s="102">
        <v>477</v>
      </c>
      <c r="C1867" s="103">
        <v>33.829667000000001</v>
      </c>
      <c r="D1867" s="103">
        <v>-116.50669499999999</v>
      </c>
      <c r="E1867" s="104">
        <f t="shared" si="116"/>
        <v>0.59043907400327256</v>
      </c>
      <c r="F1867" s="104">
        <f t="shared" si="116"/>
        <v>-2.0334254283668147</v>
      </c>
      <c r="G1867" s="98">
        <f t="shared" ca="1" si="117"/>
        <v>9427</v>
      </c>
      <c r="H1867" s="105">
        <f t="shared" ca="1" si="118"/>
        <v>5098.4813498929616</v>
      </c>
      <c r="I1867" s="100" t="str">
        <f t="shared" si="119"/>
        <v>KPSP</v>
      </c>
      <c r="J1867" s="100" t="s">
        <v>5426</v>
      </c>
      <c r="K1867" s="100" t="s">
        <v>5427</v>
      </c>
    </row>
    <row r="1868" spans="1:11">
      <c r="A1868" s="101" t="s">
        <v>5428</v>
      </c>
      <c r="B1868" s="102">
        <v>980</v>
      </c>
      <c r="C1868" s="103">
        <v>42.665633</v>
      </c>
      <c r="D1868" s="103">
        <v>-83.419580999999994</v>
      </c>
      <c r="E1868" s="104">
        <f t="shared" si="116"/>
        <v>0.74465577329754584</v>
      </c>
      <c r="F1868" s="104">
        <f t="shared" si="116"/>
        <v>-1.4559463490841038</v>
      </c>
      <c r="G1868" s="98">
        <f t="shared" ca="1" si="117"/>
        <v>7631</v>
      </c>
      <c r="H1868" s="105">
        <f t="shared" ca="1" si="118"/>
        <v>3670.000673762363</v>
      </c>
      <c r="I1868" s="100" t="str">
        <f t="shared" si="119"/>
        <v>KPTK</v>
      </c>
      <c r="J1868" s="100" t="s">
        <v>5429</v>
      </c>
      <c r="K1868" s="100" t="s">
        <v>12333</v>
      </c>
    </row>
    <row r="1869" spans="1:11">
      <c r="A1869" s="101" t="s">
        <v>5430</v>
      </c>
      <c r="B1869" s="102">
        <v>950</v>
      </c>
      <c r="C1869" s="103">
        <v>37.449449999999999</v>
      </c>
      <c r="D1869" s="103">
        <v>-94.731120000000004</v>
      </c>
      <c r="E1869" s="104">
        <f t="shared" si="116"/>
        <v>0.65361620556099043</v>
      </c>
      <c r="F1869" s="104">
        <f t="shared" si="116"/>
        <v>-1.6533699481018509</v>
      </c>
      <c r="G1869" s="98">
        <f t="shared" ca="1" si="117"/>
        <v>8371</v>
      </c>
      <c r="H1869" s="105">
        <f t="shared" ca="1" si="118"/>
        <v>4263.094177755429</v>
      </c>
      <c r="I1869" s="100" t="str">
        <f t="shared" si="119"/>
        <v>KPTS</v>
      </c>
      <c r="J1869" s="100" t="s">
        <v>5431</v>
      </c>
      <c r="K1869" s="100" t="s">
        <v>5432</v>
      </c>
    </row>
    <row r="1870" spans="1:11">
      <c r="A1870" s="101" t="s">
        <v>5433</v>
      </c>
      <c r="B1870" s="102">
        <v>1953</v>
      </c>
      <c r="C1870" s="103">
        <v>37.702528000000001</v>
      </c>
      <c r="D1870" s="103">
        <v>-98.747</v>
      </c>
      <c r="E1870" s="104">
        <f t="shared" si="116"/>
        <v>0.65803324992535273</v>
      </c>
      <c r="F1870" s="104">
        <f t="shared" si="116"/>
        <v>-1.7234602764668405</v>
      </c>
      <c r="G1870" s="98">
        <f t="shared" ca="1" si="117"/>
        <v>8532</v>
      </c>
      <c r="H1870" s="105">
        <f t="shared" ca="1" si="118"/>
        <v>4382.939307692598</v>
      </c>
      <c r="I1870" s="100" t="str">
        <f t="shared" si="119"/>
        <v>KPTT</v>
      </c>
      <c r="J1870" s="100" t="s">
        <v>5434</v>
      </c>
      <c r="K1870" s="100" t="s">
        <v>5435</v>
      </c>
    </row>
    <row r="1871" spans="1:11">
      <c r="A1871" s="101" t="s">
        <v>5436</v>
      </c>
      <c r="B1871" s="102">
        <v>442</v>
      </c>
      <c r="C1871" s="103">
        <v>36.029952999999999</v>
      </c>
      <c r="D1871" s="103">
        <v>-119.062881</v>
      </c>
      <c r="E1871" s="104">
        <f t="shared" si="116"/>
        <v>0.62884130918880843</v>
      </c>
      <c r="F1871" s="104">
        <f t="shared" si="116"/>
        <v>-2.078039290360199</v>
      </c>
      <c r="G1871" s="98">
        <f t="shared" ca="1" si="117"/>
        <v>9381</v>
      </c>
      <c r="H1871" s="105">
        <f t="shared" ca="1" si="118"/>
        <v>5056.7567796859848</v>
      </c>
      <c r="I1871" s="100" t="str">
        <f t="shared" si="119"/>
        <v>KPTV</v>
      </c>
      <c r="J1871" s="100" t="s">
        <v>5437</v>
      </c>
      <c r="K1871" s="100" t="s">
        <v>5438</v>
      </c>
    </row>
    <row r="1872" spans="1:11">
      <c r="A1872" s="101" t="s">
        <v>5439</v>
      </c>
      <c r="B1872" s="102">
        <v>4726</v>
      </c>
      <c r="C1872" s="103">
        <v>38.289138999999999</v>
      </c>
      <c r="D1872" s="103">
        <v>-104.496503</v>
      </c>
      <c r="E1872" s="104">
        <f t="shared" si="116"/>
        <v>0.66827154330376914</v>
      </c>
      <c r="F1872" s="104">
        <f t="shared" si="116"/>
        <v>-1.8238080341701322</v>
      </c>
      <c r="G1872" s="98">
        <f t="shared" ca="1" si="117"/>
        <v>8731</v>
      </c>
      <c r="H1872" s="105">
        <f t="shared" ca="1" si="118"/>
        <v>4535.6130454482936</v>
      </c>
      <c r="I1872" s="100" t="str">
        <f t="shared" si="119"/>
        <v>KPUB</v>
      </c>
      <c r="J1872" s="100" t="s">
        <v>5440</v>
      </c>
      <c r="K1872" s="100" t="s">
        <v>5441</v>
      </c>
    </row>
    <row r="1873" spans="1:11">
      <c r="A1873" s="101" t="s">
        <v>5442</v>
      </c>
      <c r="B1873" s="102">
        <v>5957</v>
      </c>
      <c r="C1873" s="103">
        <v>39.613917000000001</v>
      </c>
      <c r="D1873" s="103">
        <v>-110.751445</v>
      </c>
      <c r="E1873" s="104">
        <f t="shared" si="116"/>
        <v>0.69139328126175459</v>
      </c>
      <c r="F1873" s="104">
        <f t="shared" si="116"/>
        <v>-1.9329773665914114</v>
      </c>
      <c r="G1873" s="98">
        <f t="shared" ca="1" si="117"/>
        <v>8897</v>
      </c>
      <c r="H1873" s="105">
        <f t="shared" ca="1" si="118"/>
        <v>4655.4650383367234</v>
      </c>
      <c r="I1873" s="100" t="str">
        <f t="shared" si="119"/>
        <v>KPUC</v>
      </c>
      <c r="J1873" s="100" t="s">
        <v>5443</v>
      </c>
      <c r="K1873" s="100" t="s">
        <v>5444</v>
      </c>
    </row>
    <row r="1874" spans="1:11">
      <c r="A1874" s="101" t="s">
        <v>5445</v>
      </c>
      <c r="B1874" s="102">
        <v>1289</v>
      </c>
      <c r="C1874" s="103">
        <v>33.912044999999999</v>
      </c>
      <c r="D1874" s="103">
        <v>-84.940619999999996</v>
      </c>
      <c r="E1874" s="104">
        <f t="shared" si="116"/>
        <v>0.59187684133448037</v>
      </c>
      <c r="F1874" s="104">
        <f t="shared" si="116"/>
        <v>-1.4824934876853457</v>
      </c>
      <c r="G1874" s="98">
        <f t="shared" ca="1" si="117"/>
        <v>8080</v>
      </c>
      <c r="H1874" s="105">
        <f t="shared" ca="1" si="118"/>
        <v>4071.4079144436037</v>
      </c>
      <c r="I1874" s="100" t="str">
        <f t="shared" si="119"/>
        <v>KPUJ</v>
      </c>
      <c r="J1874" s="100" t="s">
        <v>5446</v>
      </c>
      <c r="K1874" s="100" t="s">
        <v>5447</v>
      </c>
    </row>
    <row r="1875" spans="1:11">
      <c r="A1875" s="101" t="s">
        <v>5448</v>
      </c>
      <c r="B1875" s="102">
        <v>2556</v>
      </c>
      <c r="C1875" s="103">
        <v>46.743861000000003</v>
      </c>
      <c r="D1875" s="103">
        <v>-117.109583</v>
      </c>
      <c r="E1875" s="104">
        <f t="shared" si="116"/>
        <v>0.81583427954456922</v>
      </c>
      <c r="F1875" s="104">
        <f t="shared" si="116"/>
        <v>-2.0439478089875784</v>
      </c>
      <c r="G1875" s="98">
        <f t="shared" ca="1" si="117"/>
        <v>8645</v>
      </c>
      <c r="H1875" s="105">
        <f t="shared" ca="1" si="118"/>
        <v>4472.599813551531</v>
      </c>
      <c r="I1875" s="100" t="str">
        <f t="shared" si="119"/>
        <v>KPUW</v>
      </c>
      <c r="J1875" s="100" t="s">
        <v>5449</v>
      </c>
      <c r="K1875" s="100" t="s">
        <v>5450</v>
      </c>
    </row>
    <row r="1876" spans="1:11">
      <c r="A1876" s="101" t="s">
        <v>5451</v>
      </c>
      <c r="B1876" s="102">
        <v>55</v>
      </c>
      <c r="C1876" s="103">
        <v>41.723999999999997</v>
      </c>
      <c r="D1876" s="103">
        <v>-71.428222000000005</v>
      </c>
      <c r="E1876" s="104">
        <f t="shared" si="116"/>
        <v>0.72822117710211398</v>
      </c>
      <c r="F1876" s="104">
        <f t="shared" si="116"/>
        <v>-1.2466576527454492</v>
      </c>
      <c r="G1876" s="98">
        <f t="shared" ca="1" si="117"/>
        <v>7443</v>
      </c>
      <c r="H1876" s="105">
        <f t="shared" ca="1" si="118"/>
        <v>3280.5699581260847</v>
      </c>
      <c r="I1876" s="100" t="str">
        <f t="shared" si="119"/>
        <v>KPVD</v>
      </c>
      <c r="J1876" s="100" t="s">
        <v>5452</v>
      </c>
      <c r="K1876" s="100" t="s">
        <v>5453</v>
      </c>
    </row>
    <row r="1877" spans="1:11">
      <c r="A1877" s="101" t="s">
        <v>5454</v>
      </c>
      <c r="B1877" s="102">
        <v>488</v>
      </c>
      <c r="C1877" s="103">
        <v>35.656360999999997</v>
      </c>
      <c r="D1877" s="103">
        <v>-88.195352999999997</v>
      </c>
      <c r="E1877" s="104">
        <f t="shared" si="116"/>
        <v>0.62232089872969776</v>
      </c>
      <c r="F1877" s="104">
        <f t="shared" si="116"/>
        <v>-1.5392992948086583</v>
      </c>
      <c r="G1877" s="98">
        <f t="shared" ca="1" si="117"/>
        <v>8154</v>
      </c>
      <c r="H1877" s="105">
        <f t="shared" ca="1" si="118"/>
        <v>4115.6183508074218</v>
      </c>
      <c r="I1877" s="100" t="str">
        <f t="shared" si="119"/>
        <v>KPVE</v>
      </c>
      <c r="J1877" s="100" t="s">
        <v>5455</v>
      </c>
      <c r="K1877" s="100" t="s">
        <v>12334</v>
      </c>
    </row>
    <row r="1878" spans="1:11">
      <c r="A1878" s="101" t="s">
        <v>5456</v>
      </c>
      <c r="B1878" s="102">
        <v>4497</v>
      </c>
      <c r="C1878" s="103">
        <v>40.219194000000002</v>
      </c>
      <c r="D1878" s="103">
        <v>-111.723361</v>
      </c>
      <c r="E1878" s="104">
        <f t="shared" si="116"/>
        <v>0.70195735779834834</v>
      </c>
      <c r="F1878" s="104">
        <f t="shared" si="116"/>
        <v>-1.9499405008442245</v>
      </c>
      <c r="G1878" s="98">
        <f t="shared" ca="1" si="117"/>
        <v>8890</v>
      </c>
      <c r="H1878" s="105">
        <f t="shared" ca="1" si="118"/>
        <v>4653.310567669696</v>
      </c>
      <c r="I1878" s="100" t="str">
        <f t="shared" si="119"/>
        <v>KPVU</v>
      </c>
      <c r="J1878" s="100" t="s">
        <v>5457</v>
      </c>
      <c r="K1878" s="100" t="s">
        <v>5458</v>
      </c>
    </row>
    <row r="1879" spans="1:11">
      <c r="A1879" s="101" t="s">
        <v>5459</v>
      </c>
      <c r="B1879" s="102">
        <v>3374</v>
      </c>
      <c r="C1879" s="103">
        <v>34.168146999999998</v>
      </c>
      <c r="D1879" s="103">
        <v>-101.717336</v>
      </c>
      <c r="E1879" s="104">
        <f t="shared" si="116"/>
        <v>0.59634666445542295</v>
      </c>
      <c r="F1879" s="104">
        <f t="shared" si="116"/>
        <v>-1.775302419557359</v>
      </c>
      <c r="G1879" s="98">
        <f t="shared" ca="1" si="117"/>
        <v>8870</v>
      </c>
      <c r="H1879" s="105">
        <f t="shared" ca="1" si="118"/>
        <v>4637.3532447656798</v>
      </c>
      <c r="I1879" s="100" t="str">
        <f t="shared" si="119"/>
        <v>KPVW</v>
      </c>
      <c r="J1879" s="100" t="s">
        <v>5460</v>
      </c>
      <c r="K1879" s="100" t="s">
        <v>12335</v>
      </c>
    </row>
    <row r="1880" spans="1:11">
      <c r="A1880" s="101" t="s">
        <v>5461</v>
      </c>
      <c r="B1880" s="102">
        <v>1300</v>
      </c>
      <c r="C1880" s="103">
        <v>35.534166999999997</v>
      </c>
      <c r="D1880" s="103">
        <v>-97.647056000000006</v>
      </c>
      <c r="E1880" s="104">
        <f t="shared" si="116"/>
        <v>0.62018821110351585</v>
      </c>
      <c r="F1880" s="104">
        <f t="shared" si="116"/>
        <v>-1.7042626320792842</v>
      </c>
      <c r="G1880" s="98">
        <f t="shared" ca="1" si="117"/>
        <v>8611</v>
      </c>
      <c r="H1880" s="105">
        <f t="shared" ca="1" si="118"/>
        <v>4443.1639258694859</v>
      </c>
      <c r="I1880" s="100" t="str">
        <f t="shared" si="119"/>
        <v>KPWA</v>
      </c>
      <c r="J1880" s="100" t="s">
        <v>5462</v>
      </c>
      <c r="K1880" s="100" t="s">
        <v>12336</v>
      </c>
    </row>
    <row r="1881" spans="1:11">
      <c r="A1881" s="101" t="s">
        <v>5463</v>
      </c>
      <c r="B1881" s="102">
        <v>592</v>
      </c>
      <c r="C1881" s="103">
        <v>31.484916999999999</v>
      </c>
      <c r="D1881" s="103">
        <v>-97.316528000000005</v>
      </c>
      <c r="E1881" s="104">
        <f t="shared" si="116"/>
        <v>0.54951546636713544</v>
      </c>
      <c r="F1881" s="104">
        <f t="shared" si="116"/>
        <v>-1.6984938302092523</v>
      </c>
      <c r="G1881" s="98">
        <f t="shared" ca="1" si="117"/>
        <v>8836</v>
      </c>
      <c r="H1881" s="105">
        <f t="shared" ca="1" si="118"/>
        <v>4612.1123369305815</v>
      </c>
      <c r="I1881" s="100" t="str">
        <f t="shared" si="119"/>
        <v>KPWG</v>
      </c>
      <c r="J1881" s="100" t="s">
        <v>5464</v>
      </c>
      <c r="K1881" s="100" t="s">
        <v>12337</v>
      </c>
    </row>
    <row r="1882" spans="1:11">
      <c r="A1882" s="101" t="s">
        <v>5465</v>
      </c>
      <c r="B1882" s="102">
        <v>76</v>
      </c>
      <c r="C1882" s="103">
        <v>43.646166999999998</v>
      </c>
      <c r="D1882" s="103">
        <v>-70.309278000000006</v>
      </c>
      <c r="E1882" s="104">
        <f t="shared" si="116"/>
        <v>0.76176932002529585</v>
      </c>
      <c r="F1882" s="104">
        <f t="shared" si="116"/>
        <v>-1.2271283958000139</v>
      </c>
      <c r="G1882" s="98">
        <f t="shared" ca="1" si="117"/>
        <v>7400</v>
      </c>
      <c r="H1882" s="105">
        <f t="shared" ca="1" si="118"/>
        <v>3174.5445988446777</v>
      </c>
      <c r="I1882" s="100" t="str">
        <f t="shared" si="119"/>
        <v>KPWM</v>
      </c>
      <c r="J1882" s="100" t="s">
        <v>5466</v>
      </c>
      <c r="K1882" s="100" t="s">
        <v>5467</v>
      </c>
    </row>
    <row r="1883" spans="1:11">
      <c r="A1883" s="101" t="s">
        <v>5468</v>
      </c>
      <c r="B1883" s="102">
        <v>444</v>
      </c>
      <c r="C1883" s="103">
        <v>47.490250000000003</v>
      </c>
      <c r="D1883" s="103">
        <v>-122.76480599999999</v>
      </c>
      <c r="E1883" s="104">
        <f t="shared" si="116"/>
        <v>0.82886122509523719</v>
      </c>
      <c r="F1883" s="104">
        <f t="shared" si="116"/>
        <v>-2.1426500702720896</v>
      </c>
      <c r="G1883" s="98">
        <f t="shared" ca="1" si="117"/>
        <v>8778</v>
      </c>
      <c r="H1883" s="105">
        <f t="shared" ca="1" si="118"/>
        <v>4561.4259538834922</v>
      </c>
      <c r="I1883" s="100" t="str">
        <f t="shared" si="119"/>
        <v>KPWT</v>
      </c>
      <c r="J1883" s="100" t="s">
        <v>5469</v>
      </c>
      <c r="K1883" s="100" t="s">
        <v>5470</v>
      </c>
    </row>
    <row r="1884" spans="1:11">
      <c r="A1884" s="101" t="s">
        <v>5471</v>
      </c>
      <c r="B1884" s="102">
        <v>596</v>
      </c>
      <c r="C1884" s="103">
        <v>34.089978000000002</v>
      </c>
      <c r="D1884" s="103">
        <v>-85.610067000000001</v>
      </c>
      <c r="E1884" s="104">
        <f t="shared" si="116"/>
        <v>0.59498235803243149</v>
      </c>
      <c r="F1884" s="104">
        <f t="shared" si="116"/>
        <v>-1.4941775420029444</v>
      </c>
      <c r="G1884" s="98">
        <f t="shared" ca="1" si="117"/>
        <v>8112</v>
      </c>
      <c r="H1884" s="105">
        <f t="shared" ca="1" si="118"/>
        <v>4088.3132952007895</v>
      </c>
      <c r="I1884" s="100" t="str">
        <f t="shared" si="119"/>
        <v>KPYP</v>
      </c>
      <c r="J1884" s="100" t="s">
        <v>5472</v>
      </c>
      <c r="K1884" s="100" t="s">
        <v>12338</v>
      </c>
    </row>
    <row r="1885" spans="1:11">
      <c r="A1885" s="101" t="s">
        <v>5473</v>
      </c>
      <c r="B1885" s="102">
        <v>2918</v>
      </c>
      <c r="C1885" s="103">
        <v>36.412917</v>
      </c>
      <c r="D1885" s="103">
        <v>-100.75157799999999</v>
      </c>
      <c r="E1885" s="104">
        <f t="shared" si="116"/>
        <v>0.63552529190541607</v>
      </c>
      <c r="F1885" s="104">
        <f t="shared" si="116"/>
        <v>-1.7584467626798834</v>
      </c>
      <c r="G1885" s="98">
        <f t="shared" ca="1" si="117"/>
        <v>8687</v>
      </c>
      <c r="H1885" s="105">
        <f t="shared" ca="1" si="118"/>
        <v>4504.6213160989237</v>
      </c>
      <c r="I1885" s="100" t="str">
        <f t="shared" si="119"/>
        <v>KPYX</v>
      </c>
      <c r="J1885" s="100" t="s">
        <v>5474</v>
      </c>
      <c r="K1885" s="100" t="s">
        <v>12339</v>
      </c>
    </row>
    <row r="1886" spans="1:11">
      <c r="A1886" s="101" t="s">
        <v>5475</v>
      </c>
      <c r="B1886" s="102">
        <v>674</v>
      </c>
      <c r="C1886" s="103">
        <v>42.761167</v>
      </c>
      <c r="D1886" s="103">
        <v>-87.813917000000004</v>
      </c>
      <c r="E1886" s="104">
        <f t="shared" si="116"/>
        <v>0.7463231561451461</v>
      </c>
      <c r="F1886" s="104">
        <f t="shared" si="116"/>
        <v>-1.5326419807230214</v>
      </c>
      <c r="G1886" s="98">
        <f t="shared" ca="1" si="117"/>
        <v>7746</v>
      </c>
      <c r="H1886" s="105">
        <f t="shared" ca="1" si="118"/>
        <v>3813.7171803911797</v>
      </c>
      <c r="I1886" s="100" t="str">
        <f t="shared" si="119"/>
        <v>KRAC</v>
      </c>
      <c r="J1886" s="100" t="s">
        <v>5476</v>
      </c>
      <c r="K1886" s="100" t="s">
        <v>5477</v>
      </c>
    </row>
    <row r="1887" spans="1:11">
      <c r="A1887" s="101" t="s">
        <v>5478</v>
      </c>
      <c r="B1887" s="102">
        <v>3204</v>
      </c>
      <c r="C1887" s="103">
        <v>44.045332999999999</v>
      </c>
      <c r="D1887" s="103">
        <v>-103.057361</v>
      </c>
      <c r="E1887" s="104">
        <f t="shared" si="116"/>
        <v>0.76873608098731161</v>
      </c>
      <c r="F1887" s="104">
        <f t="shared" si="116"/>
        <v>-1.7986902678663959</v>
      </c>
      <c r="G1887" s="98">
        <f t="shared" ca="1" si="117"/>
        <v>8328</v>
      </c>
      <c r="H1887" s="105">
        <f t="shared" ca="1" si="118"/>
        <v>4231.9027943338106</v>
      </c>
      <c r="I1887" s="100" t="str">
        <f t="shared" si="119"/>
        <v>KRAP</v>
      </c>
      <c r="J1887" s="100" t="s">
        <v>5479</v>
      </c>
      <c r="K1887" s="100" t="s">
        <v>5480</v>
      </c>
    </row>
    <row r="1888" spans="1:11">
      <c r="A1888" s="101" t="s">
        <v>5481</v>
      </c>
      <c r="B1888" s="102">
        <v>660</v>
      </c>
      <c r="C1888" s="103">
        <v>32.680861</v>
      </c>
      <c r="D1888" s="103">
        <v>-96.868195</v>
      </c>
      <c r="E1888" s="104">
        <f t="shared" si="116"/>
        <v>0.57038862683660652</v>
      </c>
      <c r="F1888" s="104">
        <f t="shared" si="116"/>
        <v>-1.6906689432139086</v>
      </c>
      <c r="G1888" s="98">
        <f t="shared" ca="1" si="117"/>
        <v>8748</v>
      </c>
      <c r="H1888" s="105">
        <f t="shared" ca="1" si="118"/>
        <v>4543.5804942701916</v>
      </c>
      <c r="I1888" s="100" t="str">
        <f t="shared" si="119"/>
        <v>KRBD</v>
      </c>
      <c r="J1888" s="100" t="s">
        <v>5482</v>
      </c>
      <c r="K1888" s="100" t="s">
        <v>5483</v>
      </c>
    </row>
    <row r="1889" spans="1:11">
      <c r="A1889" s="101" t="s">
        <v>5484</v>
      </c>
      <c r="B1889" s="102">
        <v>352</v>
      </c>
      <c r="C1889" s="103">
        <v>40.150694000000001</v>
      </c>
      <c r="D1889" s="103">
        <v>-122.252306</v>
      </c>
      <c r="E1889" s="104">
        <f t="shared" si="116"/>
        <v>0.70076180726073223</v>
      </c>
      <c r="F1889" s="104">
        <f t="shared" si="116"/>
        <v>-2.133705257855619</v>
      </c>
      <c r="G1889" s="98">
        <f t="shared" ca="1" si="117"/>
        <v>9211</v>
      </c>
      <c r="H1889" s="105">
        <f t="shared" ca="1" si="118"/>
        <v>4926.1866034822351</v>
      </c>
      <c r="I1889" s="100" t="str">
        <f t="shared" si="119"/>
        <v>KRBL</v>
      </c>
      <c r="J1889" s="100" t="s">
        <v>5485</v>
      </c>
      <c r="K1889" s="100" t="s">
        <v>5486</v>
      </c>
    </row>
    <row r="1890" spans="1:11">
      <c r="A1890" s="101" t="s">
        <v>5487</v>
      </c>
      <c r="B1890" s="102">
        <v>101</v>
      </c>
      <c r="C1890" s="103">
        <v>32.920999999999999</v>
      </c>
      <c r="D1890" s="103">
        <v>-80.640611000000007</v>
      </c>
      <c r="E1890" s="104">
        <f t="shared" si="116"/>
        <v>0.57457984304905318</v>
      </c>
      <c r="F1890" s="104">
        <f t="shared" si="116"/>
        <v>-1.4074441727699571</v>
      </c>
      <c r="G1890" s="98">
        <f t="shared" ca="1" si="117"/>
        <v>7914</v>
      </c>
      <c r="H1890" s="105">
        <f t="shared" ca="1" si="118"/>
        <v>3953.4876708958013</v>
      </c>
      <c r="I1890" s="100" t="str">
        <f t="shared" si="119"/>
        <v>KRBW</v>
      </c>
      <c r="J1890" s="100" t="s">
        <v>5488</v>
      </c>
      <c r="K1890" s="100" t="s">
        <v>5489</v>
      </c>
    </row>
    <row r="1891" spans="1:11">
      <c r="A1891" s="101" t="s">
        <v>5490</v>
      </c>
      <c r="B1891" s="102">
        <v>3276</v>
      </c>
      <c r="C1891" s="103">
        <v>44.145094</v>
      </c>
      <c r="D1891" s="103">
        <v>-103.103567</v>
      </c>
      <c r="E1891" s="104">
        <f t="shared" si="116"/>
        <v>0.77047723890239361</v>
      </c>
      <c r="F1891" s="104">
        <f t="shared" si="116"/>
        <v>-1.7994967147005723</v>
      </c>
      <c r="G1891" s="98">
        <f t="shared" ca="1" si="117"/>
        <v>8321</v>
      </c>
      <c r="H1891" s="105">
        <f t="shared" ca="1" si="118"/>
        <v>4228.769291453279</v>
      </c>
      <c r="I1891" s="100" t="str">
        <f t="shared" si="119"/>
        <v>KRCA</v>
      </c>
      <c r="J1891" s="100" t="s">
        <v>5491</v>
      </c>
      <c r="K1891" s="100" t="s">
        <v>5492</v>
      </c>
    </row>
    <row r="1892" spans="1:11">
      <c r="A1892" s="101" t="s">
        <v>5493</v>
      </c>
      <c r="B1892" s="102">
        <v>1354</v>
      </c>
      <c r="C1892" s="103">
        <v>35.488083000000003</v>
      </c>
      <c r="D1892" s="103">
        <v>-97.823555999999996</v>
      </c>
      <c r="E1892" s="104">
        <f t="shared" si="116"/>
        <v>0.61938389357102686</v>
      </c>
      <c r="F1892" s="104">
        <f t="shared" si="116"/>
        <v>-1.707343138209054</v>
      </c>
      <c r="G1892" s="98">
        <f t="shared" ca="1" si="117"/>
        <v>8616</v>
      </c>
      <c r="H1892" s="105">
        <f t="shared" ca="1" si="118"/>
        <v>4451.0212614235679</v>
      </c>
      <c r="I1892" s="100" t="str">
        <f t="shared" si="119"/>
        <v>KRCE</v>
      </c>
      <c r="J1892" s="100" t="s">
        <v>5494</v>
      </c>
      <c r="K1892" s="100" t="s">
        <v>12340</v>
      </c>
    </row>
    <row r="1893" spans="1:11">
      <c r="A1893" s="101" t="s">
        <v>5495</v>
      </c>
      <c r="B1893" s="102">
        <v>502</v>
      </c>
      <c r="C1893" s="103">
        <v>40.509</v>
      </c>
      <c r="D1893" s="103">
        <v>-122.293389</v>
      </c>
      <c r="E1893" s="104">
        <f t="shared" si="116"/>
        <v>0.70701542669038298</v>
      </c>
      <c r="F1893" s="104">
        <f t="shared" si="116"/>
        <v>-2.134422291472216</v>
      </c>
      <c r="G1893" s="98">
        <f t="shared" ca="1" si="117"/>
        <v>9190</v>
      </c>
      <c r="H1893" s="105">
        <f t="shared" ca="1" si="118"/>
        <v>4908.7520490906782</v>
      </c>
      <c r="I1893" s="100" t="str">
        <f t="shared" si="119"/>
        <v>KRDD</v>
      </c>
      <c r="J1893" s="100" t="s">
        <v>5496</v>
      </c>
      <c r="K1893" s="100" t="s">
        <v>5497</v>
      </c>
    </row>
    <row r="1894" spans="1:11">
      <c r="A1894" s="101" t="s">
        <v>5498</v>
      </c>
      <c r="B1894" s="102">
        <v>344</v>
      </c>
      <c r="C1894" s="103">
        <v>40.378500000000003</v>
      </c>
      <c r="D1894" s="103">
        <v>-75.965249999999997</v>
      </c>
      <c r="E1894" s="104">
        <f t="shared" si="116"/>
        <v>0.70473777201653043</v>
      </c>
      <c r="F1894" s="104">
        <f t="shared" si="116"/>
        <v>-1.3258437296006225</v>
      </c>
      <c r="G1894" s="98">
        <f t="shared" ca="1" si="117"/>
        <v>7527</v>
      </c>
      <c r="H1894" s="105">
        <f t="shared" ca="1" si="118"/>
        <v>3493.5915559478599</v>
      </c>
      <c r="I1894" s="100" t="str">
        <f t="shared" si="119"/>
        <v>KRDG</v>
      </c>
      <c r="J1894" s="100" t="s">
        <v>5499</v>
      </c>
      <c r="K1894" s="100" t="s">
        <v>5500</v>
      </c>
    </row>
    <row r="1895" spans="1:11">
      <c r="A1895" s="101" t="s">
        <v>5501</v>
      </c>
      <c r="B1895" s="102">
        <v>3080</v>
      </c>
      <c r="C1895" s="103">
        <v>44.254055999999999</v>
      </c>
      <c r="D1895" s="103">
        <v>-121.14997200000001</v>
      </c>
      <c r="E1895" s="104">
        <f t="shared" si="116"/>
        <v>0.77237898456195164</v>
      </c>
      <c r="F1895" s="104">
        <f t="shared" si="116"/>
        <v>-2.1144659000989399</v>
      </c>
      <c r="G1895" s="98">
        <f t="shared" ca="1" si="117"/>
        <v>8930</v>
      </c>
      <c r="H1895" s="105">
        <f t="shared" ca="1" si="118"/>
        <v>4690.8212496659153</v>
      </c>
      <c r="I1895" s="100" t="str">
        <f t="shared" si="119"/>
        <v>KRDM</v>
      </c>
      <c r="J1895" s="100" t="s">
        <v>5502</v>
      </c>
      <c r="K1895" s="100" t="s">
        <v>5503</v>
      </c>
    </row>
    <row r="1896" spans="1:11">
      <c r="A1896" s="101" t="s">
        <v>5504</v>
      </c>
      <c r="B1896" s="102">
        <v>913</v>
      </c>
      <c r="C1896" s="103">
        <v>47.961167000000003</v>
      </c>
      <c r="D1896" s="103">
        <v>-97.401167000000001</v>
      </c>
      <c r="E1896" s="104">
        <f t="shared" si="116"/>
        <v>0.83708027724885126</v>
      </c>
      <c r="F1896" s="104">
        <f t="shared" si="116"/>
        <v>-1.6999710594348478</v>
      </c>
      <c r="G1896" s="98">
        <f t="shared" ca="1" si="117"/>
        <v>7850</v>
      </c>
      <c r="H1896" s="105">
        <f t="shared" ca="1" si="118"/>
        <v>3899.3361293941416</v>
      </c>
      <c r="I1896" s="100" t="str">
        <f t="shared" si="119"/>
        <v>KRDR</v>
      </c>
      <c r="J1896" s="100" t="s">
        <v>5505</v>
      </c>
      <c r="K1896" s="100" t="s">
        <v>5506</v>
      </c>
    </row>
    <row r="1897" spans="1:11">
      <c r="A1897" s="101" t="s">
        <v>5507</v>
      </c>
      <c r="B1897" s="102">
        <v>435</v>
      </c>
      <c r="C1897" s="103">
        <v>35.877639000000002</v>
      </c>
      <c r="D1897" s="103">
        <v>-78.787471999999994</v>
      </c>
      <c r="E1897" s="104">
        <f t="shared" si="116"/>
        <v>0.62618292839192591</v>
      </c>
      <c r="F1897" s="104">
        <f t="shared" si="116"/>
        <v>-1.3751007957228418</v>
      </c>
      <c r="G1897" s="98">
        <f t="shared" ca="1" si="117"/>
        <v>7703</v>
      </c>
      <c r="H1897" s="105">
        <f t="shared" ca="1" si="118"/>
        <v>3767.3519289813021</v>
      </c>
      <c r="I1897" s="100" t="str">
        <f t="shared" si="119"/>
        <v>KRDU</v>
      </c>
      <c r="J1897" s="100" t="s">
        <v>5508</v>
      </c>
      <c r="K1897" s="100" t="s">
        <v>5509</v>
      </c>
    </row>
    <row r="1898" spans="1:11">
      <c r="A1898" s="101" t="s">
        <v>5510</v>
      </c>
      <c r="B1898" s="102">
        <v>4053</v>
      </c>
      <c r="C1898" s="103">
        <v>42.577660999999999</v>
      </c>
      <c r="D1898" s="103">
        <v>-117.885431</v>
      </c>
      <c r="E1898" s="104">
        <f t="shared" si="116"/>
        <v>0.74312037224798133</v>
      </c>
      <c r="F1898" s="104">
        <f t="shared" si="116"/>
        <v>-2.0574889110825914</v>
      </c>
      <c r="G1898" s="98">
        <f t="shared" ca="1" si="117"/>
        <v>8939</v>
      </c>
      <c r="H1898" s="105">
        <f t="shared" ca="1" si="118"/>
        <v>4697.8859646995097</v>
      </c>
      <c r="I1898" s="100" t="str">
        <f t="shared" si="119"/>
        <v>KREO</v>
      </c>
      <c r="J1898" s="100" t="s">
        <v>5511</v>
      </c>
      <c r="K1898" s="100" t="s">
        <v>5512</v>
      </c>
    </row>
    <row r="1899" spans="1:11">
      <c r="A1899" s="101" t="s">
        <v>5513</v>
      </c>
      <c r="B1899" s="102">
        <v>742</v>
      </c>
      <c r="C1899" s="103">
        <v>42.195360999999998</v>
      </c>
      <c r="D1899" s="103">
        <v>-89.097222000000002</v>
      </c>
      <c r="E1899" s="104">
        <f t="shared" si="116"/>
        <v>0.73644797851760702</v>
      </c>
      <c r="F1899" s="104">
        <f t="shared" si="116"/>
        <v>-1.5550398782803272</v>
      </c>
      <c r="G1899" s="98">
        <f t="shared" ca="1" si="117"/>
        <v>7830</v>
      </c>
      <c r="H1899" s="105">
        <f t="shared" ca="1" si="118"/>
        <v>3878.6883998285416</v>
      </c>
      <c r="I1899" s="100" t="str">
        <f t="shared" si="119"/>
        <v>KRFD</v>
      </c>
      <c r="J1899" s="100" t="s">
        <v>5514</v>
      </c>
      <c r="K1899" s="100" t="s">
        <v>12341</v>
      </c>
    </row>
    <row r="1900" spans="1:11">
      <c r="A1900" s="101" t="s">
        <v>5515</v>
      </c>
      <c r="B1900" s="102">
        <v>1624</v>
      </c>
      <c r="C1900" s="103">
        <v>45.631194999999998</v>
      </c>
      <c r="D1900" s="103">
        <v>-89.467472000000001</v>
      </c>
      <c r="E1900" s="104">
        <f t="shared" si="116"/>
        <v>0.79641459436957385</v>
      </c>
      <c r="F1900" s="104">
        <f t="shared" si="116"/>
        <v>-1.5615019598358362</v>
      </c>
      <c r="G1900" s="98">
        <f t="shared" ca="1" si="117"/>
        <v>7682</v>
      </c>
      <c r="H1900" s="105">
        <f t="shared" ca="1" si="118"/>
        <v>3753.8058491008851</v>
      </c>
      <c r="I1900" s="100" t="str">
        <f t="shared" si="119"/>
        <v>KRHI</v>
      </c>
      <c r="J1900" s="100" t="s">
        <v>5516</v>
      </c>
      <c r="K1900" s="100" t="s">
        <v>12342</v>
      </c>
    </row>
    <row r="1901" spans="1:11">
      <c r="A1901" s="101" t="s">
        <v>5517</v>
      </c>
      <c r="B1901" s="102">
        <v>1697</v>
      </c>
      <c r="C1901" s="103">
        <v>35.195231</v>
      </c>
      <c r="D1901" s="103">
        <v>-83.863039000000001</v>
      </c>
      <c r="E1901" s="104">
        <f t="shared" si="116"/>
        <v>0.61427266194997643</v>
      </c>
      <c r="F1901" s="104">
        <f t="shared" si="116"/>
        <v>-1.463686151278413</v>
      </c>
      <c r="G1901" s="98">
        <f t="shared" ca="1" si="117"/>
        <v>7948</v>
      </c>
      <c r="H1901" s="105">
        <f t="shared" ca="1" si="118"/>
        <v>3980.0083038276175</v>
      </c>
      <c r="I1901" s="100" t="str">
        <f t="shared" si="119"/>
        <v>KRHP</v>
      </c>
      <c r="J1901" s="100" t="s">
        <v>5518</v>
      </c>
      <c r="K1901" s="100" t="s">
        <v>5519</v>
      </c>
    </row>
    <row r="1902" spans="1:11">
      <c r="A1902" s="101" t="s">
        <v>5520</v>
      </c>
      <c r="B1902" s="102">
        <v>167</v>
      </c>
      <c r="C1902" s="103">
        <v>37.505167</v>
      </c>
      <c r="D1902" s="103">
        <v>-77.319666999999995</v>
      </c>
      <c r="E1902" s="104">
        <f t="shared" si="116"/>
        <v>0.65458865066032412</v>
      </c>
      <c r="F1902" s="104">
        <f t="shared" si="116"/>
        <v>-1.3494827656956063</v>
      </c>
      <c r="G1902" s="98">
        <f t="shared" ca="1" si="117"/>
        <v>7612</v>
      </c>
      <c r="H1902" s="105">
        <f t="shared" ca="1" si="118"/>
        <v>3650.479374696492</v>
      </c>
      <c r="I1902" s="100" t="str">
        <f t="shared" si="119"/>
        <v>KRIC</v>
      </c>
      <c r="J1902" s="100" t="s">
        <v>5521</v>
      </c>
      <c r="K1902" s="100" t="s">
        <v>5522</v>
      </c>
    </row>
    <row r="1903" spans="1:11">
      <c r="A1903" s="101" t="s">
        <v>5523</v>
      </c>
      <c r="B1903" s="102">
        <v>1140</v>
      </c>
      <c r="C1903" s="103">
        <v>39.757216999999997</v>
      </c>
      <c r="D1903" s="103">
        <v>-84.842820000000003</v>
      </c>
      <c r="E1903" s="104">
        <f t="shared" si="116"/>
        <v>0.69389433807986234</v>
      </c>
      <c r="F1903" s="104">
        <f t="shared" si="116"/>
        <v>-1.4807865556768955</v>
      </c>
      <c r="G1903" s="98">
        <f t="shared" ca="1" si="117"/>
        <v>7766</v>
      </c>
      <c r="H1903" s="105">
        <f t="shared" ca="1" si="118"/>
        <v>3832.0161500568347</v>
      </c>
      <c r="I1903" s="100" t="str">
        <f t="shared" si="119"/>
        <v>KRID</v>
      </c>
      <c r="J1903" s="100" t="s">
        <v>5524</v>
      </c>
      <c r="K1903" s="100" t="s">
        <v>5525</v>
      </c>
    </row>
    <row r="1904" spans="1:11">
      <c r="A1904" s="101" t="s">
        <v>5526</v>
      </c>
      <c r="B1904" s="102">
        <v>5301</v>
      </c>
      <c r="C1904" s="103">
        <v>38.736435999999998</v>
      </c>
      <c r="D1904" s="103">
        <v>-112.098944</v>
      </c>
      <c r="E1904" s="104">
        <f t="shared" si="116"/>
        <v>0.67607834868806216</v>
      </c>
      <c r="F1904" s="104">
        <f t="shared" si="116"/>
        <v>-1.9564956608087425</v>
      </c>
      <c r="G1904" s="98">
        <f t="shared" ca="1" si="117"/>
        <v>8972</v>
      </c>
      <c r="H1904" s="105">
        <f t="shared" ca="1" si="118"/>
        <v>4735.1471197356723</v>
      </c>
      <c r="I1904" s="100" t="str">
        <f t="shared" si="119"/>
        <v>KRIF</v>
      </c>
      <c r="J1904" s="100" t="s">
        <v>5527</v>
      </c>
      <c r="K1904" s="100" t="s">
        <v>5528</v>
      </c>
    </row>
    <row r="1905" spans="1:11">
      <c r="A1905" s="101" t="s">
        <v>5529</v>
      </c>
      <c r="B1905" s="102">
        <v>5548</v>
      </c>
      <c r="C1905" s="103">
        <v>39.526305999999998</v>
      </c>
      <c r="D1905" s="103">
        <v>-107.726945</v>
      </c>
      <c r="E1905" s="104">
        <f t="shared" si="116"/>
        <v>0.68986418085078982</v>
      </c>
      <c r="F1905" s="104">
        <f t="shared" si="116"/>
        <v>-1.8801898833648427</v>
      </c>
      <c r="G1905" s="98">
        <f t="shared" ca="1" si="117"/>
        <v>8792</v>
      </c>
      <c r="H1905" s="105">
        <f t="shared" ca="1" si="118"/>
        <v>4573.7156467099021</v>
      </c>
      <c r="I1905" s="100" t="str">
        <f t="shared" si="119"/>
        <v>KRIL</v>
      </c>
      <c r="J1905" s="100" t="s">
        <v>5530</v>
      </c>
      <c r="K1905" s="100" t="s">
        <v>5531</v>
      </c>
    </row>
    <row r="1906" spans="1:11">
      <c r="A1906" s="101" t="s">
        <v>5532</v>
      </c>
      <c r="B1906" s="102">
        <v>1535</v>
      </c>
      <c r="C1906" s="103">
        <v>33.880710999999998</v>
      </c>
      <c r="D1906" s="103">
        <v>-117.25945299999999</v>
      </c>
      <c r="E1906" s="104">
        <f t="shared" si="116"/>
        <v>0.59132995986666048</v>
      </c>
      <c r="F1906" s="104">
        <f t="shared" si="116"/>
        <v>-2.0465635339375421</v>
      </c>
      <c r="G1906" s="98">
        <f t="shared" ca="1" si="117"/>
        <v>9460</v>
      </c>
      <c r="H1906" s="105">
        <f t="shared" ca="1" si="118"/>
        <v>5116.6678573815334</v>
      </c>
      <c r="I1906" s="100" t="str">
        <f t="shared" si="119"/>
        <v>KRIV</v>
      </c>
      <c r="J1906" s="100" t="s">
        <v>5533</v>
      </c>
      <c r="K1906" s="100" t="s">
        <v>5534</v>
      </c>
    </row>
    <row r="1907" spans="1:11">
      <c r="A1907" s="101" t="s">
        <v>5535</v>
      </c>
      <c r="B1907" s="102">
        <v>5525</v>
      </c>
      <c r="C1907" s="103">
        <v>43.064236000000001</v>
      </c>
      <c r="D1907" s="103">
        <v>-108.45984199999999</v>
      </c>
      <c r="E1907" s="104">
        <f t="shared" si="116"/>
        <v>0.75161270805587277</v>
      </c>
      <c r="F1907" s="104">
        <f t="shared" si="116"/>
        <v>-1.8929813490928316</v>
      </c>
      <c r="G1907" s="98">
        <f t="shared" ca="1" si="117"/>
        <v>8591</v>
      </c>
      <c r="H1907" s="105">
        <f t="shared" ca="1" si="118"/>
        <v>4428.7838841541088</v>
      </c>
      <c r="I1907" s="100" t="str">
        <f t="shared" si="119"/>
        <v>KRIW</v>
      </c>
      <c r="J1907" s="100" t="s">
        <v>5536</v>
      </c>
      <c r="K1907" s="100" t="s">
        <v>5537</v>
      </c>
    </row>
    <row r="1908" spans="1:11">
      <c r="A1908" s="101" t="s">
        <v>5538</v>
      </c>
      <c r="B1908" s="102">
        <v>24</v>
      </c>
      <c r="C1908" s="103">
        <v>28.086777999999999</v>
      </c>
      <c r="D1908" s="103">
        <v>-97.044611000000003</v>
      </c>
      <c r="E1908" s="104">
        <f t="shared" si="116"/>
        <v>0.49020675237670791</v>
      </c>
      <c r="F1908" s="104">
        <f t="shared" si="116"/>
        <v>-1.693747983267107</v>
      </c>
      <c r="G1908" s="98">
        <f t="shared" ca="1" si="117"/>
        <v>8995</v>
      </c>
      <c r="H1908" s="105">
        <f t="shared" ca="1" si="118"/>
        <v>4754.9194359508783</v>
      </c>
      <c r="I1908" s="100" t="str">
        <f t="shared" si="119"/>
        <v>KRKP</v>
      </c>
      <c r="J1908" s="100" t="s">
        <v>5539</v>
      </c>
      <c r="K1908" s="100" t="s">
        <v>12343</v>
      </c>
    </row>
    <row r="1909" spans="1:11">
      <c r="A1909" s="101" t="s">
        <v>5540</v>
      </c>
      <c r="B1909" s="102">
        <v>6760</v>
      </c>
      <c r="C1909" s="103">
        <v>41.594217</v>
      </c>
      <c r="D1909" s="103">
        <v>-109.065192</v>
      </c>
      <c r="E1909" s="104">
        <f t="shared" si="116"/>
        <v>0.72595603643899831</v>
      </c>
      <c r="F1909" s="104">
        <f t="shared" si="116"/>
        <v>-1.9035466997197792</v>
      </c>
      <c r="G1909" s="98">
        <f t="shared" ca="1" si="117"/>
        <v>8703</v>
      </c>
      <c r="H1909" s="105">
        <f t="shared" ca="1" si="118"/>
        <v>4514.4878267941485</v>
      </c>
      <c r="I1909" s="100" t="str">
        <f t="shared" si="119"/>
        <v>KRKS</v>
      </c>
      <c r="J1909" s="100" t="s">
        <v>5541</v>
      </c>
      <c r="K1909" s="100" t="s">
        <v>5542</v>
      </c>
    </row>
    <row r="1910" spans="1:11">
      <c r="A1910" s="101" t="s">
        <v>5543</v>
      </c>
      <c r="B1910" s="102">
        <v>504</v>
      </c>
      <c r="C1910" s="103">
        <v>43.233806000000001</v>
      </c>
      <c r="D1910" s="103">
        <v>-75.407027999999997</v>
      </c>
      <c r="E1910" s="104">
        <f t="shared" si="116"/>
        <v>0.75457226286847956</v>
      </c>
      <c r="F1910" s="104">
        <f t="shared" si="116"/>
        <v>-1.3161009177435545</v>
      </c>
      <c r="G1910" s="98">
        <f t="shared" ca="1" si="117"/>
        <v>7477</v>
      </c>
      <c r="H1910" s="105">
        <f t="shared" ca="1" si="118"/>
        <v>3370.9212524854584</v>
      </c>
      <c r="I1910" s="100" t="str">
        <f t="shared" si="119"/>
        <v>KRME</v>
      </c>
      <c r="J1910" s="100" t="s">
        <v>5544</v>
      </c>
      <c r="K1910" s="100" t="s">
        <v>5545</v>
      </c>
    </row>
    <row r="1911" spans="1:11">
      <c r="A1911" s="101" t="s">
        <v>5546</v>
      </c>
      <c r="B1911" s="102">
        <v>644</v>
      </c>
      <c r="C1911" s="103">
        <v>34.350783</v>
      </c>
      <c r="D1911" s="103">
        <v>-85.158669000000003</v>
      </c>
      <c r="E1911" s="104">
        <f t="shared" si="116"/>
        <v>0.59953426398809528</v>
      </c>
      <c r="F1911" s="104">
        <f t="shared" si="116"/>
        <v>-1.486299160666027</v>
      </c>
      <c r="G1911" s="98">
        <f t="shared" ca="1" si="117"/>
        <v>8066</v>
      </c>
      <c r="H1911" s="105">
        <f t="shared" ca="1" si="118"/>
        <v>4061.2818219149208</v>
      </c>
      <c r="I1911" s="100" t="str">
        <f t="shared" si="119"/>
        <v>KRMG</v>
      </c>
      <c r="J1911" s="100" t="s">
        <v>5547</v>
      </c>
      <c r="K1911" s="100" t="s">
        <v>12344</v>
      </c>
    </row>
    <row r="1912" spans="1:11">
      <c r="A1912" s="101" t="s">
        <v>5548</v>
      </c>
      <c r="B1912" s="102">
        <v>761</v>
      </c>
      <c r="C1912" s="103">
        <v>29.529675000000001</v>
      </c>
      <c r="D1912" s="103">
        <v>-98.278833000000006</v>
      </c>
      <c r="E1912" s="104">
        <f t="shared" si="116"/>
        <v>0.51539005579385655</v>
      </c>
      <c r="F1912" s="104">
        <f t="shared" si="116"/>
        <v>-1.7152892208676565</v>
      </c>
      <c r="G1912" s="98">
        <f t="shared" ca="1" si="117"/>
        <v>8970</v>
      </c>
      <c r="H1912" s="105">
        <f t="shared" ca="1" si="118"/>
        <v>4732.8797217979127</v>
      </c>
      <c r="I1912" s="100" t="str">
        <f t="shared" si="119"/>
        <v>KRND</v>
      </c>
      <c r="J1912" s="100" t="s">
        <v>5549</v>
      </c>
      <c r="K1912" s="100" t="s">
        <v>5550</v>
      </c>
    </row>
    <row r="1913" spans="1:11">
      <c r="A1913" s="101" t="s">
        <v>5551</v>
      </c>
      <c r="B1913" s="102">
        <v>997</v>
      </c>
      <c r="C1913" s="103">
        <v>45.147764000000002</v>
      </c>
      <c r="D1913" s="103">
        <v>-92.539107999999999</v>
      </c>
      <c r="E1913" s="104">
        <f t="shared" si="116"/>
        <v>0.78797713171336525</v>
      </c>
      <c r="F1913" s="104">
        <f t="shared" si="116"/>
        <v>-1.6151121214586248</v>
      </c>
      <c r="G1913" s="98">
        <f t="shared" ca="1" si="117"/>
        <v>7816</v>
      </c>
      <c r="H1913" s="105">
        <f t="shared" ca="1" si="118"/>
        <v>3869.5579054314921</v>
      </c>
      <c r="I1913" s="100" t="str">
        <f t="shared" si="119"/>
        <v>KRNH</v>
      </c>
      <c r="J1913" s="100" t="s">
        <v>5552</v>
      </c>
      <c r="K1913" s="100" t="s">
        <v>12345</v>
      </c>
    </row>
    <row r="1914" spans="1:11">
      <c r="A1914" s="101" t="s">
        <v>5553</v>
      </c>
      <c r="B1914" s="102">
        <v>4415</v>
      </c>
      <c r="C1914" s="103">
        <v>39.499110999999999</v>
      </c>
      <c r="D1914" s="103">
        <v>-119.768111</v>
      </c>
      <c r="E1914" s="104">
        <f t="shared" si="116"/>
        <v>0.68938953856070995</v>
      </c>
      <c r="F1914" s="104">
        <f t="shared" si="116"/>
        <v>-2.0903478758440386</v>
      </c>
      <c r="G1914" s="98">
        <f t="shared" ca="1" si="117"/>
        <v>9176</v>
      </c>
      <c r="H1914" s="105">
        <f t="shared" ca="1" si="118"/>
        <v>4899.1497780594791</v>
      </c>
      <c r="I1914" s="100" t="str">
        <f t="shared" si="119"/>
        <v>KRNO</v>
      </c>
      <c r="J1914" s="100" t="s">
        <v>5554</v>
      </c>
      <c r="K1914" s="100" t="s">
        <v>5555</v>
      </c>
    </row>
    <row r="1915" spans="1:11">
      <c r="A1915" s="101" t="s">
        <v>5556</v>
      </c>
      <c r="B1915" s="102">
        <v>1175</v>
      </c>
      <c r="C1915" s="103">
        <v>37.325471999999998</v>
      </c>
      <c r="D1915" s="103">
        <v>-79.975416999999993</v>
      </c>
      <c r="E1915" s="104">
        <f t="shared" si="116"/>
        <v>0.65145238126095284</v>
      </c>
      <c r="F1915" s="104">
        <f t="shared" si="116"/>
        <v>-1.3958343473054458</v>
      </c>
      <c r="G1915" s="98">
        <f t="shared" ca="1" si="117"/>
        <v>7683</v>
      </c>
      <c r="H1915" s="105">
        <f t="shared" ca="1" si="118"/>
        <v>3754.4569327699032</v>
      </c>
      <c r="I1915" s="100" t="str">
        <f t="shared" si="119"/>
        <v>KROA</v>
      </c>
      <c r="J1915" s="100" t="s">
        <v>5557</v>
      </c>
      <c r="K1915" s="100" t="s">
        <v>5558</v>
      </c>
    </row>
    <row r="1916" spans="1:11">
      <c r="A1916" s="101" t="s">
        <v>5559</v>
      </c>
      <c r="B1916" s="102">
        <v>559</v>
      </c>
      <c r="C1916" s="103">
        <v>43.118861000000003</v>
      </c>
      <c r="D1916" s="103">
        <v>-77.672388999999995</v>
      </c>
      <c r="E1916" s="104">
        <f t="shared" si="116"/>
        <v>0.75256609415977471</v>
      </c>
      <c r="F1916" s="104">
        <f t="shared" si="116"/>
        <v>-1.3556389259398258</v>
      </c>
      <c r="G1916" s="98">
        <f t="shared" ca="1" si="117"/>
        <v>7515</v>
      </c>
      <c r="H1916" s="105">
        <f t="shared" ca="1" si="118"/>
        <v>3454.7412172169484</v>
      </c>
      <c r="I1916" s="100" t="str">
        <f t="shared" si="119"/>
        <v>KROC</v>
      </c>
      <c r="J1916" s="100" t="s">
        <v>5560</v>
      </c>
      <c r="K1916" s="100" t="s">
        <v>5561</v>
      </c>
    </row>
    <row r="1917" spans="1:11">
      <c r="A1917" s="101" t="s">
        <v>5562</v>
      </c>
      <c r="B1917" s="102">
        <v>1359</v>
      </c>
      <c r="C1917" s="103">
        <v>36.372416999999999</v>
      </c>
      <c r="D1917" s="103">
        <v>-94.106971999999999</v>
      </c>
      <c r="E1917" s="104">
        <f t="shared" si="116"/>
        <v>0.63481843355835832</v>
      </c>
      <c r="F1917" s="104">
        <f t="shared" si="116"/>
        <v>-1.6424765104821131</v>
      </c>
      <c r="G1917" s="98">
        <f t="shared" ca="1" si="117"/>
        <v>8406</v>
      </c>
      <c r="H1917" s="105">
        <f t="shared" ca="1" si="118"/>
        <v>4288.6788949406327</v>
      </c>
      <c r="I1917" s="100" t="str">
        <f t="shared" si="119"/>
        <v>KROG</v>
      </c>
      <c r="J1917" s="100" t="s">
        <v>5563</v>
      </c>
      <c r="K1917" s="100" t="s">
        <v>5564</v>
      </c>
    </row>
    <row r="1918" spans="1:11">
      <c r="A1918" s="101" t="s">
        <v>5565</v>
      </c>
      <c r="B1918" s="102">
        <v>3671</v>
      </c>
      <c r="C1918" s="103">
        <v>33.301555999999998</v>
      </c>
      <c r="D1918" s="103">
        <v>-104.530556</v>
      </c>
      <c r="E1918" s="104">
        <f t="shared" si="116"/>
        <v>0.58122179823727271</v>
      </c>
      <c r="F1918" s="104">
        <f t="shared" si="116"/>
        <v>-1.8244023711403139</v>
      </c>
      <c r="G1918" s="98">
        <f t="shared" ca="1" si="117"/>
        <v>9007</v>
      </c>
      <c r="H1918" s="105">
        <f t="shared" ca="1" si="118"/>
        <v>4767.2820670822603</v>
      </c>
      <c r="I1918" s="100" t="str">
        <f t="shared" si="119"/>
        <v>KROW</v>
      </c>
      <c r="J1918" s="100" t="s">
        <v>5566</v>
      </c>
      <c r="K1918" s="100" t="s">
        <v>5567</v>
      </c>
    </row>
    <row r="1919" spans="1:11">
      <c r="A1919" s="101" t="s">
        <v>5568</v>
      </c>
      <c r="B1919" s="102">
        <v>1107</v>
      </c>
      <c r="C1919" s="103">
        <v>45.420099999999998</v>
      </c>
      <c r="D1919" s="103">
        <v>-91.773319999999998</v>
      </c>
      <c r="E1919" s="104">
        <f t="shared" si="116"/>
        <v>0.79273029158507646</v>
      </c>
      <c r="F1919" s="104">
        <f t="shared" si="116"/>
        <v>-1.6017465994863624</v>
      </c>
      <c r="G1919" s="98">
        <f t="shared" ca="1" si="117"/>
        <v>7767</v>
      </c>
      <c r="H1919" s="105">
        <f t="shared" ca="1" si="118"/>
        <v>3834.6748450217624</v>
      </c>
      <c r="I1919" s="100" t="str">
        <f t="shared" si="119"/>
        <v>KRPD</v>
      </c>
      <c r="J1919" s="100" t="s">
        <v>5569</v>
      </c>
      <c r="K1919" s="100" t="s">
        <v>5570</v>
      </c>
    </row>
    <row r="1920" spans="1:11">
      <c r="A1920" s="101" t="s">
        <v>5571</v>
      </c>
      <c r="B1920" s="102">
        <v>6742</v>
      </c>
      <c r="C1920" s="103">
        <v>35.652056000000002</v>
      </c>
      <c r="D1920" s="103">
        <v>-109.06738900000001</v>
      </c>
      <c r="E1920" s="104">
        <f t="shared" si="116"/>
        <v>0.62224576230539952</v>
      </c>
      <c r="F1920" s="104">
        <f t="shared" si="116"/>
        <v>-1.9035850446034457</v>
      </c>
      <c r="G1920" s="98">
        <f t="shared" ca="1" si="117"/>
        <v>9038</v>
      </c>
      <c r="H1920" s="105">
        <f t="shared" ca="1" si="118"/>
        <v>4796.0571126114455</v>
      </c>
      <c r="I1920" s="100" t="str">
        <f t="shared" si="119"/>
        <v>KRQE</v>
      </c>
      <c r="J1920" s="100" t="s">
        <v>5572</v>
      </c>
      <c r="K1920" s="100" t="s">
        <v>5573</v>
      </c>
    </row>
    <row r="1921" spans="1:11">
      <c r="A1921" s="101" t="s">
        <v>5574</v>
      </c>
      <c r="B1921" s="102">
        <v>1417</v>
      </c>
      <c r="C1921" s="103">
        <v>35.472672000000003</v>
      </c>
      <c r="D1921" s="103">
        <v>-98.005788999999993</v>
      </c>
      <c r="E1921" s="104">
        <f t="shared" si="116"/>
        <v>0.61911492088000208</v>
      </c>
      <c r="F1921" s="104">
        <f t="shared" si="116"/>
        <v>-1.7105237040648409</v>
      </c>
      <c r="G1921" s="98">
        <f t="shared" ca="1" si="117"/>
        <v>8625</v>
      </c>
      <c r="H1921" s="105">
        <f t="shared" ca="1" si="118"/>
        <v>4457.7033082189755</v>
      </c>
      <c r="I1921" s="100" t="str">
        <f t="shared" si="119"/>
        <v>KRQO</v>
      </c>
      <c r="J1921" s="100" t="s">
        <v>5575</v>
      </c>
      <c r="K1921" s="100" t="s">
        <v>12346</v>
      </c>
    </row>
    <row r="1922" spans="1:11">
      <c r="A1922" s="101" t="s">
        <v>5576</v>
      </c>
      <c r="B1922" s="102">
        <v>1317</v>
      </c>
      <c r="C1922" s="103">
        <v>43.908278000000003</v>
      </c>
      <c r="D1922" s="103">
        <v>-92.500028</v>
      </c>
      <c r="E1922" s="104">
        <f t="shared" ref="E1922:F1985" si="120">RADIANS(C1922)</f>
        <v>0.76634401998099078</v>
      </c>
      <c r="F1922" s="104">
        <f t="shared" si="120"/>
        <v>-1.6144300467869455</v>
      </c>
      <c r="G1922" s="98">
        <f t="shared" ref="G1922:G1985" ca="1" si="121">ROUND($K$1-RANK(H1922,dist_to_alt),0)</f>
        <v>7872</v>
      </c>
      <c r="H1922" s="105">
        <f t="shared" ref="H1922:H1985" ca="1" si="122">IFERROR(ACOS(SIN(E1922)*SIN(OFFSET(_Lat1,$Q$1,0))+COS(E1922)*COS(OFFSET(_Lat1,$Q$1,0))*COS(OFFSET(_Lon1,$Q$1,0)-(F1922)))*$N$1,0)</f>
        <v>3918.9423434013061</v>
      </c>
      <c r="I1922" s="100" t="str">
        <f t="shared" ref="I1922:I1985" si="123">A1922</f>
        <v>KRST</v>
      </c>
      <c r="J1922" s="100" t="s">
        <v>5577</v>
      </c>
      <c r="K1922" s="100" t="s">
        <v>5578</v>
      </c>
    </row>
    <row r="1923" spans="1:11">
      <c r="A1923" s="101" t="s">
        <v>5579</v>
      </c>
      <c r="B1923" s="102">
        <v>30</v>
      </c>
      <c r="C1923" s="103">
        <v>26.536166999999999</v>
      </c>
      <c r="D1923" s="103">
        <v>-81.755167</v>
      </c>
      <c r="E1923" s="104">
        <f t="shared" si="120"/>
        <v>0.4631434850090661</v>
      </c>
      <c r="F1923" s="104">
        <f t="shared" si="120"/>
        <v>-1.426896844667815</v>
      </c>
      <c r="G1923" s="98">
        <f t="shared" ca="1" si="121"/>
        <v>8361</v>
      </c>
      <c r="H1923" s="105">
        <f t="shared" ca="1" si="122"/>
        <v>4258.5492799732301</v>
      </c>
      <c r="I1923" s="100" t="str">
        <f t="shared" si="123"/>
        <v>KRSW</v>
      </c>
      <c r="J1923" s="100" t="s">
        <v>5580</v>
      </c>
      <c r="K1923" s="100" t="s">
        <v>5581</v>
      </c>
    </row>
    <row r="1924" spans="1:11">
      <c r="A1924" s="101" t="s">
        <v>5582</v>
      </c>
      <c r="B1924" s="102">
        <v>6352</v>
      </c>
      <c r="C1924" s="103">
        <v>36.741528000000002</v>
      </c>
      <c r="D1924" s="103">
        <v>-104.502183</v>
      </c>
      <c r="E1924" s="104">
        <f t="shared" si="120"/>
        <v>0.6412606358136872</v>
      </c>
      <c r="F1924" s="104">
        <f t="shared" si="120"/>
        <v>-1.8239071688716455</v>
      </c>
      <c r="G1924" s="98">
        <f t="shared" ca="1" si="121"/>
        <v>8829</v>
      </c>
      <c r="H1924" s="105">
        <f t="shared" ca="1" si="122"/>
        <v>4607.0810330784016</v>
      </c>
      <c r="I1924" s="100" t="str">
        <f t="shared" si="123"/>
        <v>KRTN</v>
      </c>
      <c r="J1924" s="100" t="s">
        <v>5583</v>
      </c>
      <c r="K1924" s="100" t="s">
        <v>5584</v>
      </c>
    </row>
    <row r="1925" spans="1:11">
      <c r="A1925" s="101" t="s">
        <v>5585</v>
      </c>
      <c r="B1925" s="102">
        <v>773</v>
      </c>
      <c r="C1925" s="103">
        <v>35.645885999999997</v>
      </c>
      <c r="D1925" s="103">
        <v>-80.520295000000004</v>
      </c>
      <c r="E1925" s="104">
        <f t="shared" si="120"/>
        <v>0.62213807549055133</v>
      </c>
      <c r="F1925" s="104">
        <f t="shared" si="120"/>
        <v>-1.4053442624271275</v>
      </c>
      <c r="G1925" s="98">
        <f t="shared" ca="1" si="121"/>
        <v>7774</v>
      </c>
      <c r="H1925" s="105">
        <f t="shared" ca="1" si="122"/>
        <v>3840.2210779891175</v>
      </c>
      <c r="I1925" s="100" t="str">
        <f t="shared" si="123"/>
        <v>KRUQ</v>
      </c>
      <c r="J1925" s="100" t="s">
        <v>5586</v>
      </c>
      <c r="K1925" s="100" t="s">
        <v>5587</v>
      </c>
    </row>
    <row r="1926" spans="1:11">
      <c r="A1926" s="101" t="s">
        <v>5588</v>
      </c>
      <c r="B1926" s="102">
        <v>159</v>
      </c>
      <c r="C1926" s="103">
        <v>35.856253000000002</v>
      </c>
      <c r="D1926" s="103">
        <v>-77.891934000000006</v>
      </c>
      <c r="E1926" s="104">
        <f t="shared" si="120"/>
        <v>0.62580967227809436</v>
      </c>
      <c r="F1926" s="104">
        <f t="shared" si="120"/>
        <v>-1.3594707090461169</v>
      </c>
      <c r="G1926" s="98">
        <f t="shared" ca="1" si="121"/>
        <v>7668</v>
      </c>
      <c r="H1926" s="105">
        <f t="shared" ca="1" si="122"/>
        <v>3735.0484149119006</v>
      </c>
      <c r="I1926" s="100" t="str">
        <f t="shared" si="123"/>
        <v>KRWI</v>
      </c>
      <c r="J1926" s="100" t="s">
        <v>5589</v>
      </c>
      <c r="K1926" s="100" t="s">
        <v>5590</v>
      </c>
    </row>
    <row r="1927" spans="1:11">
      <c r="A1927" s="101" t="s">
        <v>5591</v>
      </c>
      <c r="B1927" s="102">
        <v>6813</v>
      </c>
      <c r="C1927" s="103">
        <v>41.805596999999999</v>
      </c>
      <c r="D1927" s="103">
        <v>-107.199939</v>
      </c>
      <c r="E1927" s="104">
        <f t="shared" si="120"/>
        <v>0.72964531341186389</v>
      </c>
      <c r="F1927" s="104">
        <f t="shared" si="120"/>
        <v>-1.8709918934870775</v>
      </c>
      <c r="G1927" s="98">
        <f t="shared" ca="1" si="121"/>
        <v>8619</v>
      </c>
      <c r="H1927" s="105">
        <f t="shared" ca="1" si="122"/>
        <v>4452.2711156648675</v>
      </c>
      <c r="I1927" s="100" t="str">
        <f t="shared" si="123"/>
        <v>KRWL</v>
      </c>
      <c r="J1927" s="100" t="s">
        <v>5592</v>
      </c>
      <c r="K1927" s="100" t="s">
        <v>5593</v>
      </c>
    </row>
    <row r="1928" spans="1:11">
      <c r="A1928" s="101" t="s">
        <v>5594</v>
      </c>
      <c r="B1928" s="102">
        <v>1150</v>
      </c>
      <c r="C1928" s="103">
        <v>46.091203</v>
      </c>
      <c r="D1928" s="103">
        <v>-94.360539000000003</v>
      </c>
      <c r="E1928" s="104">
        <f t="shared" si="120"/>
        <v>0.80444324855508798</v>
      </c>
      <c r="F1928" s="104">
        <f t="shared" si="120"/>
        <v>-1.6469020895065176</v>
      </c>
      <c r="G1928" s="98">
        <f t="shared" ca="1" si="121"/>
        <v>7838</v>
      </c>
      <c r="H1928" s="105">
        <f t="shared" ca="1" si="122"/>
        <v>3886.9241792957669</v>
      </c>
      <c r="I1928" s="100" t="str">
        <f t="shared" si="123"/>
        <v>KRYM</v>
      </c>
      <c r="J1928" s="100" t="s">
        <v>5595</v>
      </c>
      <c r="K1928" s="100" t="s">
        <v>12240</v>
      </c>
    </row>
    <row r="1929" spans="1:11">
      <c r="A1929" s="101" t="s">
        <v>5596</v>
      </c>
      <c r="B1929" s="102">
        <v>2417</v>
      </c>
      <c r="C1929" s="103">
        <v>32.142217000000002</v>
      </c>
      <c r="D1929" s="103">
        <v>-111.174578</v>
      </c>
      <c r="E1929" s="104">
        <f t="shared" si="120"/>
        <v>0.56098751554049431</v>
      </c>
      <c r="F1929" s="104">
        <f t="shared" si="120"/>
        <v>-1.9403624306152525</v>
      </c>
      <c r="G1929" s="98">
        <f t="shared" ca="1" si="121"/>
        <v>9337</v>
      </c>
      <c r="H1929" s="105">
        <f t="shared" ca="1" si="122"/>
        <v>5027.5067966565111</v>
      </c>
      <c r="I1929" s="100" t="str">
        <f t="shared" si="123"/>
        <v>KRYN</v>
      </c>
      <c r="J1929" s="100" t="s">
        <v>5597</v>
      </c>
      <c r="K1929" s="100" t="s">
        <v>5598</v>
      </c>
    </row>
    <row r="1930" spans="1:11">
      <c r="A1930" s="101" t="s">
        <v>5599</v>
      </c>
      <c r="B1930" s="102">
        <v>1040</v>
      </c>
      <c r="C1930" s="103">
        <v>34.013193999999999</v>
      </c>
      <c r="D1930" s="103">
        <v>-84.596999999999994</v>
      </c>
      <c r="E1930" s="104">
        <f t="shared" si="120"/>
        <v>0.59364222441958014</v>
      </c>
      <c r="F1930" s="104">
        <f t="shared" si="120"/>
        <v>-1.4764961873096429</v>
      </c>
      <c r="G1930" s="98">
        <f t="shared" ca="1" si="121"/>
        <v>8054</v>
      </c>
      <c r="H1930" s="105">
        <f t="shared" ca="1" si="122"/>
        <v>4054.7828724583114</v>
      </c>
      <c r="I1930" s="100" t="str">
        <f t="shared" si="123"/>
        <v>KRYY</v>
      </c>
      <c r="J1930" s="100" t="s">
        <v>5600</v>
      </c>
      <c r="K1930" s="100" t="s">
        <v>5601</v>
      </c>
    </row>
    <row r="1931" spans="1:11">
      <c r="A1931" s="101" t="s">
        <v>5602</v>
      </c>
      <c r="B1931" s="102">
        <v>665</v>
      </c>
      <c r="C1931" s="103">
        <v>41.295706000000003</v>
      </c>
      <c r="D1931" s="103">
        <v>-83.037231000000006</v>
      </c>
      <c r="E1931" s="104">
        <f t="shared" si="120"/>
        <v>0.72074603663557746</v>
      </c>
      <c r="F1931" s="104">
        <f t="shared" si="120"/>
        <v>-1.4492730826891036</v>
      </c>
      <c r="G1931" s="98">
        <f t="shared" ca="1" si="121"/>
        <v>7649</v>
      </c>
      <c r="H1931" s="105">
        <f t="shared" ca="1" si="122"/>
        <v>3709.4262967847653</v>
      </c>
      <c r="I1931" s="100" t="str">
        <f t="shared" si="123"/>
        <v>KS24</v>
      </c>
      <c r="J1931" s="100" t="s">
        <v>5603</v>
      </c>
      <c r="K1931" s="100">
        <v>0</v>
      </c>
    </row>
    <row r="1932" spans="1:11">
      <c r="A1932" s="101" t="s">
        <v>5604</v>
      </c>
      <c r="B1932" s="102">
        <v>2223</v>
      </c>
      <c r="C1932" s="103">
        <v>47.547249999999998</v>
      </c>
      <c r="D1932" s="103">
        <v>-116.188722</v>
      </c>
      <c r="E1932" s="104">
        <f t="shared" si="120"/>
        <v>0.8298560627688738</v>
      </c>
      <c r="F1932" s="104">
        <f t="shared" si="120"/>
        <v>-2.0278757525843711</v>
      </c>
      <c r="G1932" s="98">
        <f t="shared" ca="1" si="121"/>
        <v>8568</v>
      </c>
      <c r="H1932" s="105">
        <f t="shared" ca="1" si="122"/>
        <v>4411.5564164756761</v>
      </c>
      <c r="I1932" s="100" t="str">
        <f t="shared" si="123"/>
        <v>KS83</v>
      </c>
      <c r="J1932" s="100" t="s">
        <v>5605</v>
      </c>
      <c r="K1932" s="100" t="s">
        <v>5606</v>
      </c>
    </row>
    <row r="1933" spans="1:11">
      <c r="A1933" s="101" t="s">
        <v>5607</v>
      </c>
      <c r="B1933" s="102">
        <v>7012</v>
      </c>
      <c r="C1933" s="103">
        <v>41.444857999999996</v>
      </c>
      <c r="D1933" s="103">
        <v>-106.823528</v>
      </c>
      <c r="E1933" s="104">
        <f t="shared" si="120"/>
        <v>0.72334923012151198</v>
      </c>
      <c r="F1933" s="104">
        <f t="shared" si="120"/>
        <v>-1.8644222821963532</v>
      </c>
      <c r="G1933" s="98">
        <f t="shared" ca="1" si="121"/>
        <v>8627</v>
      </c>
      <c r="H1933" s="105">
        <f t="shared" ca="1" si="122"/>
        <v>4458.3152941465696</v>
      </c>
      <c r="I1933" s="100" t="str">
        <f t="shared" si="123"/>
        <v>KSAA</v>
      </c>
      <c r="J1933" s="100" t="s">
        <v>5608</v>
      </c>
      <c r="K1933" s="100" t="s">
        <v>5609</v>
      </c>
    </row>
    <row r="1934" spans="1:11">
      <c r="A1934" s="101" t="s">
        <v>5610</v>
      </c>
      <c r="B1934" s="102">
        <v>24</v>
      </c>
      <c r="C1934" s="103">
        <v>38.512521999999997</v>
      </c>
      <c r="D1934" s="103">
        <v>-121.49347</v>
      </c>
      <c r="E1934" s="104">
        <f t="shared" si="120"/>
        <v>0.6721703121467516</v>
      </c>
      <c r="F1934" s="104">
        <f t="shared" si="120"/>
        <v>-2.1204610711729552</v>
      </c>
      <c r="G1934" s="98">
        <f t="shared" ca="1" si="121"/>
        <v>9285</v>
      </c>
      <c r="H1934" s="105">
        <f t="shared" ca="1" si="122"/>
        <v>4991.9250096579644</v>
      </c>
      <c r="I1934" s="100" t="str">
        <f t="shared" si="123"/>
        <v>KSAC</v>
      </c>
      <c r="J1934" s="100" t="s">
        <v>5611</v>
      </c>
      <c r="K1934" s="100" t="s">
        <v>5612</v>
      </c>
    </row>
    <row r="1935" spans="1:11">
      <c r="A1935" s="101" t="s">
        <v>5613</v>
      </c>
      <c r="B1935" s="102">
        <v>3177</v>
      </c>
      <c r="C1935" s="103">
        <v>32.853313999999997</v>
      </c>
      <c r="D1935" s="103">
        <v>-109.634972</v>
      </c>
      <c r="E1935" s="104">
        <f t="shared" si="120"/>
        <v>0.57339849949154831</v>
      </c>
      <c r="F1935" s="104">
        <f t="shared" si="120"/>
        <v>-1.9134912367317927</v>
      </c>
      <c r="G1935" s="98">
        <f t="shared" ca="1" si="121"/>
        <v>9238</v>
      </c>
      <c r="H1935" s="105">
        <f t="shared" ca="1" si="122"/>
        <v>4946.8168850666461</v>
      </c>
      <c r="I1935" s="100" t="str">
        <f t="shared" si="123"/>
        <v>KSAD</v>
      </c>
      <c r="J1935" s="100" t="s">
        <v>5614</v>
      </c>
      <c r="K1935" s="100" t="s">
        <v>5615</v>
      </c>
    </row>
    <row r="1936" spans="1:11">
      <c r="A1936" s="101" t="s">
        <v>5616</v>
      </c>
      <c r="B1936" s="102">
        <v>6348</v>
      </c>
      <c r="C1936" s="103">
        <v>35.617108000000002</v>
      </c>
      <c r="D1936" s="103">
        <v>-106.089422</v>
      </c>
      <c r="E1936" s="104">
        <f t="shared" si="120"/>
        <v>0.6216358046384125</v>
      </c>
      <c r="F1936" s="104">
        <f t="shared" si="120"/>
        <v>-1.8516097154377076</v>
      </c>
      <c r="G1936" s="98">
        <f t="shared" ca="1" si="121"/>
        <v>8948</v>
      </c>
      <c r="H1936" s="105">
        <f t="shared" ca="1" si="122"/>
        <v>4707.9687397794141</v>
      </c>
      <c r="I1936" s="100" t="str">
        <f t="shared" si="123"/>
        <v>KSAF</v>
      </c>
      <c r="J1936" s="100" t="s">
        <v>5617</v>
      </c>
      <c r="K1936" s="100" t="s">
        <v>5618</v>
      </c>
    </row>
    <row r="1937" spans="1:11">
      <c r="A1937" s="101" t="s">
        <v>5619</v>
      </c>
      <c r="B1937" s="102">
        <v>17</v>
      </c>
      <c r="C1937" s="103">
        <v>32.733556</v>
      </c>
      <c r="D1937" s="103">
        <v>-117.189667</v>
      </c>
      <c r="E1937" s="104">
        <f t="shared" si="120"/>
        <v>0.57130832808594501</v>
      </c>
      <c r="F1937" s="104">
        <f t="shared" si="120"/>
        <v>-2.0453455384657455</v>
      </c>
      <c r="G1937" s="98">
        <f t="shared" ca="1" si="121"/>
        <v>9523</v>
      </c>
      <c r="H1937" s="105">
        <f t="shared" ca="1" si="122"/>
        <v>5172.2223628566608</v>
      </c>
      <c r="I1937" s="100" t="str">
        <f t="shared" si="123"/>
        <v>KSAN</v>
      </c>
      <c r="J1937" s="100" t="s">
        <v>5620</v>
      </c>
      <c r="K1937" s="100" t="s">
        <v>5621</v>
      </c>
    </row>
    <row r="1938" spans="1:11">
      <c r="A1938" s="101" t="s">
        <v>5622</v>
      </c>
      <c r="B1938" s="102">
        <v>809</v>
      </c>
      <c r="C1938" s="103">
        <v>29.533695000000002</v>
      </c>
      <c r="D1938" s="103">
        <v>-98.469778000000005</v>
      </c>
      <c r="E1938" s="104">
        <f t="shared" si="120"/>
        <v>0.5154602180297867</v>
      </c>
      <c r="F1938" s="104">
        <f t="shared" si="120"/>
        <v>-1.718621839807877</v>
      </c>
      <c r="G1938" s="98">
        <f t="shared" ca="1" si="121"/>
        <v>8976</v>
      </c>
      <c r="H1938" s="105">
        <f t="shared" ca="1" si="122"/>
        <v>4739.2684557804041</v>
      </c>
      <c r="I1938" s="100" t="str">
        <f t="shared" si="123"/>
        <v>KSAT</v>
      </c>
      <c r="J1938" s="100" t="s">
        <v>2836</v>
      </c>
      <c r="K1938" s="100" t="s">
        <v>5623</v>
      </c>
    </row>
    <row r="1939" spans="1:11">
      <c r="A1939" s="101" t="s">
        <v>5624</v>
      </c>
      <c r="B1939" s="102">
        <v>50</v>
      </c>
      <c r="C1939" s="103">
        <v>32.127583000000001</v>
      </c>
      <c r="D1939" s="103">
        <v>-81.202139000000003</v>
      </c>
      <c r="E1939" s="104">
        <f t="shared" si="120"/>
        <v>0.56073210405775742</v>
      </c>
      <c r="F1939" s="104">
        <f t="shared" si="120"/>
        <v>-1.4172446852120959</v>
      </c>
      <c r="G1939" s="98">
        <f t="shared" ca="1" si="121"/>
        <v>7979</v>
      </c>
      <c r="H1939" s="105">
        <f t="shared" ca="1" si="122"/>
        <v>4006.5715082144429</v>
      </c>
      <c r="I1939" s="100" t="str">
        <f t="shared" si="123"/>
        <v>KSAV</v>
      </c>
      <c r="J1939" s="100" t="s">
        <v>5625</v>
      </c>
      <c r="K1939" s="100" t="s">
        <v>5626</v>
      </c>
    </row>
    <row r="1940" spans="1:11">
      <c r="A1940" s="101" t="s">
        <v>5627</v>
      </c>
      <c r="B1940" s="102">
        <v>1221</v>
      </c>
      <c r="C1940" s="103">
        <v>46.353639000000001</v>
      </c>
      <c r="D1940" s="103">
        <v>-87.395360999999994</v>
      </c>
      <c r="E1940" s="104">
        <f t="shared" si="120"/>
        <v>0.80902362083085189</v>
      </c>
      <c r="F1940" s="104">
        <f t="shared" si="120"/>
        <v>-1.525336800419044</v>
      </c>
      <c r="G1940" s="98">
        <f t="shared" ca="1" si="121"/>
        <v>7619</v>
      </c>
      <c r="H1940" s="105">
        <f t="shared" ca="1" si="122"/>
        <v>3659.9326460787074</v>
      </c>
      <c r="I1940" s="100" t="str">
        <f t="shared" si="123"/>
        <v>KSAW</v>
      </c>
      <c r="J1940" s="100" t="s">
        <v>5628</v>
      </c>
      <c r="K1940" s="100" t="s">
        <v>5629</v>
      </c>
    </row>
    <row r="1941" spans="1:11">
      <c r="A1941" s="101" t="s">
        <v>5630</v>
      </c>
      <c r="B1941" s="102">
        <v>14</v>
      </c>
      <c r="C1941" s="103">
        <v>34.426189000000001</v>
      </c>
      <c r="D1941" s="103">
        <v>-119.841492</v>
      </c>
      <c r="E1941" s="104">
        <f t="shared" si="120"/>
        <v>0.6008503469638542</v>
      </c>
      <c r="F1941" s="104">
        <f t="shared" si="120"/>
        <v>-2.0916286159024442</v>
      </c>
      <c r="G1941" s="98">
        <f t="shared" ca="1" si="121"/>
        <v>9512</v>
      </c>
      <c r="H1941" s="105">
        <f t="shared" ca="1" si="122"/>
        <v>5158.4739623801252</v>
      </c>
      <c r="I1941" s="100" t="str">
        <f t="shared" si="123"/>
        <v>KSBA</v>
      </c>
      <c r="J1941" s="100" t="s">
        <v>5631</v>
      </c>
      <c r="K1941" s="100" t="s">
        <v>5632</v>
      </c>
    </row>
    <row r="1942" spans="1:11">
      <c r="A1942" s="101" t="s">
        <v>5633</v>
      </c>
      <c r="B1942" s="102">
        <v>1159</v>
      </c>
      <c r="C1942" s="103">
        <v>34.095353000000003</v>
      </c>
      <c r="D1942" s="103">
        <v>-117.234875</v>
      </c>
      <c r="E1942" s="104">
        <f t="shared" si="120"/>
        <v>0.5950761694797263</v>
      </c>
      <c r="F1942" s="104">
        <f t="shared" si="120"/>
        <v>-2.0461345669139872</v>
      </c>
      <c r="G1942" s="98">
        <f t="shared" ca="1" si="121"/>
        <v>9442</v>
      </c>
      <c r="H1942" s="105">
        <f t="shared" ca="1" si="122"/>
        <v>5105.2422746168377</v>
      </c>
      <c r="I1942" s="100" t="str">
        <f t="shared" si="123"/>
        <v>KSBD</v>
      </c>
      <c r="J1942" s="100" t="s">
        <v>5634</v>
      </c>
      <c r="K1942" s="100" t="s">
        <v>5635</v>
      </c>
    </row>
    <row r="1943" spans="1:11">
      <c r="A1943" s="101" t="s">
        <v>5636</v>
      </c>
      <c r="B1943" s="102">
        <v>754</v>
      </c>
      <c r="C1943" s="103">
        <v>43.769207999999999</v>
      </c>
      <c r="D1943" s="103">
        <v>-87.852227999999997</v>
      </c>
      <c r="E1943" s="104">
        <f t="shared" si="120"/>
        <v>0.7639167905902422</v>
      </c>
      <c r="F1943" s="104">
        <f t="shared" si="120"/>
        <v>-1.5333106338127529</v>
      </c>
      <c r="G1943" s="98">
        <f t="shared" ca="1" si="121"/>
        <v>7709</v>
      </c>
      <c r="H1943" s="105">
        <f t="shared" ca="1" si="122"/>
        <v>3775.1463216725806</v>
      </c>
      <c r="I1943" s="100" t="str">
        <f t="shared" si="123"/>
        <v>KSBM</v>
      </c>
      <c r="J1943" s="100" t="s">
        <v>5637</v>
      </c>
      <c r="K1943" s="100" t="s">
        <v>5638</v>
      </c>
    </row>
    <row r="1944" spans="1:11">
      <c r="A1944" s="101" t="s">
        <v>5639</v>
      </c>
      <c r="B1944" s="102">
        <v>799</v>
      </c>
      <c r="C1944" s="103">
        <v>41.708221999999999</v>
      </c>
      <c r="D1944" s="103">
        <v>-86.317339000000004</v>
      </c>
      <c r="E1944" s="104">
        <f t="shared" si="120"/>
        <v>0.72794579905273438</v>
      </c>
      <c r="F1944" s="104">
        <f t="shared" si="120"/>
        <v>-1.5065217671101099</v>
      </c>
      <c r="G1944" s="98">
        <f t="shared" ca="1" si="121"/>
        <v>7738</v>
      </c>
      <c r="H1944" s="105">
        <f t="shared" ca="1" si="122"/>
        <v>3805.3796967950666</v>
      </c>
      <c r="I1944" s="100" t="str">
        <f t="shared" si="123"/>
        <v>KSBN</v>
      </c>
      <c r="J1944" s="100" t="s">
        <v>5640</v>
      </c>
      <c r="K1944" s="100" t="s">
        <v>5641</v>
      </c>
    </row>
    <row r="1945" spans="1:11">
      <c r="A1945" s="101" t="s">
        <v>5642</v>
      </c>
      <c r="B1945" s="102">
        <v>327</v>
      </c>
      <c r="C1945" s="103">
        <v>32.609138999999999</v>
      </c>
      <c r="D1945" s="103">
        <v>-82.369945000000001</v>
      </c>
      <c r="E1945" s="104">
        <f t="shared" si="120"/>
        <v>0.56913684179049118</v>
      </c>
      <c r="F1945" s="104">
        <f t="shared" si="120"/>
        <v>-1.4376267449366407</v>
      </c>
      <c r="G1945" s="98">
        <f t="shared" ca="1" si="121"/>
        <v>8009</v>
      </c>
      <c r="H1945" s="105">
        <f t="shared" ca="1" si="122"/>
        <v>4030.4442766075563</v>
      </c>
      <c r="I1945" s="100" t="str">
        <f t="shared" si="123"/>
        <v>KSBO</v>
      </c>
      <c r="J1945" s="100" t="s">
        <v>5643</v>
      </c>
      <c r="K1945" s="100" t="s">
        <v>5644</v>
      </c>
    </row>
    <row r="1946" spans="1:11">
      <c r="A1946" s="101" t="s">
        <v>5645</v>
      </c>
      <c r="B1946" s="102">
        <v>212</v>
      </c>
      <c r="C1946" s="103">
        <v>35.237267000000003</v>
      </c>
      <c r="D1946" s="103">
        <v>-120.64259699999999</v>
      </c>
      <c r="E1946" s="104">
        <f t="shared" si="120"/>
        <v>0.61500632855434478</v>
      </c>
      <c r="F1946" s="104">
        <f t="shared" si="120"/>
        <v>-2.1056105358066333</v>
      </c>
      <c r="G1946" s="98">
        <f t="shared" ca="1" si="121"/>
        <v>9485</v>
      </c>
      <c r="H1946" s="105">
        <f t="shared" ca="1" si="122"/>
        <v>5138.0068153347411</v>
      </c>
      <c r="I1946" s="100" t="str">
        <f t="shared" si="123"/>
        <v>KSBP</v>
      </c>
      <c r="J1946" s="100" t="s">
        <v>5646</v>
      </c>
      <c r="K1946" s="100" t="s">
        <v>5647</v>
      </c>
    </row>
    <row r="1947" spans="1:11">
      <c r="A1947" s="101" t="s">
        <v>5648</v>
      </c>
      <c r="B1947" s="102">
        <v>52</v>
      </c>
      <c r="C1947" s="103">
        <v>38.340525</v>
      </c>
      <c r="D1947" s="103">
        <v>-75.510289</v>
      </c>
      <c r="E1947" s="104">
        <f t="shared" si="120"/>
        <v>0.66916839819319895</v>
      </c>
      <c r="F1947" s="104">
        <f t="shared" si="120"/>
        <v>-1.3179031621824564</v>
      </c>
      <c r="G1947" s="98">
        <f t="shared" ca="1" si="121"/>
        <v>7556</v>
      </c>
      <c r="H1947" s="105">
        <f t="shared" ca="1" si="122"/>
        <v>3552.376456656491</v>
      </c>
      <c r="I1947" s="100" t="str">
        <f t="shared" si="123"/>
        <v>KSBY</v>
      </c>
      <c r="J1947" s="100" t="s">
        <v>5649</v>
      </c>
      <c r="K1947" s="100" t="s">
        <v>5650</v>
      </c>
    </row>
    <row r="1948" spans="1:11">
      <c r="A1948" s="101" t="s">
        <v>5651</v>
      </c>
      <c r="B1948" s="102">
        <v>378</v>
      </c>
      <c r="C1948" s="103">
        <v>42.852455999999997</v>
      </c>
      <c r="D1948" s="103">
        <v>-73.928866999999997</v>
      </c>
      <c r="E1948" s="104">
        <f t="shared" si="120"/>
        <v>0.74791644976599914</v>
      </c>
      <c r="F1948" s="104">
        <f t="shared" si="120"/>
        <v>-1.2903021414189826</v>
      </c>
      <c r="G1948" s="98">
        <f t="shared" ca="1" si="121"/>
        <v>7464</v>
      </c>
      <c r="H1948" s="105">
        <f t="shared" ca="1" si="122"/>
        <v>3331.7204750062374</v>
      </c>
      <c r="I1948" s="100" t="str">
        <f t="shared" si="123"/>
        <v>KSCH</v>
      </c>
      <c r="J1948" s="100" t="s">
        <v>5652</v>
      </c>
      <c r="K1948" s="100" t="s">
        <v>5653</v>
      </c>
    </row>
    <row r="1949" spans="1:11">
      <c r="A1949" s="101" t="s">
        <v>5654</v>
      </c>
      <c r="B1949" s="102">
        <v>33</v>
      </c>
      <c r="C1949" s="103">
        <v>37.894167000000003</v>
      </c>
      <c r="D1949" s="103">
        <v>-121.23830599999999</v>
      </c>
      <c r="E1949" s="104">
        <f t="shared" si="120"/>
        <v>0.66137798145058213</v>
      </c>
      <c r="F1949" s="104">
        <f t="shared" si="120"/>
        <v>-2.116007619240396</v>
      </c>
      <c r="G1949" s="98">
        <f t="shared" ca="1" si="121"/>
        <v>9318</v>
      </c>
      <c r="H1949" s="105">
        <f t="shared" ca="1" si="122"/>
        <v>5017.2887892917861</v>
      </c>
      <c r="I1949" s="100" t="str">
        <f t="shared" si="123"/>
        <v>KSCK</v>
      </c>
      <c r="J1949" s="100" t="s">
        <v>5655</v>
      </c>
      <c r="K1949" s="100" t="s">
        <v>5656</v>
      </c>
    </row>
    <row r="1950" spans="1:11">
      <c r="A1950" s="101" t="s">
        <v>5657</v>
      </c>
      <c r="B1950" s="102">
        <v>1545</v>
      </c>
      <c r="C1950" s="103">
        <v>36.455078</v>
      </c>
      <c r="D1950" s="103">
        <v>-84.586606000000003</v>
      </c>
      <c r="E1950" s="104">
        <f t="shared" si="120"/>
        <v>0.63626114017134938</v>
      </c>
      <c r="F1950" s="104">
        <f t="shared" si="120"/>
        <v>-1.4763147777871908</v>
      </c>
      <c r="G1950" s="98">
        <f t="shared" ca="1" si="121"/>
        <v>7915</v>
      </c>
      <c r="H1950" s="105">
        <f t="shared" ca="1" si="122"/>
        <v>3955.0386297904852</v>
      </c>
      <c r="I1950" s="100" t="str">
        <f t="shared" si="123"/>
        <v>KSCX</v>
      </c>
      <c r="J1950" s="100" t="s">
        <v>5658</v>
      </c>
      <c r="K1950" s="100" t="s">
        <v>12226</v>
      </c>
    </row>
    <row r="1951" spans="1:11">
      <c r="A1951" s="101" t="s">
        <v>5659</v>
      </c>
      <c r="B1951" s="102">
        <v>501</v>
      </c>
      <c r="C1951" s="103">
        <v>38.174086000000003</v>
      </c>
      <c r="D1951" s="103">
        <v>-85.736500000000007</v>
      </c>
      <c r="E1951" s="104">
        <f t="shared" si="120"/>
        <v>0.66626348963947213</v>
      </c>
      <c r="F1951" s="104">
        <f t="shared" si="120"/>
        <v>-1.4963842141361186</v>
      </c>
      <c r="G1951" s="98">
        <f t="shared" ca="1" si="121"/>
        <v>7880</v>
      </c>
      <c r="H1951" s="105">
        <f t="shared" ca="1" si="122"/>
        <v>3926.3383345048392</v>
      </c>
      <c r="I1951" s="100" t="str">
        <f t="shared" si="123"/>
        <v>KSDF</v>
      </c>
      <c r="J1951" s="100" t="s">
        <v>5660</v>
      </c>
      <c r="K1951" s="100" t="s">
        <v>5661</v>
      </c>
    </row>
    <row r="1952" spans="1:11">
      <c r="A1952" s="101" t="s">
        <v>5662</v>
      </c>
      <c r="B1952" s="102">
        <v>1510</v>
      </c>
      <c r="C1952" s="103">
        <v>33.622875000000001</v>
      </c>
      <c r="D1952" s="103">
        <v>-111.910534</v>
      </c>
      <c r="E1952" s="104">
        <f t="shared" si="120"/>
        <v>0.58682987273648846</v>
      </c>
      <c r="F1952" s="104">
        <f t="shared" si="120"/>
        <v>-1.9532072859650598</v>
      </c>
      <c r="G1952" s="98">
        <f t="shared" ca="1" si="121"/>
        <v>9269</v>
      </c>
      <c r="H1952" s="105">
        <f t="shared" ca="1" si="122"/>
        <v>4977.5477912374408</v>
      </c>
      <c r="I1952" s="100" t="str">
        <f t="shared" si="123"/>
        <v>KSDL</v>
      </c>
      <c r="J1952" s="100" t="s">
        <v>1778</v>
      </c>
      <c r="K1952" s="100" t="s">
        <v>5663</v>
      </c>
    </row>
    <row r="1953" spans="1:11">
      <c r="A1953" s="101" t="s">
        <v>5664</v>
      </c>
      <c r="B1953" s="102">
        <v>526</v>
      </c>
      <c r="C1953" s="103">
        <v>32.572271999999998</v>
      </c>
      <c r="D1953" s="103">
        <v>-116.980161</v>
      </c>
      <c r="E1953" s="104">
        <f t="shared" si="120"/>
        <v>0.56849339125515841</v>
      </c>
      <c r="F1953" s="104">
        <f t="shared" si="120"/>
        <v>-2.0416889689630624</v>
      </c>
      <c r="G1953" s="98">
        <f t="shared" ca="1" si="121"/>
        <v>9525</v>
      </c>
      <c r="H1953" s="105">
        <f t="shared" ca="1" si="122"/>
        <v>5174.4709091708874</v>
      </c>
      <c r="I1953" s="100" t="str">
        <f t="shared" si="123"/>
        <v>KSDM</v>
      </c>
      <c r="J1953" s="100" t="s">
        <v>5665</v>
      </c>
      <c r="K1953" s="100" t="s">
        <v>5666</v>
      </c>
    </row>
    <row r="1954" spans="1:11">
      <c r="A1954" s="101" t="s">
        <v>5667</v>
      </c>
      <c r="B1954" s="102">
        <v>1985</v>
      </c>
      <c r="C1954" s="103">
        <v>47.706861000000004</v>
      </c>
      <c r="D1954" s="103">
        <v>-104.192556</v>
      </c>
      <c r="E1954" s="104">
        <f t="shared" si="120"/>
        <v>0.83264180024127454</v>
      </c>
      <c r="F1954" s="104">
        <f t="shared" si="120"/>
        <v>-1.8185031582685729</v>
      </c>
      <c r="G1954" s="98">
        <f t="shared" ca="1" si="121"/>
        <v>8132</v>
      </c>
      <c r="H1954" s="105">
        <f t="shared" ca="1" si="122"/>
        <v>4100.2761034507803</v>
      </c>
      <c r="I1954" s="100" t="str">
        <f t="shared" si="123"/>
        <v>KSDY</v>
      </c>
      <c r="J1954" s="100" t="s">
        <v>5668</v>
      </c>
      <c r="K1954" s="100" t="s">
        <v>5669</v>
      </c>
    </row>
    <row r="1955" spans="1:11">
      <c r="A1955" s="101" t="s">
        <v>5670</v>
      </c>
      <c r="B1955" s="102">
        <v>433</v>
      </c>
      <c r="C1955" s="103">
        <v>47.449888999999999</v>
      </c>
      <c r="D1955" s="103">
        <v>-122.311778</v>
      </c>
      <c r="E1955" s="104">
        <f t="shared" si="120"/>
        <v>0.82815679275583964</v>
      </c>
      <c r="F1955" s="104">
        <f t="shared" si="120"/>
        <v>-2.134743240068365</v>
      </c>
      <c r="G1955" s="98">
        <f t="shared" ca="1" si="121"/>
        <v>8766</v>
      </c>
      <c r="H1955" s="105">
        <f t="shared" ca="1" si="122"/>
        <v>4553.8346434465766</v>
      </c>
      <c r="I1955" s="100" t="str">
        <f t="shared" si="123"/>
        <v>KSEA</v>
      </c>
      <c r="J1955" s="100" t="s">
        <v>5671</v>
      </c>
      <c r="K1955" s="100" t="s">
        <v>5672</v>
      </c>
    </row>
    <row r="1956" spans="1:11">
      <c r="A1956" s="101" t="s">
        <v>5673</v>
      </c>
      <c r="B1956" s="102">
        <v>166</v>
      </c>
      <c r="C1956" s="103">
        <v>32.343947</v>
      </c>
      <c r="D1956" s="103">
        <v>-86.987803</v>
      </c>
      <c r="E1956" s="104">
        <f t="shared" si="120"/>
        <v>0.5645083682405424</v>
      </c>
      <c r="F1956" s="104">
        <f t="shared" si="120"/>
        <v>-1.5182235714262009</v>
      </c>
      <c r="G1956" s="98">
        <f t="shared" ca="1" si="121"/>
        <v>8296</v>
      </c>
      <c r="H1956" s="105">
        <f t="shared" ca="1" si="122"/>
        <v>4210.7670865264481</v>
      </c>
      <c r="I1956" s="100" t="str">
        <f t="shared" si="123"/>
        <v>KSEM</v>
      </c>
      <c r="J1956" s="100" t="s">
        <v>5674</v>
      </c>
      <c r="K1956" s="100" t="s">
        <v>5675</v>
      </c>
    </row>
    <row r="1957" spans="1:11">
      <c r="A1957" s="101" t="s">
        <v>5676</v>
      </c>
      <c r="B1957" s="102">
        <v>525</v>
      </c>
      <c r="C1957" s="103">
        <v>29.565785999999999</v>
      </c>
      <c r="D1957" s="103">
        <v>-97.908336000000006</v>
      </c>
      <c r="E1957" s="104">
        <f t="shared" si="120"/>
        <v>0.51602031164004414</v>
      </c>
      <c r="F1957" s="104">
        <f t="shared" si="120"/>
        <v>-1.7088228283488949</v>
      </c>
      <c r="G1957" s="98">
        <f t="shared" ca="1" si="121"/>
        <v>8958</v>
      </c>
      <c r="H1957" s="105">
        <f t="shared" ca="1" si="122"/>
        <v>4718.4802147673599</v>
      </c>
      <c r="I1957" s="100" t="str">
        <f t="shared" si="123"/>
        <v>KSEQ</v>
      </c>
      <c r="J1957" s="100" t="s">
        <v>5677</v>
      </c>
      <c r="K1957" s="100" t="s">
        <v>12224</v>
      </c>
    </row>
    <row r="1958" spans="1:11">
      <c r="A1958" s="101" t="s">
        <v>5678</v>
      </c>
      <c r="B1958" s="102">
        <v>583</v>
      </c>
      <c r="C1958" s="103">
        <v>38.923552999999998</v>
      </c>
      <c r="D1958" s="103">
        <v>-85.907366999999994</v>
      </c>
      <c r="E1958" s="104">
        <f t="shared" si="120"/>
        <v>0.6793441564245164</v>
      </c>
      <c r="F1958" s="104">
        <f t="shared" si="120"/>
        <v>-1.4993664058691234</v>
      </c>
      <c r="G1958" s="98">
        <f t="shared" ca="1" si="121"/>
        <v>7856</v>
      </c>
      <c r="H1958" s="105">
        <f t="shared" ca="1" si="122"/>
        <v>3902.1657289677528</v>
      </c>
      <c r="I1958" s="100" t="str">
        <f t="shared" si="123"/>
        <v>KSER</v>
      </c>
      <c r="J1958" s="100" t="s">
        <v>5679</v>
      </c>
      <c r="K1958" s="100" t="s">
        <v>12225</v>
      </c>
    </row>
    <row r="1959" spans="1:11">
      <c r="A1959" s="101" t="s">
        <v>5680</v>
      </c>
      <c r="B1959" s="102">
        <v>55</v>
      </c>
      <c r="C1959" s="103">
        <v>28.776699999999998</v>
      </c>
      <c r="D1959" s="103">
        <v>-81.235522000000003</v>
      </c>
      <c r="E1959" s="104">
        <f t="shared" si="120"/>
        <v>0.50224816285865215</v>
      </c>
      <c r="F1959" s="104">
        <f t="shared" si="120"/>
        <v>-1.417827328476289</v>
      </c>
      <c r="G1959" s="98">
        <f t="shared" ca="1" si="121"/>
        <v>8205</v>
      </c>
      <c r="H1959" s="105">
        <f t="shared" ca="1" si="122"/>
        <v>4145.3110985569592</v>
      </c>
      <c r="I1959" s="100" t="str">
        <f t="shared" si="123"/>
        <v>KSFB</v>
      </c>
      <c r="J1959" s="100" t="s">
        <v>5681</v>
      </c>
      <c r="K1959" s="100" t="s">
        <v>5682</v>
      </c>
    </row>
    <row r="1960" spans="1:11">
      <c r="A1960" s="101" t="s">
        <v>5683</v>
      </c>
      <c r="B1960" s="102">
        <v>244</v>
      </c>
      <c r="C1960" s="103">
        <v>43.393416999999999</v>
      </c>
      <c r="D1960" s="103">
        <v>-70.707832999999994</v>
      </c>
      <c r="E1960" s="104">
        <f t="shared" si="120"/>
        <v>0.75735800034088019</v>
      </c>
      <c r="F1960" s="104">
        <f t="shared" si="120"/>
        <v>-1.2340844928002996</v>
      </c>
      <c r="G1960" s="98">
        <f t="shared" ca="1" si="121"/>
        <v>7408</v>
      </c>
      <c r="H1960" s="105">
        <f t="shared" ca="1" si="122"/>
        <v>3197.3949084931924</v>
      </c>
      <c r="I1960" s="100" t="str">
        <f t="shared" si="123"/>
        <v>KSFM</v>
      </c>
      <c r="J1960" s="100" t="s">
        <v>5684</v>
      </c>
      <c r="K1960" s="100" t="s">
        <v>5685</v>
      </c>
    </row>
    <row r="1961" spans="1:11">
      <c r="A1961" s="106" t="s">
        <v>5686</v>
      </c>
      <c r="B1961" s="102">
        <v>13</v>
      </c>
      <c r="C1961" s="103">
        <v>37.618971999999999</v>
      </c>
      <c r="D1961" s="103">
        <v>-122.374889</v>
      </c>
      <c r="E1961" s="104">
        <f t="shared" si="120"/>
        <v>0.65657492261555628</v>
      </c>
      <c r="F1961" s="104">
        <f t="shared" si="120"/>
        <v>-2.1358447348125909</v>
      </c>
      <c r="G1961" s="98">
        <f t="shared" ca="1" si="121"/>
        <v>9385</v>
      </c>
      <c r="H1961" s="105">
        <f t="shared" ca="1" si="122"/>
        <v>5059.3454405406819</v>
      </c>
      <c r="I1961" s="100" t="str">
        <f t="shared" si="123"/>
        <v>KSFO</v>
      </c>
      <c r="J1961" s="100" t="s">
        <v>5687</v>
      </c>
      <c r="K1961" s="100" t="s">
        <v>5688</v>
      </c>
    </row>
    <row r="1962" spans="1:11">
      <c r="A1962" s="101" t="s">
        <v>5689</v>
      </c>
      <c r="B1962" s="102">
        <v>1268</v>
      </c>
      <c r="C1962" s="103">
        <v>37.245666999999997</v>
      </c>
      <c r="D1962" s="103">
        <v>-93.388638999999998</v>
      </c>
      <c r="E1962" s="104">
        <f t="shared" si="120"/>
        <v>0.65005952125139876</v>
      </c>
      <c r="F1962" s="104">
        <f t="shared" si="120"/>
        <v>-1.6299392345063848</v>
      </c>
      <c r="G1962" s="98">
        <f t="shared" ca="1" si="121"/>
        <v>8318</v>
      </c>
      <c r="H1962" s="105">
        <f t="shared" ca="1" si="122"/>
        <v>4227.0874017744654</v>
      </c>
      <c r="I1962" s="100" t="str">
        <f t="shared" si="123"/>
        <v>KSGF</v>
      </c>
      <c r="J1962" s="100" t="s">
        <v>5690</v>
      </c>
      <c r="K1962" s="100" t="s">
        <v>5691</v>
      </c>
    </row>
    <row r="1963" spans="1:11">
      <c r="A1963" s="101" t="s">
        <v>5692</v>
      </c>
      <c r="B1963" s="102">
        <v>1051</v>
      </c>
      <c r="C1963" s="103">
        <v>39.840291999999998</v>
      </c>
      <c r="D1963" s="103">
        <v>-83.840160999999995</v>
      </c>
      <c r="E1963" s="104">
        <f t="shared" si="120"/>
        <v>0.6953442703559567</v>
      </c>
      <c r="F1963" s="104">
        <f t="shared" si="120"/>
        <v>-1.4632868548521416</v>
      </c>
      <c r="G1963" s="98">
        <f t="shared" ca="1" si="121"/>
        <v>7724</v>
      </c>
      <c r="H1963" s="105">
        <f t="shared" ca="1" si="122"/>
        <v>3793.8830657267104</v>
      </c>
      <c r="I1963" s="100" t="str">
        <f t="shared" si="123"/>
        <v>KSGH</v>
      </c>
      <c r="J1963" s="100" t="s">
        <v>5693</v>
      </c>
      <c r="K1963" s="100" t="s">
        <v>12223</v>
      </c>
    </row>
    <row r="1964" spans="1:11">
      <c r="A1964" s="101" t="s">
        <v>5694</v>
      </c>
      <c r="B1964" s="102">
        <v>10</v>
      </c>
      <c r="C1964" s="103">
        <v>29.959250000000001</v>
      </c>
      <c r="D1964" s="103">
        <v>-81.339749999999995</v>
      </c>
      <c r="E1964" s="104">
        <f t="shared" si="120"/>
        <v>0.52288755392811115</v>
      </c>
      <c r="F1964" s="104">
        <f t="shared" si="120"/>
        <v>-1.4196464502490576</v>
      </c>
      <c r="G1964" s="98">
        <f t="shared" ca="1" si="121"/>
        <v>8133</v>
      </c>
      <c r="H1964" s="105">
        <f t="shared" ca="1" si="122"/>
        <v>4100.4441888558649</v>
      </c>
      <c r="I1964" s="100" t="str">
        <f t="shared" si="123"/>
        <v>KSGJ</v>
      </c>
      <c r="J1964" s="100" t="s">
        <v>5695</v>
      </c>
      <c r="K1964" s="100" t="s">
        <v>5696</v>
      </c>
    </row>
    <row r="1965" spans="1:11">
      <c r="A1965" s="101" t="s">
        <v>5697</v>
      </c>
      <c r="B1965" s="102">
        <v>82</v>
      </c>
      <c r="C1965" s="103">
        <v>29.622250000000001</v>
      </c>
      <c r="D1965" s="103">
        <v>-95.656527999999994</v>
      </c>
      <c r="E1965" s="104">
        <f t="shared" si="120"/>
        <v>0.51700579434889027</v>
      </c>
      <c r="F1965" s="104">
        <f t="shared" si="120"/>
        <v>-1.6695213646261462</v>
      </c>
      <c r="G1965" s="98">
        <f t="shared" ca="1" si="121"/>
        <v>8872</v>
      </c>
      <c r="H1965" s="105">
        <f t="shared" ca="1" si="122"/>
        <v>4637.6306307301275</v>
      </c>
      <c r="I1965" s="100" t="str">
        <f t="shared" si="123"/>
        <v>KSGR</v>
      </c>
      <c r="J1965" s="100" t="s">
        <v>5698</v>
      </c>
      <c r="K1965" s="100" t="s">
        <v>12222</v>
      </c>
    </row>
    <row r="1966" spans="1:11">
      <c r="A1966" s="101" t="s">
        <v>5699</v>
      </c>
      <c r="B1966" s="102">
        <v>224</v>
      </c>
      <c r="C1966" s="103">
        <v>34.599477999999998</v>
      </c>
      <c r="D1966" s="103">
        <v>-91.575000000000003</v>
      </c>
      <c r="E1966" s="104">
        <f t="shared" si="120"/>
        <v>0.60387481057134262</v>
      </c>
      <c r="F1966" s="104">
        <f t="shared" si="120"/>
        <v>-1.5982852625138073</v>
      </c>
      <c r="G1966" s="98">
        <f t="shared" ca="1" si="121"/>
        <v>8391</v>
      </c>
      <c r="H1966" s="105">
        <f t="shared" ca="1" si="122"/>
        <v>4278.2166314864508</v>
      </c>
      <c r="I1966" s="100" t="str">
        <f t="shared" si="123"/>
        <v>KSGT</v>
      </c>
      <c r="J1966" s="100" t="s">
        <v>5700</v>
      </c>
      <c r="K1966" s="100" t="s">
        <v>5701</v>
      </c>
    </row>
    <row r="1967" spans="1:11">
      <c r="A1967" s="101" t="s">
        <v>5702</v>
      </c>
      <c r="B1967" s="102">
        <v>2941</v>
      </c>
      <c r="C1967" s="103">
        <v>37.090583000000002</v>
      </c>
      <c r="D1967" s="103">
        <v>-113.593056</v>
      </c>
      <c r="E1967" s="104">
        <f t="shared" si="120"/>
        <v>0.64735279483423602</v>
      </c>
      <c r="F1967" s="104">
        <f t="shared" si="120"/>
        <v>-1.9825728346022999</v>
      </c>
      <c r="G1967" s="98">
        <f t="shared" ca="1" si="121"/>
        <v>9109</v>
      </c>
      <c r="H1967" s="105">
        <f t="shared" ca="1" si="122"/>
        <v>4856.6070310492942</v>
      </c>
      <c r="I1967" s="100" t="str">
        <f t="shared" si="123"/>
        <v>KSGU</v>
      </c>
      <c r="J1967" s="100" t="s">
        <v>5703</v>
      </c>
      <c r="K1967" s="100" t="s">
        <v>5704</v>
      </c>
    </row>
    <row r="1968" spans="1:11">
      <c r="A1968" s="101" t="s">
        <v>5705</v>
      </c>
      <c r="B1968" s="102">
        <v>1201</v>
      </c>
      <c r="C1968" s="103">
        <v>38.263832999999998</v>
      </c>
      <c r="D1968" s="103">
        <v>-78.896445</v>
      </c>
      <c r="E1968" s="104">
        <f t="shared" si="120"/>
        <v>0.66782987028325935</v>
      </c>
      <c r="F1968" s="104">
        <f t="shared" si="120"/>
        <v>-1.3770027333686177</v>
      </c>
      <c r="G1968" s="98">
        <f t="shared" ca="1" si="121"/>
        <v>7635</v>
      </c>
      <c r="H1968" s="105">
        <f t="shared" ca="1" si="122"/>
        <v>3679.07423633592</v>
      </c>
      <c r="I1968" s="100" t="str">
        <f t="shared" si="123"/>
        <v>KSHD</v>
      </c>
      <c r="J1968" s="100" t="s">
        <v>5706</v>
      </c>
      <c r="K1968" s="100" t="s">
        <v>5707</v>
      </c>
    </row>
    <row r="1969" spans="1:11">
      <c r="A1969" s="101" t="s">
        <v>5708</v>
      </c>
      <c r="B1969" s="102">
        <v>4021</v>
      </c>
      <c r="C1969" s="103">
        <v>44.769195000000003</v>
      </c>
      <c r="D1969" s="103">
        <v>-106.980278</v>
      </c>
      <c r="E1969" s="104">
        <f t="shared" si="120"/>
        <v>0.78136985621738286</v>
      </c>
      <c r="F1969" s="104">
        <f t="shared" si="120"/>
        <v>-1.8671580857988543</v>
      </c>
      <c r="G1969" s="98">
        <f t="shared" ca="1" si="121"/>
        <v>8436</v>
      </c>
      <c r="H1969" s="105">
        <f t="shared" ca="1" si="122"/>
        <v>4309.1498976491375</v>
      </c>
      <c r="I1969" s="100" t="str">
        <f t="shared" si="123"/>
        <v>KSHR</v>
      </c>
      <c r="J1969" s="100" t="s">
        <v>5709</v>
      </c>
      <c r="K1969" s="100" t="s">
        <v>5710</v>
      </c>
    </row>
    <row r="1970" spans="1:11">
      <c r="A1970" s="101" t="s">
        <v>5711</v>
      </c>
      <c r="B1970" s="102">
        <v>258</v>
      </c>
      <c r="C1970" s="103">
        <v>32.446610999999997</v>
      </c>
      <c r="D1970" s="103">
        <v>-93.825610999999995</v>
      </c>
      <c r="E1970" s="104">
        <f t="shared" si="120"/>
        <v>0.56630019306380985</v>
      </c>
      <c r="F1970" s="104">
        <f t="shared" si="120"/>
        <v>-1.6375658346454094</v>
      </c>
      <c r="G1970" s="98">
        <f t="shared" ca="1" si="121"/>
        <v>8615</v>
      </c>
      <c r="H1970" s="105">
        <f t="shared" ca="1" si="122"/>
        <v>4449.326162816702</v>
      </c>
      <c r="I1970" s="100" t="str">
        <f t="shared" si="123"/>
        <v>KSHV</v>
      </c>
      <c r="J1970" s="100" t="s">
        <v>5712</v>
      </c>
      <c r="K1970" s="100" t="s">
        <v>5713</v>
      </c>
    </row>
    <row r="1971" spans="1:11">
      <c r="A1971" s="101" t="s">
        <v>5714</v>
      </c>
      <c r="B1971" s="102">
        <v>315</v>
      </c>
      <c r="C1971" s="103">
        <v>36.898888999999997</v>
      </c>
      <c r="D1971" s="103">
        <v>-89.561750000000004</v>
      </c>
      <c r="E1971" s="104">
        <f t="shared" si="120"/>
        <v>0.64400710337791789</v>
      </c>
      <c r="F1971" s="104">
        <f t="shared" si="120"/>
        <v>-1.5631474213480314</v>
      </c>
      <c r="G1971" s="98">
        <f t="shared" ca="1" si="121"/>
        <v>8149</v>
      </c>
      <c r="H1971" s="105">
        <f t="shared" ca="1" si="122"/>
        <v>4111.5067285129089</v>
      </c>
      <c r="I1971" s="100" t="str">
        <f t="shared" si="123"/>
        <v>KSIK</v>
      </c>
      <c r="J1971" s="100" t="s">
        <v>5715</v>
      </c>
      <c r="K1971" s="100" t="s">
        <v>5716</v>
      </c>
    </row>
    <row r="1972" spans="1:11">
      <c r="A1972" s="101" t="s">
        <v>5717</v>
      </c>
      <c r="B1972" s="102">
        <v>2648</v>
      </c>
      <c r="C1972" s="103">
        <v>41.781533000000003</v>
      </c>
      <c r="D1972" s="103">
        <v>-122.46807800000001</v>
      </c>
      <c r="E1972" s="104">
        <f t="shared" si="120"/>
        <v>0.72922531738066398</v>
      </c>
      <c r="F1972" s="104">
        <f t="shared" si="120"/>
        <v>-2.137471189689232</v>
      </c>
      <c r="G1972" s="98">
        <f t="shared" ca="1" si="121"/>
        <v>9097</v>
      </c>
      <c r="H1972" s="105">
        <f t="shared" ca="1" si="122"/>
        <v>4847.4645354566792</v>
      </c>
      <c r="I1972" s="100" t="str">
        <f t="shared" si="123"/>
        <v>KSIY</v>
      </c>
      <c r="J1972" s="100" t="s">
        <v>5718</v>
      </c>
      <c r="K1972" s="100" t="s">
        <v>5719</v>
      </c>
    </row>
    <row r="1973" spans="1:11">
      <c r="A1973" s="101" t="s">
        <v>5720</v>
      </c>
      <c r="B1973" s="102">
        <v>62</v>
      </c>
      <c r="C1973" s="103">
        <v>37.362667000000002</v>
      </c>
      <c r="D1973" s="103">
        <v>-121.92911100000001</v>
      </c>
      <c r="E1973" s="104">
        <f t="shared" si="120"/>
        <v>0.65210155647623225</v>
      </c>
      <c r="F1973" s="104">
        <f t="shared" si="120"/>
        <v>-2.1280644409796361</v>
      </c>
      <c r="G1973" s="98">
        <f t="shared" ca="1" si="121"/>
        <v>9388</v>
      </c>
      <c r="H1973" s="105">
        <f t="shared" ca="1" si="122"/>
        <v>5061.5949911002672</v>
      </c>
      <c r="I1973" s="100" t="str">
        <f t="shared" si="123"/>
        <v>KSJC</v>
      </c>
      <c r="J1973" s="100" t="s">
        <v>5721</v>
      </c>
      <c r="K1973" s="100" t="s">
        <v>5722</v>
      </c>
    </row>
    <row r="1974" spans="1:11">
      <c r="A1974" s="101" t="s">
        <v>5723</v>
      </c>
      <c r="B1974" s="102">
        <v>1919</v>
      </c>
      <c r="C1974" s="103">
        <v>31.357749999999999</v>
      </c>
      <c r="D1974" s="103">
        <v>-100.496306</v>
      </c>
      <c r="E1974" s="104">
        <f t="shared" si="120"/>
        <v>0.54729598351725184</v>
      </c>
      <c r="F1974" s="104">
        <f t="shared" si="120"/>
        <v>-1.7539914257917326</v>
      </c>
      <c r="G1974" s="98">
        <f t="shared" ca="1" si="121"/>
        <v>8964</v>
      </c>
      <c r="H1974" s="105">
        <f t="shared" ca="1" si="122"/>
        <v>4725.2691768999466</v>
      </c>
      <c r="I1974" s="100" t="str">
        <f t="shared" si="123"/>
        <v>KSJT</v>
      </c>
      <c r="J1974" s="100" t="s">
        <v>5724</v>
      </c>
      <c r="K1974" s="100" t="s">
        <v>5725</v>
      </c>
    </row>
    <row r="1975" spans="1:11">
      <c r="A1975" s="101" t="s">
        <v>5726</v>
      </c>
      <c r="B1975" s="102">
        <v>2461</v>
      </c>
      <c r="C1975" s="103">
        <v>47.615057999999998</v>
      </c>
      <c r="D1975" s="103">
        <v>-117.65580300000001</v>
      </c>
      <c r="E1975" s="104">
        <f t="shared" si="120"/>
        <v>0.8310395356280661</v>
      </c>
      <c r="F1975" s="104">
        <f t="shared" si="120"/>
        <v>-2.053481146427822</v>
      </c>
      <c r="G1975" s="98">
        <f t="shared" ca="1" si="121"/>
        <v>8608</v>
      </c>
      <c r="H1975" s="105">
        <f t="shared" ca="1" si="122"/>
        <v>4442.2733595296186</v>
      </c>
      <c r="I1975" s="100" t="str">
        <f t="shared" si="123"/>
        <v>KSKA</v>
      </c>
      <c r="J1975" s="100" t="s">
        <v>1733</v>
      </c>
      <c r="K1975" s="100" t="s">
        <v>5727</v>
      </c>
    </row>
    <row r="1976" spans="1:11">
      <c r="A1976" s="101" t="s">
        <v>5728</v>
      </c>
      <c r="B1976" s="102">
        <v>691</v>
      </c>
      <c r="C1976" s="103">
        <v>29.384228</v>
      </c>
      <c r="D1976" s="103">
        <v>-98.581108</v>
      </c>
      <c r="E1976" s="104">
        <f t="shared" si="120"/>
        <v>0.51285152675670831</v>
      </c>
      <c r="F1976" s="104">
        <f t="shared" si="120"/>
        <v>-1.7205649148641222</v>
      </c>
      <c r="G1976" s="98">
        <f t="shared" ca="1" si="121"/>
        <v>8985</v>
      </c>
      <c r="H1976" s="105">
        <f t="shared" ca="1" si="122"/>
        <v>4749.8480447837601</v>
      </c>
      <c r="I1976" s="100" t="str">
        <f t="shared" si="123"/>
        <v>KSKF</v>
      </c>
      <c r="J1976" s="100" t="s">
        <v>5729</v>
      </c>
      <c r="K1976" s="100" t="s">
        <v>5730</v>
      </c>
    </row>
    <row r="1977" spans="1:11">
      <c r="A1977" s="101" t="s">
        <v>5731</v>
      </c>
      <c r="B1977" s="102">
        <v>7095</v>
      </c>
      <c r="C1977" s="103">
        <v>36.458167000000003</v>
      </c>
      <c r="D1977" s="103">
        <v>-105.672417</v>
      </c>
      <c r="E1977" s="104">
        <f t="shared" si="120"/>
        <v>0.6363150533919435</v>
      </c>
      <c r="F1977" s="104">
        <f t="shared" si="120"/>
        <v>-1.8443316051904286</v>
      </c>
      <c r="G1977" s="98">
        <f t="shared" ca="1" si="121"/>
        <v>8900</v>
      </c>
      <c r="H1977" s="105">
        <f t="shared" ca="1" si="122"/>
        <v>4656.0180561274256</v>
      </c>
      <c r="I1977" s="100" t="str">
        <f t="shared" si="123"/>
        <v>KSKX</v>
      </c>
      <c r="J1977" s="100" t="s">
        <v>1742</v>
      </c>
      <c r="K1977" s="100" t="s">
        <v>5732</v>
      </c>
    </row>
    <row r="1978" spans="1:11">
      <c r="A1978" s="101" t="s">
        <v>5733</v>
      </c>
      <c r="B1978" s="102">
        <v>4227</v>
      </c>
      <c r="C1978" s="103">
        <v>40.788389000000002</v>
      </c>
      <c r="D1978" s="103">
        <v>-111.977772</v>
      </c>
      <c r="E1978" s="104">
        <f t="shared" si="120"/>
        <v>0.71189168463423746</v>
      </c>
      <c r="F1978" s="104">
        <f t="shared" si="120"/>
        <v>-1.9543808104475158</v>
      </c>
      <c r="G1978" s="98">
        <f t="shared" ca="1" si="121"/>
        <v>8866</v>
      </c>
      <c r="H1978" s="105">
        <f t="shared" ca="1" si="122"/>
        <v>4632.8641770142458</v>
      </c>
      <c r="I1978" s="100" t="str">
        <f t="shared" si="123"/>
        <v>KSLC</v>
      </c>
      <c r="J1978" s="100" t="s">
        <v>5734</v>
      </c>
      <c r="K1978" s="100" t="s">
        <v>5735</v>
      </c>
    </row>
    <row r="1979" spans="1:11">
      <c r="A1979" s="101" t="s">
        <v>5736</v>
      </c>
      <c r="B1979" s="102">
        <v>214</v>
      </c>
      <c r="C1979" s="103">
        <v>44.909528000000002</v>
      </c>
      <c r="D1979" s="103">
        <v>-123.0025</v>
      </c>
      <c r="E1979" s="104">
        <f t="shared" si="120"/>
        <v>0.78381912911658402</v>
      </c>
      <c r="F1979" s="104">
        <f t="shared" si="120"/>
        <v>-2.1467986131843251</v>
      </c>
      <c r="G1979" s="98">
        <f t="shared" ca="1" si="121"/>
        <v>8940</v>
      </c>
      <c r="H1979" s="105">
        <f t="shared" ca="1" si="122"/>
        <v>4698.8242289074933</v>
      </c>
      <c r="I1979" s="100" t="str">
        <f t="shared" si="123"/>
        <v>KSLE</v>
      </c>
      <c r="J1979" s="100" t="s">
        <v>5737</v>
      </c>
      <c r="K1979" s="100" t="s">
        <v>5738</v>
      </c>
    </row>
    <row r="1980" spans="1:11">
      <c r="A1980" s="101" t="s">
        <v>5739</v>
      </c>
      <c r="B1980" s="102">
        <v>32</v>
      </c>
      <c r="C1980" s="103">
        <v>33.790033000000001</v>
      </c>
      <c r="D1980" s="103">
        <v>-118.05143099999999</v>
      </c>
      <c r="E1980" s="104">
        <f t="shared" si="120"/>
        <v>0.58974733020753711</v>
      </c>
      <c r="F1980" s="104">
        <f t="shared" si="120"/>
        <v>-2.0603861576409019</v>
      </c>
      <c r="G1980" s="98">
        <f t="shared" ca="1" si="121"/>
        <v>9490</v>
      </c>
      <c r="H1980" s="105">
        <f t="shared" ca="1" si="122"/>
        <v>5142.82270043072</v>
      </c>
      <c r="I1980" s="100" t="str">
        <f t="shared" si="123"/>
        <v>KSLI</v>
      </c>
      <c r="J1980" s="100" t="s">
        <v>2854</v>
      </c>
      <c r="K1980" s="100" t="s">
        <v>5740</v>
      </c>
    </row>
    <row r="1981" spans="1:11">
      <c r="A1981" s="101" t="s">
        <v>5741</v>
      </c>
      <c r="B1981" s="102">
        <v>1663</v>
      </c>
      <c r="C1981" s="103">
        <v>44.385306</v>
      </c>
      <c r="D1981" s="103">
        <v>-74.206193999999996</v>
      </c>
      <c r="E1981" s="104">
        <f t="shared" si="120"/>
        <v>0.77466972920519428</v>
      </c>
      <c r="F1981" s="104">
        <f t="shared" si="120"/>
        <v>-1.2951424106736611</v>
      </c>
      <c r="G1981" s="98">
        <f t="shared" ca="1" si="121"/>
        <v>7448</v>
      </c>
      <c r="H1981" s="105">
        <f t="shared" ca="1" si="122"/>
        <v>3288.5138284475556</v>
      </c>
      <c r="I1981" s="100" t="str">
        <f t="shared" si="123"/>
        <v>KSLK</v>
      </c>
      <c r="J1981" s="100" t="s">
        <v>5742</v>
      </c>
      <c r="K1981" s="100" t="s">
        <v>5743</v>
      </c>
    </row>
    <row r="1982" spans="1:11">
      <c r="A1982" s="101" t="s">
        <v>5744</v>
      </c>
      <c r="B1982" s="102">
        <v>1288</v>
      </c>
      <c r="C1982" s="103">
        <v>38.790967000000002</v>
      </c>
      <c r="D1982" s="103">
        <v>-97.652169999999998</v>
      </c>
      <c r="E1982" s="104">
        <f t="shared" si="120"/>
        <v>0.67703009418246729</v>
      </c>
      <c r="F1982" s="104">
        <f t="shared" si="120"/>
        <v>-1.704351888217231</v>
      </c>
      <c r="G1982" s="98">
        <f t="shared" ca="1" si="121"/>
        <v>8422</v>
      </c>
      <c r="H1982" s="105">
        <f t="shared" ca="1" si="122"/>
        <v>4299.9714467707518</v>
      </c>
      <c r="I1982" s="100" t="str">
        <f t="shared" si="123"/>
        <v>KSLN</v>
      </c>
      <c r="J1982" s="100" t="s">
        <v>5745</v>
      </c>
      <c r="K1982" s="100" t="s">
        <v>5746</v>
      </c>
    </row>
    <row r="1983" spans="1:11">
      <c r="A1983" s="101" t="s">
        <v>5747</v>
      </c>
      <c r="B1983" s="102">
        <v>927</v>
      </c>
      <c r="C1983" s="103">
        <v>37.053583000000003</v>
      </c>
      <c r="D1983" s="103">
        <v>-84.615639000000002</v>
      </c>
      <c r="E1983" s="104">
        <f t="shared" si="120"/>
        <v>0.64670702301099814</v>
      </c>
      <c r="F1983" s="104">
        <f t="shared" si="120"/>
        <v>-1.4768214992289221</v>
      </c>
      <c r="G1983" s="98">
        <f t="shared" ca="1" si="121"/>
        <v>7886</v>
      </c>
      <c r="H1983" s="105">
        <f t="shared" ca="1" si="122"/>
        <v>3931.9420675919278</v>
      </c>
      <c r="I1983" s="100" t="str">
        <f t="shared" si="123"/>
        <v>KSME</v>
      </c>
      <c r="J1983" s="100" t="s">
        <v>5748</v>
      </c>
      <c r="K1983" s="100" t="s">
        <v>5749</v>
      </c>
    </row>
    <row r="1984" spans="1:11">
      <c r="A1984" s="101" t="s">
        <v>5750</v>
      </c>
      <c r="B1984" s="102">
        <v>27</v>
      </c>
      <c r="C1984" s="103">
        <v>38.695416999999999</v>
      </c>
      <c r="D1984" s="103">
        <v>-121.590778</v>
      </c>
      <c r="E1984" s="104">
        <f t="shared" si="120"/>
        <v>0.6753624320821866</v>
      </c>
      <c r="F1984" s="104">
        <f t="shared" si="120"/>
        <v>-2.1221594161614856</v>
      </c>
      <c r="G1984" s="98">
        <f t="shared" ca="1" si="121"/>
        <v>9277</v>
      </c>
      <c r="H1984" s="105">
        <f t="shared" ca="1" si="122"/>
        <v>4984.9353260449343</v>
      </c>
      <c r="I1984" s="100" t="str">
        <f t="shared" si="123"/>
        <v>KSMF</v>
      </c>
      <c r="J1984" s="100" t="s">
        <v>5751</v>
      </c>
      <c r="K1984" s="100" t="s">
        <v>5752</v>
      </c>
    </row>
    <row r="1985" spans="1:11">
      <c r="A1985" s="101" t="s">
        <v>5753</v>
      </c>
      <c r="B1985" s="102">
        <v>182</v>
      </c>
      <c r="C1985" s="103">
        <v>33.995024999999998</v>
      </c>
      <c r="D1985" s="103">
        <v>-80.361328</v>
      </c>
      <c r="E1985" s="104">
        <f t="shared" si="120"/>
        <v>0.59332511554778533</v>
      </c>
      <c r="F1985" s="104">
        <f t="shared" si="120"/>
        <v>-1.4025697648751096</v>
      </c>
      <c r="G1985" s="98">
        <f t="shared" ca="1" si="121"/>
        <v>7851</v>
      </c>
      <c r="H1985" s="105">
        <f t="shared" ca="1" si="122"/>
        <v>3899.9857185944334</v>
      </c>
      <c r="I1985" s="100" t="str">
        <f t="shared" si="123"/>
        <v>KSMS</v>
      </c>
      <c r="J1985" s="100" t="s">
        <v>5754</v>
      </c>
      <c r="K1985" s="100" t="s">
        <v>5755</v>
      </c>
    </row>
    <row r="1986" spans="1:11">
      <c r="A1986" s="101" t="s">
        <v>5756</v>
      </c>
      <c r="B1986" s="102">
        <v>261</v>
      </c>
      <c r="C1986" s="103">
        <v>34.898916999999997</v>
      </c>
      <c r="D1986" s="103">
        <v>-120.45744500000001</v>
      </c>
      <c r="E1986" s="104">
        <f t="shared" ref="E1986:F2049" si="124">RADIANS(C1986)</f>
        <v>0.60910100703022185</v>
      </c>
      <c r="F1986" s="104">
        <f t="shared" si="124"/>
        <v>-2.1023790237899811</v>
      </c>
      <c r="G1986" s="98">
        <f t="shared" ref="G1986:G2049" ca="1" si="125">ROUND($K$1-RANK(H1986,dist_to_alt),0)</f>
        <v>9499</v>
      </c>
      <c r="H1986" s="105">
        <f t="shared" ref="H1986:H2049" ca="1" si="126">IFERROR(ACOS(SIN(E1986)*SIN(OFFSET(_Lat1,$Q$1,0))+COS(E1986)*COS(OFFSET(_Lat1,$Q$1,0))*COS(OFFSET(_Lon1,$Q$1,0)-(F1986)))*$N$1,0)</f>
        <v>5150.4860693867086</v>
      </c>
      <c r="I1986" s="100" t="str">
        <f t="shared" ref="I1986:I2049" si="127">A1986</f>
        <v>KSMX</v>
      </c>
      <c r="J1986" s="100" t="s">
        <v>5757</v>
      </c>
      <c r="K1986" s="100" t="s">
        <v>5758</v>
      </c>
    </row>
    <row r="1987" spans="1:11">
      <c r="A1987" s="101" t="s">
        <v>5759</v>
      </c>
      <c r="B1987" s="102">
        <v>56</v>
      </c>
      <c r="C1987" s="103">
        <v>33.675666999999997</v>
      </c>
      <c r="D1987" s="103">
        <v>-117.868222</v>
      </c>
      <c r="E1987" s="104">
        <f t="shared" si="124"/>
        <v>0.58775126695520119</v>
      </c>
      <c r="F1987" s="104">
        <f t="shared" si="124"/>
        <v>-2.057188557371616</v>
      </c>
      <c r="G1987" s="98">
        <f t="shared" ca="1" si="125"/>
        <v>9492</v>
      </c>
      <c r="H1987" s="105">
        <f t="shared" ca="1" si="126"/>
        <v>5143.5941080478042</v>
      </c>
      <c r="I1987" s="100" t="str">
        <f t="shared" si="127"/>
        <v>KSNA</v>
      </c>
      <c r="J1987" s="100" t="s">
        <v>5760</v>
      </c>
      <c r="K1987" s="100" t="s">
        <v>5761</v>
      </c>
    </row>
    <row r="1988" spans="1:11">
      <c r="A1988" s="101" t="s">
        <v>5762</v>
      </c>
      <c r="B1988" s="102">
        <v>2430</v>
      </c>
      <c r="C1988" s="103">
        <v>32.693389000000003</v>
      </c>
      <c r="D1988" s="103">
        <v>-100.950472</v>
      </c>
      <c r="E1988" s="104">
        <f t="shared" si="124"/>
        <v>0.57060728168529651</v>
      </c>
      <c r="F1988" s="104">
        <f t="shared" si="124"/>
        <v>-1.7619181178423451</v>
      </c>
      <c r="G1988" s="98">
        <f t="shared" ca="1" si="125"/>
        <v>8915</v>
      </c>
      <c r="H1988" s="105">
        <f t="shared" ca="1" si="126"/>
        <v>4679.5338010319001</v>
      </c>
      <c r="I1988" s="100" t="str">
        <f t="shared" si="127"/>
        <v>KSNK</v>
      </c>
      <c r="J1988" s="100" t="s">
        <v>5763</v>
      </c>
      <c r="K1988" s="100" t="s">
        <v>12227</v>
      </c>
    </row>
    <row r="1989" spans="1:11">
      <c r="A1989" s="101" t="s">
        <v>5764</v>
      </c>
      <c r="B1989" s="102">
        <v>1073</v>
      </c>
      <c r="C1989" s="103">
        <v>35.357852999999999</v>
      </c>
      <c r="D1989" s="103">
        <v>-96.942822000000007</v>
      </c>
      <c r="E1989" s="104">
        <f t="shared" si="124"/>
        <v>0.61711095128615456</v>
      </c>
      <c r="F1989" s="104">
        <f t="shared" si="124"/>
        <v>-1.6919714300747946</v>
      </c>
      <c r="G1989" s="98">
        <f t="shared" ca="1" si="125"/>
        <v>8589</v>
      </c>
      <c r="H1989" s="105">
        <f t="shared" ca="1" si="126"/>
        <v>4427.6494766252627</v>
      </c>
      <c r="I1989" s="100" t="str">
        <f t="shared" si="127"/>
        <v>KSNL</v>
      </c>
      <c r="J1989" s="100" t="s">
        <v>5765</v>
      </c>
      <c r="K1989" s="100" t="s">
        <v>5766</v>
      </c>
    </row>
    <row r="1990" spans="1:11">
      <c r="A1990" s="101" t="s">
        <v>5767</v>
      </c>
      <c r="B1990" s="102">
        <v>85</v>
      </c>
      <c r="C1990" s="103">
        <v>36.662778000000003</v>
      </c>
      <c r="D1990" s="103">
        <v>-121.60636100000001</v>
      </c>
      <c r="E1990" s="104">
        <f t="shared" si="124"/>
        <v>0.63988618902774164</v>
      </c>
      <c r="F1990" s="104">
        <f t="shared" si="124"/>
        <v>-2.1224313908188241</v>
      </c>
      <c r="G1990" s="98">
        <f t="shared" ca="1" si="125"/>
        <v>9420</v>
      </c>
      <c r="H1990" s="105">
        <f t="shared" ca="1" si="126"/>
        <v>5089.5118255058405</v>
      </c>
      <c r="I1990" s="100" t="str">
        <f t="shared" si="127"/>
        <v>KSNS</v>
      </c>
      <c r="J1990" s="100" t="s">
        <v>5768</v>
      </c>
      <c r="K1990" s="100" t="s">
        <v>5769</v>
      </c>
    </row>
    <row r="1991" spans="1:11">
      <c r="A1991" s="101" t="s">
        <v>5770</v>
      </c>
      <c r="B1991" s="102">
        <v>4313</v>
      </c>
      <c r="C1991" s="103">
        <v>41.099808000000003</v>
      </c>
      <c r="D1991" s="103">
        <v>-102.984972</v>
      </c>
      <c r="E1991" s="104">
        <f t="shared" si="124"/>
        <v>0.71732697153750569</v>
      </c>
      <c r="F1991" s="104">
        <f t="shared" si="124"/>
        <v>-1.7974268414741696</v>
      </c>
      <c r="G1991" s="98">
        <f t="shared" ca="1" si="125"/>
        <v>8512</v>
      </c>
      <c r="H1991" s="105">
        <f t="shared" ca="1" si="126"/>
        <v>4362.1424741030742</v>
      </c>
      <c r="I1991" s="100" t="str">
        <f t="shared" si="127"/>
        <v>KSNY</v>
      </c>
      <c r="J1991" s="100" t="s">
        <v>1799</v>
      </c>
      <c r="K1991" s="100" t="s">
        <v>5771</v>
      </c>
    </row>
    <row r="1992" spans="1:11">
      <c r="A1992" s="101" t="s">
        <v>5772</v>
      </c>
      <c r="B1992" s="102">
        <v>455</v>
      </c>
      <c r="C1992" s="103">
        <v>35.237611000000001</v>
      </c>
      <c r="D1992" s="103">
        <v>-79.388796999999997</v>
      </c>
      <c r="E1992" s="104">
        <f t="shared" si="124"/>
        <v>0.61501233248697162</v>
      </c>
      <c r="F1992" s="104">
        <f t="shared" si="124"/>
        <v>-1.3855958968473967</v>
      </c>
      <c r="G1992" s="98">
        <f t="shared" ca="1" si="125"/>
        <v>7749</v>
      </c>
      <c r="H1992" s="105">
        <f t="shared" ca="1" si="126"/>
        <v>3814.6636431405973</v>
      </c>
      <c r="I1992" s="100" t="str">
        <f t="shared" si="127"/>
        <v>KSOP</v>
      </c>
      <c r="J1992" s="100" t="s">
        <v>5773</v>
      </c>
      <c r="K1992" s="100" t="s">
        <v>5774</v>
      </c>
    </row>
    <row r="1993" spans="1:11">
      <c r="A1993" s="101" t="s">
        <v>5775</v>
      </c>
      <c r="B1993" s="102">
        <v>6415</v>
      </c>
      <c r="C1993" s="103">
        <v>34.265472000000003</v>
      </c>
      <c r="D1993" s="103">
        <v>-110.005667</v>
      </c>
      <c r="E1993" s="104">
        <f t="shared" si="124"/>
        <v>0.59804530614992646</v>
      </c>
      <c r="F1993" s="104">
        <f t="shared" si="124"/>
        <v>-1.9199610850024731</v>
      </c>
      <c r="G1993" s="98">
        <f t="shared" ca="1" si="125"/>
        <v>9163</v>
      </c>
      <c r="H1993" s="105">
        <f t="shared" ca="1" si="126"/>
        <v>4890.2209123129069</v>
      </c>
      <c r="I1993" s="100" t="str">
        <f t="shared" si="127"/>
        <v>KSOW</v>
      </c>
      <c r="J1993" s="100" t="s">
        <v>5776</v>
      </c>
      <c r="K1993" s="100" t="s">
        <v>5777</v>
      </c>
    </row>
    <row r="1994" spans="1:11">
      <c r="A1994" s="101" t="s">
        <v>5778</v>
      </c>
      <c r="B1994" s="102">
        <v>3931</v>
      </c>
      <c r="C1994" s="103">
        <v>44.480322000000001</v>
      </c>
      <c r="D1994" s="103">
        <v>-103.78295799999999</v>
      </c>
      <c r="E1994" s="104">
        <f t="shared" si="124"/>
        <v>0.77632807124726921</v>
      </c>
      <c r="F1994" s="104">
        <f t="shared" si="124"/>
        <v>-1.8113543245589891</v>
      </c>
      <c r="G1994" s="98">
        <f t="shared" ca="1" si="125"/>
        <v>8333</v>
      </c>
      <c r="H1994" s="105">
        <f t="shared" ca="1" si="126"/>
        <v>4233.1445687137575</v>
      </c>
      <c r="I1994" s="100" t="str">
        <f t="shared" si="127"/>
        <v>KSPF</v>
      </c>
      <c r="J1994" s="100" t="s">
        <v>5779</v>
      </c>
      <c r="K1994" s="100" t="s">
        <v>5780</v>
      </c>
    </row>
    <row r="1995" spans="1:11">
      <c r="A1995" s="101" t="s">
        <v>5781</v>
      </c>
      <c r="B1995" s="102">
        <v>597</v>
      </c>
      <c r="C1995" s="103">
        <v>39.844211000000001</v>
      </c>
      <c r="D1995" s="103">
        <v>-89.678085999999993</v>
      </c>
      <c r="E1995" s="104">
        <f t="shared" si="124"/>
        <v>0.69541266980934235</v>
      </c>
      <c r="F1995" s="104">
        <f t="shared" si="124"/>
        <v>-1.5651778675866315</v>
      </c>
      <c r="G1995" s="98">
        <f t="shared" ca="1" si="125"/>
        <v>7959</v>
      </c>
      <c r="H1995" s="105">
        <f t="shared" ca="1" si="126"/>
        <v>3993.6165529868349</v>
      </c>
      <c r="I1995" s="100" t="str">
        <f t="shared" si="127"/>
        <v>KSPI</v>
      </c>
      <c r="J1995" s="100" t="s">
        <v>5782</v>
      </c>
      <c r="K1995" s="100" t="s">
        <v>12228</v>
      </c>
    </row>
    <row r="1996" spans="1:11">
      <c r="A1996" s="101" t="s">
        <v>5783</v>
      </c>
      <c r="B1996" s="102">
        <v>1019</v>
      </c>
      <c r="C1996" s="103">
        <v>33.988796999999998</v>
      </c>
      <c r="D1996" s="103">
        <v>-98.491895</v>
      </c>
      <c r="E1996" s="104">
        <f t="shared" si="124"/>
        <v>0.59321641644197109</v>
      </c>
      <c r="F1996" s="104">
        <f t="shared" si="124"/>
        <v>-1.7190078542785405</v>
      </c>
      <c r="G1996" s="98">
        <f t="shared" ca="1" si="125"/>
        <v>8740</v>
      </c>
      <c r="H1996" s="105">
        <f t="shared" ca="1" si="126"/>
        <v>4539.8454018689572</v>
      </c>
      <c r="I1996" s="100" t="str">
        <f t="shared" si="127"/>
        <v>KSPS</v>
      </c>
      <c r="J1996" s="100" t="s">
        <v>5784</v>
      </c>
      <c r="K1996" s="100" t="s">
        <v>5785</v>
      </c>
    </row>
    <row r="1997" spans="1:11">
      <c r="A1997" s="101" t="s">
        <v>5786</v>
      </c>
      <c r="B1997" s="102">
        <v>1339</v>
      </c>
      <c r="C1997" s="103">
        <v>43.165528000000002</v>
      </c>
      <c r="D1997" s="103">
        <v>-95.202805999999995</v>
      </c>
      <c r="E1997" s="104">
        <f t="shared" si="124"/>
        <v>0.75338058696180288</v>
      </c>
      <c r="F1997" s="104">
        <f t="shared" si="124"/>
        <v>-1.6616024218374126</v>
      </c>
      <c r="G1997" s="98">
        <f t="shared" ca="1" si="125"/>
        <v>8015</v>
      </c>
      <c r="H1997" s="105">
        <f t="shared" ca="1" si="126"/>
        <v>4034.5986624852812</v>
      </c>
      <c r="I1997" s="100" t="str">
        <f t="shared" si="127"/>
        <v>KSPW</v>
      </c>
      <c r="J1997" s="100" t="s">
        <v>5787</v>
      </c>
      <c r="K1997" s="100" t="s">
        <v>5788</v>
      </c>
    </row>
    <row r="1998" spans="1:11">
      <c r="A1998" s="101" t="s">
        <v>5789</v>
      </c>
      <c r="B1998" s="102">
        <v>4269</v>
      </c>
      <c r="C1998" s="103">
        <v>39.403027999999999</v>
      </c>
      <c r="D1998" s="103">
        <v>-119.251194</v>
      </c>
      <c r="E1998" s="104">
        <f t="shared" si="124"/>
        <v>0.68771257385551621</v>
      </c>
      <c r="F1998" s="104">
        <f t="shared" si="124"/>
        <v>-2.0813259722345068</v>
      </c>
      <c r="G1998" s="98">
        <f t="shared" ca="1" si="125"/>
        <v>9166</v>
      </c>
      <c r="H1998" s="105">
        <f t="shared" ca="1" si="126"/>
        <v>4891.1202745047494</v>
      </c>
      <c r="I1998" s="100" t="str">
        <f t="shared" si="127"/>
        <v>KSPZ</v>
      </c>
      <c r="J1998" s="100" t="s">
        <v>5790</v>
      </c>
      <c r="K1998" s="100" t="s">
        <v>5791</v>
      </c>
    </row>
    <row r="1999" spans="1:11">
      <c r="A1999" s="101" t="s">
        <v>5792</v>
      </c>
      <c r="B1999" s="102">
        <v>648</v>
      </c>
      <c r="C1999" s="103">
        <v>41.742832999999997</v>
      </c>
      <c r="D1999" s="103">
        <v>-89.676305999999997</v>
      </c>
      <c r="E1999" s="104">
        <f t="shared" si="124"/>
        <v>0.72854987496014212</v>
      </c>
      <c r="F1999" s="104">
        <f t="shared" si="124"/>
        <v>-1.5651468007259459</v>
      </c>
      <c r="G1999" s="98">
        <f t="shared" ca="1" si="125"/>
        <v>7866</v>
      </c>
      <c r="H1999" s="105">
        <f t="shared" ca="1" si="126"/>
        <v>3916.0705295331618</v>
      </c>
      <c r="I1999" s="100" t="str">
        <f t="shared" si="127"/>
        <v>KSQI</v>
      </c>
      <c r="J1999" s="100" t="s">
        <v>5793</v>
      </c>
      <c r="K1999" s="100" t="s">
        <v>12229</v>
      </c>
    </row>
    <row r="2000" spans="1:11">
      <c r="A2000" s="101" t="s">
        <v>5794</v>
      </c>
      <c r="B2000" s="102">
        <v>1025</v>
      </c>
      <c r="C2000" s="103">
        <v>36.055933000000003</v>
      </c>
      <c r="D2000" s="103">
        <v>-85.530747000000005</v>
      </c>
      <c r="E2000" s="104">
        <f t="shared" si="124"/>
        <v>0.62929474572847666</v>
      </c>
      <c r="F2000" s="104">
        <f t="shared" si="124"/>
        <v>-1.4927931468402627</v>
      </c>
      <c r="G2000" s="98">
        <f t="shared" ca="1" si="125"/>
        <v>7975</v>
      </c>
      <c r="H2000" s="105">
        <f t="shared" ca="1" si="126"/>
        <v>4004.8869472620604</v>
      </c>
      <c r="I2000" s="100" t="str">
        <f t="shared" si="127"/>
        <v>KSRB</v>
      </c>
      <c r="J2000" s="100" t="s">
        <v>5795</v>
      </c>
      <c r="K2000" s="100" t="s">
        <v>12230</v>
      </c>
    </row>
    <row r="2001" spans="1:11">
      <c r="A2001" s="101" t="s">
        <v>5796</v>
      </c>
      <c r="B2001" s="102">
        <v>264</v>
      </c>
      <c r="C2001" s="103">
        <v>35.210611</v>
      </c>
      <c r="D2001" s="103">
        <v>-91.737538999999998</v>
      </c>
      <c r="E2001" s="104">
        <f t="shared" si="124"/>
        <v>0.61454109358893316</v>
      </c>
      <c r="F2001" s="104">
        <f t="shared" si="124"/>
        <v>-1.6011221032267062</v>
      </c>
      <c r="G2001" s="98">
        <f t="shared" ca="1" si="125"/>
        <v>8358</v>
      </c>
      <c r="H2001" s="105">
        <f t="shared" ca="1" si="126"/>
        <v>4257.7707045818188</v>
      </c>
      <c r="I2001" s="100" t="str">
        <f t="shared" si="127"/>
        <v>KSRC</v>
      </c>
      <c r="J2001" s="100" t="s">
        <v>5797</v>
      </c>
      <c r="K2001" s="100" t="s">
        <v>5798</v>
      </c>
    </row>
    <row r="2002" spans="1:11">
      <c r="A2002" s="101" t="s">
        <v>5799</v>
      </c>
      <c r="B2002" s="102">
        <v>30</v>
      </c>
      <c r="C2002" s="103">
        <v>27.395444999999999</v>
      </c>
      <c r="D2002" s="103">
        <v>-82.554389</v>
      </c>
      <c r="E2002" s="104">
        <f t="shared" si="124"/>
        <v>0.47814071529901792</v>
      </c>
      <c r="F2002" s="104">
        <f t="shared" si="124"/>
        <v>-1.4408459000221892</v>
      </c>
      <c r="G2002" s="98">
        <f t="shared" ca="1" si="125"/>
        <v>8353</v>
      </c>
      <c r="H2002" s="105">
        <f t="shared" ca="1" si="126"/>
        <v>4253.0942972690764</v>
      </c>
      <c r="I2002" s="100" t="str">
        <f t="shared" si="127"/>
        <v>KSRQ</v>
      </c>
      <c r="J2002" s="100" t="s">
        <v>5800</v>
      </c>
      <c r="K2002" s="100" t="s">
        <v>5801</v>
      </c>
    </row>
    <row r="2003" spans="1:11">
      <c r="A2003" s="101" t="s">
        <v>5802</v>
      </c>
      <c r="B2003" s="102">
        <v>6814</v>
      </c>
      <c r="C2003" s="103">
        <v>33.462850000000003</v>
      </c>
      <c r="D2003" s="103">
        <v>-105.53475</v>
      </c>
      <c r="E2003" s="104">
        <f t="shared" si="124"/>
        <v>0.58403690960098453</v>
      </c>
      <c r="F2003" s="104">
        <f t="shared" si="124"/>
        <v>-1.8419288627690857</v>
      </c>
      <c r="G2003" s="98">
        <f t="shared" ca="1" si="125"/>
        <v>9036</v>
      </c>
      <c r="H2003" s="105">
        <f t="shared" ca="1" si="126"/>
        <v>4791.4566750093136</v>
      </c>
      <c r="I2003" s="100" t="str">
        <f t="shared" si="127"/>
        <v>KSRR</v>
      </c>
      <c r="J2003" s="100" t="s">
        <v>5803</v>
      </c>
      <c r="K2003" s="100" t="s">
        <v>5804</v>
      </c>
    </row>
    <row r="2004" spans="1:11">
      <c r="A2004" s="101" t="s">
        <v>5805</v>
      </c>
      <c r="B2004" s="102">
        <v>242</v>
      </c>
      <c r="C2004" s="103">
        <v>33.972605999999999</v>
      </c>
      <c r="D2004" s="103">
        <v>-80.470716999999993</v>
      </c>
      <c r="E2004" s="104">
        <f t="shared" si="124"/>
        <v>0.59293383018278067</v>
      </c>
      <c r="F2004" s="104">
        <f t="shared" si="124"/>
        <v>-1.4044789630905736</v>
      </c>
      <c r="G2004" s="98">
        <f t="shared" ca="1" si="125"/>
        <v>7857</v>
      </c>
      <c r="H2004" s="105">
        <f t="shared" ca="1" si="126"/>
        <v>3904.940088365478</v>
      </c>
      <c r="I2004" s="100" t="str">
        <f t="shared" si="127"/>
        <v>KSSC</v>
      </c>
      <c r="J2004" s="100" t="s">
        <v>5806</v>
      </c>
      <c r="K2004" s="100" t="s">
        <v>5807</v>
      </c>
    </row>
    <row r="2005" spans="1:11">
      <c r="A2005" s="101" t="s">
        <v>5808</v>
      </c>
      <c r="B2005" s="102">
        <v>19</v>
      </c>
      <c r="C2005" s="103">
        <v>31.151814000000002</v>
      </c>
      <c r="D2005" s="103">
        <v>-81.391253000000006</v>
      </c>
      <c r="E2005" s="104">
        <f t="shared" si="124"/>
        <v>0.54370172226886482</v>
      </c>
      <c r="F2005" s="104">
        <f t="shared" si="124"/>
        <v>-1.4205453471737124</v>
      </c>
      <c r="G2005" s="98">
        <f t="shared" ca="1" si="125"/>
        <v>8051</v>
      </c>
      <c r="H2005" s="105">
        <f t="shared" ca="1" si="126"/>
        <v>4053.4438291104016</v>
      </c>
      <c r="I2005" s="100" t="str">
        <f t="shared" si="127"/>
        <v>KSSI</v>
      </c>
      <c r="J2005" s="100" t="s">
        <v>5809</v>
      </c>
      <c r="K2005" s="100" t="s">
        <v>12231</v>
      </c>
    </row>
    <row r="2006" spans="1:11">
      <c r="A2006" s="101" t="s">
        <v>5810</v>
      </c>
      <c r="B2006" s="102">
        <v>1031</v>
      </c>
      <c r="C2006" s="103">
        <v>45.546556000000002</v>
      </c>
      <c r="D2006" s="103">
        <v>-94.059888999999998</v>
      </c>
      <c r="E2006" s="104">
        <f t="shared" si="124"/>
        <v>0.7949373651439785</v>
      </c>
      <c r="F2006" s="104">
        <f t="shared" si="124"/>
        <v>-1.6416547571103965</v>
      </c>
      <c r="G2006" s="98">
        <f t="shared" ca="1" si="125"/>
        <v>7852</v>
      </c>
      <c r="H2006" s="105">
        <f t="shared" ca="1" si="126"/>
        <v>3900.1642898703894</v>
      </c>
      <c r="I2006" s="100" t="str">
        <f t="shared" si="127"/>
        <v>KSTC</v>
      </c>
      <c r="J2006" s="100" t="s">
        <v>5811</v>
      </c>
      <c r="K2006" s="100" t="s">
        <v>5812</v>
      </c>
    </row>
    <row r="2007" spans="1:11">
      <c r="A2007" s="101" t="s">
        <v>5813</v>
      </c>
      <c r="B2007" s="102">
        <v>1110</v>
      </c>
      <c r="C2007" s="103">
        <v>44.545135999999999</v>
      </c>
      <c r="D2007" s="103">
        <v>-89.530282999999997</v>
      </c>
      <c r="E2007" s="104">
        <f t="shared" si="124"/>
        <v>0.77745928894865679</v>
      </c>
      <c r="F2007" s="104">
        <f t="shared" si="124"/>
        <v>-1.5625982185923064</v>
      </c>
      <c r="G2007" s="98">
        <f t="shared" ca="1" si="125"/>
        <v>7731</v>
      </c>
      <c r="H2007" s="105">
        <f t="shared" ca="1" si="126"/>
        <v>3798.7750007180944</v>
      </c>
      <c r="I2007" s="100" t="str">
        <f t="shared" si="127"/>
        <v>KSTE</v>
      </c>
      <c r="J2007" s="100" t="s">
        <v>5814</v>
      </c>
      <c r="K2007" s="100" t="s">
        <v>12232</v>
      </c>
    </row>
    <row r="2008" spans="1:11">
      <c r="A2008" s="101" t="s">
        <v>5815</v>
      </c>
      <c r="B2008" s="102">
        <v>333</v>
      </c>
      <c r="C2008" s="103">
        <v>33.433110999999997</v>
      </c>
      <c r="D2008" s="103">
        <v>-88.848611000000005</v>
      </c>
      <c r="E2008" s="104">
        <f t="shared" si="124"/>
        <v>0.58351786613473389</v>
      </c>
      <c r="F2008" s="104">
        <f t="shared" si="124"/>
        <v>-1.5507007977736518</v>
      </c>
      <c r="G2008" s="98">
        <f t="shared" ca="1" si="125"/>
        <v>8327</v>
      </c>
      <c r="H2008" s="105">
        <f t="shared" ca="1" si="126"/>
        <v>4231.8417803412531</v>
      </c>
      <c r="I2008" s="100" t="str">
        <f t="shared" si="127"/>
        <v>KSTF</v>
      </c>
      <c r="J2008" s="100" t="s">
        <v>5816</v>
      </c>
      <c r="K2008" s="100" t="s">
        <v>5817</v>
      </c>
    </row>
    <row r="2009" spans="1:11">
      <c r="A2009" s="101" t="s">
        <v>5818</v>
      </c>
      <c r="B2009" s="102">
        <v>826</v>
      </c>
      <c r="C2009" s="103">
        <v>39.771945000000002</v>
      </c>
      <c r="D2009" s="103">
        <v>-94.909722000000002</v>
      </c>
      <c r="E2009" s="104">
        <f t="shared" si="124"/>
        <v>0.69415139017209615</v>
      </c>
      <c r="F2009" s="104">
        <f t="shared" si="124"/>
        <v>-1.6564871410524977</v>
      </c>
      <c r="G2009" s="98">
        <f t="shared" ca="1" si="125"/>
        <v>8238</v>
      </c>
      <c r="H2009" s="105">
        <f t="shared" ca="1" si="126"/>
        <v>4169.2756433401964</v>
      </c>
      <c r="I2009" s="100" t="str">
        <f t="shared" si="127"/>
        <v>KSTJ</v>
      </c>
      <c r="J2009" s="100" t="s">
        <v>5819</v>
      </c>
      <c r="K2009" s="100" t="s">
        <v>12233</v>
      </c>
    </row>
    <row r="2010" spans="1:11">
      <c r="A2010" s="101" t="s">
        <v>5820</v>
      </c>
      <c r="B2010" s="102">
        <v>618</v>
      </c>
      <c r="C2010" s="103">
        <v>38.748697</v>
      </c>
      <c r="D2010" s="103">
        <v>-90.370028000000005</v>
      </c>
      <c r="E2010" s="104">
        <f t="shared" si="124"/>
        <v>0.67629234350764922</v>
      </c>
      <c r="F2010" s="104">
        <f t="shared" si="124"/>
        <v>-1.5772545337194663</v>
      </c>
      <c r="G2010" s="98">
        <f t="shared" ca="1" si="125"/>
        <v>8069</v>
      </c>
      <c r="H2010" s="105">
        <f t="shared" ca="1" si="126"/>
        <v>4062.1576537978181</v>
      </c>
      <c r="I2010" s="100" t="str">
        <f t="shared" si="127"/>
        <v>KSTL</v>
      </c>
      <c r="J2010" s="100" t="s">
        <v>1853</v>
      </c>
      <c r="K2010" s="100" t="s">
        <v>5821</v>
      </c>
    </row>
    <row r="2011" spans="1:11">
      <c r="A2011" s="101" t="s">
        <v>5822</v>
      </c>
      <c r="B2011" s="102">
        <v>705</v>
      </c>
      <c r="C2011" s="103">
        <v>44.934621999999997</v>
      </c>
      <c r="D2011" s="103">
        <v>-93.060342000000006</v>
      </c>
      <c r="E2011" s="104">
        <f t="shared" si="124"/>
        <v>0.78425710203907939</v>
      </c>
      <c r="F2011" s="104">
        <f t="shared" si="124"/>
        <v>-1.6242093709319649</v>
      </c>
      <c r="G2011" s="98">
        <f t="shared" ca="1" si="125"/>
        <v>7846</v>
      </c>
      <c r="H2011" s="105">
        <f t="shared" ca="1" si="126"/>
        <v>3894.4569123998936</v>
      </c>
      <c r="I2011" s="100" t="str">
        <f t="shared" si="127"/>
        <v>KSTP</v>
      </c>
      <c r="J2011" s="100" t="s">
        <v>5823</v>
      </c>
      <c r="K2011" s="100" t="s">
        <v>5824</v>
      </c>
    </row>
    <row r="2012" spans="1:11">
      <c r="A2012" s="101" t="s">
        <v>5825</v>
      </c>
      <c r="B2012" s="102">
        <v>16</v>
      </c>
      <c r="C2012" s="103">
        <v>27.181699999999999</v>
      </c>
      <c r="D2012" s="103">
        <v>-80.221294</v>
      </c>
      <c r="E2012" s="104">
        <f t="shared" si="124"/>
        <v>0.47441016128934266</v>
      </c>
      <c r="F2012" s="104">
        <f t="shared" si="124"/>
        <v>-1.4001257105103719</v>
      </c>
      <c r="G2012" s="98">
        <f t="shared" ca="1" si="125"/>
        <v>8242</v>
      </c>
      <c r="H2012" s="105">
        <f t="shared" ca="1" si="126"/>
        <v>4172.6267269983973</v>
      </c>
      <c r="I2012" s="100" t="str">
        <f t="shared" si="127"/>
        <v>KSUA</v>
      </c>
      <c r="J2012" s="100" t="s">
        <v>5826</v>
      </c>
      <c r="K2012" s="100" t="s">
        <v>5827</v>
      </c>
    </row>
    <row r="2013" spans="1:11">
      <c r="A2013" s="101" t="s">
        <v>5828</v>
      </c>
      <c r="B2013" s="102">
        <v>5318</v>
      </c>
      <c r="C2013" s="103">
        <v>43.503777999999997</v>
      </c>
      <c r="D2013" s="103">
        <v>-114.295553</v>
      </c>
      <c r="E2013" s="104">
        <f t="shared" si="124"/>
        <v>0.75928416315667369</v>
      </c>
      <c r="F2013" s="104">
        <f t="shared" si="124"/>
        <v>-1.9948337202376825</v>
      </c>
      <c r="G2013" s="98">
        <f t="shared" ca="1" si="125"/>
        <v>8779</v>
      </c>
      <c r="H2013" s="105">
        <f t="shared" ca="1" si="126"/>
        <v>4562.4504011120498</v>
      </c>
      <c r="I2013" s="100" t="str">
        <f t="shared" si="127"/>
        <v>KSUN</v>
      </c>
      <c r="J2013" s="100" t="s">
        <v>5829</v>
      </c>
      <c r="K2013" s="100" t="s">
        <v>5830</v>
      </c>
    </row>
    <row r="2014" spans="1:11">
      <c r="A2014" s="101" t="s">
        <v>5831</v>
      </c>
      <c r="B2014" s="102">
        <v>463</v>
      </c>
      <c r="C2014" s="103">
        <v>38.662120000000002</v>
      </c>
      <c r="D2014" s="103">
        <v>-90.652045000000001</v>
      </c>
      <c r="E2014" s="104">
        <f t="shared" si="124"/>
        <v>0.67478128980115015</v>
      </c>
      <c r="F2014" s="104">
        <f t="shared" si="124"/>
        <v>-1.5821766589160631</v>
      </c>
      <c r="G2014" s="98">
        <f t="shared" ca="1" si="125"/>
        <v>8088</v>
      </c>
      <c r="H2014" s="105">
        <f t="shared" ca="1" si="126"/>
        <v>4075.2784551780333</v>
      </c>
      <c r="I2014" s="100" t="str">
        <f t="shared" si="127"/>
        <v>KSUS</v>
      </c>
      <c r="J2014" s="100" t="s">
        <v>5832</v>
      </c>
      <c r="K2014" s="100" t="s">
        <v>5833</v>
      </c>
    </row>
    <row r="2015" spans="1:11">
      <c r="A2015" s="101" t="s">
        <v>5834</v>
      </c>
      <c r="B2015" s="102">
        <v>62</v>
      </c>
      <c r="C2015" s="103">
        <v>38.262667</v>
      </c>
      <c r="D2015" s="103">
        <v>-121.92749999999999</v>
      </c>
      <c r="E2015" s="104">
        <f t="shared" si="124"/>
        <v>0.66780951974418123</v>
      </c>
      <c r="F2015" s="104">
        <f t="shared" si="124"/>
        <v>-2.1280363237253859</v>
      </c>
      <c r="G2015" s="98">
        <f t="shared" ca="1" si="125"/>
        <v>9315</v>
      </c>
      <c r="H2015" s="105">
        <f t="shared" ca="1" si="126"/>
        <v>5015.3379264776868</v>
      </c>
      <c r="I2015" s="100" t="str">
        <f t="shared" si="127"/>
        <v>KSUU</v>
      </c>
      <c r="J2015" s="100" t="s">
        <v>5835</v>
      </c>
      <c r="K2015" s="100" t="s">
        <v>5836</v>
      </c>
    </row>
    <row r="2016" spans="1:11">
      <c r="A2016" s="101" t="s">
        <v>5837</v>
      </c>
      <c r="B2016" s="102">
        <v>1098</v>
      </c>
      <c r="C2016" s="103">
        <v>42.402602999999999</v>
      </c>
      <c r="D2016" s="103">
        <v>-96.384366999999997</v>
      </c>
      <c r="E2016" s="104">
        <f t="shared" si="124"/>
        <v>0.74006503376602517</v>
      </c>
      <c r="F2016" s="104">
        <f t="shared" si="124"/>
        <v>-1.6822245516005694</v>
      </c>
      <c r="G2016" s="98">
        <f t="shared" ca="1" si="125"/>
        <v>8138</v>
      </c>
      <c r="H2016" s="105">
        <f t="shared" ca="1" si="126"/>
        <v>4103.7583586574674</v>
      </c>
      <c r="I2016" s="100" t="str">
        <f t="shared" si="127"/>
        <v>KSUX</v>
      </c>
      <c r="J2016" s="100" t="s">
        <v>5838</v>
      </c>
      <c r="K2016" s="100" t="s">
        <v>5839</v>
      </c>
    </row>
    <row r="2017" spans="1:11">
      <c r="A2017" s="101" t="s">
        <v>5840</v>
      </c>
      <c r="B2017" s="102">
        <v>5446</v>
      </c>
      <c r="C2017" s="103">
        <v>32.636547</v>
      </c>
      <c r="D2017" s="103">
        <v>-108.156386</v>
      </c>
      <c r="E2017" s="104">
        <f t="shared" si="124"/>
        <v>0.56961520163187784</v>
      </c>
      <c r="F2017" s="104">
        <f t="shared" si="124"/>
        <v>-1.8876850427578997</v>
      </c>
      <c r="G2017" s="98">
        <f t="shared" ca="1" si="125"/>
        <v>9193</v>
      </c>
      <c r="H2017" s="105">
        <f t="shared" ca="1" si="126"/>
        <v>4911.9707920710625</v>
      </c>
      <c r="I2017" s="100" t="str">
        <f t="shared" si="127"/>
        <v>KSVC</v>
      </c>
      <c r="J2017" s="100" t="s">
        <v>5841</v>
      </c>
      <c r="K2017" s="100" t="s">
        <v>5842</v>
      </c>
    </row>
    <row r="2018" spans="1:11">
      <c r="A2018" s="101" t="s">
        <v>5843</v>
      </c>
      <c r="B2018" s="102">
        <v>965</v>
      </c>
      <c r="C2018" s="103">
        <v>35.764997000000001</v>
      </c>
      <c r="D2018" s="103">
        <v>-80.953896999999998</v>
      </c>
      <c r="E2018" s="104">
        <f t="shared" si="124"/>
        <v>0.62421695461589444</v>
      </c>
      <c r="F2018" s="104">
        <f t="shared" si="124"/>
        <v>-1.41291204497036</v>
      </c>
      <c r="G2018" s="98">
        <f t="shared" ca="1" si="125"/>
        <v>7792</v>
      </c>
      <c r="H2018" s="105">
        <f t="shared" ca="1" si="126"/>
        <v>3851.3846237030925</v>
      </c>
      <c r="I2018" s="100" t="str">
        <f t="shared" si="127"/>
        <v>KSVH</v>
      </c>
      <c r="J2018" s="100" t="s">
        <v>5844</v>
      </c>
      <c r="K2018" s="100" t="s">
        <v>5845</v>
      </c>
    </row>
    <row r="2019" spans="1:11">
      <c r="A2019" s="101" t="s">
        <v>5846</v>
      </c>
      <c r="B2019" s="102">
        <v>41</v>
      </c>
      <c r="C2019" s="103">
        <v>32.010019</v>
      </c>
      <c r="D2019" s="103">
        <v>-81.145989</v>
      </c>
      <c r="E2019" s="104">
        <f t="shared" si="124"/>
        <v>0.55868022517594274</v>
      </c>
      <c r="F2019" s="104">
        <f t="shared" si="124"/>
        <v>-1.4162646828371008</v>
      </c>
      <c r="G2019" s="98">
        <f t="shared" ca="1" si="125"/>
        <v>7982</v>
      </c>
      <c r="H2019" s="105">
        <f t="shared" ca="1" si="126"/>
        <v>4009.2496962120267</v>
      </c>
      <c r="I2019" s="100" t="str">
        <f t="shared" si="127"/>
        <v>KSVN</v>
      </c>
      <c r="J2019" s="100" t="s">
        <v>5847</v>
      </c>
      <c r="K2019" s="100" t="s">
        <v>5848</v>
      </c>
    </row>
    <row r="2020" spans="1:11">
      <c r="A2020" s="101" t="s">
        <v>5849</v>
      </c>
      <c r="B2020" s="102">
        <v>491</v>
      </c>
      <c r="C2020" s="103">
        <v>41.504111000000002</v>
      </c>
      <c r="D2020" s="103">
        <v>-74.104832999999999</v>
      </c>
      <c r="E2020" s="104">
        <f t="shared" si="124"/>
        <v>0.7243833900631963</v>
      </c>
      <c r="F2020" s="104">
        <f t="shared" si="124"/>
        <v>-1.293373327490547</v>
      </c>
      <c r="G2020" s="98">
        <f t="shared" ca="1" si="125"/>
        <v>7481</v>
      </c>
      <c r="H2020" s="105">
        <f t="shared" ca="1" si="126"/>
        <v>3385.6092391336188</v>
      </c>
      <c r="I2020" s="100" t="str">
        <f t="shared" si="127"/>
        <v>KSWF</v>
      </c>
      <c r="J2020" s="100" t="s">
        <v>5850</v>
      </c>
      <c r="K2020" s="100" t="s">
        <v>5851</v>
      </c>
    </row>
    <row r="2021" spans="1:11">
      <c r="A2021" s="101" t="s">
        <v>5852</v>
      </c>
      <c r="B2021" s="102">
        <v>1000</v>
      </c>
      <c r="C2021" s="103">
        <v>36.161222000000002</v>
      </c>
      <c r="D2021" s="103">
        <v>-97.085694000000004</v>
      </c>
      <c r="E2021" s="104">
        <f t="shared" si="124"/>
        <v>0.63113238544460892</v>
      </c>
      <c r="F2021" s="104">
        <f t="shared" si="124"/>
        <v>-1.6944650168837037</v>
      </c>
      <c r="G2021" s="98">
        <f t="shared" ca="1" si="125"/>
        <v>8553</v>
      </c>
      <c r="H2021" s="105">
        <f t="shared" ca="1" si="126"/>
        <v>4396.9949632235011</v>
      </c>
      <c r="I2021" s="100" t="str">
        <f t="shared" si="127"/>
        <v>KSWO</v>
      </c>
      <c r="J2021" s="100" t="s">
        <v>5853</v>
      </c>
      <c r="K2021" s="100" t="s">
        <v>12234</v>
      </c>
    </row>
    <row r="2022" spans="1:11">
      <c r="A2022" s="101" t="s">
        <v>5854</v>
      </c>
      <c r="B2022" s="102">
        <v>2380</v>
      </c>
      <c r="C2022" s="103">
        <v>32.467364000000003</v>
      </c>
      <c r="D2022" s="103">
        <v>-100.46656400000001</v>
      </c>
      <c r="E2022" s="104">
        <f t="shared" si="124"/>
        <v>0.56666240124347633</v>
      </c>
      <c r="F2022" s="104">
        <f t="shared" si="124"/>
        <v>-1.7534723299656045</v>
      </c>
      <c r="G2022" s="98">
        <f t="shared" ca="1" si="125"/>
        <v>8911</v>
      </c>
      <c r="H2022" s="105">
        <f t="shared" ca="1" si="126"/>
        <v>4673.8399425265607</v>
      </c>
      <c r="I2022" s="100" t="str">
        <f t="shared" si="127"/>
        <v>KSWW</v>
      </c>
      <c r="J2022" s="100" t="s">
        <v>2878</v>
      </c>
      <c r="K2022" s="100" t="s">
        <v>12235</v>
      </c>
    </row>
    <row r="2023" spans="1:11">
      <c r="A2023" s="101" t="s">
        <v>5855</v>
      </c>
      <c r="B2023" s="102">
        <v>801</v>
      </c>
      <c r="C2023" s="103">
        <v>35.559389000000003</v>
      </c>
      <c r="D2023" s="103">
        <v>-86.442471999999995</v>
      </c>
      <c r="E2023" s="104">
        <f t="shared" si="124"/>
        <v>0.62062841804745394</v>
      </c>
      <c r="F2023" s="104">
        <f t="shared" si="124"/>
        <v>-1.5087057499630077</v>
      </c>
      <c r="G2023" s="98">
        <f t="shared" ca="1" si="125"/>
        <v>8061</v>
      </c>
      <c r="H2023" s="105">
        <f t="shared" ca="1" si="126"/>
        <v>4057.6488998733948</v>
      </c>
      <c r="I2023" s="100" t="str">
        <f t="shared" si="127"/>
        <v>KSYI</v>
      </c>
      <c r="J2023" s="100" t="s">
        <v>5856</v>
      </c>
      <c r="K2023" s="100" t="s">
        <v>5857</v>
      </c>
    </row>
    <row r="2024" spans="1:11">
      <c r="A2024" s="101" t="s">
        <v>5858</v>
      </c>
      <c r="B2024" s="102">
        <v>421</v>
      </c>
      <c r="C2024" s="103">
        <v>43.111185999999996</v>
      </c>
      <c r="D2024" s="103">
        <v>-76.106311000000005</v>
      </c>
      <c r="E2024" s="104">
        <f t="shared" si="124"/>
        <v>0.75243214013968407</v>
      </c>
      <c r="F2024" s="104">
        <f t="shared" si="124"/>
        <v>-1.3283057084967782</v>
      </c>
      <c r="G2024" s="98">
        <f t="shared" ca="1" si="125"/>
        <v>7490</v>
      </c>
      <c r="H2024" s="105">
        <f t="shared" ca="1" si="126"/>
        <v>3399.9701534258866</v>
      </c>
      <c r="I2024" s="100" t="str">
        <f t="shared" si="127"/>
        <v>KSYR</v>
      </c>
      <c r="J2024" s="100" t="s">
        <v>5859</v>
      </c>
      <c r="K2024" s="100" t="s">
        <v>5860</v>
      </c>
    </row>
    <row r="2025" spans="1:11">
      <c r="A2025" s="101" t="s">
        <v>5861</v>
      </c>
      <c r="B2025" s="102">
        <v>870</v>
      </c>
      <c r="C2025" s="103">
        <v>38.730305999999999</v>
      </c>
      <c r="D2025" s="103">
        <v>-93.547864000000004</v>
      </c>
      <c r="E2025" s="104">
        <f t="shared" si="124"/>
        <v>0.67597136000491487</v>
      </c>
      <c r="F2025" s="104">
        <f t="shared" si="124"/>
        <v>-1.6327182350078728</v>
      </c>
      <c r="G2025" s="98">
        <f t="shared" ca="1" si="125"/>
        <v>8237</v>
      </c>
      <c r="H2025" s="105">
        <f t="shared" ca="1" si="126"/>
        <v>4169.1156873088003</v>
      </c>
      <c r="I2025" s="100" t="str">
        <f t="shared" si="127"/>
        <v>KSZL</v>
      </c>
      <c r="J2025" s="100" t="s">
        <v>5862</v>
      </c>
      <c r="K2025" s="100" t="s">
        <v>5863</v>
      </c>
    </row>
    <row r="2026" spans="1:11">
      <c r="A2026" s="101" t="s">
        <v>5864</v>
      </c>
      <c r="B2026" s="102">
        <v>2131</v>
      </c>
      <c r="C2026" s="103">
        <v>48.299528000000002</v>
      </c>
      <c r="D2026" s="103">
        <v>-116.56013900000001</v>
      </c>
      <c r="E2026" s="104">
        <f t="shared" si="124"/>
        <v>0.84298579075919178</v>
      </c>
      <c r="F2026" s="104">
        <f t="shared" si="124"/>
        <v>-2.034358202132251</v>
      </c>
      <c r="G2026" s="98">
        <f t="shared" ca="1" si="125"/>
        <v>8533</v>
      </c>
      <c r="H2026" s="105">
        <f t="shared" ca="1" si="126"/>
        <v>4383.3930031065784</v>
      </c>
      <c r="I2026" s="100" t="str">
        <f t="shared" si="127"/>
        <v>KSZT</v>
      </c>
      <c r="J2026" s="100" t="s">
        <v>5865</v>
      </c>
      <c r="K2026" s="100" t="s">
        <v>5866</v>
      </c>
    </row>
    <row r="2027" spans="1:11">
      <c r="A2027" s="101" t="s">
        <v>5867</v>
      </c>
      <c r="B2027" s="102">
        <v>4513</v>
      </c>
      <c r="C2027" s="103">
        <v>36.092638999999998</v>
      </c>
      <c r="D2027" s="103">
        <v>-111.383083</v>
      </c>
      <c r="E2027" s="104">
        <f t="shared" si="124"/>
        <v>0.62993538628371359</v>
      </c>
      <c r="F2027" s="104">
        <f t="shared" si="124"/>
        <v>-1.9440015293721231</v>
      </c>
      <c r="G2027" s="98">
        <f t="shared" ca="1" si="125"/>
        <v>9093</v>
      </c>
      <c r="H2027" s="105">
        <f t="shared" ca="1" si="126"/>
        <v>4842.6168108206048</v>
      </c>
      <c r="I2027" s="100" t="str">
        <f t="shared" si="127"/>
        <v>KT03</v>
      </c>
      <c r="J2027" s="100" t="s">
        <v>5868</v>
      </c>
      <c r="K2027" s="100">
        <v>0</v>
      </c>
    </row>
    <row r="2028" spans="1:11">
      <c r="A2028" s="101" t="s">
        <v>5869</v>
      </c>
      <c r="B2028" s="102">
        <v>4007</v>
      </c>
      <c r="C2028" s="103">
        <v>31.719833000000001</v>
      </c>
      <c r="D2028" s="103">
        <v>-106.236919</v>
      </c>
      <c r="E2028" s="104">
        <f t="shared" si="124"/>
        <v>0.55361552403275049</v>
      </c>
      <c r="F2028" s="104">
        <f t="shared" si="124"/>
        <v>-1.8541840237245217</v>
      </c>
      <c r="G2028" s="98">
        <f t="shared" ca="1" si="125"/>
        <v>9171</v>
      </c>
      <c r="H2028" s="105">
        <f t="shared" ca="1" si="126"/>
        <v>4895.3385741304846</v>
      </c>
      <c r="I2028" s="100" t="str">
        <f t="shared" si="127"/>
        <v>KT27</v>
      </c>
      <c r="J2028" s="100" t="s">
        <v>5870</v>
      </c>
      <c r="K2028" s="100">
        <v>0</v>
      </c>
    </row>
    <row r="2029" spans="1:11">
      <c r="A2029" s="101" t="s">
        <v>5871</v>
      </c>
      <c r="B2029" s="102">
        <v>3883</v>
      </c>
      <c r="C2029" s="103">
        <v>34.566735999999999</v>
      </c>
      <c r="D2029" s="103">
        <v>-102.322695</v>
      </c>
      <c r="E2029" s="104">
        <f t="shared" si="124"/>
        <v>0.60330335486765463</v>
      </c>
      <c r="F2029" s="104">
        <f t="shared" si="124"/>
        <v>-1.7858679272639391</v>
      </c>
      <c r="G2029" s="98">
        <f t="shared" ca="1" si="125"/>
        <v>8875</v>
      </c>
      <c r="H2029" s="105">
        <f t="shared" ca="1" si="126"/>
        <v>4638.6113763409239</v>
      </c>
      <c r="I2029" s="100" t="str">
        <f t="shared" si="127"/>
        <v>KT55</v>
      </c>
      <c r="J2029" s="100" t="s">
        <v>5872</v>
      </c>
      <c r="K2029" s="100">
        <v>0</v>
      </c>
    </row>
    <row r="2030" spans="1:11">
      <c r="A2030" s="101" t="s">
        <v>5873</v>
      </c>
      <c r="B2030" s="102">
        <v>976</v>
      </c>
      <c r="C2030" s="103">
        <v>29.118500000000001</v>
      </c>
      <c r="D2030" s="103">
        <v>-100.47233300000001</v>
      </c>
      <c r="E2030" s="104">
        <f t="shared" si="124"/>
        <v>0.50821369824196883</v>
      </c>
      <c r="F2030" s="104">
        <f t="shared" si="124"/>
        <v>-1.7535730180101521</v>
      </c>
      <c r="G2030" s="98">
        <f t="shared" ca="1" si="125"/>
        <v>9072</v>
      </c>
      <c r="H2030" s="105">
        <f t="shared" ca="1" si="126"/>
        <v>4826.5773913871881</v>
      </c>
      <c r="I2030" s="100" t="str">
        <f t="shared" si="127"/>
        <v>KT70</v>
      </c>
      <c r="J2030" s="100" t="s">
        <v>5874</v>
      </c>
      <c r="K2030" s="100">
        <v>0</v>
      </c>
    </row>
    <row r="2031" spans="1:11">
      <c r="A2031" s="101" t="s">
        <v>5875</v>
      </c>
      <c r="B2031" s="102">
        <v>5762</v>
      </c>
      <c r="C2031" s="103">
        <v>37.259377999999998</v>
      </c>
      <c r="D2031" s="103">
        <v>-104.340675</v>
      </c>
      <c r="E2031" s="104">
        <f t="shared" si="124"/>
        <v>0.65029882334513978</v>
      </c>
      <c r="F2031" s="104">
        <f t="shared" si="124"/>
        <v>-1.8210883225033345</v>
      </c>
      <c r="G2031" s="98">
        <f t="shared" ca="1" si="125"/>
        <v>8797</v>
      </c>
      <c r="H2031" s="105">
        <f t="shared" ca="1" si="126"/>
        <v>4578.2554971993595</v>
      </c>
      <c r="I2031" s="100" t="str">
        <f t="shared" si="127"/>
        <v>KTAD</v>
      </c>
      <c r="J2031" s="100" t="s">
        <v>5876</v>
      </c>
      <c r="K2031" s="100" t="s">
        <v>5877</v>
      </c>
    </row>
    <row r="2032" spans="1:11">
      <c r="A2032" s="101" t="s">
        <v>5878</v>
      </c>
      <c r="B2032" s="102">
        <v>1159</v>
      </c>
      <c r="C2032" s="103">
        <v>37.741630999999998</v>
      </c>
      <c r="D2032" s="103">
        <v>-92.140736000000004</v>
      </c>
      <c r="E2032" s="104">
        <f t="shared" si="124"/>
        <v>0.65871572602275996</v>
      </c>
      <c r="F2032" s="104">
        <f t="shared" si="124"/>
        <v>-1.60815921841087</v>
      </c>
      <c r="G2032" s="98">
        <f t="shared" ca="1" si="125"/>
        <v>8230</v>
      </c>
      <c r="H2032" s="105">
        <f t="shared" ca="1" si="126"/>
        <v>4164.0758508588015</v>
      </c>
      <c r="I2032" s="100" t="str">
        <f t="shared" si="127"/>
        <v>KTBN</v>
      </c>
      <c r="J2032" s="100" t="s">
        <v>5879</v>
      </c>
      <c r="K2032" s="100" t="s">
        <v>5880</v>
      </c>
    </row>
    <row r="2033" spans="1:11">
      <c r="A2033" s="101" t="s">
        <v>5881</v>
      </c>
      <c r="B2033" s="102">
        <v>187</v>
      </c>
      <c r="C2033" s="103">
        <v>32.482736000000003</v>
      </c>
      <c r="D2033" s="103">
        <v>-81.736939000000007</v>
      </c>
      <c r="E2033" s="104">
        <f t="shared" si="124"/>
        <v>0.5669306932560928</v>
      </c>
      <c r="F2033" s="104">
        <f t="shared" si="124"/>
        <v>-1.4265787060517616</v>
      </c>
      <c r="G2033" s="98">
        <f t="shared" ca="1" si="125"/>
        <v>7987</v>
      </c>
      <c r="H2033" s="105">
        <f t="shared" ca="1" si="126"/>
        <v>4012.0809471188199</v>
      </c>
      <c r="I2033" s="100" t="str">
        <f t="shared" si="127"/>
        <v>KTBR</v>
      </c>
      <c r="J2033" s="100" t="s">
        <v>5882</v>
      </c>
      <c r="K2033" s="100" t="s">
        <v>12236</v>
      </c>
    </row>
    <row r="2034" spans="1:11">
      <c r="A2034" s="101" t="s">
        <v>5883</v>
      </c>
      <c r="B2034" s="102">
        <v>4065</v>
      </c>
      <c r="C2034" s="103">
        <v>35.182777999999999</v>
      </c>
      <c r="D2034" s="103">
        <v>-103.60318599999999</v>
      </c>
      <c r="E2034" s="104">
        <f t="shared" si="124"/>
        <v>0.6140553160982255</v>
      </c>
      <c r="F2034" s="104">
        <f t="shared" si="124"/>
        <v>-1.8082167112560938</v>
      </c>
      <c r="G2034" s="98">
        <f t="shared" ca="1" si="125"/>
        <v>8885</v>
      </c>
      <c r="H2034" s="105">
        <f t="shared" ca="1" si="126"/>
        <v>4650.9740326881747</v>
      </c>
      <c r="I2034" s="100" t="str">
        <f t="shared" si="127"/>
        <v>KTCC</v>
      </c>
      <c r="J2034" s="100" t="s">
        <v>5884</v>
      </c>
      <c r="K2034" s="100" t="s">
        <v>5885</v>
      </c>
    </row>
    <row r="2035" spans="1:11">
      <c r="A2035" s="101" t="s">
        <v>5886</v>
      </c>
      <c r="B2035" s="102">
        <v>170</v>
      </c>
      <c r="C2035" s="103">
        <v>33.220627999999998</v>
      </c>
      <c r="D2035" s="103">
        <v>-87.611402999999996</v>
      </c>
      <c r="E2035" s="104">
        <f t="shared" si="124"/>
        <v>0.57980933818021874</v>
      </c>
      <c r="F2035" s="104">
        <f t="shared" si="124"/>
        <v>-1.5291074446416375</v>
      </c>
      <c r="G2035" s="98">
        <f t="shared" ca="1" si="125"/>
        <v>8275</v>
      </c>
      <c r="H2035" s="105">
        <f t="shared" ca="1" si="126"/>
        <v>4196.5261536305152</v>
      </c>
      <c r="I2035" s="100" t="str">
        <f t="shared" si="127"/>
        <v>KTCL</v>
      </c>
      <c r="J2035" s="100" t="s">
        <v>5887</v>
      </c>
      <c r="K2035" s="100" t="s">
        <v>5888</v>
      </c>
    </row>
    <row r="2036" spans="1:11">
      <c r="A2036" s="101" t="s">
        <v>5889</v>
      </c>
      <c r="B2036" s="102">
        <v>322</v>
      </c>
      <c r="C2036" s="103">
        <v>47.137678000000001</v>
      </c>
      <c r="D2036" s="103">
        <v>-122.47647499999999</v>
      </c>
      <c r="E2036" s="104">
        <f t="shared" si="124"/>
        <v>0.8227076828448957</v>
      </c>
      <c r="F2036" s="104">
        <f t="shared" si="124"/>
        <v>-2.1376177449865219</v>
      </c>
      <c r="G2036" s="98">
        <f t="shared" ca="1" si="125"/>
        <v>8791</v>
      </c>
      <c r="H2036" s="105">
        <f t="shared" ca="1" si="126"/>
        <v>4573.2907357948616</v>
      </c>
      <c r="I2036" s="100" t="str">
        <f t="shared" si="127"/>
        <v>KTCM</v>
      </c>
      <c r="J2036" s="100" t="s">
        <v>5890</v>
      </c>
      <c r="K2036" s="100" t="s">
        <v>5891</v>
      </c>
    </row>
    <row r="2037" spans="1:11">
      <c r="A2037" s="101" t="s">
        <v>5892</v>
      </c>
      <c r="B2037" s="102">
        <v>4853</v>
      </c>
      <c r="C2037" s="103">
        <v>33.236944000000001</v>
      </c>
      <c r="D2037" s="103">
        <v>-107.27175</v>
      </c>
      <c r="E2037" s="104">
        <f t="shared" si="124"/>
        <v>0.58009410610097423</v>
      </c>
      <c r="F2037" s="104">
        <f t="shared" si="124"/>
        <v>-1.8722452318762273</v>
      </c>
      <c r="G2037" s="98">
        <f t="shared" ca="1" si="125"/>
        <v>9108</v>
      </c>
      <c r="H2037" s="105">
        <f t="shared" ca="1" si="126"/>
        <v>4856.1982613310001</v>
      </c>
      <c r="I2037" s="100" t="str">
        <f t="shared" si="127"/>
        <v>KTCS</v>
      </c>
      <c r="J2037" s="100" t="s">
        <v>5893</v>
      </c>
      <c r="K2037" s="100" t="s">
        <v>5894</v>
      </c>
    </row>
    <row r="2038" spans="1:11">
      <c r="A2038" s="101" t="s">
        <v>5895</v>
      </c>
      <c r="B2038" s="102">
        <v>609</v>
      </c>
      <c r="C2038" s="103">
        <v>36.284602999999997</v>
      </c>
      <c r="D2038" s="103">
        <v>-78.984624999999994</v>
      </c>
      <c r="E2038" s="104">
        <f t="shared" si="124"/>
        <v>0.63328579012901198</v>
      </c>
      <c r="F2038" s="104">
        <f t="shared" si="124"/>
        <v>-1.378541764703026</v>
      </c>
      <c r="G2038" s="98">
        <f t="shared" ca="1" si="125"/>
        <v>7692</v>
      </c>
      <c r="H2038" s="105">
        <f t="shared" ca="1" si="126"/>
        <v>3758.7476035289851</v>
      </c>
      <c r="I2038" s="100" t="str">
        <f t="shared" si="127"/>
        <v>KTDF</v>
      </c>
      <c r="J2038" s="100" t="s">
        <v>5896</v>
      </c>
      <c r="K2038" s="100" t="s">
        <v>5897</v>
      </c>
    </row>
    <row r="2039" spans="1:11">
      <c r="A2039" s="101" t="s">
        <v>5898</v>
      </c>
      <c r="B2039" s="102">
        <v>622</v>
      </c>
      <c r="C2039" s="103">
        <v>41.564869999999999</v>
      </c>
      <c r="D2039" s="103">
        <v>-83.482260999999994</v>
      </c>
      <c r="E2039" s="104">
        <f t="shared" si="124"/>
        <v>0.72544383466341544</v>
      </c>
      <c r="F2039" s="104">
        <f t="shared" si="124"/>
        <v>-1.4570403214592538</v>
      </c>
      <c r="G2039" s="98">
        <f t="shared" ca="1" si="125"/>
        <v>7652</v>
      </c>
      <c r="H2039" s="105">
        <f t="shared" ca="1" si="126"/>
        <v>3714.3930736939874</v>
      </c>
      <c r="I2039" s="100" t="str">
        <f t="shared" si="127"/>
        <v>KTDZ</v>
      </c>
      <c r="J2039" s="100" t="s">
        <v>5899</v>
      </c>
      <c r="K2039" s="100" t="s">
        <v>12237</v>
      </c>
    </row>
    <row r="2040" spans="1:11">
      <c r="A2040" s="101" t="s">
        <v>5900</v>
      </c>
      <c r="B2040" s="102">
        <v>9</v>
      </c>
      <c r="C2040" s="103">
        <v>40.850102999999997</v>
      </c>
      <c r="D2040" s="103">
        <v>-74.060835999999995</v>
      </c>
      <c r="E2040" s="104">
        <f t="shared" si="124"/>
        <v>0.71296879712881311</v>
      </c>
      <c r="F2040" s="104">
        <f t="shared" si="124"/>
        <v>-1.2926054349795471</v>
      </c>
      <c r="G2040" s="98">
        <f t="shared" ca="1" si="125"/>
        <v>7497</v>
      </c>
      <c r="H2040" s="105">
        <f t="shared" ca="1" si="126"/>
        <v>3407.3936937678659</v>
      </c>
      <c r="I2040" s="100" t="str">
        <f t="shared" si="127"/>
        <v>KTEB</v>
      </c>
      <c r="J2040" s="100" t="s">
        <v>5901</v>
      </c>
      <c r="K2040" s="100" t="s">
        <v>5902</v>
      </c>
    </row>
    <row r="2041" spans="1:11">
      <c r="A2041" s="101" t="s">
        <v>5903</v>
      </c>
      <c r="B2041" s="102">
        <v>9078</v>
      </c>
      <c r="C2041" s="103">
        <v>37.953758999999998</v>
      </c>
      <c r="D2041" s="103">
        <v>-107.90848099999999</v>
      </c>
      <c r="E2041" s="104">
        <f t="shared" si="124"/>
        <v>0.66241805805843046</v>
      </c>
      <c r="F2041" s="104">
        <f t="shared" si="124"/>
        <v>-1.883358284275743</v>
      </c>
      <c r="G2041" s="98">
        <f t="shared" ca="1" si="125"/>
        <v>8889</v>
      </c>
      <c r="H2041" s="105">
        <f t="shared" ca="1" si="126"/>
        <v>4652.8777756506388</v>
      </c>
      <c r="I2041" s="100" t="str">
        <f t="shared" si="127"/>
        <v>KTEX</v>
      </c>
      <c r="J2041" s="100" t="s">
        <v>5904</v>
      </c>
      <c r="K2041" s="100" t="s">
        <v>5905</v>
      </c>
    </row>
    <row r="2042" spans="1:11">
      <c r="A2042" s="101" t="s">
        <v>5906</v>
      </c>
      <c r="B2042" s="102">
        <v>1291</v>
      </c>
      <c r="C2042" s="103">
        <v>35.414738999999997</v>
      </c>
      <c r="D2042" s="103">
        <v>-97.386633000000003</v>
      </c>
      <c r="E2042" s="104">
        <f t="shared" si="124"/>
        <v>0.61810379928444403</v>
      </c>
      <c r="F2042" s="104">
        <f t="shared" si="124"/>
        <v>-1.699717393281363</v>
      </c>
      <c r="G2042" s="98">
        <f t="shared" ca="1" si="125"/>
        <v>8604</v>
      </c>
      <c r="H2042" s="105">
        <f t="shared" ca="1" si="126"/>
        <v>4439.8457475829382</v>
      </c>
      <c r="I2042" s="100" t="str">
        <f t="shared" si="127"/>
        <v>KTIK</v>
      </c>
      <c r="J2042" s="100" t="s">
        <v>5907</v>
      </c>
      <c r="K2042" s="100" t="s">
        <v>5908</v>
      </c>
    </row>
    <row r="2043" spans="1:11">
      <c r="A2043" s="101" t="s">
        <v>5909</v>
      </c>
      <c r="B2043" s="102">
        <v>34</v>
      </c>
      <c r="C2043" s="103">
        <v>28.514800000000001</v>
      </c>
      <c r="D2043" s="103">
        <v>-80.799227999999999</v>
      </c>
      <c r="E2043" s="104">
        <f t="shared" si="124"/>
        <v>0.49767714554767911</v>
      </c>
      <c r="F2043" s="104">
        <f t="shared" si="124"/>
        <v>-1.4102125616695929</v>
      </c>
      <c r="G2043" s="98">
        <f t="shared" ca="1" si="125"/>
        <v>8194</v>
      </c>
      <c r="H2043" s="105">
        <f t="shared" ca="1" si="126"/>
        <v>4139.5173597535322</v>
      </c>
      <c r="I2043" s="100" t="str">
        <f t="shared" si="127"/>
        <v>KTIX</v>
      </c>
      <c r="J2043" s="100" t="s">
        <v>5910</v>
      </c>
      <c r="K2043" s="100" t="s">
        <v>5911</v>
      </c>
    </row>
    <row r="2044" spans="1:11">
      <c r="A2044" s="101" t="s">
        <v>5912</v>
      </c>
      <c r="B2044" s="102">
        <v>585</v>
      </c>
      <c r="C2044" s="103">
        <v>33.177947000000003</v>
      </c>
      <c r="D2044" s="103">
        <v>-96.590525</v>
      </c>
      <c r="E2044" s="104">
        <f t="shared" si="124"/>
        <v>0.57906441420217514</v>
      </c>
      <c r="F2044" s="104">
        <f t="shared" si="124"/>
        <v>-1.6858226874798958</v>
      </c>
      <c r="G2044" s="98">
        <f t="shared" ca="1" si="125"/>
        <v>8697</v>
      </c>
      <c r="H2044" s="105">
        <f t="shared" ca="1" si="126"/>
        <v>4512.1202368023751</v>
      </c>
      <c r="I2044" s="100" t="str">
        <f t="shared" si="127"/>
        <v>KTKI</v>
      </c>
      <c r="J2044" s="100" t="s">
        <v>5913</v>
      </c>
      <c r="K2044" s="100" t="s">
        <v>5914</v>
      </c>
    </row>
    <row r="2045" spans="1:11">
      <c r="A2045" s="101" t="s">
        <v>5915</v>
      </c>
      <c r="B2045" s="102">
        <v>81</v>
      </c>
      <c r="C2045" s="103">
        <v>30.396528</v>
      </c>
      <c r="D2045" s="103">
        <v>-84.350333000000006</v>
      </c>
      <c r="E2045" s="104">
        <f t="shared" si="124"/>
        <v>0.53051949477464699</v>
      </c>
      <c r="F2045" s="104">
        <f t="shared" si="124"/>
        <v>-1.4721910360036263</v>
      </c>
      <c r="G2045" s="98">
        <f t="shared" ca="1" si="125"/>
        <v>8273</v>
      </c>
      <c r="H2045" s="105">
        <f t="shared" ca="1" si="126"/>
        <v>4195.2758715676564</v>
      </c>
      <c r="I2045" s="100" t="str">
        <f t="shared" si="127"/>
        <v>KTLH</v>
      </c>
      <c r="J2045" s="100" t="s">
        <v>5916</v>
      </c>
      <c r="K2045" s="100" t="s">
        <v>5917</v>
      </c>
    </row>
    <row r="2046" spans="1:11">
      <c r="A2046" s="101" t="s">
        <v>5918</v>
      </c>
      <c r="B2046" s="102">
        <v>355</v>
      </c>
      <c r="C2046" s="103">
        <v>31.428981</v>
      </c>
      <c r="D2046" s="103">
        <v>-83.488545000000002</v>
      </c>
      <c r="E2046" s="104">
        <f t="shared" si="124"/>
        <v>0.54853919899673997</v>
      </c>
      <c r="F2046" s="104">
        <f t="shared" si="124"/>
        <v>-1.4571499979494493</v>
      </c>
      <c r="G2046" s="98">
        <f t="shared" ca="1" si="125"/>
        <v>8162</v>
      </c>
      <c r="H2046" s="105">
        <f t="shared" ca="1" si="126"/>
        <v>4120.3894172359824</v>
      </c>
      <c r="I2046" s="100" t="str">
        <f t="shared" si="127"/>
        <v>KTMA</v>
      </c>
      <c r="J2046" s="100" t="s">
        <v>5919</v>
      </c>
      <c r="K2046" s="100" t="s">
        <v>12238</v>
      </c>
    </row>
    <row r="2047" spans="1:11">
      <c r="A2047" s="101" t="s">
        <v>5920</v>
      </c>
      <c r="B2047" s="102">
        <v>166</v>
      </c>
      <c r="C2047" s="103">
        <v>29.805028</v>
      </c>
      <c r="D2047" s="103">
        <v>-95.897889000000006</v>
      </c>
      <c r="E2047" s="104">
        <f t="shared" si="124"/>
        <v>0.52019587224910047</v>
      </c>
      <c r="F2047" s="104">
        <f t="shared" si="124"/>
        <v>-1.6737339087620526</v>
      </c>
      <c r="G2047" s="98">
        <f t="shared" ca="1" si="125"/>
        <v>8874</v>
      </c>
      <c r="H2047" s="105">
        <f t="shared" ca="1" si="126"/>
        <v>4637.9509995052422</v>
      </c>
      <c r="I2047" s="100" t="str">
        <f t="shared" si="127"/>
        <v>KTME</v>
      </c>
      <c r="J2047" s="100" t="s">
        <v>1879</v>
      </c>
      <c r="K2047" s="100" t="s">
        <v>5921</v>
      </c>
    </row>
    <row r="2048" spans="1:11">
      <c r="A2048" s="101" t="s">
        <v>5922</v>
      </c>
      <c r="B2048" s="102">
        <v>1887</v>
      </c>
      <c r="C2048" s="103">
        <v>34.131596999999999</v>
      </c>
      <c r="D2048" s="103">
        <v>-115.94582200000001</v>
      </c>
      <c r="E2048" s="104">
        <f t="shared" si="124"/>
        <v>0.59570874661381901</v>
      </c>
      <c r="F2048" s="104">
        <f t="shared" si="124"/>
        <v>-2.0236363478312769</v>
      </c>
      <c r="G2048" s="98">
        <f t="shared" ca="1" si="125"/>
        <v>9397</v>
      </c>
      <c r="H2048" s="105">
        <f t="shared" ca="1" si="126"/>
        <v>5067.8810416723245</v>
      </c>
      <c r="I2048" s="100" t="str">
        <f t="shared" si="127"/>
        <v>KTNP</v>
      </c>
      <c r="J2048" s="100" t="s">
        <v>1900</v>
      </c>
      <c r="K2048" s="100" t="s">
        <v>5923</v>
      </c>
    </row>
    <row r="2049" spans="1:11">
      <c r="A2049" s="101" t="s">
        <v>5924</v>
      </c>
      <c r="B2049" s="102">
        <v>13</v>
      </c>
      <c r="C2049" s="103">
        <v>25.861806000000001</v>
      </c>
      <c r="D2049" s="103">
        <v>-80.897000000000006</v>
      </c>
      <c r="E2049" s="104">
        <f t="shared" si="124"/>
        <v>0.45137366521202466</v>
      </c>
      <c r="F2049" s="104">
        <f t="shared" si="124"/>
        <v>-1.4119190049858528</v>
      </c>
      <c r="G2049" s="98">
        <f t="shared" ca="1" si="125"/>
        <v>8355</v>
      </c>
      <c r="H2049" s="105">
        <f t="shared" ca="1" si="126"/>
        <v>4253.7732796059026</v>
      </c>
      <c r="I2049" s="100" t="str">
        <f t="shared" si="127"/>
        <v>KTNT</v>
      </c>
      <c r="J2049" s="100" t="s">
        <v>1906</v>
      </c>
      <c r="K2049" s="100" t="s">
        <v>12348</v>
      </c>
    </row>
    <row r="2050" spans="1:11">
      <c r="A2050" s="101" t="s">
        <v>5925</v>
      </c>
      <c r="B2050" s="102">
        <v>953</v>
      </c>
      <c r="C2050" s="103">
        <v>41.674430999999998</v>
      </c>
      <c r="D2050" s="103">
        <v>-93.021731000000003</v>
      </c>
      <c r="E2050" s="104">
        <f t="shared" ref="E2050:F2113" si="128">RADIANS(C2050)</f>
        <v>0.72735603484519296</v>
      </c>
      <c r="F2050" s="104">
        <f t="shared" si="128"/>
        <v>-1.6235354818544774</v>
      </c>
      <c r="G2050" s="98">
        <f t="shared" ref="G2050:G2113" ca="1" si="129">ROUND($K$1-RANK(H2050,dist_to_alt),0)</f>
        <v>8006</v>
      </c>
      <c r="H2050" s="105">
        <f t="shared" ref="H2050:H2113" ca="1" si="130">IFERROR(ACOS(SIN(E2050)*SIN(OFFSET(_Lat1,$Q$1,0))+COS(E2050)*COS(OFFSET(_Lat1,$Q$1,0))*COS(OFFSET(_Lon1,$Q$1,0)-(F2050)))*$N$1,0)</f>
        <v>4027.9595397347744</v>
      </c>
      <c r="I2050" s="100" t="str">
        <f t="shared" ref="I2050:I2113" si="131">A2050</f>
        <v>KTNU</v>
      </c>
      <c r="J2050" s="100" t="s">
        <v>1909</v>
      </c>
      <c r="K2050" s="100" t="s">
        <v>5926</v>
      </c>
    </row>
    <row r="2051" spans="1:11">
      <c r="A2051" s="101" t="s">
        <v>5927</v>
      </c>
      <c r="B2051" s="102">
        <v>5549</v>
      </c>
      <c r="C2051" s="103">
        <v>37.793272000000002</v>
      </c>
      <c r="D2051" s="103">
        <v>-116.779231</v>
      </c>
      <c r="E2051" s="104">
        <f t="shared" si="128"/>
        <v>0.65961703150178241</v>
      </c>
      <c r="F2051" s="104">
        <f t="shared" si="128"/>
        <v>-2.0381820788970302</v>
      </c>
      <c r="G2051" s="98">
        <f t="shared" ca="1" si="129"/>
        <v>9189</v>
      </c>
      <c r="H2051" s="105">
        <f t="shared" ca="1" si="130"/>
        <v>4908.2399200514146</v>
      </c>
      <c r="I2051" s="100" t="str">
        <f t="shared" si="131"/>
        <v>KTNX</v>
      </c>
      <c r="J2051" s="100" t="s">
        <v>5928</v>
      </c>
      <c r="K2051" s="100" t="s">
        <v>5929</v>
      </c>
    </row>
    <row r="2052" spans="1:11">
      <c r="A2052" s="101" t="s">
        <v>5930</v>
      </c>
      <c r="B2052" s="102">
        <v>684</v>
      </c>
      <c r="C2052" s="103">
        <v>41.586806000000003</v>
      </c>
      <c r="D2052" s="103">
        <v>-83.807805999999999</v>
      </c>
      <c r="E2052" s="104">
        <f t="shared" si="128"/>
        <v>0.72582669008813305</v>
      </c>
      <c r="F2052" s="104">
        <f t="shared" si="128"/>
        <v>-1.4627221535726589</v>
      </c>
      <c r="G2052" s="98">
        <f t="shared" ca="1" si="129"/>
        <v>7655</v>
      </c>
      <c r="H2052" s="105">
        <f t="shared" ca="1" si="130"/>
        <v>3724.727648891143</v>
      </c>
      <c r="I2052" s="100" t="str">
        <f t="shared" si="131"/>
        <v>KTOL</v>
      </c>
      <c r="J2052" s="100" t="s">
        <v>5931</v>
      </c>
      <c r="K2052" s="100" t="s">
        <v>5932</v>
      </c>
    </row>
    <row r="2053" spans="1:11">
      <c r="A2053" s="101" t="s">
        <v>5933</v>
      </c>
      <c r="B2053" s="102">
        <v>4207</v>
      </c>
      <c r="C2053" s="103">
        <v>42.064528000000003</v>
      </c>
      <c r="D2053" s="103">
        <v>-104.152694</v>
      </c>
      <c r="E2053" s="104">
        <f t="shared" si="128"/>
        <v>0.73416451189734533</v>
      </c>
      <c r="F2053" s="104">
        <f t="shared" si="128"/>
        <v>-1.8178074351221429</v>
      </c>
      <c r="G2053" s="98">
        <f t="shared" ca="1" si="129"/>
        <v>8497</v>
      </c>
      <c r="H2053" s="105">
        <f t="shared" ca="1" si="130"/>
        <v>4352.865429466372</v>
      </c>
      <c r="I2053" s="100" t="str">
        <f t="shared" si="131"/>
        <v>KTOR</v>
      </c>
      <c r="J2053" s="100" t="s">
        <v>5934</v>
      </c>
      <c r="K2053" s="100" t="s">
        <v>5935</v>
      </c>
    </row>
    <row r="2054" spans="1:11">
      <c r="A2054" s="101" t="s">
        <v>5936</v>
      </c>
      <c r="B2054" s="102">
        <v>26</v>
      </c>
      <c r="C2054" s="103">
        <v>27.975472</v>
      </c>
      <c r="D2054" s="103">
        <v>-82.533249999999995</v>
      </c>
      <c r="E2054" s="104">
        <f t="shared" si="128"/>
        <v>0.48826409619948308</v>
      </c>
      <c r="F2054" s="104">
        <f t="shared" si="128"/>
        <v>-1.4404769548716099</v>
      </c>
      <c r="G2054" s="98">
        <f t="shared" ca="1" si="129"/>
        <v>8320</v>
      </c>
      <c r="H2054" s="105">
        <f t="shared" ca="1" si="130"/>
        <v>4228.007743965908</v>
      </c>
      <c r="I2054" s="100" t="str">
        <f t="shared" si="131"/>
        <v>KTPA</v>
      </c>
      <c r="J2054" s="100" t="s">
        <v>5937</v>
      </c>
      <c r="K2054" s="100" t="s">
        <v>5938</v>
      </c>
    </row>
    <row r="2055" spans="1:11">
      <c r="A2055" s="101" t="s">
        <v>5939</v>
      </c>
      <c r="B2055" s="102">
        <v>5426</v>
      </c>
      <c r="C2055" s="103">
        <v>38.060203000000001</v>
      </c>
      <c r="D2055" s="103">
        <v>-117.087153</v>
      </c>
      <c r="E2055" s="104">
        <f t="shared" si="128"/>
        <v>0.66427585632742336</v>
      </c>
      <c r="F2055" s="104">
        <f t="shared" si="128"/>
        <v>-2.0435563316363563</v>
      </c>
      <c r="G2055" s="98">
        <f t="shared" ca="1" si="129"/>
        <v>9183</v>
      </c>
      <c r="H2055" s="105">
        <f t="shared" ca="1" si="130"/>
        <v>4903.0385329655783</v>
      </c>
      <c r="I2055" s="100" t="str">
        <f t="shared" si="131"/>
        <v>KTPH</v>
      </c>
      <c r="J2055" s="100" t="s">
        <v>5940</v>
      </c>
      <c r="K2055" s="100" t="s">
        <v>5941</v>
      </c>
    </row>
    <row r="2056" spans="1:11">
      <c r="A2056" s="101" t="s">
        <v>5942</v>
      </c>
      <c r="B2056" s="102">
        <v>682</v>
      </c>
      <c r="C2056" s="103">
        <v>31.1525</v>
      </c>
      <c r="D2056" s="103">
        <v>-97.407777999999993</v>
      </c>
      <c r="E2056" s="104">
        <f t="shared" si="128"/>
        <v>0.54371369522753354</v>
      </c>
      <c r="F2056" s="104">
        <f t="shared" si="128"/>
        <v>-1.7000864431516969</v>
      </c>
      <c r="G2056" s="98">
        <f t="shared" ca="1" si="129"/>
        <v>8862</v>
      </c>
      <c r="H2056" s="105">
        <f t="shared" ca="1" si="130"/>
        <v>4630.0885330925403</v>
      </c>
      <c r="I2056" s="100" t="str">
        <f t="shared" si="131"/>
        <v>KTPL</v>
      </c>
      <c r="J2056" s="100" t="s">
        <v>5943</v>
      </c>
      <c r="K2056" s="100" t="s">
        <v>5944</v>
      </c>
    </row>
    <row r="2057" spans="1:11">
      <c r="A2057" s="101" t="s">
        <v>5945</v>
      </c>
      <c r="B2057" s="102">
        <v>1519</v>
      </c>
      <c r="C2057" s="103">
        <v>36.475222000000002</v>
      </c>
      <c r="D2057" s="103">
        <v>-82.407416999999995</v>
      </c>
      <c r="E2057" s="104">
        <f t="shared" si="128"/>
        <v>0.63661271929587115</v>
      </c>
      <c r="F2057" s="104">
        <f t="shared" si="128"/>
        <v>-1.4382807547139478</v>
      </c>
      <c r="G2057" s="98">
        <f t="shared" ca="1" si="129"/>
        <v>7826</v>
      </c>
      <c r="H2057" s="105">
        <f t="shared" ca="1" si="130"/>
        <v>3876.0015761661662</v>
      </c>
      <c r="I2057" s="100" t="str">
        <f t="shared" si="131"/>
        <v>KTRI</v>
      </c>
      <c r="J2057" s="100" t="s">
        <v>5946</v>
      </c>
      <c r="K2057" s="100" t="s">
        <v>5947</v>
      </c>
    </row>
    <row r="2058" spans="1:11">
      <c r="A2058" s="101" t="s">
        <v>5948</v>
      </c>
      <c r="B2058" s="102">
        <v>5900</v>
      </c>
      <c r="C2058" s="103">
        <v>39.319906000000003</v>
      </c>
      <c r="D2058" s="103">
        <v>-120.139364</v>
      </c>
      <c r="E2058" s="104">
        <f t="shared" si="128"/>
        <v>0.68626182127467361</v>
      </c>
      <c r="F2058" s="104">
        <f t="shared" si="128"/>
        <v>-2.096827463051945</v>
      </c>
      <c r="G2058" s="98">
        <f t="shared" ca="1" si="129"/>
        <v>9201</v>
      </c>
      <c r="H2058" s="105">
        <f t="shared" ca="1" si="130"/>
        <v>4917.4371481639701</v>
      </c>
      <c r="I2058" s="100" t="str">
        <f t="shared" si="131"/>
        <v>KTRK</v>
      </c>
      <c r="J2058" s="100" t="s">
        <v>5949</v>
      </c>
      <c r="K2058" s="100" t="s">
        <v>5950</v>
      </c>
    </row>
    <row r="2059" spans="1:11">
      <c r="A2059" s="101" t="s">
        <v>5951</v>
      </c>
      <c r="B2059" s="102">
        <v>-115</v>
      </c>
      <c r="C2059" s="103">
        <v>33.626666999999998</v>
      </c>
      <c r="D2059" s="103">
        <v>-116.159667</v>
      </c>
      <c r="E2059" s="104">
        <f t="shared" si="128"/>
        <v>0.58689605562172398</v>
      </c>
      <c r="F2059" s="104">
        <f t="shared" si="128"/>
        <v>-2.0273686471702042</v>
      </c>
      <c r="G2059" s="98">
        <f t="shared" ca="1" si="129"/>
        <v>9428</v>
      </c>
      <c r="H2059" s="105">
        <f t="shared" ca="1" si="130"/>
        <v>5098.9567982642493</v>
      </c>
      <c r="I2059" s="100" t="str">
        <f t="shared" si="131"/>
        <v>KTRM</v>
      </c>
      <c r="J2059" s="100" t="s">
        <v>5952</v>
      </c>
      <c r="K2059" s="100" t="s">
        <v>5953</v>
      </c>
    </row>
    <row r="2060" spans="1:11">
      <c r="A2060" s="101" t="s">
        <v>5954</v>
      </c>
      <c r="B2060" s="102">
        <v>247</v>
      </c>
      <c r="C2060" s="103">
        <v>35.583739000000001</v>
      </c>
      <c r="D2060" s="103">
        <v>-79.100763999999998</v>
      </c>
      <c r="E2060" s="104">
        <f t="shared" si="128"/>
        <v>0.62105340572031453</v>
      </c>
      <c r="F2060" s="104">
        <f t="shared" si="128"/>
        <v>-1.3805687726429998</v>
      </c>
      <c r="G2060" s="98">
        <f t="shared" ca="1" si="129"/>
        <v>7722</v>
      </c>
      <c r="H2060" s="105">
        <f t="shared" ca="1" si="130"/>
        <v>3790.4190512782607</v>
      </c>
      <c r="I2060" s="100" t="str">
        <f t="shared" si="131"/>
        <v>KTTA</v>
      </c>
      <c r="J2060" s="100" t="s">
        <v>2324</v>
      </c>
      <c r="K2060" s="100" t="s">
        <v>5955</v>
      </c>
    </row>
    <row r="2061" spans="1:11">
      <c r="A2061" s="101" t="s">
        <v>5956</v>
      </c>
      <c r="B2061" s="102">
        <v>213</v>
      </c>
      <c r="C2061" s="103">
        <v>40.276691999999997</v>
      </c>
      <c r="D2061" s="103">
        <v>-74.813469999999995</v>
      </c>
      <c r="E2061" s="104">
        <f t="shared" si="128"/>
        <v>0.70296088721165995</v>
      </c>
      <c r="F2061" s="104">
        <f t="shared" si="128"/>
        <v>-1.305741376342002</v>
      </c>
      <c r="G2061" s="98">
        <f t="shared" ca="1" si="129"/>
        <v>7516</v>
      </c>
      <c r="H2061" s="105">
        <f t="shared" ca="1" si="130"/>
        <v>3455.4986236010495</v>
      </c>
      <c r="I2061" s="100" t="str">
        <f t="shared" si="131"/>
        <v>KTTN</v>
      </c>
      <c r="J2061" s="100" t="s">
        <v>5957</v>
      </c>
      <c r="K2061" s="100" t="s">
        <v>5958</v>
      </c>
    </row>
    <row r="2062" spans="1:11">
      <c r="A2062" s="101" t="s">
        <v>5959</v>
      </c>
      <c r="B2062" s="102">
        <v>10</v>
      </c>
      <c r="C2062" s="103">
        <v>28.614999999999998</v>
      </c>
      <c r="D2062" s="103">
        <v>-80.694500000000005</v>
      </c>
      <c r="E2062" s="104">
        <f t="shared" si="128"/>
        <v>0.49942596545817736</v>
      </c>
      <c r="F2062" s="104">
        <f t="shared" si="128"/>
        <v>-1.4083847132505642</v>
      </c>
      <c r="G2062" s="98">
        <f t="shared" ca="1" si="129"/>
        <v>8177</v>
      </c>
      <c r="H2062" s="105">
        <f t="shared" ca="1" si="130"/>
        <v>4131.3751008946729</v>
      </c>
      <c r="I2062" s="100" t="str">
        <f t="shared" si="131"/>
        <v>KTTS</v>
      </c>
      <c r="J2062" s="100" t="s">
        <v>5960</v>
      </c>
      <c r="K2062" s="100" t="s">
        <v>12239</v>
      </c>
    </row>
    <row r="2063" spans="1:11">
      <c r="A2063" s="101" t="s">
        <v>5961</v>
      </c>
      <c r="B2063" s="102">
        <v>677</v>
      </c>
      <c r="C2063" s="103">
        <v>36.198388999999999</v>
      </c>
      <c r="D2063" s="103">
        <v>-95.888110999999995</v>
      </c>
      <c r="E2063" s="104">
        <f t="shared" si="128"/>
        <v>0.63178107196769762</v>
      </c>
      <c r="F2063" s="104">
        <f t="shared" si="128"/>
        <v>-1.6735632504677924</v>
      </c>
      <c r="G2063" s="98">
        <f t="shared" ca="1" si="129"/>
        <v>8503</v>
      </c>
      <c r="H2063" s="105">
        <f t="shared" ca="1" si="130"/>
        <v>4355.7511362818686</v>
      </c>
      <c r="I2063" s="100" t="str">
        <f t="shared" si="131"/>
        <v>KTUL</v>
      </c>
      <c r="J2063" s="100" t="s">
        <v>5962</v>
      </c>
      <c r="K2063" s="100" t="s">
        <v>5963</v>
      </c>
    </row>
    <row r="2064" spans="1:11">
      <c r="A2064" s="101" t="s">
        <v>5964</v>
      </c>
      <c r="B2064" s="102">
        <v>346</v>
      </c>
      <c r="C2064" s="103">
        <v>34.259549999999997</v>
      </c>
      <c r="D2064" s="103">
        <v>-88.766166999999996</v>
      </c>
      <c r="E2064" s="104">
        <f t="shared" si="128"/>
        <v>0.59794194775162324</v>
      </c>
      <c r="F2064" s="104">
        <f t="shared" si="128"/>
        <v>-1.5492618785251373</v>
      </c>
      <c r="G2064" s="98">
        <f t="shared" ca="1" si="129"/>
        <v>8271</v>
      </c>
      <c r="H2064" s="105">
        <f t="shared" ca="1" si="130"/>
        <v>4194.1272558499904</v>
      </c>
      <c r="I2064" s="100" t="str">
        <f t="shared" si="131"/>
        <v>KTUP</v>
      </c>
      <c r="J2064" s="100" t="s">
        <v>5965</v>
      </c>
      <c r="K2064" s="100" t="s">
        <v>5966</v>
      </c>
    </row>
    <row r="2065" spans="1:11">
      <c r="A2065" s="101" t="s">
        <v>5967</v>
      </c>
      <c r="B2065" s="102">
        <v>2643</v>
      </c>
      <c r="C2065" s="103">
        <v>32.116083000000003</v>
      </c>
      <c r="D2065" s="103">
        <v>-110.941028</v>
      </c>
      <c r="E2065" s="104">
        <f t="shared" si="128"/>
        <v>0.56053139119377804</v>
      </c>
      <c r="F2065" s="104">
        <f t="shared" si="128"/>
        <v>-1.9362862141472197</v>
      </c>
      <c r="G2065" s="98">
        <f t="shared" ca="1" si="129"/>
        <v>9326</v>
      </c>
      <c r="H2065" s="105">
        <f t="shared" ca="1" si="130"/>
        <v>5021.7534442409769</v>
      </c>
      <c r="I2065" s="100" t="str">
        <f t="shared" si="131"/>
        <v>KTUS</v>
      </c>
      <c r="J2065" s="100" t="s">
        <v>5968</v>
      </c>
      <c r="K2065" s="100" t="s">
        <v>5969</v>
      </c>
    </row>
    <row r="2066" spans="1:11">
      <c r="A2066" s="101" t="s">
        <v>5970</v>
      </c>
      <c r="B2066" s="102">
        <v>624</v>
      </c>
      <c r="C2066" s="103">
        <v>44.741638999999999</v>
      </c>
      <c r="D2066" s="103">
        <v>-85.582361000000006</v>
      </c>
      <c r="E2066" s="104">
        <f t="shared" si="128"/>
        <v>0.78088891328870325</v>
      </c>
      <c r="F2066" s="104">
        <f t="shared" si="128"/>
        <v>-1.4936939810803869</v>
      </c>
      <c r="G2066" s="98">
        <f t="shared" ca="1" si="129"/>
        <v>7621</v>
      </c>
      <c r="H2066" s="105">
        <f t="shared" ca="1" si="130"/>
        <v>3663.0196906357264</v>
      </c>
      <c r="I2066" s="100" t="str">
        <f t="shared" si="131"/>
        <v>KTVC</v>
      </c>
      <c r="J2066" s="100" t="s">
        <v>5971</v>
      </c>
      <c r="K2066" s="100" t="s">
        <v>12241</v>
      </c>
    </row>
    <row r="2067" spans="1:11">
      <c r="A2067" s="101" t="s">
        <v>5972</v>
      </c>
      <c r="B2067" s="102">
        <v>1119</v>
      </c>
      <c r="C2067" s="103">
        <v>48.065666999999998</v>
      </c>
      <c r="D2067" s="103">
        <v>-96.185000000000002</v>
      </c>
      <c r="E2067" s="104">
        <f t="shared" si="128"/>
        <v>0.83890414631718524</v>
      </c>
      <c r="F2067" s="104">
        <f t="shared" si="128"/>
        <v>-1.678744941030746</v>
      </c>
      <c r="G2067" s="98">
        <f t="shared" ca="1" si="129"/>
        <v>7802</v>
      </c>
      <c r="H2067" s="105">
        <f t="shared" ca="1" si="130"/>
        <v>3859.777986116304</v>
      </c>
      <c r="I2067" s="100" t="str">
        <f t="shared" si="131"/>
        <v>KTVF</v>
      </c>
      <c r="J2067" s="100" t="s">
        <v>5973</v>
      </c>
      <c r="K2067" s="100" t="s">
        <v>12242</v>
      </c>
    </row>
    <row r="2068" spans="1:11">
      <c r="A2068" s="101" t="s">
        <v>5974</v>
      </c>
      <c r="B2068" s="102">
        <v>264</v>
      </c>
      <c r="C2068" s="103">
        <v>30.901792</v>
      </c>
      <c r="D2068" s="103">
        <v>-83.881128000000004</v>
      </c>
      <c r="E2068" s="104">
        <f t="shared" si="128"/>
        <v>0.53933801516644353</v>
      </c>
      <c r="F2068" s="104">
        <f t="shared" si="128"/>
        <v>-1.4640018638868062</v>
      </c>
      <c r="G2068" s="98">
        <f t="shared" ca="1" si="129"/>
        <v>8219</v>
      </c>
      <c r="H2068" s="105">
        <f t="shared" ca="1" si="130"/>
        <v>4156.8037951267706</v>
      </c>
      <c r="I2068" s="100" t="str">
        <f t="shared" si="131"/>
        <v>KTVI</v>
      </c>
      <c r="J2068" s="100" t="s">
        <v>5975</v>
      </c>
      <c r="K2068" s="100" t="s">
        <v>12243</v>
      </c>
    </row>
    <row r="2069" spans="1:11">
      <c r="A2069" s="101" t="s">
        <v>5976</v>
      </c>
      <c r="B2069" s="102">
        <v>6264</v>
      </c>
      <c r="C2069" s="103">
        <v>38.893881</v>
      </c>
      <c r="D2069" s="103">
        <v>-119.99533599999999</v>
      </c>
      <c r="E2069" s="104">
        <f t="shared" si="128"/>
        <v>0.67882628232886466</v>
      </c>
      <c r="F2069" s="104">
        <f t="shared" si="128"/>
        <v>-2.0943137002368823</v>
      </c>
      <c r="G2069" s="98">
        <f t="shared" ca="1" si="129"/>
        <v>9224</v>
      </c>
      <c r="H2069" s="105">
        <f t="shared" ca="1" si="130"/>
        <v>4935.4831174840756</v>
      </c>
      <c r="I2069" s="100" t="str">
        <f t="shared" si="131"/>
        <v>KTVL</v>
      </c>
      <c r="J2069" s="100" t="s">
        <v>5977</v>
      </c>
      <c r="K2069" s="100" t="s">
        <v>5978</v>
      </c>
    </row>
    <row r="2070" spans="1:11">
      <c r="A2070" s="101" t="s">
        <v>5979</v>
      </c>
      <c r="B2070" s="102">
        <v>4321</v>
      </c>
      <c r="C2070" s="103">
        <v>40.612555999999998</v>
      </c>
      <c r="D2070" s="103">
        <v>-112.35077800000001</v>
      </c>
      <c r="E2070" s="104">
        <f t="shared" si="128"/>
        <v>0.70882281985057816</v>
      </c>
      <c r="F2070" s="104">
        <f t="shared" si="128"/>
        <v>-1.9608909932772098</v>
      </c>
      <c r="G2070" s="98">
        <f t="shared" ca="1" si="129"/>
        <v>8886</v>
      </c>
      <c r="H2070" s="105">
        <f t="shared" ca="1" si="130"/>
        <v>4651.4454311055069</v>
      </c>
      <c r="I2070" s="100" t="str">
        <f t="shared" si="131"/>
        <v>KTVY</v>
      </c>
      <c r="J2070" s="100" t="s">
        <v>5980</v>
      </c>
      <c r="K2070" s="100" t="s">
        <v>5981</v>
      </c>
    </row>
    <row r="2071" spans="1:11">
      <c r="A2071" s="101" t="s">
        <v>5982</v>
      </c>
      <c r="B2071" s="102">
        <v>4154</v>
      </c>
      <c r="C2071" s="103">
        <v>42.481805999999999</v>
      </c>
      <c r="D2071" s="103">
        <v>-114.48775000000001</v>
      </c>
      <c r="E2071" s="104">
        <f t="shared" si="128"/>
        <v>0.74144738689348222</v>
      </c>
      <c r="F2071" s="104">
        <f t="shared" si="128"/>
        <v>-1.9981881907001382</v>
      </c>
      <c r="G2071" s="98">
        <f t="shared" ca="1" si="129"/>
        <v>8843</v>
      </c>
      <c r="H2071" s="105">
        <f t="shared" ca="1" si="130"/>
        <v>4617.1667504905317</v>
      </c>
      <c r="I2071" s="100" t="str">
        <f t="shared" si="131"/>
        <v>KTWF</v>
      </c>
      <c r="J2071" s="100" t="s">
        <v>5983</v>
      </c>
      <c r="K2071" s="100" t="s">
        <v>5984</v>
      </c>
    </row>
    <row r="2072" spans="1:11">
      <c r="A2072" s="101" t="s">
        <v>5985</v>
      </c>
      <c r="B2072" s="102">
        <v>390</v>
      </c>
      <c r="C2072" s="103">
        <v>33.453721999999999</v>
      </c>
      <c r="D2072" s="103">
        <v>-93.991028</v>
      </c>
      <c r="E2072" s="104">
        <f t="shared" si="128"/>
        <v>0.58387759594686239</v>
      </c>
      <c r="F2072" s="104">
        <f t="shared" si="128"/>
        <v>-1.6404529059341808</v>
      </c>
      <c r="G2072" s="98">
        <f t="shared" ca="1" si="129"/>
        <v>8567</v>
      </c>
      <c r="H2072" s="105">
        <f t="shared" ca="1" si="130"/>
        <v>4411.1633736552321</v>
      </c>
      <c r="I2072" s="100" t="str">
        <f t="shared" si="131"/>
        <v>KTXK</v>
      </c>
      <c r="J2072" s="100" t="s">
        <v>5986</v>
      </c>
      <c r="K2072" s="100" t="s">
        <v>5987</v>
      </c>
    </row>
    <row r="2073" spans="1:11">
      <c r="A2073" s="101" t="s">
        <v>5988</v>
      </c>
      <c r="B2073" s="102">
        <v>5820</v>
      </c>
      <c r="C2073" s="103">
        <v>34.452857999999999</v>
      </c>
      <c r="D2073" s="103">
        <v>-110.114822</v>
      </c>
      <c r="E2073" s="104">
        <f t="shared" si="128"/>
        <v>0.60131580882206848</v>
      </c>
      <c r="F2073" s="104">
        <f t="shared" si="128"/>
        <v>-1.9218661991474875</v>
      </c>
      <c r="G2073" s="98">
        <f t="shared" ca="1" si="129"/>
        <v>9157</v>
      </c>
      <c r="H2073" s="105">
        <f t="shared" ca="1" si="130"/>
        <v>4884.4736657318881</v>
      </c>
      <c r="I2073" s="100" t="str">
        <f t="shared" si="131"/>
        <v>KTYL</v>
      </c>
      <c r="J2073" s="100" t="s">
        <v>5989</v>
      </c>
      <c r="K2073" s="100" t="s">
        <v>5990</v>
      </c>
    </row>
    <row r="2074" spans="1:11">
      <c r="A2074" s="101" t="s">
        <v>5991</v>
      </c>
      <c r="B2074" s="102">
        <v>922</v>
      </c>
      <c r="C2074" s="103">
        <v>40.030639000000001</v>
      </c>
      <c r="D2074" s="103">
        <v>-86.251444000000006</v>
      </c>
      <c r="E2074" s="104">
        <f t="shared" si="128"/>
        <v>0.69866645222725032</v>
      </c>
      <c r="F2074" s="104">
        <f t="shared" si="128"/>
        <v>-1.5053716823995082</v>
      </c>
      <c r="G2074" s="98">
        <f t="shared" ca="1" si="129"/>
        <v>7817</v>
      </c>
      <c r="H2074" s="105">
        <f t="shared" ca="1" si="130"/>
        <v>3869.7292418598367</v>
      </c>
      <c r="I2074" s="100" t="str">
        <f t="shared" si="131"/>
        <v>KTYQ</v>
      </c>
      <c r="J2074" s="100" t="s">
        <v>5992</v>
      </c>
      <c r="K2074" s="100" t="s">
        <v>5993</v>
      </c>
    </row>
    <row r="2075" spans="1:11">
      <c r="A2075" s="101" t="s">
        <v>5994</v>
      </c>
      <c r="B2075" s="102">
        <v>544</v>
      </c>
      <c r="C2075" s="103">
        <v>32.354139000000004</v>
      </c>
      <c r="D2075" s="103">
        <v>-95.402386000000007</v>
      </c>
      <c r="E2075" s="104">
        <f t="shared" si="128"/>
        <v>0.56468625219790569</v>
      </c>
      <c r="F2075" s="104">
        <f t="shared" si="128"/>
        <v>-1.6650857499585432</v>
      </c>
      <c r="G2075" s="98">
        <f t="shared" ca="1" si="129"/>
        <v>8690</v>
      </c>
      <c r="H2075" s="105">
        <f t="shared" ca="1" si="130"/>
        <v>4507.9153535711466</v>
      </c>
      <c r="I2075" s="100" t="str">
        <f t="shared" si="131"/>
        <v>KTYR</v>
      </c>
      <c r="J2075" s="100" t="s">
        <v>5995</v>
      </c>
      <c r="K2075" s="100" t="s">
        <v>5996</v>
      </c>
    </row>
    <row r="2076" spans="1:11">
      <c r="A2076" s="101" t="s">
        <v>5997</v>
      </c>
      <c r="B2076" s="102">
        <v>981</v>
      </c>
      <c r="C2076" s="103">
        <v>35.810972</v>
      </c>
      <c r="D2076" s="103">
        <v>-83.994028</v>
      </c>
      <c r="E2076" s="104">
        <f t="shared" si="128"/>
        <v>0.62501936973949879</v>
      </c>
      <c r="F2076" s="104">
        <f t="shared" si="128"/>
        <v>-1.4659723406123077</v>
      </c>
      <c r="G2076" s="98">
        <f t="shared" ca="1" si="129"/>
        <v>7920</v>
      </c>
      <c r="H2076" s="105">
        <f t="shared" ca="1" si="130"/>
        <v>3959.82234583851</v>
      </c>
      <c r="I2076" s="100" t="str">
        <f t="shared" si="131"/>
        <v>KTYS</v>
      </c>
      <c r="J2076" s="100" t="s">
        <v>5998</v>
      </c>
      <c r="K2076" s="100" t="s">
        <v>5999</v>
      </c>
    </row>
    <row r="2077" spans="1:11">
      <c r="A2077" s="101" t="s">
        <v>6000</v>
      </c>
      <c r="B2077" s="102">
        <v>905</v>
      </c>
      <c r="C2077" s="103">
        <v>39.901167000000001</v>
      </c>
      <c r="D2077" s="103">
        <v>-83.136908000000005</v>
      </c>
      <c r="E2077" s="104">
        <f t="shared" si="128"/>
        <v>0.69640673953810828</v>
      </c>
      <c r="F2077" s="104">
        <f t="shared" si="128"/>
        <v>-1.451012774527614</v>
      </c>
      <c r="G2077" s="98">
        <f t="shared" ca="1" si="129"/>
        <v>7702</v>
      </c>
      <c r="H2077" s="105">
        <f t="shared" ca="1" si="130"/>
        <v>3766.9446657442809</v>
      </c>
      <c r="I2077" s="100" t="str">
        <f t="shared" si="131"/>
        <v>KTZR</v>
      </c>
      <c r="J2077" s="100" t="s">
        <v>6001</v>
      </c>
      <c r="K2077" s="100" t="s">
        <v>6002</v>
      </c>
    </row>
    <row r="2078" spans="1:11">
      <c r="A2078" s="101" t="s">
        <v>6003</v>
      </c>
      <c r="B2078" s="102">
        <v>5022</v>
      </c>
      <c r="C2078" s="103">
        <v>39.736583000000003</v>
      </c>
      <c r="D2078" s="103">
        <v>-111.87005600000001</v>
      </c>
      <c r="E2078" s="104">
        <f t="shared" si="128"/>
        <v>0.69353420684200595</v>
      </c>
      <c r="F2078" s="104">
        <f t="shared" si="128"/>
        <v>-1.9525008115904376</v>
      </c>
      <c r="G2078" s="98">
        <f t="shared" ca="1" si="129"/>
        <v>8916</v>
      </c>
      <c r="H2078" s="105">
        <f t="shared" ca="1" si="130"/>
        <v>4680.5670175719142</v>
      </c>
      <c r="I2078" s="100" t="str">
        <f t="shared" si="131"/>
        <v>KU14</v>
      </c>
      <c r="J2078" s="100" t="s">
        <v>6004</v>
      </c>
      <c r="K2078" s="100">
        <v>0</v>
      </c>
    </row>
    <row r="2079" spans="1:11">
      <c r="A2079" s="101" t="s">
        <v>6005</v>
      </c>
      <c r="B2079" s="102">
        <v>7291</v>
      </c>
      <c r="C2079" s="103">
        <v>43.548347</v>
      </c>
      <c r="D2079" s="103">
        <v>-109.69026100000001</v>
      </c>
      <c r="E2079" s="104">
        <f t="shared" si="128"/>
        <v>0.760062038950995</v>
      </c>
      <c r="F2079" s="104">
        <f t="shared" si="128"/>
        <v>-1.9144562118219279</v>
      </c>
      <c r="G2079" s="98">
        <f t="shared" ca="1" si="129"/>
        <v>8603</v>
      </c>
      <c r="H2079" s="105">
        <f t="shared" ca="1" si="130"/>
        <v>4439.5699454415771</v>
      </c>
      <c r="I2079" s="100" t="str">
        <f t="shared" si="131"/>
        <v>KU25</v>
      </c>
      <c r="J2079" s="100" t="s">
        <v>6006</v>
      </c>
      <c r="K2079" s="100">
        <v>0</v>
      </c>
    </row>
    <row r="2080" spans="1:11">
      <c r="A2080" s="101" t="s">
        <v>6007</v>
      </c>
      <c r="B2080" s="102">
        <v>4225</v>
      </c>
      <c r="C2080" s="103">
        <v>38.961360999999997</v>
      </c>
      <c r="D2080" s="103">
        <v>-110.227361</v>
      </c>
      <c r="E2080" s="104">
        <f t="shared" si="128"/>
        <v>0.68000403050811042</v>
      </c>
      <c r="F2080" s="104">
        <f t="shared" si="128"/>
        <v>-1.9238303752343893</v>
      </c>
      <c r="G2080" s="98">
        <f t="shared" ca="1" si="129"/>
        <v>8910</v>
      </c>
      <c r="H2080" s="105">
        <f t="shared" ca="1" si="130"/>
        <v>4671.9178182188534</v>
      </c>
      <c r="I2080" s="100" t="str">
        <f t="shared" si="131"/>
        <v>KU34</v>
      </c>
      <c r="J2080" s="100" t="s">
        <v>6008</v>
      </c>
      <c r="K2080" s="100">
        <v>0</v>
      </c>
    </row>
    <row r="2081" spans="1:11">
      <c r="A2081" s="101" t="s">
        <v>6009</v>
      </c>
      <c r="B2081" s="102">
        <v>4607</v>
      </c>
      <c r="C2081" s="103">
        <v>40.619539000000003</v>
      </c>
      <c r="D2081" s="103">
        <v>-111.992886</v>
      </c>
      <c r="E2081" s="104">
        <f t="shared" si="128"/>
        <v>0.70894469619224498</v>
      </c>
      <c r="F2081" s="104">
        <f t="shared" si="128"/>
        <v>-1.9546445995106623</v>
      </c>
      <c r="G2081" s="98">
        <f t="shared" ca="1" si="129"/>
        <v>8878</v>
      </c>
      <c r="H2081" s="105">
        <f t="shared" ca="1" si="130"/>
        <v>4641.4020351888394</v>
      </c>
      <c r="I2081" s="100" t="str">
        <f t="shared" si="131"/>
        <v>KU42</v>
      </c>
      <c r="J2081" s="100" t="s">
        <v>6010</v>
      </c>
      <c r="K2081" s="100">
        <v>0</v>
      </c>
    </row>
    <row r="2082" spans="1:11">
      <c r="A2082" s="101" t="s">
        <v>6011</v>
      </c>
      <c r="B2082" s="102">
        <v>6759</v>
      </c>
      <c r="C2082" s="103">
        <v>37.845222</v>
      </c>
      <c r="D2082" s="103">
        <v>-112.39194500000001</v>
      </c>
      <c r="E2082" s="104">
        <f t="shared" si="128"/>
        <v>0.66052373004819342</v>
      </c>
      <c r="F2082" s="104">
        <f t="shared" si="128"/>
        <v>-1.9616094929703785</v>
      </c>
      <c r="G2082" s="98">
        <f t="shared" ca="1" si="129"/>
        <v>9034</v>
      </c>
      <c r="H2082" s="105">
        <f t="shared" ca="1" si="130"/>
        <v>4786.4367333099408</v>
      </c>
      <c r="I2082" s="100" t="str">
        <f t="shared" si="131"/>
        <v>KU55</v>
      </c>
      <c r="J2082" s="100" t="s">
        <v>6012</v>
      </c>
      <c r="K2082" s="100">
        <v>0</v>
      </c>
    </row>
    <row r="2083" spans="1:11">
      <c r="A2083" s="101" t="s">
        <v>6013</v>
      </c>
      <c r="B2083" s="102">
        <v>5826</v>
      </c>
      <c r="C2083" s="103">
        <v>40.191903000000003</v>
      </c>
      <c r="D2083" s="103">
        <v>-110.380989</v>
      </c>
      <c r="E2083" s="104">
        <f t="shared" si="128"/>
        <v>0.70148103999218658</v>
      </c>
      <c r="F2083" s="104">
        <f t="shared" si="128"/>
        <v>-1.9265116896576431</v>
      </c>
      <c r="G2083" s="98">
        <f t="shared" ca="1" si="129"/>
        <v>8845</v>
      </c>
      <c r="H2083" s="105">
        <f t="shared" ca="1" si="130"/>
        <v>4617.5420388125531</v>
      </c>
      <c r="I2083" s="100" t="str">
        <f t="shared" si="131"/>
        <v>KU69</v>
      </c>
      <c r="J2083" s="100" t="s">
        <v>6014</v>
      </c>
      <c r="K2083" s="100">
        <v>0</v>
      </c>
    </row>
    <row r="2084" spans="1:11">
      <c r="A2084" s="101" t="s">
        <v>6015</v>
      </c>
      <c r="B2084" s="102">
        <v>4529</v>
      </c>
      <c r="C2084" s="103">
        <v>40.141621999999998</v>
      </c>
      <c r="D2084" s="103">
        <v>-111.661311</v>
      </c>
      <c r="E2084" s="104">
        <f t="shared" si="128"/>
        <v>0.70060347099099118</v>
      </c>
      <c r="F2084" s="104">
        <f t="shared" si="128"/>
        <v>-1.9488575240433619</v>
      </c>
      <c r="G2084" s="98">
        <f t="shared" ca="1" si="129"/>
        <v>8896</v>
      </c>
      <c r="H2084" s="105">
        <f t="shared" ca="1" si="130"/>
        <v>4655.3391646349583</v>
      </c>
      <c r="I2084" s="100" t="str">
        <f t="shared" si="131"/>
        <v>KU77</v>
      </c>
      <c r="J2084" s="100" t="s">
        <v>6016</v>
      </c>
      <c r="K2084" s="100">
        <v>0</v>
      </c>
    </row>
    <row r="2085" spans="1:11">
      <c r="A2085" s="101" t="s">
        <v>6017</v>
      </c>
      <c r="B2085" s="102">
        <v>4388</v>
      </c>
      <c r="C2085" s="103">
        <v>37.442214</v>
      </c>
      <c r="D2085" s="103">
        <v>-110.56958299999999</v>
      </c>
      <c r="E2085" s="104">
        <f t="shared" si="128"/>
        <v>0.65348991353631614</v>
      </c>
      <c r="F2085" s="104">
        <f t="shared" si="128"/>
        <v>-1.9298032759071493</v>
      </c>
      <c r="G2085" s="98">
        <f t="shared" ca="1" si="129"/>
        <v>8994</v>
      </c>
      <c r="H2085" s="105">
        <f t="shared" ca="1" si="130"/>
        <v>4754.3240805236801</v>
      </c>
      <c r="I2085" s="100" t="str">
        <f t="shared" si="131"/>
        <v>KU96</v>
      </c>
      <c r="J2085" s="100" t="s">
        <v>6018</v>
      </c>
      <c r="K2085" s="100">
        <v>0</v>
      </c>
    </row>
    <row r="2086" spans="1:11">
      <c r="A2086" s="101" t="s">
        <v>6019</v>
      </c>
      <c r="B2086" s="102">
        <v>192</v>
      </c>
      <c r="C2086" s="103">
        <v>34.449382999999997</v>
      </c>
      <c r="D2086" s="103">
        <v>-79.890061000000003</v>
      </c>
      <c r="E2086" s="104">
        <f t="shared" si="128"/>
        <v>0.60125515863056167</v>
      </c>
      <c r="F2086" s="104">
        <f t="shared" si="128"/>
        <v>-1.3943446040691136</v>
      </c>
      <c r="G2086" s="98">
        <f t="shared" ca="1" si="129"/>
        <v>7807</v>
      </c>
      <c r="H2086" s="105">
        <f t="shared" ca="1" si="130"/>
        <v>3864.4012907033539</v>
      </c>
      <c r="I2086" s="100" t="str">
        <f t="shared" si="131"/>
        <v>KUDG</v>
      </c>
      <c r="J2086" s="100" t="s">
        <v>6020</v>
      </c>
      <c r="K2086" s="100" t="s">
        <v>6021</v>
      </c>
    </row>
    <row r="2087" spans="1:11">
      <c r="A2087" s="101" t="s">
        <v>6022</v>
      </c>
      <c r="B2087" s="102">
        <v>911</v>
      </c>
      <c r="C2087" s="103">
        <v>43.041027999999997</v>
      </c>
      <c r="D2087" s="103">
        <v>-88.237055999999995</v>
      </c>
      <c r="E2087" s="104">
        <f t="shared" si="128"/>
        <v>0.75120765204306994</v>
      </c>
      <c r="F2087" s="104">
        <f t="shared" si="128"/>
        <v>-1.5400271494666176</v>
      </c>
      <c r="G2087" s="98">
        <f t="shared" ca="1" si="129"/>
        <v>7752</v>
      </c>
      <c r="H2087" s="105">
        <f t="shared" ca="1" si="130"/>
        <v>3816.5579309208201</v>
      </c>
      <c r="I2087" s="100" t="str">
        <f t="shared" si="131"/>
        <v>KUES</v>
      </c>
      <c r="J2087" s="100" t="s">
        <v>6023</v>
      </c>
      <c r="K2087" s="100" t="s">
        <v>6024</v>
      </c>
    </row>
    <row r="2088" spans="1:11">
      <c r="A2088" s="101" t="s">
        <v>6025</v>
      </c>
      <c r="B2088" s="102">
        <v>727</v>
      </c>
      <c r="C2088" s="103">
        <v>42.422161000000003</v>
      </c>
      <c r="D2088" s="103">
        <v>-87.867908999999997</v>
      </c>
      <c r="E2088" s="104">
        <f t="shared" si="128"/>
        <v>0.74040638526113023</v>
      </c>
      <c r="F2088" s="104">
        <f t="shared" si="128"/>
        <v>-1.533584318892758</v>
      </c>
      <c r="G2088" s="98">
        <f t="shared" ca="1" si="129"/>
        <v>7761</v>
      </c>
      <c r="H2088" s="105">
        <f t="shared" ca="1" si="130"/>
        <v>3828.9683414805213</v>
      </c>
      <c r="I2088" s="100" t="str">
        <f t="shared" si="131"/>
        <v>KUGN</v>
      </c>
      <c r="J2088" s="100" t="s">
        <v>6026</v>
      </c>
      <c r="K2088" s="100" t="s">
        <v>6027</v>
      </c>
    </row>
    <row r="2089" spans="1:11">
      <c r="A2089" s="101" t="s">
        <v>6028</v>
      </c>
      <c r="B2089" s="102">
        <v>768</v>
      </c>
      <c r="C2089" s="103">
        <v>39.943016999999998</v>
      </c>
      <c r="D2089" s="103">
        <v>-91.194463999999996</v>
      </c>
      <c r="E2089" s="104">
        <f t="shared" si="128"/>
        <v>0.69713715983006785</v>
      </c>
      <c r="F2089" s="104">
        <f t="shared" si="128"/>
        <v>-1.591643656391438</v>
      </c>
      <c r="G2089" s="98">
        <f t="shared" ca="1" si="129"/>
        <v>8021</v>
      </c>
      <c r="H2089" s="105">
        <f t="shared" ca="1" si="130"/>
        <v>4040.2005175506215</v>
      </c>
      <c r="I2089" s="100" t="str">
        <f t="shared" si="131"/>
        <v>KUIN</v>
      </c>
      <c r="J2089" s="100" t="s">
        <v>6029</v>
      </c>
      <c r="K2089" s="100" t="s">
        <v>12244</v>
      </c>
    </row>
    <row r="2090" spans="1:11">
      <c r="A2090" s="101" t="s">
        <v>6030</v>
      </c>
      <c r="B2090" s="102">
        <v>1301</v>
      </c>
      <c r="C2090" s="103">
        <v>36.222842</v>
      </c>
      <c r="D2090" s="103">
        <v>-81.098338999999996</v>
      </c>
      <c r="E2090" s="104">
        <f t="shared" si="128"/>
        <v>0.63220785732968787</v>
      </c>
      <c r="F2090" s="104">
        <f t="shared" si="128"/>
        <v>-1.4154330334485257</v>
      </c>
      <c r="G2090" s="98">
        <f t="shared" ca="1" si="129"/>
        <v>7772</v>
      </c>
      <c r="H2090" s="105">
        <f t="shared" ca="1" si="130"/>
        <v>3838.538804320362</v>
      </c>
      <c r="I2090" s="100" t="str">
        <f t="shared" si="131"/>
        <v>KUKF</v>
      </c>
      <c r="J2090" s="100" t="s">
        <v>6031</v>
      </c>
      <c r="K2090" s="100" t="s">
        <v>6032</v>
      </c>
    </row>
    <row r="2091" spans="1:11">
      <c r="A2091" s="101" t="s">
        <v>6033</v>
      </c>
      <c r="B2091" s="102">
        <v>1173</v>
      </c>
      <c r="C2091" s="103">
        <v>38.302483000000002</v>
      </c>
      <c r="D2091" s="103">
        <v>-95.724956000000006</v>
      </c>
      <c r="E2091" s="104">
        <f t="shared" si="128"/>
        <v>0.66850444003915532</v>
      </c>
      <c r="F2091" s="104">
        <f t="shared" si="128"/>
        <v>-1.6707156585267011</v>
      </c>
      <c r="G2091" s="98">
        <f t="shared" ca="1" si="129"/>
        <v>8363</v>
      </c>
      <c r="H2091" s="105">
        <f t="shared" ca="1" si="130"/>
        <v>4258.9514585118786</v>
      </c>
      <c r="I2091" s="100" t="str">
        <f t="shared" si="131"/>
        <v>KUKL</v>
      </c>
      <c r="J2091" s="100" t="s">
        <v>6034</v>
      </c>
      <c r="K2091" s="100" t="s">
        <v>6035</v>
      </c>
    </row>
    <row r="2092" spans="1:11">
      <c r="A2092" s="101" t="s">
        <v>6036</v>
      </c>
      <c r="B2092" s="102">
        <v>3071</v>
      </c>
      <c r="C2092" s="103">
        <v>37.604005999999998</v>
      </c>
      <c r="D2092" s="103">
        <v>-101.373561</v>
      </c>
      <c r="E2092" s="104">
        <f t="shared" si="128"/>
        <v>0.65631371663970273</v>
      </c>
      <c r="F2092" s="104">
        <f t="shared" si="128"/>
        <v>-1.7693024139213154</v>
      </c>
      <c r="G2092" s="98">
        <f t="shared" ca="1" si="129"/>
        <v>8643</v>
      </c>
      <c r="H2092" s="105">
        <f t="shared" ca="1" si="130"/>
        <v>4470.6015156574795</v>
      </c>
      <c r="I2092" s="100" t="str">
        <f t="shared" si="131"/>
        <v>KULS</v>
      </c>
      <c r="J2092" s="100" t="s">
        <v>6037</v>
      </c>
      <c r="K2092" s="100" t="s">
        <v>6038</v>
      </c>
    </row>
    <row r="2093" spans="1:11">
      <c r="A2093" s="101" t="s">
        <v>6039</v>
      </c>
      <c r="B2093" s="102">
        <v>766</v>
      </c>
      <c r="C2093" s="103">
        <v>39.211891999999999</v>
      </c>
      <c r="D2093" s="103">
        <v>-82.229253</v>
      </c>
      <c r="E2093" s="104">
        <f t="shared" si="128"/>
        <v>0.6843766213364243</v>
      </c>
      <c r="F2093" s="104">
        <f t="shared" si="128"/>
        <v>-1.4351712063054247</v>
      </c>
      <c r="G2093" s="98">
        <f t="shared" ca="1" si="129"/>
        <v>7695</v>
      </c>
      <c r="H2093" s="105">
        <f t="shared" ca="1" si="130"/>
        <v>3761.8752685606769</v>
      </c>
      <c r="I2093" s="100" t="str">
        <f t="shared" si="131"/>
        <v>KUNI</v>
      </c>
      <c r="J2093" s="100" t="s">
        <v>6040</v>
      </c>
      <c r="K2093" s="100" t="s">
        <v>6041</v>
      </c>
    </row>
    <row r="2094" spans="1:11">
      <c r="A2094" s="101" t="s">
        <v>6042</v>
      </c>
      <c r="B2094" s="102">
        <v>1239</v>
      </c>
      <c r="C2094" s="103">
        <v>40.849277999999998</v>
      </c>
      <c r="D2094" s="103">
        <v>-77.848695000000006</v>
      </c>
      <c r="E2094" s="104">
        <f t="shared" si="128"/>
        <v>0.71295439816248418</v>
      </c>
      <c r="F2094" s="104">
        <f t="shared" si="128"/>
        <v>-1.3587160461308472</v>
      </c>
      <c r="G2094" s="98">
        <f t="shared" ca="1" si="129"/>
        <v>7553</v>
      </c>
      <c r="H2094" s="105">
        <f t="shared" ca="1" si="130"/>
        <v>3543.9479974909923</v>
      </c>
      <c r="I2094" s="100" t="str">
        <f t="shared" si="131"/>
        <v>KUNV</v>
      </c>
      <c r="J2094" s="100" t="s">
        <v>6043</v>
      </c>
      <c r="K2094" s="100" t="s">
        <v>6044</v>
      </c>
    </row>
    <row r="2095" spans="1:11">
      <c r="A2095" s="101" t="s">
        <v>6045</v>
      </c>
      <c r="B2095" s="102">
        <v>452</v>
      </c>
      <c r="C2095" s="103">
        <v>34.384332999999998</v>
      </c>
      <c r="D2095" s="103">
        <v>-89.536805999999999</v>
      </c>
      <c r="E2095" s="104">
        <f t="shared" si="128"/>
        <v>0.60011982195213942</v>
      </c>
      <c r="F2095" s="104">
        <f t="shared" si="128"/>
        <v>-1.5627120664194138</v>
      </c>
      <c r="G2095" s="98">
        <f t="shared" ca="1" si="129"/>
        <v>8304</v>
      </c>
      <c r="H2095" s="105">
        <f t="shared" ca="1" si="130"/>
        <v>4216.0889231659721</v>
      </c>
      <c r="I2095" s="100" t="str">
        <f t="shared" si="131"/>
        <v>KUOX</v>
      </c>
      <c r="J2095" s="100" t="s">
        <v>6046</v>
      </c>
      <c r="K2095" s="100" t="s">
        <v>6047</v>
      </c>
    </row>
    <row r="2096" spans="1:11">
      <c r="A2096" s="101" t="s">
        <v>6048</v>
      </c>
      <c r="B2096" s="102">
        <v>194</v>
      </c>
      <c r="C2096" s="103">
        <v>34.685060999999997</v>
      </c>
      <c r="D2096" s="103">
        <v>-90.347785999999999</v>
      </c>
      <c r="E2096" s="104">
        <f t="shared" si="128"/>
        <v>0.60536851570507688</v>
      </c>
      <c r="F2096" s="104">
        <f t="shared" si="128"/>
        <v>-1.5768663375872376</v>
      </c>
      <c r="G2096" s="98">
        <f t="shared" ca="1" si="129"/>
        <v>8326</v>
      </c>
      <c r="H2096" s="105">
        <f t="shared" ca="1" si="130"/>
        <v>4231.833248936563</v>
      </c>
      <c r="I2096" s="100" t="str">
        <f t="shared" si="131"/>
        <v>KUTA</v>
      </c>
      <c r="J2096" s="100" t="s">
        <v>6049</v>
      </c>
      <c r="K2096" s="100" t="s">
        <v>12245</v>
      </c>
    </row>
    <row r="2097" spans="1:11">
      <c r="A2097" s="101" t="s">
        <v>6050</v>
      </c>
      <c r="B2097" s="102">
        <v>666</v>
      </c>
      <c r="C2097" s="103">
        <v>34.987172000000001</v>
      </c>
      <c r="D2097" s="103">
        <v>-81.057355999999999</v>
      </c>
      <c r="E2097" s="104">
        <f t="shared" si="128"/>
        <v>0.6106413473615695</v>
      </c>
      <c r="F2097" s="104">
        <f t="shared" si="128"/>
        <v>-1.4147177451611808</v>
      </c>
      <c r="G2097" s="98">
        <f t="shared" ca="1" si="129"/>
        <v>7837</v>
      </c>
      <c r="H2097" s="105">
        <f t="shared" ca="1" si="130"/>
        <v>3886.0870832740461</v>
      </c>
      <c r="I2097" s="100" t="str">
        <f t="shared" si="131"/>
        <v>KUZA</v>
      </c>
      <c r="J2097" s="100" t="s">
        <v>6051</v>
      </c>
      <c r="K2097" s="100" t="s">
        <v>6052</v>
      </c>
    </row>
    <row r="2098" spans="1:11">
      <c r="A2098" s="101" t="s">
        <v>6053</v>
      </c>
      <c r="B2098" s="102">
        <v>233</v>
      </c>
      <c r="C2098" s="103">
        <v>30.967834</v>
      </c>
      <c r="D2098" s="103">
        <v>-83.192999999999998</v>
      </c>
      <c r="E2098" s="104">
        <f t="shared" si="128"/>
        <v>0.54049066551104563</v>
      </c>
      <c r="F2098" s="104">
        <f t="shared" si="128"/>
        <v>-1.4519917646116425</v>
      </c>
      <c r="G2098" s="98">
        <f t="shared" ca="1" si="129"/>
        <v>8173</v>
      </c>
      <c r="H2098" s="105">
        <f t="shared" ca="1" si="130"/>
        <v>4128.4447841144811</v>
      </c>
      <c r="I2098" s="100" t="str">
        <f t="shared" si="131"/>
        <v>KVAD</v>
      </c>
      <c r="J2098" s="100" t="s">
        <v>6054</v>
      </c>
      <c r="K2098" s="100" t="s">
        <v>6055</v>
      </c>
    </row>
    <row r="2099" spans="1:11">
      <c r="A2099" s="101" t="s">
        <v>6056</v>
      </c>
      <c r="B2099" s="102">
        <v>369</v>
      </c>
      <c r="C2099" s="103">
        <v>34.729666999999999</v>
      </c>
      <c r="D2099" s="103">
        <v>-120.57683299999999</v>
      </c>
      <c r="E2099" s="104">
        <f t="shared" si="128"/>
        <v>0.60614703727122154</v>
      </c>
      <c r="F2099" s="104">
        <f t="shared" si="128"/>
        <v>-2.1044627374773519</v>
      </c>
      <c r="G2099" s="98">
        <f t="shared" ca="1" si="129"/>
        <v>9514</v>
      </c>
      <c r="H2099" s="105">
        <f t="shared" ca="1" si="130"/>
        <v>5162.2160820339677</v>
      </c>
      <c r="I2099" s="100" t="str">
        <f t="shared" si="131"/>
        <v>KVBG</v>
      </c>
      <c r="J2099" s="100" t="s">
        <v>6057</v>
      </c>
      <c r="K2099" s="100" t="s">
        <v>6058</v>
      </c>
    </row>
    <row r="2100" spans="1:11">
      <c r="A2100" s="101" t="s">
        <v>6059</v>
      </c>
      <c r="B2100" s="102">
        <v>115</v>
      </c>
      <c r="C2100" s="103">
        <v>28.852488999999998</v>
      </c>
      <c r="D2100" s="103">
        <v>-96.918594999999996</v>
      </c>
      <c r="E2100" s="104">
        <f t="shared" si="128"/>
        <v>0.50357093044544621</v>
      </c>
      <c r="F2100" s="104">
        <f t="shared" si="128"/>
        <v>-1.6915485891569135</v>
      </c>
      <c r="G2100" s="98">
        <f t="shared" ca="1" si="129"/>
        <v>8954</v>
      </c>
      <c r="H2100" s="105">
        <f t="shared" ca="1" si="130"/>
        <v>4716.1467384340522</v>
      </c>
      <c r="I2100" s="100" t="str">
        <f t="shared" si="131"/>
        <v>KVCT</v>
      </c>
      <c r="J2100" s="100" t="s">
        <v>6060</v>
      </c>
      <c r="K2100" s="100" t="s">
        <v>6061</v>
      </c>
    </row>
    <row r="2101" spans="1:11">
      <c r="A2101" s="101" t="s">
        <v>6062</v>
      </c>
      <c r="B2101" s="102">
        <v>2885</v>
      </c>
      <c r="C2101" s="103">
        <v>34.597472000000003</v>
      </c>
      <c r="D2101" s="103">
        <v>-117.383</v>
      </c>
      <c r="E2101" s="104">
        <f t="shared" si="128"/>
        <v>0.60383979926654763</v>
      </c>
      <c r="F2101" s="104">
        <f t="shared" si="128"/>
        <v>-2.0487198358685039</v>
      </c>
      <c r="G2101" s="98">
        <f t="shared" ca="1" si="129"/>
        <v>9416</v>
      </c>
      <c r="H2101" s="105">
        <f t="shared" ca="1" si="130"/>
        <v>5084.1212436069482</v>
      </c>
      <c r="I2101" s="100" t="str">
        <f t="shared" si="131"/>
        <v>KVCV</v>
      </c>
      <c r="J2101" s="100" t="s">
        <v>6063</v>
      </c>
      <c r="K2101" s="100" t="s">
        <v>6064</v>
      </c>
    </row>
    <row r="2102" spans="1:11">
      <c r="A2102" s="101" t="s">
        <v>6065</v>
      </c>
      <c r="B2102" s="102">
        <v>275</v>
      </c>
      <c r="C2102" s="103">
        <v>32.192728000000002</v>
      </c>
      <c r="D2102" s="103">
        <v>-82.371161000000001</v>
      </c>
      <c r="E2102" s="104">
        <f t="shared" si="128"/>
        <v>0.56186909879896918</v>
      </c>
      <c r="F2102" s="104">
        <f t="shared" si="128"/>
        <v>-1.4376479681403449</v>
      </c>
      <c r="G2102" s="98">
        <f t="shared" ca="1" si="129"/>
        <v>8037</v>
      </c>
      <c r="H2102" s="105">
        <f t="shared" ca="1" si="130"/>
        <v>4047.4922572456926</v>
      </c>
      <c r="I2102" s="100" t="str">
        <f t="shared" si="131"/>
        <v>KVDI</v>
      </c>
      <c r="J2102" s="100" t="s">
        <v>6066</v>
      </c>
      <c r="K2102" s="100" t="s">
        <v>12246</v>
      </c>
    </row>
    <row r="2103" spans="1:11">
      <c r="A2103" s="101" t="s">
        <v>6067</v>
      </c>
      <c r="B2103" s="102">
        <v>5278</v>
      </c>
      <c r="C2103" s="103">
        <v>40.440916999999999</v>
      </c>
      <c r="D2103" s="103">
        <v>-109.509917</v>
      </c>
      <c r="E2103" s="104">
        <f t="shared" si="128"/>
        <v>0.7058271541757476</v>
      </c>
      <c r="F2103" s="104">
        <f t="shared" si="128"/>
        <v>-1.9113086152357111</v>
      </c>
      <c r="G2103" s="98">
        <f t="shared" ca="1" si="129"/>
        <v>8806</v>
      </c>
      <c r="H2103" s="105">
        <f t="shared" ca="1" si="130"/>
        <v>4581.3740333373735</v>
      </c>
      <c r="I2103" s="100" t="str">
        <f t="shared" si="131"/>
        <v>KVEL</v>
      </c>
      <c r="J2103" s="100" t="s">
        <v>6068</v>
      </c>
      <c r="K2103" s="100" t="s">
        <v>6069</v>
      </c>
    </row>
    <row r="2104" spans="1:11">
      <c r="A2104" s="101" t="s">
        <v>6070</v>
      </c>
      <c r="B2104" s="102">
        <v>3957</v>
      </c>
      <c r="C2104" s="103">
        <v>31.057842000000001</v>
      </c>
      <c r="D2104" s="103">
        <v>-104.783806</v>
      </c>
      <c r="E2104" s="104">
        <f t="shared" si="128"/>
        <v>0.5420616014641807</v>
      </c>
      <c r="F2104" s="104">
        <f t="shared" si="128"/>
        <v>-1.8288224174709893</v>
      </c>
      <c r="G2104" s="98">
        <f t="shared" ca="1" si="129"/>
        <v>9148</v>
      </c>
      <c r="H2104" s="105">
        <f t="shared" ca="1" si="130"/>
        <v>4879.9022283047625</v>
      </c>
      <c r="I2104" s="100" t="str">
        <f t="shared" si="131"/>
        <v>KVHN</v>
      </c>
      <c r="J2104" s="100" t="s">
        <v>6071</v>
      </c>
      <c r="K2104" s="100" t="s">
        <v>12247</v>
      </c>
    </row>
    <row r="2105" spans="1:11">
      <c r="A2105" s="101" t="s">
        <v>6072</v>
      </c>
      <c r="B2105" s="102">
        <v>1148</v>
      </c>
      <c r="C2105" s="103">
        <v>38.127417000000001</v>
      </c>
      <c r="D2105" s="103">
        <v>-91.769499999999994</v>
      </c>
      <c r="E2105" s="104">
        <f t="shared" si="128"/>
        <v>0.6654489619308589</v>
      </c>
      <c r="F2105" s="104">
        <f t="shared" si="128"/>
        <v>-1.6016799279089362</v>
      </c>
      <c r="G2105" s="98">
        <f t="shared" ca="1" si="129"/>
        <v>8184</v>
      </c>
      <c r="H2105" s="105">
        <f t="shared" ca="1" si="130"/>
        <v>4135.3101521363224</v>
      </c>
      <c r="I2105" s="100" t="str">
        <f t="shared" si="131"/>
        <v>KVIH</v>
      </c>
      <c r="J2105" s="100" t="s">
        <v>6073</v>
      </c>
      <c r="K2105" s="100" t="s">
        <v>12248</v>
      </c>
    </row>
    <row r="2106" spans="1:11">
      <c r="A2106" s="101" t="s">
        <v>6074</v>
      </c>
      <c r="B2106" s="102">
        <v>295</v>
      </c>
      <c r="C2106" s="103">
        <v>36.318666999999998</v>
      </c>
      <c r="D2106" s="103">
        <v>-119.392889</v>
      </c>
      <c r="E2106" s="104">
        <f t="shared" si="128"/>
        <v>0.63388031908541131</v>
      </c>
      <c r="F2106" s="104">
        <f t="shared" si="128"/>
        <v>-2.0837990165181202</v>
      </c>
      <c r="G2106" s="98">
        <f t="shared" ca="1" si="129"/>
        <v>9372</v>
      </c>
      <c r="H2106" s="105">
        <f t="shared" ca="1" si="130"/>
        <v>5050.7304376578604</v>
      </c>
      <c r="I2106" s="100" t="str">
        <f t="shared" si="131"/>
        <v>KVIS</v>
      </c>
      <c r="J2106" s="100" t="s">
        <v>6075</v>
      </c>
      <c r="K2106" s="100" t="s">
        <v>6076</v>
      </c>
    </row>
    <row r="2107" spans="1:11">
      <c r="A2107" s="101" t="s">
        <v>6077</v>
      </c>
      <c r="B2107" s="102">
        <v>203</v>
      </c>
      <c r="C2107" s="103">
        <v>30.781372000000001</v>
      </c>
      <c r="D2107" s="103">
        <v>-83.276219999999995</v>
      </c>
      <c r="E2107" s="104">
        <f t="shared" si="128"/>
        <v>0.53723628968119197</v>
      </c>
      <c r="F2107" s="104">
        <f t="shared" si="128"/>
        <v>-1.4534442276151522</v>
      </c>
      <c r="G2107" s="98">
        <f t="shared" ca="1" si="129"/>
        <v>8192</v>
      </c>
      <c r="H2107" s="105">
        <f t="shared" ca="1" si="130"/>
        <v>4139.2620462683044</v>
      </c>
      <c r="I2107" s="100" t="str">
        <f t="shared" si="131"/>
        <v>KVLD</v>
      </c>
      <c r="J2107" s="100" t="s">
        <v>6078</v>
      </c>
      <c r="K2107" s="100" t="s">
        <v>6079</v>
      </c>
    </row>
    <row r="2108" spans="1:11">
      <c r="A2108" s="101" t="s">
        <v>6080</v>
      </c>
      <c r="B2108" s="102">
        <v>802</v>
      </c>
      <c r="C2108" s="103">
        <v>34.209806</v>
      </c>
      <c r="D2108" s="103">
        <v>-118.48997199999999</v>
      </c>
      <c r="E2108" s="104">
        <f t="shared" si="128"/>
        <v>0.59707375116851125</v>
      </c>
      <c r="F2108" s="104">
        <f t="shared" si="128"/>
        <v>-2.0680401419958905</v>
      </c>
      <c r="G2108" s="98">
        <f t="shared" ca="1" si="129"/>
        <v>9480</v>
      </c>
      <c r="H2108" s="105">
        <f t="shared" ca="1" si="130"/>
        <v>5133.5116337552681</v>
      </c>
      <c r="I2108" s="100" t="str">
        <f t="shared" si="131"/>
        <v>KVNY</v>
      </c>
      <c r="J2108" s="100" t="s">
        <v>6081</v>
      </c>
      <c r="K2108" s="100" t="s">
        <v>6082</v>
      </c>
    </row>
    <row r="2109" spans="1:11">
      <c r="A2109" s="101" t="s">
        <v>6083</v>
      </c>
      <c r="B2109" s="102">
        <v>912</v>
      </c>
      <c r="C2109" s="103">
        <v>43.939</v>
      </c>
      <c r="D2109" s="103">
        <v>-90.253500000000003</v>
      </c>
      <c r="E2109" s="104">
        <f t="shared" si="128"/>
        <v>0.76688022003378842</v>
      </c>
      <c r="F2109" s="104">
        <f t="shared" si="128"/>
        <v>-1.5752207364487023</v>
      </c>
      <c r="G2109" s="98">
        <f t="shared" ca="1" si="129"/>
        <v>7783</v>
      </c>
      <c r="H2109" s="105">
        <f t="shared" ca="1" si="130"/>
        <v>3846.1845643665015</v>
      </c>
      <c r="I2109" s="100" t="str">
        <f t="shared" si="131"/>
        <v>KVOK</v>
      </c>
      <c r="J2109" s="100" t="s">
        <v>6084</v>
      </c>
      <c r="K2109" s="100" t="s">
        <v>12249</v>
      </c>
    </row>
    <row r="2110" spans="1:11">
      <c r="A2110" s="101" t="s">
        <v>6085</v>
      </c>
      <c r="B2110" s="102">
        <v>759</v>
      </c>
      <c r="C2110" s="103">
        <v>34.123147000000003</v>
      </c>
      <c r="D2110" s="103">
        <v>-84.848705999999993</v>
      </c>
      <c r="E2110" s="104">
        <f t="shared" si="128"/>
        <v>0.59556126629202555</v>
      </c>
      <c r="F2110" s="104">
        <f t="shared" si="128"/>
        <v>-1.4808892857566678</v>
      </c>
      <c r="G2110" s="98">
        <f t="shared" ca="1" si="129"/>
        <v>8062</v>
      </c>
      <c r="H2110" s="105">
        <f t="shared" ca="1" si="130"/>
        <v>4059.4069743868317</v>
      </c>
      <c r="I2110" s="100" t="str">
        <f t="shared" si="131"/>
        <v>KVPC</v>
      </c>
      <c r="J2110" s="100" t="s">
        <v>6086</v>
      </c>
      <c r="K2110" s="100" t="s">
        <v>12250</v>
      </c>
    </row>
    <row r="2111" spans="1:11">
      <c r="A2111" s="101" t="s">
        <v>6087</v>
      </c>
      <c r="B2111" s="102">
        <v>87</v>
      </c>
      <c r="C2111" s="103">
        <v>30.483332999999998</v>
      </c>
      <c r="D2111" s="103">
        <v>-86.525333000000003</v>
      </c>
      <c r="E2111" s="104">
        <f t="shared" si="128"/>
        <v>0.53203452783184058</v>
      </c>
      <c r="F2111" s="104">
        <f t="shared" si="128"/>
        <v>-1.5101519472345029</v>
      </c>
      <c r="G2111" s="98">
        <f t="shared" ca="1" si="129"/>
        <v>8382</v>
      </c>
      <c r="H2111" s="105">
        <f t="shared" ca="1" si="130"/>
        <v>4272.1081301237864</v>
      </c>
      <c r="I2111" s="100" t="str">
        <f t="shared" si="131"/>
        <v>KVPS</v>
      </c>
      <c r="J2111" s="100" t="s">
        <v>6088</v>
      </c>
      <c r="K2111" s="100" t="s">
        <v>6089</v>
      </c>
    </row>
    <row r="2112" spans="1:11">
      <c r="A2112" s="101" t="s">
        <v>6090</v>
      </c>
      <c r="B2112" s="102">
        <v>770</v>
      </c>
      <c r="C2112" s="103">
        <v>41.453972</v>
      </c>
      <c r="D2112" s="103">
        <v>-87.007082999999994</v>
      </c>
      <c r="E2112" s="104">
        <f t="shared" si="128"/>
        <v>0.72350829942953887</v>
      </c>
      <c r="F2112" s="104">
        <f t="shared" si="128"/>
        <v>-1.5185600709059854</v>
      </c>
      <c r="G2112" s="98">
        <f t="shared" ca="1" si="129"/>
        <v>7773</v>
      </c>
      <c r="H2112" s="105">
        <f t="shared" ca="1" si="130"/>
        <v>3838.7017968904352</v>
      </c>
      <c r="I2112" s="100" t="str">
        <f t="shared" si="131"/>
        <v>KVPZ</v>
      </c>
      <c r="J2112" s="100" t="s">
        <v>6091</v>
      </c>
      <c r="K2112" s="100" t="s">
        <v>6092</v>
      </c>
    </row>
    <row r="2113" spans="1:11">
      <c r="A2113" s="101" t="s">
        <v>6093</v>
      </c>
      <c r="B2113" s="102">
        <v>81</v>
      </c>
      <c r="C2113" s="103">
        <v>30.218682999999999</v>
      </c>
      <c r="D2113" s="103">
        <v>-81.876670000000004</v>
      </c>
      <c r="E2113" s="104">
        <f t="shared" si="128"/>
        <v>0.5274155139664376</v>
      </c>
      <c r="F2113" s="104">
        <f t="shared" si="128"/>
        <v>-1.4290174720688658</v>
      </c>
      <c r="G2113" s="98">
        <f t="shared" ca="1" si="129"/>
        <v>8146</v>
      </c>
      <c r="H2113" s="105">
        <f t="shared" ca="1" si="130"/>
        <v>4110.0241811316882</v>
      </c>
      <c r="I2113" s="100" t="str">
        <f t="shared" si="131"/>
        <v>KVQQ</v>
      </c>
      <c r="J2113" s="100" t="s">
        <v>6094</v>
      </c>
      <c r="K2113" s="100" t="s">
        <v>6095</v>
      </c>
    </row>
    <row r="2114" spans="1:11">
      <c r="A2114" s="101" t="s">
        <v>6096</v>
      </c>
      <c r="B2114" s="102">
        <v>24</v>
      </c>
      <c r="C2114" s="103">
        <v>27.655556000000001</v>
      </c>
      <c r="D2114" s="103">
        <v>-80.417945000000003</v>
      </c>
      <c r="E2114" s="104">
        <f t="shared" ref="E2114:F2177" si="132">RADIANS(C2114)</f>
        <v>0.48268050866967294</v>
      </c>
      <c r="F2114" s="104">
        <f t="shared" si="132"/>
        <v>-1.4035579179377113</v>
      </c>
      <c r="G2114" s="98">
        <f t="shared" ref="G2114:G2177" ca="1" si="133">ROUND($K$1-RANK(H2114,dist_to_alt),0)</f>
        <v>8224</v>
      </c>
      <c r="H2114" s="105">
        <f t="shared" ref="H2114:H2177" ca="1" si="134">IFERROR(ACOS(SIN(E2114)*SIN(OFFSET(_Lat1,$Q$1,0))+COS(E2114)*COS(OFFSET(_Lat1,$Q$1,0))*COS(OFFSET(_Lon1,$Q$1,0)-(F2114)))*$N$1,0)</f>
        <v>4160.5158930033804</v>
      </c>
      <c r="I2114" s="100" t="str">
        <f t="shared" ref="I2114:I2177" si="135">A2114</f>
        <v>KVRB</v>
      </c>
      <c r="J2114" s="100" t="s">
        <v>6097</v>
      </c>
      <c r="K2114" s="100" t="s">
        <v>6098</v>
      </c>
    </row>
    <row r="2115" spans="1:11">
      <c r="A2115" s="101" t="s">
        <v>6099</v>
      </c>
      <c r="B2115" s="102">
        <v>577</v>
      </c>
      <c r="C2115" s="103">
        <v>43.343628000000002</v>
      </c>
      <c r="D2115" s="103">
        <v>-72.517313999999999</v>
      </c>
      <c r="E2115" s="104">
        <f t="shared" si="132"/>
        <v>0.7564890183596048</v>
      </c>
      <c r="F2115" s="104">
        <f t="shared" si="132"/>
        <v>-1.2656658940025791</v>
      </c>
      <c r="G2115" s="98">
        <f t="shared" ca="1" si="133"/>
        <v>7437</v>
      </c>
      <c r="H2115" s="105">
        <f t="shared" ca="1" si="134"/>
        <v>3264.1981080983605</v>
      </c>
      <c r="I2115" s="100" t="str">
        <f t="shared" si="135"/>
        <v>KVSF</v>
      </c>
      <c r="J2115" s="100" t="s">
        <v>6100</v>
      </c>
      <c r="K2115" s="100" t="s">
        <v>6101</v>
      </c>
    </row>
    <row r="2116" spans="1:11">
      <c r="A2116" s="101" t="s">
        <v>6102</v>
      </c>
      <c r="B2116" s="102">
        <v>609</v>
      </c>
      <c r="C2116" s="103">
        <v>35.416694999999997</v>
      </c>
      <c r="D2116" s="103">
        <v>-80.150794000000005</v>
      </c>
      <c r="E2116" s="104">
        <f t="shared" si="132"/>
        <v>0.61813793792461302</v>
      </c>
      <c r="F2116" s="104">
        <f t="shared" si="132"/>
        <v>-1.3988952533877161</v>
      </c>
      <c r="G2116" s="98">
        <f t="shared" ca="1" si="133"/>
        <v>7769</v>
      </c>
      <c r="H2116" s="105">
        <f t="shared" ca="1" si="134"/>
        <v>3835.7067782117488</v>
      </c>
      <c r="I2116" s="100" t="str">
        <f t="shared" si="135"/>
        <v>KVUJ</v>
      </c>
      <c r="J2116" s="100" t="s">
        <v>6103</v>
      </c>
      <c r="K2116" s="100" t="s">
        <v>6104</v>
      </c>
    </row>
    <row r="2117" spans="1:11">
      <c r="A2117" s="101" t="s">
        <v>6105</v>
      </c>
      <c r="B2117" s="102">
        <v>654</v>
      </c>
      <c r="C2117" s="103">
        <v>41.351869999999998</v>
      </c>
      <c r="D2117" s="103">
        <v>-89.153082999999995</v>
      </c>
      <c r="E2117" s="104">
        <f t="shared" si="132"/>
        <v>0.72172628335666755</v>
      </c>
      <c r="F2117" s="104">
        <f t="shared" si="132"/>
        <v>-1.5560148366537836</v>
      </c>
      <c r="G2117" s="98">
        <f t="shared" ca="1" si="133"/>
        <v>7861</v>
      </c>
      <c r="H2117" s="105">
        <f t="shared" ca="1" si="134"/>
        <v>3914.5949166349374</v>
      </c>
      <c r="I2117" s="100" t="str">
        <f t="shared" si="135"/>
        <v>KVYS</v>
      </c>
      <c r="J2117" s="100" t="s">
        <v>6106</v>
      </c>
      <c r="K2117" s="100" t="s">
        <v>6107</v>
      </c>
    </row>
    <row r="2118" spans="1:11">
      <c r="A2118" s="101" t="s">
        <v>6108</v>
      </c>
      <c r="B2118" s="102">
        <v>1178</v>
      </c>
      <c r="C2118" s="103">
        <v>36.795000000000002</v>
      </c>
      <c r="D2118" s="103">
        <v>-84.199528000000001</v>
      </c>
      <c r="E2118" s="104">
        <f t="shared" si="132"/>
        <v>0.64219389827131357</v>
      </c>
      <c r="F2118" s="104">
        <f t="shared" si="132"/>
        <v>-1.4695589922251562</v>
      </c>
      <c r="G2118" s="98">
        <f t="shared" ca="1" si="133"/>
        <v>7882</v>
      </c>
      <c r="H2118" s="105">
        <f t="shared" ca="1" si="134"/>
        <v>3927.5313346660732</v>
      </c>
      <c r="I2118" s="100" t="str">
        <f t="shared" si="135"/>
        <v>KW38</v>
      </c>
      <c r="J2118" s="100" t="s">
        <v>6109</v>
      </c>
      <c r="K2118" s="100">
        <v>0</v>
      </c>
    </row>
    <row r="2119" spans="1:11">
      <c r="A2119" s="101" t="s">
        <v>6110</v>
      </c>
      <c r="B2119" s="102">
        <v>4264</v>
      </c>
      <c r="C2119" s="103">
        <v>44.662863999999999</v>
      </c>
      <c r="D2119" s="103">
        <v>-104.56782200000001</v>
      </c>
      <c r="E2119" s="104">
        <f t="shared" si="132"/>
        <v>0.77951403017044463</v>
      </c>
      <c r="F2119" s="104">
        <f t="shared" si="132"/>
        <v>-1.8250527855393621</v>
      </c>
      <c r="G2119" s="98">
        <f t="shared" ca="1" si="133"/>
        <v>8345</v>
      </c>
      <c r="H2119" s="105">
        <f t="shared" ca="1" si="134"/>
        <v>4247.0963265127157</v>
      </c>
      <c r="I2119" s="100" t="str">
        <f t="shared" si="135"/>
        <v>KW43</v>
      </c>
      <c r="J2119" s="100" t="s">
        <v>6111</v>
      </c>
      <c r="K2119" s="100">
        <v>0</v>
      </c>
    </row>
    <row r="2120" spans="1:11">
      <c r="A2120" s="101" t="s">
        <v>6112</v>
      </c>
      <c r="B2120" s="102">
        <v>40</v>
      </c>
      <c r="C2120" s="103">
        <v>37.940195000000003</v>
      </c>
      <c r="D2120" s="103">
        <v>-75.466389000000007</v>
      </c>
      <c r="E2120" s="104">
        <f t="shared" si="132"/>
        <v>0.66218132159869003</v>
      </c>
      <c r="F2120" s="104">
        <f t="shared" si="132"/>
        <v>-1.3171369626408311</v>
      </c>
      <c r="G2120" s="98">
        <f t="shared" ca="1" si="133"/>
        <v>7560</v>
      </c>
      <c r="H2120" s="105">
        <f t="shared" ca="1" si="134"/>
        <v>3565.7296363839882</v>
      </c>
      <c r="I2120" s="100" t="str">
        <f t="shared" si="135"/>
        <v>KWAL</v>
      </c>
      <c r="J2120" s="100" t="s">
        <v>6113</v>
      </c>
      <c r="K2120" s="100" t="s">
        <v>6114</v>
      </c>
    </row>
    <row r="2121" spans="1:11">
      <c r="A2121" s="101" t="s">
        <v>6115</v>
      </c>
      <c r="B2121" s="102">
        <v>1167</v>
      </c>
      <c r="C2121" s="103">
        <v>36.378214</v>
      </c>
      <c r="D2121" s="103">
        <v>-97.789035999999996</v>
      </c>
      <c r="E2121" s="104">
        <f t="shared" si="132"/>
        <v>0.63491961029509647</v>
      </c>
      <c r="F2121" s="104">
        <f t="shared" si="132"/>
        <v>-1.7067406505512657</v>
      </c>
      <c r="G2121" s="98">
        <f t="shared" ca="1" si="133"/>
        <v>8564</v>
      </c>
      <c r="H2121" s="105">
        <f t="shared" ca="1" si="134"/>
        <v>4410.5049111123153</v>
      </c>
      <c r="I2121" s="100" t="str">
        <f t="shared" si="135"/>
        <v>KWDG</v>
      </c>
      <c r="J2121" s="100" t="s">
        <v>6116</v>
      </c>
      <c r="K2121" s="100" t="s">
        <v>12251</v>
      </c>
    </row>
    <row r="2122" spans="1:11">
      <c r="A2122" s="101" t="s">
        <v>6117</v>
      </c>
      <c r="B2122" s="102">
        <v>943</v>
      </c>
      <c r="C2122" s="103">
        <v>33.982861</v>
      </c>
      <c r="D2122" s="103">
        <v>-83.667417</v>
      </c>
      <c r="E2122" s="104">
        <f t="shared" si="132"/>
        <v>0.59311281369757274</v>
      </c>
      <c r="F2122" s="104">
        <f t="shared" si="132"/>
        <v>-1.4602719032890765</v>
      </c>
      <c r="G2122" s="98">
        <f t="shared" ca="1" si="133"/>
        <v>7999</v>
      </c>
      <c r="H2122" s="105">
        <f t="shared" ca="1" si="134"/>
        <v>4022.1723682988741</v>
      </c>
      <c r="I2122" s="100" t="str">
        <f t="shared" si="135"/>
        <v>KWDR</v>
      </c>
      <c r="J2122" s="100" t="s">
        <v>6118</v>
      </c>
      <c r="K2122" s="100" t="s">
        <v>12252</v>
      </c>
    </row>
    <row r="2123" spans="1:11">
      <c r="A2123" s="101" t="s">
        <v>6119</v>
      </c>
      <c r="B2123" s="102">
        <v>2351</v>
      </c>
      <c r="C2123" s="103">
        <v>34.741056</v>
      </c>
      <c r="D2123" s="103">
        <v>-118.218639</v>
      </c>
      <c r="E2123" s="104">
        <f t="shared" si="132"/>
        <v>0.6063458128197311</v>
      </c>
      <c r="F2123" s="104">
        <f t="shared" si="132"/>
        <v>-2.0633044877765765</v>
      </c>
      <c r="G2123" s="98">
        <f t="shared" ca="1" si="133"/>
        <v>9430</v>
      </c>
      <c r="H2123" s="105">
        <f t="shared" ca="1" si="134"/>
        <v>5099.4542961393436</v>
      </c>
      <c r="I2123" s="100" t="str">
        <f t="shared" si="135"/>
        <v>KWJF</v>
      </c>
      <c r="J2123" s="100" t="s">
        <v>6120</v>
      </c>
      <c r="K2123" s="100" t="s">
        <v>6121</v>
      </c>
    </row>
    <row r="2124" spans="1:11">
      <c r="A2124" s="101" t="s">
        <v>6122</v>
      </c>
      <c r="B2124" s="102">
        <v>1160</v>
      </c>
      <c r="C2124" s="103">
        <v>37.168610999999999</v>
      </c>
      <c r="D2124" s="103">
        <v>-97.037527999999995</v>
      </c>
      <c r="E2124" s="104">
        <f t="shared" si="132"/>
        <v>0.6487146403429821</v>
      </c>
      <c r="F2124" s="104">
        <f t="shared" si="132"/>
        <v>-1.6936243615961879</v>
      </c>
      <c r="G2124" s="98">
        <f t="shared" ca="1" si="133"/>
        <v>8495</v>
      </c>
      <c r="H2124" s="105">
        <f t="shared" ca="1" si="134"/>
        <v>4351.1713963742695</v>
      </c>
      <c r="I2124" s="100" t="str">
        <f t="shared" si="135"/>
        <v>KWLD</v>
      </c>
      <c r="J2124" s="100" t="s">
        <v>6123</v>
      </c>
      <c r="K2124" s="100" t="s">
        <v>6124</v>
      </c>
    </row>
    <row r="2125" spans="1:11">
      <c r="A2125" s="101" t="s">
        <v>6125</v>
      </c>
      <c r="B2125" s="102">
        <v>4308</v>
      </c>
      <c r="C2125" s="103">
        <v>40.896611</v>
      </c>
      <c r="D2125" s="103">
        <v>-117.80588899999999</v>
      </c>
      <c r="E2125" s="104">
        <f t="shared" si="132"/>
        <v>0.71378051485733074</v>
      </c>
      <c r="F2125" s="104">
        <f t="shared" si="132"/>
        <v>-2.0561006412889702</v>
      </c>
      <c r="G2125" s="98">
        <f t="shared" ca="1" si="133"/>
        <v>9019</v>
      </c>
      <c r="H2125" s="105">
        <f t="shared" ca="1" si="134"/>
        <v>4779.8485382823465</v>
      </c>
      <c r="I2125" s="100" t="str">
        <f t="shared" si="135"/>
        <v>KWMC</v>
      </c>
      <c r="J2125" s="100" t="s">
        <v>6126</v>
      </c>
      <c r="K2125" s="100" t="s">
        <v>6127</v>
      </c>
    </row>
    <row r="2126" spans="1:11">
      <c r="A2126" s="101" t="s">
        <v>6128</v>
      </c>
      <c r="B2126" s="102">
        <v>294</v>
      </c>
      <c r="C2126" s="103">
        <v>32.640144999999997</v>
      </c>
      <c r="D2126" s="103">
        <v>-83.591849999999994</v>
      </c>
      <c r="E2126" s="104">
        <f t="shared" si="132"/>
        <v>0.56967799857836454</v>
      </c>
      <c r="F2126" s="104">
        <f t="shared" si="132"/>
        <v>-1.4589530103332218</v>
      </c>
      <c r="G2126" s="98">
        <f t="shared" ca="1" si="133"/>
        <v>8083</v>
      </c>
      <c r="H2126" s="105">
        <f t="shared" ca="1" si="134"/>
        <v>4074.3342846463133</v>
      </c>
      <c r="I2126" s="100" t="str">
        <f t="shared" si="135"/>
        <v>KWRB</v>
      </c>
      <c r="J2126" s="100" t="s">
        <v>6129</v>
      </c>
      <c r="K2126" s="100" t="s">
        <v>6130</v>
      </c>
    </row>
    <row r="2127" spans="1:11">
      <c r="A2127" s="101" t="s">
        <v>6131</v>
      </c>
      <c r="B2127" s="102">
        <v>131</v>
      </c>
      <c r="C2127" s="103">
        <v>40.015582999999999</v>
      </c>
      <c r="D2127" s="103">
        <v>-74.591707999999997</v>
      </c>
      <c r="E2127" s="104">
        <f t="shared" si="132"/>
        <v>0.69840367545507009</v>
      </c>
      <c r="F2127" s="104">
        <f t="shared" si="132"/>
        <v>-1.3018708992861945</v>
      </c>
      <c r="G2127" s="98">
        <f t="shared" ca="1" si="133"/>
        <v>7517</v>
      </c>
      <c r="H2127" s="105">
        <f t="shared" ca="1" si="134"/>
        <v>3456.9098904717825</v>
      </c>
      <c r="I2127" s="100" t="str">
        <f t="shared" si="135"/>
        <v>KWRI</v>
      </c>
      <c r="J2127" s="100" t="s">
        <v>6132</v>
      </c>
      <c r="K2127" s="100" t="s">
        <v>6133</v>
      </c>
    </row>
    <row r="2128" spans="1:11">
      <c r="A2128" s="101" t="s">
        <v>6134</v>
      </c>
      <c r="B2128" s="102">
        <v>4227</v>
      </c>
      <c r="C2128" s="103">
        <v>43.965710999999999</v>
      </c>
      <c r="D2128" s="103">
        <v>-107.95083099999999</v>
      </c>
      <c r="E2128" s="104">
        <f t="shared" si="132"/>
        <v>0.76734641493028866</v>
      </c>
      <c r="F2128" s="104">
        <f t="shared" si="132"/>
        <v>-1.8840974312139627</v>
      </c>
      <c r="G2128" s="98">
        <f t="shared" ca="1" si="133"/>
        <v>8521</v>
      </c>
      <c r="H2128" s="105">
        <f t="shared" ca="1" si="134"/>
        <v>4372.8304131842788</v>
      </c>
      <c r="I2128" s="100" t="str">
        <f t="shared" si="135"/>
        <v>KWRL</v>
      </c>
      <c r="J2128" s="100" t="s">
        <v>6135</v>
      </c>
      <c r="K2128" s="100" t="s">
        <v>6136</v>
      </c>
    </row>
    <row r="2129" spans="1:11">
      <c r="A2129" s="101" t="s">
        <v>6137</v>
      </c>
      <c r="B2129" s="102">
        <v>3934</v>
      </c>
      <c r="C2129" s="103">
        <v>32.341482999999997</v>
      </c>
      <c r="D2129" s="103">
        <v>-106.40277</v>
      </c>
      <c r="E2129" s="104">
        <f t="shared" si="132"/>
        <v>0.5644653633277732</v>
      </c>
      <c r="F2129" s="104">
        <f t="shared" si="132"/>
        <v>-1.857078669742247</v>
      </c>
      <c r="G2129" s="98">
        <f t="shared" ca="1" si="133"/>
        <v>9130</v>
      </c>
      <c r="H2129" s="105">
        <f t="shared" ca="1" si="134"/>
        <v>4871.3204307532915</v>
      </c>
      <c r="I2129" s="100" t="str">
        <f t="shared" si="135"/>
        <v>KWSD</v>
      </c>
      <c r="J2129" s="100" t="s">
        <v>6138</v>
      </c>
      <c r="K2129" s="100" t="s">
        <v>6139</v>
      </c>
    </row>
    <row r="2130" spans="1:11">
      <c r="A2130" s="101" t="s">
        <v>6140</v>
      </c>
      <c r="B2130" s="102">
        <v>333</v>
      </c>
      <c r="C2130" s="103">
        <v>44.533250000000002</v>
      </c>
      <c r="D2130" s="103">
        <v>-69.675528</v>
      </c>
      <c r="E2130" s="104">
        <f t="shared" si="132"/>
        <v>0.77725183911376483</v>
      </c>
      <c r="F2130" s="104">
        <f t="shared" si="132"/>
        <v>-1.2160673716654997</v>
      </c>
      <c r="G2130" s="98">
        <f t="shared" ca="1" si="133"/>
        <v>7381</v>
      </c>
      <c r="H2130" s="105">
        <f t="shared" ca="1" si="134"/>
        <v>3122.483201230526</v>
      </c>
      <c r="I2130" s="100" t="str">
        <f t="shared" si="135"/>
        <v>KWVL</v>
      </c>
      <c r="J2130" s="100" t="s">
        <v>6141</v>
      </c>
      <c r="K2130" s="100" t="s">
        <v>6142</v>
      </c>
    </row>
    <row r="2131" spans="1:11">
      <c r="A2131" s="101" t="s">
        <v>6143</v>
      </c>
      <c r="B2131" s="102">
        <v>2189</v>
      </c>
      <c r="C2131" s="103">
        <v>36.438000000000002</v>
      </c>
      <c r="D2131" s="103">
        <v>-99.522666999999998</v>
      </c>
      <c r="E2131" s="104">
        <f t="shared" si="132"/>
        <v>0.63596307284169384</v>
      </c>
      <c r="F2131" s="104">
        <f t="shared" si="132"/>
        <v>-1.7369982195159075</v>
      </c>
      <c r="G2131" s="98">
        <f t="shared" ca="1" si="133"/>
        <v>8634</v>
      </c>
      <c r="H2131" s="105">
        <f t="shared" ca="1" si="134"/>
        <v>4464.1077974249683</v>
      </c>
      <c r="I2131" s="100" t="str">
        <f t="shared" si="135"/>
        <v>KWWR</v>
      </c>
      <c r="J2131" s="100" t="s">
        <v>6144</v>
      </c>
      <c r="K2131" s="100" t="s">
        <v>12253</v>
      </c>
    </row>
    <row r="2132" spans="1:11">
      <c r="A2132" s="101" t="s">
        <v>6145</v>
      </c>
      <c r="B2132" s="102">
        <v>6649</v>
      </c>
      <c r="C2132" s="103">
        <v>44.688389000000001</v>
      </c>
      <c r="D2132" s="103">
        <v>-111.117639</v>
      </c>
      <c r="E2132" s="104">
        <f t="shared" si="132"/>
        <v>0.7799595254620163</v>
      </c>
      <c r="F2132" s="104">
        <f t="shared" si="132"/>
        <v>-1.9393686575924594</v>
      </c>
      <c r="G2132" s="98">
        <f t="shared" ca="1" si="133"/>
        <v>8585</v>
      </c>
      <c r="H2132" s="105">
        <f t="shared" ca="1" si="134"/>
        <v>4423.5466837998274</v>
      </c>
      <c r="I2132" s="100" t="str">
        <f t="shared" si="135"/>
        <v>KWYS</v>
      </c>
      <c r="J2132" s="100" t="s">
        <v>6146</v>
      </c>
      <c r="K2132" s="100" t="s">
        <v>6147</v>
      </c>
    </row>
    <row r="2133" spans="1:11">
      <c r="A2133" s="101" t="s">
        <v>6148</v>
      </c>
      <c r="B2133" s="102">
        <v>30</v>
      </c>
      <c r="C2133" s="103">
        <v>27.037500000000001</v>
      </c>
      <c r="D2133" s="103">
        <v>-80.441000000000003</v>
      </c>
      <c r="E2133" s="104">
        <f t="shared" si="132"/>
        <v>0.47189339650796686</v>
      </c>
      <c r="F2133" s="104">
        <f t="shared" si="132"/>
        <v>-1.4039603035967587</v>
      </c>
      <c r="G2133" s="98">
        <f t="shared" ca="1" si="133"/>
        <v>8259</v>
      </c>
      <c r="H2133" s="105">
        <f t="shared" ca="1" si="134"/>
        <v>4187.082093781627</v>
      </c>
      <c r="I2133" s="100" t="str">
        <f t="shared" si="135"/>
        <v>KX58</v>
      </c>
      <c r="J2133" s="100" t="s">
        <v>6149</v>
      </c>
      <c r="K2133" s="100">
        <v>0</v>
      </c>
    </row>
    <row r="2134" spans="1:11">
      <c r="A2134" s="101" t="s">
        <v>6150</v>
      </c>
      <c r="B2134" s="102">
        <v>76</v>
      </c>
      <c r="C2134" s="103">
        <v>29.354220000000002</v>
      </c>
      <c r="D2134" s="103">
        <v>-82.472882999999996</v>
      </c>
      <c r="E2134" s="104">
        <f t="shared" si="132"/>
        <v>0.51232778835476989</v>
      </c>
      <c r="F2134" s="104">
        <f t="shared" si="132"/>
        <v>-1.4394233519620585</v>
      </c>
      <c r="G2134" s="98">
        <f t="shared" ca="1" si="133"/>
        <v>8234</v>
      </c>
      <c r="H2134" s="105">
        <f t="shared" ca="1" si="134"/>
        <v>4168.2739649799296</v>
      </c>
      <c r="I2134" s="100" t="str">
        <f t="shared" si="135"/>
        <v>KX60</v>
      </c>
      <c r="J2134" s="100" t="s">
        <v>6151</v>
      </c>
      <c r="K2134" s="100">
        <v>0</v>
      </c>
    </row>
    <row r="2135" spans="1:11">
      <c r="A2135" s="101" t="s">
        <v>6152</v>
      </c>
      <c r="B2135" s="102">
        <v>10</v>
      </c>
      <c r="C2135" s="103">
        <v>28.467666999999999</v>
      </c>
      <c r="D2135" s="103">
        <v>-80.566833000000003</v>
      </c>
      <c r="E2135" s="104">
        <f t="shared" si="132"/>
        <v>0.49685451951133658</v>
      </c>
      <c r="F2135" s="104">
        <f t="shared" si="132"/>
        <v>-1.4061565037544208</v>
      </c>
      <c r="G2135" s="98">
        <f t="shared" ca="1" si="133"/>
        <v>8179</v>
      </c>
      <c r="H2135" s="105">
        <f t="shared" ca="1" si="134"/>
        <v>4132.5881354878957</v>
      </c>
      <c r="I2135" s="100" t="str">
        <f t="shared" si="135"/>
        <v>KXMR</v>
      </c>
      <c r="J2135" s="100" t="s">
        <v>6153</v>
      </c>
      <c r="K2135" s="100" t="s">
        <v>6154</v>
      </c>
    </row>
    <row r="2136" spans="1:11">
      <c r="A2136" s="101" t="s">
        <v>6155</v>
      </c>
      <c r="B2136" s="102">
        <v>1287</v>
      </c>
      <c r="C2136" s="103">
        <v>36.281869999999998</v>
      </c>
      <c r="D2136" s="103">
        <v>-94.306810999999996</v>
      </c>
      <c r="E2136" s="104">
        <f t="shared" si="132"/>
        <v>0.633238090280555</v>
      </c>
      <c r="F2136" s="104">
        <f t="shared" si="132"/>
        <v>-1.645964359006006</v>
      </c>
      <c r="G2136" s="98">
        <f t="shared" ca="1" si="133"/>
        <v>8420</v>
      </c>
      <c r="H2136" s="105">
        <f t="shared" ca="1" si="134"/>
        <v>4299.2993062020569</v>
      </c>
      <c r="I2136" s="100" t="str">
        <f t="shared" si="135"/>
        <v>KXNA</v>
      </c>
      <c r="J2136" s="100" t="s">
        <v>6156</v>
      </c>
      <c r="K2136" s="100" t="s">
        <v>6157</v>
      </c>
    </row>
    <row r="2137" spans="1:11">
      <c r="A2137" s="101" t="s">
        <v>6158</v>
      </c>
      <c r="B2137" s="102">
        <v>321</v>
      </c>
      <c r="C2137" s="103">
        <v>33.609457999999997</v>
      </c>
      <c r="D2137" s="103">
        <v>-81.081219000000004</v>
      </c>
      <c r="E2137" s="104">
        <f t="shared" si="132"/>
        <v>0.58659570191074828</v>
      </c>
      <c r="F2137" s="104">
        <f t="shared" si="132"/>
        <v>-1.4151342330805843</v>
      </c>
      <c r="G2137" s="98">
        <f t="shared" ca="1" si="133"/>
        <v>7899</v>
      </c>
      <c r="H2137" s="105">
        <f t="shared" ca="1" si="134"/>
        <v>3942.1455118226836</v>
      </c>
      <c r="I2137" s="100" t="str">
        <f t="shared" si="135"/>
        <v>KXNO</v>
      </c>
      <c r="J2137" s="100" t="s">
        <v>6159</v>
      </c>
      <c r="K2137" s="100" t="s">
        <v>6160</v>
      </c>
    </row>
    <row r="2138" spans="1:11">
      <c r="A2138" s="101" t="s">
        <v>6161</v>
      </c>
      <c r="B2138" s="102">
        <v>716</v>
      </c>
      <c r="C2138" s="103">
        <v>42.237721999999998</v>
      </c>
      <c r="D2138" s="103">
        <v>-83.530083000000005</v>
      </c>
      <c r="E2138" s="104">
        <f t="shared" si="132"/>
        <v>0.73718731744204435</v>
      </c>
      <c r="F2138" s="104">
        <f t="shared" si="132"/>
        <v>-1.4578749728141427</v>
      </c>
      <c r="G2138" s="98">
        <f t="shared" ca="1" si="133"/>
        <v>7642</v>
      </c>
      <c r="H2138" s="105">
        <f t="shared" ca="1" si="134"/>
        <v>3690.1466136146328</v>
      </c>
      <c r="I2138" s="100" t="str">
        <f t="shared" si="135"/>
        <v>KYIP</v>
      </c>
      <c r="J2138" s="100" t="s">
        <v>6162</v>
      </c>
      <c r="K2138" s="100" t="s">
        <v>6163</v>
      </c>
    </row>
    <row r="2139" spans="1:11">
      <c r="A2139" s="101" t="s">
        <v>6164</v>
      </c>
      <c r="B2139" s="102">
        <v>1099</v>
      </c>
      <c r="C2139" s="103">
        <v>46.568167000000003</v>
      </c>
      <c r="D2139" s="103">
        <v>-120.544056</v>
      </c>
      <c r="E2139" s="104">
        <f t="shared" si="132"/>
        <v>0.81276784076857023</v>
      </c>
      <c r="F2139" s="104">
        <f t="shared" si="132"/>
        <v>-2.1038906709084255</v>
      </c>
      <c r="G2139" s="98">
        <f t="shared" ca="1" si="133"/>
        <v>8773</v>
      </c>
      <c r="H2139" s="105">
        <f t="shared" ca="1" si="134"/>
        <v>4559.9331942633962</v>
      </c>
      <c r="I2139" s="100" t="str">
        <f t="shared" si="135"/>
        <v>KYKM</v>
      </c>
      <c r="J2139" s="100" t="s">
        <v>2374</v>
      </c>
      <c r="K2139" s="100" t="s">
        <v>6165</v>
      </c>
    </row>
    <row r="2140" spans="1:11">
      <c r="A2140" s="101" t="s">
        <v>6166</v>
      </c>
      <c r="B2140" s="102">
        <v>1306</v>
      </c>
      <c r="C2140" s="103">
        <v>42.916694999999997</v>
      </c>
      <c r="D2140" s="103">
        <v>-97.385945000000007</v>
      </c>
      <c r="E2140" s="104">
        <f t="shared" si="132"/>
        <v>0.74903763182418781</v>
      </c>
      <c r="F2140" s="104">
        <f t="shared" si="132"/>
        <v>-1.6997053854161093</v>
      </c>
      <c r="G2140" s="98">
        <f t="shared" ca="1" si="133"/>
        <v>8150</v>
      </c>
      <c r="H2140" s="105">
        <f t="shared" ca="1" si="134"/>
        <v>4112.7114928948113</v>
      </c>
      <c r="I2140" s="100" t="str">
        <f t="shared" si="135"/>
        <v>KYKN</v>
      </c>
      <c r="J2140" s="100" t="s">
        <v>6167</v>
      </c>
      <c r="K2140" s="100" t="s">
        <v>6168</v>
      </c>
    </row>
    <row r="2141" spans="1:11">
      <c r="A2141" s="101" t="s">
        <v>6169</v>
      </c>
      <c r="B2141" s="102">
        <v>1196</v>
      </c>
      <c r="C2141" s="103">
        <v>41.260733000000002</v>
      </c>
      <c r="D2141" s="103">
        <v>-80.679095000000004</v>
      </c>
      <c r="E2141" s="104">
        <f t="shared" si="132"/>
        <v>0.7201356426362775</v>
      </c>
      <c r="F2141" s="104">
        <f t="shared" si="132"/>
        <v>-1.4081158452792946</v>
      </c>
      <c r="G2141" s="98">
        <f t="shared" ca="1" si="133"/>
        <v>7593</v>
      </c>
      <c r="H2141" s="105">
        <f t="shared" ca="1" si="134"/>
        <v>3628.6870205760079</v>
      </c>
      <c r="I2141" s="100" t="str">
        <f t="shared" si="135"/>
        <v>KYNG</v>
      </c>
      <c r="J2141" s="100" t="s">
        <v>6170</v>
      </c>
      <c r="K2141" s="100" t="s">
        <v>6171</v>
      </c>
    </row>
    <row r="2142" spans="1:11">
      <c r="A2142" s="101" t="s">
        <v>6172</v>
      </c>
      <c r="B2142" s="102">
        <v>23</v>
      </c>
      <c r="C2142" s="103">
        <v>41.895221999999997</v>
      </c>
      <c r="D2142" s="103">
        <v>19.598678</v>
      </c>
      <c r="E2142" s="104">
        <f t="shared" si="132"/>
        <v>0.7312095647539637</v>
      </c>
      <c r="F2142" s="104">
        <f t="shared" si="132"/>
        <v>0.34206146013817723</v>
      </c>
      <c r="G2142" s="98">
        <f t="shared" ca="1" si="133"/>
        <v>6338</v>
      </c>
      <c r="H2142" s="105">
        <f t="shared" ca="1" si="134"/>
        <v>576.7794970097757</v>
      </c>
      <c r="I2142" s="100" t="str">
        <f t="shared" si="135"/>
        <v>LAGJ</v>
      </c>
      <c r="J2142" s="100" t="s">
        <v>6173</v>
      </c>
      <c r="K2142" s="100" t="s">
        <v>6174</v>
      </c>
    </row>
    <row r="2143" spans="1:11">
      <c r="A2143" s="101" t="s">
        <v>6175</v>
      </c>
      <c r="B2143" s="102">
        <v>665</v>
      </c>
      <c r="C2143" s="103">
        <v>40.645656000000002</v>
      </c>
      <c r="D2143" s="103">
        <v>20.741485999999998</v>
      </c>
      <c r="E2143" s="104">
        <f t="shared" si="132"/>
        <v>0.70940052383298835</v>
      </c>
      <c r="F2143" s="104">
        <f t="shared" si="132"/>
        <v>0.36200722245630856</v>
      </c>
      <c r="G2143" s="98">
        <f t="shared" ca="1" si="133"/>
        <v>6395</v>
      </c>
      <c r="H2143" s="105">
        <f t="shared" ca="1" si="134"/>
        <v>664.69301690107034</v>
      </c>
      <c r="I2143" s="100" t="str">
        <f t="shared" si="135"/>
        <v>LAKO</v>
      </c>
      <c r="J2143" s="100" t="s">
        <v>3107</v>
      </c>
      <c r="K2143" s="100" t="s">
        <v>6176</v>
      </c>
    </row>
    <row r="2144" spans="1:11">
      <c r="A2144" s="101" t="s">
        <v>6177</v>
      </c>
      <c r="B2144" s="102">
        <v>135</v>
      </c>
      <c r="C2144" s="103">
        <v>40.771889000000002</v>
      </c>
      <c r="D2144" s="103">
        <v>19.901889000000001</v>
      </c>
      <c r="E2144" s="104">
        <f t="shared" si="132"/>
        <v>0.71160370530765837</v>
      </c>
      <c r="F2144" s="104">
        <f t="shared" si="132"/>
        <v>0.34735349041644176</v>
      </c>
      <c r="G2144" s="98">
        <f t="shared" ca="1" si="133"/>
        <v>6373</v>
      </c>
      <c r="H2144" s="105">
        <f t="shared" ca="1" si="134"/>
        <v>631.45578442483952</v>
      </c>
      <c r="I2144" s="100" t="str">
        <f t="shared" si="135"/>
        <v>LAKV</v>
      </c>
      <c r="J2144" s="100" t="s">
        <v>6178</v>
      </c>
      <c r="K2144" s="100" t="s">
        <v>6179</v>
      </c>
    </row>
    <row r="2145" spans="1:11">
      <c r="A2145" s="101" t="s">
        <v>6180</v>
      </c>
      <c r="B2145" s="102">
        <v>108</v>
      </c>
      <c r="C2145" s="103">
        <v>41.414721999999998</v>
      </c>
      <c r="D2145" s="103">
        <v>19.720555999999998</v>
      </c>
      <c r="E2145" s="104">
        <f t="shared" si="132"/>
        <v>0.72282325769813105</v>
      </c>
      <c r="F2145" s="104">
        <f t="shared" si="132"/>
        <v>0.34418863252392284</v>
      </c>
      <c r="G2145" s="98">
        <f t="shared" ca="1" si="133"/>
        <v>6352</v>
      </c>
      <c r="H2145" s="105">
        <f t="shared" ca="1" si="134"/>
        <v>599.51032613300788</v>
      </c>
      <c r="I2145" s="100" t="str">
        <f t="shared" si="135"/>
        <v>LATI</v>
      </c>
      <c r="J2145" s="100" t="s">
        <v>6181</v>
      </c>
      <c r="K2145" s="100" t="s">
        <v>6182</v>
      </c>
    </row>
    <row r="2146" spans="1:11">
      <c r="A2146" s="101" t="s">
        <v>6183</v>
      </c>
      <c r="B2146" s="102">
        <v>135</v>
      </c>
      <c r="C2146" s="103">
        <v>42.570278000000002</v>
      </c>
      <c r="D2146" s="103">
        <v>27.515277999999999</v>
      </c>
      <c r="E2146" s="104">
        <f t="shared" si="132"/>
        <v>0.74299151458930668</v>
      </c>
      <c r="F2146" s="104">
        <f t="shared" si="132"/>
        <v>0.48023219570156028</v>
      </c>
      <c r="G2146" s="98">
        <f t="shared" ca="1" si="133"/>
        <v>6547</v>
      </c>
      <c r="H2146" s="105">
        <f t="shared" ca="1" si="134"/>
        <v>853.64706466644259</v>
      </c>
      <c r="I2146" s="100" t="str">
        <f t="shared" si="135"/>
        <v>LBBG</v>
      </c>
      <c r="J2146" s="100" t="s">
        <v>6184</v>
      </c>
      <c r="K2146" s="100" t="s">
        <v>6185</v>
      </c>
    </row>
    <row r="2147" spans="1:11">
      <c r="A2147" s="101" t="s">
        <v>6186</v>
      </c>
      <c r="B2147" s="102">
        <v>86</v>
      </c>
      <c r="C2147" s="103">
        <v>43.151667000000003</v>
      </c>
      <c r="D2147" s="103">
        <v>25.711945</v>
      </c>
      <c r="E2147" s="104">
        <f t="shared" si="132"/>
        <v>0.75313866687418396</v>
      </c>
      <c r="F2147" s="104">
        <f t="shared" si="132"/>
        <v>0.44875809734169342</v>
      </c>
      <c r="G2147" s="98">
        <f t="shared" ca="1" si="133"/>
        <v>6487</v>
      </c>
      <c r="H2147" s="105">
        <f t="shared" ca="1" si="134"/>
        <v>767.079842743011</v>
      </c>
      <c r="I2147" s="100" t="str">
        <f t="shared" si="135"/>
        <v>LBGO</v>
      </c>
      <c r="J2147" s="100" t="s">
        <v>6187</v>
      </c>
      <c r="K2147" s="100" t="s">
        <v>6188</v>
      </c>
    </row>
    <row r="2148" spans="1:11">
      <c r="A2148" s="101" t="s">
        <v>6189</v>
      </c>
      <c r="B2148" s="102">
        <v>597</v>
      </c>
      <c r="C2148" s="103">
        <v>42.067777999999997</v>
      </c>
      <c r="D2148" s="103">
        <v>24.850833999999999</v>
      </c>
      <c r="E2148" s="104">
        <f t="shared" si="132"/>
        <v>0.73422123509803505</v>
      </c>
      <c r="F2148" s="104">
        <f t="shared" si="132"/>
        <v>0.43372887516655251</v>
      </c>
      <c r="G2148" s="98">
        <f t="shared" ca="1" si="133"/>
        <v>6484</v>
      </c>
      <c r="H2148" s="105">
        <f t="shared" ca="1" si="134"/>
        <v>764.16434806476514</v>
      </c>
      <c r="I2148" s="100" t="str">
        <f t="shared" si="135"/>
        <v>LBPD</v>
      </c>
      <c r="J2148" s="100" t="s">
        <v>6190</v>
      </c>
      <c r="K2148" s="100" t="s">
        <v>6191</v>
      </c>
    </row>
    <row r="2149" spans="1:11">
      <c r="A2149" s="101" t="s">
        <v>6192</v>
      </c>
      <c r="B2149" s="102">
        <v>1742</v>
      </c>
      <c r="C2149" s="103">
        <v>42.695</v>
      </c>
      <c r="D2149" s="103">
        <v>23.408332999999999</v>
      </c>
      <c r="E2149" s="104">
        <f t="shared" si="132"/>
        <v>0.74516832413897904</v>
      </c>
      <c r="F2149" s="104">
        <f t="shared" si="132"/>
        <v>0.40855248325324178</v>
      </c>
      <c r="G2149" s="98">
        <f t="shared" ca="1" si="133"/>
        <v>6420</v>
      </c>
      <c r="H2149" s="105">
        <f t="shared" ca="1" si="134"/>
        <v>689.98154629063322</v>
      </c>
      <c r="I2149" s="100" t="str">
        <f t="shared" si="135"/>
        <v>LBSF</v>
      </c>
      <c r="J2149" s="100" t="s">
        <v>6193</v>
      </c>
      <c r="K2149" s="100" t="s">
        <v>6194</v>
      </c>
    </row>
    <row r="2150" spans="1:11">
      <c r="A2150" s="101" t="s">
        <v>6195</v>
      </c>
      <c r="B2150" s="102">
        <v>558</v>
      </c>
      <c r="C2150" s="103">
        <v>42.376666999999998</v>
      </c>
      <c r="D2150" s="103">
        <v>25.655194999999999</v>
      </c>
      <c r="E2150" s="104">
        <f t="shared" si="132"/>
        <v>0.73961236517122786</v>
      </c>
      <c r="F2150" s="104">
        <f t="shared" si="132"/>
        <v>0.44776762299118661</v>
      </c>
      <c r="G2150" s="98">
        <f t="shared" ca="1" si="133"/>
        <v>6502</v>
      </c>
      <c r="H2150" s="105">
        <f t="shared" ca="1" si="134"/>
        <v>786.07701801307951</v>
      </c>
      <c r="I2150" s="100" t="str">
        <f t="shared" si="135"/>
        <v>LBSZ</v>
      </c>
      <c r="J2150" s="100" t="s">
        <v>6196</v>
      </c>
      <c r="K2150" s="100" t="s">
        <v>6197</v>
      </c>
    </row>
    <row r="2151" spans="1:11">
      <c r="A2151" s="101" t="s">
        <v>6198</v>
      </c>
      <c r="B2151" s="102">
        <v>230</v>
      </c>
      <c r="C2151" s="103">
        <v>43.231943999999999</v>
      </c>
      <c r="D2151" s="103">
        <v>27.825278000000001</v>
      </c>
      <c r="E2151" s="104">
        <f t="shared" si="132"/>
        <v>0.75453976483780738</v>
      </c>
      <c r="F2151" s="104">
        <f t="shared" si="132"/>
        <v>0.48564271638274276</v>
      </c>
      <c r="G2151" s="98">
        <f t="shared" ca="1" si="133"/>
        <v>6543</v>
      </c>
      <c r="H2151" s="105">
        <f t="shared" ca="1" si="134"/>
        <v>848.97621159783534</v>
      </c>
      <c r="I2151" s="100" t="str">
        <f t="shared" si="135"/>
        <v>LBWN</v>
      </c>
      <c r="J2151" s="100" t="s">
        <v>6199</v>
      </c>
      <c r="K2151" s="100" t="s">
        <v>6200</v>
      </c>
    </row>
    <row r="2152" spans="1:11">
      <c r="A2152" s="101" t="s">
        <v>6201</v>
      </c>
      <c r="B2152" s="102">
        <v>402</v>
      </c>
      <c r="C2152" s="103">
        <v>35.15</v>
      </c>
      <c r="D2152" s="103">
        <v>33.5</v>
      </c>
      <c r="E2152" s="104">
        <f t="shared" si="132"/>
        <v>0.61348323207600686</v>
      </c>
      <c r="F2152" s="104">
        <f t="shared" si="132"/>
        <v>0.58468529941810043</v>
      </c>
      <c r="G2152" s="98">
        <f t="shared" ca="1" si="133"/>
        <v>6778</v>
      </c>
      <c r="H2152" s="105">
        <f t="shared" ca="1" si="134"/>
        <v>1336.1460629386911</v>
      </c>
      <c r="I2152" s="100" t="str">
        <f t="shared" si="135"/>
        <v>LCEN</v>
      </c>
      <c r="J2152" s="100" t="s">
        <v>6202</v>
      </c>
      <c r="K2152" s="100" t="s">
        <v>6203</v>
      </c>
    </row>
    <row r="2153" spans="1:11">
      <c r="A2153" s="101" t="s">
        <v>6204</v>
      </c>
      <c r="B2153" s="102">
        <v>143</v>
      </c>
      <c r="C2153" s="103">
        <v>35.233333000000002</v>
      </c>
      <c r="D2153" s="103">
        <v>33.732778000000003</v>
      </c>
      <c r="E2153" s="104">
        <f t="shared" si="132"/>
        <v>0.61493766730157129</v>
      </c>
      <c r="F2153" s="104">
        <f t="shared" si="132"/>
        <v>0.58874804194430785</v>
      </c>
      <c r="G2153" s="98">
        <f t="shared" ca="1" si="133"/>
        <v>6782</v>
      </c>
      <c r="H2153" s="105">
        <f t="shared" ca="1" si="134"/>
        <v>1341.4768651974493</v>
      </c>
      <c r="I2153" s="100" t="str">
        <f t="shared" si="135"/>
        <v>LCGK</v>
      </c>
      <c r="J2153" s="100" t="s">
        <v>6205</v>
      </c>
      <c r="K2153" s="100">
        <v>0</v>
      </c>
    </row>
    <row r="2154" spans="1:11">
      <c r="A2154" s="101" t="s">
        <v>6206</v>
      </c>
      <c r="B2154" s="102">
        <v>11</v>
      </c>
      <c r="C2154" s="103">
        <v>34.878889000000001</v>
      </c>
      <c r="D2154" s="103">
        <v>33.630277999999997</v>
      </c>
      <c r="E2154" s="104">
        <f t="shared" si="132"/>
        <v>0.60875145248763252</v>
      </c>
      <c r="F2154" s="104">
        <f t="shared" si="132"/>
        <v>0.58695907946101356</v>
      </c>
      <c r="G2154" s="98">
        <f t="shared" ca="1" si="133"/>
        <v>6784</v>
      </c>
      <c r="H2154" s="105">
        <f t="shared" ca="1" si="134"/>
        <v>1351.7023501836452</v>
      </c>
      <c r="I2154" s="100" t="str">
        <f t="shared" si="135"/>
        <v>LCLK</v>
      </c>
      <c r="J2154" s="100" t="s">
        <v>6207</v>
      </c>
      <c r="K2154" s="100" t="s">
        <v>6208</v>
      </c>
    </row>
    <row r="2155" spans="1:11">
      <c r="A2155" s="101" t="s">
        <v>6209</v>
      </c>
      <c r="B2155" s="102">
        <v>41</v>
      </c>
      <c r="C2155" s="103">
        <v>34.718333000000001</v>
      </c>
      <c r="D2155" s="103">
        <v>32.484999999999999</v>
      </c>
      <c r="E2155" s="104">
        <f t="shared" si="132"/>
        <v>0.6059492216538005</v>
      </c>
      <c r="F2155" s="104">
        <f t="shared" si="132"/>
        <v>0.56697020751035798</v>
      </c>
      <c r="G2155" s="98">
        <f t="shared" ca="1" si="133"/>
        <v>6770</v>
      </c>
      <c r="H2155" s="105">
        <f t="shared" ca="1" si="134"/>
        <v>1316.3397645657931</v>
      </c>
      <c r="I2155" s="100" t="str">
        <f t="shared" si="135"/>
        <v>LCPH</v>
      </c>
      <c r="J2155" s="100" t="s">
        <v>6210</v>
      </c>
      <c r="K2155" s="100" t="s">
        <v>6211</v>
      </c>
    </row>
    <row r="2156" spans="1:11">
      <c r="A2156" s="101" t="s">
        <v>6212</v>
      </c>
      <c r="B2156" s="102">
        <v>76</v>
      </c>
      <c r="C2156" s="103">
        <v>34.590333000000001</v>
      </c>
      <c r="D2156" s="103">
        <v>32.987833999999999</v>
      </c>
      <c r="E2156" s="104">
        <f t="shared" si="132"/>
        <v>0.6037152002112478</v>
      </c>
      <c r="F2156" s="104">
        <f t="shared" si="132"/>
        <v>0.57574631640133112</v>
      </c>
      <c r="G2156" s="98">
        <f t="shared" ca="1" si="133"/>
        <v>6780</v>
      </c>
      <c r="H2156" s="105">
        <f t="shared" ca="1" si="134"/>
        <v>1339.7927741324531</v>
      </c>
      <c r="I2156" s="100" t="str">
        <f t="shared" si="135"/>
        <v>LCRA</v>
      </c>
      <c r="J2156" s="100" t="s">
        <v>6213</v>
      </c>
      <c r="K2156" s="100" t="s">
        <v>6214</v>
      </c>
    </row>
    <row r="2157" spans="1:11">
      <c r="A2157" s="101" t="s">
        <v>6215</v>
      </c>
      <c r="B2157" s="102">
        <v>527</v>
      </c>
      <c r="C2157" s="103">
        <v>42.561352999999997</v>
      </c>
      <c r="D2157" s="103">
        <v>18.268243999999999</v>
      </c>
      <c r="E2157" s="104">
        <f t="shared" si="132"/>
        <v>0.74283574395356611</v>
      </c>
      <c r="F2157" s="104">
        <f t="shared" si="132"/>
        <v>0.31884100635769896</v>
      </c>
      <c r="G2157" s="98">
        <f t="shared" ca="1" si="133"/>
        <v>6272</v>
      </c>
      <c r="H2157" s="105">
        <f t="shared" ca="1" si="134"/>
        <v>505.68798046446881</v>
      </c>
      <c r="I2157" s="100" t="str">
        <f t="shared" si="135"/>
        <v>LDDU</v>
      </c>
      <c r="J2157" s="100" t="s">
        <v>6216</v>
      </c>
      <c r="K2157" s="100" t="s">
        <v>6217</v>
      </c>
    </row>
    <row r="2158" spans="1:11">
      <c r="A2158" s="101" t="s">
        <v>6218</v>
      </c>
      <c r="B2158" s="102">
        <v>291</v>
      </c>
      <c r="C2158" s="103">
        <v>45.462667000000003</v>
      </c>
      <c r="D2158" s="103">
        <v>18.810155999999999</v>
      </c>
      <c r="E2158" s="104">
        <f t="shared" si="132"/>
        <v>0.79347322588777291</v>
      </c>
      <c r="F2158" s="104">
        <f t="shared" si="132"/>
        <v>0.3282991550137665</v>
      </c>
      <c r="G2158" s="98">
        <f t="shared" ca="1" si="133"/>
        <v>6201</v>
      </c>
      <c r="H2158" s="105">
        <f t="shared" ca="1" si="134"/>
        <v>440.34715670595938</v>
      </c>
      <c r="I2158" s="100" t="str">
        <f t="shared" si="135"/>
        <v>LDOS</v>
      </c>
      <c r="J2158" s="100" t="s">
        <v>6219</v>
      </c>
      <c r="K2158" s="100" t="s">
        <v>6220</v>
      </c>
    </row>
    <row r="2159" spans="1:11">
      <c r="A2159" s="101" t="s">
        <v>6221</v>
      </c>
      <c r="B2159" s="102">
        <v>274</v>
      </c>
      <c r="C2159" s="103">
        <v>44.893534000000002</v>
      </c>
      <c r="D2159" s="103">
        <v>13.922192000000001</v>
      </c>
      <c r="E2159" s="104">
        <f t="shared" si="132"/>
        <v>0.78353998115602008</v>
      </c>
      <c r="F2159" s="104">
        <f t="shared" si="132"/>
        <v>0.2429880894948144</v>
      </c>
      <c r="G2159" s="98">
        <f t="shared" ca="1" si="133"/>
        <v>6018</v>
      </c>
      <c r="H2159" s="105">
        <f t="shared" ca="1" si="134"/>
        <v>271.07214654415384</v>
      </c>
      <c r="I2159" s="100" t="str">
        <f t="shared" si="135"/>
        <v>LDPL</v>
      </c>
      <c r="J2159" s="100" t="s">
        <v>6222</v>
      </c>
      <c r="K2159" s="100" t="s">
        <v>6223</v>
      </c>
    </row>
    <row r="2160" spans="1:11">
      <c r="A2160" s="101" t="s">
        <v>6224</v>
      </c>
      <c r="B2160" s="102">
        <v>278</v>
      </c>
      <c r="C2160" s="103">
        <v>45.216889000000002</v>
      </c>
      <c r="D2160" s="103">
        <v>14.570266999999999</v>
      </c>
      <c r="E2160" s="104">
        <f t="shared" si="132"/>
        <v>0.78918359055880627</v>
      </c>
      <c r="F2160" s="104">
        <f t="shared" si="132"/>
        <v>0.25429913204467663</v>
      </c>
      <c r="G2160" s="98">
        <f t="shared" ca="1" si="133"/>
        <v>6040</v>
      </c>
      <c r="H2160" s="105">
        <f t="shared" ca="1" si="134"/>
        <v>283.29541037413918</v>
      </c>
      <c r="I2160" s="100" t="str">
        <f t="shared" si="135"/>
        <v>LDRI</v>
      </c>
      <c r="J2160" s="100" t="s">
        <v>6225</v>
      </c>
      <c r="K2160" s="100" t="s">
        <v>6226</v>
      </c>
    </row>
    <row r="2161" spans="1:11">
      <c r="A2161" s="101" t="s">
        <v>6227</v>
      </c>
      <c r="B2161" s="102">
        <v>78</v>
      </c>
      <c r="C2161" s="103">
        <v>43.538944999999998</v>
      </c>
      <c r="D2161" s="103">
        <v>16.297964</v>
      </c>
      <c r="E2161" s="104">
        <f t="shared" si="132"/>
        <v>0.75989794309472247</v>
      </c>
      <c r="F2161" s="104">
        <f t="shared" si="132"/>
        <v>0.28445313317150511</v>
      </c>
      <c r="G2161" s="98">
        <f t="shared" ca="1" si="133"/>
        <v>6156</v>
      </c>
      <c r="H2161" s="105">
        <f t="shared" ca="1" si="134"/>
        <v>401.5936988037181</v>
      </c>
      <c r="I2161" s="100" t="str">
        <f t="shared" si="135"/>
        <v>LDSP</v>
      </c>
      <c r="J2161" s="100" t="s">
        <v>6228</v>
      </c>
      <c r="K2161" s="100" t="s">
        <v>6229</v>
      </c>
    </row>
    <row r="2162" spans="1:11">
      <c r="A2162" s="101" t="s">
        <v>6230</v>
      </c>
      <c r="B2162" s="102">
        <v>544</v>
      </c>
      <c r="C2162" s="103">
        <v>46.294217000000003</v>
      </c>
      <c r="D2162" s="103">
        <v>16.383472000000001</v>
      </c>
      <c r="E2162" s="104">
        <f t="shared" si="132"/>
        <v>0.8079865112827318</v>
      </c>
      <c r="F2162" s="104">
        <f t="shared" si="132"/>
        <v>0.28594552930830042</v>
      </c>
      <c r="G2162" s="98">
        <f t="shared" ca="1" si="133"/>
        <v>6089</v>
      </c>
      <c r="H2162" s="105">
        <f t="shared" ca="1" si="134"/>
        <v>328.71465042353321</v>
      </c>
      <c r="I2162" s="100" t="str">
        <f t="shared" si="135"/>
        <v>LDVA</v>
      </c>
      <c r="J2162" s="100" t="s">
        <v>6231</v>
      </c>
      <c r="K2162" s="100" t="s">
        <v>6232</v>
      </c>
    </row>
    <row r="2163" spans="1:11">
      <c r="A2163" s="101" t="s">
        <v>6233</v>
      </c>
      <c r="B2163" s="102">
        <v>353</v>
      </c>
      <c r="C2163" s="103">
        <v>45.742930999999999</v>
      </c>
      <c r="D2163" s="103">
        <v>16.068777999999998</v>
      </c>
      <c r="E2163" s="104">
        <f t="shared" si="132"/>
        <v>0.79836475546258223</v>
      </c>
      <c r="F2163" s="104">
        <f t="shared" si="132"/>
        <v>0.28045308287202936</v>
      </c>
      <c r="G2163" s="98">
        <f t="shared" ca="1" si="133"/>
        <v>6087</v>
      </c>
      <c r="H2163" s="105">
        <f t="shared" ca="1" si="134"/>
        <v>326.51804431700543</v>
      </c>
      <c r="I2163" s="100" t="str">
        <f t="shared" si="135"/>
        <v>LDZA</v>
      </c>
      <c r="J2163" s="100" t="s">
        <v>6234</v>
      </c>
      <c r="K2163" s="100" t="s">
        <v>6235</v>
      </c>
    </row>
    <row r="2164" spans="1:11">
      <c r="A2164" s="101" t="s">
        <v>6236</v>
      </c>
      <c r="B2164" s="102">
        <v>289</v>
      </c>
      <c r="C2164" s="103">
        <v>44.108269</v>
      </c>
      <c r="D2164" s="103">
        <v>15.346697000000001</v>
      </c>
      <c r="E2164" s="104">
        <f t="shared" si="132"/>
        <v>0.76983452140534669</v>
      </c>
      <c r="F2164" s="104">
        <f t="shared" si="132"/>
        <v>0.26785039195593624</v>
      </c>
      <c r="G2164" s="98">
        <f t="shared" ca="1" si="133"/>
        <v>6102</v>
      </c>
      <c r="H2164" s="105">
        <f t="shared" ca="1" si="134"/>
        <v>348.11176728912238</v>
      </c>
      <c r="I2164" s="100" t="str">
        <f t="shared" si="135"/>
        <v>LDZD</v>
      </c>
      <c r="J2164" s="100" t="s">
        <v>6237</v>
      </c>
      <c r="K2164" s="100" t="s">
        <v>6238</v>
      </c>
    </row>
    <row r="2165" spans="1:11">
      <c r="A2165" s="101" t="s">
        <v>6239</v>
      </c>
      <c r="B2165" s="102">
        <v>2462</v>
      </c>
      <c r="C2165" s="103">
        <v>44.557611000000001</v>
      </c>
      <c r="D2165" s="103">
        <v>15.774361000000001</v>
      </c>
      <c r="E2165" s="104">
        <f t="shared" si="132"/>
        <v>0.77767701877284312</v>
      </c>
      <c r="F2165" s="104">
        <f t="shared" si="132"/>
        <v>0.27531453684818524</v>
      </c>
      <c r="G2165" s="98">
        <f t="shared" ca="1" si="133"/>
        <v>6100</v>
      </c>
      <c r="H2165" s="105">
        <f t="shared" ca="1" si="134"/>
        <v>347.61423344745543</v>
      </c>
      <c r="I2165" s="100" t="str">
        <f t="shared" si="135"/>
        <v>LDZU</v>
      </c>
      <c r="J2165" s="100" t="s">
        <v>6240</v>
      </c>
      <c r="K2165" s="100" t="s">
        <v>6241</v>
      </c>
    </row>
    <row r="2166" spans="1:11">
      <c r="A2166" s="101" t="s">
        <v>6242</v>
      </c>
      <c r="B2166" s="102">
        <v>2302</v>
      </c>
      <c r="C2166" s="103">
        <v>38.948472000000002</v>
      </c>
      <c r="D2166" s="103">
        <v>-1.863445</v>
      </c>
      <c r="E2166" s="104">
        <f t="shared" si="132"/>
        <v>0.67977907502082091</v>
      </c>
      <c r="F2166" s="104">
        <f t="shared" si="132"/>
        <v>-3.2523250679825734E-2</v>
      </c>
      <c r="G2166" s="98">
        <f t="shared" ca="1" si="133"/>
        <v>6415</v>
      </c>
      <c r="H2166" s="105">
        <f t="shared" ca="1" si="134"/>
        <v>682.92888157796301</v>
      </c>
      <c r="I2166" s="100" t="str">
        <f t="shared" si="135"/>
        <v>LEAB</v>
      </c>
      <c r="J2166" s="100" t="s">
        <v>6243</v>
      </c>
      <c r="K2166" s="100" t="s">
        <v>6244</v>
      </c>
    </row>
    <row r="2167" spans="1:11">
      <c r="A2167" s="101" t="s">
        <v>6245</v>
      </c>
      <c r="B2167" s="102">
        <v>141</v>
      </c>
      <c r="C2167" s="103">
        <v>38.282221999999997</v>
      </c>
      <c r="D2167" s="103">
        <v>-0.558056</v>
      </c>
      <c r="E2167" s="104">
        <f t="shared" si="132"/>
        <v>0.66815081887940864</v>
      </c>
      <c r="F2167" s="104">
        <f t="shared" si="132"/>
        <v>-9.7399146105094751E-3</v>
      </c>
      <c r="G2167" s="98">
        <f t="shared" ca="1" si="133"/>
        <v>6409</v>
      </c>
      <c r="H2167" s="105">
        <f t="shared" ca="1" si="134"/>
        <v>679.76523214362612</v>
      </c>
      <c r="I2167" s="100" t="str">
        <f t="shared" si="135"/>
        <v>LEAL</v>
      </c>
      <c r="J2167" s="100" t="s">
        <v>6246</v>
      </c>
      <c r="K2167" s="100" t="s">
        <v>6247</v>
      </c>
    </row>
    <row r="2168" spans="1:11">
      <c r="A2168" s="101" t="s">
        <v>6248</v>
      </c>
      <c r="B2168" s="102">
        <v>70</v>
      </c>
      <c r="C2168" s="103">
        <v>36.843935999999999</v>
      </c>
      <c r="D2168" s="103">
        <v>-2.3700950000000001</v>
      </c>
      <c r="E2168" s="104">
        <f t="shared" si="132"/>
        <v>0.64304799259406953</v>
      </c>
      <c r="F2168" s="104">
        <f t="shared" si="132"/>
        <v>-4.1365961335055004E-2</v>
      </c>
      <c r="G2168" s="98">
        <f t="shared" ca="1" si="133"/>
        <v>6511</v>
      </c>
      <c r="H2168" s="105">
        <f t="shared" ca="1" si="134"/>
        <v>799.25550848711885</v>
      </c>
      <c r="I2168" s="100" t="str">
        <f t="shared" si="135"/>
        <v>LEAM</v>
      </c>
      <c r="J2168" s="100" t="s">
        <v>6249</v>
      </c>
      <c r="K2168" s="100" t="s">
        <v>6250</v>
      </c>
    </row>
    <row r="2169" spans="1:11">
      <c r="A2169" s="101" t="s">
        <v>6251</v>
      </c>
      <c r="B2169" s="102">
        <v>416</v>
      </c>
      <c r="C2169" s="103">
        <v>43.563566999999999</v>
      </c>
      <c r="D2169" s="103">
        <v>-6.0346190000000002</v>
      </c>
      <c r="E2169" s="104">
        <f t="shared" si="132"/>
        <v>0.7603276780631486</v>
      </c>
      <c r="F2169" s="104">
        <f t="shared" si="132"/>
        <v>-0.10532397065340769</v>
      </c>
      <c r="G2169" s="98">
        <f t="shared" ca="1" si="133"/>
        <v>6388</v>
      </c>
      <c r="H2169" s="105">
        <f t="shared" ca="1" si="134"/>
        <v>654.92805693350363</v>
      </c>
      <c r="I2169" s="100" t="str">
        <f t="shared" si="135"/>
        <v>LEAS</v>
      </c>
      <c r="J2169" s="100" t="s">
        <v>6252</v>
      </c>
      <c r="K2169" s="100" t="s">
        <v>6253</v>
      </c>
    </row>
    <row r="2170" spans="1:11">
      <c r="A2170" s="101" t="s">
        <v>6254</v>
      </c>
      <c r="B2170" s="102">
        <v>137</v>
      </c>
      <c r="C2170" s="103">
        <v>43.301094999999997</v>
      </c>
      <c r="D2170" s="103">
        <v>-2.910609</v>
      </c>
      <c r="E2170" s="104">
        <f t="shared" si="132"/>
        <v>0.75574667746885393</v>
      </c>
      <c r="F2170" s="104">
        <f t="shared" si="132"/>
        <v>-5.0799710288179638E-2</v>
      </c>
      <c r="G2170" s="98">
        <f t="shared" ca="1" si="133"/>
        <v>6304</v>
      </c>
      <c r="H2170" s="105">
        <f t="shared" ca="1" si="134"/>
        <v>542.78445288862599</v>
      </c>
      <c r="I2170" s="100" t="str">
        <f t="shared" si="135"/>
        <v>LEBB</v>
      </c>
      <c r="J2170" s="100" t="s">
        <v>6255</v>
      </c>
      <c r="K2170" s="100" t="s">
        <v>6256</v>
      </c>
    </row>
    <row r="2171" spans="1:11">
      <c r="A2171" s="101" t="s">
        <v>6257</v>
      </c>
      <c r="B2171" s="102">
        <v>2963</v>
      </c>
      <c r="C2171" s="103">
        <v>42.357380999999997</v>
      </c>
      <c r="D2171" s="103">
        <v>-3.613642</v>
      </c>
      <c r="E2171" s="104">
        <f t="shared" si="132"/>
        <v>0.73927576097168823</v>
      </c>
      <c r="F2171" s="104">
        <f t="shared" si="132"/>
        <v>-6.3069950888352933E-2</v>
      </c>
      <c r="G2171" s="98">
        <f t="shared" ca="1" si="133"/>
        <v>6353</v>
      </c>
      <c r="H2171" s="105">
        <f t="shared" ca="1" si="134"/>
        <v>599.63052907194037</v>
      </c>
      <c r="I2171" s="100" t="str">
        <f t="shared" si="135"/>
        <v>LEBG</v>
      </c>
      <c r="J2171" s="100" t="s">
        <v>6258</v>
      </c>
      <c r="K2171" s="100" t="s">
        <v>6259</v>
      </c>
    </row>
    <row r="2172" spans="1:11">
      <c r="A2172" s="101" t="s">
        <v>6260</v>
      </c>
      <c r="B2172" s="102">
        <v>13</v>
      </c>
      <c r="C2172" s="103">
        <v>41.296945000000001</v>
      </c>
      <c r="D2172" s="103">
        <v>2.0783330000000002</v>
      </c>
      <c r="E2172" s="104">
        <f t="shared" si="132"/>
        <v>0.72076766126500968</v>
      </c>
      <c r="F2172" s="104">
        <f t="shared" si="132"/>
        <v>3.6273753802851312E-2</v>
      </c>
      <c r="G2172" s="98">
        <f t="shared" ca="1" si="133"/>
        <v>6220</v>
      </c>
      <c r="H2172" s="105">
        <f t="shared" ca="1" si="134"/>
        <v>461.86369025643643</v>
      </c>
      <c r="I2172" s="100" t="str">
        <f t="shared" si="135"/>
        <v>LEBL</v>
      </c>
      <c r="J2172" s="100" t="s">
        <v>6261</v>
      </c>
      <c r="K2172" s="100" t="s">
        <v>6262</v>
      </c>
    </row>
    <row r="2173" spans="1:11">
      <c r="A2173" s="101" t="s">
        <v>6263</v>
      </c>
      <c r="B2173" s="102">
        <v>609</v>
      </c>
      <c r="C2173" s="103">
        <v>38.891249999999999</v>
      </c>
      <c r="D2173" s="103">
        <v>-6.8213330000000001</v>
      </c>
      <c r="E2173" s="104">
        <f t="shared" si="132"/>
        <v>0.67878036271624465</v>
      </c>
      <c r="F2173" s="104">
        <f t="shared" si="132"/>
        <v>-0.11905472022494236</v>
      </c>
      <c r="G2173" s="98">
        <f t="shared" ca="1" si="133"/>
        <v>6539</v>
      </c>
      <c r="H2173" s="105">
        <f t="shared" ca="1" si="134"/>
        <v>843.88471921548933</v>
      </c>
      <c r="I2173" s="100" t="str">
        <f t="shared" si="135"/>
        <v>LEBZ</v>
      </c>
      <c r="J2173" s="100" t="s">
        <v>6264</v>
      </c>
      <c r="K2173" s="100" t="s">
        <v>6265</v>
      </c>
    </row>
    <row r="2174" spans="1:11">
      <c r="A2174" s="101" t="s">
        <v>6266</v>
      </c>
      <c r="B2174" s="102">
        <v>327</v>
      </c>
      <c r="C2174" s="103">
        <v>43.302058000000002</v>
      </c>
      <c r="D2174" s="103">
        <v>-8.3772559999999991</v>
      </c>
      <c r="E2174" s="104">
        <f t="shared" si="132"/>
        <v>0.75576348498955082</v>
      </c>
      <c r="F2174" s="104">
        <f t="shared" si="132"/>
        <v>-0.14621069948245008</v>
      </c>
      <c r="G2174" s="98">
        <f t="shared" ca="1" si="133"/>
        <v>6477</v>
      </c>
      <c r="H2174" s="105">
        <f t="shared" ca="1" si="134"/>
        <v>753.78705227073476</v>
      </c>
      <c r="I2174" s="100" t="str">
        <f t="shared" si="135"/>
        <v>LECO</v>
      </c>
      <c r="J2174" s="100" t="s">
        <v>6267</v>
      </c>
      <c r="K2174" s="100" t="s">
        <v>6268</v>
      </c>
    </row>
    <row r="2175" spans="1:11">
      <c r="A2175" s="101" t="s">
        <v>6269</v>
      </c>
      <c r="B2175" s="102">
        <v>468</v>
      </c>
      <c r="C2175" s="103">
        <v>41.900970000000001</v>
      </c>
      <c r="D2175" s="103">
        <v>2.7605469999999999</v>
      </c>
      <c r="E2175" s="104">
        <f t="shared" si="132"/>
        <v>0.73130988627936844</v>
      </c>
      <c r="F2175" s="104">
        <f t="shared" si="132"/>
        <v>4.8180634306051899E-2</v>
      </c>
      <c r="G2175" s="98">
        <f t="shared" ca="1" si="133"/>
        <v>6169</v>
      </c>
      <c r="H2175" s="105">
        <f t="shared" ca="1" si="134"/>
        <v>414.65083605788664</v>
      </c>
      <c r="I2175" s="100" t="str">
        <f t="shared" si="135"/>
        <v>LEGE</v>
      </c>
      <c r="J2175" s="100" t="s">
        <v>6270</v>
      </c>
      <c r="K2175" s="100" t="s">
        <v>6271</v>
      </c>
    </row>
    <row r="2176" spans="1:11">
      <c r="A2176" s="101" t="s">
        <v>6272</v>
      </c>
      <c r="B2176" s="102">
        <v>1860</v>
      </c>
      <c r="C2176" s="103">
        <v>37.188611000000002</v>
      </c>
      <c r="D2176" s="103">
        <v>-3.7772220000000001</v>
      </c>
      <c r="E2176" s="104">
        <f t="shared" si="132"/>
        <v>0.64906370619338094</v>
      </c>
      <c r="F2176" s="104">
        <f t="shared" si="132"/>
        <v>-6.5924960478765254E-2</v>
      </c>
      <c r="G2176" s="98">
        <f t="shared" ca="1" si="133"/>
        <v>6526</v>
      </c>
      <c r="H2176" s="105">
        <f t="shared" ca="1" si="134"/>
        <v>821.7747855122833</v>
      </c>
      <c r="I2176" s="100" t="str">
        <f t="shared" si="135"/>
        <v>LEGR</v>
      </c>
      <c r="J2176" s="100" t="s">
        <v>6273</v>
      </c>
      <c r="K2176" s="100" t="s">
        <v>6274</v>
      </c>
    </row>
    <row r="2177" spans="1:11">
      <c r="A2177" s="101" t="s">
        <v>6275</v>
      </c>
      <c r="B2177" s="102">
        <v>2031</v>
      </c>
      <c r="C2177" s="103">
        <v>40.294066999999998</v>
      </c>
      <c r="D2177" s="103">
        <v>-3.7237330000000002</v>
      </c>
      <c r="E2177" s="104">
        <f t="shared" si="132"/>
        <v>0.70326413816919398</v>
      </c>
      <c r="F2177" s="104">
        <f t="shared" si="132"/>
        <v>-6.4991401315166009E-2</v>
      </c>
      <c r="G2177" s="98">
        <f t="shared" ca="1" si="133"/>
        <v>6412</v>
      </c>
      <c r="H2177" s="105">
        <f t="shared" ca="1" si="134"/>
        <v>681.59892780821997</v>
      </c>
      <c r="I2177" s="100" t="str">
        <f t="shared" si="135"/>
        <v>LEGT</v>
      </c>
      <c r="J2177" s="100" t="s">
        <v>6276</v>
      </c>
      <c r="K2177" s="100" t="s">
        <v>6277</v>
      </c>
    </row>
    <row r="2178" spans="1:11">
      <c r="A2178" s="101" t="s">
        <v>6278</v>
      </c>
      <c r="B2178" s="102">
        <v>1768</v>
      </c>
      <c r="C2178" s="103">
        <v>42.080928</v>
      </c>
      <c r="D2178" s="103">
        <v>-0.32346999999999998</v>
      </c>
      <c r="E2178" s="104">
        <f t="shared" ref="E2178:F2241" si="136">RADIANS(C2178)</f>
        <v>0.73445074589467241</v>
      </c>
      <c r="F2178" s="104">
        <f t="shared" si="136"/>
        <v>-5.6456165314260577E-3</v>
      </c>
      <c r="G2178" s="98">
        <f t="shared" ref="G2178:G2241" ca="1" si="137">ROUND($K$1-RANK(H2178,dist_to_alt),0)</f>
        <v>6262</v>
      </c>
      <c r="H2178" s="105">
        <f t="shared" ref="H2178:H2241" ca="1" si="138">IFERROR(ACOS(SIN(E2178)*SIN(OFFSET(_Lat1,$Q$1,0))+COS(E2178)*COS(OFFSET(_Lat1,$Q$1,0))*COS(OFFSET(_Lon1,$Q$1,0)-(F2178)))*$N$1,0)</f>
        <v>496.33619417564853</v>
      </c>
      <c r="I2178" s="100" t="str">
        <f t="shared" ref="I2178:I2241" si="139">A2178</f>
        <v>LEHC</v>
      </c>
      <c r="J2178" s="100" t="s">
        <v>6279</v>
      </c>
      <c r="K2178" s="100" t="s">
        <v>6280</v>
      </c>
    </row>
    <row r="2179" spans="1:11">
      <c r="A2179" s="101" t="s">
        <v>6281</v>
      </c>
      <c r="B2179" s="102">
        <v>24</v>
      </c>
      <c r="C2179" s="103">
        <v>38.872858999999998</v>
      </c>
      <c r="D2179" s="103">
        <v>1.3731169999999999</v>
      </c>
      <c r="E2179" s="104">
        <f t="shared" si="136"/>
        <v>0.67845937921351041</v>
      </c>
      <c r="F2179" s="104">
        <f t="shared" si="136"/>
        <v>2.3965412665106978E-2</v>
      </c>
      <c r="G2179" s="98">
        <f t="shared" ca="1" si="137"/>
        <v>6354</v>
      </c>
      <c r="H2179" s="105">
        <f t="shared" ca="1" si="138"/>
        <v>602.67544551622564</v>
      </c>
      <c r="I2179" s="100" t="str">
        <f t="shared" si="139"/>
        <v>LEIB</v>
      </c>
      <c r="J2179" s="100" t="s">
        <v>6282</v>
      </c>
      <c r="K2179" s="100" t="s">
        <v>6283</v>
      </c>
    </row>
    <row r="2180" spans="1:11">
      <c r="A2180" s="101" t="s">
        <v>6284</v>
      </c>
      <c r="B2180" s="102">
        <v>93</v>
      </c>
      <c r="C2180" s="103">
        <v>36.744622</v>
      </c>
      <c r="D2180" s="103">
        <v>-6.060111</v>
      </c>
      <c r="E2180" s="104">
        <f t="shared" si="136"/>
        <v>0.64131463630074381</v>
      </c>
      <c r="F2180" s="104">
        <f t="shared" si="136"/>
        <v>-0.10576888998632608</v>
      </c>
      <c r="G2180" s="98">
        <f t="shared" ca="1" si="137"/>
        <v>6584</v>
      </c>
      <c r="H2180" s="105">
        <f t="shared" ca="1" si="138"/>
        <v>911.50646394468549</v>
      </c>
      <c r="I2180" s="100" t="str">
        <f t="shared" si="139"/>
        <v>LEJR</v>
      </c>
      <c r="J2180" s="100" t="s">
        <v>6285</v>
      </c>
      <c r="K2180" s="100" t="s">
        <v>6286</v>
      </c>
    </row>
    <row r="2181" spans="1:11">
      <c r="A2181" s="101" t="s">
        <v>6287</v>
      </c>
      <c r="B2181" s="102">
        <v>11</v>
      </c>
      <c r="C2181" s="103">
        <v>37.774971999999998</v>
      </c>
      <c r="D2181" s="103">
        <v>-0.81238899999999992</v>
      </c>
      <c r="E2181" s="104">
        <f t="shared" si="136"/>
        <v>0.65929763624866744</v>
      </c>
      <c r="F2181" s="104">
        <f t="shared" si="136"/>
        <v>-1.4178862856984213E-2</v>
      </c>
      <c r="G2181" s="98">
        <f t="shared" ca="1" si="137"/>
        <v>6442</v>
      </c>
      <c r="H2181" s="105">
        <f t="shared" ca="1" si="138"/>
        <v>711.87414006443305</v>
      </c>
      <c r="I2181" s="100" t="str">
        <f t="shared" si="139"/>
        <v>LELC</v>
      </c>
      <c r="J2181" s="100" t="s">
        <v>6288</v>
      </c>
      <c r="K2181" s="100" t="s">
        <v>6289</v>
      </c>
    </row>
    <row r="2182" spans="1:11">
      <c r="A2182" s="101" t="s">
        <v>6290</v>
      </c>
      <c r="B2182" s="102">
        <v>3006</v>
      </c>
      <c r="C2182" s="103">
        <v>42.588594999999998</v>
      </c>
      <c r="D2182" s="103">
        <v>-5.6561779999999997</v>
      </c>
      <c r="E2182" s="104">
        <f t="shared" si="136"/>
        <v>0.74331120654839444</v>
      </c>
      <c r="F2182" s="104">
        <f t="shared" si="136"/>
        <v>-9.871892917886782E-2</v>
      </c>
      <c r="G2182" s="98">
        <f t="shared" ca="1" si="137"/>
        <v>6401</v>
      </c>
      <c r="H2182" s="105">
        <f t="shared" ca="1" si="138"/>
        <v>668.15863523590338</v>
      </c>
      <c r="I2182" s="100" t="str">
        <f t="shared" si="139"/>
        <v>LELN</v>
      </c>
      <c r="J2182" s="100" t="s">
        <v>3911</v>
      </c>
      <c r="K2182" s="100" t="s">
        <v>6291</v>
      </c>
    </row>
    <row r="2183" spans="1:11">
      <c r="A2183" s="101" t="s">
        <v>1</v>
      </c>
      <c r="B2183" s="102">
        <v>2001</v>
      </c>
      <c r="C2183" s="103">
        <v>40.472228000000001</v>
      </c>
      <c r="D2183" s="103">
        <v>-3.5609450000000002</v>
      </c>
      <c r="E2183" s="104">
        <f t="shared" si="136"/>
        <v>0.70637363421783961</v>
      </c>
      <c r="F2183" s="104">
        <f t="shared" si="136"/>
        <v>-6.215021473242948E-2</v>
      </c>
      <c r="G2183" s="98">
        <f t="shared" ca="1" si="137"/>
        <v>6402</v>
      </c>
      <c r="H2183" s="105">
        <f t="shared" ca="1" si="138"/>
        <v>668.86825973738405</v>
      </c>
      <c r="I2183" s="100" t="str">
        <f t="shared" si="139"/>
        <v>LEMD</v>
      </c>
      <c r="J2183" s="100" t="s">
        <v>2513</v>
      </c>
      <c r="K2183" s="100" t="s">
        <v>6292</v>
      </c>
    </row>
    <row r="2184" spans="1:11">
      <c r="A2184" s="101" t="s">
        <v>6293</v>
      </c>
      <c r="B2184" s="102">
        <v>52</v>
      </c>
      <c r="C2184" s="103">
        <v>36.674970000000002</v>
      </c>
      <c r="D2184" s="103">
        <v>-4.499206</v>
      </c>
      <c r="E2184" s="104">
        <f t="shared" si="136"/>
        <v>0.64009897957014483</v>
      </c>
      <c r="F2184" s="104">
        <f t="shared" si="136"/>
        <v>-7.8525958425484002E-2</v>
      </c>
      <c r="G2184" s="98">
        <f t="shared" ca="1" si="137"/>
        <v>6554</v>
      </c>
      <c r="H2184" s="105">
        <f t="shared" ca="1" si="138"/>
        <v>867.32373338651541</v>
      </c>
      <c r="I2184" s="100" t="str">
        <f t="shared" si="139"/>
        <v>LEMG</v>
      </c>
      <c r="J2184" s="100" t="s">
        <v>6294</v>
      </c>
      <c r="K2184" s="100" t="s">
        <v>6295</v>
      </c>
    </row>
    <row r="2185" spans="1:11">
      <c r="A2185" s="101" t="s">
        <v>6296</v>
      </c>
      <c r="B2185" s="102">
        <v>302</v>
      </c>
      <c r="C2185" s="103">
        <v>39.862594999999999</v>
      </c>
      <c r="D2185" s="103">
        <v>4.2186469999999998</v>
      </c>
      <c r="E2185" s="104">
        <f t="shared" si="136"/>
        <v>0.69573353113902903</v>
      </c>
      <c r="F2185" s="104">
        <f t="shared" si="136"/>
        <v>7.3629280129381219E-2</v>
      </c>
      <c r="G2185" s="98">
        <f t="shared" ca="1" si="137"/>
        <v>6255</v>
      </c>
      <c r="H2185" s="105">
        <f t="shared" ca="1" si="138"/>
        <v>492.7650574481811</v>
      </c>
      <c r="I2185" s="100" t="str">
        <f t="shared" si="139"/>
        <v>LEMH</v>
      </c>
      <c r="J2185" s="100" t="s">
        <v>6297</v>
      </c>
      <c r="K2185" s="100" t="s">
        <v>6298</v>
      </c>
    </row>
    <row r="2186" spans="1:11">
      <c r="A2186" s="101" t="s">
        <v>6299</v>
      </c>
      <c r="B2186" s="102">
        <v>287</v>
      </c>
      <c r="C2186" s="103">
        <v>37.174999999999997</v>
      </c>
      <c r="D2186" s="103">
        <v>-5.6166669999999996</v>
      </c>
      <c r="E2186" s="104">
        <f t="shared" si="136"/>
        <v>0.64882614942889194</v>
      </c>
      <c r="F2186" s="104">
        <f t="shared" si="136"/>
        <v>-9.8029332138112338E-2</v>
      </c>
      <c r="G2186" s="98">
        <f t="shared" ca="1" si="137"/>
        <v>6565</v>
      </c>
      <c r="H2186" s="105">
        <f t="shared" ca="1" si="138"/>
        <v>878.06641803795901</v>
      </c>
      <c r="I2186" s="100" t="str">
        <f t="shared" si="139"/>
        <v>LEMO</v>
      </c>
      <c r="J2186" s="100" t="s">
        <v>6300</v>
      </c>
      <c r="K2186" s="100" t="s">
        <v>6301</v>
      </c>
    </row>
    <row r="2187" spans="1:11">
      <c r="A2187" s="101" t="s">
        <v>6302</v>
      </c>
      <c r="B2187" s="102">
        <v>27</v>
      </c>
      <c r="C2187" s="103">
        <v>39.551675000000003</v>
      </c>
      <c r="D2187" s="103">
        <v>2.7388059999999999</v>
      </c>
      <c r="E2187" s="104">
        <f t="shared" si="136"/>
        <v>0.69030695342872828</v>
      </c>
      <c r="F2187" s="104">
        <f t="shared" si="136"/>
        <v>4.7801182273375813E-2</v>
      </c>
      <c r="G2187" s="98">
        <f t="shared" ca="1" si="137"/>
        <v>6299</v>
      </c>
      <c r="H2187" s="105">
        <f t="shared" ca="1" si="138"/>
        <v>537.18412374737227</v>
      </c>
      <c r="I2187" s="100" t="str">
        <f t="shared" si="139"/>
        <v>LEPA</v>
      </c>
      <c r="J2187" s="100" t="s">
        <v>1648</v>
      </c>
      <c r="K2187" s="100" t="s">
        <v>6303</v>
      </c>
    </row>
    <row r="2188" spans="1:11">
      <c r="A2188" s="101" t="s">
        <v>6304</v>
      </c>
      <c r="B2188" s="102">
        <v>1504</v>
      </c>
      <c r="C2188" s="103">
        <v>42.770038999999997</v>
      </c>
      <c r="D2188" s="103">
        <v>-1.646328</v>
      </c>
      <c r="E2188" s="104">
        <f t="shared" si="136"/>
        <v>0.74647800175638301</v>
      </c>
      <c r="F2188" s="104">
        <f t="shared" si="136"/>
        <v>-2.8733844167773206E-2</v>
      </c>
      <c r="G2188" s="98">
        <f t="shared" ca="1" si="137"/>
        <v>6283</v>
      </c>
      <c r="H2188" s="105">
        <f t="shared" ca="1" si="138"/>
        <v>514.57086556964191</v>
      </c>
      <c r="I2188" s="100" t="str">
        <f t="shared" si="139"/>
        <v>LEPP</v>
      </c>
      <c r="J2188" s="100" t="s">
        <v>5372</v>
      </c>
      <c r="K2188" s="100" t="s">
        <v>6305</v>
      </c>
    </row>
    <row r="2189" spans="1:11">
      <c r="A2189" s="101" t="s">
        <v>6306</v>
      </c>
      <c r="B2189" s="102">
        <v>1156</v>
      </c>
      <c r="C2189" s="103">
        <v>42.460524999999997</v>
      </c>
      <c r="D2189" s="103">
        <v>-2.3204889999999998</v>
      </c>
      <c r="E2189" s="104">
        <f t="shared" si="136"/>
        <v>0.74107596337536519</v>
      </c>
      <c r="F2189" s="104">
        <f t="shared" si="136"/>
        <v>-4.0500173306310693E-2</v>
      </c>
      <c r="G2189" s="98">
        <f t="shared" ca="1" si="137"/>
        <v>6314</v>
      </c>
      <c r="H2189" s="105">
        <f t="shared" ca="1" si="138"/>
        <v>549.53574946799131</v>
      </c>
      <c r="I2189" s="100" t="str">
        <f t="shared" si="139"/>
        <v>LERJ</v>
      </c>
      <c r="J2189" s="100" t="s">
        <v>6307</v>
      </c>
      <c r="K2189" s="100">
        <v>0</v>
      </c>
    </row>
    <row r="2190" spans="1:11">
      <c r="A2190" s="101" t="s">
        <v>6308</v>
      </c>
      <c r="B2190" s="102">
        <v>2120</v>
      </c>
      <c r="C2190" s="103">
        <v>38.856506000000003</v>
      </c>
      <c r="D2190" s="103">
        <v>-3.9700639999999998</v>
      </c>
      <c r="E2190" s="104">
        <f t="shared" si="136"/>
        <v>0.67817396552093179</v>
      </c>
      <c r="F2190" s="104">
        <f t="shared" si="136"/>
        <v>-6.9290688314896154E-2</v>
      </c>
      <c r="G2190" s="98">
        <f t="shared" ca="1" si="137"/>
        <v>6471</v>
      </c>
      <c r="H2190" s="105">
        <f t="shared" ca="1" si="138"/>
        <v>750.96689950730547</v>
      </c>
      <c r="I2190" s="100" t="str">
        <f t="shared" si="139"/>
        <v>LERL</v>
      </c>
      <c r="J2190" s="100" t="s">
        <v>6309</v>
      </c>
      <c r="K2190" s="100" t="s">
        <v>6310</v>
      </c>
    </row>
    <row r="2191" spans="1:11">
      <c r="A2191" s="101" t="s">
        <v>6311</v>
      </c>
      <c r="B2191" s="102">
        <v>233</v>
      </c>
      <c r="C2191" s="103">
        <v>41.147500000000001</v>
      </c>
      <c r="D2191" s="103">
        <v>1.167222</v>
      </c>
      <c r="E2191" s="104">
        <f t="shared" si="136"/>
        <v>0.71815935396436681</v>
      </c>
      <c r="F2191" s="104">
        <f t="shared" si="136"/>
        <v>2.0371867001713253E-2</v>
      </c>
      <c r="G2191" s="98">
        <f t="shared" ca="1" si="137"/>
        <v>6258</v>
      </c>
      <c r="H2191" s="105">
        <f t="shared" ca="1" si="138"/>
        <v>493.31520414528404</v>
      </c>
      <c r="I2191" s="100" t="str">
        <f t="shared" si="139"/>
        <v>LERS</v>
      </c>
      <c r="J2191" s="100" t="s">
        <v>6312</v>
      </c>
      <c r="K2191" s="100" t="s">
        <v>6313</v>
      </c>
    </row>
    <row r="2192" spans="1:11">
      <c r="A2192" s="101" t="s">
        <v>6314</v>
      </c>
      <c r="B2192" s="102">
        <v>89</v>
      </c>
      <c r="C2192" s="103">
        <v>36.645211000000003</v>
      </c>
      <c r="D2192" s="103">
        <v>-6.3494809999999999</v>
      </c>
      <c r="E2192" s="104">
        <f t="shared" si="136"/>
        <v>0.63957958703804385</v>
      </c>
      <c r="F2192" s="104">
        <f t="shared" si="136"/>
        <v>-0.11081934924282208</v>
      </c>
      <c r="G2192" s="98">
        <f t="shared" ca="1" si="137"/>
        <v>6597</v>
      </c>
      <c r="H2192" s="105">
        <f t="shared" ca="1" si="138"/>
        <v>925.10825833885929</v>
      </c>
      <c r="I2192" s="100" t="str">
        <f t="shared" si="139"/>
        <v>LERT</v>
      </c>
      <c r="J2192" s="100" t="s">
        <v>6315</v>
      </c>
      <c r="K2192" s="100" t="s">
        <v>6316</v>
      </c>
    </row>
    <row r="2193" spans="1:11">
      <c r="A2193" s="101" t="s">
        <v>2</v>
      </c>
      <c r="B2193" s="102">
        <v>2594</v>
      </c>
      <c r="C2193" s="103">
        <v>40.952024999999999</v>
      </c>
      <c r="D2193" s="103">
        <v>-5.5020220000000002</v>
      </c>
      <c r="E2193" s="104">
        <f t="shared" si="136"/>
        <v>0.71474767160903085</v>
      </c>
      <c r="F2193" s="104">
        <f t="shared" si="136"/>
        <v>-9.6028399417163457E-2</v>
      </c>
      <c r="G2193" s="98">
        <f t="shared" ca="1" si="137"/>
        <v>6447</v>
      </c>
      <c r="H2193" s="105">
        <f t="shared" ca="1" si="138"/>
        <v>717.76225384852694</v>
      </c>
      <c r="I2193" s="100" t="str">
        <f t="shared" si="139"/>
        <v>LESA</v>
      </c>
      <c r="J2193" s="100" t="s">
        <v>6317</v>
      </c>
      <c r="K2193" s="100" t="s">
        <v>6318</v>
      </c>
    </row>
    <row r="2194" spans="1:11">
      <c r="A2194" s="101" t="s">
        <v>6319</v>
      </c>
      <c r="B2194" s="102">
        <v>197</v>
      </c>
      <c r="C2194" s="103">
        <v>39.862222000000003</v>
      </c>
      <c r="D2194" s="103">
        <v>4.2583330000000004</v>
      </c>
      <c r="E2194" s="104">
        <f t="shared" si="136"/>
        <v>0.6957270210609191</v>
      </c>
      <c r="F2194" s="104">
        <f t="shared" si="136"/>
        <v>7.4321931496327695E-2</v>
      </c>
      <c r="G2194" s="98">
        <f t="shared" ca="1" si="137"/>
        <v>6252</v>
      </c>
      <c r="H2194" s="105">
        <f t="shared" ca="1" si="138"/>
        <v>492.13547938715169</v>
      </c>
      <c r="I2194" s="100" t="str">
        <f t="shared" si="139"/>
        <v>LESL</v>
      </c>
      <c r="J2194" s="100" t="s">
        <v>6320</v>
      </c>
      <c r="K2194" s="100" t="s">
        <v>6321</v>
      </c>
    </row>
    <row r="2195" spans="1:11">
      <c r="A2195" s="101" t="s">
        <v>6322</v>
      </c>
      <c r="B2195" s="102">
        <v>16</v>
      </c>
      <c r="C2195" s="103">
        <v>43.356520000000003</v>
      </c>
      <c r="D2195" s="103">
        <v>-1.790611</v>
      </c>
      <c r="E2195" s="104">
        <f t="shared" si="136"/>
        <v>0.75671402620677197</v>
      </c>
      <c r="F2195" s="104">
        <f t="shared" si="136"/>
        <v>-3.1252057572428181E-2</v>
      </c>
      <c r="G2195" s="98">
        <f t="shared" ca="1" si="137"/>
        <v>6269</v>
      </c>
      <c r="H2195" s="105">
        <f t="shared" ca="1" si="138"/>
        <v>499.63940896266195</v>
      </c>
      <c r="I2195" s="100" t="str">
        <f t="shared" si="139"/>
        <v>LESO</v>
      </c>
      <c r="J2195" s="100" t="s">
        <v>6323</v>
      </c>
      <c r="K2195" s="100" t="s">
        <v>6324</v>
      </c>
    </row>
    <row r="2196" spans="1:11">
      <c r="A2196" s="101" t="s">
        <v>6325</v>
      </c>
      <c r="B2196" s="102">
        <v>1213</v>
      </c>
      <c r="C2196" s="103">
        <v>42.896334000000003</v>
      </c>
      <c r="D2196" s="103">
        <v>-8.4151450000000008</v>
      </c>
      <c r="E2196" s="104">
        <f t="shared" si="136"/>
        <v>0.74868226533518933</v>
      </c>
      <c r="F2196" s="104">
        <f t="shared" si="136"/>
        <v>-0.14687198728273823</v>
      </c>
      <c r="G2196" s="98">
        <f t="shared" ca="1" si="137"/>
        <v>6485</v>
      </c>
      <c r="H2196" s="105">
        <f t="shared" ca="1" si="138"/>
        <v>765.94530241674954</v>
      </c>
      <c r="I2196" s="100" t="str">
        <f t="shared" si="139"/>
        <v>LEST</v>
      </c>
      <c r="J2196" s="100" t="s">
        <v>6326</v>
      </c>
      <c r="K2196" s="100" t="s">
        <v>6327</v>
      </c>
    </row>
    <row r="2197" spans="1:11">
      <c r="A2197" s="101" t="s">
        <v>6328</v>
      </c>
      <c r="B2197" s="102">
        <v>2026</v>
      </c>
      <c r="C2197" s="103">
        <v>40.496746999999999</v>
      </c>
      <c r="D2197" s="103">
        <v>-3.445878</v>
      </c>
      <c r="E2197" s="104">
        <f t="shared" si="136"/>
        <v>0.70680157149713607</v>
      </c>
      <c r="F2197" s="104">
        <f t="shared" si="136"/>
        <v>-6.0141916722037163E-2</v>
      </c>
      <c r="G2197" s="98">
        <f t="shared" ca="1" si="137"/>
        <v>6393</v>
      </c>
      <c r="H2197" s="105">
        <f t="shared" ca="1" si="138"/>
        <v>664.01933057246276</v>
      </c>
      <c r="I2197" s="100" t="str">
        <f t="shared" si="139"/>
        <v>LETO</v>
      </c>
      <c r="J2197" s="100" t="s">
        <v>6329</v>
      </c>
      <c r="K2197" s="100" t="s">
        <v>6330</v>
      </c>
    </row>
    <row r="2198" spans="1:11">
      <c r="A2198" s="101" t="s">
        <v>6331</v>
      </c>
      <c r="B2198" s="102">
        <v>240</v>
      </c>
      <c r="C2198" s="103">
        <v>39.489311000000001</v>
      </c>
      <c r="D2198" s="103">
        <v>-0.48162199999999999</v>
      </c>
      <c r="E2198" s="104">
        <f t="shared" si="136"/>
        <v>0.68921849629401455</v>
      </c>
      <c r="F2198" s="104">
        <f t="shared" si="136"/>
        <v>-8.4058896500401291E-3</v>
      </c>
      <c r="G2198" s="98">
        <f t="shared" ca="1" si="137"/>
        <v>6364</v>
      </c>
      <c r="H2198" s="105">
        <f t="shared" ca="1" si="138"/>
        <v>618.16128959615014</v>
      </c>
      <c r="I2198" s="100" t="str">
        <f t="shared" si="139"/>
        <v>LEVC</v>
      </c>
      <c r="J2198" s="100" t="s">
        <v>6332</v>
      </c>
      <c r="K2198" s="100" t="s">
        <v>6333</v>
      </c>
    </row>
    <row r="2199" spans="1:11">
      <c r="A2199" s="101" t="s">
        <v>6334</v>
      </c>
      <c r="B2199" s="102">
        <v>2776</v>
      </c>
      <c r="C2199" s="103">
        <v>41.706000000000003</v>
      </c>
      <c r="D2199" s="103">
        <v>-4.8518609999999995</v>
      </c>
      <c r="E2199" s="104">
        <f t="shared" si="136"/>
        <v>0.72790701783675515</v>
      </c>
      <c r="F2199" s="104">
        <f t="shared" si="136"/>
        <v>-8.4680949299104594E-2</v>
      </c>
      <c r="G2199" s="98">
        <f t="shared" ca="1" si="137"/>
        <v>6399</v>
      </c>
      <c r="H2199" s="105">
        <f t="shared" ca="1" si="138"/>
        <v>667.25057190000632</v>
      </c>
      <c r="I2199" s="100" t="str">
        <f t="shared" si="139"/>
        <v>LEVD</v>
      </c>
      <c r="J2199" s="100" t="s">
        <v>6335</v>
      </c>
      <c r="K2199" s="100" t="s">
        <v>6336</v>
      </c>
    </row>
    <row r="2200" spans="1:11">
      <c r="A2200" s="101" t="s">
        <v>6337</v>
      </c>
      <c r="B2200" s="102">
        <v>1682</v>
      </c>
      <c r="C2200" s="103">
        <v>42.882835999999998</v>
      </c>
      <c r="D2200" s="103">
        <v>-2.7244669999999998</v>
      </c>
      <c r="E2200" s="104">
        <f t="shared" si="136"/>
        <v>0.748446680792755</v>
      </c>
      <c r="F2200" s="104">
        <f t="shared" si="136"/>
        <v>-4.7550919511932348E-2</v>
      </c>
      <c r="G2200" s="98">
        <f t="shared" ca="1" si="137"/>
        <v>6313</v>
      </c>
      <c r="H2200" s="105">
        <f t="shared" ca="1" si="138"/>
        <v>549.42990785028894</v>
      </c>
      <c r="I2200" s="100" t="str">
        <f t="shared" si="139"/>
        <v>LEVT</v>
      </c>
      <c r="J2200" s="100" t="s">
        <v>6338</v>
      </c>
      <c r="K2200" s="100" t="s">
        <v>6339</v>
      </c>
    </row>
    <row r="2201" spans="1:11">
      <c r="A2201" s="101" t="s">
        <v>6340</v>
      </c>
      <c r="B2201" s="102">
        <v>856</v>
      </c>
      <c r="C2201" s="103">
        <v>42.229118999999997</v>
      </c>
      <c r="D2201" s="103">
        <v>-8.6275250000000003</v>
      </c>
      <c r="E2201" s="104">
        <f t="shared" si="136"/>
        <v>0.73703716676649522</v>
      </c>
      <c r="F2201" s="104">
        <f t="shared" si="136"/>
        <v>-0.1505787175481238</v>
      </c>
      <c r="G2201" s="98">
        <f t="shared" ca="1" si="137"/>
        <v>6507</v>
      </c>
      <c r="H2201" s="105">
        <f t="shared" ca="1" si="138"/>
        <v>793.01592992692508</v>
      </c>
      <c r="I2201" s="100" t="str">
        <f t="shared" si="139"/>
        <v>LEVX</v>
      </c>
      <c r="J2201" s="100" t="s">
        <v>6341</v>
      </c>
      <c r="K2201" s="100" t="s">
        <v>6342</v>
      </c>
    </row>
    <row r="2202" spans="1:11">
      <c r="A2202" s="101" t="s">
        <v>6343</v>
      </c>
      <c r="B2202" s="102">
        <v>16</v>
      </c>
      <c r="C2202" s="103">
        <v>43.427061000000002</v>
      </c>
      <c r="D2202" s="103">
        <v>-3.8200029999999998</v>
      </c>
      <c r="E2202" s="104">
        <f t="shared" si="136"/>
        <v>0.75794519891442125</v>
      </c>
      <c r="F2202" s="104">
        <f t="shared" si="136"/>
        <v>-6.6671629786060949E-2</v>
      </c>
      <c r="G2202" s="98">
        <f t="shared" ca="1" si="137"/>
        <v>6333</v>
      </c>
      <c r="H2202" s="105">
        <f t="shared" ca="1" si="138"/>
        <v>573.2367138998485</v>
      </c>
      <c r="I2202" s="100" t="str">
        <f t="shared" si="139"/>
        <v>LEXJ</v>
      </c>
      <c r="J2202" s="100" t="s">
        <v>6344</v>
      </c>
      <c r="K2202" s="100" t="s">
        <v>6345</v>
      </c>
    </row>
    <row r="2203" spans="1:11">
      <c r="A2203" s="101" t="s">
        <v>6346</v>
      </c>
      <c r="B2203" s="102">
        <v>863</v>
      </c>
      <c r="C2203" s="103">
        <v>41.666241999999997</v>
      </c>
      <c r="D2203" s="103">
        <v>-1.041553</v>
      </c>
      <c r="E2203" s="104">
        <f t="shared" si="136"/>
        <v>0.72721310983274712</v>
      </c>
      <c r="F2203" s="104">
        <f t="shared" si="136"/>
        <v>-1.8178529184024499E-2</v>
      </c>
      <c r="G2203" s="98">
        <f t="shared" ca="1" si="137"/>
        <v>6297</v>
      </c>
      <c r="H2203" s="105">
        <f t="shared" ca="1" si="138"/>
        <v>536.72980713781988</v>
      </c>
      <c r="I2203" s="100" t="str">
        <f t="shared" si="139"/>
        <v>LEZG</v>
      </c>
      <c r="J2203" s="100" t="s">
        <v>6347</v>
      </c>
      <c r="K2203" s="100" t="s">
        <v>6348</v>
      </c>
    </row>
    <row r="2204" spans="1:11">
      <c r="A2204" s="101" t="s">
        <v>6349</v>
      </c>
      <c r="B2204" s="102">
        <v>112</v>
      </c>
      <c r="C2204" s="103">
        <v>37.417920000000002</v>
      </c>
      <c r="D2204" s="103">
        <v>-5.898911</v>
      </c>
      <c r="E2204" s="104">
        <f t="shared" si="136"/>
        <v>0.65306590324783664</v>
      </c>
      <c r="F2204" s="104">
        <f t="shared" si="136"/>
        <v>-0.10295541923211123</v>
      </c>
      <c r="G2204" s="98">
        <f t="shared" ca="1" si="137"/>
        <v>6563</v>
      </c>
      <c r="H2204" s="105">
        <f t="shared" ca="1" si="138"/>
        <v>876.06148160357111</v>
      </c>
      <c r="I2204" s="100" t="str">
        <f t="shared" si="139"/>
        <v>LEZL</v>
      </c>
      <c r="J2204" s="100" t="s">
        <v>6350</v>
      </c>
      <c r="K2204" s="100" t="s">
        <v>6351</v>
      </c>
    </row>
    <row r="2205" spans="1:11">
      <c r="A2205" s="101" t="s">
        <v>6352</v>
      </c>
      <c r="B2205" s="102">
        <v>363</v>
      </c>
      <c r="C2205" s="103">
        <v>49.97</v>
      </c>
      <c r="D2205" s="103">
        <v>2.6924999999999999</v>
      </c>
      <c r="E2205" s="104">
        <f t="shared" si="136"/>
        <v>0.8721410272215665</v>
      </c>
      <c r="F2205" s="104">
        <f t="shared" si="136"/>
        <v>4.699299010994732E-2</v>
      </c>
      <c r="G2205" s="98">
        <f t="shared" ca="1" si="137"/>
        <v>6027</v>
      </c>
      <c r="H2205" s="105">
        <f t="shared" ca="1" si="138"/>
        <v>276.36993631193423</v>
      </c>
      <c r="I2205" s="100" t="str">
        <f t="shared" si="139"/>
        <v>LFAQ</v>
      </c>
      <c r="J2205" s="100" t="s">
        <v>6353</v>
      </c>
      <c r="K2205" s="100" t="s">
        <v>6354</v>
      </c>
    </row>
    <row r="2206" spans="1:11">
      <c r="A2206" s="101" t="s">
        <v>6355</v>
      </c>
      <c r="B2206" s="102">
        <v>21</v>
      </c>
      <c r="C2206" s="103">
        <v>50.514721999999999</v>
      </c>
      <c r="D2206" s="103">
        <v>1.6274999999999999</v>
      </c>
      <c r="E2206" s="104">
        <f t="shared" si="136"/>
        <v>0.88164821962961504</v>
      </c>
      <c r="F2206" s="104">
        <f t="shared" si="136"/>
        <v>2.8405233576207712E-2</v>
      </c>
      <c r="G2206" s="98">
        <f t="shared" ca="1" si="137"/>
        <v>6088</v>
      </c>
      <c r="H2206" s="105">
        <f t="shared" ca="1" si="138"/>
        <v>328.24090316739949</v>
      </c>
      <c r="I2206" s="100" t="str">
        <f t="shared" si="139"/>
        <v>LFAT</v>
      </c>
      <c r="J2206" s="100" t="s">
        <v>6356</v>
      </c>
      <c r="K2206" s="100" t="s">
        <v>6357</v>
      </c>
    </row>
    <row r="2207" spans="1:11">
      <c r="A2207" s="101" t="s">
        <v>6358</v>
      </c>
      <c r="B2207" s="102">
        <v>165</v>
      </c>
      <c r="C2207" s="103">
        <v>50.324722000000001</v>
      </c>
      <c r="D2207" s="103">
        <v>3.4655559999999999</v>
      </c>
      <c r="E2207" s="104">
        <f t="shared" si="136"/>
        <v>0.8783320940508258</v>
      </c>
      <c r="F2207" s="104">
        <f t="shared" si="136"/>
        <v>6.0485362612244603E-2</v>
      </c>
      <c r="G2207" s="98">
        <f t="shared" ca="1" si="137"/>
        <v>6011</v>
      </c>
      <c r="H2207" s="105">
        <f t="shared" ca="1" si="138"/>
        <v>264.04991268521309</v>
      </c>
      <c r="I2207" s="100" t="str">
        <f t="shared" si="139"/>
        <v>LFAV</v>
      </c>
      <c r="J2207" s="100" t="s">
        <v>6359</v>
      </c>
      <c r="K2207" s="100" t="s">
        <v>6360</v>
      </c>
    </row>
    <row r="2208" spans="1:11">
      <c r="A2208" s="101" t="s">
        <v>6361</v>
      </c>
      <c r="B2208" s="102">
        <v>204</v>
      </c>
      <c r="C2208" s="103">
        <v>44.174722000000003</v>
      </c>
      <c r="D2208" s="103">
        <v>0.59055599999999997</v>
      </c>
      <c r="E2208" s="104">
        <f t="shared" si="136"/>
        <v>0.77099434505317455</v>
      </c>
      <c r="F2208" s="104">
        <f t="shared" si="136"/>
        <v>1.0307146617407632E-2</v>
      </c>
      <c r="G2208" s="98">
        <f t="shared" ca="1" si="137"/>
        <v>6146</v>
      </c>
      <c r="H2208" s="105">
        <f t="shared" ca="1" si="138"/>
        <v>386.43038758427656</v>
      </c>
      <c r="I2208" s="100" t="str">
        <f t="shared" si="139"/>
        <v>LFBA</v>
      </c>
      <c r="J2208" s="100" t="s">
        <v>6362</v>
      </c>
      <c r="K2208" s="100" t="s">
        <v>6363</v>
      </c>
    </row>
    <row r="2209" spans="1:11">
      <c r="A2209" s="101" t="s">
        <v>6364</v>
      </c>
      <c r="B2209" s="102">
        <v>84</v>
      </c>
      <c r="C2209" s="103">
        <v>44.534886</v>
      </c>
      <c r="D2209" s="103">
        <v>-1.131453</v>
      </c>
      <c r="E2209" s="104">
        <f t="shared" si="136"/>
        <v>0.77728039270032734</v>
      </c>
      <c r="F2209" s="104">
        <f t="shared" si="136"/>
        <v>-1.9747580181567401E-2</v>
      </c>
      <c r="G2209" s="98">
        <f t="shared" ca="1" si="137"/>
        <v>6198</v>
      </c>
      <c r="H2209" s="105">
        <f t="shared" ca="1" si="138"/>
        <v>439.5448097946761</v>
      </c>
      <c r="I2209" s="100" t="str">
        <f t="shared" si="139"/>
        <v>LFBC</v>
      </c>
      <c r="J2209" s="100" t="s">
        <v>6365</v>
      </c>
      <c r="K2209" s="100" t="s">
        <v>6366</v>
      </c>
    </row>
    <row r="2210" spans="1:11">
      <c r="A2210" s="101" t="s">
        <v>6367</v>
      </c>
      <c r="B2210" s="102">
        <v>166</v>
      </c>
      <c r="C2210" s="103">
        <v>44.828653000000003</v>
      </c>
      <c r="D2210" s="103">
        <v>-0.71534500000000001</v>
      </c>
      <c r="E2210" s="104">
        <f t="shared" si="136"/>
        <v>0.7824075940840336</v>
      </c>
      <c r="F2210" s="104">
        <f t="shared" si="136"/>
        <v>-1.2485125537678837E-2</v>
      </c>
      <c r="G2210" s="98">
        <f t="shared" ca="1" si="137"/>
        <v>6170</v>
      </c>
      <c r="H2210" s="105">
        <f t="shared" ca="1" si="138"/>
        <v>415.82627939146647</v>
      </c>
      <c r="I2210" s="100" t="str">
        <f t="shared" si="139"/>
        <v>LFBD</v>
      </c>
      <c r="J2210" s="100" t="s">
        <v>6368</v>
      </c>
      <c r="K2210" s="100" t="s">
        <v>6369</v>
      </c>
    </row>
    <row r="2211" spans="1:11">
      <c r="A2211" s="101" t="s">
        <v>6370</v>
      </c>
      <c r="B2211" s="102">
        <v>171</v>
      </c>
      <c r="C2211" s="103">
        <v>44.824444999999997</v>
      </c>
      <c r="D2211" s="103">
        <v>0.52055600000000002</v>
      </c>
      <c r="E2211" s="104">
        <f t="shared" si="136"/>
        <v>0.7823341506291096</v>
      </c>
      <c r="F2211" s="104">
        <f t="shared" si="136"/>
        <v>9.0854161410116024E-3</v>
      </c>
      <c r="G2211" s="98">
        <f t="shared" ca="1" si="137"/>
        <v>6124</v>
      </c>
      <c r="H2211" s="105">
        <f t="shared" ca="1" si="138"/>
        <v>369.01163638949714</v>
      </c>
      <c r="I2211" s="100" t="str">
        <f t="shared" si="139"/>
        <v>LFBE</v>
      </c>
      <c r="J2211" s="100" t="s">
        <v>6371</v>
      </c>
      <c r="K2211" s="100" t="s">
        <v>6372</v>
      </c>
    </row>
    <row r="2212" spans="1:11">
      <c r="A2212" s="101" t="s">
        <v>6373</v>
      </c>
      <c r="B2212" s="102">
        <v>535</v>
      </c>
      <c r="C2212" s="103">
        <v>43.549061000000002</v>
      </c>
      <c r="D2212" s="103">
        <v>1.3572610000000001</v>
      </c>
      <c r="E2212" s="104">
        <f t="shared" si="136"/>
        <v>0.76007450060185433</v>
      </c>
      <c r="F2212" s="104">
        <f t="shared" si="136"/>
        <v>2.3688673258910758E-2</v>
      </c>
      <c r="G2212" s="98">
        <f t="shared" ca="1" si="137"/>
        <v>6141</v>
      </c>
      <c r="H2212" s="105">
        <f t="shared" ca="1" si="138"/>
        <v>382.42259667408882</v>
      </c>
      <c r="I2212" s="100" t="str">
        <f t="shared" si="139"/>
        <v>LFBF</v>
      </c>
      <c r="J2212" s="100" t="s">
        <v>6374</v>
      </c>
      <c r="K2212" s="100" t="s">
        <v>6375</v>
      </c>
    </row>
    <row r="2213" spans="1:11">
      <c r="A2213" s="101" t="s">
        <v>6376</v>
      </c>
      <c r="B2213" s="102">
        <v>102</v>
      </c>
      <c r="C2213" s="103">
        <v>45.658231000000001</v>
      </c>
      <c r="D2213" s="103">
        <v>-0.31756699999999999</v>
      </c>
      <c r="E2213" s="104">
        <f t="shared" si="136"/>
        <v>0.79688646158614307</v>
      </c>
      <c r="F2213" s="104">
        <f t="shared" si="136"/>
        <v>-5.5425897456808327E-3</v>
      </c>
      <c r="G2213" s="98">
        <f t="shared" ca="1" si="137"/>
        <v>6140</v>
      </c>
      <c r="H2213" s="105">
        <f t="shared" ca="1" si="138"/>
        <v>381.13454447428109</v>
      </c>
      <c r="I2213" s="100" t="str">
        <f t="shared" si="139"/>
        <v>LFBG</v>
      </c>
      <c r="J2213" s="100" t="s">
        <v>6377</v>
      </c>
      <c r="K2213" s="100" t="s">
        <v>6378</v>
      </c>
    </row>
    <row r="2214" spans="1:11">
      <c r="A2214" s="101" t="s">
        <v>6379</v>
      </c>
      <c r="B2214" s="102">
        <v>74</v>
      </c>
      <c r="C2214" s="103">
        <v>46.179167</v>
      </c>
      <c r="D2214" s="103">
        <v>-1.1952780000000001</v>
      </c>
      <c r="E2214" s="104">
        <f t="shared" si="136"/>
        <v>0.80597850997831222</v>
      </c>
      <c r="F2214" s="104">
        <f t="shared" si="136"/>
        <v>-2.0861536576652785E-2</v>
      </c>
      <c r="G2214" s="98">
        <f t="shared" ca="1" si="137"/>
        <v>6162</v>
      </c>
      <c r="H2214" s="105">
        <f t="shared" ca="1" si="138"/>
        <v>407.05462279725367</v>
      </c>
      <c r="I2214" s="100" t="str">
        <f t="shared" si="139"/>
        <v>LFBH</v>
      </c>
      <c r="J2214" s="100" t="s">
        <v>6380</v>
      </c>
      <c r="K2214" s="100" t="s">
        <v>6381</v>
      </c>
    </row>
    <row r="2215" spans="1:11">
      <c r="A2215" s="101" t="s">
        <v>6382</v>
      </c>
      <c r="B2215" s="102">
        <v>423</v>
      </c>
      <c r="C2215" s="103">
        <v>46.587499999999999</v>
      </c>
      <c r="D2215" s="103">
        <v>0.30666699999999997</v>
      </c>
      <c r="E2215" s="104">
        <f t="shared" si="136"/>
        <v>0.8131052652728582</v>
      </c>
      <c r="F2215" s="104">
        <f t="shared" si="136"/>
        <v>5.3523488572134502E-3</v>
      </c>
      <c r="G2215" s="98">
        <f t="shared" ca="1" si="137"/>
        <v>6098</v>
      </c>
      <c r="H2215" s="105">
        <f t="shared" ca="1" si="138"/>
        <v>340.94941775005543</v>
      </c>
      <c r="I2215" s="100" t="str">
        <f t="shared" si="139"/>
        <v>LFBI</v>
      </c>
      <c r="J2215" s="100" t="s">
        <v>6383</v>
      </c>
      <c r="K2215" s="100" t="s">
        <v>6384</v>
      </c>
    </row>
    <row r="2216" spans="1:11">
      <c r="A2216" s="101" t="s">
        <v>6385</v>
      </c>
      <c r="B2216" s="102">
        <v>1300</v>
      </c>
      <c r="C2216" s="103">
        <v>45.860833999999997</v>
      </c>
      <c r="D2216" s="103">
        <v>1.1802779999999999</v>
      </c>
      <c r="E2216" s="104">
        <f t="shared" si="136"/>
        <v>0.80042255101056115</v>
      </c>
      <c r="F2216" s="104">
        <f t="shared" si="136"/>
        <v>2.0599737188853631E-2</v>
      </c>
      <c r="G2216" s="98">
        <f t="shared" ca="1" si="137"/>
        <v>6081</v>
      </c>
      <c r="H2216" s="105">
        <f t="shared" ca="1" si="138"/>
        <v>318.03806125064699</v>
      </c>
      <c r="I2216" s="100" t="str">
        <f t="shared" si="139"/>
        <v>LFBL</v>
      </c>
      <c r="J2216" s="100" t="s">
        <v>6386</v>
      </c>
      <c r="K2216" s="100" t="s">
        <v>6387</v>
      </c>
    </row>
    <row r="2217" spans="1:11">
      <c r="A2217" s="101" t="s">
        <v>6388</v>
      </c>
      <c r="B2217" s="102">
        <v>203</v>
      </c>
      <c r="C2217" s="103">
        <v>43.911389</v>
      </c>
      <c r="D2217" s="103">
        <v>-0.51</v>
      </c>
      <c r="E2217" s="104">
        <f t="shared" si="136"/>
        <v>0.76639831717402029</v>
      </c>
      <c r="F2217" s="104">
        <f t="shared" si="136"/>
        <v>-8.9011791851710802E-3</v>
      </c>
      <c r="G2217" s="98">
        <f t="shared" ca="1" si="137"/>
        <v>6192</v>
      </c>
      <c r="H2217" s="105">
        <f t="shared" ca="1" si="138"/>
        <v>434.85969730333301</v>
      </c>
      <c r="I2217" s="100" t="str">
        <f t="shared" si="139"/>
        <v>LFBM</v>
      </c>
      <c r="J2217" s="100" t="s">
        <v>2445</v>
      </c>
      <c r="K2217" s="100" t="s">
        <v>6389</v>
      </c>
    </row>
    <row r="2218" spans="1:11">
      <c r="A2218" s="101" t="s">
        <v>6390</v>
      </c>
      <c r="B2218" s="102">
        <v>201</v>
      </c>
      <c r="C2218" s="103">
        <v>46.313333</v>
      </c>
      <c r="D2218" s="103">
        <v>-0.39444499999999999</v>
      </c>
      <c r="E2218" s="104">
        <f t="shared" si="136"/>
        <v>0.80832014842254296</v>
      </c>
      <c r="F2218" s="104">
        <f t="shared" si="136"/>
        <v>-6.8843639680290329E-3</v>
      </c>
      <c r="G2218" s="98">
        <f t="shared" ca="1" si="137"/>
        <v>6128</v>
      </c>
      <c r="H2218" s="105">
        <f t="shared" ca="1" si="138"/>
        <v>372.86549943404265</v>
      </c>
      <c r="I2218" s="100" t="str">
        <f t="shared" si="139"/>
        <v>LFBN</v>
      </c>
      <c r="J2218" s="100" t="s">
        <v>6391</v>
      </c>
      <c r="K2218" s="100" t="s">
        <v>6392</v>
      </c>
    </row>
    <row r="2219" spans="1:11">
      <c r="A2219" s="101" t="s">
        <v>6393</v>
      </c>
      <c r="B2219" s="102">
        <v>497</v>
      </c>
      <c r="C2219" s="103">
        <v>43.634999999999998</v>
      </c>
      <c r="D2219" s="103">
        <v>1.3677779999999999</v>
      </c>
      <c r="E2219" s="104">
        <f t="shared" si="136"/>
        <v>0.76157441910772561</v>
      </c>
      <c r="F2219" s="104">
        <f t="shared" si="136"/>
        <v>2.3872229536343E-2</v>
      </c>
      <c r="G2219" s="98">
        <f t="shared" ca="1" si="137"/>
        <v>6136</v>
      </c>
      <c r="H2219" s="105">
        <f t="shared" ca="1" si="138"/>
        <v>378.75491751502068</v>
      </c>
      <c r="I2219" s="100" t="str">
        <f t="shared" si="139"/>
        <v>LFBO</v>
      </c>
      <c r="J2219" s="100" t="s">
        <v>6394</v>
      </c>
      <c r="K2219" s="100" t="s">
        <v>6395</v>
      </c>
    </row>
    <row r="2220" spans="1:11">
      <c r="A2220" s="101" t="s">
        <v>6396</v>
      </c>
      <c r="B2220" s="102">
        <v>616</v>
      </c>
      <c r="C2220" s="103">
        <v>43.38</v>
      </c>
      <c r="D2220" s="103">
        <v>-0.41861099999999996</v>
      </c>
      <c r="E2220" s="104">
        <f t="shared" si="136"/>
        <v>0.75712382951514023</v>
      </c>
      <c r="F2220" s="104">
        <f t="shared" si="136"/>
        <v>-7.3061402350659823E-3</v>
      </c>
      <c r="G2220" s="98">
        <f t="shared" ca="1" si="137"/>
        <v>6208</v>
      </c>
      <c r="H2220" s="105">
        <f t="shared" ca="1" si="138"/>
        <v>449.54269718644258</v>
      </c>
      <c r="I2220" s="100" t="str">
        <f t="shared" si="139"/>
        <v>LFBP</v>
      </c>
      <c r="J2220" s="100" t="s">
        <v>6397</v>
      </c>
      <c r="K2220" s="100" t="s">
        <v>6398</v>
      </c>
    </row>
    <row r="2221" spans="1:11">
      <c r="A2221" s="101" t="s">
        <v>6399</v>
      </c>
      <c r="B2221" s="102">
        <v>1260</v>
      </c>
      <c r="C2221" s="103">
        <v>43.185555999999998</v>
      </c>
      <c r="D2221" s="103">
        <v>-2.7780000000000001E-3</v>
      </c>
      <c r="E2221" s="104">
        <f t="shared" si="136"/>
        <v>0.75373014150439233</v>
      </c>
      <c r="F2221" s="104">
        <f t="shared" si="136"/>
        <v>-4.8485246620402479E-5</v>
      </c>
      <c r="G2221" s="98">
        <f t="shared" ca="1" si="137"/>
        <v>6204</v>
      </c>
      <c r="H2221" s="105">
        <f t="shared" ca="1" si="138"/>
        <v>442.13958966752472</v>
      </c>
      <c r="I2221" s="100" t="str">
        <f t="shared" si="139"/>
        <v>LFBT</v>
      </c>
      <c r="J2221" s="100" t="s">
        <v>6400</v>
      </c>
      <c r="K2221" s="100" t="s">
        <v>6401</v>
      </c>
    </row>
    <row r="2222" spans="1:11">
      <c r="A2222" s="101" t="s">
        <v>6402</v>
      </c>
      <c r="B2222" s="102">
        <v>436</v>
      </c>
      <c r="C2222" s="103">
        <v>45.729444999999998</v>
      </c>
      <c r="D2222" s="103">
        <v>0.219167</v>
      </c>
      <c r="E2222" s="104">
        <f t="shared" si="136"/>
        <v>0.7981293803596583</v>
      </c>
      <c r="F2222" s="104">
        <f t="shared" si="136"/>
        <v>3.8251857617184123E-3</v>
      </c>
      <c r="G2222" s="98">
        <f t="shared" ca="1" si="137"/>
        <v>6115</v>
      </c>
      <c r="H2222" s="105">
        <f t="shared" ca="1" si="138"/>
        <v>358.51782531877478</v>
      </c>
      <c r="I2222" s="100" t="str">
        <f t="shared" si="139"/>
        <v>LFBU</v>
      </c>
      <c r="J2222" s="100" t="s">
        <v>6403</v>
      </c>
      <c r="K2222" s="100" t="s">
        <v>6404</v>
      </c>
    </row>
    <row r="2223" spans="1:11">
      <c r="A2223" s="101" t="s">
        <v>6405</v>
      </c>
      <c r="B2223" s="102">
        <v>328</v>
      </c>
      <c r="C2223" s="103">
        <v>45.197499999999998</v>
      </c>
      <c r="D2223" s="103">
        <v>0.81527799999999995</v>
      </c>
      <c r="E2223" s="104">
        <f t="shared" si="136"/>
        <v>0.78884518867013709</v>
      </c>
      <c r="F2223" s="104">
        <f t="shared" si="136"/>
        <v>1.4229285419074329E-2</v>
      </c>
      <c r="G2223" s="98">
        <f t="shared" ca="1" si="137"/>
        <v>6101</v>
      </c>
      <c r="H2223" s="105">
        <f t="shared" ca="1" si="138"/>
        <v>347.71747373586669</v>
      </c>
      <c r="I2223" s="100" t="str">
        <f t="shared" si="139"/>
        <v>LFBX</v>
      </c>
      <c r="J2223" s="100" t="s">
        <v>6406</v>
      </c>
      <c r="K2223" s="100" t="s">
        <v>6407</v>
      </c>
    </row>
    <row r="2224" spans="1:11">
      <c r="A2224" s="101" t="s">
        <v>6408</v>
      </c>
      <c r="B2224" s="102">
        <v>245</v>
      </c>
      <c r="C2224" s="103">
        <v>43.468333000000001</v>
      </c>
      <c r="D2224" s="103">
        <v>-1.5311110000000001</v>
      </c>
      <c r="E2224" s="104">
        <f t="shared" si="136"/>
        <v>0.75866553120330438</v>
      </c>
      <c r="F2224" s="104">
        <f t="shared" si="136"/>
        <v>-2.6722928163502902E-2</v>
      </c>
      <c r="G2224" s="98">
        <f t="shared" ca="1" si="137"/>
        <v>6248</v>
      </c>
      <c r="H2224" s="105">
        <f t="shared" ca="1" si="138"/>
        <v>486.50009567959631</v>
      </c>
      <c r="I2224" s="100" t="str">
        <f t="shared" si="139"/>
        <v>LFBZ</v>
      </c>
      <c r="J2224" s="100" t="s">
        <v>6409</v>
      </c>
      <c r="K2224" s="100" t="s">
        <v>6410</v>
      </c>
    </row>
    <row r="2225" spans="1:11">
      <c r="A2225" s="101" t="s">
        <v>6411</v>
      </c>
      <c r="B2225" s="102">
        <v>785</v>
      </c>
      <c r="C2225" s="103">
        <v>43.555</v>
      </c>
      <c r="D2225" s="103">
        <v>2.290556</v>
      </c>
      <c r="E2225" s="104">
        <f t="shared" si="136"/>
        <v>0.76017815570613023</v>
      </c>
      <c r="F2225" s="104">
        <f t="shared" si="136"/>
        <v>3.9977743901311237E-2</v>
      </c>
      <c r="G2225" s="98">
        <f t="shared" ca="1" si="137"/>
        <v>6107</v>
      </c>
      <c r="H2225" s="105">
        <f t="shared" ca="1" si="138"/>
        <v>352.0503640921138</v>
      </c>
      <c r="I2225" s="100" t="str">
        <f t="shared" si="139"/>
        <v>LFCK</v>
      </c>
      <c r="J2225" s="100" t="s">
        <v>6412</v>
      </c>
      <c r="K2225" s="100" t="s">
        <v>6413</v>
      </c>
    </row>
    <row r="2226" spans="1:11">
      <c r="A2226" s="101" t="s">
        <v>6414</v>
      </c>
      <c r="B2226" s="102">
        <v>2606</v>
      </c>
      <c r="C2226" s="103">
        <v>43.989167000000002</v>
      </c>
      <c r="D2226" s="103">
        <v>3.1833330000000002</v>
      </c>
      <c r="E2226" s="104">
        <f t="shared" si="136"/>
        <v>0.76775579935963645</v>
      </c>
      <c r="F2226" s="104">
        <f t="shared" si="136"/>
        <v>5.5559642037388654E-2</v>
      </c>
      <c r="G2226" s="98">
        <f t="shared" ca="1" si="137"/>
        <v>6067</v>
      </c>
      <c r="H2226" s="105">
        <f t="shared" ca="1" si="138"/>
        <v>306.16857705037546</v>
      </c>
      <c r="I2226" s="100" t="str">
        <f t="shared" si="139"/>
        <v>LFCM</v>
      </c>
      <c r="J2226" s="100" t="s">
        <v>6415</v>
      </c>
      <c r="K2226" s="100" t="s">
        <v>6416</v>
      </c>
    </row>
    <row r="2227" spans="1:11">
      <c r="A2227" s="101" t="s">
        <v>6417</v>
      </c>
      <c r="B2227" s="102">
        <v>1910</v>
      </c>
      <c r="C2227" s="103">
        <v>44.407499999999999</v>
      </c>
      <c r="D2227" s="103">
        <v>2.483333</v>
      </c>
      <c r="E2227" s="104">
        <f t="shared" si="136"/>
        <v>0.77505708757938185</v>
      </c>
      <c r="F2227" s="104">
        <f t="shared" si="136"/>
        <v>4.3342337273428344E-2</v>
      </c>
      <c r="G2227" s="98">
        <f t="shared" ca="1" si="137"/>
        <v>6073</v>
      </c>
      <c r="H2227" s="105">
        <f t="shared" ca="1" si="138"/>
        <v>312.19028763177676</v>
      </c>
      <c r="I2227" s="100" t="str">
        <f t="shared" si="139"/>
        <v>LFCR</v>
      </c>
      <c r="J2227" s="100" t="s">
        <v>6418</v>
      </c>
      <c r="K2227" s="100" t="s">
        <v>6419</v>
      </c>
    </row>
    <row r="2228" spans="1:11">
      <c r="A2228" s="101" t="s">
        <v>6420</v>
      </c>
      <c r="B2228" s="102">
        <v>60</v>
      </c>
      <c r="C2228" s="103">
        <v>45.889445000000002</v>
      </c>
      <c r="D2228" s="103">
        <v>-0.98250000000000004</v>
      </c>
      <c r="E2228" s="104">
        <f t="shared" si="136"/>
        <v>0.80092190716284928</v>
      </c>
      <c r="F2228" s="104">
        <f t="shared" si="136"/>
        <v>-1.7147859900844289E-2</v>
      </c>
      <c r="G2228" s="98">
        <f t="shared" ca="1" si="137"/>
        <v>6158</v>
      </c>
      <c r="H2228" s="105">
        <f t="shared" ca="1" si="138"/>
        <v>403.21221449946285</v>
      </c>
      <c r="I2228" s="100" t="str">
        <f t="shared" si="139"/>
        <v>LFDN</v>
      </c>
      <c r="J2228" s="100" t="s">
        <v>6421</v>
      </c>
      <c r="K2228" s="100" t="s">
        <v>6422</v>
      </c>
    </row>
    <row r="2229" spans="1:11">
      <c r="A2229" s="101" t="s">
        <v>6423</v>
      </c>
      <c r="B2229" s="102">
        <v>381</v>
      </c>
      <c r="C2229" s="103">
        <v>48.429721999999998</v>
      </c>
      <c r="D2229" s="103">
        <v>4.4822220000000002</v>
      </c>
      <c r="E2229" s="104">
        <f t="shared" si="136"/>
        <v>0.8452581047255332</v>
      </c>
      <c r="F2229" s="104">
        <f t="shared" si="136"/>
        <v>7.8229531705325275E-2</v>
      </c>
      <c r="G2229" s="98">
        <f t="shared" ca="1" si="137"/>
        <v>5947</v>
      </c>
      <c r="H2229" s="105">
        <f t="shared" ca="1" si="138"/>
        <v>173.46780294664455</v>
      </c>
      <c r="I2229" s="100" t="str">
        <f t="shared" si="139"/>
        <v>LFFN</v>
      </c>
      <c r="J2229" s="100" t="s">
        <v>6424</v>
      </c>
      <c r="K2229" s="100" t="s">
        <v>6425</v>
      </c>
    </row>
    <row r="2230" spans="1:11">
      <c r="A2230" s="101" t="s">
        <v>6426</v>
      </c>
      <c r="B2230" s="102">
        <v>645</v>
      </c>
      <c r="C2230" s="103">
        <v>47.042777999999998</v>
      </c>
      <c r="D2230" s="103">
        <v>5.4349999999999996</v>
      </c>
      <c r="E2230" s="104">
        <f t="shared" si="136"/>
        <v>0.82105136538475298</v>
      </c>
      <c r="F2230" s="104">
        <f t="shared" si="136"/>
        <v>9.4858644845891807E-2</v>
      </c>
      <c r="G2230" s="98">
        <f t="shared" ca="1" si="137"/>
        <v>5919</v>
      </c>
      <c r="H2230" s="105">
        <f t="shared" ca="1" si="138"/>
        <v>129.20623878523483</v>
      </c>
      <c r="I2230" s="100" t="str">
        <f t="shared" si="139"/>
        <v>LFGJ</v>
      </c>
      <c r="J2230" s="100" t="s">
        <v>6427</v>
      </c>
      <c r="K2230" s="100" t="s">
        <v>6428</v>
      </c>
    </row>
    <row r="2231" spans="1:11">
      <c r="A2231" s="101" t="s">
        <v>6429</v>
      </c>
      <c r="B2231" s="102">
        <v>870</v>
      </c>
      <c r="C2231" s="103">
        <v>48.978333999999997</v>
      </c>
      <c r="D2231" s="103">
        <v>6.2466670000000004</v>
      </c>
      <c r="E2231" s="104">
        <f t="shared" si="136"/>
        <v>0.85483319044148431</v>
      </c>
      <c r="F2231" s="104">
        <f t="shared" si="136"/>
        <v>0.10902490642567664</v>
      </c>
      <c r="G2231" s="98">
        <f t="shared" ca="1" si="137"/>
        <v>5920</v>
      </c>
      <c r="H2231" s="105">
        <f t="shared" ca="1" si="138"/>
        <v>129.53458289924473</v>
      </c>
      <c r="I2231" s="100" t="str">
        <f t="shared" si="139"/>
        <v>LFJL</v>
      </c>
      <c r="J2231" s="100" t="s">
        <v>6430</v>
      </c>
      <c r="K2231" s="100" t="s">
        <v>6431</v>
      </c>
    </row>
    <row r="2232" spans="1:11">
      <c r="A2232" s="101" t="s">
        <v>6432</v>
      </c>
      <c r="B2232" s="102">
        <v>194</v>
      </c>
      <c r="C2232" s="103">
        <v>47.560277999999997</v>
      </c>
      <c r="D2232" s="103">
        <v>-0.312222</v>
      </c>
      <c r="E2232" s="104">
        <f t="shared" si="136"/>
        <v>0.83008344426382363</v>
      </c>
      <c r="F2232" s="104">
        <f t="shared" si="136"/>
        <v>-5.4493018971617357E-3</v>
      </c>
      <c r="G2232" s="98">
        <f t="shared" ca="1" si="137"/>
        <v>6116</v>
      </c>
      <c r="H2232" s="105">
        <f t="shared" ca="1" si="138"/>
        <v>358.94853255592795</v>
      </c>
      <c r="I2232" s="100" t="str">
        <f t="shared" si="139"/>
        <v>LFJR</v>
      </c>
      <c r="J2232" s="100" t="s">
        <v>6433</v>
      </c>
      <c r="K2232" s="100" t="s">
        <v>6434</v>
      </c>
    </row>
    <row r="2233" spans="1:11">
      <c r="A2233" s="101" t="s">
        <v>6435</v>
      </c>
      <c r="B2233" s="102">
        <v>26</v>
      </c>
      <c r="C2233" s="103">
        <v>42.55</v>
      </c>
      <c r="D2233" s="103">
        <v>9.4847219999999997</v>
      </c>
      <c r="E2233" s="104">
        <f t="shared" si="136"/>
        <v>0.7426375967235872</v>
      </c>
      <c r="F2233" s="104">
        <f t="shared" si="136"/>
        <v>0.1655396275363416</v>
      </c>
      <c r="G2233" s="98">
        <f t="shared" ca="1" si="137"/>
        <v>6055</v>
      </c>
      <c r="H2233" s="105">
        <f t="shared" ca="1" si="138"/>
        <v>297.16214997248244</v>
      </c>
      <c r="I2233" s="100" t="str">
        <f t="shared" si="139"/>
        <v>LFKB</v>
      </c>
      <c r="J2233" s="100" t="s">
        <v>6436</v>
      </c>
      <c r="K2233" s="100" t="s">
        <v>6437</v>
      </c>
    </row>
    <row r="2234" spans="1:11">
      <c r="A2234" s="101" t="s">
        <v>6438</v>
      </c>
      <c r="B2234" s="102">
        <v>210</v>
      </c>
      <c r="C2234" s="103">
        <v>42.524445</v>
      </c>
      <c r="D2234" s="103">
        <v>8.793056</v>
      </c>
      <c r="E2234" s="104">
        <f t="shared" si="136"/>
        <v>0.74219157783324008</v>
      </c>
      <c r="F2234" s="104">
        <f t="shared" si="136"/>
        <v>0.15346777851224253</v>
      </c>
      <c r="G2234" s="98">
        <f t="shared" ca="1" si="137"/>
        <v>6053</v>
      </c>
      <c r="H2234" s="105">
        <f t="shared" ca="1" si="138"/>
        <v>296.21531544590516</v>
      </c>
      <c r="I2234" s="100" t="str">
        <f t="shared" si="139"/>
        <v>LFKC</v>
      </c>
      <c r="J2234" s="100" t="s">
        <v>6439</v>
      </c>
      <c r="K2234" s="100" t="s">
        <v>6440</v>
      </c>
    </row>
    <row r="2235" spans="1:11">
      <c r="A2235" s="101" t="s">
        <v>6441</v>
      </c>
      <c r="B2235" s="102">
        <v>86</v>
      </c>
      <c r="C2235" s="103">
        <v>41.502222000000003</v>
      </c>
      <c r="D2235" s="103">
        <v>9.0966670000000001</v>
      </c>
      <c r="E2235" s="104">
        <f t="shared" si="136"/>
        <v>0.7243504207936261</v>
      </c>
      <c r="F2235" s="104">
        <f t="shared" si="136"/>
        <v>0.15876679010751502</v>
      </c>
      <c r="G2235" s="98">
        <f t="shared" ca="1" si="137"/>
        <v>6113</v>
      </c>
      <c r="H2235" s="105">
        <f t="shared" ca="1" si="138"/>
        <v>358.13485382241811</v>
      </c>
      <c r="I2235" s="100" t="str">
        <f t="shared" si="139"/>
        <v>LFKF</v>
      </c>
      <c r="J2235" s="100" t="s">
        <v>6442</v>
      </c>
      <c r="K2235" s="100" t="s">
        <v>6443</v>
      </c>
    </row>
    <row r="2236" spans="1:11">
      <c r="A2236" s="101" t="s">
        <v>6444</v>
      </c>
      <c r="B2236" s="102">
        <v>17</v>
      </c>
      <c r="C2236" s="103">
        <v>41.923889000000003</v>
      </c>
      <c r="D2236" s="103">
        <v>8.8025000000000002</v>
      </c>
      <c r="E2236" s="104">
        <f t="shared" si="136"/>
        <v>0.73170989829063304</v>
      </c>
      <c r="F2236" s="104">
        <f t="shared" si="136"/>
        <v>0.15363260740680088</v>
      </c>
      <c r="G2236" s="98">
        <f t="shared" ca="1" si="137"/>
        <v>6092</v>
      </c>
      <c r="H2236" s="105">
        <f t="shared" ca="1" si="138"/>
        <v>332.24341111613234</v>
      </c>
      <c r="I2236" s="100" t="str">
        <f t="shared" si="139"/>
        <v>LFKJ</v>
      </c>
      <c r="J2236" s="100" t="s">
        <v>6445</v>
      </c>
      <c r="K2236" s="100" t="s">
        <v>6446</v>
      </c>
    </row>
    <row r="2237" spans="1:11">
      <c r="A2237" s="101" t="s">
        <v>6447</v>
      </c>
      <c r="B2237" s="102">
        <v>28</v>
      </c>
      <c r="C2237" s="103">
        <v>41.926389</v>
      </c>
      <c r="D2237" s="103">
        <v>9.4052779999999991</v>
      </c>
      <c r="E2237" s="104">
        <f t="shared" si="136"/>
        <v>0.7317535315219329</v>
      </c>
      <c r="F2237" s="104">
        <f t="shared" si="136"/>
        <v>0.16415306816538722</v>
      </c>
      <c r="G2237" s="98">
        <f t="shared" ca="1" si="137"/>
        <v>6094</v>
      </c>
      <c r="H2237" s="105">
        <f t="shared" ca="1" si="138"/>
        <v>333.91832818098538</v>
      </c>
      <c r="I2237" s="100" t="str">
        <f t="shared" si="139"/>
        <v>LFKS</v>
      </c>
      <c r="J2237" s="100" t="s">
        <v>6448</v>
      </c>
      <c r="K2237" s="100" t="s">
        <v>6449</v>
      </c>
    </row>
    <row r="2238" spans="1:11">
      <c r="A2238" s="101" t="s">
        <v>6450</v>
      </c>
      <c r="B2238" s="102">
        <v>779</v>
      </c>
      <c r="C2238" s="103">
        <v>45.639167</v>
      </c>
      <c r="D2238" s="103">
        <v>5.88</v>
      </c>
      <c r="E2238" s="104">
        <f t="shared" si="136"/>
        <v>0.79655373201754287</v>
      </c>
      <c r="F2238" s="104">
        <f t="shared" si="136"/>
        <v>0.10262536001726658</v>
      </c>
      <c r="G2238" s="98">
        <f t="shared" ca="1" si="137"/>
        <v>5934</v>
      </c>
      <c r="H2238" s="105">
        <f t="shared" ca="1" si="138"/>
        <v>155.01324542251848</v>
      </c>
      <c r="I2238" s="100" t="str">
        <f t="shared" si="139"/>
        <v>LFLB</v>
      </c>
      <c r="J2238" s="100" t="s">
        <v>6451</v>
      </c>
      <c r="K2238" s="100" t="s">
        <v>6452</v>
      </c>
    </row>
    <row r="2239" spans="1:11">
      <c r="A2239" s="101" t="s">
        <v>6453</v>
      </c>
      <c r="B2239" s="102">
        <v>1090</v>
      </c>
      <c r="C2239" s="103">
        <v>45.785832999999997</v>
      </c>
      <c r="D2239" s="103">
        <v>3.1625000000000001</v>
      </c>
      <c r="E2239" s="104">
        <f t="shared" si="136"/>
        <v>0.79911353661827289</v>
      </c>
      <c r="F2239" s="104">
        <f t="shared" si="136"/>
        <v>5.5196037594320672E-2</v>
      </c>
      <c r="G2239" s="98">
        <f t="shared" ca="1" si="137"/>
        <v>5988</v>
      </c>
      <c r="H2239" s="105">
        <f t="shared" ca="1" si="138"/>
        <v>243.49293698070932</v>
      </c>
      <c r="I2239" s="100" t="str">
        <f t="shared" si="139"/>
        <v>LFLC</v>
      </c>
      <c r="J2239" s="100" t="s">
        <v>6454</v>
      </c>
      <c r="K2239" s="100" t="s">
        <v>6455</v>
      </c>
    </row>
    <row r="2240" spans="1:11">
      <c r="A2240" s="101" t="s">
        <v>6456</v>
      </c>
      <c r="B2240" s="102">
        <v>821</v>
      </c>
      <c r="C2240" s="103">
        <v>45.725555999999997</v>
      </c>
      <c r="D2240" s="103">
        <v>5.0811109999999999</v>
      </c>
      <c r="E2240" s="104">
        <f t="shared" si="136"/>
        <v>0.7980615045050482</v>
      </c>
      <c r="F2240" s="104">
        <f t="shared" si="136"/>
        <v>8.8682116609301601E-2</v>
      </c>
      <c r="G2240" s="98">
        <f t="shared" ca="1" si="137"/>
        <v>5949</v>
      </c>
      <c r="H2240" s="105">
        <f t="shared" ca="1" si="138"/>
        <v>176.72807111160489</v>
      </c>
      <c r="I2240" s="100" t="str">
        <f t="shared" si="139"/>
        <v>LFLL</v>
      </c>
      <c r="J2240" s="100" t="s">
        <v>6457</v>
      </c>
      <c r="K2240" s="100" t="s">
        <v>6458</v>
      </c>
    </row>
    <row r="2241" spans="1:11">
      <c r="A2241" s="101" t="s">
        <v>6459</v>
      </c>
      <c r="B2241" s="102">
        <v>796</v>
      </c>
      <c r="C2241" s="103">
        <v>46.406388999999997</v>
      </c>
      <c r="D2241" s="103">
        <v>4.0211110000000003</v>
      </c>
      <c r="E2241" s="104">
        <f t="shared" si="136"/>
        <v>0.80994428201127877</v>
      </c>
      <c r="F2241" s="104">
        <f t="shared" si="136"/>
        <v>7.0181626538161707E-2</v>
      </c>
      <c r="G2241" s="98">
        <f t="shared" ca="1" si="137"/>
        <v>5959</v>
      </c>
      <c r="H2241" s="105">
        <f t="shared" ca="1" si="138"/>
        <v>195.88622655615447</v>
      </c>
      <c r="I2241" s="100" t="str">
        <f t="shared" si="139"/>
        <v>LFLN</v>
      </c>
      <c r="J2241" s="100" t="s">
        <v>6460</v>
      </c>
      <c r="K2241" s="100" t="s">
        <v>6461</v>
      </c>
    </row>
    <row r="2242" spans="1:11">
      <c r="A2242" s="101" t="s">
        <v>6462</v>
      </c>
      <c r="B2242" s="102">
        <v>1302</v>
      </c>
      <c r="C2242" s="103">
        <v>45.363056</v>
      </c>
      <c r="D2242" s="103">
        <v>5.3327780000000002</v>
      </c>
      <c r="E2242" s="104">
        <f t="shared" ref="E2242:F2305" si="140">RADIANS(C2242)</f>
        <v>0.79173468596656882</v>
      </c>
      <c r="F2242" s="104">
        <f t="shared" si="140"/>
        <v>9.3074534377918169E-2</v>
      </c>
      <c r="G2242" s="98">
        <f t="shared" ref="G2242:G2305" ca="1" si="141">ROUND($K$1-RANK(H2242,dist_to_alt),0)</f>
        <v>5954</v>
      </c>
      <c r="H2242" s="105">
        <f t="shared" ref="H2242:H2305" ca="1" si="142">IFERROR(ACOS(SIN(E2242)*SIN(OFFSET(_Lat1,$Q$1,0))+COS(E2242)*COS(OFFSET(_Lat1,$Q$1,0))*COS(OFFSET(_Lon1,$Q$1,0)-(F2242)))*$N$1,0)</f>
        <v>182.99234945846666</v>
      </c>
      <c r="I2242" s="100" t="str">
        <f t="shared" ref="I2242:I2305" si="143">A2242</f>
        <v>LFLS</v>
      </c>
      <c r="J2242" s="100" t="s">
        <v>6463</v>
      </c>
      <c r="K2242" s="100" t="s">
        <v>6464</v>
      </c>
    </row>
    <row r="2243" spans="1:11">
      <c r="A2243" s="101" t="s">
        <v>6465</v>
      </c>
      <c r="B2243" s="102">
        <v>525</v>
      </c>
      <c r="C2243" s="103">
        <v>44.915556000000002</v>
      </c>
      <c r="D2243" s="103">
        <v>4.9686110000000001</v>
      </c>
      <c r="E2243" s="104">
        <f t="shared" si="140"/>
        <v>0.78392433756389424</v>
      </c>
      <c r="F2243" s="104">
        <f t="shared" si="140"/>
        <v>8.6718621200807977E-2</v>
      </c>
      <c r="G2243" s="98">
        <f t="shared" ca="1" si="141"/>
        <v>5968</v>
      </c>
      <c r="H2243" s="105">
        <f t="shared" ca="1" si="142"/>
        <v>212.98941308898381</v>
      </c>
      <c r="I2243" s="100" t="str">
        <f t="shared" si="143"/>
        <v>LFLU</v>
      </c>
      <c r="J2243" s="100" t="s">
        <v>6466</v>
      </c>
      <c r="K2243" s="100" t="s">
        <v>6467</v>
      </c>
    </row>
    <row r="2244" spans="1:11">
      <c r="A2244" s="101" t="s">
        <v>6468</v>
      </c>
      <c r="B2244" s="102">
        <v>817</v>
      </c>
      <c r="C2244" s="103">
        <v>46.171666999999999</v>
      </c>
      <c r="D2244" s="103">
        <v>3.4041670000000002</v>
      </c>
      <c r="E2244" s="104">
        <f t="shared" si="140"/>
        <v>0.80584761028441265</v>
      </c>
      <c r="F2244" s="104">
        <f t="shared" si="140"/>
        <v>5.9413922437737812E-2</v>
      </c>
      <c r="G2244" s="98">
        <f t="shared" ca="1" si="141"/>
        <v>5970</v>
      </c>
      <c r="H2244" s="105">
        <f t="shared" ca="1" si="142"/>
        <v>224.82766869119234</v>
      </c>
      <c r="I2244" s="100" t="str">
        <f t="shared" si="143"/>
        <v>LFLV</v>
      </c>
      <c r="J2244" s="100" t="s">
        <v>6469</v>
      </c>
      <c r="K2244" s="100" t="s">
        <v>6470</v>
      </c>
    </row>
    <row r="2245" spans="1:11">
      <c r="A2245" s="101" t="s">
        <v>6471</v>
      </c>
      <c r="B2245" s="102">
        <v>2096</v>
      </c>
      <c r="C2245" s="103">
        <v>44.897500000000001</v>
      </c>
      <c r="D2245" s="103">
        <v>2.4166669999999999</v>
      </c>
      <c r="E2245" s="104">
        <f t="shared" si="140"/>
        <v>0.78360920091415409</v>
      </c>
      <c r="F2245" s="104">
        <f t="shared" si="140"/>
        <v>4.2178796074293805E-2</v>
      </c>
      <c r="G2245" s="98">
        <f t="shared" ca="1" si="141"/>
        <v>6056</v>
      </c>
      <c r="H2245" s="105">
        <f t="shared" ca="1" si="142"/>
        <v>297.35095830160066</v>
      </c>
      <c r="I2245" s="100" t="str">
        <f t="shared" si="143"/>
        <v>LFLW</v>
      </c>
      <c r="J2245" s="100" t="s">
        <v>6472</v>
      </c>
      <c r="K2245" s="100" t="s">
        <v>6473</v>
      </c>
    </row>
    <row r="2246" spans="1:11">
      <c r="A2246" s="101" t="s">
        <v>6474</v>
      </c>
      <c r="B2246" s="102">
        <v>529</v>
      </c>
      <c r="C2246" s="103">
        <v>46.860278000000001</v>
      </c>
      <c r="D2246" s="103">
        <v>1.7211110000000001</v>
      </c>
      <c r="E2246" s="104">
        <f t="shared" si="140"/>
        <v>0.81786613949986342</v>
      </c>
      <c r="F2246" s="104">
        <f t="shared" si="140"/>
        <v>3.0039053742292127E-2</v>
      </c>
      <c r="G2246" s="98">
        <f t="shared" ca="1" si="141"/>
        <v>6034</v>
      </c>
      <c r="H2246" s="105">
        <f t="shared" ca="1" si="142"/>
        <v>280.7323408936814</v>
      </c>
      <c r="I2246" s="100" t="str">
        <f t="shared" si="143"/>
        <v>LFLX</v>
      </c>
      <c r="J2246" s="100" t="s">
        <v>6475</v>
      </c>
      <c r="K2246" s="100" t="s">
        <v>6476</v>
      </c>
    </row>
    <row r="2247" spans="1:11">
      <c r="A2247" s="101" t="s">
        <v>6477</v>
      </c>
      <c r="B2247" s="102">
        <v>659</v>
      </c>
      <c r="C2247" s="103">
        <v>45.729444999999998</v>
      </c>
      <c r="D2247" s="103">
        <v>4.9388889999999996</v>
      </c>
      <c r="E2247" s="104">
        <f t="shared" si="140"/>
        <v>0.7981293803596583</v>
      </c>
      <c r="F2247" s="104">
        <f t="shared" si="140"/>
        <v>8.6199874440530219E-2</v>
      </c>
      <c r="G2247" s="98">
        <f t="shared" ca="1" si="141"/>
        <v>5953</v>
      </c>
      <c r="H2247" s="105">
        <f t="shared" ca="1" si="142"/>
        <v>181.36294865693037</v>
      </c>
      <c r="I2247" s="100" t="str">
        <f t="shared" si="143"/>
        <v>LFLY</v>
      </c>
      <c r="J2247" s="100" t="s">
        <v>6478</v>
      </c>
      <c r="K2247" s="100" t="s">
        <v>6479</v>
      </c>
    </row>
    <row r="2248" spans="1:11">
      <c r="A2248" s="101" t="s">
        <v>6480</v>
      </c>
      <c r="B2248" s="102">
        <v>1325</v>
      </c>
      <c r="C2248" s="103">
        <v>45.534166999999997</v>
      </c>
      <c r="D2248" s="103">
        <v>4.2972219999999997</v>
      </c>
      <c r="E2248" s="104">
        <f t="shared" si="140"/>
        <v>0.79472113630294883</v>
      </c>
      <c r="F2248" s="104">
        <f t="shared" si="140"/>
        <v>7.5000672589135758E-2</v>
      </c>
      <c r="G2248" s="98">
        <f t="shared" ca="1" si="141"/>
        <v>5965</v>
      </c>
      <c r="H2248" s="105">
        <f t="shared" ca="1" si="142"/>
        <v>210.08564555290334</v>
      </c>
      <c r="I2248" s="100" t="str">
        <f t="shared" si="143"/>
        <v>LFMH</v>
      </c>
      <c r="J2248" s="100" t="s">
        <v>6481</v>
      </c>
      <c r="K2248" s="100" t="s">
        <v>6482</v>
      </c>
    </row>
    <row r="2249" spans="1:11">
      <c r="A2249" s="101" t="s">
        <v>6483</v>
      </c>
      <c r="B2249" s="102">
        <v>82</v>
      </c>
      <c r="C2249" s="103">
        <v>43.522500000000001</v>
      </c>
      <c r="D2249" s="103">
        <v>4.9241669999999997</v>
      </c>
      <c r="E2249" s="104">
        <f t="shared" si="140"/>
        <v>0.75961092369923211</v>
      </c>
      <c r="F2249" s="104">
        <f t="shared" si="140"/>
        <v>8.5942927068051608E-2</v>
      </c>
      <c r="G2249" s="98">
        <f t="shared" ca="1" si="141"/>
        <v>6035</v>
      </c>
      <c r="H2249" s="105">
        <f t="shared" ca="1" si="142"/>
        <v>280.99705949684989</v>
      </c>
      <c r="I2249" s="100" t="str">
        <f t="shared" si="143"/>
        <v>LFMI</v>
      </c>
      <c r="J2249" s="100" t="s">
        <v>2451</v>
      </c>
      <c r="K2249" s="100" t="s">
        <v>6484</v>
      </c>
    </row>
    <row r="2250" spans="1:11">
      <c r="A2250" s="101" t="s">
        <v>6485</v>
      </c>
      <c r="B2250" s="102">
        <v>433</v>
      </c>
      <c r="C2250" s="103">
        <v>43.215833000000003</v>
      </c>
      <c r="D2250" s="103">
        <v>2.308611</v>
      </c>
      <c r="E2250" s="104">
        <f t="shared" si="140"/>
        <v>0.75425857484201864</v>
      </c>
      <c r="F2250" s="104">
        <f t="shared" si="140"/>
        <v>4.0292863097758813E-2</v>
      </c>
      <c r="G2250" s="98">
        <f t="shared" ca="1" si="141"/>
        <v>6120</v>
      </c>
      <c r="H2250" s="105">
        <f t="shared" ca="1" si="142"/>
        <v>365.90013800695601</v>
      </c>
      <c r="I2250" s="100" t="str">
        <f t="shared" si="143"/>
        <v>LFMK</v>
      </c>
      <c r="J2250" s="100" t="s">
        <v>6486</v>
      </c>
      <c r="K2250" s="100" t="s">
        <v>6487</v>
      </c>
    </row>
    <row r="2251" spans="1:11">
      <c r="A2251" s="101" t="s">
        <v>6488</v>
      </c>
      <c r="B2251" s="102">
        <v>70</v>
      </c>
      <c r="C2251" s="103">
        <v>43.436667</v>
      </c>
      <c r="D2251" s="103">
        <v>5.2149999999999999</v>
      </c>
      <c r="E2251" s="104">
        <f t="shared" si="140"/>
        <v>0.75811285524236782</v>
      </c>
      <c r="F2251" s="104">
        <f t="shared" si="140"/>
        <v>9.1018920491504285E-2</v>
      </c>
      <c r="G2251" s="98">
        <f t="shared" ca="1" si="141"/>
        <v>6031</v>
      </c>
      <c r="H2251" s="105">
        <f t="shared" ca="1" si="142"/>
        <v>279.05925534930509</v>
      </c>
      <c r="I2251" s="100" t="str">
        <f t="shared" si="143"/>
        <v>LFML</v>
      </c>
      <c r="J2251" s="100" t="s">
        <v>6489</v>
      </c>
      <c r="K2251" s="100" t="s">
        <v>6490</v>
      </c>
    </row>
    <row r="2252" spans="1:11">
      <c r="A2252" s="101" t="s">
        <v>6491</v>
      </c>
      <c r="B2252" s="102">
        <v>12</v>
      </c>
      <c r="C2252" s="103">
        <v>43.665278000000001</v>
      </c>
      <c r="D2252" s="103">
        <v>7.2149999999999999</v>
      </c>
      <c r="E2252" s="104">
        <f t="shared" si="140"/>
        <v>0.76210286989864451</v>
      </c>
      <c r="F2252" s="104">
        <f t="shared" si="140"/>
        <v>0.12592550553139087</v>
      </c>
      <c r="G2252" s="98">
        <f t="shared" ca="1" si="141"/>
        <v>5979</v>
      </c>
      <c r="H2252" s="105">
        <f t="shared" ca="1" si="142"/>
        <v>234.36149658813184</v>
      </c>
      <c r="I2252" s="100" t="str">
        <f t="shared" si="143"/>
        <v>LFMN</v>
      </c>
      <c r="J2252" s="100" t="s">
        <v>6492</v>
      </c>
      <c r="K2252" s="100" t="s">
        <v>6493</v>
      </c>
    </row>
    <row r="2253" spans="1:11">
      <c r="A2253" s="101" t="s">
        <v>6494</v>
      </c>
      <c r="B2253" s="102">
        <v>197</v>
      </c>
      <c r="C2253" s="103">
        <v>44.140089000000003</v>
      </c>
      <c r="D2253" s="103">
        <v>4.8685809999999998</v>
      </c>
      <c r="E2253" s="104">
        <f t="shared" si="140"/>
        <v>0.7703898851733314</v>
      </c>
      <c r="F2253" s="104">
        <f t="shared" si="140"/>
        <v>8.4972768350038044E-2</v>
      </c>
      <c r="G2253" s="98">
        <f t="shared" ca="1" si="141"/>
        <v>5998</v>
      </c>
      <c r="H2253" s="105">
        <f t="shared" ca="1" si="142"/>
        <v>251.58788499861831</v>
      </c>
      <c r="I2253" s="100" t="str">
        <f t="shared" si="143"/>
        <v>LFMO</v>
      </c>
      <c r="J2253" s="100" t="s">
        <v>984</v>
      </c>
      <c r="K2253" s="100" t="s">
        <v>6495</v>
      </c>
    </row>
    <row r="2254" spans="1:11">
      <c r="A2254" s="101" t="s">
        <v>6496</v>
      </c>
      <c r="B2254" s="102">
        <v>144</v>
      </c>
      <c r="C2254" s="103">
        <v>42.740833000000002</v>
      </c>
      <c r="D2254" s="103">
        <v>2.8697219999999999</v>
      </c>
      <c r="E2254" s="104">
        <f t="shared" si="140"/>
        <v>0.74596826089504564</v>
      </c>
      <c r="F2254" s="104">
        <f t="shared" si="140"/>
        <v>5.0086097516916714E-2</v>
      </c>
      <c r="G2254" s="98">
        <f t="shared" ca="1" si="141"/>
        <v>6126</v>
      </c>
      <c r="H2254" s="105">
        <f t="shared" ca="1" si="142"/>
        <v>371.21237570835103</v>
      </c>
      <c r="I2254" s="100" t="str">
        <f t="shared" si="143"/>
        <v>LFMP</v>
      </c>
      <c r="J2254" s="100" t="s">
        <v>6497</v>
      </c>
      <c r="K2254" s="100" t="s">
        <v>6498</v>
      </c>
    </row>
    <row r="2255" spans="1:11">
      <c r="A2255" s="101" t="s">
        <v>6499</v>
      </c>
      <c r="B2255" s="102">
        <v>1391</v>
      </c>
      <c r="C2255" s="103">
        <v>43.252222000000003</v>
      </c>
      <c r="D2255" s="103">
        <v>5.786111</v>
      </c>
      <c r="E2255" s="104">
        <f t="shared" si="140"/>
        <v>0.75489368270352686</v>
      </c>
      <c r="F2255" s="104">
        <f t="shared" si="140"/>
        <v>0.10098668783586162</v>
      </c>
      <c r="G2255" s="98">
        <f t="shared" ca="1" si="141"/>
        <v>6029</v>
      </c>
      <c r="H2255" s="105">
        <f t="shared" ca="1" si="142"/>
        <v>277.89117586777735</v>
      </c>
      <c r="I2255" s="100" t="str">
        <f t="shared" si="143"/>
        <v>LFMQ</v>
      </c>
      <c r="J2255" s="100" t="s">
        <v>6500</v>
      </c>
      <c r="K2255" s="100" t="s">
        <v>6501</v>
      </c>
    </row>
    <row r="2256" spans="1:11">
      <c r="A2256" s="101" t="s">
        <v>6502</v>
      </c>
      <c r="B2256" s="102">
        <v>17</v>
      </c>
      <c r="C2256" s="103">
        <v>43.583333000000003</v>
      </c>
      <c r="D2256" s="103">
        <v>3.961389</v>
      </c>
      <c r="E2256" s="104">
        <f t="shared" si="140"/>
        <v>0.76067265984309784</v>
      </c>
      <c r="F2256" s="104">
        <f t="shared" si="140"/>
        <v>6.9139281002285655E-2</v>
      </c>
      <c r="G2256" s="98">
        <f t="shared" ca="1" si="141"/>
        <v>6063</v>
      </c>
      <c r="H2256" s="105">
        <f t="shared" ca="1" si="142"/>
        <v>301.93869921845646</v>
      </c>
      <c r="I2256" s="100" t="str">
        <f t="shared" si="143"/>
        <v>LFMT</v>
      </c>
      <c r="J2256" s="100" t="s">
        <v>6503</v>
      </c>
      <c r="K2256" s="100" t="s">
        <v>6504</v>
      </c>
    </row>
    <row r="2257" spans="1:11">
      <c r="A2257" s="101" t="s">
        <v>6505</v>
      </c>
      <c r="B2257" s="102">
        <v>56</v>
      </c>
      <c r="C2257" s="103">
        <v>43.323332999999998</v>
      </c>
      <c r="D2257" s="103">
        <v>3.3533330000000001</v>
      </c>
      <c r="E2257" s="104">
        <f t="shared" si="140"/>
        <v>0.75613480378791254</v>
      </c>
      <c r="F2257" s="104">
        <f t="shared" si="140"/>
        <v>5.852670176577901E-2</v>
      </c>
      <c r="G2257" s="98">
        <f t="shared" ca="1" si="141"/>
        <v>6091</v>
      </c>
      <c r="H2257" s="105">
        <f t="shared" ca="1" si="142"/>
        <v>330.70025868102101</v>
      </c>
      <c r="I2257" s="100" t="str">
        <f t="shared" si="143"/>
        <v>LFMU</v>
      </c>
      <c r="J2257" s="100" t="s">
        <v>936</v>
      </c>
      <c r="K2257" s="100" t="s">
        <v>6506</v>
      </c>
    </row>
    <row r="2258" spans="1:11">
      <c r="A2258" s="101" t="s">
        <v>6507</v>
      </c>
      <c r="B2258" s="102">
        <v>124</v>
      </c>
      <c r="C2258" s="103">
        <v>43.906666999999999</v>
      </c>
      <c r="D2258" s="103">
        <v>4.9019449999999996</v>
      </c>
      <c r="E2258" s="104">
        <f t="shared" si="140"/>
        <v>0.7663159027267411</v>
      </c>
      <c r="F2258" s="104">
        <f t="shared" si="140"/>
        <v>8.5555080001673431E-2</v>
      </c>
      <c r="G2258" s="98">
        <f t="shared" ca="1" si="141"/>
        <v>6008</v>
      </c>
      <c r="H2258" s="105">
        <f t="shared" ca="1" si="142"/>
        <v>262.17537331548255</v>
      </c>
      <c r="I2258" s="100" t="str">
        <f t="shared" si="143"/>
        <v>LFMV</v>
      </c>
      <c r="J2258" s="100" t="s">
        <v>6508</v>
      </c>
      <c r="K2258" s="100" t="s">
        <v>6509</v>
      </c>
    </row>
    <row r="2259" spans="1:11">
      <c r="A2259" s="101" t="s">
        <v>6510</v>
      </c>
      <c r="B2259" s="102">
        <v>197</v>
      </c>
      <c r="C2259" s="103">
        <v>43.602907999999999</v>
      </c>
      <c r="D2259" s="103">
        <v>5.1081669999999999</v>
      </c>
      <c r="E2259" s="104">
        <f t="shared" si="140"/>
        <v>0.76101430804417569</v>
      </c>
      <c r="F2259" s="104">
        <f t="shared" si="140"/>
        <v>8.9154332891721186E-2</v>
      </c>
      <c r="G2259" s="98">
        <f t="shared" ca="1" si="141"/>
        <v>6022</v>
      </c>
      <c r="H2259" s="105">
        <f t="shared" ca="1" si="142"/>
        <v>272.72780973151197</v>
      </c>
      <c r="I2259" s="100" t="str">
        <f t="shared" si="143"/>
        <v>LFMY</v>
      </c>
      <c r="J2259" s="100" t="s">
        <v>4056</v>
      </c>
      <c r="K2259" s="100" t="s">
        <v>6511</v>
      </c>
    </row>
    <row r="2260" spans="1:11">
      <c r="A2260" s="101" t="s">
        <v>6512</v>
      </c>
      <c r="B2260" s="102">
        <v>580</v>
      </c>
      <c r="C2260" s="103">
        <v>47.056944000000001</v>
      </c>
      <c r="D2260" s="103">
        <v>2.6388889999999998</v>
      </c>
      <c r="E2260" s="104">
        <f t="shared" si="140"/>
        <v>0.82129860872659055</v>
      </c>
      <c r="F2260" s="104">
        <f t="shared" si="140"/>
        <v>4.6057301644660639E-2</v>
      </c>
      <c r="G2260" s="98">
        <f t="shared" ca="1" si="141"/>
        <v>5987</v>
      </c>
      <c r="H2260" s="105">
        <f t="shared" ca="1" si="142"/>
        <v>241.77679785396029</v>
      </c>
      <c r="I2260" s="100" t="str">
        <f t="shared" si="143"/>
        <v>LFOA</v>
      </c>
      <c r="J2260" s="100" t="s">
        <v>6513</v>
      </c>
      <c r="K2260" s="100" t="s">
        <v>6514</v>
      </c>
    </row>
    <row r="2261" spans="1:11">
      <c r="A2261" s="101" t="s">
        <v>6515</v>
      </c>
      <c r="B2261" s="102">
        <v>359</v>
      </c>
      <c r="C2261" s="103">
        <v>49.454445</v>
      </c>
      <c r="D2261" s="103">
        <v>2.112778</v>
      </c>
      <c r="E2261" s="104">
        <f t="shared" si="140"/>
        <v>0.86314289499644714</v>
      </c>
      <c r="F2261" s="104">
        <f t="shared" si="140"/>
        <v>3.6874932463700758E-2</v>
      </c>
      <c r="G2261" s="98">
        <f t="shared" ca="1" si="141"/>
        <v>6039</v>
      </c>
      <c r="H2261" s="105">
        <f t="shared" ca="1" si="142"/>
        <v>282.56795042987432</v>
      </c>
      <c r="I2261" s="100" t="str">
        <f t="shared" si="143"/>
        <v>LFOB</v>
      </c>
      <c r="J2261" s="100" t="s">
        <v>6516</v>
      </c>
      <c r="K2261" s="100" t="s">
        <v>6517</v>
      </c>
    </row>
    <row r="2262" spans="1:11">
      <c r="A2262" s="101" t="s">
        <v>6518</v>
      </c>
      <c r="B2262" s="102">
        <v>433</v>
      </c>
      <c r="C2262" s="103">
        <v>48.057777999999999</v>
      </c>
      <c r="D2262" s="103">
        <v>1.379445</v>
      </c>
      <c r="E2262" s="104">
        <f t="shared" si="140"/>
        <v>0.83876645729249544</v>
      </c>
      <c r="F2262" s="104">
        <f t="shared" si="140"/>
        <v>2.4075857100173181E-2</v>
      </c>
      <c r="G2262" s="98">
        <f t="shared" ca="1" si="141"/>
        <v>6049</v>
      </c>
      <c r="H2262" s="105">
        <f t="shared" ca="1" si="142"/>
        <v>291.2710049552424</v>
      </c>
      <c r="I2262" s="100" t="str">
        <f t="shared" si="143"/>
        <v>LFOC</v>
      </c>
      <c r="J2262" s="100" t="s">
        <v>6519</v>
      </c>
      <c r="K2262" s="100" t="s">
        <v>6520</v>
      </c>
    </row>
    <row r="2263" spans="1:11">
      <c r="A2263" s="101" t="s">
        <v>6521</v>
      </c>
      <c r="B2263" s="102">
        <v>464</v>
      </c>
      <c r="C2263" s="103">
        <v>49.028610999999998</v>
      </c>
      <c r="D2263" s="103">
        <v>1.22</v>
      </c>
      <c r="E2263" s="104">
        <f t="shared" si="140"/>
        <v>0.85571068962950958</v>
      </c>
      <c r="F2263" s="104">
        <f t="shared" si="140"/>
        <v>2.1293016874330821E-2</v>
      </c>
      <c r="G2263" s="98">
        <f t="shared" ca="1" si="141"/>
        <v>6070</v>
      </c>
      <c r="H2263" s="105">
        <f t="shared" ca="1" si="142"/>
        <v>307.45155514570644</v>
      </c>
      <c r="I2263" s="100" t="str">
        <f t="shared" si="143"/>
        <v>LFOE</v>
      </c>
      <c r="J2263" s="100" t="s">
        <v>4067</v>
      </c>
      <c r="K2263" s="100" t="s">
        <v>6522</v>
      </c>
    </row>
    <row r="2264" spans="1:11">
      <c r="A2264" s="101" t="s">
        <v>6523</v>
      </c>
      <c r="B2264" s="102">
        <v>313</v>
      </c>
      <c r="C2264" s="103">
        <v>49.533889000000002</v>
      </c>
      <c r="D2264" s="103">
        <v>8.8055999999999995E-2</v>
      </c>
      <c r="E2264" s="104">
        <f t="shared" si="140"/>
        <v>0.86452945436740147</v>
      </c>
      <c r="F2264" s="104">
        <f t="shared" si="140"/>
        <v>1.5368671261361266E-3</v>
      </c>
      <c r="G2264" s="98">
        <f t="shared" ca="1" si="141"/>
        <v>6114</v>
      </c>
      <c r="H2264" s="105">
        <f t="shared" ca="1" si="142"/>
        <v>358.44020288058823</v>
      </c>
      <c r="I2264" s="100" t="str">
        <f t="shared" si="143"/>
        <v>LFOH</v>
      </c>
      <c r="J2264" s="100" t="s">
        <v>6524</v>
      </c>
      <c r="K2264" s="100" t="s">
        <v>6525</v>
      </c>
    </row>
    <row r="2265" spans="1:11">
      <c r="A2265" s="101" t="s">
        <v>6526</v>
      </c>
      <c r="B2265" s="102">
        <v>412</v>
      </c>
      <c r="C2265" s="103">
        <v>47.987777999999999</v>
      </c>
      <c r="D2265" s="103">
        <v>1.760556</v>
      </c>
      <c r="E2265" s="104">
        <f t="shared" si="140"/>
        <v>0.83754472681609937</v>
      </c>
      <c r="F2265" s="104">
        <f t="shared" si="140"/>
        <v>3.072749886574129E-2</v>
      </c>
      <c r="G2265" s="98">
        <f t="shared" ca="1" si="141"/>
        <v>6025</v>
      </c>
      <c r="H2265" s="105">
        <f t="shared" ca="1" si="142"/>
        <v>275.70703474606466</v>
      </c>
      <c r="I2265" s="100" t="str">
        <f t="shared" si="143"/>
        <v>LFOJ</v>
      </c>
      <c r="J2265" s="100" t="s">
        <v>6527</v>
      </c>
      <c r="K2265" s="100" t="s">
        <v>6528</v>
      </c>
    </row>
    <row r="2266" spans="1:11">
      <c r="A2266" s="101" t="s">
        <v>6529</v>
      </c>
      <c r="B2266" s="102">
        <v>586</v>
      </c>
      <c r="C2266" s="103">
        <v>48.773333000000001</v>
      </c>
      <c r="D2266" s="103">
        <v>4.2061109999999999</v>
      </c>
      <c r="E2266" s="104">
        <f t="shared" si="140"/>
        <v>0.85125524802160346</v>
      </c>
      <c r="F2266" s="104">
        <f t="shared" si="140"/>
        <v>7.341048565435121E-2</v>
      </c>
      <c r="G2266" s="98">
        <f t="shared" ca="1" si="141"/>
        <v>5958</v>
      </c>
      <c r="H2266" s="105">
        <f t="shared" ca="1" si="142"/>
        <v>190.94981697225637</v>
      </c>
      <c r="I2266" s="100" t="str">
        <f t="shared" si="143"/>
        <v>LFOK</v>
      </c>
      <c r="J2266" s="100" t="s">
        <v>6530</v>
      </c>
      <c r="K2266" s="100" t="s">
        <v>6531</v>
      </c>
    </row>
    <row r="2267" spans="1:11">
      <c r="A2267" s="101" t="s">
        <v>6532</v>
      </c>
      <c r="B2267" s="102">
        <v>512</v>
      </c>
      <c r="C2267" s="103">
        <v>49.390833000000001</v>
      </c>
      <c r="D2267" s="103">
        <v>1.183889</v>
      </c>
      <c r="E2267" s="104">
        <f t="shared" si="140"/>
        <v>0.86203265615266844</v>
      </c>
      <c r="F2267" s="104">
        <f t="shared" si="140"/>
        <v>2.0662761028143149E-2</v>
      </c>
      <c r="G2267" s="98">
        <f t="shared" ca="1" si="141"/>
        <v>6077</v>
      </c>
      <c r="H2267" s="105">
        <f t="shared" ca="1" si="142"/>
        <v>315.14025986359127</v>
      </c>
      <c r="I2267" s="100" t="str">
        <f t="shared" si="143"/>
        <v>LFOP</v>
      </c>
      <c r="J2267" s="100" t="s">
        <v>6533</v>
      </c>
      <c r="K2267" s="100" t="s">
        <v>6534</v>
      </c>
    </row>
    <row r="2268" spans="1:11">
      <c r="A2268" s="101" t="s">
        <v>6535</v>
      </c>
      <c r="B2268" s="102">
        <v>357</v>
      </c>
      <c r="C2268" s="103">
        <v>47.431842000000003</v>
      </c>
      <c r="D2268" s="103">
        <v>0.72318099999999996</v>
      </c>
      <c r="E2268" s="104">
        <f t="shared" si="140"/>
        <v>0.82784181318573224</v>
      </c>
      <c r="F2268" s="104">
        <f t="shared" si="140"/>
        <v>1.2621889537865113E-2</v>
      </c>
      <c r="G2268" s="98">
        <f t="shared" ca="1" si="141"/>
        <v>6080</v>
      </c>
      <c r="H2268" s="105">
        <f t="shared" ca="1" si="142"/>
        <v>317.38611311187725</v>
      </c>
      <c r="I2268" s="100" t="str">
        <f t="shared" si="143"/>
        <v>LFOT</v>
      </c>
      <c r="J2268" s="100" t="s">
        <v>6536</v>
      </c>
      <c r="K2268" s="100" t="s">
        <v>6537</v>
      </c>
    </row>
    <row r="2269" spans="1:11">
      <c r="A2269" s="101" t="s">
        <v>6538</v>
      </c>
      <c r="B2269" s="102">
        <v>220</v>
      </c>
      <c r="C2269" s="103">
        <v>48.969445</v>
      </c>
      <c r="D2269" s="103">
        <v>2.441389</v>
      </c>
      <c r="E2269" s="104">
        <f t="shared" si="140"/>
        <v>0.85467804812427461</v>
      </c>
      <c r="F2269" s="104">
        <f t="shared" si="140"/>
        <v>4.2610276371971845E-2</v>
      </c>
      <c r="G2269" s="98">
        <f t="shared" ca="1" si="141"/>
        <v>6005</v>
      </c>
      <c r="H2269" s="105">
        <f t="shared" ca="1" si="142"/>
        <v>260.35071024039001</v>
      </c>
      <c r="I2269" s="100" t="str">
        <f t="shared" si="143"/>
        <v>LFPB</v>
      </c>
      <c r="J2269" s="100" t="s">
        <v>6539</v>
      </c>
      <c r="K2269" s="100" t="s">
        <v>6540</v>
      </c>
    </row>
    <row r="2270" spans="1:11">
      <c r="A2270" s="101" t="s">
        <v>6541</v>
      </c>
      <c r="B2270" s="102">
        <v>291</v>
      </c>
      <c r="C2270" s="103">
        <v>49.253610999999999</v>
      </c>
      <c r="D2270" s="103">
        <v>2.5191669999999999</v>
      </c>
      <c r="E2270" s="104">
        <f t="shared" si="140"/>
        <v>0.8596376804464968</v>
      </c>
      <c r="F2270" s="104">
        <f t="shared" si="140"/>
        <v>4.3967758557587992E-2</v>
      </c>
      <c r="G2270" s="98">
        <f t="shared" ca="1" si="141"/>
        <v>6009</v>
      </c>
      <c r="H2270" s="105">
        <f t="shared" ca="1" si="142"/>
        <v>263.3043126464359</v>
      </c>
      <c r="I2270" s="100" t="str">
        <f t="shared" si="143"/>
        <v>LFPC</v>
      </c>
      <c r="J2270" s="100" t="s">
        <v>6542</v>
      </c>
      <c r="K2270" s="100" t="s">
        <v>6543</v>
      </c>
    </row>
    <row r="2271" spans="1:11">
      <c r="A2271" s="101" t="s">
        <v>6544</v>
      </c>
      <c r="B2271" s="102">
        <v>392</v>
      </c>
      <c r="C2271" s="103">
        <v>49.009810999999999</v>
      </c>
      <c r="D2271" s="103">
        <v>2.5477780000000001</v>
      </c>
      <c r="E2271" s="104">
        <f t="shared" si="140"/>
        <v>0.85538256773013466</v>
      </c>
      <c r="F2271" s="104">
        <f t="shared" si="140"/>
        <v>4.446711470987609E-2</v>
      </c>
      <c r="G2271" s="98">
        <f t="shared" ca="1" si="141"/>
        <v>6002</v>
      </c>
      <c r="H2271" s="105">
        <f t="shared" ca="1" si="142"/>
        <v>257.14798081226377</v>
      </c>
      <c r="I2271" s="100" t="str">
        <f t="shared" si="143"/>
        <v>LFPG</v>
      </c>
      <c r="J2271" s="100" t="s">
        <v>6545</v>
      </c>
      <c r="K2271" s="100" t="s">
        <v>6546</v>
      </c>
    </row>
    <row r="2272" spans="1:11">
      <c r="A2272" s="101" t="s">
        <v>6547</v>
      </c>
      <c r="B2272" s="102">
        <v>304</v>
      </c>
      <c r="C2272" s="103">
        <v>48.605277999999998</v>
      </c>
      <c r="D2272" s="103">
        <v>2.670833</v>
      </c>
      <c r="E2272" s="104">
        <f t="shared" si="140"/>
        <v>0.84832213494716435</v>
      </c>
      <c r="F2272" s="104">
        <f t="shared" si="140"/>
        <v>4.661482962091771E-2</v>
      </c>
      <c r="G2272" s="98">
        <f t="shared" ca="1" si="141"/>
        <v>5991</v>
      </c>
      <c r="H2272" s="105">
        <f t="shared" ca="1" si="142"/>
        <v>245.57578308046152</v>
      </c>
      <c r="I2272" s="100" t="str">
        <f t="shared" si="143"/>
        <v>LFPM</v>
      </c>
      <c r="J2272" s="100" t="s">
        <v>6548</v>
      </c>
      <c r="K2272" s="100" t="s">
        <v>6549</v>
      </c>
    </row>
    <row r="2273" spans="1:11">
      <c r="A2273" s="101" t="s">
        <v>6550</v>
      </c>
      <c r="B2273" s="102">
        <v>290</v>
      </c>
      <c r="C2273" s="103">
        <v>48.723332999999997</v>
      </c>
      <c r="D2273" s="103">
        <v>2.379445</v>
      </c>
      <c r="E2273" s="104">
        <f t="shared" si="140"/>
        <v>0.85038258339560624</v>
      </c>
      <c r="F2273" s="104">
        <f t="shared" si="140"/>
        <v>4.1529149620116473E-2</v>
      </c>
      <c r="G2273" s="98">
        <f t="shared" ca="1" si="141"/>
        <v>6004</v>
      </c>
      <c r="H2273" s="105">
        <f t="shared" ca="1" si="142"/>
        <v>258.52295620897468</v>
      </c>
      <c r="I2273" s="100" t="str">
        <f t="shared" si="143"/>
        <v>LFPO</v>
      </c>
      <c r="J2273" s="100" t="s">
        <v>6551</v>
      </c>
      <c r="K2273" s="100" t="s">
        <v>6552</v>
      </c>
    </row>
    <row r="2274" spans="1:11">
      <c r="A2274" s="101" t="s">
        <v>6553</v>
      </c>
      <c r="B2274" s="102">
        <v>325</v>
      </c>
      <c r="C2274" s="103">
        <v>49.096666999999997</v>
      </c>
      <c r="D2274" s="103">
        <v>2.0408330000000001</v>
      </c>
      <c r="E2274" s="104">
        <f t="shared" si="140"/>
        <v>0.85689849090524672</v>
      </c>
      <c r="F2274" s="104">
        <f t="shared" si="140"/>
        <v>3.5619255333353438E-2</v>
      </c>
      <c r="G2274" s="98">
        <f t="shared" ca="1" si="141"/>
        <v>6028</v>
      </c>
      <c r="H2274" s="105">
        <f t="shared" ca="1" si="142"/>
        <v>277.70248804614096</v>
      </c>
      <c r="I2274" s="100" t="str">
        <f t="shared" si="143"/>
        <v>LFPT</v>
      </c>
      <c r="J2274" s="100" t="s">
        <v>6554</v>
      </c>
      <c r="K2274" s="100" t="s">
        <v>6555</v>
      </c>
    </row>
    <row r="2275" spans="1:11">
      <c r="A2275" s="101" t="s">
        <v>6556</v>
      </c>
      <c r="B2275" s="102">
        <v>584</v>
      </c>
      <c r="C2275" s="103">
        <v>48.774172</v>
      </c>
      <c r="D2275" s="103">
        <v>2.1916920000000002</v>
      </c>
      <c r="E2275" s="104">
        <f t="shared" si="140"/>
        <v>0.85126989133402775</v>
      </c>
      <c r="F2275" s="104">
        <f t="shared" si="140"/>
        <v>3.8252241589619568E-2</v>
      </c>
      <c r="G2275" s="98">
        <f t="shared" ca="1" si="141"/>
        <v>6013</v>
      </c>
      <c r="H2275" s="105">
        <f t="shared" ca="1" si="142"/>
        <v>266.48354871138002</v>
      </c>
      <c r="I2275" s="100" t="str">
        <f t="shared" si="143"/>
        <v>LFPV</v>
      </c>
      <c r="J2275" s="100" t="s">
        <v>6557</v>
      </c>
      <c r="K2275" s="100" t="s">
        <v>6558</v>
      </c>
    </row>
    <row r="2276" spans="1:11">
      <c r="A2276" s="101" t="s">
        <v>6559</v>
      </c>
      <c r="B2276" s="102">
        <v>270</v>
      </c>
      <c r="C2276" s="103">
        <v>48.596111000000001</v>
      </c>
      <c r="D2276" s="103">
        <v>2.3322219999999998</v>
      </c>
      <c r="E2276" s="104">
        <f t="shared" si="140"/>
        <v>0.84816214061463413</v>
      </c>
      <c r="F2276" s="104">
        <f t="shared" si="140"/>
        <v>4.0704952787447186E-2</v>
      </c>
      <c r="G2276" s="98">
        <f t="shared" ca="1" si="141"/>
        <v>6003</v>
      </c>
      <c r="H2276" s="105">
        <f t="shared" ca="1" si="142"/>
        <v>258.51036016894898</v>
      </c>
      <c r="I2276" s="100" t="str">
        <f t="shared" si="143"/>
        <v>LFPY</v>
      </c>
      <c r="J2276" s="100" t="s">
        <v>6560</v>
      </c>
      <c r="K2276" s="100" t="s">
        <v>6561</v>
      </c>
    </row>
    <row r="2277" spans="1:11">
      <c r="A2277" s="101" t="s">
        <v>6562</v>
      </c>
      <c r="B2277" s="102">
        <v>770</v>
      </c>
      <c r="C2277" s="103">
        <v>49.229089000000002</v>
      </c>
      <c r="D2277" s="103">
        <v>5.67605</v>
      </c>
      <c r="E2277" s="104">
        <f t="shared" si="140"/>
        <v>0.85920969080732279</v>
      </c>
      <c r="F2277" s="104">
        <f t="shared" si="140"/>
        <v>9.9065761007824146E-2</v>
      </c>
      <c r="G2277" s="98">
        <f t="shared" ca="1" si="141"/>
        <v>5936</v>
      </c>
      <c r="H2277" s="105">
        <f t="shared" ca="1" si="142"/>
        <v>156.20404194507805</v>
      </c>
      <c r="I2277" s="100" t="str">
        <f t="shared" si="143"/>
        <v>LFQE</v>
      </c>
      <c r="J2277" s="100" t="s">
        <v>6563</v>
      </c>
      <c r="K2277" s="100" t="s">
        <v>6564</v>
      </c>
    </row>
    <row r="2278" spans="1:11">
      <c r="A2278" s="101" t="s">
        <v>6565</v>
      </c>
      <c r="B2278" s="102">
        <v>257</v>
      </c>
      <c r="C2278" s="103">
        <v>50.219166999999999</v>
      </c>
      <c r="D2278" s="103">
        <v>3.1522220000000001</v>
      </c>
      <c r="E2278" s="104">
        <f t="shared" si="140"/>
        <v>0.87648981175888319</v>
      </c>
      <c r="F2278" s="104">
        <f t="shared" si="140"/>
        <v>5.5016652653800693E-2</v>
      </c>
      <c r="G2278" s="98">
        <f t="shared" ca="1" si="141"/>
        <v>6017</v>
      </c>
      <c r="H2278" s="105">
        <f t="shared" ca="1" si="142"/>
        <v>269.78372793509669</v>
      </c>
      <c r="I2278" s="100" t="str">
        <f t="shared" si="143"/>
        <v>LFQI</v>
      </c>
      <c r="J2278" s="100" t="s">
        <v>6566</v>
      </c>
      <c r="K2278" s="100" t="s">
        <v>6567</v>
      </c>
    </row>
    <row r="2279" spans="1:11">
      <c r="A2279" s="101" t="s">
        <v>6568</v>
      </c>
      <c r="B2279" s="102">
        <v>157</v>
      </c>
      <c r="C2279" s="103">
        <v>50.563333</v>
      </c>
      <c r="D2279" s="103">
        <v>3.0869439999999999</v>
      </c>
      <c r="E2279" s="104">
        <f t="shared" si="140"/>
        <v>0.88249664163230201</v>
      </c>
      <c r="F2279" s="104">
        <f t="shared" si="140"/>
        <v>5.3877336624683837E-2</v>
      </c>
      <c r="G2279" s="98">
        <f t="shared" ca="1" si="141"/>
        <v>6043</v>
      </c>
      <c r="H2279" s="105">
        <f t="shared" ca="1" si="142"/>
        <v>284.29383323185544</v>
      </c>
      <c r="I2279" s="100" t="str">
        <f t="shared" si="143"/>
        <v>LFQQ</v>
      </c>
      <c r="J2279" s="100" t="s">
        <v>6569</v>
      </c>
      <c r="K2279" s="100" t="s">
        <v>6570</v>
      </c>
    </row>
    <row r="2280" spans="1:11">
      <c r="A2280" s="101" t="s">
        <v>6571</v>
      </c>
      <c r="B2280" s="102">
        <v>61</v>
      </c>
      <c r="C2280" s="103">
        <v>50.616667</v>
      </c>
      <c r="D2280" s="103">
        <v>2.64</v>
      </c>
      <c r="E2280" s="104">
        <f t="shared" si="140"/>
        <v>0.88342749553556066</v>
      </c>
      <c r="F2280" s="104">
        <f t="shared" si="140"/>
        <v>4.6076692252650299E-2</v>
      </c>
      <c r="G2280" s="98">
        <f t="shared" ca="1" si="141"/>
        <v>6058</v>
      </c>
      <c r="H2280" s="105">
        <f t="shared" ca="1" si="142"/>
        <v>299.69737456098841</v>
      </c>
      <c r="I2280" s="100" t="str">
        <f t="shared" si="143"/>
        <v>LFQT</v>
      </c>
      <c r="J2280" s="100" t="s">
        <v>6572</v>
      </c>
      <c r="K2280" s="100" t="s">
        <v>6573</v>
      </c>
    </row>
    <row r="2281" spans="1:11">
      <c r="A2281" s="101" t="s">
        <v>6574</v>
      </c>
      <c r="B2281" s="102">
        <v>325</v>
      </c>
      <c r="C2281" s="103">
        <v>48.447221999999996</v>
      </c>
      <c r="D2281" s="103">
        <v>-4.4216670000000002</v>
      </c>
      <c r="E2281" s="104">
        <f t="shared" si="140"/>
        <v>0.84556353734463219</v>
      </c>
      <c r="F2281" s="104">
        <f t="shared" si="140"/>
        <v>-7.7172647576780121E-2</v>
      </c>
      <c r="G2281" s="98">
        <f t="shared" ca="1" si="141"/>
        <v>6288</v>
      </c>
      <c r="H2281" s="105">
        <f t="shared" ca="1" si="142"/>
        <v>523.9082536513572</v>
      </c>
      <c r="I2281" s="100" t="str">
        <f t="shared" si="143"/>
        <v>LFRB</v>
      </c>
      <c r="J2281" s="100" t="s">
        <v>6575</v>
      </c>
      <c r="K2281" s="100" t="s">
        <v>6576</v>
      </c>
    </row>
    <row r="2282" spans="1:11">
      <c r="A2282" s="101" t="s">
        <v>6577</v>
      </c>
      <c r="B2282" s="102">
        <v>459</v>
      </c>
      <c r="C2282" s="103">
        <v>49.650832999999999</v>
      </c>
      <c r="D2282" s="103">
        <v>-1.4752779999999999</v>
      </c>
      <c r="E2282" s="104">
        <f t="shared" si="140"/>
        <v>0.86657051220785375</v>
      </c>
      <c r="F2282" s="104">
        <f t="shared" si="140"/>
        <v>-2.5748458482236902E-2</v>
      </c>
      <c r="G2282" s="98">
        <f t="shared" ca="1" si="141"/>
        <v>6174</v>
      </c>
      <c r="H2282" s="105">
        <f t="shared" ca="1" si="142"/>
        <v>418.86100831491791</v>
      </c>
      <c r="I2282" s="100" t="str">
        <f t="shared" si="143"/>
        <v>LFRC</v>
      </c>
      <c r="J2282" s="100" t="s">
        <v>6578</v>
      </c>
      <c r="K2282" s="100" t="s">
        <v>6579</v>
      </c>
    </row>
    <row r="2283" spans="1:11">
      <c r="A2283" s="101" t="s">
        <v>6580</v>
      </c>
      <c r="B2283" s="102">
        <v>219</v>
      </c>
      <c r="C2283" s="103">
        <v>48.587778</v>
      </c>
      <c r="D2283" s="103">
        <v>-2.08</v>
      </c>
      <c r="E2283" s="104">
        <f t="shared" si="140"/>
        <v>0.84801670232806536</v>
      </c>
      <c r="F2283" s="104">
        <f t="shared" si="140"/>
        <v>-3.6302848441482058E-2</v>
      </c>
      <c r="G2283" s="98">
        <f t="shared" ca="1" si="141"/>
        <v>6188</v>
      </c>
      <c r="H2283" s="105">
        <f t="shared" ca="1" si="142"/>
        <v>431.48658316882199</v>
      </c>
      <c r="I2283" s="100" t="str">
        <f t="shared" si="143"/>
        <v>LFRD</v>
      </c>
      <c r="J2283" s="100" t="s">
        <v>6581</v>
      </c>
      <c r="K2283" s="100" t="s">
        <v>6582</v>
      </c>
    </row>
    <row r="2284" spans="1:11">
      <c r="A2284" s="101" t="s">
        <v>6583</v>
      </c>
      <c r="B2284" s="102">
        <v>479</v>
      </c>
      <c r="C2284" s="103">
        <v>49.363332999999997</v>
      </c>
      <c r="D2284" s="103">
        <v>0.16</v>
      </c>
      <c r="E2284" s="104">
        <f t="shared" si="140"/>
        <v>0.86155269060837003</v>
      </c>
      <c r="F2284" s="104">
        <f t="shared" si="140"/>
        <v>2.7925268031909274E-3</v>
      </c>
      <c r="G2284" s="98">
        <f t="shared" ca="1" si="141"/>
        <v>6109</v>
      </c>
      <c r="H2284" s="105">
        <f t="shared" ca="1" si="142"/>
        <v>352.85620414427223</v>
      </c>
      <c r="I2284" s="100" t="str">
        <f t="shared" si="143"/>
        <v>LFRG</v>
      </c>
      <c r="J2284" s="100" t="s">
        <v>6584</v>
      </c>
      <c r="K2284" s="100" t="s">
        <v>6585</v>
      </c>
    </row>
    <row r="2285" spans="1:11">
      <c r="A2285" s="101" t="s">
        <v>6586</v>
      </c>
      <c r="B2285" s="102">
        <v>169</v>
      </c>
      <c r="C2285" s="103">
        <v>47.760533000000002</v>
      </c>
      <c r="D2285" s="103">
        <v>-3.439953</v>
      </c>
      <c r="E2285" s="104">
        <f t="shared" si="140"/>
        <v>0.83357855335740494</v>
      </c>
      <c r="F2285" s="104">
        <f t="shared" si="140"/>
        <v>-6.0038505963856501E-2</v>
      </c>
      <c r="G2285" s="98">
        <f t="shared" ca="1" si="141"/>
        <v>6245</v>
      </c>
      <c r="H2285" s="105">
        <f t="shared" ca="1" si="142"/>
        <v>484.77844541558557</v>
      </c>
      <c r="I2285" s="100" t="str">
        <f t="shared" si="143"/>
        <v>LFRH</v>
      </c>
      <c r="J2285" s="100" t="s">
        <v>6587</v>
      </c>
      <c r="K2285" s="100" t="s">
        <v>6588</v>
      </c>
    </row>
    <row r="2286" spans="1:11">
      <c r="A2286" s="101" t="s">
        <v>6589</v>
      </c>
      <c r="B2286" s="102">
        <v>348</v>
      </c>
      <c r="C2286" s="103">
        <v>48.530258000000003</v>
      </c>
      <c r="D2286" s="103">
        <v>-4.1516419999999998</v>
      </c>
      <c r="E2286" s="104">
        <f t="shared" si="140"/>
        <v>0.84701278894231835</v>
      </c>
      <c r="F2286" s="104">
        <f t="shared" si="140"/>
        <v>-7.2459822264082416E-2</v>
      </c>
      <c r="G2286" s="98">
        <f t="shared" ca="1" si="141"/>
        <v>6280</v>
      </c>
      <c r="H2286" s="105">
        <f t="shared" ca="1" si="142"/>
        <v>513.35418221666362</v>
      </c>
      <c r="I2286" s="100" t="str">
        <f t="shared" si="143"/>
        <v>LFRJ</v>
      </c>
      <c r="J2286" s="100" t="s">
        <v>6590</v>
      </c>
      <c r="K2286" s="100" t="s">
        <v>6591</v>
      </c>
    </row>
    <row r="2287" spans="1:11">
      <c r="A2287" s="101" t="s">
        <v>6592</v>
      </c>
      <c r="B2287" s="102">
        <v>256</v>
      </c>
      <c r="C2287" s="103">
        <v>49.173333</v>
      </c>
      <c r="D2287" s="103">
        <v>-0.45</v>
      </c>
      <c r="E2287" s="104">
        <f t="shared" si="140"/>
        <v>0.85823656502958079</v>
      </c>
      <c r="F2287" s="104">
        <f t="shared" si="140"/>
        <v>-7.8539816339744835E-3</v>
      </c>
      <c r="G2287" s="98">
        <f t="shared" ca="1" si="141"/>
        <v>6129</v>
      </c>
      <c r="H2287" s="105">
        <f t="shared" ca="1" si="142"/>
        <v>373.23041249375166</v>
      </c>
      <c r="I2287" s="100" t="str">
        <f t="shared" si="143"/>
        <v>LFRK</v>
      </c>
      <c r="J2287" s="100" t="s">
        <v>6593</v>
      </c>
      <c r="K2287" s="100" t="s">
        <v>6594</v>
      </c>
    </row>
    <row r="2288" spans="1:11">
      <c r="A2288" s="101" t="s">
        <v>6595</v>
      </c>
      <c r="B2288" s="102">
        <v>124</v>
      </c>
      <c r="C2288" s="103">
        <v>48.071944000000002</v>
      </c>
      <c r="D2288" s="103">
        <v>-1.7322219999999999</v>
      </c>
      <c r="E2288" s="104">
        <f t="shared" si="140"/>
        <v>0.839013700634333</v>
      </c>
      <c r="F2288" s="104">
        <f t="shared" si="140"/>
        <v>-3.0232977275481215E-2</v>
      </c>
      <c r="G2288" s="98">
        <f t="shared" ca="1" si="141"/>
        <v>6171</v>
      </c>
      <c r="H2288" s="105">
        <f t="shared" ca="1" si="142"/>
        <v>415.92463373500834</v>
      </c>
      <c r="I2288" s="100" t="str">
        <f t="shared" si="143"/>
        <v>LFRN</v>
      </c>
      <c r="J2288" s="100" t="s">
        <v>6596</v>
      </c>
      <c r="K2288" s="100" t="s">
        <v>6597</v>
      </c>
    </row>
    <row r="2289" spans="1:11">
      <c r="A2289" s="101" t="s">
        <v>6598</v>
      </c>
      <c r="B2289" s="102">
        <v>297</v>
      </c>
      <c r="C2289" s="103">
        <v>47.975000000000001</v>
      </c>
      <c r="D2289" s="103">
        <v>-4.1677780000000002</v>
      </c>
      <c r="E2289" s="104">
        <f t="shared" si="140"/>
        <v>0.83732170864427957</v>
      </c>
      <c r="F2289" s="104">
        <f t="shared" si="140"/>
        <v>-7.2741448592184232E-2</v>
      </c>
      <c r="G2289" s="98">
        <f t="shared" ca="1" si="141"/>
        <v>6282</v>
      </c>
      <c r="H2289" s="105">
        <f t="shared" ca="1" si="142"/>
        <v>513.66130896450056</v>
      </c>
      <c r="I2289" s="100" t="str">
        <f t="shared" si="143"/>
        <v>LFRQ</v>
      </c>
      <c r="J2289" s="100" t="s">
        <v>6599</v>
      </c>
      <c r="K2289" s="100" t="s">
        <v>6600</v>
      </c>
    </row>
    <row r="2290" spans="1:11">
      <c r="A2290" s="101" t="s">
        <v>6601</v>
      </c>
      <c r="B2290" s="102">
        <v>90</v>
      </c>
      <c r="C2290" s="103">
        <v>47.156944000000003</v>
      </c>
      <c r="D2290" s="103">
        <v>-1.6077779999999999</v>
      </c>
      <c r="E2290" s="104">
        <f t="shared" si="140"/>
        <v>0.82304393797858488</v>
      </c>
      <c r="F2290" s="104">
        <f t="shared" si="140"/>
        <v>-2.806101974112939E-2</v>
      </c>
      <c r="G2290" s="98">
        <f t="shared" ca="1" si="141"/>
        <v>6167</v>
      </c>
      <c r="H2290" s="105">
        <f t="shared" ca="1" si="142"/>
        <v>413.27800807050744</v>
      </c>
      <c r="I2290" s="100" t="str">
        <f t="shared" si="143"/>
        <v>LFRS</v>
      </c>
      <c r="J2290" s="100" t="s">
        <v>6602</v>
      </c>
      <c r="K2290" s="100" t="s">
        <v>6603</v>
      </c>
    </row>
    <row r="2291" spans="1:11">
      <c r="A2291" s="101" t="s">
        <v>6604</v>
      </c>
      <c r="B2291" s="102">
        <v>452</v>
      </c>
      <c r="C2291" s="103">
        <v>48.537500000000001</v>
      </c>
      <c r="D2291" s="103">
        <v>-2.8566669999999998</v>
      </c>
      <c r="E2291" s="104">
        <f t="shared" si="140"/>
        <v>0.84713918568674773</v>
      </c>
      <c r="F2291" s="104">
        <f t="shared" si="140"/>
        <v>-4.9858244783068849E-2</v>
      </c>
      <c r="G2291" s="98">
        <f t="shared" ca="1" si="141"/>
        <v>6221</v>
      </c>
      <c r="H2291" s="105">
        <f t="shared" ca="1" si="142"/>
        <v>462.00343084663098</v>
      </c>
      <c r="I2291" s="100" t="str">
        <f t="shared" si="143"/>
        <v>LFRT</v>
      </c>
      <c r="J2291" s="100" t="s">
        <v>6605</v>
      </c>
      <c r="K2291" s="100" t="s">
        <v>6606</v>
      </c>
    </row>
    <row r="2292" spans="1:11">
      <c r="A2292" s="101" t="s">
        <v>6607</v>
      </c>
      <c r="B2292" s="102">
        <v>13</v>
      </c>
      <c r="C2292" s="103">
        <v>47.310555999999998</v>
      </c>
      <c r="D2292" s="103">
        <v>-2.1566670000000001</v>
      </c>
      <c r="E2292" s="104">
        <f t="shared" si="140"/>
        <v>0.82572497314915838</v>
      </c>
      <c r="F2292" s="104">
        <f t="shared" si="140"/>
        <v>-3.7640940019108546E-2</v>
      </c>
      <c r="G2292" s="98">
        <f t="shared" ca="1" si="141"/>
        <v>6191</v>
      </c>
      <c r="H2292" s="105">
        <f t="shared" ca="1" si="142"/>
        <v>434.62142454017635</v>
      </c>
      <c r="I2292" s="100" t="str">
        <f t="shared" si="143"/>
        <v>LFRZ</v>
      </c>
      <c r="J2292" s="100" t="s">
        <v>6608</v>
      </c>
      <c r="K2292" s="100" t="s">
        <v>6609</v>
      </c>
    </row>
    <row r="2293" spans="1:11">
      <c r="A2293" s="101" t="s">
        <v>6610</v>
      </c>
      <c r="B2293" s="102">
        <v>885</v>
      </c>
      <c r="C2293" s="103">
        <v>47.59</v>
      </c>
      <c r="D2293" s="103">
        <v>7.5291670000000002</v>
      </c>
      <c r="E2293" s="104">
        <f t="shared" si="140"/>
        <v>0.83060219102410149</v>
      </c>
      <c r="F2293" s="104">
        <f t="shared" si="140"/>
        <v>0.13140875408250391</v>
      </c>
      <c r="G2293" s="98">
        <f t="shared" ca="1" si="141"/>
        <v>5887</v>
      </c>
      <c r="H2293" s="105">
        <f t="shared" ca="1" si="142"/>
        <v>42.030844263495126</v>
      </c>
      <c r="I2293" s="100" t="str">
        <f t="shared" si="143"/>
        <v>LFSB</v>
      </c>
      <c r="J2293" s="100" t="s">
        <v>6611</v>
      </c>
      <c r="K2293" s="100" t="s">
        <v>6612</v>
      </c>
    </row>
    <row r="2294" spans="1:11">
      <c r="A2294" s="101" t="s">
        <v>6613</v>
      </c>
      <c r="B2294" s="102">
        <v>693</v>
      </c>
      <c r="C2294" s="103">
        <v>47.921978000000003</v>
      </c>
      <c r="D2294" s="103">
        <v>7.3996700000000004</v>
      </c>
      <c r="E2294" s="104">
        <f t="shared" si="140"/>
        <v>0.83639630016828725</v>
      </c>
      <c r="F2294" s="104">
        <f t="shared" si="140"/>
        <v>0.1291486050610488</v>
      </c>
      <c r="G2294" s="98">
        <f t="shared" ca="1" si="141"/>
        <v>5890</v>
      </c>
      <c r="H2294" s="105">
        <f t="shared" ca="1" si="142"/>
        <v>54.083498818362457</v>
      </c>
      <c r="I2294" s="100" t="str">
        <f t="shared" si="143"/>
        <v>LFSC</v>
      </c>
      <c r="J2294" s="100" t="s">
        <v>6442</v>
      </c>
      <c r="K2294" s="100" t="s">
        <v>6614</v>
      </c>
    </row>
    <row r="2295" spans="1:11">
      <c r="A2295" s="101" t="s">
        <v>6615</v>
      </c>
      <c r="B2295" s="102">
        <v>726</v>
      </c>
      <c r="C2295" s="103">
        <v>47.265819999999998</v>
      </c>
      <c r="D2295" s="103">
        <v>5.0949780000000002</v>
      </c>
      <c r="E2295" s="104">
        <f t="shared" si="140"/>
        <v>0.82494418265498615</v>
      </c>
      <c r="F2295" s="104">
        <f t="shared" si="140"/>
        <v>8.8924141416675651E-2</v>
      </c>
      <c r="G2295" s="98">
        <f t="shared" ca="1" si="141"/>
        <v>5924</v>
      </c>
      <c r="H2295" s="105">
        <f t="shared" ca="1" si="142"/>
        <v>140.80203601963285</v>
      </c>
      <c r="I2295" s="100" t="str">
        <f t="shared" si="143"/>
        <v>LFSD</v>
      </c>
      <c r="J2295" s="100" t="s">
        <v>3730</v>
      </c>
      <c r="K2295" s="100" t="s">
        <v>6616</v>
      </c>
    </row>
    <row r="2296" spans="1:11">
      <c r="A2296" s="101" t="s">
        <v>6617</v>
      </c>
      <c r="B2296" s="102">
        <v>629</v>
      </c>
      <c r="C2296" s="103">
        <v>49.076281000000002</v>
      </c>
      <c r="D2296" s="103">
        <v>6.1338030000000003</v>
      </c>
      <c r="E2296" s="104">
        <f t="shared" si="140"/>
        <v>0.8565426880839353</v>
      </c>
      <c r="F2296" s="104">
        <f t="shared" si="140"/>
        <v>0.10705505801870575</v>
      </c>
      <c r="G2296" s="98">
        <f t="shared" ca="1" si="141"/>
        <v>5922</v>
      </c>
      <c r="H2296" s="105">
        <f t="shared" ca="1" si="142"/>
        <v>136.81282300616533</v>
      </c>
      <c r="I2296" s="100" t="str">
        <f t="shared" si="143"/>
        <v>LFSF</v>
      </c>
      <c r="J2296" s="100" t="s">
        <v>6618</v>
      </c>
      <c r="K2296" s="100" t="s">
        <v>6619</v>
      </c>
    </row>
    <row r="2297" spans="1:11">
      <c r="A2297" s="101" t="s">
        <v>6620</v>
      </c>
      <c r="B2297" s="102">
        <v>1086</v>
      </c>
      <c r="C2297" s="103">
        <v>48.325000000000003</v>
      </c>
      <c r="D2297" s="103">
        <v>6.0666669999999998</v>
      </c>
      <c r="E2297" s="104">
        <f t="shared" si="140"/>
        <v>0.84343036102625979</v>
      </c>
      <c r="F2297" s="104">
        <f t="shared" si="140"/>
        <v>0.10588331377208683</v>
      </c>
      <c r="G2297" s="98">
        <f t="shared" ca="1" si="141"/>
        <v>5906</v>
      </c>
      <c r="H2297" s="105">
        <f t="shared" ca="1" si="142"/>
        <v>112.55473923097983</v>
      </c>
      <c r="I2297" s="100" t="str">
        <f t="shared" si="143"/>
        <v>LFSG</v>
      </c>
      <c r="J2297" s="100" t="s">
        <v>6621</v>
      </c>
      <c r="K2297" s="100" t="s">
        <v>6622</v>
      </c>
    </row>
    <row r="2298" spans="1:11">
      <c r="A2298" s="101" t="s">
        <v>6623</v>
      </c>
      <c r="B2298" s="102">
        <v>458</v>
      </c>
      <c r="C2298" s="103">
        <v>48.633611000000002</v>
      </c>
      <c r="D2298" s="103">
        <v>4.9080560000000002</v>
      </c>
      <c r="E2298" s="104">
        <f t="shared" si="140"/>
        <v>0.84881663908413196</v>
      </c>
      <c r="F2298" s="104">
        <f t="shared" si="140"/>
        <v>8.5661737072262809E-2</v>
      </c>
      <c r="G2298" s="98">
        <f t="shared" ca="1" si="141"/>
        <v>5943</v>
      </c>
      <c r="H2298" s="105">
        <f t="shared" ca="1" si="142"/>
        <v>162.12157971962387</v>
      </c>
      <c r="I2298" s="100" t="str">
        <f t="shared" si="143"/>
        <v>LFSI</v>
      </c>
      <c r="J2298" s="100" t="s">
        <v>1158</v>
      </c>
      <c r="K2298" s="100" t="s">
        <v>6624</v>
      </c>
    </row>
    <row r="2299" spans="1:11">
      <c r="A2299" s="101" t="s">
        <v>6625</v>
      </c>
      <c r="B2299" s="102">
        <v>1041</v>
      </c>
      <c r="C2299" s="103">
        <v>47.486666999999997</v>
      </c>
      <c r="D2299" s="103">
        <v>6.7913889999999997</v>
      </c>
      <c r="E2299" s="104">
        <f t="shared" si="140"/>
        <v>0.8287986899481381</v>
      </c>
      <c r="F2299" s="104">
        <f t="shared" si="140"/>
        <v>0.11853209883372517</v>
      </c>
      <c r="G2299" s="98">
        <f t="shared" ca="1" si="141"/>
        <v>5893</v>
      </c>
      <c r="H2299" s="105">
        <f t="shared" ca="1" si="142"/>
        <v>71.263272759139795</v>
      </c>
      <c r="I2299" s="100" t="str">
        <f t="shared" si="143"/>
        <v>LFSM</v>
      </c>
      <c r="J2299" s="100" t="s">
        <v>4088</v>
      </c>
      <c r="K2299" s="100" t="s">
        <v>6626</v>
      </c>
    </row>
    <row r="2300" spans="1:11">
      <c r="A2300" s="101" t="s">
        <v>6627</v>
      </c>
      <c r="B2300" s="102">
        <v>1106</v>
      </c>
      <c r="C2300" s="103">
        <v>48.583185999999998</v>
      </c>
      <c r="D2300" s="103">
        <v>5.9545250000000003</v>
      </c>
      <c r="E2300" s="104">
        <f t="shared" si="140"/>
        <v>0.84793655680881375</v>
      </c>
      <c r="F2300" s="104">
        <f t="shared" si="140"/>
        <v>0.10392606664231535</v>
      </c>
      <c r="G2300" s="98">
        <f t="shared" ca="1" si="141"/>
        <v>5916</v>
      </c>
      <c r="H2300" s="105">
        <f t="shared" ca="1" si="142"/>
        <v>124.03877992907702</v>
      </c>
      <c r="I2300" s="100" t="str">
        <f t="shared" si="143"/>
        <v>LFSO</v>
      </c>
      <c r="J2300" s="100" t="s">
        <v>6628</v>
      </c>
      <c r="K2300" s="100" t="s">
        <v>6629</v>
      </c>
    </row>
    <row r="2301" spans="1:11">
      <c r="A2301" s="101" t="s">
        <v>6630</v>
      </c>
      <c r="B2301" s="102">
        <v>314</v>
      </c>
      <c r="C2301" s="103">
        <v>49.310277999999997</v>
      </c>
      <c r="D2301" s="103">
        <v>4.0508329999999999</v>
      </c>
      <c r="E2301" s="104">
        <f t="shared" si="140"/>
        <v>0.86062670617372439</v>
      </c>
      <c r="F2301" s="104">
        <f t="shared" si="140"/>
        <v>7.0700373298439464E-2</v>
      </c>
      <c r="G2301" s="98">
        <f t="shared" ca="1" si="141"/>
        <v>5966</v>
      </c>
      <c r="H2301" s="105">
        <f t="shared" ca="1" si="142"/>
        <v>210.80467431295099</v>
      </c>
      <c r="I2301" s="100" t="str">
        <f t="shared" si="143"/>
        <v>LFSR</v>
      </c>
      <c r="J2301" s="100" t="s">
        <v>6631</v>
      </c>
      <c r="K2301" s="100" t="s">
        <v>6632</v>
      </c>
    </row>
    <row r="2302" spans="1:11">
      <c r="A2302" s="101" t="s">
        <v>6633</v>
      </c>
      <c r="B2302" s="102">
        <v>505</v>
      </c>
      <c r="C2302" s="103">
        <v>48.541944999999998</v>
      </c>
      <c r="D2302" s="103">
        <v>7.6344449999999995</v>
      </c>
      <c r="E2302" s="104">
        <f t="shared" si="140"/>
        <v>0.84721676557199888</v>
      </c>
      <c r="F2302" s="104">
        <f t="shared" si="140"/>
        <v>0.13324620181241847</v>
      </c>
      <c r="G2302" s="98">
        <f t="shared" ca="1" si="141"/>
        <v>5895</v>
      </c>
      <c r="H2302" s="105">
        <f t="shared" ca="1" si="142"/>
        <v>74.648164542427025</v>
      </c>
      <c r="I2302" s="100" t="str">
        <f t="shared" si="143"/>
        <v>LFST</v>
      </c>
      <c r="J2302" s="100" t="s">
        <v>6634</v>
      </c>
      <c r="K2302" s="100" t="s">
        <v>6635</v>
      </c>
    </row>
    <row r="2303" spans="1:11">
      <c r="A2303" s="101" t="s">
        <v>6636</v>
      </c>
      <c r="B2303" s="102">
        <v>912</v>
      </c>
      <c r="C2303" s="103">
        <v>47.787222</v>
      </c>
      <c r="D2303" s="103">
        <v>6.3650000000000002</v>
      </c>
      <c r="E2303" s="104">
        <f t="shared" si="140"/>
        <v>0.83404436428146966</v>
      </c>
      <c r="F2303" s="104">
        <f t="shared" si="140"/>
        <v>0.11109020688943907</v>
      </c>
      <c r="G2303" s="98">
        <f t="shared" ca="1" si="141"/>
        <v>5902</v>
      </c>
      <c r="H2303" s="105">
        <f t="shared" ca="1" si="142"/>
        <v>90.459076007788383</v>
      </c>
      <c r="I2303" s="100" t="str">
        <f t="shared" si="143"/>
        <v>LFSX</v>
      </c>
      <c r="J2303" s="100" t="s">
        <v>6637</v>
      </c>
      <c r="K2303" s="100" t="s">
        <v>6638</v>
      </c>
    </row>
    <row r="2304" spans="1:11">
      <c r="A2304" s="101" t="s">
        <v>6639</v>
      </c>
      <c r="B2304" s="102">
        <v>266</v>
      </c>
      <c r="C2304" s="103">
        <v>43.247588999999998</v>
      </c>
      <c r="D2304" s="103">
        <v>6.127294</v>
      </c>
      <c r="E2304" s="104">
        <f t="shared" si="140"/>
        <v>0.75481282159928187</v>
      </c>
      <c r="F2304" s="104">
        <f t="shared" si="140"/>
        <v>0.10694145453769344</v>
      </c>
      <c r="G2304" s="98">
        <f t="shared" ca="1" si="141"/>
        <v>6020</v>
      </c>
      <c r="H2304" s="105">
        <f t="shared" ca="1" si="142"/>
        <v>272.44746003994726</v>
      </c>
      <c r="I2304" s="100" t="str">
        <f t="shared" si="143"/>
        <v>LFTF</v>
      </c>
      <c r="J2304" s="100" t="s">
        <v>6640</v>
      </c>
      <c r="K2304" s="100" t="s">
        <v>6641</v>
      </c>
    </row>
    <row r="2305" spans="1:11">
      <c r="A2305" s="101" t="s">
        <v>6642</v>
      </c>
      <c r="B2305" s="102">
        <v>7</v>
      </c>
      <c r="C2305" s="103">
        <v>43.097222000000002</v>
      </c>
      <c r="D2305" s="103">
        <v>6.1461110000000003</v>
      </c>
      <c r="E2305" s="104">
        <f t="shared" si="140"/>
        <v>0.7521884223629357</v>
      </c>
      <c r="F2305" s="104">
        <f t="shared" si="140"/>
        <v>0.10726987314304122</v>
      </c>
      <c r="G2305" s="98">
        <f t="shared" ca="1" si="141"/>
        <v>6033</v>
      </c>
      <c r="H2305" s="105">
        <f t="shared" ca="1" si="142"/>
        <v>280.59337118508802</v>
      </c>
      <c r="I2305" s="100" t="str">
        <f t="shared" si="143"/>
        <v>LFTH</v>
      </c>
      <c r="J2305" s="100" t="s">
        <v>6643</v>
      </c>
      <c r="K2305" s="100" t="s">
        <v>6644</v>
      </c>
    </row>
    <row r="2306" spans="1:11">
      <c r="A2306" s="101" t="s">
        <v>6645</v>
      </c>
      <c r="B2306" s="102">
        <v>308</v>
      </c>
      <c r="C2306" s="103">
        <v>43.7575</v>
      </c>
      <c r="D2306" s="103">
        <v>4.4163889999999997</v>
      </c>
      <c r="E2306" s="104">
        <f t="shared" ref="E2306:F2369" si="144">RADIANS(C2306)</f>
        <v>0.76371244744141875</v>
      </c>
      <c r="F2306" s="104">
        <f t="shared" si="144"/>
        <v>7.7080529098859846E-2</v>
      </c>
      <c r="G2306" s="98">
        <f t="shared" ref="G2306:G2369" ca="1" si="145">ROUND($K$1-RANK(H2306,dist_to_alt),0)</f>
        <v>6036</v>
      </c>
      <c r="H2306" s="105">
        <f t="shared" ref="H2306:H2369" ca="1" si="146">IFERROR(ACOS(SIN(E2306)*SIN(OFFSET(_Lat1,$Q$1,0))+COS(E2306)*COS(OFFSET(_Lat1,$Q$1,0))*COS(OFFSET(_Lon1,$Q$1,0)-(F2306)))*$N$1,0)</f>
        <v>281.65858945382058</v>
      </c>
      <c r="I2306" s="100" t="str">
        <f t="shared" ref="I2306:I2369" si="147">A2306</f>
        <v>LFTW</v>
      </c>
      <c r="J2306" s="100" t="s">
        <v>6646</v>
      </c>
      <c r="K2306" s="100" t="s">
        <v>6647</v>
      </c>
    </row>
    <row r="2307" spans="1:11">
      <c r="A2307" s="101" t="s">
        <v>6648</v>
      </c>
      <c r="B2307" s="102">
        <v>27</v>
      </c>
      <c r="C2307" s="103">
        <v>46.763055999999999</v>
      </c>
      <c r="D2307" s="103">
        <v>-56.174166999999997</v>
      </c>
      <c r="E2307" s="104">
        <f t="shared" si="144"/>
        <v>0.81616929549448947</v>
      </c>
      <c r="F2307" s="104">
        <f t="shared" si="144"/>
        <v>-0.98042416871514548</v>
      </c>
      <c r="G2307" s="98">
        <f t="shared" ca="1" si="145"/>
        <v>7186</v>
      </c>
      <c r="H2307" s="105">
        <f t="shared" ca="1" si="146"/>
        <v>2563.8973490628123</v>
      </c>
      <c r="I2307" s="100" t="str">
        <f t="shared" si="147"/>
        <v>LFVP</v>
      </c>
      <c r="J2307" s="100" t="s">
        <v>6649</v>
      </c>
      <c r="K2307" s="100" t="s">
        <v>6650</v>
      </c>
    </row>
    <row r="2308" spans="1:11">
      <c r="A2308" s="101" t="s">
        <v>6651</v>
      </c>
      <c r="B2308" s="102">
        <v>823</v>
      </c>
      <c r="C2308" s="103">
        <v>45.979852999999999</v>
      </c>
      <c r="D2308" s="103">
        <v>5.3378220000000001</v>
      </c>
      <c r="E2308" s="104">
        <f t="shared" si="144"/>
        <v>0.80249982443299228</v>
      </c>
      <c r="F2308" s="104">
        <f t="shared" si="144"/>
        <v>9.3162568785388769E-2</v>
      </c>
      <c r="G2308" s="98">
        <f t="shared" ca="1" si="145"/>
        <v>5940</v>
      </c>
      <c r="H2308" s="105">
        <f t="shared" ca="1" si="146"/>
        <v>159.06035777219145</v>
      </c>
      <c r="I2308" s="100" t="str">
        <f t="shared" si="147"/>
        <v>LFXA</v>
      </c>
      <c r="J2308" s="100" t="s">
        <v>6652</v>
      </c>
      <c r="K2308" s="100" t="s">
        <v>6653</v>
      </c>
    </row>
    <row r="2309" spans="1:11">
      <c r="A2309" s="101" t="s">
        <v>6654</v>
      </c>
      <c r="B2309" s="102">
        <v>2736</v>
      </c>
      <c r="C2309" s="103">
        <v>44.052500000000002</v>
      </c>
      <c r="D2309" s="103">
        <v>5.4938890000000002</v>
      </c>
      <c r="E2309" s="104">
        <f t="shared" si="144"/>
        <v>0.76886116873480204</v>
      </c>
      <c r="F2309" s="104">
        <f t="shared" si="144"/>
        <v>9.5886451789098756E-2</v>
      </c>
      <c r="G2309" s="98">
        <f t="shared" ca="1" si="145"/>
        <v>5984</v>
      </c>
      <c r="H2309" s="105">
        <f t="shared" ca="1" si="146"/>
        <v>241.00721938603496</v>
      </c>
      <c r="I2309" s="100" t="str">
        <f t="shared" si="147"/>
        <v>LFXI</v>
      </c>
      <c r="J2309" s="100" t="s">
        <v>6655</v>
      </c>
      <c r="K2309" s="100" t="s">
        <v>6656</v>
      </c>
    </row>
    <row r="2310" spans="1:11">
      <c r="A2310" s="101" t="s">
        <v>6657</v>
      </c>
      <c r="B2310" s="102">
        <v>89</v>
      </c>
      <c r="C2310" s="103">
        <v>48.999167</v>
      </c>
      <c r="D2310" s="103">
        <v>1.943889</v>
      </c>
      <c r="E2310" s="104">
        <f t="shared" si="144"/>
        <v>0.85519679488455236</v>
      </c>
      <c r="F2310" s="104">
        <f t="shared" si="144"/>
        <v>3.3927263343300054E-2</v>
      </c>
      <c r="G2310" s="98">
        <f t="shared" ca="1" si="145"/>
        <v>6032</v>
      </c>
      <c r="H2310" s="105">
        <f t="shared" ca="1" si="146"/>
        <v>279.57422995819894</v>
      </c>
      <c r="I2310" s="100" t="str">
        <f t="shared" si="147"/>
        <v>LFXU</v>
      </c>
      <c r="J2310" s="100" t="s">
        <v>6658</v>
      </c>
      <c r="K2310" s="100" t="s">
        <v>6659</v>
      </c>
    </row>
    <row r="2311" spans="1:11">
      <c r="A2311" s="101" t="s">
        <v>6660</v>
      </c>
      <c r="B2311" s="102">
        <v>1280</v>
      </c>
      <c r="C2311" s="103">
        <v>48.084721999999999</v>
      </c>
      <c r="D2311" s="103">
        <v>5.665</v>
      </c>
      <c r="E2311" s="104">
        <f t="shared" si="144"/>
        <v>0.8392367188061528</v>
      </c>
      <c r="F2311" s="104">
        <f t="shared" si="144"/>
        <v>9.8872902125478765E-2</v>
      </c>
      <c r="G2311" s="98">
        <f t="shared" ca="1" si="145"/>
        <v>5914</v>
      </c>
      <c r="H2311" s="105">
        <f t="shared" ca="1" si="146"/>
        <v>122.17504478628068</v>
      </c>
      <c r="I2311" s="100" t="str">
        <f t="shared" si="147"/>
        <v>LFYD</v>
      </c>
      <c r="J2311" s="100" t="s">
        <v>6661</v>
      </c>
      <c r="K2311" s="100" t="s">
        <v>6662</v>
      </c>
    </row>
    <row r="2312" spans="1:11">
      <c r="A2312" s="101" t="s">
        <v>6663</v>
      </c>
      <c r="B2312" s="102">
        <v>55</v>
      </c>
      <c r="C2312" s="103">
        <v>37.925277999999999</v>
      </c>
      <c r="D2312" s="103">
        <v>21.291388999999999</v>
      </c>
      <c r="E2312" s="104">
        <f t="shared" si="144"/>
        <v>0.66192097083417001</v>
      </c>
      <c r="F2312" s="104">
        <f t="shared" si="144"/>
        <v>0.37160484037290292</v>
      </c>
      <c r="G2312" s="98">
        <f t="shared" ca="1" si="145"/>
        <v>6512</v>
      </c>
      <c r="H2312" s="105">
        <f t="shared" ca="1" si="146"/>
        <v>799.87798344177634</v>
      </c>
      <c r="I2312" s="100" t="str">
        <f t="shared" si="147"/>
        <v>LGAD</v>
      </c>
      <c r="J2312" s="100" t="s">
        <v>6664</v>
      </c>
      <c r="K2312" s="100" t="s">
        <v>6665</v>
      </c>
    </row>
    <row r="2313" spans="1:11">
      <c r="A2313" s="101" t="s">
        <v>6666</v>
      </c>
      <c r="B2313" s="102">
        <v>154</v>
      </c>
      <c r="C2313" s="103">
        <v>38.602778000000001</v>
      </c>
      <c r="D2313" s="103">
        <v>21.35</v>
      </c>
      <c r="E2313" s="104">
        <f t="shared" si="144"/>
        <v>0.67374557651643163</v>
      </c>
      <c r="F2313" s="104">
        <f t="shared" si="144"/>
        <v>0.37262779530078938</v>
      </c>
      <c r="G2313" s="98">
        <f t="shared" ca="1" si="145"/>
        <v>6493</v>
      </c>
      <c r="H2313" s="105">
        <f t="shared" ca="1" si="146"/>
        <v>771.16649170107485</v>
      </c>
      <c r="I2313" s="100" t="str">
        <f t="shared" si="147"/>
        <v>LGAG</v>
      </c>
      <c r="J2313" s="100" t="s">
        <v>6667</v>
      </c>
      <c r="K2313" s="100" t="s">
        <v>6668</v>
      </c>
    </row>
    <row r="2314" spans="1:11">
      <c r="A2314" s="101" t="s">
        <v>6669</v>
      </c>
      <c r="B2314" s="102">
        <v>24</v>
      </c>
      <c r="C2314" s="103">
        <v>40.855834000000002</v>
      </c>
      <c r="D2314" s="103">
        <v>25.956111</v>
      </c>
      <c r="E2314" s="104">
        <f t="shared" si="144"/>
        <v>0.71306882194824495</v>
      </c>
      <c r="F2314" s="104">
        <f t="shared" si="144"/>
        <v>0.45301959796311791</v>
      </c>
      <c r="G2314" s="98">
        <f t="shared" ca="1" si="145"/>
        <v>6541</v>
      </c>
      <c r="H2314" s="105">
        <f t="shared" ca="1" si="146"/>
        <v>844.96873038122533</v>
      </c>
      <c r="I2314" s="100" t="str">
        <f t="shared" si="147"/>
        <v>LGAL</v>
      </c>
      <c r="J2314" s="100" t="s">
        <v>6670</v>
      </c>
      <c r="K2314" s="100" t="s">
        <v>6671</v>
      </c>
    </row>
    <row r="2315" spans="1:11">
      <c r="A2315" s="101" t="s">
        <v>6672</v>
      </c>
      <c r="B2315" s="102">
        <v>308</v>
      </c>
      <c r="C2315" s="103">
        <v>37.936700000000002</v>
      </c>
      <c r="D2315" s="103">
        <v>23.944500000000001</v>
      </c>
      <c r="E2315" s="104">
        <f t="shared" si="144"/>
        <v>0.66212032234133289</v>
      </c>
      <c r="F2315" s="104">
        <f t="shared" si="144"/>
        <v>0.41791036274378224</v>
      </c>
      <c r="G2315" s="98">
        <f t="shared" ca="1" si="145"/>
        <v>6568</v>
      </c>
      <c r="H2315" s="105">
        <f t="shared" ca="1" si="146"/>
        <v>884.46265397720697</v>
      </c>
      <c r="I2315" s="100" t="str">
        <f t="shared" si="147"/>
        <v>LGAV</v>
      </c>
      <c r="J2315" s="100" t="s">
        <v>6673</v>
      </c>
      <c r="K2315" s="100" t="s">
        <v>6674</v>
      </c>
    </row>
    <row r="2316" spans="1:11">
      <c r="A2316" s="101" t="s">
        <v>6675</v>
      </c>
      <c r="B2316" s="102">
        <v>27</v>
      </c>
      <c r="C2316" s="103">
        <v>40.651128</v>
      </c>
      <c r="D2316" s="103">
        <v>22.488738999999999</v>
      </c>
      <c r="E2316" s="104">
        <f t="shared" si="144"/>
        <v>0.70949602824965741</v>
      </c>
      <c r="F2316" s="104">
        <f t="shared" si="144"/>
        <v>0.39250254017165703</v>
      </c>
      <c r="G2316" s="98">
        <f t="shared" ca="1" si="145"/>
        <v>6453</v>
      </c>
      <c r="H2316" s="105">
        <f t="shared" ca="1" si="146"/>
        <v>725.04536965989541</v>
      </c>
      <c r="I2316" s="100" t="str">
        <f t="shared" si="147"/>
        <v>LGAX</v>
      </c>
      <c r="J2316" s="100" t="s">
        <v>6676</v>
      </c>
      <c r="K2316" s="100" t="s">
        <v>6677</v>
      </c>
    </row>
    <row r="2317" spans="1:11">
      <c r="A2317" s="101" t="s">
        <v>6678</v>
      </c>
      <c r="B2317" s="102">
        <v>83</v>
      </c>
      <c r="C2317" s="103">
        <v>39.219444000000003</v>
      </c>
      <c r="D2317" s="103">
        <v>22.794445</v>
      </c>
      <c r="E2317" s="104">
        <f t="shared" si="144"/>
        <v>0.68450842860153505</v>
      </c>
      <c r="F2317" s="104">
        <f t="shared" si="144"/>
        <v>0.39783811641475886</v>
      </c>
      <c r="G2317" s="98">
        <f t="shared" ca="1" si="145"/>
        <v>6503</v>
      </c>
      <c r="H2317" s="105">
        <f t="shared" ca="1" si="146"/>
        <v>792.13398499895993</v>
      </c>
      <c r="I2317" s="100" t="str">
        <f t="shared" si="147"/>
        <v>LGBL</v>
      </c>
      <c r="J2317" s="100" t="s">
        <v>6679</v>
      </c>
      <c r="K2317" s="100" t="s">
        <v>6680</v>
      </c>
    </row>
    <row r="2318" spans="1:11">
      <c r="A2318" s="101" t="s">
        <v>6681</v>
      </c>
      <c r="B2318" s="102">
        <v>143</v>
      </c>
      <c r="C2318" s="103">
        <v>38.069443999999997</v>
      </c>
      <c r="D2318" s="103">
        <v>23.554167</v>
      </c>
      <c r="E2318" s="104">
        <f t="shared" si="144"/>
        <v>0.66443714220360017</v>
      </c>
      <c r="F2318" s="104">
        <f t="shared" si="144"/>
        <v>0.41109776671459519</v>
      </c>
      <c r="G2318" s="98">
        <f t="shared" ca="1" si="145"/>
        <v>6553</v>
      </c>
      <c r="H2318" s="105">
        <f t="shared" ca="1" si="146"/>
        <v>865.81421750841446</v>
      </c>
      <c r="I2318" s="100" t="str">
        <f t="shared" si="147"/>
        <v>LGEL</v>
      </c>
      <c r="J2318" s="100" t="s">
        <v>6682</v>
      </c>
      <c r="K2318" s="100" t="s">
        <v>6683</v>
      </c>
    </row>
    <row r="2319" spans="1:11">
      <c r="A2319" s="101" t="s">
        <v>6684</v>
      </c>
      <c r="B2319" s="102">
        <v>1558</v>
      </c>
      <c r="C2319" s="103">
        <v>39.697221999999996</v>
      </c>
      <c r="D2319" s="103">
        <v>20.821944999999999</v>
      </c>
      <c r="E2319" s="104">
        <f t="shared" si="144"/>
        <v>0.69284722779512842</v>
      </c>
      <c r="F2319" s="104">
        <f t="shared" si="144"/>
        <v>0.36341149691917068</v>
      </c>
      <c r="G2319" s="98">
        <f t="shared" ca="1" si="145"/>
        <v>6437</v>
      </c>
      <c r="H2319" s="105">
        <f t="shared" ca="1" si="146"/>
        <v>706.63429733711735</v>
      </c>
      <c r="I2319" s="100" t="str">
        <f t="shared" si="147"/>
        <v>LGIO</v>
      </c>
      <c r="J2319" s="100" t="s">
        <v>6685</v>
      </c>
      <c r="K2319" s="100" t="s">
        <v>6686</v>
      </c>
    </row>
    <row r="2320" spans="1:11">
      <c r="A2320" s="101" t="s">
        <v>6687</v>
      </c>
      <c r="B2320" s="102">
        <v>115</v>
      </c>
      <c r="C2320" s="103">
        <v>35.339722000000002</v>
      </c>
      <c r="D2320" s="103">
        <v>25.180278000000001</v>
      </c>
      <c r="E2320" s="104">
        <f t="shared" si="144"/>
        <v>0.61679450563947558</v>
      </c>
      <c r="F2320" s="104">
        <f t="shared" si="144"/>
        <v>0.43947875766749273</v>
      </c>
      <c r="G2320" s="98">
        <f t="shared" ca="1" si="145"/>
        <v>6652</v>
      </c>
      <c r="H2320" s="105">
        <f t="shared" ca="1" si="146"/>
        <v>1039.4003052219705</v>
      </c>
      <c r="I2320" s="100" t="str">
        <f t="shared" si="147"/>
        <v>LGIR</v>
      </c>
      <c r="J2320" s="100" t="s">
        <v>6688</v>
      </c>
      <c r="K2320" s="100" t="s">
        <v>6689</v>
      </c>
    </row>
    <row r="2321" spans="1:11">
      <c r="A2321" s="101" t="s">
        <v>6690</v>
      </c>
      <c r="B2321" s="102">
        <v>2167</v>
      </c>
      <c r="C2321" s="103">
        <v>40.446389000000003</v>
      </c>
      <c r="D2321" s="103">
        <v>21.281110999999999</v>
      </c>
      <c r="E2321" s="104">
        <f t="shared" si="144"/>
        <v>0.70592265859241687</v>
      </c>
      <c r="F2321" s="104">
        <f t="shared" si="144"/>
        <v>0.37142545543238298</v>
      </c>
      <c r="G2321" s="98">
        <f t="shared" ca="1" si="145"/>
        <v>6422</v>
      </c>
      <c r="H2321" s="105">
        <f t="shared" ca="1" si="146"/>
        <v>690.99604111949589</v>
      </c>
      <c r="I2321" s="100" t="str">
        <f t="shared" si="147"/>
        <v>LGKA</v>
      </c>
      <c r="J2321" s="100" t="s">
        <v>6691</v>
      </c>
      <c r="K2321" s="100" t="s">
        <v>6692</v>
      </c>
    </row>
    <row r="2322" spans="1:11">
      <c r="A2322" s="101" t="s">
        <v>6693</v>
      </c>
      <c r="B2322" s="102">
        <v>59</v>
      </c>
      <c r="C2322" s="103">
        <v>38.119999999999997</v>
      </c>
      <c r="D2322" s="103">
        <v>20.500556</v>
      </c>
      <c r="E2322" s="104">
        <f t="shared" si="144"/>
        <v>0.66531951086023833</v>
      </c>
      <c r="F2322" s="104">
        <f t="shared" si="144"/>
        <v>0.35780220068947866</v>
      </c>
      <c r="G2322" s="98">
        <f t="shared" ca="1" si="145"/>
        <v>6486</v>
      </c>
      <c r="H2322" s="105">
        <f t="shared" ca="1" si="146"/>
        <v>766.97890230166684</v>
      </c>
      <c r="I2322" s="100" t="str">
        <f t="shared" si="147"/>
        <v>LGKF</v>
      </c>
      <c r="J2322" s="100" t="s">
        <v>6694</v>
      </c>
      <c r="K2322" s="100" t="s">
        <v>6695</v>
      </c>
    </row>
    <row r="2323" spans="1:11">
      <c r="A2323" s="101" t="s">
        <v>6696</v>
      </c>
      <c r="B2323" s="102">
        <v>26</v>
      </c>
      <c r="C2323" s="103">
        <v>37.068416999999997</v>
      </c>
      <c r="D2323" s="103">
        <v>22.025389000000001</v>
      </c>
      <c r="E2323" s="104">
        <f t="shared" si="144"/>
        <v>0.64696592515223883</v>
      </c>
      <c r="F2323" s="104">
        <f t="shared" si="144"/>
        <v>0.38441555708254133</v>
      </c>
      <c r="G2323" s="98">
        <f t="shared" ca="1" si="145"/>
        <v>6552</v>
      </c>
      <c r="H2323" s="105">
        <f t="shared" ca="1" si="146"/>
        <v>861.73504611488306</v>
      </c>
      <c r="I2323" s="100" t="str">
        <f t="shared" si="147"/>
        <v>LGKL</v>
      </c>
      <c r="J2323" s="100" t="s">
        <v>6697</v>
      </c>
      <c r="K2323" s="100" t="s">
        <v>6698</v>
      </c>
    </row>
    <row r="2324" spans="1:11">
      <c r="A2324" s="101" t="s">
        <v>6699</v>
      </c>
      <c r="B2324" s="102">
        <v>412</v>
      </c>
      <c r="C2324" s="103">
        <v>36.794722</v>
      </c>
      <c r="D2324" s="103">
        <v>27.091111000000001</v>
      </c>
      <c r="E2324" s="104">
        <f t="shared" si="144"/>
        <v>0.64218904625599305</v>
      </c>
      <c r="F2324" s="104">
        <f t="shared" si="144"/>
        <v>0.47282908497325354</v>
      </c>
      <c r="G2324" s="98">
        <f t="shared" ca="1" si="145"/>
        <v>6653</v>
      </c>
      <c r="H2324" s="105">
        <f t="shared" ca="1" si="146"/>
        <v>1039.6032862623902</v>
      </c>
      <c r="I2324" s="100" t="str">
        <f t="shared" si="147"/>
        <v>LGKO</v>
      </c>
      <c r="J2324" s="100" t="s">
        <v>6700</v>
      </c>
      <c r="K2324" s="100" t="s">
        <v>6701</v>
      </c>
    </row>
    <row r="2325" spans="1:11">
      <c r="A2325" s="101" t="s">
        <v>6702</v>
      </c>
      <c r="B2325" s="102">
        <v>66</v>
      </c>
      <c r="C2325" s="103">
        <v>35.416666999999997</v>
      </c>
      <c r="D2325" s="103">
        <v>27.15</v>
      </c>
      <c r="E2325" s="104">
        <f t="shared" si="144"/>
        <v>0.61813744923242253</v>
      </c>
      <c r="F2325" s="104">
        <f t="shared" si="144"/>
        <v>0.47385689191646047</v>
      </c>
      <c r="G2325" s="98">
        <f t="shared" ca="1" si="145"/>
        <v>6691</v>
      </c>
      <c r="H2325" s="105">
        <f t="shared" ca="1" si="146"/>
        <v>1100.3591371896493</v>
      </c>
      <c r="I2325" s="100" t="str">
        <f t="shared" si="147"/>
        <v>LGKP</v>
      </c>
      <c r="J2325" s="100" t="s">
        <v>6703</v>
      </c>
      <c r="K2325" s="100" t="s">
        <v>6704</v>
      </c>
    </row>
    <row r="2326" spans="1:11">
      <c r="A2326" s="101" t="s">
        <v>6705</v>
      </c>
      <c r="B2326" s="102">
        <v>5</v>
      </c>
      <c r="C2326" s="103">
        <v>39.601945000000001</v>
      </c>
      <c r="D2326" s="103">
        <v>19.912222</v>
      </c>
      <c r="E2326" s="104">
        <f t="shared" si="144"/>
        <v>0.69118433044370575</v>
      </c>
      <c r="F2326" s="104">
        <f t="shared" si="144"/>
        <v>0.34753383528805032</v>
      </c>
      <c r="G2326" s="98">
        <f t="shared" ca="1" si="145"/>
        <v>6414</v>
      </c>
      <c r="H2326" s="105">
        <f t="shared" ca="1" si="146"/>
        <v>681.74928685741975</v>
      </c>
      <c r="I2326" s="100" t="str">
        <f t="shared" si="147"/>
        <v>LGKR</v>
      </c>
      <c r="J2326" s="100" t="s">
        <v>6706</v>
      </c>
      <c r="K2326" s="100" t="s">
        <v>6707</v>
      </c>
    </row>
    <row r="2327" spans="1:11">
      <c r="A2327" s="101" t="s">
        <v>6708</v>
      </c>
      <c r="B2327" s="102">
        <v>18</v>
      </c>
      <c r="C2327" s="103">
        <v>40.913888999999998</v>
      </c>
      <c r="D2327" s="103">
        <v>24.619721999999999</v>
      </c>
      <c r="E2327" s="104">
        <f t="shared" si="144"/>
        <v>0.71408207284549019</v>
      </c>
      <c r="F2327" s="104">
        <f t="shared" si="144"/>
        <v>0.42969520982568338</v>
      </c>
      <c r="G2327" s="98">
        <f t="shared" ca="1" si="145"/>
        <v>6506</v>
      </c>
      <c r="H2327" s="105">
        <f t="shared" ca="1" si="146"/>
        <v>792.97559145983826</v>
      </c>
      <c r="I2327" s="100" t="str">
        <f t="shared" si="147"/>
        <v>LGKV</v>
      </c>
      <c r="J2327" s="100" t="s">
        <v>6709</v>
      </c>
      <c r="K2327" s="100" t="s">
        <v>6710</v>
      </c>
    </row>
    <row r="2328" spans="1:11">
      <c r="A2328" s="101" t="s">
        <v>6711</v>
      </c>
      <c r="B2328" s="102">
        <v>2059</v>
      </c>
      <c r="C2328" s="103">
        <v>40.286667000000001</v>
      </c>
      <c r="D2328" s="103">
        <v>21.842500000000001</v>
      </c>
      <c r="E2328" s="104">
        <f t="shared" si="144"/>
        <v>0.70313498380454642</v>
      </c>
      <c r="F2328" s="104">
        <f t="shared" si="144"/>
        <v>0.38122354186686147</v>
      </c>
      <c r="G2328" s="98">
        <f t="shared" ca="1" si="145"/>
        <v>6446</v>
      </c>
      <c r="H2328" s="105">
        <f t="shared" ca="1" si="146"/>
        <v>716.5667813596034</v>
      </c>
      <c r="I2328" s="100" t="str">
        <f t="shared" si="147"/>
        <v>LGKZ</v>
      </c>
      <c r="J2328" s="100" t="s">
        <v>6712</v>
      </c>
      <c r="K2328" s="100" t="s">
        <v>6713</v>
      </c>
    </row>
    <row r="2329" spans="1:11">
      <c r="A2329" s="101" t="s">
        <v>6714</v>
      </c>
      <c r="B2329" s="102">
        <v>14</v>
      </c>
      <c r="C2329" s="103">
        <v>39.917222000000002</v>
      </c>
      <c r="D2329" s="103">
        <v>25.236388999999999</v>
      </c>
      <c r="E2329" s="104">
        <f t="shared" si="144"/>
        <v>0.69668695214951604</v>
      </c>
      <c r="F2329" s="104">
        <f t="shared" si="144"/>
        <v>0.44045807936407927</v>
      </c>
      <c r="G2329" s="98">
        <f t="shared" ca="1" si="145"/>
        <v>6545</v>
      </c>
      <c r="H2329" s="105">
        <f t="shared" ca="1" si="146"/>
        <v>851.10344441568509</v>
      </c>
      <c r="I2329" s="100" t="str">
        <f t="shared" si="147"/>
        <v>LGLM</v>
      </c>
      <c r="J2329" s="100" t="s">
        <v>6715</v>
      </c>
      <c r="K2329" s="100" t="s">
        <v>6716</v>
      </c>
    </row>
    <row r="2330" spans="1:11">
      <c r="A2330" s="101" t="s">
        <v>6717</v>
      </c>
      <c r="B2330" s="102">
        <v>233</v>
      </c>
      <c r="C2330" s="103">
        <v>39.648667000000003</v>
      </c>
      <c r="D2330" s="103">
        <v>22.448667</v>
      </c>
      <c r="E2330" s="104">
        <f t="shared" si="144"/>
        <v>0.69199978317682265</v>
      </c>
      <c r="F2330" s="104">
        <f t="shared" si="144"/>
        <v>0.39180315183379788</v>
      </c>
      <c r="G2330" s="98">
        <f t="shared" ca="1" si="145"/>
        <v>6483</v>
      </c>
      <c r="H2330" s="105">
        <f t="shared" ca="1" si="146"/>
        <v>762.87339908214824</v>
      </c>
      <c r="I2330" s="100" t="str">
        <f t="shared" si="147"/>
        <v>LGLR</v>
      </c>
      <c r="J2330" s="100" t="s">
        <v>2822</v>
      </c>
      <c r="K2330" s="100" t="s">
        <v>6718</v>
      </c>
    </row>
    <row r="2331" spans="1:11">
      <c r="A2331" s="101" t="s">
        <v>6719</v>
      </c>
      <c r="B2331" s="102">
        <v>405</v>
      </c>
      <c r="C2331" s="103">
        <v>37.437272</v>
      </c>
      <c r="D2331" s="103">
        <v>25.347256000000002</v>
      </c>
      <c r="E2331" s="104">
        <f t="shared" si="144"/>
        <v>0.65340365936468259</v>
      </c>
      <c r="F2331" s="104">
        <f t="shared" si="144"/>
        <v>0.44239307354588786</v>
      </c>
      <c r="G2331" s="98">
        <f t="shared" ca="1" si="145"/>
        <v>6617</v>
      </c>
      <c r="H2331" s="105">
        <f t="shared" ca="1" si="146"/>
        <v>952.85272135096625</v>
      </c>
      <c r="I2331" s="100" t="str">
        <f t="shared" si="147"/>
        <v>LGMK</v>
      </c>
      <c r="J2331" s="100" t="s">
        <v>6720</v>
      </c>
      <c r="K2331" s="100" t="s">
        <v>6721</v>
      </c>
    </row>
    <row r="2332" spans="1:11">
      <c r="A2332" s="101" t="s">
        <v>6722</v>
      </c>
      <c r="B2332" s="102">
        <v>60</v>
      </c>
      <c r="C2332" s="103">
        <v>39.057777999999999</v>
      </c>
      <c r="D2332" s="103">
        <v>26.598610999999998</v>
      </c>
      <c r="E2332" s="104">
        <f t="shared" si="144"/>
        <v>0.68168682461300578</v>
      </c>
      <c r="F2332" s="104">
        <f t="shared" si="144"/>
        <v>0.46423333840718145</v>
      </c>
      <c r="G2332" s="98">
        <f t="shared" ca="1" si="145"/>
        <v>6603</v>
      </c>
      <c r="H2332" s="105">
        <f t="shared" ca="1" si="146"/>
        <v>932.55856153093407</v>
      </c>
      <c r="I2332" s="100" t="str">
        <f t="shared" si="147"/>
        <v>LGMT</v>
      </c>
      <c r="J2332" s="100" t="s">
        <v>6723</v>
      </c>
      <c r="K2332" s="100" t="s">
        <v>6724</v>
      </c>
    </row>
    <row r="2333" spans="1:11">
      <c r="A2333" s="101" t="s">
        <v>6725</v>
      </c>
      <c r="B2333" s="102">
        <v>11</v>
      </c>
      <c r="C2333" s="103">
        <v>38.926110999999999</v>
      </c>
      <c r="D2333" s="103">
        <v>20.766666999999998</v>
      </c>
      <c r="E2333" s="104">
        <f t="shared" si="144"/>
        <v>0.67938880194678242</v>
      </c>
      <c r="F2333" s="104">
        <f t="shared" si="144"/>
        <v>0.36244671381525323</v>
      </c>
      <c r="G2333" s="98">
        <f t="shared" ca="1" si="145"/>
        <v>6457</v>
      </c>
      <c r="H2333" s="105">
        <f t="shared" ca="1" si="146"/>
        <v>738.45652183946061</v>
      </c>
      <c r="I2333" s="100" t="str">
        <f t="shared" si="147"/>
        <v>LGPZ</v>
      </c>
      <c r="J2333" s="100" t="s">
        <v>6726</v>
      </c>
      <c r="K2333" s="100" t="s">
        <v>6727</v>
      </c>
    </row>
    <row r="2334" spans="1:11">
      <c r="A2334" s="101" t="s">
        <v>6728</v>
      </c>
      <c r="B2334" s="102">
        <v>204</v>
      </c>
      <c r="C2334" s="103">
        <v>36.384166999999998</v>
      </c>
      <c r="D2334" s="103">
        <v>28.117778000000001</v>
      </c>
      <c r="E2334" s="104">
        <f t="shared" si="144"/>
        <v>0.63502350974546762</v>
      </c>
      <c r="F2334" s="104">
        <f t="shared" si="144"/>
        <v>0.49074780444482619</v>
      </c>
      <c r="G2334" s="98">
        <f t="shared" ca="1" si="145"/>
        <v>6686</v>
      </c>
      <c r="H2334" s="105">
        <f t="shared" ca="1" si="146"/>
        <v>1092.3916080730244</v>
      </c>
      <c r="I2334" s="100" t="str">
        <f t="shared" si="147"/>
        <v>LGRD</v>
      </c>
      <c r="J2334" s="100" t="s">
        <v>6729</v>
      </c>
      <c r="K2334" s="100" t="s">
        <v>6730</v>
      </c>
    </row>
    <row r="2335" spans="1:11">
      <c r="A2335" s="101" t="s">
        <v>6731</v>
      </c>
      <c r="B2335" s="102">
        <v>19</v>
      </c>
      <c r="C2335" s="103">
        <v>36.405278000000003</v>
      </c>
      <c r="D2335" s="103">
        <v>28.086110999999999</v>
      </c>
      <c r="E2335" s="104">
        <f t="shared" si="144"/>
        <v>0.6353919662038563</v>
      </c>
      <c r="F2335" s="104">
        <f t="shared" si="144"/>
        <v>0.4901951110305971</v>
      </c>
      <c r="G2335" s="98">
        <f t="shared" ca="1" si="145"/>
        <v>6684</v>
      </c>
      <c r="H2335" s="105">
        <f t="shared" ca="1" si="146"/>
        <v>1090.4103868173383</v>
      </c>
      <c r="I2335" s="100" t="str">
        <f t="shared" si="147"/>
        <v>LGRP</v>
      </c>
      <c r="J2335" s="100" t="s">
        <v>6732</v>
      </c>
      <c r="K2335" s="100" t="s">
        <v>6733</v>
      </c>
    </row>
    <row r="2336" spans="1:11">
      <c r="A2336" s="101" t="s">
        <v>6734</v>
      </c>
      <c r="B2336" s="102">
        <v>46</v>
      </c>
      <c r="C2336" s="103">
        <v>38.151111</v>
      </c>
      <c r="D2336" s="103">
        <v>21.425556</v>
      </c>
      <c r="E2336" s="104">
        <f t="shared" si="144"/>
        <v>0.66586250024382643</v>
      </c>
      <c r="F2336" s="104">
        <f t="shared" si="144"/>
        <v>0.3739464962704262</v>
      </c>
      <c r="G2336" s="98">
        <f t="shared" ca="1" si="145"/>
        <v>6508</v>
      </c>
      <c r="H2336" s="105">
        <f t="shared" ca="1" si="146"/>
        <v>793.74952361305611</v>
      </c>
      <c r="I2336" s="100" t="str">
        <f t="shared" si="147"/>
        <v>LGRX</v>
      </c>
      <c r="J2336" s="100" t="s">
        <v>6735</v>
      </c>
      <c r="K2336" s="100" t="s">
        <v>6736</v>
      </c>
    </row>
    <row r="2337" spans="1:11">
      <c r="A2337" s="101" t="s">
        <v>6737</v>
      </c>
      <c r="B2337" s="102">
        <v>490</v>
      </c>
      <c r="C2337" s="103">
        <v>35.531388999999997</v>
      </c>
      <c r="D2337" s="103">
        <v>24.151111</v>
      </c>
      <c r="E2337" s="104">
        <f t="shared" si="144"/>
        <v>0.62013972585689547</v>
      </c>
      <c r="F2337" s="104">
        <f t="shared" si="144"/>
        <v>0.42151640496462023</v>
      </c>
      <c r="G2337" s="98">
        <f t="shared" ca="1" si="145"/>
        <v>6637</v>
      </c>
      <c r="H2337" s="105">
        <f t="shared" ca="1" si="146"/>
        <v>998.2550173549289</v>
      </c>
      <c r="I2337" s="100" t="str">
        <f t="shared" si="147"/>
        <v>LGSA</v>
      </c>
      <c r="J2337" s="100" t="s">
        <v>6738</v>
      </c>
      <c r="K2337" s="100" t="s">
        <v>6739</v>
      </c>
    </row>
    <row r="2338" spans="1:11">
      <c r="A2338" s="101" t="s">
        <v>6740</v>
      </c>
      <c r="B2338" s="102">
        <v>19</v>
      </c>
      <c r="C2338" s="103">
        <v>37.689166999999998</v>
      </c>
      <c r="D2338" s="103">
        <v>26.912222</v>
      </c>
      <c r="E2338" s="104">
        <f t="shared" si="144"/>
        <v>0.65780005648399364</v>
      </c>
      <c r="F2338" s="104">
        <f t="shared" si="144"/>
        <v>0.46970688292765339</v>
      </c>
      <c r="G2338" s="98">
        <f t="shared" ca="1" si="145"/>
        <v>6636</v>
      </c>
      <c r="H2338" s="105">
        <f t="shared" ca="1" si="146"/>
        <v>996.85802213171826</v>
      </c>
      <c r="I2338" s="100" t="str">
        <f t="shared" si="147"/>
        <v>LGSM</v>
      </c>
      <c r="J2338" s="100" t="s">
        <v>6741</v>
      </c>
      <c r="K2338" s="100" t="s">
        <v>6742</v>
      </c>
    </row>
    <row r="2339" spans="1:11">
      <c r="A2339" s="101" t="s">
        <v>6743</v>
      </c>
      <c r="B2339" s="102">
        <v>123</v>
      </c>
      <c r="C2339" s="103">
        <v>36.399166999999998</v>
      </c>
      <c r="D2339" s="103">
        <v>25.479167</v>
      </c>
      <c r="E2339" s="104">
        <f t="shared" si="144"/>
        <v>0.63528530913326686</v>
      </c>
      <c r="F2339" s="104">
        <f t="shared" si="144"/>
        <v>0.44469535481548605</v>
      </c>
      <c r="G2339" s="98">
        <f t="shared" ca="1" si="145"/>
        <v>6639</v>
      </c>
      <c r="H2339" s="105">
        <f t="shared" ca="1" si="146"/>
        <v>1001.7795446590587</v>
      </c>
      <c r="I2339" s="100" t="str">
        <f t="shared" si="147"/>
        <v>LGSR</v>
      </c>
      <c r="J2339" s="100" t="s">
        <v>6744</v>
      </c>
      <c r="K2339" s="100" t="s">
        <v>6745</v>
      </c>
    </row>
    <row r="2340" spans="1:11">
      <c r="A2340" s="101" t="s">
        <v>6746</v>
      </c>
      <c r="B2340" s="102">
        <v>402</v>
      </c>
      <c r="C2340" s="103">
        <v>35.216107999999998</v>
      </c>
      <c r="D2340" s="103">
        <v>26.101324999999999</v>
      </c>
      <c r="E2340" s="104">
        <f t="shared" si="144"/>
        <v>0.61463703433791517</v>
      </c>
      <c r="F2340" s="104">
        <f t="shared" si="144"/>
        <v>0.45555406038310892</v>
      </c>
      <c r="G2340" s="98">
        <f t="shared" ca="1" si="145"/>
        <v>6680</v>
      </c>
      <c r="H2340" s="105">
        <f t="shared" ca="1" si="146"/>
        <v>1074.6168364494533</v>
      </c>
      <c r="I2340" s="100" t="str">
        <f t="shared" si="147"/>
        <v>LGST</v>
      </c>
      <c r="J2340" s="100" t="s">
        <v>6747</v>
      </c>
      <c r="K2340" s="100" t="s">
        <v>6748</v>
      </c>
    </row>
    <row r="2341" spans="1:11">
      <c r="A2341" s="101" t="s">
        <v>6749</v>
      </c>
      <c r="B2341" s="102">
        <v>44</v>
      </c>
      <c r="C2341" s="103">
        <v>38.967500000000001</v>
      </c>
      <c r="D2341" s="103">
        <v>24.487500000000001</v>
      </c>
      <c r="E2341" s="104">
        <f t="shared" si="144"/>
        <v>0.68011117627089035</v>
      </c>
      <c r="F2341" s="104">
        <f t="shared" si="144"/>
        <v>0.42738750058211145</v>
      </c>
      <c r="G2341" s="98">
        <f t="shared" ca="1" si="145"/>
        <v>6551</v>
      </c>
      <c r="H2341" s="105">
        <f t="shared" ca="1" si="146"/>
        <v>860.60866399261886</v>
      </c>
      <c r="I2341" s="100" t="str">
        <f t="shared" si="147"/>
        <v>LGSY</v>
      </c>
      <c r="J2341" s="100" t="s">
        <v>6750</v>
      </c>
      <c r="K2341" s="100" t="s">
        <v>6751</v>
      </c>
    </row>
    <row r="2342" spans="1:11">
      <c r="A2342" s="101" t="s">
        <v>6752</v>
      </c>
      <c r="B2342" s="102">
        <v>485</v>
      </c>
      <c r="C2342" s="103">
        <v>38.333333000000003</v>
      </c>
      <c r="D2342" s="103">
        <v>23.55</v>
      </c>
      <c r="E2342" s="104">
        <f t="shared" si="144"/>
        <v>0.66904287411339558</v>
      </c>
      <c r="F2342" s="104">
        <f t="shared" si="144"/>
        <v>0.41102503884466463</v>
      </c>
      <c r="G2342" s="98">
        <f t="shared" ca="1" si="145"/>
        <v>6548</v>
      </c>
      <c r="H2342" s="105">
        <f t="shared" ca="1" si="146"/>
        <v>854.47722061972911</v>
      </c>
      <c r="I2342" s="100" t="str">
        <f t="shared" si="147"/>
        <v>LGTG</v>
      </c>
      <c r="J2342" s="100" t="s">
        <v>6753</v>
      </c>
      <c r="K2342" s="100" t="s">
        <v>6754</v>
      </c>
    </row>
    <row r="2343" spans="1:11">
      <c r="A2343" s="101" t="s">
        <v>6755</v>
      </c>
      <c r="B2343" s="102">
        <v>1180</v>
      </c>
      <c r="C2343" s="103">
        <v>35.192019000000002</v>
      </c>
      <c r="D2343" s="103">
        <v>25.327000000000002</v>
      </c>
      <c r="E2343" s="104">
        <f t="shared" si="144"/>
        <v>0.61421660197440242</v>
      </c>
      <c r="F2343" s="104">
        <f t="shared" si="144"/>
        <v>0.4420395396526039</v>
      </c>
      <c r="G2343" s="98">
        <f t="shared" ca="1" si="145"/>
        <v>6661</v>
      </c>
      <c r="H2343" s="105">
        <f t="shared" ca="1" si="146"/>
        <v>1050.8072948102938</v>
      </c>
      <c r="I2343" s="100" t="str">
        <f t="shared" si="147"/>
        <v>LGTL</v>
      </c>
      <c r="J2343" s="100" t="s">
        <v>6756</v>
      </c>
      <c r="K2343" s="100" t="s">
        <v>6757</v>
      </c>
    </row>
    <row r="2344" spans="1:11">
      <c r="A2344" s="101" t="s">
        <v>6758</v>
      </c>
      <c r="B2344" s="102">
        <v>2113</v>
      </c>
      <c r="C2344" s="103">
        <v>37.530566999999998</v>
      </c>
      <c r="D2344" s="103">
        <v>22.403632999999999</v>
      </c>
      <c r="E2344" s="104">
        <f t="shared" si="144"/>
        <v>0.65503196429033061</v>
      </c>
      <c r="F2344" s="104">
        <f t="shared" si="144"/>
        <v>0.39101716025845473</v>
      </c>
      <c r="G2344" s="98">
        <f t="shared" ca="1" si="145"/>
        <v>6546</v>
      </c>
      <c r="H2344" s="105">
        <f t="shared" ca="1" si="146"/>
        <v>852.29701017700233</v>
      </c>
      <c r="I2344" s="100" t="str">
        <f t="shared" si="147"/>
        <v>LGTP</v>
      </c>
      <c r="J2344" s="100" t="s">
        <v>6759</v>
      </c>
      <c r="K2344" s="100" t="s">
        <v>6760</v>
      </c>
    </row>
    <row r="2345" spans="1:11">
      <c r="A2345" s="101" t="s">
        <v>6761</v>
      </c>
      <c r="B2345" s="102">
        <v>22</v>
      </c>
      <c r="C2345" s="103">
        <v>40.519722000000002</v>
      </c>
      <c r="D2345" s="103">
        <v>22.970917</v>
      </c>
      <c r="E2345" s="104">
        <f t="shared" si="144"/>
        <v>0.70720256089278177</v>
      </c>
      <c r="F2345" s="104">
        <f t="shared" si="144"/>
        <v>0.40091813385233827</v>
      </c>
      <c r="G2345" s="98">
        <f t="shared" ca="1" si="145"/>
        <v>6468</v>
      </c>
      <c r="H2345" s="105">
        <f t="shared" ca="1" si="146"/>
        <v>747.11160492921852</v>
      </c>
      <c r="I2345" s="100" t="str">
        <f t="shared" si="147"/>
        <v>LGTS</v>
      </c>
      <c r="J2345" s="100" t="s">
        <v>6762</v>
      </c>
      <c r="K2345" s="100" t="s">
        <v>6763</v>
      </c>
    </row>
    <row r="2346" spans="1:11">
      <c r="A2346" s="101" t="s">
        <v>6764</v>
      </c>
      <c r="B2346" s="102">
        <v>785</v>
      </c>
      <c r="C2346" s="103">
        <v>38.108927999999999</v>
      </c>
      <c r="D2346" s="103">
        <v>23.783836000000001</v>
      </c>
      <c r="E2346" s="104">
        <f t="shared" si="144"/>
        <v>0.6651262680054576</v>
      </c>
      <c r="F2346" s="104">
        <f t="shared" si="144"/>
        <v>0.4151062469543581</v>
      </c>
      <c r="G2346" s="98">
        <f t="shared" ca="1" si="145"/>
        <v>6559</v>
      </c>
      <c r="H2346" s="105">
        <f t="shared" ca="1" si="146"/>
        <v>871.78521055098486</v>
      </c>
      <c r="I2346" s="100" t="str">
        <f t="shared" si="147"/>
        <v>LGTT</v>
      </c>
      <c r="J2346" s="100" t="s">
        <v>6765</v>
      </c>
      <c r="K2346" s="100" t="s">
        <v>6766</v>
      </c>
    </row>
    <row r="2347" spans="1:11">
      <c r="A2347" s="101" t="s">
        <v>6767</v>
      </c>
      <c r="B2347" s="102">
        <v>15</v>
      </c>
      <c r="C2347" s="103">
        <v>37.751111000000002</v>
      </c>
      <c r="D2347" s="103">
        <v>20.884167000000001</v>
      </c>
      <c r="E2347" s="104">
        <f t="shared" si="144"/>
        <v>0.6588811832358491</v>
      </c>
      <c r="F2347" s="104">
        <f t="shared" si="144"/>
        <v>0.36449747568634666</v>
      </c>
      <c r="G2347" s="98">
        <f t="shared" ca="1" si="145"/>
        <v>6509</v>
      </c>
      <c r="H2347" s="105">
        <f t="shared" ca="1" si="146"/>
        <v>795.60428245512639</v>
      </c>
      <c r="I2347" s="100" t="str">
        <f t="shared" si="147"/>
        <v>LGZA</v>
      </c>
      <c r="J2347" s="100" t="s">
        <v>6768</v>
      </c>
      <c r="K2347" s="100" t="s">
        <v>6769</v>
      </c>
    </row>
    <row r="2348" spans="1:11">
      <c r="A2348" s="101" t="s">
        <v>6770</v>
      </c>
      <c r="B2348" s="102">
        <v>495</v>
      </c>
      <c r="C2348" s="103">
        <v>47.439328000000003</v>
      </c>
      <c r="D2348" s="103">
        <v>19.261807999999998</v>
      </c>
      <c r="E2348" s="104">
        <f t="shared" si="144"/>
        <v>0.82797246853353657</v>
      </c>
      <c r="F2348" s="104">
        <f t="shared" si="144"/>
        <v>0.33618196948698392</v>
      </c>
      <c r="G2348" s="98">
        <f t="shared" ca="1" si="145"/>
        <v>6190</v>
      </c>
      <c r="H2348" s="105">
        <f t="shared" ca="1" si="146"/>
        <v>434.36677008786972</v>
      </c>
      <c r="I2348" s="100" t="str">
        <f t="shared" si="147"/>
        <v>LHBP</v>
      </c>
      <c r="J2348" s="100" t="s">
        <v>6771</v>
      </c>
      <c r="K2348" s="100" t="s">
        <v>6772</v>
      </c>
    </row>
    <row r="2349" spans="1:11">
      <c r="A2349" s="101" t="s">
        <v>6773</v>
      </c>
      <c r="B2349" s="102">
        <v>359</v>
      </c>
      <c r="C2349" s="103">
        <v>47.488917000000001</v>
      </c>
      <c r="D2349" s="103">
        <v>21.615333</v>
      </c>
      <c r="E2349" s="104">
        <f t="shared" si="144"/>
        <v>0.82883795985630804</v>
      </c>
      <c r="F2349" s="104">
        <f t="shared" si="144"/>
        <v>0.37725872976498348</v>
      </c>
      <c r="G2349" s="98">
        <f t="shared" ca="1" si="145"/>
        <v>6291</v>
      </c>
      <c r="H2349" s="105">
        <f t="shared" ca="1" si="146"/>
        <v>529.33158914308694</v>
      </c>
      <c r="I2349" s="100" t="str">
        <f t="shared" si="147"/>
        <v>LHDC</v>
      </c>
      <c r="J2349" s="100" t="s">
        <v>6774</v>
      </c>
      <c r="K2349" s="100" t="s">
        <v>6775</v>
      </c>
    </row>
    <row r="2350" spans="1:11">
      <c r="A2350" s="101" t="s">
        <v>6776</v>
      </c>
      <c r="B2350" s="102">
        <v>376</v>
      </c>
      <c r="C2350" s="103">
        <v>46.917499999999997</v>
      </c>
      <c r="D2350" s="103">
        <v>19.749222</v>
      </c>
      <c r="E2350" s="104">
        <f t="shared" si="144"/>
        <v>0.81886485180443946</v>
      </c>
      <c r="F2350" s="104">
        <f t="shared" si="144"/>
        <v>0.34468894860729954</v>
      </c>
      <c r="G2350" s="98">
        <f t="shared" ca="1" si="145"/>
        <v>6216</v>
      </c>
      <c r="H2350" s="105">
        <f t="shared" ca="1" si="146"/>
        <v>457.48874568240734</v>
      </c>
      <c r="I2350" s="100" t="str">
        <f t="shared" si="147"/>
        <v>LHKE</v>
      </c>
      <c r="J2350" s="100" t="s">
        <v>6777</v>
      </c>
      <c r="K2350" s="100" t="s">
        <v>6778</v>
      </c>
    </row>
    <row r="2351" spans="1:11">
      <c r="A2351" s="101" t="s">
        <v>6779</v>
      </c>
      <c r="B2351" s="102">
        <v>919</v>
      </c>
      <c r="C2351" s="103">
        <v>47.077860999999999</v>
      </c>
      <c r="D2351" s="103">
        <v>17.968444999999999</v>
      </c>
      <c r="E2351" s="104">
        <f t="shared" si="144"/>
        <v>0.82166367924623018</v>
      </c>
      <c r="F2351" s="104">
        <f t="shared" si="144"/>
        <v>0.31360852671351247</v>
      </c>
      <c r="G2351" s="98">
        <f t="shared" ca="1" si="145"/>
        <v>6142</v>
      </c>
      <c r="H2351" s="105">
        <f t="shared" ca="1" si="146"/>
        <v>383.98557297337106</v>
      </c>
      <c r="I2351" s="100" t="str">
        <f t="shared" si="147"/>
        <v>LHSA</v>
      </c>
      <c r="J2351" s="100" t="s">
        <v>4365</v>
      </c>
      <c r="K2351" s="100" t="s">
        <v>6780</v>
      </c>
    </row>
    <row r="2352" spans="1:11">
      <c r="A2352" s="101" t="s">
        <v>6781</v>
      </c>
      <c r="B2352" s="102">
        <v>418</v>
      </c>
      <c r="C2352" s="103">
        <v>46.857177999999998</v>
      </c>
      <c r="D2352" s="103">
        <v>18.095932999999999</v>
      </c>
      <c r="E2352" s="104">
        <f t="shared" si="144"/>
        <v>0.81781203429305149</v>
      </c>
      <c r="F2352" s="104">
        <f t="shared" si="144"/>
        <v>0.31583361207029503</v>
      </c>
      <c r="G2352" s="98">
        <f t="shared" ca="1" si="145"/>
        <v>6150</v>
      </c>
      <c r="H2352" s="105">
        <f t="shared" ca="1" si="146"/>
        <v>390.95992159949145</v>
      </c>
      <c r="I2352" s="100" t="str">
        <f t="shared" si="147"/>
        <v>LHSK</v>
      </c>
      <c r="J2352" s="100" t="s">
        <v>6782</v>
      </c>
      <c r="K2352" s="100" t="s">
        <v>6783</v>
      </c>
    </row>
    <row r="2353" spans="1:11">
      <c r="A2353" s="101" t="s">
        <v>6784</v>
      </c>
      <c r="B2353" s="102">
        <v>408</v>
      </c>
      <c r="C2353" s="103">
        <v>46.686346999999998</v>
      </c>
      <c r="D2353" s="103">
        <v>17.159044000000002</v>
      </c>
      <c r="E2353" s="104">
        <f t="shared" si="144"/>
        <v>0.81483047087857707</v>
      </c>
      <c r="F2353" s="104">
        <f t="shared" si="144"/>
        <v>0.29948181429457793</v>
      </c>
      <c r="G2353" s="98">
        <f t="shared" ca="1" si="145"/>
        <v>6111</v>
      </c>
      <c r="H2353" s="105">
        <f t="shared" ca="1" si="146"/>
        <v>354.73089490652296</v>
      </c>
      <c r="I2353" s="100" t="str">
        <f t="shared" si="147"/>
        <v>LHSM</v>
      </c>
      <c r="J2353" s="100" t="s">
        <v>6785</v>
      </c>
      <c r="K2353" s="100" t="s">
        <v>6786</v>
      </c>
    </row>
    <row r="2354" spans="1:11">
      <c r="A2354" s="101" t="s">
        <v>6787</v>
      </c>
      <c r="B2354" s="102">
        <v>275</v>
      </c>
      <c r="C2354" s="103">
        <v>47.122833</v>
      </c>
      <c r="D2354" s="103">
        <v>20.235499999999998</v>
      </c>
      <c r="E2354" s="104">
        <f t="shared" si="144"/>
        <v>0.82244858871743709</v>
      </c>
      <c r="F2354" s="104">
        <f t="shared" si="144"/>
        <v>0.35317610078731254</v>
      </c>
      <c r="G2354" s="98">
        <f t="shared" ca="1" si="145"/>
        <v>6237</v>
      </c>
      <c r="H2354" s="105">
        <f t="shared" ca="1" si="146"/>
        <v>475.61901444976019</v>
      </c>
      <c r="I2354" s="100" t="str">
        <f t="shared" si="147"/>
        <v>LHSN</v>
      </c>
      <c r="J2354" s="100" t="s">
        <v>6788</v>
      </c>
      <c r="K2354" s="100" t="s">
        <v>6789</v>
      </c>
    </row>
    <row r="2355" spans="1:11">
      <c r="A2355" s="101" t="s">
        <v>6790</v>
      </c>
      <c r="B2355" s="102">
        <v>526</v>
      </c>
      <c r="C2355" s="103">
        <v>46.393081000000002</v>
      </c>
      <c r="D2355" s="103">
        <v>17.917459000000001</v>
      </c>
      <c r="E2355" s="104">
        <f t="shared" si="144"/>
        <v>0.80971201359442346</v>
      </c>
      <c r="F2355" s="104">
        <f t="shared" si="144"/>
        <v>0.31271865314109071</v>
      </c>
      <c r="G2355" s="98">
        <f t="shared" ca="1" si="145"/>
        <v>6148</v>
      </c>
      <c r="H2355" s="105">
        <f t="shared" ca="1" si="146"/>
        <v>388.96209429918986</v>
      </c>
      <c r="I2355" s="100" t="str">
        <f t="shared" si="147"/>
        <v>LHTA</v>
      </c>
      <c r="J2355" s="100" t="s">
        <v>6791</v>
      </c>
      <c r="K2355" s="100" t="s">
        <v>6792</v>
      </c>
    </row>
    <row r="2356" spans="1:11">
      <c r="A2356" s="101" t="s">
        <v>6793</v>
      </c>
      <c r="B2356" s="102">
        <v>187</v>
      </c>
      <c r="C2356" s="103">
        <v>41.538611000000003</v>
      </c>
      <c r="D2356" s="103">
        <v>15.714445</v>
      </c>
      <c r="E2356" s="104">
        <f t="shared" si="144"/>
        <v>0.72498552865513433</v>
      </c>
      <c r="F2356" s="104">
        <f t="shared" si="144"/>
        <v>0.2742688053735603</v>
      </c>
      <c r="G2356" s="98">
        <f t="shared" ca="1" si="145"/>
        <v>6230</v>
      </c>
      <c r="H2356" s="105">
        <f t="shared" ca="1" si="146"/>
        <v>468.86009227429031</v>
      </c>
      <c r="I2356" s="100" t="str">
        <f t="shared" si="147"/>
        <v>LIBA</v>
      </c>
      <c r="J2356" s="100" t="s">
        <v>794</v>
      </c>
      <c r="K2356" s="100" t="s">
        <v>6794</v>
      </c>
    </row>
    <row r="2357" spans="1:11">
      <c r="A2357" s="101" t="s">
        <v>6795</v>
      </c>
      <c r="B2357" s="102">
        <v>522</v>
      </c>
      <c r="C2357" s="103">
        <v>38.996667000000002</v>
      </c>
      <c r="D2357" s="103">
        <v>17.079167000000002</v>
      </c>
      <c r="E2357" s="104">
        <f t="shared" si="144"/>
        <v>0.68062023645381964</v>
      </c>
      <c r="F2357" s="104">
        <f t="shared" si="144"/>
        <v>0.29808769764796239</v>
      </c>
      <c r="G2357" s="98">
        <f t="shared" ca="1" si="145"/>
        <v>6371</v>
      </c>
      <c r="H2357" s="105">
        <f t="shared" ca="1" si="146"/>
        <v>629.14102395549912</v>
      </c>
      <c r="I2357" s="100" t="str">
        <f t="shared" si="147"/>
        <v>LIBC</v>
      </c>
      <c r="J2357" s="100" t="s">
        <v>6796</v>
      </c>
      <c r="K2357" s="100" t="s">
        <v>6797</v>
      </c>
    </row>
    <row r="2358" spans="1:11">
      <c r="A2358" s="101" t="s">
        <v>6798</v>
      </c>
      <c r="B2358" s="102">
        <v>165</v>
      </c>
      <c r="C2358" s="103">
        <v>41.138055999999999</v>
      </c>
      <c r="D2358" s="103">
        <v>16.765000000000001</v>
      </c>
      <c r="E2358" s="104">
        <f t="shared" si="144"/>
        <v>0.71799452506980843</v>
      </c>
      <c r="F2358" s="104">
        <f t="shared" si="144"/>
        <v>0.29260444909684935</v>
      </c>
      <c r="G2358" s="98">
        <f t="shared" ca="1" si="145"/>
        <v>6285</v>
      </c>
      <c r="H2358" s="105">
        <f t="shared" ca="1" si="146"/>
        <v>517.42006385219838</v>
      </c>
      <c r="I2358" s="100" t="str">
        <f t="shared" si="147"/>
        <v>LIBD</v>
      </c>
      <c r="J2358" s="100" t="s">
        <v>6799</v>
      </c>
      <c r="K2358" s="100" t="s">
        <v>6800</v>
      </c>
    </row>
    <row r="2359" spans="1:11">
      <c r="A2359" s="101" t="s">
        <v>6801</v>
      </c>
      <c r="B2359" s="102">
        <v>215</v>
      </c>
      <c r="C2359" s="103">
        <v>40.517221999999997</v>
      </c>
      <c r="D2359" s="103">
        <v>17.399722000000001</v>
      </c>
      <c r="E2359" s="104">
        <f t="shared" si="144"/>
        <v>0.70715892766148192</v>
      </c>
      <c r="F2359" s="104">
        <f t="shared" si="144"/>
        <v>0.3036824378316928</v>
      </c>
      <c r="G2359" s="98">
        <f t="shared" ca="1" si="145"/>
        <v>6328</v>
      </c>
      <c r="H2359" s="105">
        <f t="shared" ca="1" si="146"/>
        <v>564.48355956395528</v>
      </c>
      <c r="I2359" s="100" t="str">
        <f t="shared" si="147"/>
        <v>LIBG</v>
      </c>
      <c r="J2359" s="100" t="s">
        <v>6802</v>
      </c>
      <c r="K2359" s="100" t="s">
        <v>6803</v>
      </c>
    </row>
    <row r="2360" spans="1:11">
      <c r="A2360" s="101" t="s">
        <v>6804</v>
      </c>
      <c r="B2360" s="102">
        <v>158</v>
      </c>
      <c r="C2360" s="103">
        <v>40.242778000000001</v>
      </c>
      <c r="D2360" s="103">
        <v>18.133333</v>
      </c>
      <c r="E2360" s="104">
        <f t="shared" si="144"/>
        <v>0.70236897624913863</v>
      </c>
      <c r="F2360" s="104">
        <f t="shared" si="144"/>
        <v>0.31648636521054091</v>
      </c>
      <c r="G2360" s="98">
        <f t="shared" ca="1" si="145"/>
        <v>6351</v>
      </c>
      <c r="H2360" s="105">
        <f t="shared" ca="1" si="146"/>
        <v>598.66045268674338</v>
      </c>
      <c r="I2360" s="100" t="str">
        <f t="shared" si="147"/>
        <v>LIBN</v>
      </c>
      <c r="J2360" s="100" t="s">
        <v>6805</v>
      </c>
      <c r="K2360" s="100" t="s">
        <v>6806</v>
      </c>
    </row>
    <row r="2361" spans="1:11">
      <c r="A2361" s="101" t="s">
        <v>6807</v>
      </c>
      <c r="B2361" s="102">
        <v>48</v>
      </c>
      <c r="C2361" s="103">
        <v>42.437221999999998</v>
      </c>
      <c r="D2361" s="103">
        <v>14.187222</v>
      </c>
      <c r="E2361" s="104">
        <f t="shared" si="144"/>
        <v>0.74066924929977307</v>
      </c>
      <c r="F2361" s="104">
        <f t="shared" si="144"/>
        <v>0.24761373561137495</v>
      </c>
      <c r="G2361" s="98">
        <f t="shared" ca="1" si="145"/>
        <v>6143</v>
      </c>
      <c r="H2361" s="105">
        <f t="shared" ca="1" si="146"/>
        <v>384.6254264304053</v>
      </c>
      <c r="I2361" s="100" t="str">
        <f t="shared" si="147"/>
        <v>LIBP</v>
      </c>
      <c r="J2361" s="100" t="s">
        <v>6808</v>
      </c>
      <c r="K2361" s="100" t="s">
        <v>6809</v>
      </c>
    </row>
    <row r="2362" spans="1:11">
      <c r="A2362" s="101" t="s">
        <v>6810</v>
      </c>
      <c r="B2362" s="102">
        <v>47</v>
      </c>
      <c r="C2362" s="103">
        <v>40.660556</v>
      </c>
      <c r="D2362" s="103">
        <v>17.948056000000001</v>
      </c>
      <c r="E2362" s="104">
        <f t="shared" si="144"/>
        <v>0.70966057789153547</v>
      </c>
      <c r="F2362" s="104">
        <f t="shared" si="144"/>
        <v>0.31325267153232339</v>
      </c>
      <c r="G2362" s="98">
        <f t="shared" ca="1" si="145"/>
        <v>6335</v>
      </c>
      <c r="H2362" s="105">
        <f t="shared" ca="1" si="146"/>
        <v>574.20476725105425</v>
      </c>
      <c r="I2362" s="100" t="str">
        <f t="shared" si="147"/>
        <v>LIBR</v>
      </c>
      <c r="J2362" s="100" t="s">
        <v>6811</v>
      </c>
      <c r="K2362" s="100" t="s">
        <v>6812</v>
      </c>
    </row>
    <row r="2363" spans="1:11">
      <c r="A2363" s="101" t="s">
        <v>6813</v>
      </c>
      <c r="B2363" s="102">
        <v>1191</v>
      </c>
      <c r="C2363" s="103">
        <v>40.756110999999997</v>
      </c>
      <c r="D2363" s="103">
        <v>16.945</v>
      </c>
      <c r="E2363" s="104">
        <f t="shared" si="144"/>
        <v>0.71132832725827866</v>
      </c>
      <c r="F2363" s="104">
        <f t="shared" si="144"/>
        <v>0.29574604175043917</v>
      </c>
      <c r="G2363" s="98">
        <f t="shared" ca="1" si="145"/>
        <v>6301</v>
      </c>
      <c r="H2363" s="105">
        <f t="shared" ca="1" si="146"/>
        <v>540.27539164993607</v>
      </c>
      <c r="I2363" s="100" t="str">
        <f t="shared" si="147"/>
        <v>LIBV</v>
      </c>
      <c r="J2363" s="100" t="s">
        <v>6814</v>
      </c>
      <c r="K2363" s="100" t="s">
        <v>6815</v>
      </c>
    </row>
    <row r="2364" spans="1:11">
      <c r="A2364" s="101" t="s">
        <v>6816</v>
      </c>
      <c r="B2364" s="102">
        <v>39</v>
      </c>
      <c r="C2364" s="103">
        <v>38.908333999999996</v>
      </c>
      <c r="D2364" s="103">
        <v>16.241667</v>
      </c>
      <c r="E2364" s="104">
        <f t="shared" si="144"/>
        <v>0.67907853476565538</v>
      </c>
      <c r="F2364" s="104">
        <f t="shared" si="144"/>
        <v>0.28347056516250985</v>
      </c>
      <c r="G2364" s="98">
        <f t="shared" ca="1" si="145"/>
        <v>6360</v>
      </c>
      <c r="H2364" s="105">
        <f t="shared" ca="1" si="146"/>
        <v>612.87776928021958</v>
      </c>
      <c r="I2364" s="100" t="str">
        <f t="shared" si="147"/>
        <v>LICA</v>
      </c>
      <c r="J2364" s="100" t="s">
        <v>6817</v>
      </c>
      <c r="K2364" s="100" t="s">
        <v>6818</v>
      </c>
    </row>
    <row r="2365" spans="1:11">
      <c r="A2365" s="101" t="s">
        <v>6819</v>
      </c>
      <c r="B2365" s="102">
        <v>40</v>
      </c>
      <c r="C2365" s="103">
        <v>37.466667000000001</v>
      </c>
      <c r="D2365" s="103">
        <v>15.063889</v>
      </c>
      <c r="E2365" s="104">
        <f t="shared" si="144"/>
        <v>0.65391669889830628</v>
      </c>
      <c r="F2365" s="104">
        <f t="shared" si="144"/>
        <v>0.2629144612049561</v>
      </c>
      <c r="G2365" s="98">
        <f t="shared" ca="1" si="145"/>
        <v>6394</v>
      </c>
      <c r="H2365" s="105">
        <f t="shared" ca="1" si="146"/>
        <v>664.67932218712144</v>
      </c>
      <c r="I2365" s="100" t="str">
        <f t="shared" si="147"/>
        <v>LICC</v>
      </c>
      <c r="J2365" s="100" t="s">
        <v>6820</v>
      </c>
      <c r="K2365" s="100" t="s">
        <v>6821</v>
      </c>
    </row>
    <row r="2366" spans="1:11">
      <c r="A2366" s="101" t="s">
        <v>6822</v>
      </c>
      <c r="B2366" s="102">
        <v>70</v>
      </c>
      <c r="C2366" s="103">
        <v>35.498055999999998</v>
      </c>
      <c r="D2366" s="103">
        <v>12.618333</v>
      </c>
      <c r="E2366" s="104">
        <f t="shared" si="144"/>
        <v>0.61955795525732815</v>
      </c>
      <c r="F2366" s="104">
        <f t="shared" si="144"/>
        <v>0.22023145696305363</v>
      </c>
      <c r="G2366" s="98">
        <f t="shared" ca="1" si="145"/>
        <v>6461</v>
      </c>
      <c r="H2366" s="105">
        <f t="shared" ca="1" si="146"/>
        <v>740.29546629648064</v>
      </c>
      <c r="I2366" s="100" t="str">
        <f t="shared" si="147"/>
        <v>LICD</v>
      </c>
      <c r="J2366" s="100" t="s">
        <v>6823</v>
      </c>
      <c r="K2366" s="100" t="s">
        <v>6824</v>
      </c>
    </row>
    <row r="2367" spans="1:11">
      <c r="A2367" s="101" t="s">
        <v>6825</v>
      </c>
      <c r="B2367" s="102">
        <v>628</v>
      </c>
      <c r="C2367" s="103">
        <v>36.813056000000003</v>
      </c>
      <c r="D2367" s="103">
        <v>11.960834</v>
      </c>
      <c r="E2367" s="104">
        <f t="shared" si="144"/>
        <v>0.64250903492105371</v>
      </c>
      <c r="F2367" s="104">
        <f t="shared" si="144"/>
        <v>0.20875593458448344</v>
      </c>
      <c r="G2367" s="98">
        <f t="shared" ca="1" si="145"/>
        <v>6390</v>
      </c>
      <c r="H2367" s="105">
        <f t="shared" ca="1" si="146"/>
        <v>656.34097423631977</v>
      </c>
      <c r="I2367" s="100" t="str">
        <f t="shared" si="147"/>
        <v>LICG</v>
      </c>
      <c r="J2367" s="100" t="s">
        <v>6826</v>
      </c>
      <c r="K2367" s="100" t="s">
        <v>6827</v>
      </c>
    </row>
    <row r="2368" spans="1:11">
      <c r="A2368" s="101" t="s">
        <v>6828</v>
      </c>
      <c r="B2368" s="102">
        <v>65</v>
      </c>
      <c r="C2368" s="103">
        <v>38.181944000000001</v>
      </c>
      <c r="D2368" s="103">
        <v>13.099444</v>
      </c>
      <c r="E2368" s="104">
        <f t="shared" si="144"/>
        <v>0.66640063761209378</v>
      </c>
      <c r="F2368" s="104">
        <f t="shared" si="144"/>
        <v>0.22862842798061608</v>
      </c>
      <c r="G2368" s="98">
        <f t="shared" ca="1" si="145"/>
        <v>6347</v>
      </c>
      <c r="H2368" s="105">
        <f t="shared" ca="1" si="146"/>
        <v>591.25550091896503</v>
      </c>
      <c r="I2368" s="100" t="str">
        <f t="shared" si="147"/>
        <v>LICJ</v>
      </c>
      <c r="J2368" s="100" t="s">
        <v>6829</v>
      </c>
      <c r="K2368" s="100" t="s">
        <v>6830</v>
      </c>
    </row>
    <row r="2369" spans="1:11">
      <c r="A2369" s="101" t="s">
        <v>6831</v>
      </c>
      <c r="B2369" s="102">
        <v>95</v>
      </c>
      <c r="C2369" s="103">
        <v>38.071944000000002</v>
      </c>
      <c r="D2369" s="103">
        <v>15.653611</v>
      </c>
      <c r="E2369" s="104">
        <f t="shared" si="144"/>
        <v>0.66448077543490003</v>
      </c>
      <c r="F2369" s="104">
        <f t="shared" si="144"/>
        <v>0.27320705177640209</v>
      </c>
      <c r="G2369" s="98">
        <f t="shared" ca="1" si="145"/>
        <v>6379</v>
      </c>
      <c r="H2369" s="105">
        <f t="shared" ca="1" si="146"/>
        <v>643.65941077712705</v>
      </c>
      <c r="I2369" s="100" t="str">
        <f t="shared" si="147"/>
        <v>LICR</v>
      </c>
      <c r="J2369" s="100" t="s">
        <v>6832</v>
      </c>
      <c r="K2369" s="100" t="s">
        <v>6833</v>
      </c>
    </row>
    <row r="2370" spans="1:11">
      <c r="A2370" s="101" t="s">
        <v>6834</v>
      </c>
      <c r="B2370" s="102">
        <v>25</v>
      </c>
      <c r="C2370" s="103">
        <v>37.912058999999999</v>
      </c>
      <c r="D2370" s="103">
        <v>12.493439</v>
      </c>
      <c r="E2370" s="104">
        <f t="shared" ref="E2370:F2433" si="148">RADIANS(C2370)</f>
        <v>0.6616902557603489</v>
      </c>
      <c r="F2370" s="104">
        <f t="shared" si="148"/>
        <v>0.21805164544706784</v>
      </c>
      <c r="G2370" s="98">
        <f t="shared" ref="G2370:G2433" ca="1" si="149">ROUND($K$1-RANK(H2370,dist_to_alt),0)</f>
        <v>6350</v>
      </c>
      <c r="H2370" s="105">
        <f t="shared" ref="H2370:H2433" ca="1" si="150">IFERROR(ACOS(SIN(E2370)*SIN(OFFSET(_Lat1,$Q$1,0))+COS(E2370)*COS(OFFSET(_Lat1,$Q$1,0))*COS(OFFSET(_Lon1,$Q$1,0)-(F2370)))*$N$1,0)</f>
        <v>598.41331976106039</v>
      </c>
      <c r="I2370" s="100" t="str">
        <f t="shared" ref="I2370:I2433" si="151">A2370</f>
        <v>LICT</v>
      </c>
      <c r="J2370" s="100" t="s">
        <v>6835</v>
      </c>
      <c r="K2370" s="100" t="s">
        <v>6836</v>
      </c>
    </row>
    <row r="2371" spans="1:11">
      <c r="A2371" s="101" t="s">
        <v>6837</v>
      </c>
      <c r="B2371" s="102">
        <v>79</v>
      </c>
      <c r="C2371" s="103">
        <v>37.4</v>
      </c>
      <c r="D2371" s="103">
        <v>14.916667</v>
      </c>
      <c r="E2371" s="104">
        <f t="shared" si="148"/>
        <v>0.65275314024587927</v>
      </c>
      <c r="F2371" s="104">
        <f t="shared" si="148"/>
        <v>0.26034495257358503</v>
      </c>
      <c r="G2371" s="98">
        <f t="shared" ca="1" si="149"/>
        <v>6396</v>
      </c>
      <c r="H2371" s="105">
        <f t="shared" ca="1" si="150"/>
        <v>665.58731880893481</v>
      </c>
      <c r="I2371" s="100" t="str">
        <f t="shared" si="151"/>
        <v>LICZ</v>
      </c>
      <c r="J2371" s="100" t="s">
        <v>6838</v>
      </c>
      <c r="K2371" s="100" t="s">
        <v>6839</v>
      </c>
    </row>
    <row r="2372" spans="1:11">
      <c r="A2372" s="101" t="s">
        <v>6840</v>
      </c>
      <c r="B2372" s="102">
        <v>87</v>
      </c>
      <c r="C2372" s="103">
        <v>40.631110999999997</v>
      </c>
      <c r="D2372" s="103">
        <v>8.2886109999999995</v>
      </c>
      <c r="E2372" s="104">
        <f t="shared" si="148"/>
        <v>0.70914666569328566</v>
      </c>
      <c r="F2372" s="104">
        <f t="shared" si="148"/>
        <v>0.14466355236701972</v>
      </c>
      <c r="G2372" s="98">
        <f t="shared" ca="1" si="149"/>
        <v>6163</v>
      </c>
      <c r="H2372" s="105">
        <f t="shared" ca="1" si="150"/>
        <v>409.78542293265804</v>
      </c>
      <c r="I2372" s="100" t="str">
        <f t="shared" si="151"/>
        <v>LIEA</v>
      </c>
      <c r="J2372" s="100" t="s">
        <v>6841</v>
      </c>
      <c r="K2372" s="100" t="s">
        <v>6842</v>
      </c>
    </row>
    <row r="2373" spans="1:11">
      <c r="A2373" s="101" t="s">
        <v>6843</v>
      </c>
      <c r="B2373" s="102">
        <v>102</v>
      </c>
      <c r="C2373" s="103">
        <v>39.35</v>
      </c>
      <c r="D2373" s="103">
        <v>8.9666669999999993</v>
      </c>
      <c r="E2373" s="104">
        <f t="shared" si="148"/>
        <v>0.68678706065976869</v>
      </c>
      <c r="F2373" s="104">
        <f t="shared" si="148"/>
        <v>0.15649786207992239</v>
      </c>
      <c r="G2373" s="98">
        <f t="shared" ca="1" si="149"/>
        <v>6250</v>
      </c>
      <c r="H2373" s="105">
        <f t="shared" ca="1" si="150"/>
        <v>486.83997885777819</v>
      </c>
      <c r="I2373" s="100" t="str">
        <f t="shared" si="151"/>
        <v>LIED</v>
      </c>
      <c r="J2373" s="100" t="s">
        <v>6844</v>
      </c>
      <c r="K2373" s="100" t="s">
        <v>6845</v>
      </c>
    </row>
    <row r="2374" spans="1:11">
      <c r="A2374" s="101" t="s">
        <v>6846</v>
      </c>
      <c r="B2374" s="102">
        <v>10</v>
      </c>
      <c r="C2374" s="103">
        <v>39.247222000000001</v>
      </c>
      <c r="D2374" s="103">
        <v>9.0561109999999996</v>
      </c>
      <c r="E2374" s="104">
        <f t="shared" si="148"/>
        <v>0.68499324616115398</v>
      </c>
      <c r="F2374" s="104">
        <f t="shared" si="148"/>
        <v>0.1580589543760762</v>
      </c>
      <c r="G2374" s="98">
        <f t="shared" ca="1" si="149"/>
        <v>6257</v>
      </c>
      <c r="H2374" s="105">
        <f t="shared" ca="1" si="150"/>
        <v>493.1618991987861</v>
      </c>
      <c r="I2374" s="100" t="str">
        <f t="shared" si="151"/>
        <v>LIEE</v>
      </c>
      <c r="J2374" s="100" t="s">
        <v>3463</v>
      </c>
      <c r="K2374" s="100" t="s">
        <v>6847</v>
      </c>
    </row>
    <row r="2375" spans="1:11">
      <c r="A2375" s="101" t="s">
        <v>6848</v>
      </c>
      <c r="B2375" s="102">
        <v>37</v>
      </c>
      <c r="C2375" s="103">
        <v>40.898611000000002</v>
      </c>
      <c r="D2375" s="103">
        <v>9.5177779999999998</v>
      </c>
      <c r="E2375" s="104">
        <f t="shared" si="148"/>
        <v>0.71381542144237065</v>
      </c>
      <c r="F2375" s="104">
        <f t="shared" si="148"/>
        <v>0.16611656357388085</v>
      </c>
      <c r="G2375" s="98">
        <f t="shared" ca="1" si="149"/>
        <v>6153</v>
      </c>
      <c r="H2375" s="105">
        <f t="shared" ca="1" si="150"/>
        <v>395.77985817102592</v>
      </c>
      <c r="I2375" s="100" t="str">
        <f t="shared" si="151"/>
        <v>LIEO</v>
      </c>
      <c r="J2375" s="100" t="s">
        <v>6849</v>
      </c>
      <c r="K2375" s="100" t="s">
        <v>6850</v>
      </c>
    </row>
    <row r="2376" spans="1:11">
      <c r="A2376" s="101" t="s">
        <v>6851</v>
      </c>
      <c r="B2376" s="102">
        <v>768</v>
      </c>
      <c r="C2376" s="103">
        <v>45.63</v>
      </c>
      <c r="D2376" s="103">
        <v>8.7230559999999997</v>
      </c>
      <c r="E2376" s="104">
        <f t="shared" si="148"/>
        <v>0.79639373768501265</v>
      </c>
      <c r="F2376" s="104">
        <f t="shared" si="148"/>
        <v>0.15224604803584649</v>
      </c>
      <c r="G2376" s="98">
        <f t="shared" ca="1" si="149"/>
        <v>5905</v>
      </c>
      <c r="H2376" s="105">
        <f t="shared" ca="1" si="150"/>
        <v>109.93735256274378</v>
      </c>
      <c r="I2376" s="100" t="str">
        <f t="shared" si="151"/>
        <v>LIMC</v>
      </c>
      <c r="J2376" s="100" t="s">
        <v>6852</v>
      </c>
      <c r="K2376" s="100" t="s">
        <v>6853</v>
      </c>
    </row>
    <row r="2377" spans="1:11">
      <c r="A2377" s="101" t="s">
        <v>6854</v>
      </c>
      <c r="B2377" s="102">
        <v>782</v>
      </c>
      <c r="C2377" s="103">
        <v>45.668889</v>
      </c>
      <c r="D2377" s="103">
        <v>9.7002780000000008</v>
      </c>
      <c r="E2377" s="104">
        <f t="shared" si="148"/>
        <v>0.79707247877782061</v>
      </c>
      <c r="F2377" s="104">
        <f t="shared" si="148"/>
        <v>0.16930178945877053</v>
      </c>
      <c r="G2377" s="98">
        <f t="shared" ca="1" si="149"/>
        <v>5911</v>
      </c>
      <c r="H2377" s="105">
        <f t="shared" ca="1" si="150"/>
        <v>117.41421845499984</v>
      </c>
      <c r="I2377" s="100" t="str">
        <f t="shared" si="151"/>
        <v>LIME</v>
      </c>
      <c r="J2377" s="100" t="s">
        <v>6855</v>
      </c>
      <c r="K2377" s="100" t="s">
        <v>6856</v>
      </c>
    </row>
    <row r="2378" spans="1:11">
      <c r="A2378" s="101" t="s">
        <v>6857</v>
      </c>
      <c r="B2378" s="102">
        <v>989</v>
      </c>
      <c r="C2378" s="103">
        <v>45.202500000000001</v>
      </c>
      <c r="D2378" s="103">
        <v>7.6494450000000001</v>
      </c>
      <c r="E2378" s="104">
        <f t="shared" si="148"/>
        <v>0.7889324551327368</v>
      </c>
      <c r="F2378" s="104">
        <f t="shared" si="148"/>
        <v>0.13350800120021764</v>
      </c>
      <c r="G2378" s="98">
        <f t="shared" ca="1" si="149"/>
        <v>5923</v>
      </c>
      <c r="H2378" s="105">
        <f t="shared" ca="1" si="150"/>
        <v>140.37400017947988</v>
      </c>
      <c r="I2378" s="100" t="str">
        <f t="shared" si="151"/>
        <v>LIMF</v>
      </c>
      <c r="J2378" s="100" t="s">
        <v>6858</v>
      </c>
      <c r="K2378" s="100" t="s">
        <v>6859</v>
      </c>
    </row>
    <row r="2379" spans="1:11">
      <c r="A2379" s="101" t="s">
        <v>6860</v>
      </c>
      <c r="B2379" s="102">
        <v>13</v>
      </c>
      <c r="C2379" s="103">
        <v>44.413333000000002</v>
      </c>
      <c r="D2379" s="103">
        <v>8.8375000000000004</v>
      </c>
      <c r="E2379" s="104">
        <f t="shared" si="148"/>
        <v>0.77515889263465076</v>
      </c>
      <c r="F2379" s="104">
        <f t="shared" si="148"/>
        <v>0.15424347264499888</v>
      </c>
      <c r="G2379" s="98">
        <f t="shared" ca="1" si="149"/>
        <v>5955</v>
      </c>
      <c r="H2379" s="105">
        <f t="shared" ca="1" si="150"/>
        <v>183.09838978416991</v>
      </c>
      <c r="I2379" s="100" t="str">
        <f t="shared" si="151"/>
        <v>LIMJ</v>
      </c>
      <c r="J2379" s="100" t="s">
        <v>6861</v>
      </c>
      <c r="K2379" s="100" t="s">
        <v>6862</v>
      </c>
    </row>
    <row r="2380" spans="1:11">
      <c r="A2380" s="101" t="s">
        <v>6863</v>
      </c>
      <c r="B2380" s="102">
        <v>353</v>
      </c>
      <c r="C2380" s="103">
        <v>45.449444999999997</v>
      </c>
      <c r="D2380" s="103">
        <v>9.2783329999999999</v>
      </c>
      <c r="E2380" s="104">
        <f t="shared" si="148"/>
        <v>0.79324245845407415</v>
      </c>
      <c r="F2380" s="104">
        <f t="shared" si="148"/>
        <v>0.16193745994644304</v>
      </c>
      <c r="G2380" s="98">
        <f t="shared" ca="1" si="149"/>
        <v>5917</v>
      </c>
      <c r="H2380" s="105">
        <f t="shared" ca="1" si="150"/>
        <v>124.25422763185679</v>
      </c>
      <c r="I2380" s="100" t="str">
        <f t="shared" si="151"/>
        <v>LIML</v>
      </c>
      <c r="J2380" s="100" t="s">
        <v>6864</v>
      </c>
      <c r="K2380" s="100" t="s">
        <v>6865</v>
      </c>
    </row>
    <row r="2381" spans="1:11">
      <c r="A2381" s="101" t="s">
        <v>6866</v>
      </c>
      <c r="B2381" s="102">
        <v>588</v>
      </c>
      <c r="C2381" s="103">
        <v>45.529592000000001</v>
      </c>
      <c r="D2381" s="103">
        <v>8.6692250000000008</v>
      </c>
      <c r="E2381" s="104">
        <f t="shared" si="148"/>
        <v>0.79464128748967011</v>
      </c>
      <c r="F2381" s="104">
        <f t="shared" si="148"/>
        <v>0.15130651984620544</v>
      </c>
      <c r="G2381" s="98">
        <f t="shared" ca="1" si="149"/>
        <v>5909</v>
      </c>
      <c r="H2381" s="105">
        <f t="shared" ca="1" si="150"/>
        <v>115.83259608993353</v>
      </c>
      <c r="I2381" s="100" t="str">
        <f t="shared" si="151"/>
        <v>LIMN</v>
      </c>
      <c r="J2381" s="100" t="s">
        <v>6867</v>
      </c>
      <c r="K2381" s="100" t="s">
        <v>6868</v>
      </c>
    </row>
    <row r="2382" spans="1:11">
      <c r="A2382" s="101" t="s">
        <v>6869</v>
      </c>
      <c r="B2382" s="102">
        <v>161</v>
      </c>
      <c r="C2382" s="103">
        <v>44.822221999999996</v>
      </c>
      <c r="D2382" s="103">
        <v>10.295278</v>
      </c>
      <c r="E2382" s="104">
        <f t="shared" si="148"/>
        <v>0.78229535195983779</v>
      </c>
      <c r="F2382" s="104">
        <f t="shared" si="148"/>
        <v>0.17968649850813675</v>
      </c>
      <c r="G2382" s="98">
        <f t="shared" ca="1" si="149"/>
        <v>5948</v>
      </c>
      <c r="H2382" s="105">
        <f t="shared" ca="1" si="150"/>
        <v>174.03699598744643</v>
      </c>
      <c r="I2382" s="100" t="str">
        <f t="shared" si="151"/>
        <v>LIMP</v>
      </c>
      <c r="J2382" s="100" t="s">
        <v>6870</v>
      </c>
      <c r="K2382" s="100" t="s">
        <v>6871</v>
      </c>
    </row>
    <row r="2383" spans="1:11">
      <c r="A2383" s="101" t="s">
        <v>6872</v>
      </c>
      <c r="B2383" s="102">
        <v>456</v>
      </c>
      <c r="C2383" s="103">
        <v>44.913055999999997</v>
      </c>
      <c r="D2383" s="103">
        <v>9.7233330000000002</v>
      </c>
      <c r="E2383" s="104">
        <f t="shared" si="148"/>
        <v>0.78388070433259427</v>
      </c>
      <c r="F2383" s="104">
        <f t="shared" si="148"/>
        <v>0.1697041751178178</v>
      </c>
      <c r="G2383" s="98">
        <f t="shared" ca="1" si="149"/>
        <v>5942</v>
      </c>
      <c r="H2383" s="105">
        <f t="shared" ca="1" si="150"/>
        <v>160.32490433109612</v>
      </c>
      <c r="I2383" s="100" t="str">
        <f t="shared" si="151"/>
        <v>LIMS</v>
      </c>
      <c r="J2383" s="100" t="s">
        <v>6873</v>
      </c>
      <c r="K2383" s="100" t="s">
        <v>6874</v>
      </c>
    </row>
    <row r="2384" spans="1:11">
      <c r="A2384" s="101" t="s">
        <v>6875</v>
      </c>
      <c r="B2384" s="102">
        <v>1243</v>
      </c>
      <c r="C2384" s="103">
        <v>44.547499999999999</v>
      </c>
      <c r="D2384" s="103">
        <v>7.6230560000000001</v>
      </c>
      <c r="E2384" s="104">
        <f t="shared" si="148"/>
        <v>0.77750054853217399</v>
      </c>
      <c r="F2384" s="104">
        <f t="shared" si="148"/>
        <v>0.13304742626390886</v>
      </c>
      <c r="G2384" s="98">
        <f t="shared" ca="1" si="149"/>
        <v>5950</v>
      </c>
      <c r="H2384" s="105">
        <f t="shared" ca="1" si="150"/>
        <v>178.85040978338228</v>
      </c>
      <c r="I2384" s="100" t="str">
        <f t="shared" si="151"/>
        <v>LIMZ</v>
      </c>
      <c r="J2384" s="100" t="s">
        <v>6876</v>
      </c>
      <c r="K2384" s="100" t="s">
        <v>6877</v>
      </c>
    </row>
    <row r="2385" spans="1:11">
      <c r="A2385" s="101" t="s">
        <v>6878</v>
      </c>
      <c r="B2385" s="102">
        <v>413</v>
      </c>
      <c r="C2385" s="103">
        <v>46.03</v>
      </c>
      <c r="D2385" s="103">
        <v>12.5975</v>
      </c>
      <c r="E2385" s="104">
        <f t="shared" si="148"/>
        <v>0.80337505469298987</v>
      </c>
      <c r="F2385" s="104">
        <f t="shared" si="148"/>
        <v>0.21986785251998567</v>
      </c>
      <c r="G2385" s="98">
        <f t="shared" ca="1" si="149"/>
        <v>5957</v>
      </c>
      <c r="H2385" s="105">
        <f t="shared" ca="1" si="150"/>
        <v>187.22319663191215</v>
      </c>
      <c r="I2385" s="100" t="str">
        <f t="shared" si="151"/>
        <v>LIPA</v>
      </c>
      <c r="J2385" s="100" t="s">
        <v>6879</v>
      </c>
      <c r="K2385" s="100" t="s">
        <v>6880</v>
      </c>
    </row>
    <row r="2386" spans="1:11">
      <c r="A2386" s="101" t="s">
        <v>6881</v>
      </c>
      <c r="B2386" s="102">
        <v>19</v>
      </c>
      <c r="C2386" s="103">
        <v>44.224175000000002</v>
      </c>
      <c r="D2386" s="103">
        <v>12.307202999999999</v>
      </c>
      <c r="E2386" s="104">
        <f t="shared" si="148"/>
        <v>0.77185746272816336</v>
      </c>
      <c r="F2386" s="104">
        <f t="shared" si="148"/>
        <v>0.21480121406132369</v>
      </c>
      <c r="G2386" s="98">
        <f t="shared" ca="1" si="149"/>
        <v>5996</v>
      </c>
      <c r="H2386" s="105">
        <f t="shared" ca="1" si="150"/>
        <v>249.62477442940022</v>
      </c>
      <c r="I2386" s="100" t="str">
        <f t="shared" si="151"/>
        <v>LIPC</v>
      </c>
      <c r="J2386" s="100" t="s">
        <v>6882</v>
      </c>
      <c r="K2386" s="100" t="s">
        <v>6883</v>
      </c>
    </row>
    <row r="2387" spans="1:11">
      <c r="A2387" s="101" t="s">
        <v>6884</v>
      </c>
      <c r="B2387" s="102">
        <v>123</v>
      </c>
      <c r="C2387" s="103">
        <v>44.530833000000001</v>
      </c>
      <c r="D2387" s="103">
        <v>11.296944999999999</v>
      </c>
      <c r="E2387" s="104">
        <f t="shared" si="148"/>
        <v>0.77720965450574409</v>
      </c>
      <c r="F2387" s="104">
        <f t="shared" si="148"/>
        <v>0.19716888566671079</v>
      </c>
      <c r="G2387" s="98">
        <f t="shared" ca="1" si="149"/>
        <v>5964</v>
      </c>
      <c r="H2387" s="105">
        <f t="shared" ca="1" si="150"/>
        <v>209.68777744603008</v>
      </c>
      <c r="I2387" s="100" t="str">
        <f t="shared" si="151"/>
        <v>LIPE</v>
      </c>
      <c r="J2387" s="100" t="s">
        <v>6885</v>
      </c>
      <c r="K2387" s="100" t="s">
        <v>6886</v>
      </c>
    </row>
    <row r="2388" spans="1:11">
      <c r="A2388" s="101" t="s">
        <v>6887</v>
      </c>
      <c r="B2388" s="102">
        <v>59</v>
      </c>
      <c r="C2388" s="103">
        <v>45.650897000000001</v>
      </c>
      <c r="D2388" s="103">
        <v>12.197892</v>
      </c>
      <c r="E2388" s="104">
        <f t="shared" si="148"/>
        <v>0.79675845913880183</v>
      </c>
      <c r="F2388" s="104">
        <f t="shared" si="148"/>
        <v>0.21289337720267615</v>
      </c>
      <c r="G2388" s="98">
        <f t="shared" ca="1" si="149"/>
        <v>5956</v>
      </c>
      <c r="H2388" s="105">
        <f t="shared" ca="1" si="150"/>
        <v>185.54278383153394</v>
      </c>
      <c r="I2388" s="100" t="str">
        <f t="shared" si="151"/>
        <v>LIPH</v>
      </c>
      <c r="J2388" s="100" t="s">
        <v>6888</v>
      </c>
      <c r="K2388" s="100" t="s">
        <v>6889</v>
      </c>
    </row>
    <row r="2389" spans="1:11">
      <c r="A2389" s="101" t="s">
        <v>6890</v>
      </c>
      <c r="B2389" s="102">
        <v>182</v>
      </c>
      <c r="C2389" s="103">
        <v>45.978749999999998</v>
      </c>
      <c r="D2389" s="103">
        <v>13.049331</v>
      </c>
      <c r="E2389" s="104">
        <f t="shared" si="148"/>
        <v>0.80248057345134272</v>
      </c>
      <c r="F2389" s="104">
        <f t="shared" si="148"/>
        <v>0.22775379113256417</v>
      </c>
      <c r="G2389" s="98">
        <f t="shared" ca="1" si="149"/>
        <v>5963</v>
      </c>
      <c r="H2389" s="105">
        <f t="shared" ca="1" si="150"/>
        <v>205.29844929511194</v>
      </c>
      <c r="I2389" s="100" t="str">
        <f t="shared" si="151"/>
        <v>LIPI</v>
      </c>
      <c r="J2389" s="100" t="s">
        <v>6891</v>
      </c>
      <c r="K2389" s="100" t="s">
        <v>6892</v>
      </c>
    </row>
    <row r="2390" spans="1:11">
      <c r="A2390" s="101" t="s">
        <v>6893</v>
      </c>
      <c r="B2390" s="102">
        <v>97</v>
      </c>
      <c r="C2390" s="103">
        <v>44.195556000000003</v>
      </c>
      <c r="D2390" s="103">
        <v>12.069722000000001</v>
      </c>
      <c r="E2390" s="104">
        <f t="shared" si="148"/>
        <v>0.77135796694953507</v>
      </c>
      <c r="F2390" s="104">
        <f t="shared" si="148"/>
        <v>0.21065638870039505</v>
      </c>
      <c r="G2390" s="98">
        <f t="shared" ca="1" si="149"/>
        <v>5990</v>
      </c>
      <c r="H2390" s="105">
        <f t="shared" ca="1" si="150"/>
        <v>244.90019326873852</v>
      </c>
      <c r="I2390" s="100" t="str">
        <f t="shared" si="151"/>
        <v>LIPK</v>
      </c>
      <c r="J2390" s="100" t="s">
        <v>6894</v>
      </c>
      <c r="K2390" s="100" t="s">
        <v>6895</v>
      </c>
    </row>
    <row r="2391" spans="1:11">
      <c r="A2391" s="101" t="s">
        <v>6896</v>
      </c>
      <c r="B2391" s="102">
        <v>333</v>
      </c>
      <c r="C2391" s="103">
        <v>45.432167</v>
      </c>
      <c r="D2391" s="103">
        <v>10.267666999999999</v>
      </c>
      <c r="E2391" s="104">
        <f t="shared" si="148"/>
        <v>0.79294090046591459</v>
      </c>
      <c r="F2391" s="104">
        <f t="shared" si="148"/>
        <v>0.1792045956483686</v>
      </c>
      <c r="G2391" s="98">
        <f t="shared" ca="1" si="149"/>
        <v>5925</v>
      </c>
      <c r="H2391" s="105">
        <f t="shared" ca="1" si="150"/>
        <v>140.82287586859997</v>
      </c>
      <c r="I2391" s="100" t="str">
        <f t="shared" si="151"/>
        <v>LIPL</v>
      </c>
      <c r="J2391" s="100" t="s">
        <v>6897</v>
      </c>
      <c r="K2391" s="100" t="s">
        <v>6898</v>
      </c>
    </row>
    <row r="2392" spans="1:11">
      <c r="A2392" s="101" t="s">
        <v>6899</v>
      </c>
      <c r="B2392" s="102">
        <v>356</v>
      </c>
      <c r="C2392" s="103">
        <v>45.428888999999998</v>
      </c>
      <c r="D2392" s="103">
        <v>10.330556</v>
      </c>
      <c r="E2392" s="104">
        <f t="shared" si="148"/>
        <v>0.79288368857303426</v>
      </c>
      <c r="F2392" s="104">
        <f t="shared" si="148"/>
        <v>0.18030221576165534</v>
      </c>
      <c r="G2392" s="98">
        <f t="shared" ca="1" si="149"/>
        <v>5928</v>
      </c>
      <c r="H2392" s="105">
        <f t="shared" ca="1" si="150"/>
        <v>142.32184930737665</v>
      </c>
      <c r="I2392" s="100" t="str">
        <f t="shared" si="151"/>
        <v>LIPO</v>
      </c>
      <c r="J2392" s="100" t="s">
        <v>6900</v>
      </c>
      <c r="K2392" s="100" t="s">
        <v>6901</v>
      </c>
    </row>
    <row r="2393" spans="1:11">
      <c r="A2393" s="101" t="s">
        <v>6902</v>
      </c>
      <c r="B2393" s="102">
        <v>39</v>
      </c>
      <c r="C2393" s="103">
        <v>45.827500000000001</v>
      </c>
      <c r="D2393" s="103">
        <v>13.472222</v>
      </c>
      <c r="E2393" s="104">
        <f t="shared" si="148"/>
        <v>0.79984076295770135</v>
      </c>
      <c r="F2393" s="104">
        <f t="shared" si="148"/>
        <v>0.23513463145961552</v>
      </c>
      <c r="G2393" s="98">
        <f t="shared" ca="1" si="149"/>
        <v>5972</v>
      </c>
      <c r="H2393" s="105">
        <f t="shared" ca="1" si="150"/>
        <v>225.15065062598231</v>
      </c>
      <c r="I2393" s="100" t="str">
        <f t="shared" si="151"/>
        <v>LIPQ</v>
      </c>
      <c r="J2393" s="100" t="s">
        <v>6903</v>
      </c>
      <c r="K2393" s="100" t="s">
        <v>6904</v>
      </c>
    </row>
    <row r="2394" spans="1:11">
      <c r="A2394" s="101" t="s">
        <v>6905</v>
      </c>
      <c r="B2394" s="102">
        <v>40</v>
      </c>
      <c r="C2394" s="103">
        <v>44.019444</v>
      </c>
      <c r="D2394" s="103">
        <v>12.609445000000001</v>
      </c>
      <c r="E2394" s="104">
        <f t="shared" si="148"/>
        <v>0.76828423269726276</v>
      </c>
      <c r="F2394" s="104">
        <f t="shared" si="148"/>
        <v>0.22007633209913641</v>
      </c>
      <c r="G2394" s="98">
        <f t="shared" ca="1" si="149"/>
        <v>6014</v>
      </c>
      <c r="H2394" s="105">
        <f t="shared" ca="1" si="150"/>
        <v>267.31292162425035</v>
      </c>
      <c r="I2394" s="100" t="str">
        <f t="shared" si="151"/>
        <v>LIPR</v>
      </c>
      <c r="J2394" s="100" t="s">
        <v>6906</v>
      </c>
      <c r="K2394" s="100" t="s">
        <v>6907</v>
      </c>
    </row>
    <row r="2395" spans="1:11">
      <c r="A2395" s="101" t="s">
        <v>6908</v>
      </c>
      <c r="B2395" s="102">
        <v>138</v>
      </c>
      <c r="C2395" s="103">
        <v>45.684866999999997</v>
      </c>
      <c r="D2395" s="103">
        <v>12.082881</v>
      </c>
      <c r="E2395" s="104">
        <f t="shared" si="148"/>
        <v>0.79735134748570424</v>
      </c>
      <c r="F2395" s="104">
        <f t="shared" si="148"/>
        <v>0.21088605657666498</v>
      </c>
      <c r="G2395" s="98">
        <f t="shared" ca="1" si="149"/>
        <v>5951</v>
      </c>
      <c r="H2395" s="105">
        <f t="shared" ca="1" si="150"/>
        <v>180.47015712058817</v>
      </c>
      <c r="I2395" s="100" t="str">
        <f t="shared" si="151"/>
        <v>LIPS</v>
      </c>
      <c r="J2395" s="100" t="s">
        <v>6909</v>
      </c>
      <c r="K2395" s="100" t="s">
        <v>6910</v>
      </c>
    </row>
    <row r="2396" spans="1:11">
      <c r="A2396" s="101" t="s">
        <v>6911</v>
      </c>
      <c r="B2396" s="102">
        <v>239</v>
      </c>
      <c r="C2396" s="103">
        <v>45.396388999999999</v>
      </c>
      <c r="D2396" s="103">
        <v>10.888056000000001</v>
      </c>
      <c r="E2396" s="104">
        <f t="shared" si="148"/>
        <v>0.79231645656613614</v>
      </c>
      <c r="F2396" s="104">
        <f t="shared" si="148"/>
        <v>0.19003242634152373</v>
      </c>
      <c r="G2396" s="98">
        <f t="shared" ca="1" si="149"/>
        <v>5937</v>
      </c>
      <c r="H2396" s="105">
        <f t="shared" ca="1" si="150"/>
        <v>157.05404612519985</v>
      </c>
      <c r="I2396" s="100" t="str">
        <f t="shared" si="151"/>
        <v>LIPX</v>
      </c>
      <c r="J2396" s="100" t="s">
        <v>6912</v>
      </c>
      <c r="K2396" s="100" t="s">
        <v>6913</v>
      </c>
    </row>
    <row r="2397" spans="1:11">
      <c r="A2397" s="101" t="s">
        <v>6914</v>
      </c>
      <c r="B2397" s="102">
        <v>49</v>
      </c>
      <c r="C2397" s="103">
        <v>43.616667</v>
      </c>
      <c r="D2397" s="103">
        <v>13.360277999999999</v>
      </c>
      <c r="E2397" s="104">
        <f t="shared" si="148"/>
        <v>0.76125444789595753</v>
      </c>
      <c r="F2397" s="104">
        <f t="shared" si="148"/>
        <v>0.23318084008176296</v>
      </c>
      <c r="G2397" s="98">
        <f t="shared" ca="1" si="149"/>
        <v>6068</v>
      </c>
      <c r="H2397" s="105">
        <f t="shared" ca="1" si="150"/>
        <v>306.52299966032808</v>
      </c>
      <c r="I2397" s="100" t="str">
        <f t="shared" si="151"/>
        <v>LIPY</v>
      </c>
      <c r="J2397" s="100" t="s">
        <v>6915</v>
      </c>
      <c r="K2397" s="100" t="s">
        <v>6916</v>
      </c>
    </row>
    <row r="2398" spans="1:11">
      <c r="A2398" s="101" t="s">
        <v>6917</v>
      </c>
      <c r="B2398" s="102">
        <v>7</v>
      </c>
      <c r="C2398" s="103">
        <v>45.505277999999997</v>
      </c>
      <c r="D2398" s="103">
        <v>12.351945000000001</v>
      </c>
      <c r="E2398" s="104">
        <f t="shared" si="148"/>
        <v>0.79421692813534017</v>
      </c>
      <c r="F2398" s="104">
        <f t="shared" si="148"/>
        <v>0.21558210927525101</v>
      </c>
      <c r="G2398" s="98">
        <f t="shared" ca="1" si="149"/>
        <v>5960</v>
      </c>
      <c r="H2398" s="105">
        <f t="shared" ca="1" si="150"/>
        <v>195.99860168020774</v>
      </c>
      <c r="I2398" s="100" t="str">
        <f t="shared" si="151"/>
        <v>LIPZ</v>
      </c>
      <c r="J2398" s="100" t="s">
        <v>6918</v>
      </c>
      <c r="K2398" s="100" t="s">
        <v>6919</v>
      </c>
    </row>
    <row r="2399" spans="1:11">
      <c r="A2399" s="101" t="s">
        <v>6920</v>
      </c>
      <c r="B2399" s="102">
        <v>427</v>
      </c>
      <c r="C2399" s="103">
        <v>41.799444999999999</v>
      </c>
      <c r="D2399" s="103">
        <v>12.597222</v>
      </c>
      <c r="E2399" s="104">
        <f t="shared" si="148"/>
        <v>0.7295379407562812</v>
      </c>
      <c r="F2399" s="104">
        <f t="shared" si="148"/>
        <v>0.21986300050466512</v>
      </c>
      <c r="G2399" s="98">
        <f t="shared" ca="1" si="149"/>
        <v>6139</v>
      </c>
      <c r="H2399" s="105">
        <f t="shared" ca="1" si="150"/>
        <v>380.88836710163844</v>
      </c>
      <c r="I2399" s="100" t="str">
        <f t="shared" si="151"/>
        <v>LIRA</v>
      </c>
      <c r="J2399" s="100" t="s">
        <v>6921</v>
      </c>
      <c r="K2399" s="100" t="s">
        <v>6922</v>
      </c>
    </row>
    <row r="2400" spans="1:11">
      <c r="A2400" s="101" t="s">
        <v>6923</v>
      </c>
      <c r="B2400" s="102">
        <v>40</v>
      </c>
      <c r="C2400" s="103">
        <v>41.65</v>
      </c>
      <c r="D2400" s="103">
        <v>12.45</v>
      </c>
      <c r="E2400" s="104">
        <f t="shared" si="148"/>
        <v>0.72692963345563821</v>
      </c>
      <c r="F2400" s="104">
        <f t="shared" si="148"/>
        <v>0.21729349187329403</v>
      </c>
      <c r="G2400" s="98">
        <f t="shared" ca="1" si="149"/>
        <v>6145</v>
      </c>
      <c r="H2400" s="105">
        <f t="shared" ca="1" si="150"/>
        <v>386.24540158473383</v>
      </c>
      <c r="I2400" s="100" t="str">
        <f t="shared" si="151"/>
        <v>LIRE</v>
      </c>
      <c r="J2400" s="100" t="s">
        <v>6924</v>
      </c>
      <c r="K2400" s="100" t="s">
        <v>6925</v>
      </c>
    </row>
    <row r="2401" spans="1:11">
      <c r="A2401" s="101" t="s">
        <v>6926</v>
      </c>
      <c r="B2401" s="102">
        <v>15</v>
      </c>
      <c r="C2401" s="103">
        <v>41.800277999999999</v>
      </c>
      <c r="D2401" s="103">
        <v>12.238889</v>
      </c>
      <c r="E2401" s="104">
        <f t="shared" si="148"/>
        <v>0.72955247934895029</v>
      </c>
      <c r="F2401" s="104">
        <f t="shared" si="148"/>
        <v>0.21360890983611627</v>
      </c>
      <c r="G2401" s="98">
        <f t="shared" ca="1" si="149"/>
        <v>6130</v>
      </c>
      <c r="H2401" s="105">
        <f t="shared" ca="1" si="150"/>
        <v>374.169416637349</v>
      </c>
      <c r="I2401" s="100" t="str">
        <f t="shared" si="151"/>
        <v>LIRF</v>
      </c>
      <c r="J2401" s="100" t="s">
        <v>6927</v>
      </c>
      <c r="K2401" s="100" t="s">
        <v>6928</v>
      </c>
    </row>
    <row r="2402" spans="1:11">
      <c r="A2402" s="101" t="s">
        <v>6929</v>
      </c>
      <c r="B2402" s="102">
        <v>94</v>
      </c>
      <c r="C2402" s="103">
        <v>41.545555999999998</v>
      </c>
      <c r="D2402" s="103">
        <v>12.909167</v>
      </c>
      <c r="E2402" s="104">
        <f t="shared" si="148"/>
        <v>0.72510674177168521</v>
      </c>
      <c r="F2402" s="104">
        <f t="shared" si="148"/>
        <v>0.22530746783979883</v>
      </c>
      <c r="G2402" s="98">
        <f t="shared" ca="1" si="149"/>
        <v>6155</v>
      </c>
      <c r="H2402" s="105">
        <f t="shared" ca="1" si="150"/>
        <v>400.69990408495931</v>
      </c>
      <c r="I2402" s="100" t="str">
        <f t="shared" si="151"/>
        <v>LIRL</v>
      </c>
      <c r="J2402" s="100" t="s">
        <v>6930</v>
      </c>
      <c r="K2402" s="100" t="s">
        <v>6931</v>
      </c>
    </row>
    <row r="2403" spans="1:11">
      <c r="A2403" s="101" t="s">
        <v>6932</v>
      </c>
      <c r="B2403" s="102">
        <v>29</v>
      </c>
      <c r="C2403" s="103">
        <v>41.060833000000002</v>
      </c>
      <c r="D2403" s="103">
        <v>14.081944</v>
      </c>
      <c r="E2403" s="104">
        <f t="shared" si="148"/>
        <v>0.71664672946154084</v>
      </c>
      <c r="F2403" s="104">
        <f t="shared" si="148"/>
        <v>0.24577628788146036</v>
      </c>
      <c r="G2403" s="98">
        <f t="shared" ca="1" si="149"/>
        <v>6211</v>
      </c>
      <c r="H2403" s="105">
        <f t="shared" ca="1" si="150"/>
        <v>451.26564444191354</v>
      </c>
      <c r="I2403" s="100" t="str">
        <f t="shared" si="151"/>
        <v>LIRM</v>
      </c>
      <c r="J2403" s="100" t="s">
        <v>6933</v>
      </c>
      <c r="K2403" s="100" t="s">
        <v>6934</v>
      </c>
    </row>
    <row r="2404" spans="1:11">
      <c r="A2404" s="101" t="s">
        <v>6935</v>
      </c>
      <c r="B2404" s="102">
        <v>294</v>
      </c>
      <c r="C2404" s="103">
        <v>40.884444999999999</v>
      </c>
      <c r="D2404" s="103">
        <v>14.290832999999999</v>
      </c>
      <c r="E2404" s="104">
        <f t="shared" si="148"/>
        <v>0.71356817810053308</v>
      </c>
      <c r="F2404" s="104">
        <f t="shared" si="148"/>
        <v>0.24942208870265878</v>
      </c>
      <c r="G2404" s="98">
        <f t="shared" ca="1" si="149"/>
        <v>6227</v>
      </c>
      <c r="H2404" s="105">
        <f t="shared" ca="1" si="150"/>
        <v>465.16201406490921</v>
      </c>
      <c r="I2404" s="100" t="str">
        <f t="shared" si="151"/>
        <v>LIRN</v>
      </c>
      <c r="J2404" s="100" t="s">
        <v>6936</v>
      </c>
      <c r="K2404" s="100" t="s">
        <v>6937</v>
      </c>
    </row>
    <row r="2405" spans="1:11">
      <c r="A2405" s="101" t="s">
        <v>6938</v>
      </c>
      <c r="B2405" s="102">
        <v>6</v>
      </c>
      <c r="C2405" s="103">
        <v>43.682777999999999</v>
      </c>
      <c r="D2405" s="103">
        <v>10.395555999999999</v>
      </c>
      <c r="E2405" s="104">
        <f t="shared" si="148"/>
        <v>0.7624083025177435</v>
      </c>
      <c r="F2405" s="104">
        <f t="shared" si="148"/>
        <v>0.18143667977545164</v>
      </c>
      <c r="G2405" s="98">
        <f t="shared" ca="1" si="149"/>
        <v>5982</v>
      </c>
      <c r="H2405" s="105">
        <f t="shared" ca="1" si="150"/>
        <v>239.43599022423618</v>
      </c>
      <c r="I2405" s="100" t="str">
        <f t="shared" si="151"/>
        <v>LIRP</v>
      </c>
      <c r="J2405" s="100" t="s">
        <v>6939</v>
      </c>
      <c r="K2405" s="100" t="s">
        <v>6940</v>
      </c>
    </row>
    <row r="2406" spans="1:11">
      <c r="A2406" s="101" t="s">
        <v>6941</v>
      </c>
      <c r="B2406" s="102">
        <v>142</v>
      </c>
      <c r="C2406" s="103">
        <v>43.808610999999999</v>
      </c>
      <c r="D2406" s="103">
        <v>11.202778</v>
      </c>
      <c r="E2406" s="104">
        <f t="shared" si="148"/>
        <v>0.76460450267540558</v>
      </c>
      <c r="F2406" s="104">
        <f t="shared" si="148"/>
        <v>0.19552536146998531</v>
      </c>
      <c r="G2406" s="98">
        <f t="shared" ca="1" si="149"/>
        <v>5992</v>
      </c>
      <c r="H2406" s="105">
        <f t="shared" ca="1" si="150"/>
        <v>245.64264905707412</v>
      </c>
      <c r="I2406" s="100" t="str">
        <f t="shared" si="151"/>
        <v>LIRQ</v>
      </c>
      <c r="J2406" s="100" t="s">
        <v>6942</v>
      </c>
      <c r="K2406" s="100" t="s">
        <v>6943</v>
      </c>
    </row>
    <row r="2407" spans="1:11">
      <c r="A2407" s="101" t="s">
        <v>6944</v>
      </c>
      <c r="B2407" s="102">
        <v>15</v>
      </c>
      <c r="C2407" s="103">
        <v>42.759721999999996</v>
      </c>
      <c r="D2407" s="103">
        <v>11.071944</v>
      </c>
      <c r="E2407" s="104">
        <f t="shared" si="148"/>
        <v>0.74629793613745465</v>
      </c>
      <c r="F2407" s="104">
        <f t="shared" si="148"/>
        <v>0.19324187739643106</v>
      </c>
      <c r="G2407" s="98">
        <f t="shared" ca="1" si="149"/>
        <v>6060</v>
      </c>
      <c r="H2407" s="105">
        <f t="shared" ca="1" si="150"/>
        <v>301.45098293099045</v>
      </c>
      <c r="I2407" s="100" t="str">
        <f t="shared" si="151"/>
        <v>LIRS</v>
      </c>
      <c r="J2407" s="100" t="s">
        <v>6945</v>
      </c>
      <c r="K2407" s="100" t="s">
        <v>6946</v>
      </c>
    </row>
    <row r="2408" spans="1:11">
      <c r="A2408" s="101" t="s">
        <v>6947</v>
      </c>
      <c r="B2408" s="102">
        <v>697</v>
      </c>
      <c r="C2408" s="103">
        <v>43.097222000000002</v>
      </c>
      <c r="D2408" s="103">
        <v>12.510278</v>
      </c>
      <c r="E2408" s="104">
        <f t="shared" si="148"/>
        <v>0.7521884223629357</v>
      </c>
      <c r="F2408" s="104">
        <f t="shared" si="148"/>
        <v>0.21834554143981116</v>
      </c>
      <c r="G2408" s="98">
        <f t="shared" ca="1" si="149"/>
        <v>6072</v>
      </c>
      <c r="H2408" s="105">
        <f t="shared" ca="1" si="150"/>
        <v>310.47305971017551</v>
      </c>
      <c r="I2408" s="100" t="str">
        <f t="shared" si="151"/>
        <v>LIRZ</v>
      </c>
      <c r="J2408" s="100" t="s">
        <v>6948</v>
      </c>
      <c r="K2408" s="100" t="s">
        <v>6949</v>
      </c>
    </row>
    <row r="2409" spans="1:11">
      <c r="A2409" s="101" t="s">
        <v>6950</v>
      </c>
      <c r="B2409" s="102">
        <v>510</v>
      </c>
      <c r="C2409" s="103">
        <v>45.899971999999998</v>
      </c>
      <c r="D2409" s="103">
        <v>15.530194999999999</v>
      </c>
      <c r="E2409" s="104">
        <f t="shared" si="148"/>
        <v>0.80110563797320666</v>
      </c>
      <c r="F2409" s="104">
        <f t="shared" si="148"/>
        <v>0.27105303622676075</v>
      </c>
      <c r="G2409" s="98">
        <f t="shared" ca="1" si="149"/>
        <v>6064</v>
      </c>
      <c r="H2409" s="105">
        <f t="shared" ca="1" si="150"/>
        <v>302.11954357408774</v>
      </c>
      <c r="I2409" s="100" t="str">
        <f t="shared" si="151"/>
        <v>LJCE</v>
      </c>
      <c r="J2409" s="100" t="s">
        <v>6951</v>
      </c>
      <c r="K2409" s="100" t="s">
        <v>6952</v>
      </c>
    </row>
    <row r="2410" spans="1:11">
      <c r="A2410" s="101" t="s">
        <v>6953</v>
      </c>
      <c r="B2410" s="102">
        <v>1273</v>
      </c>
      <c r="C2410" s="103">
        <v>46.224488999999998</v>
      </c>
      <c r="D2410" s="103">
        <v>14.456047</v>
      </c>
      <c r="E2410" s="104">
        <f t="shared" si="148"/>
        <v>0.80676952810190117</v>
      </c>
      <c r="F2410" s="104">
        <f t="shared" si="148"/>
        <v>0.25230561697304871</v>
      </c>
      <c r="G2410" s="98">
        <f t="shared" ca="1" si="149"/>
        <v>6001</v>
      </c>
      <c r="H2410" s="105">
        <f t="shared" ca="1" si="150"/>
        <v>253.44624797518225</v>
      </c>
      <c r="I2410" s="100" t="str">
        <f t="shared" si="151"/>
        <v>LJLJ</v>
      </c>
      <c r="J2410" s="100" t="s">
        <v>6954</v>
      </c>
      <c r="K2410" s="100" t="s">
        <v>6955</v>
      </c>
    </row>
    <row r="2411" spans="1:11">
      <c r="A2411" s="101" t="s">
        <v>6956</v>
      </c>
      <c r="B2411" s="102">
        <v>876</v>
      </c>
      <c r="C2411" s="103">
        <v>46.479861</v>
      </c>
      <c r="D2411" s="103">
        <v>15.686131</v>
      </c>
      <c r="E2411" s="104">
        <f t="shared" si="148"/>
        <v>0.8112266103193041</v>
      </c>
      <c r="F2411" s="104">
        <f t="shared" si="148"/>
        <v>0.27377463284915066</v>
      </c>
      <c r="G2411" s="98">
        <f t="shared" ca="1" si="149"/>
        <v>6057</v>
      </c>
      <c r="H2411" s="105">
        <f t="shared" ca="1" si="150"/>
        <v>297.98197752396163</v>
      </c>
      <c r="I2411" s="100" t="str">
        <f t="shared" si="151"/>
        <v>LJMB</v>
      </c>
      <c r="J2411" s="100" t="s">
        <v>6957</v>
      </c>
      <c r="K2411" s="100" t="s">
        <v>6958</v>
      </c>
    </row>
    <row r="2412" spans="1:11">
      <c r="A2412" s="101" t="s">
        <v>6959</v>
      </c>
      <c r="B2412" s="102">
        <v>1384</v>
      </c>
      <c r="C2412" s="103">
        <v>48.946388999999996</v>
      </c>
      <c r="D2412" s="103">
        <v>14.4275</v>
      </c>
      <c r="E2412" s="104">
        <f t="shared" si="148"/>
        <v>0.85427564501193476</v>
      </c>
      <c r="F2412" s="104">
        <f t="shared" si="148"/>
        <v>0.25180737783148188</v>
      </c>
      <c r="G2412" s="98">
        <f t="shared" ca="1" si="149"/>
        <v>5997</v>
      </c>
      <c r="H2412" s="105">
        <f t="shared" ca="1" si="150"/>
        <v>251.41797999531721</v>
      </c>
      <c r="I2412" s="100" t="str">
        <f t="shared" si="151"/>
        <v>LKCS</v>
      </c>
      <c r="J2412" s="100" t="s">
        <v>6960</v>
      </c>
      <c r="K2412" s="100" t="s">
        <v>6961</v>
      </c>
    </row>
    <row r="2413" spans="1:11">
      <c r="A2413" s="101" t="s">
        <v>6962</v>
      </c>
      <c r="B2413" s="102">
        <v>794</v>
      </c>
      <c r="C2413" s="103">
        <v>49.939653</v>
      </c>
      <c r="D2413" s="103">
        <v>15.381807999999999</v>
      </c>
      <c r="E2413" s="104">
        <f t="shared" si="148"/>
        <v>0.87161137215346374</v>
      </c>
      <c r="F2413" s="104">
        <f t="shared" si="148"/>
        <v>0.26846319450960393</v>
      </c>
      <c r="G2413" s="98">
        <f t="shared" ca="1" si="149"/>
        <v>6071</v>
      </c>
      <c r="H2413" s="105">
        <f t="shared" ca="1" si="150"/>
        <v>308.70164117444506</v>
      </c>
      <c r="I2413" s="100" t="str">
        <f t="shared" si="151"/>
        <v>LKCV</v>
      </c>
      <c r="J2413" s="100" t="s">
        <v>6963</v>
      </c>
      <c r="K2413" s="100" t="s">
        <v>6964</v>
      </c>
    </row>
    <row r="2414" spans="1:11">
      <c r="A2414" s="101" t="s">
        <v>6965</v>
      </c>
      <c r="B2414" s="102">
        <v>791</v>
      </c>
      <c r="C2414" s="103">
        <v>50.253332999999998</v>
      </c>
      <c r="D2414" s="103">
        <v>15.845278</v>
      </c>
      <c r="E2414" s="104">
        <f t="shared" si="148"/>
        <v>0.87708612095111949</v>
      </c>
      <c r="F2414" s="104">
        <f t="shared" si="148"/>
        <v>0.27655227199382204</v>
      </c>
      <c r="G2414" s="98">
        <f t="shared" ca="1" si="149"/>
        <v>6093</v>
      </c>
      <c r="H2414" s="105">
        <f t="shared" ca="1" si="150"/>
        <v>333.11522623194861</v>
      </c>
      <c r="I2414" s="100" t="str">
        <f t="shared" si="151"/>
        <v>LKHK</v>
      </c>
      <c r="J2414" s="100" t="s">
        <v>6966</v>
      </c>
      <c r="K2414" s="100" t="s">
        <v>6967</v>
      </c>
    </row>
    <row r="2415" spans="1:11">
      <c r="A2415" s="101" t="s">
        <v>6968</v>
      </c>
      <c r="B2415" s="102">
        <v>758</v>
      </c>
      <c r="C2415" s="103">
        <v>49.314444999999999</v>
      </c>
      <c r="D2415" s="103">
        <v>17.568888999999999</v>
      </c>
      <c r="E2415" s="104">
        <f t="shared" si="148"/>
        <v>0.86069943404365501</v>
      </c>
      <c r="F2415" s="104">
        <f t="shared" si="148"/>
        <v>0.306634958967414</v>
      </c>
      <c r="G2415" s="98">
        <f t="shared" ca="1" si="149"/>
        <v>6132</v>
      </c>
      <c r="H2415" s="105">
        <f t="shared" ca="1" si="150"/>
        <v>376.03269576968069</v>
      </c>
      <c r="I2415" s="100" t="str">
        <f t="shared" si="151"/>
        <v>LKHO</v>
      </c>
      <c r="J2415" s="100" t="s">
        <v>6969</v>
      </c>
      <c r="K2415" s="100" t="s">
        <v>6970</v>
      </c>
    </row>
    <row r="2416" spans="1:11">
      <c r="A2416" s="101" t="s">
        <v>6971</v>
      </c>
      <c r="B2416" s="102">
        <v>939</v>
      </c>
      <c r="C2416" s="103">
        <v>50.121366999999999</v>
      </c>
      <c r="D2416" s="103">
        <v>14.543642</v>
      </c>
      <c r="E2416" s="104">
        <f t="shared" si="148"/>
        <v>0.87478287975043267</v>
      </c>
      <c r="F2416" s="104">
        <f t="shared" si="148"/>
        <v>0.25383443813133316</v>
      </c>
      <c r="G2416" s="98">
        <f t="shared" ca="1" si="149"/>
        <v>6044</v>
      </c>
      <c r="H2416" s="105">
        <f t="shared" ca="1" si="150"/>
        <v>285.69464061820617</v>
      </c>
      <c r="I2416" s="100" t="str">
        <f t="shared" si="151"/>
        <v>LKKB</v>
      </c>
      <c r="J2416" s="100" t="s">
        <v>6972</v>
      </c>
      <c r="K2416" s="100" t="s">
        <v>6973</v>
      </c>
    </row>
    <row r="2417" spans="1:11">
      <c r="A2417" s="101" t="s">
        <v>6974</v>
      </c>
      <c r="B2417" s="102">
        <v>581</v>
      </c>
      <c r="C2417" s="103">
        <v>49.029443999999998</v>
      </c>
      <c r="D2417" s="103">
        <v>17.439722</v>
      </c>
      <c r="E2417" s="104">
        <f t="shared" si="148"/>
        <v>0.85572522822217867</v>
      </c>
      <c r="F2417" s="104">
        <f t="shared" si="148"/>
        <v>0.30438056953249054</v>
      </c>
      <c r="G2417" s="98">
        <f t="shared" ca="1" si="149"/>
        <v>6122</v>
      </c>
      <c r="H2417" s="105">
        <f t="shared" ca="1" si="150"/>
        <v>367.33997161878716</v>
      </c>
      <c r="I2417" s="100" t="str">
        <f t="shared" si="151"/>
        <v>LKKU</v>
      </c>
      <c r="J2417" s="100" t="s">
        <v>6975</v>
      </c>
      <c r="K2417" s="100" t="s">
        <v>6976</v>
      </c>
    </row>
    <row r="2418" spans="1:11">
      <c r="A2418" s="101" t="s">
        <v>6977</v>
      </c>
      <c r="B2418" s="102">
        <v>1989</v>
      </c>
      <c r="C2418" s="103">
        <v>50.203055999999997</v>
      </c>
      <c r="D2418" s="103">
        <v>12.914999999999999</v>
      </c>
      <c r="E2418" s="104">
        <f t="shared" si="148"/>
        <v>0.87620862176309433</v>
      </c>
      <c r="F2418" s="104">
        <f t="shared" si="148"/>
        <v>0.22540927289506765</v>
      </c>
      <c r="G2418" s="98">
        <f t="shared" ca="1" si="149"/>
        <v>5980</v>
      </c>
      <c r="H2418" s="105">
        <f t="shared" ca="1" si="150"/>
        <v>238.39981162767603</v>
      </c>
      <c r="I2418" s="100" t="str">
        <f t="shared" si="151"/>
        <v>LKKV</v>
      </c>
      <c r="J2418" s="100" t="s">
        <v>6978</v>
      </c>
      <c r="K2418" s="100" t="s">
        <v>6979</v>
      </c>
    </row>
    <row r="2419" spans="1:11">
      <c r="A2419" s="101" t="s">
        <v>6980</v>
      </c>
      <c r="B2419" s="102">
        <v>844</v>
      </c>
      <c r="C2419" s="103">
        <v>49.696111000000002</v>
      </c>
      <c r="D2419" s="103">
        <v>18.110833</v>
      </c>
      <c r="E2419" s="104">
        <f t="shared" si="148"/>
        <v>0.86736076238657178</v>
      </c>
      <c r="F2419" s="104">
        <f t="shared" si="148"/>
        <v>0.31609366612884221</v>
      </c>
      <c r="G2419" s="98">
        <f t="shared" ca="1" si="149"/>
        <v>6157</v>
      </c>
      <c r="H2419" s="105">
        <f t="shared" ca="1" si="150"/>
        <v>402.31082880991124</v>
      </c>
      <c r="I2419" s="100" t="str">
        <f t="shared" si="151"/>
        <v>LKMT</v>
      </c>
      <c r="J2419" s="100" t="s">
        <v>6981</v>
      </c>
      <c r="K2419" s="100" t="s">
        <v>6982</v>
      </c>
    </row>
    <row r="2420" spans="1:11">
      <c r="A2420" s="101" t="s">
        <v>6983</v>
      </c>
      <c r="B2420" s="102">
        <v>1549</v>
      </c>
      <c r="C2420" s="103">
        <v>49.165832999999999</v>
      </c>
      <c r="D2420" s="103">
        <v>16.124925000000001</v>
      </c>
      <c r="E2420" s="104">
        <f t="shared" si="148"/>
        <v>0.85810566533568122</v>
      </c>
      <c r="F2420" s="104">
        <f t="shared" si="148"/>
        <v>0.28143303288714666</v>
      </c>
      <c r="G2420" s="98">
        <f t="shared" ca="1" si="149"/>
        <v>6082</v>
      </c>
      <c r="H2420" s="105">
        <f t="shared" ca="1" si="150"/>
        <v>319.06891499152965</v>
      </c>
      <c r="I2420" s="100" t="str">
        <f t="shared" si="151"/>
        <v>LKNA</v>
      </c>
      <c r="J2420" s="100" t="s">
        <v>6984</v>
      </c>
      <c r="K2420" s="100" t="s">
        <v>6985</v>
      </c>
    </row>
    <row r="2421" spans="1:11">
      <c r="A2421" s="101" t="s">
        <v>6986</v>
      </c>
      <c r="B2421" s="102">
        <v>1207</v>
      </c>
      <c r="C2421" s="103">
        <v>50.306389000000003</v>
      </c>
      <c r="D2421" s="103">
        <v>13.935</v>
      </c>
      <c r="E2421" s="104">
        <f t="shared" si="148"/>
        <v>0.87801212283905772</v>
      </c>
      <c r="F2421" s="104">
        <f t="shared" si="148"/>
        <v>0.24321163126540984</v>
      </c>
      <c r="G2421" s="98">
        <f t="shared" ca="1" si="149"/>
        <v>6021</v>
      </c>
      <c r="H2421" s="105">
        <f t="shared" ca="1" si="150"/>
        <v>272.60526513820827</v>
      </c>
      <c r="I2421" s="100" t="str">
        <f t="shared" si="151"/>
        <v>LKPC</v>
      </c>
      <c r="J2421" s="100" t="s">
        <v>6987</v>
      </c>
      <c r="K2421" s="100">
        <v>0</v>
      </c>
    </row>
    <row r="2422" spans="1:11">
      <c r="A2422" s="101" t="s">
        <v>6988</v>
      </c>
      <c r="B2422" s="102">
        <v>741</v>
      </c>
      <c r="C2422" s="103">
        <v>50.013458</v>
      </c>
      <c r="D2422" s="103">
        <v>15.738572</v>
      </c>
      <c r="E2422" s="104">
        <f t="shared" si="148"/>
        <v>0.8728995124078982</v>
      </c>
      <c r="F2422" s="104">
        <f t="shared" si="148"/>
        <v>0.27468990096218898</v>
      </c>
      <c r="G2422" s="98">
        <f t="shared" ca="1" si="149"/>
        <v>6083</v>
      </c>
      <c r="H2422" s="105">
        <f t="shared" ca="1" si="150"/>
        <v>323.01950208026602</v>
      </c>
      <c r="I2422" s="100" t="str">
        <f t="shared" si="151"/>
        <v>LKPD</v>
      </c>
      <c r="J2422" s="100" t="s">
        <v>6989</v>
      </c>
      <c r="K2422" s="100" t="s">
        <v>6990</v>
      </c>
    </row>
    <row r="2423" spans="1:11">
      <c r="A2423" s="101" t="s">
        <v>6991</v>
      </c>
      <c r="B2423" s="102">
        <v>676</v>
      </c>
      <c r="C2423" s="103">
        <v>49.425930999999999</v>
      </c>
      <c r="D2423" s="103">
        <v>17.404833</v>
      </c>
      <c r="E2423" s="104">
        <f t="shared" si="148"/>
        <v>0.86264523181353348</v>
      </c>
      <c r="F2423" s="104">
        <f t="shared" si="148"/>
        <v>0.30377164160976222</v>
      </c>
      <c r="G2423" s="98">
        <f t="shared" ca="1" si="149"/>
        <v>6127</v>
      </c>
      <c r="H2423" s="105">
        <f t="shared" ca="1" si="150"/>
        <v>371.49943540267606</v>
      </c>
      <c r="I2423" s="100" t="str">
        <f t="shared" si="151"/>
        <v>LKPO</v>
      </c>
      <c r="J2423" s="100" t="s">
        <v>6992</v>
      </c>
      <c r="K2423" s="100" t="s">
        <v>6993</v>
      </c>
    </row>
    <row r="2424" spans="1:11">
      <c r="A2424" s="101" t="s">
        <v>6994</v>
      </c>
      <c r="B2424" s="102">
        <v>1247</v>
      </c>
      <c r="C2424" s="103">
        <v>50.100833000000002</v>
      </c>
      <c r="D2424" s="103">
        <v>14.26</v>
      </c>
      <c r="E2424" s="104">
        <f t="shared" si="148"/>
        <v>0.87442449384182819</v>
      </c>
      <c r="F2424" s="104">
        <f t="shared" si="148"/>
        <v>0.2488839513343914</v>
      </c>
      <c r="G2424" s="98">
        <f t="shared" ca="1" si="149"/>
        <v>6026</v>
      </c>
      <c r="H2424" s="105">
        <f t="shared" ca="1" si="150"/>
        <v>275.81078678348172</v>
      </c>
      <c r="I2424" s="100" t="str">
        <f t="shared" si="151"/>
        <v>LKPR</v>
      </c>
      <c r="J2424" s="100" t="s">
        <v>6995</v>
      </c>
      <c r="K2424" s="100" t="s">
        <v>6996</v>
      </c>
    </row>
    <row r="2425" spans="1:11">
      <c r="A2425" s="101" t="s">
        <v>6997</v>
      </c>
      <c r="B2425" s="102">
        <v>778</v>
      </c>
      <c r="C2425" s="103">
        <v>49.151389000000002</v>
      </c>
      <c r="D2425" s="103">
        <v>16.693888999999999</v>
      </c>
      <c r="E2425" s="104">
        <f t="shared" si="148"/>
        <v>0.85785356997852324</v>
      </c>
      <c r="F2425" s="104">
        <f t="shared" si="148"/>
        <v>0.29136332801246362</v>
      </c>
      <c r="G2425" s="98">
        <f t="shared" ca="1" si="149"/>
        <v>6097</v>
      </c>
      <c r="H2425" s="105">
        <f t="shared" ca="1" si="150"/>
        <v>340.40176294065236</v>
      </c>
      <c r="I2425" s="100" t="str">
        <f t="shared" si="151"/>
        <v>LKTB</v>
      </c>
      <c r="J2425" s="100" t="s">
        <v>6998</v>
      </c>
      <c r="K2425" s="100" t="s">
        <v>6999</v>
      </c>
    </row>
    <row r="2426" spans="1:11">
      <c r="A2426" s="101" t="s">
        <v>7000</v>
      </c>
      <c r="B2426" s="102">
        <v>919</v>
      </c>
      <c r="C2426" s="103">
        <v>50.216667000000001</v>
      </c>
      <c r="D2426" s="103">
        <v>14.395555999999999</v>
      </c>
      <c r="E2426" s="104">
        <f t="shared" si="148"/>
        <v>0.87644617852758333</v>
      </c>
      <c r="F2426" s="104">
        <f t="shared" si="148"/>
        <v>0.2512498498552248</v>
      </c>
      <c r="G2426" s="98">
        <f t="shared" ca="1" si="149"/>
        <v>6042</v>
      </c>
      <c r="H2426" s="105">
        <f t="shared" ca="1" si="150"/>
        <v>283.97396080826013</v>
      </c>
      <c r="I2426" s="100" t="str">
        <f t="shared" si="151"/>
        <v>LKVO</v>
      </c>
      <c r="J2426" s="100" t="s">
        <v>7001</v>
      </c>
      <c r="K2426" s="100" t="s">
        <v>7002</v>
      </c>
    </row>
    <row r="2427" spans="1:11">
      <c r="A2427" s="101" t="s">
        <v>7003</v>
      </c>
      <c r="B2427" s="102">
        <v>135</v>
      </c>
      <c r="C2427" s="103">
        <v>32.010556000000001</v>
      </c>
      <c r="D2427" s="103">
        <v>34.877222000000003</v>
      </c>
      <c r="E2427" s="104">
        <f t="shared" si="148"/>
        <v>0.55868959759402603</v>
      </c>
      <c r="F2427" s="104">
        <f t="shared" si="148"/>
        <v>0.60872235784900175</v>
      </c>
      <c r="G2427" s="98">
        <f t="shared" ca="1" si="149"/>
        <v>6840</v>
      </c>
      <c r="H2427" s="105">
        <f t="shared" ca="1" si="150"/>
        <v>1515.4628929196367</v>
      </c>
      <c r="I2427" s="100" t="str">
        <f t="shared" si="151"/>
        <v>LLBG</v>
      </c>
      <c r="J2427" s="100" t="s">
        <v>7004</v>
      </c>
      <c r="K2427" s="100" t="s">
        <v>7005</v>
      </c>
    </row>
    <row r="2428" spans="1:11">
      <c r="A2428" s="101" t="s">
        <v>7006</v>
      </c>
      <c r="B2428" s="102">
        <v>42</v>
      </c>
      <c r="C2428" s="103">
        <v>29.559445</v>
      </c>
      <c r="D2428" s="103">
        <v>34.959167000000001</v>
      </c>
      <c r="E2428" s="104">
        <f t="shared" si="148"/>
        <v>0.51590964031217523</v>
      </c>
      <c r="F2428" s="104">
        <f t="shared" si="148"/>
        <v>0.61015256790454853</v>
      </c>
      <c r="G2428" s="98">
        <f t="shared" ca="1" si="149"/>
        <v>6880</v>
      </c>
      <c r="H2428" s="105">
        <f t="shared" ca="1" si="150"/>
        <v>1625.9821136595315</v>
      </c>
      <c r="I2428" s="100" t="str">
        <f t="shared" si="151"/>
        <v>LLET</v>
      </c>
      <c r="J2428" s="100" t="s">
        <v>7007</v>
      </c>
      <c r="K2428" s="100" t="s">
        <v>7008</v>
      </c>
    </row>
    <row r="2429" spans="1:11">
      <c r="A2429" s="101" t="s">
        <v>7009</v>
      </c>
      <c r="B2429" s="102">
        <v>2485</v>
      </c>
      <c r="C2429" s="103">
        <v>31.864722</v>
      </c>
      <c r="D2429" s="103">
        <v>35.219166999999999</v>
      </c>
      <c r="E2429" s="104">
        <f t="shared" si="148"/>
        <v>0.55614431413267262</v>
      </c>
      <c r="F2429" s="104">
        <f t="shared" si="148"/>
        <v>0.61469042395973372</v>
      </c>
      <c r="G2429" s="98">
        <f t="shared" ca="1" si="149"/>
        <v>6849</v>
      </c>
      <c r="H2429" s="105">
        <f t="shared" ca="1" si="150"/>
        <v>1533.9261083523049</v>
      </c>
      <c r="I2429" s="100" t="str">
        <f t="shared" si="151"/>
        <v>LLJR</v>
      </c>
      <c r="J2429" s="100" t="s">
        <v>7010</v>
      </c>
      <c r="K2429" s="100" t="s">
        <v>7011</v>
      </c>
    </row>
    <row r="2430" spans="1:11">
      <c r="A2430" s="101" t="s">
        <v>7012</v>
      </c>
      <c r="B2430" s="102">
        <v>200</v>
      </c>
      <c r="C2430" s="103">
        <v>32.598332999999997</v>
      </c>
      <c r="D2430" s="103">
        <v>35.234999999999999</v>
      </c>
      <c r="E2430" s="104">
        <f t="shared" si="148"/>
        <v>0.56894824151152068</v>
      </c>
      <c r="F2430" s="104">
        <f t="shared" si="148"/>
        <v>0.61496676194020206</v>
      </c>
      <c r="G2430" s="98">
        <f t="shared" ca="1" si="149"/>
        <v>6836</v>
      </c>
      <c r="H2430" s="105">
        <f t="shared" ca="1" si="150"/>
        <v>1503.5049534610666</v>
      </c>
      <c r="I2430" s="100" t="str">
        <f t="shared" si="151"/>
        <v>LLMG</v>
      </c>
      <c r="J2430" s="100" t="s">
        <v>7013</v>
      </c>
      <c r="K2430" s="100" t="s">
        <v>7014</v>
      </c>
    </row>
    <row r="2431" spans="1:11">
      <c r="A2431" s="101" t="s">
        <v>7015</v>
      </c>
      <c r="B2431" s="102">
        <v>1492</v>
      </c>
      <c r="C2431" s="103">
        <v>29.936111</v>
      </c>
      <c r="D2431" s="103">
        <v>34.941110999999999</v>
      </c>
      <c r="E2431" s="104">
        <f t="shared" si="148"/>
        <v>0.52248370219249218</v>
      </c>
      <c r="F2431" s="104">
        <f t="shared" si="148"/>
        <v>0.60983743125480838</v>
      </c>
      <c r="G2431" s="98">
        <f t="shared" ca="1" si="149"/>
        <v>6873</v>
      </c>
      <c r="H2431" s="105">
        <f t="shared" ca="1" si="150"/>
        <v>1608.445678436198</v>
      </c>
      <c r="I2431" s="100" t="str">
        <f t="shared" si="151"/>
        <v>LLOV</v>
      </c>
      <c r="J2431" s="100" t="s">
        <v>7016</v>
      </c>
      <c r="K2431" s="100" t="s">
        <v>7017</v>
      </c>
    </row>
    <row r="2432" spans="1:11">
      <c r="A2432" s="101" t="s">
        <v>7018</v>
      </c>
      <c r="B2432" s="102">
        <v>42</v>
      </c>
      <c r="C2432" s="103">
        <v>32.115833000000002</v>
      </c>
      <c r="D2432" s="103">
        <v>34.782221999999997</v>
      </c>
      <c r="E2432" s="104">
        <f t="shared" si="148"/>
        <v>0.56052702787064812</v>
      </c>
      <c r="F2432" s="104">
        <f t="shared" si="148"/>
        <v>0.60706429505960713</v>
      </c>
      <c r="G2432" s="98">
        <f t="shared" ca="1" si="149"/>
        <v>6838</v>
      </c>
      <c r="H2432" s="105">
        <f t="shared" ca="1" si="150"/>
        <v>1507.5751901832789</v>
      </c>
      <c r="I2432" s="100" t="str">
        <f t="shared" si="151"/>
        <v>LLSD</v>
      </c>
      <c r="J2432" s="100" t="s">
        <v>7019</v>
      </c>
      <c r="K2432" s="100" t="s">
        <v>7020</v>
      </c>
    </row>
    <row r="2433" spans="1:11">
      <c r="A2433" s="101" t="s">
        <v>7021</v>
      </c>
      <c r="B2433" s="102">
        <v>300</v>
      </c>
      <c r="C2433" s="103">
        <v>35.857542000000002</v>
      </c>
      <c r="D2433" s="103">
        <v>14.477439</v>
      </c>
      <c r="E2433" s="104">
        <f t="shared" si="148"/>
        <v>0.6258321695721526</v>
      </c>
      <c r="F2433" s="104">
        <f t="shared" si="148"/>
        <v>0.25267897780663534</v>
      </c>
      <c r="G2433" s="98">
        <f t="shared" ca="1" si="149"/>
        <v>6465</v>
      </c>
      <c r="H2433" s="105">
        <f t="shared" ca="1" si="150"/>
        <v>744.50468360706043</v>
      </c>
      <c r="I2433" s="100" t="str">
        <f t="shared" si="151"/>
        <v>LMML</v>
      </c>
      <c r="J2433" s="100" t="s">
        <v>7022</v>
      </c>
      <c r="K2433" s="100" t="s">
        <v>7023</v>
      </c>
    </row>
    <row r="2434" spans="1:11">
      <c r="A2434" s="101" t="s">
        <v>7024</v>
      </c>
      <c r="B2434" s="102">
        <v>1115</v>
      </c>
      <c r="C2434" s="103">
        <v>46.993056000000003</v>
      </c>
      <c r="D2434" s="103">
        <v>15.439166999999999</v>
      </c>
      <c r="E2434" s="104">
        <f t="shared" ref="E2434:F2497" si="152">RADIANS(C2434)</f>
        <v>0.8201835527740764</v>
      </c>
      <c r="F2434" s="104">
        <f t="shared" si="152"/>
        <v>0.26946429791525534</v>
      </c>
      <c r="G2434" s="98">
        <f t="shared" ref="G2434:G2497" ca="1" si="153">ROUND($K$1-RANK(H2434,dist_to_alt),0)</f>
        <v>6037</v>
      </c>
      <c r="H2434" s="105">
        <f t="shared" ref="H2434:H2497" ca="1" si="154">IFERROR(ACOS(SIN(E2434)*SIN(OFFSET(_Lat1,$Q$1,0))+COS(E2434)*COS(OFFSET(_Lat1,$Q$1,0))*COS(OFFSET(_Lon1,$Q$1,0)-(F2434)))*$N$1,0)</f>
        <v>282.0803439580618</v>
      </c>
      <c r="I2434" s="100" t="str">
        <f t="shared" ref="I2434:I2497" si="155">A2434</f>
        <v>LOWG</v>
      </c>
      <c r="J2434" s="100" t="s">
        <v>7025</v>
      </c>
      <c r="K2434" s="100" t="s">
        <v>7026</v>
      </c>
    </row>
    <row r="2435" spans="1:11">
      <c r="A2435" s="101" t="s">
        <v>7027</v>
      </c>
      <c r="B2435" s="102">
        <v>1900</v>
      </c>
      <c r="C2435" s="103">
        <v>47.260278</v>
      </c>
      <c r="D2435" s="103">
        <v>11.343889000000001</v>
      </c>
      <c r="E2435" s="104">
        <f t="shared" si="152"/>
        <v>0.82484745650784064</v>
      </c>
      <c r="F2435" s="104">
        <f t="shared" si="152"/>
        <v>0.19798821303076705</v>
      </c>
      <c r="G2435" s="98">
        <f t="shared" ca="1" si="153"/>
        <v>5907</v>
      </c>
      <c r="H2435" s="105">
        <f t="shared" ca="1" si="154"/>
        <v>114.2469424476395</v>
      </c>
      <c r="I2435" s="100" t="str">
        <f t="shared" si="155"/>
        <v>LOWI</v>
      </c>
      <c r="J2435" s="100" t="s">
        <v>7028</v>
      </c>
      <c r="K2435" s="100" t="s">
        <v>7029</v>
      </c>
    </row>
    <row r="2436" spans="1:11">
      <c r="A2436" s="101" t="s">
        <v>7030</v>
      </c>
      <c r="B2436" s="102">
        <v>1470</v>
      </c>
      <c r="C2436" s="103">
        <v>46.642778</v>
      </c>
      <c r="D2436" s="103">
        <v>14.337222000000001</v>
      </c>
      <c r="E2436" s="104">
        <f t="shared" si="152"/>
        <v>0.81407004837677566</v>
      </c>
      <c r="F2436" s="104">
        <f t="shared" si="152"/>
        <v>0.25023172948936645</v>
      </c>
      <c r="G2436" s="98">
        <f t="shared" ca="1" si="153"/>
        <v>5985</v>
      </c>
      <c r="H2436" s="105">
        <f t="shared" ca="1" si="154"/>
        <v>241.61205851283356</v>
      </c>
      <c r="I2436" s="100" t="str">
        <f t="shared" si="155"/>
        <v>LOWK</v>
      </c>
      <c r="J2436" s="100" t="s">
        <v>7031</v>
      </c>
      <c r="K2436" s="100" t="s">
        <v>7032</v>
      </c>
    </row>
    <row r="2437" spans="1:11">
      <c r="A2437" s="101" t="s">
        <v>7033</v>
      </c>
      <c r="B2437" s="102">
        <v>978</v>
      </c>
      <c r="C2437" s="103">
        <v>48.235278000000001</v>
      </c>
      <c r="D2437" s="103">
        <v>14.188056</v>
      </c>
      <c r="E2437" s="104">
        <f t="shared" si="152"/>
        <v>0.8418644167147854</v>
      </c>
      <c r="F2437" s="104">
        <f t="shared" si="152"/>
        <v>0.24762829165733657</v>
      </c>
      <c r="G2437" s="98">
        <f t="shared" ca="1" si="153"/>
        <v>5976</v>
      </c>
      <c r="H2437" s="105">
        <f t="shared" ca="1" si="154"/>
        <v>231.78307233323847</v>
      </c>
      <c r="I2437" s="100" t="str">
        <f t="shared" si="155"/>
        <v>LOWL</v>
      </c>
      <c r="J2437" s="100" t="s">
        <v>7034</v>
      </c>
      <c r="K2437" s="100" t="s">
        <v>7035</v>
      </c>
    </row>
    <row r="2438" spans="1:11">
      <c r="A2438" s="101" t="s">
        <v>7036</v>
      </c>
      <c r="B2438" s="102">
        <v>1411</v>
      </c>
      <c r="C2438" s="103">
        <v>47.794445000000003</v>
      </c>
      <c r="D2438" s="103">
        <v>13.003333</v>
      </c>
      <c r="E2438" s="104">
        <f t="shared" si="152"/>
        <v>0.8341704294133413</v>
      </c>
      <c r="F2438" s="104">
        <f t="shared" si="152"/>
        <v>0.2269509745832318</v>
      </c>
      <c r="G2438" s="98">
        <f t="shared" ca="1" si="153"/>
        <v>5952</v>
      </c>
      <c r="H2438" s="105">
        <f t="shared" ca="1" si="154"/>
        <v>181.26067898305396</v>
      </c>
      <c r="I2438" s="100" t="str">
        <f t="shared" si="155"/>
        <v>LOWS</v>
      </c>
      <c r="J2438" s="100" t="s">
        <v>7037</v>
      </c>
      <c r="K2438" s="100" t="s">
        <v>7038</v>
      </c>
    </row>
    <row r="2439" spans="1:11">
      <c r="A2439" s="101" t="s">
        <v>7039</v>
      </c>
      <c r="B2439" s="102">
        <v>600</v>
      </c>
      <c r="C2439" s="103">
        <v>48.110278000000001</v>
      </c>
      <c r="D2439" s="103">
        <v>16.569721999999999</v>
      </c>
      <c r="E2439" s="104">
        <f t="shared" si="152"/>
        <v>0.83968275514979251</v>
      </c>
      <c r="F2439" s="104">
        <f t="shared" si="152"/>
        <v>0.28919620504013982</v>
      </c>
      <c r="G2439" s="98">
        <f t="shared" ca="1" si="153"/>
        <v>6086</v>
      </c>
      <c r="H2439" s="105">
        <f t="shared" ca="1" si="154"/>
        <v>325.60186947755</v>
      </c>
      <c r="I2439" s="100" t="str">
        <f t="shared" si="155"/>
        <v>LOWW</v>
      </c>
      <c r="J2439" s="100" t="s">
        <v>7040</v>
      </c>
      <c r="K2439" s="100" t="s">
        <v>7041</v>
      </c>
    </row>
    <row r="2440" spans="1:11">
      <c r="A2440" s="101" t="s">
        <v>7042</v>
      </c>
      <c r="B2440" s="102">
        <v>2220</v>
      </c>
      <c r="C2440" s="103">
        <v>47.204166999999998</v>
      </c>
      <c r="D2440" s="103">
        <v>14.746675</v>
      </c>
      <c r="E2440" s="104">
        <f t="shared" si="152"/>
        <v>0.82386813481125409</v>
      </c>
      <c r="F2440" s="104">
        <f t="shared" si="152"/>
        <v>0.25737803247153479</v>
      </c>
      <c r="G2440" s="98">
        <f t="shared" ca="1" si="153"/>
        <v>5999</v>
      </c>
      <c r="H2440" s="105">
        <f t="shared" ca="1" si="154"/>
        <v>252.46366720845</v>
      </c>
      <c r="I2440" s="100" t="str">
        <f t="shared" si="155"/>
        <v>LOXZ</v>
      </c>
      <c r="J2440" s="100" t="s">
        <v>7043</v>
      </c>
      <c r="K2440" s="100" t="s">
        <v>7044</v>
      </c>
    </row>
    <row r="2441" spans="1:11">
      <c r="A2441" s="101" t="s">
        <v>7045</v>
      </c>
      <c r="B2441" s="102">
        <v>11</v>
      </c>
      <c r="C2441" s="103">
        <v>38.883277999999997</v>
      </c>
      <c r="D2441" s="103">
        <v>-9.0300969999999996</v>
      </c>
      <c r="E2441" s="104">
        <f t="shared" si="152"/>
        <v>0.67864122506827562</v>
      </c>
      <c r="F2441" s="104">
        <f t="shared" si="152"/>
        <v>-0.15760492442446239</v>
      </c>
      <c r="G2441" s="98">
        <f t="shared" ca="1" si="153"/>
        <v>6596</v>
      </c>
      <c r="H2441" s="105">
        <f t="shared" ca="1" si="154"/>
        <v>922.05356248721387</v>
      </c>
      <c r="I2441" s="100" t="str">
        <f t="shared" si="155"/>
        <v>LPAR</v>
      </c>
      <c r="J2441" s="100" t="s">
        <v>7046</v>
      </c>
      <c r="K2441" s="100" t="s">
        <v>7047</v>
      </c>
    </row>
    <row r="2442" spans="1:11">
      <c r="A2442" s="101" t="s">
        <v>7048</v>
      </c>
      <c r="B2442" s="102">
        <v>308</v>
      </c>
      <c r="C2442" s="103">
        <v>36.973889</v>
      </c>
      <c r="D2442" s="103">
        <v>-25.171111</v>
      </c>
      <c r="E2442" s="104">
        <f t="shared" si="152"/>
        <v>0.64531610031691367</v>
      </c>
      <c r="F2442" s="104">
        <f t="shared" si="152"/>
        <v>-0.43931876333496239</v>
      </c>
      <c r="G2442" s="98">
        <f t="shared" ca="1" si="153"/>
        <v>6874</v>
      </c>
      <c r="H2442" s="105">
        <f t="shared" ca="1" si="154"/>
        <v>1609.1741641375461</v>
      </c>
      <c r="I2442" s="100" t="str">
        <f t="shared" si="155"/>
        <v>LPAZ</v>
      </c>
      <c r="J2442" s="100" t="s">
        <v>7049</v>
      </c>
      <c r="K2442" s="100" t="s">
        <v>7050</v>
      </c>
    </row>
    <row r="2443" spans="1:11">
      <c r="A2443" s="101" t="s">
        <v>7051</v>
      </c>
      <c r="B2443" s="102">
        <v>636</v>
      </c>
      <c r="C2443" s="103">
        <v>38.080278</v>
      </c>
      <c r="D2443" s="103">
        <v>-7.9311109999999996</v>
      </c>
      <c r="E2443" s="104">
        <f t="shared" si="152"/>
        <v>0.66462623117476127</v>
      </c>
      <c r="F2443" s="104">
        <f t="shared" si="152"/>
        <v>-0.13842400029113999</v>
      </c>
      <c r="G2443" s="98">
        <f t="shared" ca="1" si="153"/>
        <v>6589</v>
      </c>
      <c r="H2443" s="105">
        <f t="shared" ca="1" si="154"/>
        <v>915.18739694427109</v>
      </c>
      <c r="I2443" s="100" t="str">
        <f t="shared" si="155"/>
        <v>LPBJ</v>
      </c>
      <c r="J2443" s="100" t="s">
        <v>7052</v>
      </c>
      <c r="K2443" s="100" t="s">
        <v>7053</v>
      </c>
    </row>
    <row r="2444" spans="1:11">
      <c r="A2444" s="101" t="s">
        <v>7054</v>
      </c>
      <c r="B2444" s="102">
        <v>24</v>
      </c>
      <c r="C2444" s="103">
        <v>37.014443999999997</v>
      </c>
      <c r="D2444" s="103">
        <v>-7.9658340000000001</v>
      </c>
      <c r="E2444" s="104">
        <f t="shared" si="152"/>
        <v>0.64602391859505992</v>
      </c>
      <c r="F2444" s="104">
        <f t="shared" si="152"/>
        <v>-0.13903003096730998</v>
      </c>
      <c r="G2444" s="98">
        <f t="shared" ca="1" si="153"/>
        <v>6622</v>
      </c>
      <c r="H2444" s="105">
        <f t="shared" ca="1" si="154"/>
        <v>961.22409189649159</v>
      </c>
      <c r="I2444" s="100" t="str">
        <f t="shared" si="155"/>
        <v>LPFR</v>
      </c>
      <c r="J2444" s="100" t="s">
        <v>7055</v>
      </c>
      <c r="K2444" s="100" t="s">
        <v>7056</v>
      </c>
    </row>
    <row r="2445" spans="1:11">
      <c r="A2445" s="101" t="s">
        <v>7057</v>
      </c>
      <c r="B2445" s="102">
        <v>180</v>
      </c>
      <c r="C2445" s="103">
        <v>38.761944999999997</v>
      </c>
      <c r="D2445" s="103">
        <v>-27.090833</v>
      </c>
      <c r="E2445" s="104">
        <f t="shared" si="152"/>
        <v>0.67652356472695341</v>
      </c>
      <c r="F2445" s="104">
        <f t="shared" si="152"/>
        <v>-0.47282423295793297</v>
      </c>
      <c r="G2445" s="98">
        <f t="shared" ca="1" si="153"/>
        <v>6882</v>
      </c>
      <c r="H2445" s="105">
        <f t="shared" ca="1" si="154"/>
        <v>1629.4176984385081</v>
      </c>
      <c r="I2445" s="100" t="str">
        <f t="shared" si="155"/>
        <v>LPLA</v>
      </c>
      <c r="J2445" s="100" t="s">
        <v>7058</v>
      </c>
      <c r="K2445" s="100" t="s">
        <v>7059</v>
      </c>
    </row>
    <row r="2446" spans="1:11">
      <c r="A2446" s="101" t="s">
        <v>7060</v>
      </c>
      <c r="B2446" s="102">
        <v>192</v>
      </c>
      <c r="C2446" s="103">
        <v>32.694167</v>
      </c>
      <c r="D2446" s="103">
        <v>-16.778055999999999</v>
      </c>
      <c r="E2446" s="104">
        <f t="shared" si="152"/>
        <v>0.57062086034687698</v>
      </c>
      <c r="F2446" s="104">
        <f t="shared" si="152"/>
        <v>-0.29283231928398973</v>
      </c>
      <c r="G2446" s="98">
        <f t="shared" ca="1" si="153"/>
        <v>6814</v>
      </c>
      <c r="H2446" s="105">
        <f t="shared" ca="1" si="154"/>
        <v>1450.5359566106663</v>
      </c>
      <c r="I2446" s="100" t="str">
        <f t="shared" si="155"/>
        <v>LPMA</v>
      </c>
      <c r="J2446" s="100" t="s">
        <v>7061</v>
      </c>
      <c r="K2446" s="100" t="s">
        <v>7062</v>
      </c>
    </row>
    <row r="2447" spans="1:11">
      <c r="A2447" s="101" t="s">
        <v>7063</v>
      </c>
      <c r="B2447" s="102">
        <v>187</v>
      </c>
      <c r="C2447" s="103">
        <v>39.831245000000003</v>
      </c>
      <c r="D2447" s="103">
        <v>-8.8872610000000005</v>
      </c>
      <c r="E2447" s="104">
        <f t="shared" si="152"/>
        <v>0.69518637041852882</v>
      </c>
      <c r="F2447" s="104">
        <f t="shared" si="152"/>
        <v>-0.15511196593408377</v>
      </c>
      <c r="G2447" s="98">
        <f t="shared" ca="1" si="153"/>
        <v>6567</v>
      </c>
      <c r="H2447" s="105">
        <f t="shared" ca="1" si="154"/>
        <v>881.59365686901754</v>
      </c>
      <c r="I2447" s="100" t="str">
        <f t="shared" si="155"/>
        <v>LPMR</v>
      </c>
      <c r="J2447" s="100" t="s">
        <v>7064</v>
      </c>
      <c r="K2447" s="100" t="s">
        <v>7065</v>
      </c>
    </row>
    <row r="2448" spans="1:11">
      <c r="A2448" s="101" t="s">
        <v>7066</v>
      </c>
      <c r="B2448" s="102">
        <v>46</v>
      </c>
      <c r="C2448" s="103">
        <v>38.704999999999998</v>
      </c>
      <c r="D2448" s="103">
        <v>-9.0374999999999996</v>
      </c>
      <c r="E2448" s="104">
        <f t="shared" si="152"/>
        <v>0.67552968698440519</v>
      </c>
      <c r="F2448" s="104">
        <f t="shared" si="152"/>
        <v>-0.15773413114898752</v>
      </c>
      <c r="G2448" s="98">
        <f t="shared" ca="1" si="153"/>
        <v>6599</v>
      </c>
      <c r="H2448" s="105">
        <f t="shared" ca="1" si="154"/>
        <v>929.17271468114518</v>
      </c>
      <c r="I2448" s="100" t="str">
        <f t="shared" si="155"/>
        <v>LPMT</v>
      </c>
      <c r="J2448" s="100" t="s">
        <v>7067</v>
      </c>
      <c r="K2448" s="100" t="s">
        <v>7068</v>
      </c>
    </row>
    <row r="2449" spans="1:11">
      <c r="A2449" s="101" t="s">
        <v>7069</v>
      </c>
      <c r="B2449" s="102">
        <v>56</v>
      </c>
      <c r="C2449" s="103">
        <v>40.915866999999999</v>
      </c>
      <c r="D2449" s="103">
        <v>-8.6459200000000003</v>
      </c>
      <c r="E2449" s="104">
        <f t="shared" si="152"/>
        <v>0.71411659545809469</v>
      </c>
      <c r="F2449" s="104">
        <f t="shared" si="152"/>
        <v>-0.15089977086402814</v>
      </c>
      <c r="G2449" s="98">
        <f t="shared" ca="1" si="153"/>
        <v>6534</v>
      </c>
      <c r="H2449" s="105">
        <f t="shared" ca="1" si="154"/>
        <v>834.89440341624834</v>
      </c>
      <c r="I2449" s="100" t="str">
        <f t="shared" si="155"/>
        <v>LPOV</v>
      </c>
      <c r="J2449" s="100" t="s">
        <v>7070</v>
      </c>
      <c r="K2449" s="100" t="s">
        <v>7071</v>
      </c>
    </row>
    <row r="2450" spans="1:11">
      <c r="A2450" s="101" t="s">
        <v>7072</v>
      </c>
      <c r="B2450" s="102">
        <v>259</v>
      </c>
      <c r="C2450" s="103">
        <v>37.741945000000001</v>
      </c>
      <c r="D2450" s="103">
        <v>-25.697778</v>
      </c>
      <c r="E2450" s="104">
        <f t="shared" si="152"/>
        <v>0.65872120635661124</v>
      </c>
      <c r="F2450" s="104">
        <f t="shared" si="152"/>
        <v>-0.44851083654656337</v>
      </c>
      <c r="G2450" s="98">
        <f t="shared" ca="1" si="153"/>
        <v>6871</v>
      </c>
      <c r="H2450" s="105">
        <f t="shared" ca="1" si="154"/>
        <v>1605.1379945702956</v>
      </c>
      <c r="I2450" s="100" t="str">
        <f t="shared" si="155"/>
        <v>LPPD</v>
      </c>
      <c r="J2450" s="100" t="s">
        <v>7073</v>
      </c>
      <c r="K2450" s="100" t="s">
        <v>7074</v>
      </c>
    </row>
    <row r="2451" spans="1:11">
      <c r="A2451" s="101" t="s">
        <v>7075</v>
      </c>
      <c r="B2451" s="102">
        <v>112</v>
      </c>
      <c r="C2451" s="103">
        <v>38.554445000000001</v>
      </c>
      <c r="D2451" s="103">
        <v>-28.441389000000001</v>
      </c>
      <c r="E2451" s="104">
        <f t="shared" si="152"/>
        <v>0.67290200652906518</v>
      </c>
      <c r="F2451" s="104">
        <f t="shared" si="152"/>
        <v>-0.49639588189049755</v>
      </c>
      <c r="G2451" s="98">
        <f t="shared" ca="1" si="153"/>
        <v>6904</v>
      </c>
      <c r="H2451" s="105">
        <f t="shared" ca="1" si="154"/>
        <v>1690.2916032016265</v>
      </c>
      <c r="I2451" s="100" t="str">
        <f t="shared" si="155"/>
        <v>LPPI</v>
      </c>
      <c r="J2451" s="100" t="s">
        <v>7076</v>
      </c>
      <c r="K2451" s="100" t="s">
        <v>7077</v>
      </c>
    </row>
    <row r="2452" spans="1:11">
      <c r="A2452" s="101" t="s">
        <v>7078</v>
      </c>
      <c r="B2452" s="102">
        <v>227</v>
      </c>
      <c r="C2452" s="103">
        <v>41.235556000000003</v>
      </c>
      <c r="D2452" s="103">
        <v>-8.6780559999999998</v>
      </c>
      <c r="E2452" s="104">
        <f t="shared" si="152"/>
        <v>0.71969622109050291</v>
      </c>
      <c r="F2452" s="104">
        <f t="shared" si="152"/>
        <v>-0.15146064987244903</v>
      </c>
      <c r="G2452" s="98">
        <f t="shared" ca="1" si="153"/>
        <v>6528</v>
      </c>
      <c r="H2452" s="105">
        <f t="shared" ca="1" si="154"/>
        <v>825.59929115355646</v>
      </c>
      <c r="I2452" s="100" t="str">
        <f t="shared" si="155"/>
        <v>LPPR</v>
      </c>
      <c r="J2452" s="100" t="s">
        <v>7079</v>
      </c>
      <c r="K2452" s="100" t="s">
        <v>7080</v>
      </c>
    </row>
    <row r="2453" spans="1:11">
      <c r="A2453" s="101" t="s">
        <v>7081</v>
      </c>
      <c r="B2453" s="102">
        <v>341</v>
      </c>
      <c r="C2453" s="103">
        <v>33.070833</v>
      </c>
      <c r="D2453" s="103">
        <v>-16.349722</v>
      </c>
      <c r="E2453" s="104">
        <f t="shared" si="152"/>
        <v>0.57719492222719393</v>
      </c>
      <c r="F2453" s="104">
        <f t="shared" si="152"/>
        <v>-0.28535648068575231</v>
      </c>
      <c r="G2453" s="98">
        <f t="shared" ca="1" si="153"/>
        <v>6803</v>
      </c>
      <c r="H2453" s="105">
        <f t="shared" ca="1" si="154"/>
        <v>1419.295052588235</v>
      </c>
      <c r="I2453" s="100" t="str">
        <f t="shared" si="155"/>
        <v>LPPS</v>
      </c>
      <c r="J2453" s="100" t="s">
        <v>7082</v>
      </c>
      <c r="K2453" s="100" t="s">
        <v>7083</v>
      </c>
    </row>
    <row r="2454" spans="1:11">
      <c r="A2454" s="101" t="s">
        <v>7084</v>
      </c>
      <c r="B2454" s="102">
        <v>374</v>
      </c>
      <c r="C2454" s="103">
        <v>38.774166999999998</v>
      </c>
      <c r="D2454" s="103">
        <v>-9.1341669999999997</v>
      </c>
      <c r="E2454" s="104">
        <f t="shared" si="152"/>
        <v>0.67673687886813216</v>
      </c>
      <c r="F2454" s="104">
        <f t="shared" si="152"/>
        <v>-0.15942128857701288</v>
      </c>
      <c r="G2454" s="98">
        <f t="shared" ca="1" si="153"/>
        <v>6601</v>
      </c>
      <c r="H2454" s="105">
        <f t="shared" ca="1" si="154"/>
        <v>929.9777007222857</v>
      </c>
      <c r="I2454" s="100" t="str">
        <f t="shared" si="155"/>
        <v>LPPT</v>
      </c>
      <c r="J2454" s="100" t="s">
        <v>7085</v>
      </c>
      <c r="K2454" s="100" t="s">
        <v>7086</v>
      </c>
    </row>
    <row r="2455" spans="1:11">
      <c r="A2455" s="101" t="s">
        <v>7087</v>
      </c>
      <c r="B2455" s="102">
        <v>440</v>
      </c>
      <c r="C2455" s="103">
        <v>38.831052999999997</v>
      </c>
      <c r="D2455" s="103">
        <v>-9.3395530000000004</v>
      </c>
      <c r="E2455" s="104">
        <f t="shared" si="152"/>
        <v>0.67772972686642163</v>
      </c>
      <c r="F2455" s="104">
        <f t="shared" si="152"/>
        <v>-0.16300595051451397</v>
      </c>
      <c r="G2455" s="98">
        <f t="shared" ca="1" si="153"/>
        <v>6605</v>
      </c>
      <c r="H2455" s="105">
        <f t="shared" ca="1" si="154"/>
        <v>935.20426609893821</v>
      </c>
      <c r="I2455" s="100" t="str">
        <f t="shared" si="155"/>
        <v>LPST</v>
      </c>
      <c r="J2455" s="100" t="s">
        <v>7088</v>
      </c>
      <c r="K2455" s="100" t="s">
        <v>7089</v>
      </c>
    </row>
    <row r="2456" spans="1:11">
      <c r="A2456" s="101" t="s">
        <v>7090</v>
      </c>
      <c r="B2456" s="102">
        <v>266</v>
      </c>
      <c r="C2456" s="103">
        <v>39.475555999999997</v>
      </c>
      <c r="D2456" s="103">
        <v>-8.3650000000000002</v>
      </c>
      <c r="E2456" s="104">
        <f t="shared" si="152"/>
        <v>0.68897842625540262</v>
      </c>
      <c r="F2456" s="104">
        <f t="shared" si="152"/>
        <v>-0.14599679192932566</v>
      </c>
      <c r="G2456" s="98">
        <f t="shared" ca="1" si="153"/>
        <v>6560</v>
      </c>
      <c r="H2456" s="105">
        <f t="shared" ca="1" si="154"/>
        <v>875.62957478743954</v>
      </c>
      <c r="I2456" s="100" t="str">
        <f t="shared" si="155"/>
        <v>LPTN</v>
      </c>
      <c r="J2456" s="100" t="s">
        <v>7091</v>
      </c>
      <c r="K2456" s="100" t="s">
        <v>7092</v>
      </c>
    </row>
    <row r="2457" spans="1:11">
      <c r="A2457" s="101" t="s">
        <v>7093</v>
      </c>
      <c r="B2457" s="102">
        <v>400</v>
      </c>
      <c r="C2457" s="103">
        <v>44.941389000000001</v>
      </c>
      <c r="D2457" s="103">
        <v>17.302499999999998</v>
      </c>
      <c r="E2457" s="104">
        <f t="shared" si="152"/>
        <v>0.78437520846956188</v>
      </c>
      <c r="F2457" s="104">
        <f t="shared" si="152"/>
        <v>0.30198559382631884</v>
      </c>
      <c r="G2457" s="98">
        <f t="shared" ca="1" si="153"/>
        <v>6152</v>
      </c>
      <c r="H2457" s="105">
        <f t="shared" ca="1" si="154"/>
        <v>393.39258527491779</v>
      </c>
      <c r="I2457" s="100" t="str">
        <f t="shared" si="155"/>
        <v>LQBK</v>
      </c>
      <c r="J2457" s="100" t="s">
        <v>7094</v>
      </c>
      <c r="K2457" s="100" t="s">
        <v>7095</v>
      </c>
    </row>
    <row r="2458" spans="1:11">
      <c r="A2458" s="101" t="s">
        <v>7096</v>
      </c>
      <c r="B2458" s="102">
        <v>156</v>
      </c>
      <c r="C2458" s="103">
        <v>43.282899999999998</v>
      </c>
      <c r="D2458" s="103">
        <v>17.845877999999999</v>
      </c>
      <c r="E2458" s="104">
        <f t="shared" si="152"/>
        <v>0.75542911481145358</v>
      </c>
      <c r="F2458" s="104">
        <f t="shared" si="152"/>
        <v>0.31146932900922059</v>
      </c>
      <c r="G2458" s="98">
        <f t="shared" ca="1" si="153"/>
        <v>6225</v>
      </c>
      <c r="H2458" s="105">
        <f t="shared" ca="1" si="154"/>
        <v>464.66241857484346</v>
      </c>
      <c r="I2458" s="100" t="str">
        <f t="shared" si="155"/>
        <v>LQMO</v>
      </c>
      <c r="J2458" s="100" t="s">
        <v>7097</v>
      </c>
      <c r="K2458" s="100" t="s">
        <v>7098</v>
      </c>
    </row>
    <row r="2459" spans="1:11">
      <c r="A2459" s="101" t="s">
        <v>7099</v>
      </c>
      <c r="B2459" s="102">
        <v>1708</v>
      </c>
      <c r="C2459" s="103">
        <v>43.824582999999997</v>
      </c>
      <c r="D2459" s="103">
        <v>18.331467</v>
      </c>
      <c r="E2459" s="104">
        <f t="shared" si="152"/>
        <v>0.76488326666353401</v>
      </c>
      <c r="F2459" s="104">
        <f t="shared" si="152"/>
        <v>0.31994445587068737</v>
      </c>
      <c r="G2459" s="98">
        <f t="shared" ca="1" si="153"/>
        <v>6223</v>
      </c>
      <c r="H2459" s="105">
        <f t="shared" ca="1" si="154"/>
        <v>464.24324376089993</v>
      </c>
      <c r="I2459" s="100" t="str">
        <f t="shared" si="155"/>
        <v>LQSA</v>
      </c>
      <c r="J2459" s="100" t="s">
        <v>7100</v>
      </c>
      <c r="K2459" s="100" t="s">
        <v>7101</v>
      </c>
    </row>
    <row r="2460" spans="1:11">
      <c r="A2460" s="101" t="s">
        <v>7102</v>
      </c>
      <c r="B2460" s="102">
        <v>784</v>
      </c>
      <c r="C2460" s="103">
        <v>44.458655999999998</v>
      </c>
      <c r="D2460" s="103">
        <v>18.724782999999999</v>
      </c>
      <c r="E2460" s="104">
        <f t="shared" si="152"/>
        <v>0.77594992821153208</v>
      </c>
      <c r="F2460" s="104">
        <f t="shared" si="152"/>
        <v>0.32680911507146138</v>
      </c>
      <c r="G2460" s="98">
        <f t="shared" ca="1" si="153"/>
        <v>6219</v>
      </c>
      <c r="H2460" s="105">
        <f t="shared" ca="1" si="154"/>
        <v>460.60533670817313</v>
      </c>
      <c r="I2460" s="100" t="str">
        <f t="shared" si="155"/>
        <v>LQTZ</v>
      </c>
      <c r="J2460" s="100" t="s">
        <v>7103</v>
      </c>
      <c r="K2460" s="100" t="s">
        <v>7104</v>
      </c>
    </row>
    <row r="2461" spans="1:11">
      <c r="A2461" s="101" t="s">
        <v>7105</v>
      </c>
      <c r="B2461" s="102">
        <v>352</v>
      </c>
      <c r="C2461" s="103">
        <v>46.176549999999999</v>
      </c>
      <c r="D2461" s="103">
        <v>21.262022000000002</v>
      </c>
      <c r="E2461" s="104">
        <f t="shared" si="152"/>
        <v>0.80593283471178756</v>
      </c>
      <c r="F2461" s="104">
        <f t="shared" si="152"/>
        <v>0.37109228953146983</v>
      </c>
      <c r="G2461" s="98">
        <f t="shared" ca="1" si="153"/>
        <v>6289</v>
      </c>
      <c r="H2461" s="105">
        <f t="shared" ca="1" si="154"/>
        <v>527.05192356684859</v>
      </c>
      <c r="I2461" s="100" t="str">
        <f t="shared" si="155"/>
        <v>LRAR</v>
      </c>
      <c r="J2461" s="100" t="s">
        <v>7106</v>
      </c>
      <c r="K2461" s="100" t="s">
        <v>7107</v>
      </c>
    </row>
    <row r="2462" spans="1:11">
      <c r="A2462" s="101" t="s">
        <v>7108</v>
      </c>
      <c r="B2462" s="102">
        <v>607</v>
      </c>
      <c r="C2462" s="103">
        <v>46.521945000000002</v>
      </c>
      <c r="D2462" s="103">
        <v>26.910277999999998</v>
      </c>
      <c r="E2462" s="104">
        <f t="shared" si="152"/>
        <v>0.81196111468171339</v>
      </c>
      <c r="F2462" s="104">
        <f t="shared" si="152"/>
        <v>0.46967295372699458</v>
      </c>
      <c r="G2462" s="98">
        <f t="shared" ca="1" si="153"/>
        <v>6473</v>
      </c>
      <c r="H2462" s="105">
        <f t="shared" ca="1" si="154"/>
        <v>751.85712710781809</v>
      </c>
      <c r="I2462" s="100" t="str">
        <f t="shared" si="155"/>
        <v>LRBC</v>
      </c>
      <c r="J2462" s="100" t="s">
        <v>7109</v>
      </c>
      <c r="K2462" s="100" t="s">
        <v>7110</v>
      </c>
    </row>
    <row r="2463" spans="1:11">
      <c r="A2463" s="101" t="s">
        <v>7111</v>
      </c>
      <c r="B2463" s="102">
        <v>605</v>
      </c>
      <c r="C2463" s="103">
        <v>47.658250000000002</v>
      </c>
      <c r="D2463" s="103">
        <v>23.46622</v>
      </c>
      <c r="E2463" s="104">
        <f t="shared" si="152"/>
        <v>0.83179337823858757</v>
      </c>
      <c r="F2463" s="104">
        <f t="shared" si="152"/>
        <v>0.40956280199734374</v>
      </c>
      <c r="G2463" s="98">
        <f t="shared" ca="1" si="153"/>
        <v>6355</v>
      </c>
      <c r="H2463" s="105">
        <f t="shared" ca="1" si="154"/>
        <v>603.22843535754726</v>
      </c>
      <c r="I2463" s="100" t="str">
        <f t="shared" si="155"/>
        <v>LRBM</v>
      </c>
      <c r="J2463" s="100" t="s">
        <v>7112</v>
      </c>
      <c r="K2463" s="100" t="s">
        <v>7113</v>
      </c>
    </row>
    <row r="2464" spans="1:11">
      <c r="A2464" s="101" t="s">
        <v>7114</v>
      </c>
      <c r="B2464" s="102">
        <v>299</v>
      </c>
      <c r="C2464" s="103">
        <v>44.503483000000003</v>
      </c>
      <c r="D2464" s="103">
        <v>26.103594000000001</v>
      </c>
      <c r="E2464" s="104">
        <f t="shared" si="152"/>
        <v>0.77673230695532369</v>
      </c>
      <c r="F2464" s="104">
        <f t="shared" si="152"/>
        <v>0.45559366190383671</v>
      </c>
      <c r="G2464" s="98">
        <f t="shared" ca="1" si="153"/>
        <v>6472</v>
      </c>
      <c r="H2464" s="105">
        <f t="shared" ca="1" si="154"/>
        <v>751.34660694383342</v>
      </c>
      <c r="I2464" s="100" t="str">
        <f t="shared" si="155"/>
        <v>LRBS</v>
      </c>
      <c r="J2464" s="100" t="s">
        <v>7115</v>
      </c>
      <c r="K2464" s="100" t="s">
        <v>7116</v>
      </c>
    </row>
    <row r="2465" spans="1:11">
      <c r="A2465" s="101" t="s">
        <v>7117</v>
      </c>
      <c r="B2465" s="102">
        <v>353</v>
      </c>
      <c r="C2465" s="103">
        <v>44.362113999999998</v>
      </c>
      <c r="D2465" s="103">
        <v>28.488453</v>
      </c>
      <c r="E2465" s="104">
        <f t="shared" si="152"/>
        <v>0.77426495244507176</v>
      </c>
      <c r="F2465" s="104">
        <f t="shared" si="152"/>
        <v>0.49721730364965611</v>
      </c>
      <c r="G2465" s="98">
        <f t="shared" ca="1" si="153"/>
        <v>6544</v>
      </c>
      <c r="H2465" s="105">
        <f t="shared" ca="1" si="154"/>
        <v>850.38885588797541</v>
      </c>
      <c r="I2465" s="100" t="str">
        <f t="shared" si="155"/>
        <v>LRCK</v>
      </c>
      <c r="J2465" s="100" t="s">
        <v>7118</v>
      </c>
      <c r="K2465" s="100" t="s">
        <v>7119</v>
      </c>
    </row>
    <row r="2466" spans="1:11">
      <c r="A2466" s="101" t="s">
        <v>7120</v>
      </c>
      <c r="B2466" s="102">
        <v>1035</v>
      </c>
      <c r="C2466" s="103">
        <v>46.785091999999999</v>
      </c>
      <c r="D2466" s="103">
        <v>23.686111</v>
      </c>
      <c r="E2466" s="104">
        <f t="shared" si="152"/>
        <v>0.81655389624845887</v>
      </c>
      <c r="F2466" s="104">
        <f t="shared" si="152"/>
        <v>0.4134006239428466</v>
      </c>
      <c r="G2466" s="98">
        <f t="shared" ca="1" si="153"/>
        <v>6365</v>
      </c>
      <c r="H2466" s="105">
        <f t="shared" ca="1" si="154"/>
        <v>618.3720630822047</v>
      </c>
      <c r="I2466" s="100" t="str">
        <f t="shared" si="155"/>
        <v>LRCL</v>
      </c>
      <c r="J2466" s="100" t="s">
        <v>7121</v>
      </c>
      <c r="K2466" s="100" t="s">
        <v>7122</v>
      </c>
    </row>
    <row r="2467" spans="1:11">
      <c r="A2467" s="101" t="s">
        <v>7123</v>
      </c>
      <c r="B2467" s="102">
        <v>864</v>
      </c>
      <c r="C2467" s="103">
        <v>45.420278000000003</v>
      </c>
      <c r="D2467" s="103">
        <v>22.252222</v>
      </c>
      <c r="E2467" s="104">
        <f t="shared" si="152"/>
        <v>0.79273339827114508</v>
      </c>
      <c r="F2467" s="104">
        <f t="shared" si="152"/>
        <v>0.38837453978471764</v>
      </c>
      <c r="G2467" s="98">
        <f t="shared" ca="1" si="153"/>
        <v>6339</v>
      </c>
      <c r="H2467" s="105">
        <f t="shared" ca="1" si="154"/>
        <v>578.85465219866114</v>
      </c>
      <c r="I2467" s="100" t="str">
        <f t="shared" si="155"/>
        <v>LRCS</v>
      </c>
      <c r="J2467" s="100" t="s">
        <v>7124</v>
      </c>
      <c r="K2467" s="100" t="s">
        <v>7125</v>
      </c>
    </row>
    <row r="2468" spans="1:11">
      <c r="A2468" s="101" t="s">
        <v>7126</v>
      </c>
      <c r="B2468" s="102">
        <v>626</v>
      </c>
      <c r="C2468" s="103">
        <v>44.318145000000001</v>
      </c>
      <c r="D2468" s="103">
        <v>23.888534</v>
      </c>
      <c r="E2468" s="104">
        <f t="shared" si="152"/>
        <v>0.77349754862626241</v>
      </c>
      <c r="F2468" s="104">
        <f t="shared" si="152"/>
        <v>0.4169335717746111</v>
      </c>
      <c r="G2468" s="98">
        <f t="shared" ca="1" si="153"/>
        <v>6398</v>
      </c>
      <c r="H2468" s="105">
        <f t="shared" ca="1" si="154"/>
        <v>666.53159316819483</v>
      </c>
      <c r="I2468" s="100" t="str">
        <f t="shared" si="155"/>
        <v>LRCV</v>
      </c>
      <c r="J2468" s="100" t="s">
        <v>7127</v>
      </c>
      <c r="K2468" s="100" t="s">
        <v>7128</v>
      </c>
    </row>
    <row r="2469" spans="1:11">
      <c r="A2469" s="101" t="s">
        <v>7129</v>
      </c>
      <c r="B2469" s="102">
        <v>397</v>
      </c>
      <c r="C2469" s="103">
        <v>47.178758000000002</v>
      </c>
      <c r="D2469" s="103">
        <v>27.620045000000001</v>
      </c>
      <c r="E2469" s="104">
        <f t="shared" si="152"/>
        <v>0.82342466410161497</v>
      </c>
      <c r="F2469" s="104">
        <f t="shared" si="152"/>
        <v>0.48206072479899725</v>
      </c>
      <c r="G2469" s="98">
        <f t="shared" ca="1" si="153"/>
        <v>6494</v>
      </c>
      <c r="H2469" s="105">
        <f t="shared" ca="1" si="154"/>
        <v>773.99335558308508</v>
      </c>
      <c r="I2469" s="100" t="str">
        <f t="shared" si="155"/>
        <v>LRIA</v>
      </c>
      <c r="J2469" s="100" t="s">
        <v>83</v>
      </c>
      <c r="K2469" s="100" t="s">
        <v>7130</v>
      </c>
    </row>
    <row r="2470" spans="1:11">
      <c r="A2470" s="101" t="s">
        <v>7131</v>
      </c>
      <c r="B2470" s="102">
        <v>465</v>
      </c>
      <c r="C2470" s="103">
        <v>47.025322000000003</v>
      </c>
      <c r="D2470" s="103">
        <v>21.902408999999999</v>
      </c>
      <c r="E2470" s="104">
        <f t="shared" si="152"/>
        <v>0.82074670071052491</v>
      </c>
      <c r="F2470" s="104">
        <f t="shared" si="152"/>
        <v>0.38226915116843868</v>
      </c>
      <c r="G2470" s="98">
        <f t="shared" ca="1" si="153"/>
        <v>6307</v>
      </c>
      <c r="H2470" s="105">
        <f t="shared" ca="1" si="154"/>
        <v>543.93038777737252</v>
      </c>
      <c r="I2470" s="100" t="str">
        <f t="shared" si="155"/>
        <v>LROD</v>
      </c>
      <c r="J2470" s="100" t="s">
        <v>7132</v>
      </c>
      <c r="K2470" s="100" t="s">
        <v>7133</v>
      </c>
    </row>
    <row r="2471" spans="1:11">
      <c r="A2471" s="101" t="s">
        <v>7134</v>
      </c>
      <c r="B2471" s="102">
        <v>314</v>
      </c>
      <c r="C2471" s="103">
        <v>44.570991999999997</v>
      </c>
      <c r="D2471" s="103">
        <v>26.085118999999999</v>
      </c>
      <c r="E2471" s="104">
        <f t="shared" si="152"/>
        <v>0.77791056128005243</v>
      </c>
      <c r="F2471" s="104">
        <f t="shared" si="152"/>
        <v>0.45527121232453072</v>
      </c>
      <c r="G2471" s="98">
        <f t="shared" ca="1" si="153"/>
        <v>6469</v>
      </c>
      <c r="H2471" s="105">
        <f t="shared" ca="1" si="154"/>
        <v>749.23668653993593</v>
      </c>
      <c r="I2471" s="100" t="str">
        <f t="shared" si="155"/>
        <v>LROP</v>
      </c>
      <c r="J2471" s="100" t="s">
        <v>7135</v>
      </c>
      <c r="K2471" s="100" t="s">
        <v>7136</v>
      </c>
    </row>
    <row r="2472" spans="1:11">
      <c r="A2472" s="101" t="s">
        <v>7137</v>
      </c>
      <c r="B2472" s="102">
        <v>1520</v>
      </c>
      <c r="C2472" s="103">
        <v>45.785800000000002</v>
      </c>
      <c r="D2472" s="103">
        <v>24.085583</v>
      </c>
      <c r="E2472" s="104">
        <f t="shared" si="152"/>
        <v>0.79911296065961979</v>
      </c>
      <c r="F2472" s="104">
        <f t="shared" si="152"/>
        <v>0.42037272561237338</v>
      </c>
      <c r="G2472" s="98">
        <f t="shared" ca="1" si="153"/>
        <v>6383</v>
      </c>
      <c r="H2472" s="105">
        <f t="shared" ca="1" si="154"/>
        <v>646.96900181803005</v>
      </c>
      <c r="I2472" s="100" t="str">
        <f t="shared" si="155"/>
        <v>LRSB</v>
      </c>
      <c r="J2472" s="100" t="s">
        <v>7138</v>
      </c>
      <c r="K2472" s="100" t="s">
        <v>7139</v>
      </c>
    </row>
    <row r="2473" spans="1:11">
      <c r="A2473" s="101" t="s">
        <v>7140</v>
      </c>
      <c r="B2473" s="102">
        <v>414</v>
      </c>
      <c r="C2473" s="103">
        <v>47.703414000000002</v>
      </c>
      <c r="D2473" s="103">
        <v>22.885605999999999</v>
      </c>
      <c r="E2473" s="104">
        <f t="shared" si="152"/>
        <v>0.83258163874195834</v>
      </c>
      <c r="F2473" s="104">
        <f t="shared" si="152"/>
        <v>0.39942917601416938</v>
      </c>
      <c r="G2473" s="98">
        <f t="shared" ca="1" si="153"/>
        <v>6340</v>
      </c>
      <c r="H2473" s="105">
        <f t="shared" ca="1" si="154"/>
        <v>579.64008248878008</v>
      </c>
      <c r="I2473" s="100" t="str">
        <f t="shared" si="155"/>
        <v>LRSM</v>
      </c>
      <c r="J2473" s="100" t="s">
        <v>7141</v>
      </c>
      <c r="K2473" s="100" t="s">
        <v>7142</v>
      </c>
    </row>
    <row r="2474" spans="1:11">
      <c r="A2474" s="101" t="s">
        <v>7143</v>
      </c>
      <c r="B2474" s="102">
        <v>1375</v>
      </c>
      <c r="C2474" s="103">
        <v>47.687477999999999</v>
      </c>
      <c r="D2474" s="103">
        <v>26.354025</v>
      </c>
      <c r="E2474" s="104">
        <f t="shared" si="152"/>
        <v>0.83230350307236045</v>
      </c>
      <c r="F2474" s="104">
        <f t="shared" si="152"/>
        <v>0.45996450740289863</v>
      </c>
      <c r="G2474" s="98">
        <f t="shared" ca="1" si="153"/>
        <v>6448</v>
      </c>
      <c r="H2474" s="105">
        <f t="shared" ca="1" si="154"/>
        <v>719.31240888987043</v>
      </c>
      <c r="I2474" s="100" t="str">
        <f t="shared" si="155"/>
        <v>LRSV</v>
      </c>
      <c r="J2474" s="100" t="s">
        <v>7144</v>
      </c>
      <c r="K2474" s="100" t="s">
        <v>7145</v>
      </c>
    </row>
    <row r="2475" spans="1:11">
      <c r="A2475" s="101" t="s">
        <v>7146</v>
      </c>
      <c r="B2475" s="102">
        <v>200</v>
      </c>
      <c r="C2475" s="103">
        <v>45.062874999999998</v>
      </c>
      <c r="D2475" s="103">
        <v>28.714447</v>
      </c>
      <c r="E2475" s="104">
        <f t="shared" si="152"/>
        <v>0.78649553916463966</v>
      </c>
      <c r="F2475" s="104">
        <f t="shared" si="152"/>
        <v>0.50116164303940824</v>
      </c>
      <c r="G2475" s="98">
        <f t="shared" ca="1" si="153"/>
        <v>6542</v>
      </c>
      <c r="H2475" s="105">
        <f t="shared" ca="1" si="154"/>
        <v>846.32463129570658</v>
      </c>
      <c r="I2475" s="100" t="str">
        <f t="shared" si="155"/>
        <v>LRTC</v>
      </c>
      <c r="J2475" s="100" t="s">
        <v>7147</v>
      </c>
      <c r="K2475" s="100" t="s">
        <v>7148</v>
      </c>
    </row>
    <row r="2476" spans="1:11">
      <c r="A2476" s="101" t="s">
        <v>7149</v>
      </c>
      <c r="B2476" s="102">
        <v>963</v>
      </c>
      <c r="C2476" s="103">
        <v>46.467714000000001</v>
      </c>
      <c r="D2476" s="103">
        <v>24.412524999999999</v>
      </c>
      <c r="E2476" s="104">
        <f t="shared" si="152"/>
        <v>0.81101460517506441</v>
      </c>
      <c r="F2476" s="104">
        <f t="shared" si="152"/>
        <v>0.42607893997542867</v>
      </c>
      <c r="G2476" s="98">
        <f t="shared" ca="1" si="153"/>
        <v>6387</v>
      </c>
      <c r="H2476" s="105">
        <f t="shared" ca="1" si="154"/>
        <v>651.19187585471866</v>
      </c>
      <c r="I2476" s="100" t="str">
        <f t="shared" si="155"/>
        <v>LRTM</v>
      </c>
      <c r="J2476" s="100" t="s">
        <v>7150</v>
      </c>
      <c r="K2476" s="100" t="s">
        <v>7151</v>
      </c>
    </row>
    <row r="2477" spans="1:11">
      <c r="A2477" s="101" t="s">
        <v>7152</v>
      </c>
      <c r="B2477" s="102">
        <v>348</v>
      </c>
      <c r="C2477" s="103">
        <v>45.809832999999998</v>
      </c>
      <c r="D2477" s="103">
        <v>21.337872000000001</v>
      </c>
      <c r="E2477" s="104">
        <f t="shared" si="152"/>
        <v>0.79953241563875155</v>
      </c>
      <c r="F2477" s="104">
        <f t="shared" si="152"/>
        <v>0.37241612176910749</v>
      </c>
      <c r="G2477" s="98">
        <f t="shared" ca="1" si="153"/>
        <v>6294</v>
      </c>
      <c r="H2477" s="105">
        <f t="shared" ca="1" si="154"/>
        <v>535.48702004070537</v>
      </c>
      <c r="I2477" s="100" t="str">
        <f t="shared" si="155"/>
        <v>LRTR</v>
      </c>
      <c r="J2477" s="100" t="s">
        <v>7153</v>
      </c>
      <c r="K2477" s="100" t="s">
        <v>7154</v>
      </c>
    </row>
    <row r="2478" spans="1:11">
      <c r="A2478" s="101" t="s">
        <v>7155</v>
      </c>
      <c r="B2478" s="102">
        <v>1411</v>
      </c>
      <c r="C2478" s="103">
        <v>46.238332999999997</v>
      </c>
      <c r="D2478" s="103">
        <v>6.1094439999999999</v>
      </c>
      <c r="E2478" s="104">
        <f t="shared" si="152"/>
        <v>0.80701115148354718</v>
      </c>
      <c r="F2478" s="104">
        <f t="shared" si="152"/>
        <v>0.10662991326621245</v>
      </c>
      <c r="G2478" s="98">
        <f t="shared" ca="1" si="153"/>
        <v>5915</v>
      </c>
      <c r="H2478" s="105">
        <f t="shared" ca="1" si="154"/>
        <v>123.97542368164694</v>
      </c>
      <c r="I2478" s="100" t="str">
        <f t="shared" si="155"/>
        <v>LSGG</v>
      </c>
      <c r="J2478" s="100" t="s">
        <v>7156</v>
      </c>
      <c r="K2478" s="100" t="s">
        <v>7157</v>
      </c>
    </row>
    <row r="2479" spans="1:11">
      <c r="A2479" s="101" t="s">
        <v>7158</v>
      </c>
      <c r="B2479" s="102">
        <v>1581</v>
      </c>
      <c r="C2479" s="103">
        <v>46.219166999999999</v>
      </c>
      <c r="D2479" s="103">
        <v>7.3269450000000003</v>
      </c>
      <c r="E2479" s="104">
        <f t="shared" si="152"/>
        <v>0.80667664167911002</v>
      </c>
      <c r="F2479" s="104">
        <f t="shared" si="152"/>
        <v>0.12787931436253594</v>
      </c>
      <c r="G2479" s="98">
        <f t="shared" ca="1" si="153"/>
        <v>5901</v>
      </c>
      <c r="H2479" s="105">
        <f t="shared" ca="1" si="154"/>
        <v>89.662047594253465</v>
      </c>
      <c r="I2479" s="100" t="str">
        <f t="shared" si="155"/>
        <v>LSGS</v>
      </c>
      <c r="J2479" s="100" t="s">
        <v>7159</v>
      </c>
      <c r="K2479" s="100" t="s">
        <v>7160</v>
      </c>
    </row>
    <row r="2480" spans="1:11">
      <c r="A2480" s="101" t="s">
        <v>7161</v>
      </c>
      <c r="B2480" s="102">
        <v>1470</v>
      </c>
      <c r="C2480" s="103">
        <v>47.398645000000002</v>
      </c>
      <c r="D2480" s="103">
        <v>8.6482309999999991</v>
      </c>
      <c r="E2480" s="104">
        <f t="shared" si="152"/>
        <v>0.82726241623394769</v>
      </c>
      <c r="F2480" s="104">
        <f t="shared" si="152"/>
        <v>0.1509401054230417</v>
      </c>
      <c r="G2480" s="98">
        <f t="shared" ca="1" si="153"/>
        <v>5883</v>
      </c>
      <c r="H2480" s="105">
        <f t="shared" ca="1" si="154"/>
        <v>5.418416359921558</v>
      </c>
      <c r="I2480" s="100" t="str">
        <f t="shared" si="155"/>
        <v>LSMD</v>
      </c>
      <c r="J2480" s="100" t="s">
        <v>7162</v>
      </c>
      <c r="K2480" s="100" t="s">
        <v>7163</v>
      </c>
    </row>
    <row r="2481" spans="1:11">
      <c r="A2481" s="101" t="s">
        <v>7164</v>
      </c>
      <c r="B2481" s="102">
        <v>1301</v>
      </c>
      <c r="C2481" s="103">
        <v>47.092368999999998</v>
      </c>
      <c r="D2481" s="103">
        <v>8.3051169999999992</v>
      </c>
      <c r="E2481" s="104">
        <f t="shared" si="152"/>
        <v>0.82191689161410952</v>
      </c>
      <c r="F2481" s="104">
        <f t="shared" si="152"/>
        <v>0.1449516364133539</v>
      </c>
      <c r="G2481" s="98">
        <f t="shared" ca="1" si="153"/>
        <v>5884</v>
      </c>
      <c r="H2481" s="105">
        <f t="shared" ca="1" si="154"/>
        <v>24.082175868327717</v>
      </c>
      <c r="I2481" s="100" t="str">
        <f t="shared" si="155"/>
        <v>LSME</v>
      </c>
      <c r="J2481" s="100" t="s">
        <v>5748</v>
      </c>
      <c r="K2481" s="100" t="s">
        <v>7165</v>
      </c>
    </row>
    <row r="2482" spans="1:11">
      <c r="A2482" s="101" t="s">
        <v>7166</v>
      </c>
      <c r="B2482" s="102">
        <v>1900</v>
      </c>
      <c r="C2482" s="103">
        <v>46.743333</v>
      </c>
      <c r="D2482" s="103">
        <v>8.11</v>
      </c>
      <c r="E2482" s="104">
        <f t="shared" si="152"/>
        <v>0.81582506420611856</v>
      </c>
      <c r="F2482" s="104">
        <f t="shared" si="152"/>
        <v>0.14154620233674012</v>
      </c>
      <c r="G2482" s="98">
        <f t="shared" ca="1" si="153"/>
        <v>5888</v>
      </c>
      <c r="H2482" s="105">
        <f t="shared" ca="1" si="154"/>
        <v>46.481082638540236</v>
      </c>
      <c r="I2482" s="100" t="str">
        <f t="shared" si="155"/>
        <v>LSMM</v>
      </c>
      <c r="J2482" s="100" t="s">
        <v>7167</v>
      </c>
      <c r="K2482" s="100" t="s">
        <v>7168</v>
      </c>
    </row>
    <row r="2483" spans="1:11">
      <c r="A2483" s="101" t="s">
        <v>7169</v>
      </c>
      <c r="B2483" s="102">
        <v>1465</v>
      </c>
      <c r="C2483" s="103">
        <v>46.843333999999999</v>
      </c>
      <c r="D2483" s="103">
        <v>6.915</v>
      </c>
      <c r="E2483" s="104">
        <f t="shared" si="152"/>
        <v>0.81757041091140548</v>
      </c>
      <c r="F2483" s="104">
        <f t="shared" si="152"/>
        <v>0.12068951777540789</v>
      </c>
      <c r="G2483" s="98">
        <f t="shared" ca="1" si="153"/>
        <v>5897</v>
      </c>
      <c r="H2483" s="105">
        <f t="shared" ca="1" si="154"/>
        <v>76.167954448503252</v>
      </c>
      <c r="I2483" s="100" t="str">
        <f t="shared" si="155"/>
        <v>LSMP</v>
      </c>
      <c r="J2483" s="100" t="s">
        <v>7170</v>
      </c>
      <c r="K2483" s="100" t="s">
        <v>7171</v>
      </c>
    </row>
    <row r="2484" spans="1:11">
      <c r="A2484" s="101" t="s">
        <v>7172</v>
      </c>
      <c r="B2484" s="102">
        <v>3241</v>
      </c>
      <c r="C2484" s="103">
        <v>46.513055999999999</v>
      </c>
      <c r="D2484" s="103">
        <v>8.6894449999999992</v>
      </c>
      <c r="E2484" s="104">
        <f t="shared" si="152"/>
        <v>0.81180597236450358</v>
      </c>
      <c r="F2484" s="104">
        <f t="shared" si="152"/>
        <v>0.15165942542095864</v>
      </c>
      <c r="G2484" s="98">
        <f t="shared" ca="1" si="153"/>
        <v>5891</v>
      </c>
      <c r="H2484" s="105">
        <f t="shared" ca="1" si="154"/>
        <v>57.011077582018991</v>
      </c>
      <c r="I2484" s="100" t="str">
        <f t="shared" si="155"/>
        <v>LSPM</v>
      </c>
      <c r="J2484" s="100" t="s">
        <v>1862</v>
      </c>
      <c r="K2484" s="100" t="s">
        <v>7173</v>
      </c>
    </row>
    <row r="2485" spans="1:11">
      <c r="A2485" s="101" t="s">
        <v>7174</v>
      </c>
      <c r="B2485" s="102">
        <v>3304</v>
      </c>
      <c r="C2485" s="103">
        <v>46.497441999999999</v>
      </c>
      <c r="D2485" s="103">
        <v>7.4125719999999999</v>
      </c>
      <c r="E2485" s="104">
        <f t="shared" si="152"/>
        <v>0.81153345665509724</v>
      </c>
      <c r="F2485" s="104">
        <f t="shared" si="152"/>
        <v>0.12937378744114111</v>
      </c>
      <c r="G2485" s="98">
        <f t="shared" ca="1" si="153"/>
        <v>5894</v>
      </c>
      <c r="H2485" s="105">
        <f t="shared" ca="1" si="154"/>
        <v>74.056323162646919</v>
      </c>
      <c r="I2485" s="100" t="str">
        <f t="shared" si="155"/>
        <v>LSTS</v>
      </c>
      <c r="J2485" s="100" t="s">
        <v>7175</v>
      </c>
      <c r="K2485" s="100" t="s">
        <v>7176</v>
      </c>
    </row>
    <row r="2486" spans="1:11">
      <c r="A2486" s="101" t="s">
        <v>7177</v>
      </c>
      <c r="B2486" s="102">
        <v>1673</v>
      </c>
      <c r="C2486" s="103">
        <v>46.912222</v>
      </c>
      <c r="D2486" s="103">
        <v>7.4991669999999999</v>
      </c>
      <c r="E2486" s="104">
        <f t="shared" si="152"/>
        <v>0.81877273332651934</v>
      </c>
      <c r="F2486" s="104">
        <f t="shared" si="152"/>
        <v>0.13088515530690562</v>
      </c>
      <c r="G2486" s="98">
        <f t="shared" ca="1" si="153"/>
        <v>5889</v>
      </c>
      <c r="H2486" s="105">
        <f t="shared" ca="1" si="154"/>
        <v>53.879075077858495</v>
      </c>
      <c r="I2486" s="100" t="str">
        <f t="shared" si="155"/>
        <v>LSZB</v>
      </c>
      <c r="J2486" s="100" t="s">
        <v>7178</v>
      </c>
      <c r="K2486" s="100" t="s">
        <v>7179</v>
      </c>
    </row>
    <row r="2487" spans="1:11">
      <c r="A2487" s="101" t="s">
        <v>7180</v>
      </c>
      <c r="B2487" s="102">
        <v>1473</v>
      </c>
      <c r="C2487" s="103">
        <v>46.974445000000003</v>
      </c>
      <c r="D2487" s="103">
        <v>8.3969450000000005</v>
      </c>
      <c r="E2487" s="104">
        <f t="shared" si="152"/>
        <v>0.8198587295469878</v>
      </c>
      <c r="F2487" s="104">
        <f t="shared" si="152"/>
        <v>0.14655433735887527</v>
      </c>
      <c r="G2487" s="98">
        <f t="shared" ca="1" si="153"/>
        <v>5885</v>
      </c>
      <c r="H2487" s="105">
        <f t="shared" ca="1" si="154"/>
        <v>29.67921361053277</v>
      </c>
      <c r="I2487" s="100" t="str">
        <f t="shared" si="155"/>
        <v>LSZC</v>
      </c>
      <c r="J2487" s="100" t="s">
        <v>7181</v>
      </c>
      <c r="K2487" s="100" t="s">
        <v>7182</v>
      </c>
    </row>
    <row r="2488" spans="1:11">
      <c r="A2488" s="101" t="s">
        <v>7183</v>
      </c>
      <c r="B2488" s="102">
        <v>1416</v>
      </c>
      <c r="C2488" s="103">
        <v>47.458333000000003</v>
      </c>
      <c r="D2488" s="103">
        <v>8.5480560000000008</v>
      </c>
      <c r="E2488" s="104">
        <f t="shared" si="152"/>
        <v>0.82830416835787812</v>
      </c>
      <c r="F2488" s="104">
        <f t="shared" si="152"/>
        <v>0.14919172184485641</v>
      </c>
      <c r="G2488" s="98">
        <f t="shared" ca="1" si="153"/>
        <v>5882</v>
      </c>
      <c r="H2488" s="105">
        <f t="shared" ca="1" si="154"/>
        <v>0</v>
      </c>
      <c r="I2488" s="100" t="str">
        <f t="shared" si="155"/>
        <v>LSZH</v>
      </c>
      <c r="J2488" s="100" t="s">
        <v>7184</v>
      </c>
      <c r="K2488" s="100" t="s">
        <v>7185</v>
      </c>
    </row>
    <row r="2489" spans="1:11">
      <c r="A2489" s="101" t="s">
        <v>7186</v>
      </c>
      <c r="B2489" s="102">
        <v>5600</v>
      </c>
      <c r="C2489" s="103">
        <v>46.534444999999998</v>
      </c>
      <c r="D2489" s="103">
        <v>9.8838889999999999</v>
      </c>
      <c r="E2489" s="104">
        <f t="shared" si="152"/>
        <v>0.81217928083821267</v>
      </c>
      <c r="F2489" s="104">
        <f t="shared" si="152"/>
        <v>0.17250640595164982</v>
      </c>
      <c r="G2489" s="98">
        <f t="shared" ca="1" si="153"/>
        <v>5898</v>
      </c>
      <c r="H2489" s="105">
        <f t="shared" ca="1" si="154"/>
        <v>77.851416907871624</v>
      </c>
      <c r="I2489" s="100" t="str">
        <f t="shared" si="155"/>
        <v>LSZS</v>
      </c>
      <c r="J2489" s="100" t="s">
        <v>1757</v>
      </c>
      <c r="K2489" s="100" t="s">
        <v>7187</v>
      </c>
    </row>
    <row r="2490" spans="1:11">
      <c r="A2490" s="101" t="s">
        <v>7188</v>
      </c>
      <c r="B2490" s="102">
        <v>2687</v>
      </c>
      <c r="C2490" s="103">
        <v>39.935277999999997</v>
      </c>
      <c r="D2490" s="103">
        <v>32.740833000000002</v>
      </c>
      <c r="E2490" s="104">
        <f t="shared" si="152"/>
        <v>0.69700208879925596</v>
      </c>
      <c r="F2490" s="104">
        <f t="shared" si="152"/>
        <v>0.57143533569561267</v>
      </c>
      <c r="G2490" s="98">
        <f t="shared" ca="1" si="153"/>
        <v>6706</v>
      </c>
      <c r="H2490" s="105">
        <f t="shared" ca="1" si="154"/>
        <v>1136.3979315199135</v>
      </c>
      <c r="I2490" s="100" t="str">
        <f t="shared" si="155"/>
        <v>LTAB</v>
      </c>
      <c r="J2490" s="100" t="s">
        <v>7189</v>
      </c>
      <c r="K2490" s="100" t="s">
        <v>7190</v>
      </c>
    </row>
    <row r="2491" spans="1:11">
      <c r="A2491" s="101" t="s">
        <v>7191</v>
      </c>
      <c r="B2491" s="102">
        <v>3125</v>
      </c>
      <c r="C2491" s="103">
        <v>40.128056000000001</v>
      </c>
      <c r="D2491" s="103">
        <v>32.994999999999997</v>
      </c>
      <c r="E2491" s="104">
        <f t="shared" si="152"/>
        <v>0.70036669962466569</v>
      </c>
      <c r="F2491" s="104">
        <f t="shared" si="152"/>
        <v>0.57587138669552895</v>
      </c>
      <c r="G2491" s="98">
        <f t="shared" ca="1" si="153"/>
        <v>6709</v>
      </c>
      <c r="H2491" s="105">
        <f t="shared" ca="1" si="154"/>
        <v>1140.426804906456</v>
      </c>
      <c r="I2491" s="100" t="str">
        <f t="shared" si="155"/>
        <v>LTAC</v>
      </c>
      <c r="J2491" s="100" t="s">
        <v>7192</v>
      </c>
      <c r="K2491" s="100" t="s">
        <v>7193</v>
      </c>
    </row>
    <row r="2492" spans="1:11">
      <c r="A2492" s="101" t="s">
        <v>7194</v>
      </c>
      <c r="B2492" s="102">
        <v>2653</v>
      </c>
      <c r="C2492" s="103">
        <v>39.957500000000003</v>
      </c>
      <c r="D2492" s="103">
        <v>32.674722000000003</v>
      </c>
      <c r="E2492" s="104">
        <f t="shared" si="152"/>
        <v>0.69738993586563425</v>
      </c>
      <c r="F2492" s="104">
        <f t="shared" si="152"/>
        <v>0.5702814810738267</v>
      </c>
      <c r="G2492" s="98">
        <f t="shared" ca="1" si="153"/>
        <v>6705</v>
      </c>
      <c r="H2492" s="105">
        <f t="shared" ca="1" si="154"/>
        <v>1133.1074089493591</v>
      </c>
      <c r="I2492" s="100" t="str">
        <f t="shared" si="155"/>
        <v>LTAD</v>
      </c>
      <c r="J2492" s="100" t="s">
        <v>3144</v>
      </c>
      <c r="K2492" s="100" t="s">
        <v>7195</v>
      </c>
    </row>
    <row r="2493" spans="1:11">
      <c r="A2493" s="101" t="s">
        <v>7196</v>
      </c>
      <c r="B2493" s="102">
        <v>2767</v>
      </c>
      <c r="C2493" s="103">
        <v>40.08</v>
      </c>
      <c r="D2493" s="103">
        <v>32.566110999999999</v>
      </c>
      <c r="E2493" s="104">
        <f t="shared" si="152"/>
        <v>0.69952796419932728</v>
      </c>
      <c r="F2493" s="104">
        <f t="shared" si="152"/>
        <v>0.56838586151994308</v>
      </c>
      <c r="G2493" s="98">
        <f t="shared" ca="1" si="153"/>
        <v>6703</v>
      </c>
      <c r="H2493" s="105">
        <f t="shared" ca="1" si="154"/>
        <v>1125.0284197760041</v>
      </c>
      <c r="I2493" s="100" t="str">
        <f t="shared" si="155"/>
        <v>LTAE</v>
      </c>
      <c r="J2493" s="100" t="s">
        <v>7197</v>
      </c>
      <c r="K2493" s="100" t="s">
        <v>7198</v>
      </c>
    </row>
    <row r="2494" spans="1:11">
      <c r="A2494" s="101" t="s">
        <v>7199</v>
      </c>
      <c r="B2494" s="102">
        <v>65</v>
      </c>
      <c r="C2494" s="103">
        <v>36.982500000000002</v>
      </c>
      <c r="D2494" s="103">
        <v>35.283056000000002</v>
      </c>
      <c r="E2494" s="104">
        <f t="shared" si="152"/>
        <v>0.64546639061880295</v>
      </c>
      <c r="F2494" s="104">
        <f t="shared" si="152"/>
        <v>0.61580549736554047</v>
      </c>
      <c r="G2494" s="98">
        <f t="shared" ca="1" si="153"/>
        <v>6777</v>
      </c>
      <c r="H2494" s="105">
        <f t="shared" ca="1" si="154"/>
        <v>1334.5237011534962</v>
      </c>
      <c r="I2494" s="100" t="str">
        <f t="shared" si="155"/>
        <v>LTAF</v>
      </c>
      <c r="J2494" s="100" t="s">
        <v>7200</v>
      </c>
      <c r="K2494" s="100" t="s">
        <v>7201</v>
      </c>
    </row>
    <row r="2495" spans="1:11">
      <c r="A2495" s="101" t="s">
        <v>7202</v>
      </c>
      <c r="B2495" s="102">
        <v>239</v>
      </c>
      <c r="C2495" s="103">
        <v>36.998888999999998</v>
      </c>
      <c r="D2495" s="103">
        <v>35.433056000000001</v>
      </c>
      <c r="E2495" s="104">
        <f t="shared" si="152"/>
        <v>0.64575243262991222</v>
      </c>
      <c r="F2495" s="104">
        <f t="shared" si="152"/>
        <v>0.61842349124353191</v>
      </c>
      <c r="G2495" s="98">
        <f t="shared" ca="1" si="153"/>
        <v>6779</v>
      </c>
      <c r="H2495" s="105">
        <f t="shared" ca="1" si="154"/>
        <v>1339.7200201930643</v>
      </c>
      <c r="I2495" s="100" t="str">
        <f t="shared" si="155"/>
        <v>LTAG</v>
      </c>
      <c r="J2495" s="100" t="s">
        <v>7203</v>
      </c>
      <c r="K2495" s="100" t="s">
        <v>7204</v>
      </c>
    </row>
    <row r="2496" spans="1:11">
      <c r="A2496" s="101" t="s">
        <v>7205</v>
      </c>
      <c r="B2496" s="102">
        <v>3313</v>
      </c>
      <c r="C2496" s="103">
        <v>38.726424999999999</v>
      </c>
      <c r="D2496" s="103">
        <v>30.601113999999999</v>
      </c>
      <c r="E2496" s="104">
        <f t="shared" si="152"/>
        <v>0.67590362377664504</v>
      </c>
      <c r="F2496" s="104">
        <f t="shared" si="152"/>
        <v>0.53409019407813207</v>
      </c>
      <c r="G2496" s="98">
        <f t="shared" ca="1" si="153"/>
        <v>6687</v>
      </c>
      <c r="H2496" s="105">
        <f t="shared" ca="1" si="154"/>
        <v>1093.6981351175143</v>
      </c>
      <c r="I2496" s="100" t="str">
        <f t="shared" si="155"/>
        <v>LTAH</v>
      </c>
      <c r="J2496" s="100" t="s">
        <v>7206</v>
      </c>
      <c r="K2496" s="100" t="s">
        <v>7207</v>
      </c>
    </row>
    <row r="2497" spans="1:11">
      <c r="A2497" s="101" t="s">
        <v>7208</v>
      </c>
      <c r="B2497" s="102">
        <v>177</v>
      </c>
      <c r="C2497" s="103">
        <v>36.900278</v>
      </c>
      <c r="D2497" s="103">
        <v>30.792777999999998</v>
      </c>
      <c r="E2497" s="104">
        <f t="shared" si="152"/>
        <v>0.64403134600122813</v>
      </c>
      <c r="F2497" s="104">
        <f t="shared" si="152"/>
        <v>0.53743536193567443</v>
      </c>
      <c r="G2497" s="98">
        <f t="shared" ca="1" si="153"/>
        <v>6721</v>
      </c>
      <c r="H2497" s="105">
        <f t="shared" ca="1" si="154"/>
        <v>1168.0630584916669</v>
      </c>
      <c r="I2497" s="100" t="str">
        <f t="shared" si="155"/>
        <v>LTAI</v>
      </c>
      <c r="J2497" s="100" t="s">
        <v>7209</v>
      </c>
      <c r="K2497" s="100" t="s">
        <v>7210</v>
      </c>
    </row>
    <row r="2498" spans="1:11">
      <c r="A2498" s="101" t="s">
        <v>7211</v>
      </c>
      <c r="B2498" s="102">
        <v>2315</v>
      </c>
      <c r="C2498" s="103">
        <v>36.947778</v>
      </c>
      <c r="D2498" s="103">
        <v>37.478889000000002</v>
      </c>
      <c r="E2498" s="104">
        <f t="shared" ref="E2498:F2561" si="156">RADIANS(C2498)</f>
        <v>0.6448603773959255</v>
      </c>
      <c r="F2498" s="104">
        <f t="shared" si="156"/>
        <v>0.65413001303948515</v>
      </c>
      <c r="G2498" s="98">
        <f t="shared" ref="G2498:G2561" ca="1" si="157">ROUND($K$1-RANK(H2498,dist_to_alt),0)</f>
        <v>6806</v>
      </c>
      <c r="H2498" s="105">
        <f t="shared" ref="H2498:H2561" ca="1" si="158">IFERROR(ACOS(SIN(E2498)*SIN(OFFSET(_Lat1,$Q$1,0))+COS(E2498)*COS(OFFSET(_Lat1,$Q$1,0))*COS(OFFSET(_Lon1,$Q$1,0)-(F2498)))*$N$1,0)</f>
        <v>1420.9262072216957</v>
      </c>
      <c r="I2498" s="100" t="str">
        <f t="shared" ref="I2498:I2561" si="159">A2498</f>
        <v>LTAJ</v>
      </c>
      <c r="J2498" s="100" t="s">
        <v>7212</v>
      </c>
      <c r="K2498" s="100" t="s">
        <v>7213</v>
      </c>
    </row>
    <row r="2499" spans="1:11">
      <c r="A2499" s="101" t="s">
        <v>7214</v>
      </c>
      <c r="B2499" s="102">
        <v>3520</v>
      </c>
      <c r="C2499" s="103">
        <v>41.305556000000003</v>
      </c>
      <c r="D2499" s="103">
        <v>33.791111000000001</v>
      </c>
      <c r="E2499" s="104">
        <f t="shared" si="156"/>
        <v>0.72091795156689897</v>
      </c>
      <c r="F2499" s="104">
        <f t="shared" si="156"/>
        <v>0.58976614485687362</v>
      </c>
      <c r="G2499" s="98">
        <f t="shared" ca="1" si="157"/>
        <v>6707</v>
      </c>
      <c r="H2499" s="105">
        <f t="shared" ca="1" si="158"/>
        <v>1137.6798860173074</v>
      </c>
      <c r="I2499" s="100" t="str">
        <f t="shared" si="159"/>
        <v>LTAL</v>
      </c>
      <c r="J2499" s="100" t="s">
        <v>7215</v>
      </c>
      <c r="K2499" s="100" t="s">
        <v>7216</v>
      </c>
    </row>
    <row r="2500" spans="1:11">
      <c r="A2500" s="101" t="s">
        <v>7217</v>
      </c>
      <c r="B2500" s="102">
        <v>3392</v>
      </c>
      <c r="C2500" s="103">
        <v>37.980556</v>
      </c>
      <c r="D2500" s="103">
        <v>32.5625</v>
      </c>
      <c r="E2500" s="104">
        <f t="shared" si="156"/>
        <v>0.66288575393808746</v>
      </c>
      <c r="F2500" s="104">
        <f t="shared" si="156"/>
        <v>0.56832283768065361</v>
      </c>
      <c r="G2500" s="98">
        <f t="shared" ca="1" si="157"/>
        <v>6731</v>
      </c>
      <c r="H2500" s="105">
        <f t="shared" ca="1" si="158"/>
        <v>1194.6863691373017</v>
      </c>
      <c r="I2500" s="100" t="str">
        <f t="shared" si="159"/>
        <v>LTAN</v>
      </c>
      <c r="J2500" s="100" t="s">
        <v>7218</v>
      </c>
      <c r="K2500" s="100" t="s">
        <v>7219</v>
      </c>
    </row>
    <row r="2501" spans="1:11">
      <c r="A2501" s="101" t="s">
        <v>7220</v>
      </c>
      <c r="B2501" s="102">
        <v>1758</v>
      </c>
      <c r="C2501" s="103">
        <v>40.829445</v>
      </c>
      <c r="D2501" s="103">
        <v>35.522221999999999</v>
      </c>
      <c r="E2501" s="104">
        <f t="shared" si="156"/>
        <v>0.71260824701193615</v>
      </c>
      <c r="F2501" s="104">
        <f t="shared" si="156"/>
        <v>0.61997973152436514</v>
      </c>
      <c r="G2501" s="98">
        <f t="shared" ca="1" si="157"/>
        <v>6739</v>
      </c>
      <c r="H2501" s="105">
        <f t="shared" ca="1" si="158"/>
        <v>1220.2800920235209</v>
      </c>
      <c r="I2501" s="100" t="str">
        <f t="shared" si="159"/>
        <v>LTAP</v>
      </c>
      <c r="J2501" s="100" t="s">
        <v>7221</v>
      </c>
      <c r="K2501" s="100" t="s">
        <v>7222</v>
      </c>
    </row>
    <row r="2502" spans="1:11">
      <c r="A2502" s="101" t="s">
        <v>7223</v>
      </c>
      <c r="B2502" s="102">
        <v>5236</v>
      </c>
      <c r="C2502" s="103">
        <v>39.814166999999998</v>
      </c>
      <c r="D2502" s="103">
        <v>36.902500000000003</v>
      </c>
      <c r="E2502" s="104">
        <f t="shared" si="156"/>
        <v>0.69488830308887317</v>
      </c>
      <c r="F2502" s="104">
        <f t="shared" si="156"/>
        <v>0.64407012721720747</v>
      </c>
      <c r="G2502" s="98">
        <f t="shared" ca="1" si="157"/>
        <v>6766</v>
      </c>
      <c r="H2502" s="105">
        <f t="shared" ca="1" si="158"/>
        <v>1305.0413943742328</v>
      </c>
      <c r="I2502" s="100" t="str">
        <f t="shared" si="159"/>
        <v>LTAR</v>
      </c>
      <c r="J2502" s="100" t="s">
        <v>7224</v>
      </c>
      <c r="K2502" s="100" t="s">
        <v>7225</v>
      </c>
    </row>
    <row r="2503" spans="1:11">
      <c r="A2503" s="101" t="s">
        <v>7226</v>
      </c>
      <c r="B2503" s="102">
        <v>44</v>
      </c>
      <c r="C2503" s="103">
        <v>41.506388999999999</v>
      </c>
      <c r="D2503" s="103">
        <v>32.088611</v>
      </c>
      <c r="E2503" s="104">
        <f t="shared" si="156"/>
        <v>0.72442314866355662</v>
      </c>
      <c r="F2503" s="104">
        <f t="shared" si="156"/>
        <v>0.56005191434167012</v>
      </c>
      <c r="G2503" s="98">
        <f t="shared" ca="1" si="157"/>
        <v>6674</v>
      </c>
      <c r="H2503" s="105">
        <f t="shared" ca="1" si="158"/>
        <v>1064.1572944394336</v>
      </c>
      <c r="I2503" s="100" t="str">
        <f t="shared" si="159"/>
        <v>LTAS</v>
      </c>
      <c r="J2503" s="100" t="s">
        <v>69</v>
      </c>
      <c r="K2503" s="100" t="s">
        <v>7227</v>
      </c>
    </row>
    <row r="2504" spans="1:11">
      <c r="A2504" s="101" t="s">
        <v>7228</v>
      </c>
      <c r="B2504" s="102">
        <v>2828</v>
      </c>
      <c r="C2504" s="103">
        <v>38.432222000000003</v>
      </c>
      <c r="D2504" s="103">
        <v>38.083055999999999</v>
      </c>
      <c r="E2504" s="104">
        <f t="shared" si="156"/>
        <v>0.67076881275740019</v>
      </c>
      <c r="F2504" s="104">
        <f t="shared" si="156"/>
        <v>0.66467471642138165</v>
      </c>
      <c r="G2504" s="98">
        <f t="shared" ca="1" si="157"/>
        <v>6796</v>
      </c>
      <c r="H2504" s="105">
        <f t="shared" ca="1" si="158"/>
        <v>1394.9860585407512</v>
      </c>
      <c r="I2504" s="100" t="str">
        <f t="shared" si="159"/>
        <v>LTAT</v>
      </c>
      <c r="J2504" s="100" t="s">
        <v>7229</v>
      </c>
      <c r="K2504" s="100" t="s">
        <v>7230</v>
      </c>
    </row>
    <row r="2505" spans="1:11">
      <c r="A2505" s="101" t="s">
        <v>7231</v>
      </c>
      <c r="B2505" s="102">
        <v>3506</v>
      </c>
      <c r="C2505" s="103">
        <v>38.770277999999998</v>
      </c>
      <c r="D2505" s="103">
        <v>35.495277999999999</v>
      </c>
      <c r="E2505" s="104">
        <f t="shared" si="156"/>
        <v>0.67666900301352206</v>
      </c>
      <c r="F2505" s="104">
        <f t="shared" si="156"/>
        <v>0.61950947001070777</v>
      </c>
      <c r="G2505" s="98">
        <f t="shared" ca="1" si="157"/>
        <v>6759</v>
      </c>
      <c r="H2505" s="105">
        <f t="shared" ca="1" si="158"/>
        <v>1281.7947630728177</v>
      </c>
      <c r="I2505" s="100" t="str">
        <f t="shared" si="159"/>
        <v>LTAU</v>
      </c>
      <c r="J2505" s="100" t="s">
        <v>7232</v>
      </c>
      <c r="K2505" s="100" t="s">
        <v>7233</v>
      </c>
    </row>
    <row r="2506" spans="1:11">
      <c r="A2506" s="101" t="s">
        <v>7234</v>
      </c>
      <c r="B2506" s="102">
        <v>3185</v>
      </c>
      <c r="C2506" s="103">
        <v>39.45147</v>
      </c>
      <c r="D2506" s="103">
        <v>31.365307999999999</v>
      </c>
      <c r="E2506" s="104">
        <f t="shared" si="156"/>
        <v>0.68855804625176731</v>
      </c>
      <c r="F2506" s="104">
        <f t="shared" si="156"/>
        <v>0.54742789550211757</v>
      </c>
      <c r="G2506" s="98">
        <f t="shared" ca="1" si="157"/>
        <v>6690</v>
      </c>
      <c r="H2506" s="105">
        <f t="shared" ca="1" si="158"/>
        <v>1098.3140322017318</v>
      </c>
      <c r="I2506" s="100" t="str">
        <f t="shared" si="159"/>
        <v>LTAV</v>
      </c>
      <c r="J2506" s="100" t="s">
        <v>7235</v>
      </c>
      <c r="K2506" s="100" t="s">
        <v>7236</v>
      </c>
    </row>
    <row r="2507" spans="1:11">
      <c r="A2507" s="101" t="s">
        <v>7237</v>
      </c>
      <c r="B2507" s="102">
        <v>1834</v>
      </c>
      <c r="C2507" s="103">
        <v>40.311667</v>
      </c>
      <c r="D2507" s="103">
        <v>36.373610999999997</v>
      </c>
      <c r="E2507" s="104">
        <f t="shared" si="156"/>
        <v>0.70357131611754498</v>
      </c>
      <c r="F2507" s="104">
        <f t="shared" si="156"/>
        <v>0.63483927278962715</v>
      </c>
      <c r="G2507" s="98">
        <f t="shared" ca="1" si="157"/>
        <v>6753</v>
      </c>
      <c r="H2507" s="105">
        <f t="shared" ca="1" si="158"/>
        <v>1269.2103312773229</v>
      </c>
      <c r="I2507" s="100" t="str">
        <f t="shared" si="159"/>
        <v>LTAW</v>
      </c>
      <c r="J2507" s="100" t="s">
        <v>7238</v>
      </c>
      <c r="K2507" s="100" t="s">
        <v>7239</v>
      </c>
    </row>
    <row r="2508" spans="1:11">
      <c r="A2508" s="101" t="s">
        <v>7240</v>
      </c>
      <c r="B2508" s="102">
        <v>2795</v>
      </c>
      <c r="C2508" s="103">
        <v>37.787778000000003</v>
      </c>
      <c r="D2508" s="103">
        <v>29.704999999999998</v>
      </c>
      <c r="E2508" s="104">
        <f t="shared" si="156"/>
        <v>0.65952114311267784</v>
      </c>
      <c r="F2508" s="104">
        <f t="shared" si="156"/>
        <v>0.51845005430491553</v>
      </c>
      <c r="G2508" s="98">
        <f t="shared" ca="1" si="157"/>
        <v>6688</v>
      </c>
      <c r="H2508" s="105">
        <f t="shared" ca="1" si="158"/>
        <v>1094.1846650997534</v>
      </c>
      <c r="I2508" s="100" t="str">
        <f t="shared" si="159"/>
        <v>LTAY</v>
      </c>
      <c r="J2508" s="100" t="s">
        <v>7241</v>
      </c>
      <c r="K2508" s="100" t="s">
        <v>7242</v>
      </c>
    </row>
    <row r="2509" spans="1:11">
      <c r="A2509" s="101" t="s">
        <v>7243</v>
      </c>
      <c r="B2509" s="102">
        <v>3100</v>
      </c>
      <c r="C2509" s="103">
        <v>38.776389000000002</v>
      </c>
      <c r="D2509" s="103">
        <v>34.526389000000002</v>
      </c>
      <c r="E2509" s="104">
        <f t="shared" si="156"/>
        <v>0.6767756600841115</v>
      </c>
      <c r="F2509" s="104">
        <f t="shared" si="156"/>
        <v>0.60259916687435255</v>
      </c>
      <c r="G2509" s="98">
        <f t="shared" ca="1" si="157"/>
        <v>6745</v>
      </c>
      <c r="H2509" s="105">
        <f t="shared" ca="1" si="158"/>
        <v>1243.5685545125039</v>
      </c>
      <c r="I2509" s="100" t="str">
        <f t="shared" si="159"/>
        <v>LTAZ</v>
      </c>
      <c r="J2509" s="100" t="s">
        <v>7244</v>
      </c>
      <c r="K2509" s="100" t="s">
        <v>7245</v>
      </c>
    </row>
    <row r="2510" spans="1:11">
      <c r="A2510" s="101" t="s">
        <v>7246</v>
      </c>
      <c r="B2510" s="102">
        <v>163</v>
      </c>
      <c r="C2510" s="103">
        <v>40.976166999999997</v>
      </c>
      <c r="D2510" s="103">
        <v>28.814095000000002</v>
      </c>
      <c r="E2510" s="104">
        <f t="shared" si="156"/>
        <v>0.71516902899704726</v>
      </c>
      <c r="F2510" s="104">
        <f t="shared" si="156"/>
        <v>0.50290082873243558</v>
      </c>
      <c r="G2510" s="98">
        <f t="shared" ca="1" si="157"/>
        <v>6615</v>
      </c>
      <c r="H2510" s="105">
        <f t="shared" ca="1" si="158"/>
        <v>950.66653766134164</v>
      </c>
      <c r="I2510" s="100" t="str">
        <f t="shared" si="159"/>
        <v>LTBA</v>
      </c>
      <c r="J2510" s="100" t="s">
        <v>7247</v>
      </c>
      <c r="K2510" s="100" t="s">
        <v>7248</v>
      </c>
    </row>
    <row r="2511" spans="1:11">
      <c r="A2511" s="101" t="s">
        <v>7249</v>
      </c>
      <c r="B2511" s="102">
        <v>340</v>
      </c>
      <c r="C2511" s="103">
        <v>39.615555999999998</v>
      </c>
      <c r="D2511" s="103">
        <v>27.932777999999999</v>
      </c>
      <c r="E2511" s="104">
        <f t="shared" si="156"/>
        <v>0.69142188720819475</v>
      </c>
      <c r="F2511" s="104">
        <f t="shared" si="156"/>
        <v>0.48751894532863665</v>
      </c>
      <c r="G2511" s="98">
        <f t="shared" ca="1" si="157"/>
        <v>6623</v>
      </c>
      <c r="H2511" s="105">
        <f t="shared" ca="1" si="158"/>
        <v>961.76519349951195</v>
      </c>
      <c r="I2511" s="100" t="str">
        <f t="shared" si="159"/>
        <v>LTBF</v>
      </c>
      <c r="J2511" s="100" t="s">
        <v>7250</v>
      </c>
      <c r="K2511" s="100" t="s">
        <v>7251</v>
      </c>
    </row>
    <row r="2512" spans="1:11">
      <c r="A2512" s="101" t="s">
        <v>7252</v>
      </c>
      <c r="B2512" s="102">
        <v>167</v>
      </c>
      <c r="C2512" s="103">
        <v>40.315556000000001</v>
      </c>
      <c r="D2512" s="103">
        <v>27.982778</v>
      </c>
      <c r="E2512" s="104">
        <f t="shared" si="156"/>
        <v>0.70363919197215508</v>
      </c>
      <c r="F2512" s="104">
        <f t="shared" si="156"/>
        <v>0.48839160995463382</v>
      </c>
      <c r="G2512" s="98">
        <f t="shared" ca="1" si="157"/>
        <v>6609</v>
      </c>
      <c r="H2512" s="105">
        <f t="shared" ca="1" si="158"/>
        <v>939.8034282586633</v>
      </c>
      <c r="I2512" s="100" t="str">
        <f t="shared" si="159"/>
        <v>LTBG</v>
      </c>
      <c r="J2512" s="100" t="s">
        <v>7253</v>
      </c>
      <c r="K2512" s="100" t="s">
        <v>7254</v>
      </c>
    </row>
    <row r="2513" spans="1:11">
      <c r="A2513" s="101" t="s">
        <v>7255</v>
      </c>
      <c r="B2513" s="102">
        <v>23</v>
      </c>
      <c r="C2513" s="103">
        <v>40.136111</v>
      </c>
      <c r="D2513" s="103">
        <v>26.424721999999999</v>
      </c>
      <c r="E2513" s="104">
        <f t="shared" si="156"/>
        <v>0.70050728589591382</v>
      </c>
      <c r="F2513" s="104">
        <f t="shared" si="156"/>
        <v>0.46119840282418101</v>
      </c>
      <c r="G2513" s="98">
        <f t="shared" ca="1" si="157"/>
        <v>6570</v>
      </c>
      <c r="H2513" s="105">
        <f t="shared" ca="1" si="158"/>
        <v>887.12373420348604</v>
      </c>
      <c r="I2513" s="100" t="str">
        <f t="shared" si="159"/>
        <v>LTBH</v>
      </c>
      <c r="J2513" s="100" t="s">
        <v>7256</v>
      </c>
      <c r="K2513" s="100" t="s">
        <v>7257</v>
      </c>
    </row>
    <row r="2514" spans="1:11">
      <c r="A2514" s="101" t="s">
        <v>7258</v>
      </c>
      <c r="B2514" s="102">
        <v>2579</v>
      </c>
      <c r="C2514" s="103">
        <v>39.782221999999997</v>
      </c>
      <c r="D2514" s="103">
        <v>30.582778000000001</v>
      </c>
      <c r="E2514" s="104">
        <f t="shared" si="156"/>
        <v>0.69433075765932362</v>
      </c>
      <c r="F2514" s="104">
        <f t="shared" si="156"/>
        <v>0.53377017050648645</v>
      </c>
      <c r="G2514" s="98">
        <f t="shared" ca="1" si="157"/>
        <v>6667</v>
      </c>
      <c r="H2514" s="105">
        <f t="shared" ca="1" si="158"/>
        <v>1057.1856229342341</v>
      </c>
      <c r="I2514" s="100" t="str">
        <f t="shared" si="159"/>
        <v>LTBI</v>
      </c>
      <c r="J2514" s="100" t="s">
        <v>7259</v>
      </c>
      <c r="K2514" s="100" t="s">
        <v>7260</v>
      </c>
    </row>
    <row r="2515" spans="1:11">
      <c r="A2515" s="101" t="s">
        <v>7261</v>
      </c>
      <c r="B2515" s="102">
        <v>412</v>
      </c>
      <c r="C2515" s="103">
        <v>38.289319999999996</v>
      </c>
      <c r="D2515" s="103">
        <v>27.155049999999999</v>
      </c>
      <c r="E2515" s="104">
        <f t="shared" si="156"/>
        <v>0.6682747023497152</v>
      </c>
      <c r="F2515" s="104">
        <f t="shared" si="156"/>
        <v>0.47394503104368618</v>
      </c>
      <c r="G2515" s="98">
        <f t="shared" ca="1" si="157"/>
        <v>6631</v>
      </c>
      <c r="H2515" s="105">
        <f t="shared" ca="1" si="158"/>
        <v>981.9355934972092</v>
      </c>
      <c r="I2515" s="100" t="str">
        <f t="shared" si="159"/>
        <v>LTBJ</v>
      </c>
      <c r="J2515" s="100" t="s">
        <v>7262</v>
      </c>
      <c r="K2515" s="100" t="s">
        <v>7263</v>
      </c>
    </row>
    <row r="2516" spans="1:11">
      <c r="A2516" s="101" t="s">
        <v>7264</v>
      </c>
      <c r="B2516" s="102">
        <v>16</v>
      </c>
      <c r="C2516" s="103">
        <v>38.510832999999998</v>
      </c>
      <c r="D2516" s="103">
        <v>27.010278</v>
      </c>
      <c r="E2516" s="104">
        <f t="shared" si="156"/>
        <v>0.67214083353568543</v>
      </c>
      <c r="F2516" s="104">
        <f t="shared" si="156"/>
        <v>0.47141828297898897</v>
      </c>
      <c r="G2516" s="98">
        <f t="shared" ca="1" si="157"/>
        <v>6627</v>
      </c>
      <c r="H2516" s="105">
        <f t="shared" ca="1" si="158"/>
        <v>968.19565543823421</v>
      </c>
      <c r="I2516" s="100" t="str">
        <f t="shared" si="159"/>
        <v>LTBL</v>
      </c>
      <c r="J2516" s="100" t="s">
        <v>7265</v>
      </c>
      <c r="K2516" s="100" t="s">
        <v>7266</v>
      </c>
    </row>
    <row r="2517" spans="1:11">
      <c r="A2517" s="101" t="s">
        <v>7267</v>
      </c>
      <c r="B2517" s="102">
        <v>2898</v>
      </c>
      <c r="C2517" s="103">
        <v>38.681202999999996</v>
      </c>
      <c r="D2517" s="103">
        <v>29.471522</v>
      </c>
      <c r="E2517" s="104">
        <f t="shared" si="156"/>
        <v>0.6751143509823081</v>
      </c>
      <c r="F2517" s="104">
        <f t="shared" si="156"/>
        <v>0.51437509447394425</v>
      </c>
      <c r="G2517" s="98">
        <f t="shared" ca="1" si="157"/>
        <v>6663</v>
      </c>
      <c r="H2517" s="105">
        <f t="shared" ca="1" si="158"/>
        <v>1052.6507718499586</v>
      </c>
      <c r="I2517" s="100" t="str">
        <f t="shared" si="159"/>
        <v>LTBO</v>
      </c>
      <c r="J2517" s="100" t="s">
        <v>7268</v>
      </c>
      <c r="K2517" s="100" t="s">
        <v>7269</v>
      </c>
    </row>
    <row r="2518" spans="1:11">
      <c r="A2518" s="101" t="s">
        <v>7270</v>
      </c>
      <c r="B2518" s="102">
        <v>183</v>
      </c>
      <c r="C2518" s="103">
        <v>40.732222</v>
      </c>
      <c r="D2518" s="103">
        <v>30.082778000000001</v>
      </c>
      <c r="E2518" s="104">
        <f t="shared" si="156"/>
        <v>0.71091138555326971</v>
      </c>
      <c r="F2518" s="104">
        <f t="shared" si="156"/>
        <v>0.52504352424651479</v>
      </c>
      <c r="G2518" s="98">
        <f t="shared" ca="1" si="157"/>
        <v>6641</v>
      </c>
      <c r="H2518" s="105">
        <f t="shared" ca="1" si="158"/>
        <v>1007.599269662899</v>
      </c>
      <c r="I2518" s="100" t="str">
        <f t="shared" si="159"/>
        <v>LTBQ</v>
      </c>
      <c r="J2518" s="100" t="s">
        <v>7271</v>
      </c>
      <c r="K2518" s="100" t="s">
        <v>7272</v>
      </c>
    </row>
    <row r="2519" spans="1:11">
      <c r="A2519" s="101" t="s">
        <v>7273</v>
      </c>
      <c r="B2519" s="102">
        <v>763</v>
      </c>
      <c r="C2519" s="103">
        <v>40.248888999999998</v>
      </c>
      <c r="D2519" s="103">
        <v>29.549444999999999</v>
      </c>
      <c r="E2519" s="104">
        <f t="shared" si="156"/>
        <v>0.70247563331972795</v>
      </c>
      <c r="F2519" s="104">
        <f t="shared" si="156"/>
        <v>0.51573510738697581</v>
      </c>
      <c r="G2519" s="98">
        <f t="shared" ca="1" si="157"/>
        <v>6640</v>
      </c>
      <c r="H2519" s="105">
        <f t="shared" ca="1" si="158"/>
        <v>1002.1048613468778</v>
      </c>
      <c r="I2519" s="100" t="str">
        <f t="shared" si="159"/>
        <v>LTBR</v>
      </c>
      <c r="J2519" s="100" t="s">
        <v>5882</v>
      </c>
      <c r="K2519" s="100" t="s">
        <v>7274</v>
      </c>
    </row>
    <row r="2520" spans="1:11">
      <c r="A2520" s="101" t="s">
        <v>7275</v>
      </c>
      <c r="B2520" s="102">
        <v>20</v>
      </c>
      <c r="C2520" s="103">
        <v>36.712499999999999</v>
      </c>
      <c r="D2520" s="103">
        <v>28.791388999999999</v>
      </c>
      <c r="E2520" s="104">
        <f t="shared" si="156"/>
        <v>0.64075400163841822</v>
      </c>
      <c r="F2520" s="104">
        <f t="shared" si="156"/>
        <v>0.50250453427247765</v>
      </c>
      <c r="G2520" s="98">
        <f t="shared" ca="1" si="157"/>
        <v>6696</v>
      </c>
      <c r="H2520" s="105">
        <f t="shared" ca="1" si="158"/>
        <v>1102.8160335397336</v>
      </c>
      <c r="I2520" s="100" t="str">
        <f t="shared" si="159"/>
        <v>LTBS</v>
      </c>
      <c r="J2520" s="100" t="s">
        <v>7276</v>
      </c>
      <c r="K2520" s="100" t="s">
        <v>7277</v>
      </c>
    </row>
    <row r="2521" spans="1:11">
      <c r="A2521" s="101" t="s">
        <v>7278</v>
      </c>
      <c r="B2521" s="102">
        <v>263</v>
      </c>
      <c r="C2521" s="103">
        <v>38.809444999999997</v>
      </c>
      <c r="D2521" s="103">
        <v>27.835000000000001</v>
      </c>
      <c r="E2521" s="104">
        <f t="shared" si="156"/>
        <v>0.67735259612165066</v>
      </c>
      <c r="F2521" s="104">
        <f t="shared" si="156"/>
        <v>0.48581239729262166</v>
      </c>
      <c r="G2521" s="98">
        <f t="shared" ca="1" si="157"/>
        <v>6634</v>
      </c>
      <c r="H2521" s="105">
        <f t="shared" ca="1" si="158"/>
        <v>987.09964507144446</v>
      </c>
      <c r="I2521" s="100" t="str">
        <f t="shared" si="159"/>
        <v>LTBT</v>
      </c>
      <c r="J2521" s="100" t="s">
        <v>7279</v>
      </c>
      <c r="K2521" s="100" t="s">
        <v>7280</v>
      </c>
    </row>
    <row r="2522" spans="1:11">
      <c r="A2522" s="101" t="s">
        <v>7281</v>
      </c>
      <c r="B2522" s="102">
        <v>574</v>
      </c>
      <c r="C2522" s="103">
        <v>41.129443999999999</v>
      </c>
      <c r="D2522" s="103">
        <v>27.906389000000001</v>
      </c>
      <c r="E2522" s="104">
        <f t="shared" si="156"/>
        <v>0.71784421731462666</v>
      </c>
      <c r="F2522" s="104">
        <f t="shared" si="156"/>
        <v>0.48705837039232786</v>
      </c>
      <c r="G2522" s="98">
        <f t="shared" ca="1" si="157"/>
        <v>6583</v>
      </c>
      <c r="H2522" s="105">
        <f t="shared" ca="1" si="158"/>
        <v>910.7326851779269</v>
      </c>
      <c r="I2522" s="100" t="str">
        <f t="shared" si="159"/>
        <v>LTBU</v>
      </c>
      <c r="J2522" s="100" t="s">
        <v>7282</v>
      </c>
      <c r="K2522" s="100" t="s">
        <v>7283</v>
      </c>
    </row>
    <row r="2523" spans="1:11">
      <c r="A2523" s="101" t="s">
        <v>7284</v>
      </c>
      <c r="B2523" s="102">
        <v>2593</v>
      </c>
      <c r="C2523" s="103">
        <v>39.8125</v>
      </c>
      <c r="D2523" s="103">
        <v>30.520555999999999</v>
      </c>
      <c r="E2523" s="104">
        <f t="shared" si="156"/>
        <v>0.6948592084502424</v>
      </c>
      <c r="F2523" s="104">
        <f t="shared" si="156"/>
        <v>0.53268419173931048</v>
      </c>
      <c r="G2523" s="98">
        <f t="shared" ca="1" si="157"/>
        <v>6665</v>
      </c>
      <c r="H2523" s="105">
        <f t="shared" ca="1" si="158"/>
        <v>1053.7906168022148</v>
      </c>
      <c r="I2523" s="100" t="str">
        <f t="shared" si="159"/>
        <v>LTBY</v>
      </c>
      <c r="J2523" s="100" t="s">
        <v>7285</v>
      </c>
      <c r="K2523" s="100" t="s">
        <v>7286</v>
      </c>
    </row>
    <row r="2524" spans="1:11">
      <c r="A2524" s="101" t="s">
        <v>7287</v>
      </c>
      <c r="B2524" s="102">
        <v>2927</v>
      </c>
      <c r="C2524" s="103">
        <v>38.604999999999997</v>
      </c>
      <c r="D2524" s="103">
        <v>39.293889</v>
      </c>
      <c r="E2524" s="104">
        <f t="shared" si="156"/>
        <v>0.67378435773241085</v>
      </c>
      <c r="F2524" s="104">
        <f t="shared" si="156"/>
        <v>0.68580773896318215</v>
      </c>
      <c r="G2524" s="98">
        <f t="shared" ca="1" si="157"/>
        <v>6809</v>
      </c>
      <c r="H2524" s="105">
        <f t="shared" ca="1" si="158"/>
        <v>1437.6794125874126</v>
      </c>
      <c r="I2524" s="100" t="str">
        <f t="shared" si="159"/>
        <v>LTCA</v>
      </c>
      <c r="J2524" s="100" t="s">
        <v>7288</v>
      </c>
      <c r="K2524" s="100" t="s">
        <v>7289</v>
      </c>
    </row>
    <row r="2525" spans="1:11">
      <c r="A2525" s="101" t="s">
        <v>7290</v>
      </c>
      <c r="B2525" s="102">
        <v>2251</v>
      </c>
      <c r="C2525" s="103">
        <v>37.892499999999998</v>
      </c>
      <c r="D2525" s="103">
        <v>40.201110999999997</v>
      </c>
      <c r="E2525" s="104">
        <f t="shared" si="156"/>
        <v>0.66134888681195125</v>
      </c>
      <c r="F2525" s="104">
        <f t="shared" si="156"/>
        <v>0.70164174990971007</v>
      </c>
      <c r="G2525" s="98">
        <f t="shared" ca="1" si="157"/>
        <v>6835</v>
      </c>
      <c r="H2525" s="105">
        <f t="shared" ca="1" si="158"/>
        <v>1496.631522103753</v>
      </c>
      <c r="I2525" s="100" t="str">
        <f t="shared" si="159"/>
        <v>LTCC</v>
      </c>
      <c r="J2525" s="100" t="s">
        <v>7291</v>
      </c>
      <c r="K2525" s="100" t="s">
        <v>7292</v>
      </c>
    </row>
    <row r="2526" spans="1:11">
      <c r="A2526" s="101" t="s">
        <v>7293</v>
      </c>
      <c r="B2526" s="102">
        <v>3783</v>
      </c>
      <c r="C2526" s="103">
        <v>39.713056000000002</v>
      </c>
      <c r="D2526" s="103">
        <v>39.520555999999999</v>
      </c>
      <c r="E2526" s="104">
        <f t="shared" si="156"/>
        <v>0.69312358322888923</v>
      </c>
      <c r="F2526" s="104">
        <f t="shared" si="156"/>
        <v>0.68976382441880013</v>
      </c>
      <c r="G2526" s="98">
        <f t="shared" ca="1" si="157"/>
        <v>6800</v>
      </c>
      <c r="H2526" s="105">
        <f t="shared" ca="1" si="158"/>
        <v>1412.959823878808</v>
      </c>
      <c r="I2526" s="100" t="str">
        <f t="shared" si="159"/>
        <v>LTCD</v>
      </c>
      <c r="J2526" s="100" t="s">
        <v>7294</v>
      </c>
      <c r="K2526" s="100" t="s">
        <v>7295</v>
      </c>
    </row>
    <row r="2527" spans="1:11">
      <c r="A2527" s="101" t="s">
        <v>7296</v>
      </c>
      <c r="B2527" s="102">
        <v>5764</v>
      </c>
      <c r="C2527" s="103">
        <v>39.955278</v>
      </c>
      <c r="D2527" s="103">
        <v>41.169167000000002</v>
      </c>
      <c r="E2527" s="104">
        <f t="shared" si="156"/>
        <v>0.69735115464965491</v>
      </c>
      <c r="F2527" s="104">
        <f t="shared" si="156"/>
        <v>0.71853751445339642</v>
      </c>
      <c r="G2527" s="98">
        <f t="shared" ca="1" si="157"/>
        <v>6827</v>
      </c>
      <c r="H2527" s="105">
        <f t="shared" ca="1" si="158"/>
        <v>1472.3222523389559</v>
      </c>
      <c r="I2527" s="100" t="str">
        <f t="shared" si="159"/>
        <v>LTCE</v>
      </c>
      <c r="J2527" s="100" t="s">
        <v>7297</v>
      </c>
      <c r="K2527" s="100" t="s">
        <v>7298</v>
      </c>
    </row>
    <row r="2528" spans="1:11">
      <c r="A2528" s="101" t="s">
        <v>7299</v>
      </c>
      <c r="B2528" s="102">
        <v>5889</v>
      </c>
      <c r="C2528" s="103">
        <v>40.558610999999999</v>
      </c>
      <c r="D2528" s="103">
        <v>43.098889</v>
      </c>
      <c r="E2528" s="104">
        <f t="shared" si="156"/>
        <v>0.70788130198558985</v>
      </c>
      <c r="F2528" s="104">
        <f t="shared" si="156"/>
        <v>0.75221751700156636</v>
      </c>
      <c r="G2528" s="98">
        <f t="shared" ca="1" si="157"/>
        <v>6848</v>
      </c>
      <c r="H2528" s="105">
        <f t="shared" ca="1" si="158"/>
        <v>1533.4195896630979</v>
      </c>
      <c r="I2528" s="100" t="str">
        <f t="shared" si="159"/>
        <v>LTCF</v>
      </c>
      <c r="J2528" s="100" t="s">
        <v>7300</v>
      </c>
      <c r="K2528" s="100" t="s">
        <v>7301</v>
      </c>
    </row>
    <row r="2529" spans="1:11">
      <c r="A2529" s="101" t="s">
        <v>7302</v>
      </c>
      <c r="B2529" s="102">
        <v>104</v>
      </c>
      <c r="C2529" s="103">
        <v>40.99597</v>
      </c>
      <c r="D2529" s="103">
        <v>39.785361000000002</v>
      </c>
      <c r="E2529" s="104">
        <f t="shared" si="156"/>
        <v>0.71551465654881974</v>
      </c>
      <c r="F2529" s="104">
        <f t="shared" si="156"/>
        <v>0.69438554354454374</v>
      </c>
      <c r="G2529" s="98">
        <f t="shared" ca="1" si="157"/>
        <v>6789</v>
      </c>
      <c r="H2529" s="105">
        <f t="shared" ca="1" si="158"/>
        <v>1387.373165813123</v>
      </c>
      <c r="I2529" s="100" t="str">
        <f t="shared" si="159"/>
        <v>LTCG</v>
      </c>
      <c r="J2529" s="100" t="s">
        <v>7303</v>
      </c>
      <c r="K2529" s="100" t="s">
        <v>7304</v>
      </c>
    </row>
    <row r="2530" spans="1:11">
      <c r="A2530" s="101" t="s">
        <v>7305</v>
      </c>
      <c r="B2530" s="102">
        <v>1483</v>
      </c>
      <c r="C2530" s="103">
        <v>37.093888999999997</v>
      </c>
      <c r="D2530" s="103">
        <v>38.849167000000001</v>
      </c>
      <c r="E2530" s="104">
        <f t="shared" si="156"/>
        <v>0.64741049541930684</v>
      </c>
      <c r="F2530" s="104">
        <f t="shared" si="156"/>
        <v>0.67804587580712794</v>
      </c>
      <c r="G2530" s="98">
        <f t="shared" ca="1" si="157"/>
        <v>6826</v>
      </c>
      <c r="H2530" s="105">
        <f t="shared" ca="1" si="158"/>
        <v>1469.6311200769596</v>
      </c>
      <c r="I2530" s="100" t="str">
        <f t="shared" si="159"/>
        <v>LTCH</v>
      </c>
      <c r="J2530" s="100" t="s">
        <v>7306</v>
      </c>
      <c r="K2530" s="100" t="s">
        <v>7307</v>
      </c>
    </row>
    <row r="2531" spans="1:11">
      <c r="A2531" s="101" t="s">
        <v>7308</v>
      </c>
      <c r="B2531" s="102">
        <v>5474</v>
      </c>
      <c r="C2531" s="103">
        <v>38.468611000000003</v>
      </c>
      <c r="D2531" s="103">
        <v>43.330832999999998</v>
      </c>
      <c r="E2531" s="104">
        <f t="shared" si="156"/>
        <v>0.67140392061890841</v>
      </c>
      <c r="F2531" s="104">
        <f t="shared" si="156"/>
        <v>0.7562657034818121</v>
      </c>
      <c r="G2531" s="98">
        <f t="shared" ca="1" si="157"/>
        <v>6869</v>
      </c>
      <c r="H2531" s="105">
        <f t="shared" ca="1" si="158"/>
        <v>1603.8572344758497</v>
      </c>
      <c r="I2531" s="100" t="str">
        <f t="shared" si="159"/>
        <v>LTCI</v>
      </c>
      <c r="J2531" s="100" t="s">
        <v>7309</v>
      </c>
      <c r="K2531" s="100" t="s">
        <v>7310</v>
      </c>
    </row>
    <row r="2532" spans="1:11">
      <c r="A2532" s="101" t="s">
        <v>7311</v>
      </c>
      <c r="B2532" s="102">
        <v>1822</v>
      </c>
      <c r="C2532" s="103">
        <v>37.93</v>
      </c>
      <c r="D2532" s="103">
        <v>41.116667</v>
      </c>
      <c r="E2532" s="104">
        <f t="shared" si="156"/>
        <v>0.6620033852814492</v>
      </c>
      <c r="F2532" s="104">
        <f t="shared" si="156"/>
        <v>0.71762121659609934</v>
      </c>
      <c r="G2532" s="98">
        <f t="shared" ca="1" si="157"/>
        <v>6847</v>
      </c>
      <c r="H2532" s="105">
        <f t="shared" ca="1" si="158"/>
        <v>1531.9525746410325</v>
      </c>
      <c r="I2532" s="100" t="str">
        <f t="shared" si="159"/>
        <v>LTCJ</v>
      </c>
      <c r="J2532" s="100" t="s">
        <v>7312</v>
      </c>
      <c r="K2532" s="100" t="s">
        <v>7313</v>
      </c>
    </row>
    <row r="2533" spans="1:11">
      <c r="A2533" s="101" t="s">
        <v>7314</v>
      </c>
      <c r="B2533" s="102">
        <v>4157</v>
      </c>
      <c r="C2533" s="103">
        <v>38.744722000000003</v>
      </c>
      <c r="D2533" s="103">
        <v>41.653888999999999</v>
      </c>
      <c r="E2533" s="104">
        <f t="shared" si="156"/>
        <v>0.67622296666988246</v>
      </c>
      <c r="F2533" s="104">
        <f t="shared" si="156"/>
        <v>0.72699750931024831</v>
      </c>
      <c r="G2533" s="98">
        <f t="shared" ca="1" si="157"/>
        <v>6844</v>
      </c>
      <c r="H2533" s="105">
        <f t="shared" ca="1" si="158"/>
        <v>1527.8743727400395</v>
      </c>
      <c r="I2533" s="100" t="str">
        <f t="shared" si="159"/>
        <v>LTCK</v>
      </c>
      <c r="J2533" s="100" t="s">
        <v>7315</v>
      </c>
      <c r="K2533" s="100" t="s">
        <v>7316</v>
      </c>
    </row>
    <row r="2534" spans="1:11">
      <c r="A2534" s="101" t="s">
        <v>7317</v>
      </c>
      <c r="B2534" s="102">
        <v>2000</v>
      </c>
      <c r="C2534" s="103">
        <v>37.978056000000002</v>
      </c>
      <c r="D2534" s="103">
        <v>41.839167000000003</v>
      </c>
      <c r="E2534" s="104">
        <f t="shared" si="156"/>
        <v>0.66284212070678761</v>
      </c>
      <c r="F2534" s="104">
        <f t="shared" si="156"/>
        <v>0.73023122044175848</v>
      </c>
      <c r="G2534" s="98">
        <f t="shared" ca="1" si="157"/>
        <v>6858</v>
      </c>
      <c r="H2534" s="105">
        <f t="shared" ca="1" si="158"/>
        <v>1559.321043286656</v>
      </c>
      <c r="I2534" s="100" t="str">
        <f t="shared" si="159"/>
        <v>LTCL</v>
      </c>
      <c r="J2534" s="100" t="s">
        <v>5887</v>
      </c>
      <c r="K2534" s="100" t="s">
        <v>7318</v>
      </c>
    </row>
    <row r="2535" spans="1:11">
      <c r="A2535" s="101" t="s">
        <v>7319</v>
      </c>
      <c r="B2535" s="102">
        <v>1723</v>
      </c>
      <c r="C2535" s="103">
        <v>37.538333000000002</v>
      </c>
      <c r="D2535" s="103">
        <v>36.951945000000002</v>
      </c>
      <c r="E2535" s="104">
        <f t="shared" si="156"/>
        <v>0.65516750656004064</v>
      </c>
      <c r="F2535" s="104">
        <f t="shared" si="156"/>
        <v>0.64493310526585612</v>
      </c>
      <c r="G2535" s="98">
        <f t="shared" ca="1" si="157"/>
        <v>6786</v>
      </c>
      <c r="H2535" s="105">
        <f t="shared" ca="1" si="158"/>
        <v>1379.9744848221358</v>
      </c>
      <c r="I2535" s="100" t="str">
        <f t="shared" si="159"/>
        <v>LTCN</v>
      </c>
      <c r="J2535" s="100" t="s">
        <v>7320</v>
      </c>
      <c r="K2535" s="100" t="s">
        <v>7321</v>
      </c>
    </row>
    <row r="2536" spans="1:11">
      <c r="A2536" s="101" t="s">
        <v>7322</v>
      </c>
      <c r="B2536" s="102">
        <v>5461</v>
      </c>
      <c r="C2536" s="103">
        <v>39.647500000000001</v>
      </c>
      <c r="D2536" s="103">
        <v>43.028610999999998</v>
      </c>
      <c r="E2536" s="104">
        <f t="shared" si="156"/>
        <v>0.69197941518445183</v>
      </c>
      <c r="F2536" s="104">
        <f t="shared" si="156"/>
        <v>0.75099093450984977</v>
      </c>
      <c r="G2536" s="98">
        <f t="shared" ca="1" si="157"/>
        <v>6855</v>
      </c>
      <c r="H2536" s="105">
        <f t="shared" ca="1" si="158"/>
        <v>1556.3331115536314</v>
      </c>
      <c r="I2536" s="100" t="str">
        <f t="shared" si="159"/>
        <v>LTCO</v>
      </c>
      <c r="J2536" s="100" t="s">
        <v>7323</v>
      </c>
      <c r="K2536" s="100" t="s">
        <v>7324</v>
      </c>
    </row>
    <row r="2537" spans="1:11">
      <c r="A2537" s="101" t="s">
        <v>7325</v>
      </c>
      <c r="B2537" s="102">
        <v>2216</v>
      </c>
      <c r="C2537" s="103">
        <v>37.730832999999997</v>
      </c>
      <c r="D2537" s="103">
        <v>38.468888999999997</v>
      </c>
      <c r="E2537" s="104">
        <f t="shared" si="156"/>
        <v>0.65852726537012962</v>
      </c>
      <c r="F2537" s="104">
        <f t="shared" si="156"/>
        <v>0.67140877263422882</v>
      </c>
      <c r="G2537" s="98">
        <f t="shared" ca="1" si="157"/>
        <v>6808</v>
      </c>
      <c r="H2537" s="105">
        <f t="shared" ca="1" si="158"/>
        <v>1433.1906115091258</v>
      </c>
      <c r="I2537" s="100" t="str">
        <f t="shared" si="159"/>
        <v>LTCP</v>
      </c>
      <c r="J2537" s="100" t="s">
        <v>7326</v>
      </c>
      <c r="K2537" s="100" t="s">
        <v>7327</v>
      </c>
    </row>
    <row r="2538" spans="1:11">
      <c r="A2538" s="101" t="s">
        <v>7328</v>
      </c>
      <c r="B2538" s="102">
        <v>1729</v>
      </c>
      <c r="C2538" s="103">
        <v>37.232680999999999</v>
      </c>
      <c r="D2538" s="103">
        <v>40.640588999999999</v>
      </c>
      <c r="E2538" s="104">
        <f t="shared" si="156"/>
        <v>0.64983287279473489</v>
      </c>
      <c r="F2538" s="104">
        <f t="shared" si="156"/>
        <v>0.70931208799978973</v>
      </c>
      <c r="G2538" s="98">
        <f t="shared" ca="1" si="157"/>
        <v>6850</v>
      </c>
      <c r="H2538" s="105">
        <f t="shared" ca="1" si="158"/>
        <v>1535.8136395004944</v>
      </c>
      <c r="I2538" s="100" t="str">
        <f t="shared" si="159"/>
        <v>LTCR</v>
      </c>
      <c r="J2538" s="100" t="s">
        <v>7329</v>
      </c>
      <c r="K2538" s="100" t="s">
        <v>7330</v>
      </c>
    </row>
    <row r="2539" spans="1:11">
      <c r="A2539" s="101" t="s">
        <v>7331</v>
      </c>
      <c r="B2539" s="102">
        <v>2708</v>
      </c>
      <c r="C2539" s="103">
        <v>37.45682</v>
      </c>
      <c r="D2539" s="103">
        <v>38.908250000000002</v>
      </c>
      <c r="E2539" s="104">
        <f t="shared" si="156"/>
        <v>0.65374483632686242</v>
      </c>
      <c r="F2539" s="104">
        <f t="shared" si="156"/>
        <v>0.6790770686890838</v>
      </c>
      <c r="G2539" s="98">
        <f t="shared" ca="1" si="157"/>
        <v>6818</v>
      </c>
      <c r="H2539" s="105">
        <f t="shared" ca="1" si="158"/>
        <v>1459.693112531668</v>
      </c>
      <c r="I2539" s="100" t="str">
        <f t="shared" si="159"/>
        <v>LTCS</v>
      </c>
      <c r="J2539" s="100" t="s">
        <v>5893</v>
      </c>
      <c r="K2539" s="100" t="s">
        <v>7332</v>
      </c>
    </row>
    <row r="2540" spans="1:11">
      <c r="A2540" s="101" t="s">
        <v>7333</v>
      </c>
      <c r="B2540" s="102">
        <v>267</v>
      </c>
      <c r="C2540" s="103">
        <v>36.372222000000001</v>
      </c>
      <c r="D2540" s="103">
        <v>36.298611000000001</v>
      </c>
      <c r="E2540" s="104">
        <f t="shared" si="156"/>
        <v>0.63481503016631702</v>
      </c>
      <c r="F2540" s="104">
        <f t="shared" si="156"/>
        <v>0.63353027585063149</v>
      </c>
      <c r="G2540" s="98">
        <f t="shared" ca="1" si="157"/>
        <v>6797</v>
      </c>
      <c r="H2540" s="105">
        <f t="shared" ca="1" si="158"/>
        <v>1395.588415908612</v>
      </c>
      <c r="I2540" s="100" t="str">
        <f t="shared" si="159"/>
        <v>LTDA</v>
      </c>
      <c r="J2540" s="100" t="s">
        <v>7334</v>
      </c>
      <c r="K2540" s="100" t="s">
        <v>7335</v>
      </c>
    </row>
    <row r="2541" spans="1:11">
      <c r="A2541" s="101" t="s">
        <v>7336</v>
      </c>
      <c r="B2541" s="102">
        <v>13</v>
      </c>
      <c r="C2541" s="103">
        <v>38.523888999999997</v>
      </c>
      <c r="D2541" s="103">
        <v>26.974444999999999</v>
      </c>
      <c r="E2541" s="104">
        <f t="shared" si="156"/>
        <v>0.67236870372282576</v>
      </c>
      <c r="F2541" s="104">
        <f t="shared" si="156"/>
        <v>0.47079287914812179</v>
      </c>
      <c r="G2541" s="98">
        <f t="shared" ca="1" si="157"/>
        <v>6626</v>
      </c>
      <c r="H2541" s="105">
        <f t="shared" ca="1" si="158"/>
        <v>966.40028076269959</v>
      </c>
      <c r="I2541" s="100" t="str">
        <f t="shared" si="159"/>
        <v>LTFA</v>
      </c>
      <c r="J2541" s="100" t="s">
        <v>7337</v>
      </c>
      <c r="K2541" s="100" t="s">
        <v>7338</v>
      </c>
    </row>
    <row r="2542" spans="1:11">
      <c r="A2542" s="101" t="s">
        <v>7339</v>
      </c>
      <c r="B2542" s="102">
        <v>10</v>
      </c>
      <c r="C2542" s="103">
        <v>37.951110999999997</v>
      </c>
      <c r="D2542" s="103">
        <v>27.332778000000001</v>
      </c>
      <c r="E2542" s="104">
        <f t="shared" si="156"/>
        <v>0.66237184173983765</v>
      </c>
      <c r="F2542" s="104">
        <f t="shared" si="156"/>
        <v>0.47704696981667066</v>
      </c>
      <c r="G2542" s="98">
        <f t="shared" ca="1" si="157"/>
        <v>6638</v>
      </c>
      <c r="H2542" s="105">
        <f t="shared" ca="1" si="158"/>
        <v>1001.4715630127238</v>
      </c>
      <c r="I2542" s="100" t="str">
        <f t="shared" si="159"/>
        <v>LTFB</v>
      </c>
      <c r="J2542" s="100" t="s">
        <v>7340</v>
      </c>
      <c r="K2542" s="100" t="s">
        <v>7341</v>
      </c>
    </row>
    <row r="2543" spans="1:11">
      <c r="A2543" s="101" t="s">
        <v>7342</v>
      </c>
      <c r="B2543" s="102">
        <v>2835</v>
      </c>
      <c r="C2543" s="103">
        <v>37.865000000000002</v>
      </c>
      <c r="D2543" s="103">
        <v>30.381945000000002</v>
      </c>
      <c r="E2543" s="104">
        <f t="shared" si="156"/>
        <v>0.66086892126765295</v>
      </c>
      <c r="F2543" s="104">
        <f t="shared" si="156"/>
        <v>0.53026497340982859</v>
      </c>
      <c r="G2543" s="98">
        <f t="shared" ca="1" si="157"/>
        <v>6700</v>
      </c>
      <c r="H2543" s="105">
        <f t="shared" ca="1" si="158"/>
        <v>1116.4602973604651</v>
      </c>
      <c r="I2543" s="100" t="str">
        <f t="shared" si="159"/>
        <v>LTFC</v>
      </c>
      <c r="J2543" s="100" t="s">
        <v>7343</v>
      </c>
      <c r="K2543" s="100" t="s">
        <v>7344</v>
      </c>
    </row>
    <row r="2544" spans="1:11">
      <c r="A2544" s="101" t="s">
        <v>7345</v>
      </c>
      <c r="B2544" s="102">
        <v>50</v>
      </c>
      <c r="C2544" s="103">
        <v>39.560277999999997</v>
      </c>
      <c r="D2544" s="103">
        <v>27.024166999999998</v>
      </c>
      <c r="E2544" s="104">
        <f t="shared" si="156"/>
        <v>0.6904571041042773</v>
      </c>
      <c r="F2544" s="104">
        <f t="shared" si="156"/>
        <v>0.47166069175879843</v>
      </c>
      <c r="G2544" s="98">
        <f t="shared" ca="1" si="157"/>
        <v>6600</v>
      </c>
      <c r="H2544" s="105">
        <f t="shared" ca="1" si="158"/>
        <v>929.79884797774378</v>
      </c>
      <c r="I2544" s="100" t="str">
        <f t="shared" si="159"/>
        <v>LTFD</v>
      </c>
      <c r="J2544" s="100" t="s">
        <v>7346</v>
      </c>
      <c r="K2544" s="100" t="s">
        <v>7347</v>
      </c>
    </row>
    <row r="2545" spans="1:11">
      <c r="A2545" s="101" t="s">
        <v>7348</v>
      </c>
      <c r="B2545" s="102">
        <v>21</v>
      </c>
      <c r="C2545" s="103">
        <v>37.247222000000001</v>
      </c>
      <c r="D2545" s="103">
        <v>27.681388999999999</v>
      </c>
      <c r="E2545" s="104">
        <f t="shared" si="156"/>
        <v>0.65008666112126734</v>
      </c>
      <c r="F2545" s="104">
        <f t="shared" si="156"/>
        <v>0.48313137957534064</v>
      </c>
      <c r="G2545" s="98">
        <f t="shared" ca="1" si="157"/>
        <v>6655</v>
      </c>
      <c r="H2545" s="105">
        <f t="shared" ca="1" si="158"/>
        <v>1041.8261283466279</v>
      </c>
      <c r="I2545" s="100" t="str">
        <f t="shared" si="159"/>
        <v>LTFE</v>
      </c>
      <c r="J2545" s="100" t="s">
        <v>7349</v>
      </c>
      <c r="K2545" s="100" t="s">
        <v>7350</v>
      </c>
    </row>
    <row r="2546" spans="1:11">
      <c r="A2546" s="101" t="s">
        <v>7351</v>
      </c>
      <c r="B2546" s="102">
        <v>18</v>
      </c>
      <c r="C2546" s="103">
        <v>41.265555999999997</v>
      </c>
      <c r="D2546" s="103">
        <v>36.548611000000001</v>
      </c>
      <c r="E2546" s="104">
        <f t="shared" si="156"/>
        <v>0.72021981986610106</v>
      </c>
      <c r="F2546" s="104">
        <f t="shared" si="156"/>
        <v>0.63789359898061726</v>
      </c>
      <c r="G2546" s="98">
        <f t="shared" ca="1" si="157"/>
        <v>6749</v>
      </c>
      <c r="H2546" s="105">
        <f t="shared" ca="1" si="158"/>
        <v>1249.4658521337242</v>
      </c>
      <c r="I2546" s="100" t="str">
        <f t="shared" si="159"/>
        <v>LTFH</v>
      </c>
      <c r="J2546" s="100" t="s">
        <v>7352</v>
      </c>
      <c r="K2546" s="100" t="s">
        <v>7353</v>
      </c>
    </row>
    <row r="2547" spans="1:11">
      <c r="A2547" s="101" t="s">
        <v>7354</v>
      </c>
      <c r="B2547" s="102">
        <v>312</v>
      </c>
      <c r="C2547" s="103">
        <v>40.898553</v>
      </c>
      <c r="D2547" s="103">
        <v>29.30922</v>
      </c>
      <c r="E2547" s="104">
        <f t="shared" si="156"/>
        <v>0.71381440915140437</v>
      </c>
      <c r="F2547" s="104">
        <f t="shared" si="156"/>
        <v>0.51154239019137249</v>
      </c>
      <c r="G2547" s="98">
        <f t="shared" ca="1" si="157"/>
        <v>6628</v>
      </c>
      <c r="H2547" s="105">
        <f t="shared" ca="1" si="158"/>
        <v>972.31784746414348</v>
      </c>
      <c r="I2547" s="100" t="str">
        <f t="shared" si="159"/>
        <v>LTFJ</v>
      </c>
      <c r="J2547" s="100" t="s">
        <v>7355</v>
      </c>
      <c r="K2547" s="100" t="s">
        <v>7356</v>
      </c>
    </row>
    <row r="2548" spans="1:11">
      <c r="A2548" s="101" t="s">
        <v>7357</v>
      </c>
      <c r="B2548" s="102">
        <v>760</v>
      </c>
      <c r="C2548" s="103">
        <v>47.838467000000001</v>
      </c>
      <c r="D2548" s="103">
        <v>27.780705999999999</v>
      </c>
      <c r="E2548" s="104">
        <f t="shared" si="156"/>
        <v>0.8349387582566542</v>
      </c>
      <c r="F2548" s="104">
        <f t="shared" si="156"/>
        <v>0.48486478822854379</v>
      </c>
      <c r="G2548" s="98">
        <f t="shared" ca="1" si="157"/>
        <v>6495</v>
      </c>
      <c r="H2548" s="105">
        <f t="shared" ca="1" si="158"/>
        <v>775.72396829495142</v>
      </c>
      <c r="I2548" s="100" t="str">
        <f t="shared" si="159"/>
        <v>LUBL</v>
      </c>
      <c r="J2548" s="100" t="s">
        <v>7358</v>
      </c>
      <c r="K2548" s="100" t="s">
        <v>7359</v>
      </c>
    </row>
    <row r="2549" spans="1:11">
      <c r="A2549" s="101" t="s">
        <v>7360</v>
      </c>
      <c r="B2549" s="102">
        <v>331</v>
      </c>
      <c r="C2549" s="103">
        <v>47.86262</v>
      </c>
      <c r="D2549" s="103">
        <v>28.212866999999999</v>
      </c>
      <c r="E2549" s="104">
        <f t="shared" si="156"/>
        <v>0.83536030763088842</v>
      </c>
      <c r="F2549" s="104">
        <f t="shared" si="156"/>
        <v>0.49240742057725501</v>
      </c>
      <c r="G2549" s="98">
        <f t="shared" ca="1" si="157"/>
        <v>6504</v>
      </c>
      <c r="H2549" s="105">
        <f t="shared" ca="1" si="158"/>
        <v>792.90438285520418</v>
      </c>
      <c r="I2549" s="100" t="str">
        <f t="shared" si="159"/>
        <v>LUBM</v>
      </c>
      <c r="J2549" s="100" t="s">
        <v>7361</v>
      </c>
      <c r="K2549" s="100" t="s">
        <v>7362</v>
      </c>
    </row>
    <row r="2550" spans="1:11">
      <c r="A2550" s="101" t="s">
        <v>7363</v>
      </c>
      <c r="B2550" s="102">
        <v>652</v>
      </c>
      <c r="C2550" s="103">
        <v>45.843781</v>
      </c>
      <c r="D2550" s="103">
        <v>28.263658</v>
      </c>
      <c r="E2550" s="104">
        <f t="shared" si="156"/>
        <v>0.80012492001321855</v>
      </c>
      <c r="F2550" s="104">
        <f t="shared" si="156"/>
        <v>0.49329389075763547</v>
      </c>
      <c r="G2550" s="98">
        <f t="shared" ca="1" si="157"/>
        <v>6521</v>
      </c>
      <c r="H2550" s="105">
        <f t="shared" ca="1" si="158"/>
        <v>815.54221573691405</v>
      </c>
      <c r="I2550" s="100" t="str">
        <f t="shared" si="159"/>
        <v>LUCH</v>
      </c>
      <c r="J2550" s="100" t="s">
        <v>7364</v>
      </c>
      <c r="K2550" s="100" t="s">
        <v>7365</v>
      </c>
    </row>
    <row r="2551" spans="1:11">
      <c r="A2551" s="101" t="s">
        <v>7366</v>
      </c>
      <c r="B2551" s="102">
        <v>399</v>
      </c>
      <c r="C2551" s="103">
        <v>46.927795000000003</v>
      </c>
      <c r="D2551" s="103">
        <v>28.930928000000002</v>
      </c>
      <c r="E2551" s="104">
        <f t="shared" si="156"/>
        <v>0.81904453345093242</v>
      </c>
      <c r="F2551" s="104">
        <f t="shared" si="156"/>
        <v>0.50493994925741803</v>
      </c>
      <c r="G2551" s="98">
        <f t="shared" ca="1" si="157"/>
        <v>6530</v>
      </c>
      <c r="H2551" s="105">
        <f t="shared" ca="1" si="158"/>
        <v>829.27383441889651</v>
      </c>
      <c r="I2551" s="100" t="str">
        <f t="shared" si="159"/>
        <v>LUKK</v>
      </c>
      <c r="J2551" s="100" t="s">
        <v>7367</v>
      </c>
      <c r="K2551" s="100" t="s">
        <v>7368</v>
      </c>
    </row>
    <row r="2552" spans="1:11">
      <c r="A2552" s="101" t="s">
        <v>7369</v>
      </c>
      <c r="B2552" s="102">
        <v>310</v>
      </c>
      <c r="C2552" s="103">
        <v>31.246389000000001</v>
      </c>
      <c r="D2552" s="103">
        <v>34.276111</v>
      </c>
      <c r="E2552" s="104">
        <f t="shared" si="156"/>
        <v>0.54535236740893844</v>
      </c>
      <c r="F2552" s="104">
        <f t="shared" si="156"/>
        <v>0.59823099172904615</v>
      </c>
      <c r="G2552" s="98">
        <f t="shared" ca="1" si="157"/>
        <v>6843</v>
      </c>
      <c r="H2552" s="105">
        <f t="shared" ca="1" si="158"/>
        <v>1527.2431996716666</v>
      </c>
      <c r="I2552" s="100" t="str">
        <f t="shared" si="159"/>
        <v>LVGZ</v>
      </c>
      <c r="J2552" s="100" t="s">
        <v>7370</v>
      </c>
      <c r="K2552" s="100" t="s">
        <v>7371</v>
      </c>
    </row>
    <row r="2553" spans="1:11">
      <c r="A2553" s="101" t="s">
        <v>7372</v>
      </c>
      <c r="B2553" s="102">
        <v>2313</v>
      </c>
      <c r="C2553" s="103">
        <v>41.179921999999998</v>
      </c>
      <c r="D2553" s="103">
        <v>20.742328000000001</v>
      </c>
      <c r="E2553" s="104">
        <f t="shared" si="156"/>
        <v>0.71872522461444832</v>
      </c>
      <c r="F2553" s="104">
        <f t="shared" si="156"/>
        <v>0.3620219181286104</v>
      </c>
      <c r="G2553" s="98">
        <f t="shared" ca="1" si="157"/>
        <v>6380</v>
      </c>
      <c r="H2553" s="105">
        <f t="shared" ca="1" si="158"/>
        <v>643.71032618799234</v>
      </c>
      <c r="I2553" s="100" t="str">
        <f t="shared" si="159"/>
        <v>LWOH</v>
      </c>
      <c r="J2553" s="100" t="s">
        <v>7373</v>
      </c>
      <c r="K2553" s="100" t="s">
        <v>7374</v>
      </c>
    </row>
    <row r="2554" spans="1:11">
      <c r="A2554" s="101" t="s">
        <v>7375</v>
      </c>
      <c r="B2554" s="102">
        <v>781</v>
      </c>
      <c r="C2554" s="103">
        <v>41.961111000000002</v>
      </c>
      <c r="D2554" s="103">
        <v>21.626944999999999</v>
      </c>
      <c r="E2554" s="104">
        <f t="shared" si="156"/>
        <v>0.73235954474481035</v>
      </c>
      <c r="F2554" s="104">
        <f t="shared" si="156"/>
        <v>0.37746139739772505</v>
      </c>
      <c r="G2554" s="98">
        <f t="shared" ca="1" si="157"/>
        <v>6382</v>
      </c>
      <c r="H2554" s="105">
        <f t="shared" ca="1" si="158"/>
        <v>646.68635045687017</v>
      </c>
      <c r="I2554" s="100" t="str">
        <f t="shared" si="159"/>
        <v>LWSK</v>
      </c>
      <c r="J2554" s="100" t="s">
        <v>7376</v>
      </c>
      <c r="K2554" s="100" t="s">
        <v>7377</v>
      </c>
    </row>
    <row r="2555" spans="1:11">
      <c r="A2555" s="101" t="s">
        <v>7378</v>
      </c>
      <c r="B2555" s="102">
        <v>15</v>
      </c>
      <c r="C2555" s="103">
        <v>36.151111</v>
      </c>
      <c r="D2555" s="103">
        <v>-5.3497219999999999</v>
      </c>
      <c r="E2555" s="104">
        <f t="shared" si="156"/>
        <v>0.63095591520393979</v>
      </c>
      <c r="F2555" s="104">
        <f t="shared" si="156"/>
        <v>-9.3370262966376086E-2</v>
      </c>
      <c r="G2555" s="98">
        <f t="shared" ca="1" si="157"/>
        <v>6591</v>
      </c>
      <c r="H2555" s="105">
        <f t="shared" ca="1" si="158"/>
        <v>917.34374819511402</v>
      </c>
      <c r="I2555" s="100" t="str">
        <f t="shared" si="159"/>
        <v>LXGB</v>
      </c>
      <c r="J2555" s="100" t="s">
        <v>7379</v>
      </c>
      <c r="K2555" s="100" t="s">
        <v>7380</v>
      </c>
    </row>
    <row r="2556" spans="1:11">
      <c r="A2556" s="101" t="s">
        <v>7381</v>
      </c>
      <c r="B2556" s="102">
        <v>1370</v>
      </c>
      <c r="C2556" s="103">
        <v>42.435175000000001</v>
      </c>
      <c r="D2556" s="103">
        <v>20.427416999999998</v>
      </c>
      <c r="E2556" s="104">
        <f t="shared" si="156"/>
        <v>0.7406335224099847</v>
      </c>
      <c r="F2556" s="104">
        <f t="shared" si="156"/>
        <v>0.35652568432786247</v>
      </c>
      <c r="G2556" s="98">
        <f t="shared" ca="1" si="157"/>
        <v>6346</v>
      </c>
      <c r="H2556" s="105">
        <f t="shared" ca="1" si="158"/>
        <v>586.69959208763225</v>
      </c>
      <c r="I2556" s="100" t="str">
        <f t="shared" si="159"/>
        <v>LY90</v>
      </c>
      <c r="J2556" s="100" t="s">
        <v>7382</v>
      </c>
      <c r="K2556" s="100">
        <v>0</v>
      </c>
    </row>
    <row r="2557" spans="1:11">
      <c r="A2557" s="101" t="s">
        <v>7383</v>
      </c>
      <c r="B2557" s="102">
        <v>336</v>
      </c>
      <c r="C2557" s="103">
        <v>44.819383000000002</v>
      </c>
      <c r="D2557" s="103">
        <v>20.307067</v>
      </c>
      <c r="E2557" s="104">
        <f t="shared" si="156"/>
        <v>0.78224580206237371</v>
      </c>
      <c r="F2557" s="104">
        <f t="shared" si="156"/>
        <v>0.35442518057308736</v>
      </c>
      <c r="G2557" s="98">
        <f t="shared" ca="1" si="157"/>
        <v>6279</v>
      </c>
      <c r="H2557" s="105">
        <f t="shared" ca="1" si="158"/>
        <v>513.28009686231655</v>
      </c>
      <c r="I2557" s="100" t="str">
        <f t="shared" si="159"/>
        <v>LYBE</v>
      </c>
      <c r="J2557" s="100" t="s">
        <v>7384</v>
      </c>
      <c r="K2557" s="100" t="s">
        <v>7385</v>
      </c>
    </row>
    <row r="2558" spans="1:11">
      <c r="A2558" s="101" t="s">
        <v>7386</v>
      </c>
      <c r="B2558" s="102">
        <v>265</v>
      </c>
      <c r="C2558" s="103">
        <v>44.935330999999998</v>
      </c>
      <c r="D2558" s="103">
        <v>20.257505999999999</v>
      </c>
      <c r="E2558" s="104">
        <f t="shared" si="156"/>
        <v>0.784269476423476</v>
      </c>
      <c r="F2558" s="104">
        <f t="shared" si="156"/>
        <v>0.35356017794250644</v>
      </c>
      <c r="G2558" s="98">
        <f t="shared" ca="1" si="157"/>
        <v>6274</v>
      </c>
      <c r="H2558" s="105">
        <f t="shared" ca="1" si="158"/>
        <v>508.74000339841081</v>
      </c>
      <c r="I2558" s="100" t="str">
        <f t="shared" si="159"/>
        <v>LYBT</v>
      </c>
      <c r="J2558" s="100" t="s">
        <v>7387</v>
      </c>
      <c r="K2558" s="100" t="s">
        <v>7388</v>
      </c>
    </row>
    <row r="2559" spans="1:11">
      <c r="A2559" s="101" t="s">
        <v>7389</v>
      </c>
      <c r="B2559" s="102">
        <v>650</v>
      </c>
      <c r="C2559" s="103">
        <v>43.337288999999998</v>
      </c>
      <c r="D2559" s="103">
        <v>21.853722000000001</v>
      </c>
      <c r="E2559" s="104">
        <f t="shared" si="156"/>
        <v>0.75637838193832085</v>
      </c>
      <c r="F2559" s="104">
        <f t="shared" si="156"/>
        <v>0.38141940271552027</v>
      </c>
      <c r="G2559" s="98">
        <f t="shared" ca="1" si="157"/>
        <v>6359</v>
      </c>
      <c r="H2559" s="105">
        <f t="shared" ca="1" si="158"/>
        <v>611.6507806523108</v>
      </c>
      <c r="I2559" s="100" t="str">
        <f t="shared" si="159"/>
        <v>LYNI</v>
      </c>
      <c r="J2559" s="100" t="s">
        <v>7390</v>
      </c>
      <c r="K2559" s="100" t="s">
        <v>7391</v>
      </c>
    </row>
    <row r="2560" spans="1:11">
      <c r="A2560" s="101" t="s">
        <v>7392</v>
      </c>
      <c r="B2560" s="102">
        <v>122</v>
      </c>
      <c r="C2560" s="103">
        <v>42.359394999999999</v>
      </c>
      <c r="D2560" s="103">
        <v>19.251878000000001</v>
      </c>
      <c r="E2560" s="104">
        <f t="shared" si="156"/>
        <v>0.73931091190282339</v>
      </c>
      <c r="F2560" s="104">
        <f t="shared" si="156"/>
        <v>0.3360086582922609</v>
      </c>
      <c r="G2560" s="98">
        <f t="shared" ca="1" si="157"/>
        <v>6311</v>
      </c>
      <c r="H2560" s="105">
        <f t="shared" ca="1" si="158"/>
        <v>547.39234790499415</v>
      </c>
      <c r="I2560" s="100" t="str">
        <f t="shared" si="159"/>
        <v>LYPG</v>
      </c>
      <c r="J2560" s="100" t="s">
        <v>7393</v>
      </c>
      <c r="K2560" s="100" t="s">
        <v>7394</v>
      </c>
    </row>
    <row r="2561" spans="1:11">
      <c r="A2561" s="101" t="s">
        <v>7395</v>
      </c>
      <c r="B2561" s="102">
        <v>20</v>
      </c>
      <c r="C2561" s="103">
        <v>42.404663999999997</v>
      </c>
      <c r="D2561" s="103">
        <v>18.723286000000002</v>
      </c>
      <c r="E2561" s="104">
        <f t="shared" si="156"/>
        <v>0.74010100500190867</v>
      </c>
      <c r="F2561" s="104">
        <f t="shared" si="156"/>
        <v>0.32678298749255907</v>
      </c>
      <c r="G2561" s="98">
        <f t="shared" ca="1" si="157"/>
        <v>6290</v>
      </c>
      <c r="H2561" s="105">
        <f t="shared" ca="1" si="158"/>
        <v>527.2794621643568</v>
      </c>
      <c r="I2561" s="100" t="str">
        <f t="shared" si="159"/>
        <v>LYTV</v>
      </c>
      <c r="J2561" s="100" t="s">
        <v>7396</v>
      </c>
      <c r="K2561" s="100" t="s">
        <v>7397</v>
      </c>
    </row>
    <row r="2562" spans="1:11">
      <c r="A2562" s="101" t="s">
        <v>7398</v>
      </c>
      <c r="B2562" s="102">
        <v>436</v>
      </c>
      <c r="C2562" s="103">
        <v>48.17</v>
      </c>
      <c r="D2562" s="103">
        <v>17.212778</v>
      </c>
      <c r="E2562" s="104">
        <f t="shared" ref="E2562:F2625" si="160">RADIANS(C2562)</f>
        <v>0.84072510068566852</v>
      </c>
      <c r="F2562" s="104">
        <f t="shared" si="160"/>
        <v>0.30041964951484451</v>
      </c>
      <c r="G2562" s="98">
        <f t="shared" ref="G2562:G2625" ca="1" si="161">ROUND($K$1-RANK(H2562,dist_to_alt),0)</f>
        <v>6105</v>
      </c>
      <c r="H2562" s="105">
        <f t="shared" ref="H2562:H2625" ca="1" si="162">IFERROR(ACOS(SIN(E2562)*SIN(OFFSET(_Lat1,$Q$1,0))+COS(E2562)*COS(OFFSET(_Lat1,$Q$1,0))*COS(OFFSET(_Lon1,$Q$1,0)-(F2562)))*$N$1,0)</f>
        <v>351.53083361542866</v>
      </c>
      <c r="I2562" s="100" t="str">
        <f t="shared" ref="I2562:I2625" si="163">A2562</f>
        <v>LZIB</v>
      </c>
      <c r="J2562" s="100" t="s">
        <v>7399</v>
      </c>
      <c r="K2562" s="100" t="s">
        <v>7400</v>
      </c>
    </row>
    <row r="2563" spans="1:11">
      <c r="A2563" s="101" t="s">
        <v>7401</v>
      </c>
      <c r="B2563" s="102">
        <v>755</v>
      </c>
      <c r="C2563" s="103">
        <v>48.663055999999997</v>
      </c>
      <c r="D2563" s="103">
        <v>21.241111</v>
      </c>
      <c r="E2563" s="104">
        <f t="shared" si="160"/>
        <v>0.84933055128238166</v>
      </c>
      <c r="F2563" s="104">
        <f t="shared" si="160"/>
        <v>0.37072732373158523</v>
      </c>
      <c r="G2563" s="98">
        <f t="shared" ca="1" si="161"/>
        <v>6281</v>
      </c>
      <c r="H2563" s="105">
        <f t="shared" ca="1" si="162"/>
        <v>513.49070786238178</v>
      </c>
      <c r="I2563" s="100" t="str">
        <f t="shared" si="163"/>
        <v>LZKZ</v>
      </c>
      <c r="J2563" s="100" t="s">
        <v>7402</v>
      </c>
      <c r="K2563" s="100" t="s">
        <v>7403</v>
      </c>
    </row>
    <row r="2564" spans="1:11">
      <c r="A2564" s="101" t="s">
        <v>7404</v>
      </c>
      <c r="B2564" s="102">
        <v>679</v>
      </c>
      <c r="C2564" s="103">
        <v>48.402028000000001</v>
      </c>
      <c r="D2564" s="103">
        <v>17.118389000000001</v>
      </c>
      <c r="E2564" s="104">
        <f t="shared" si="160"/>
        <v>0.84477475324248597</v>
      </c>
      <c r="F2564" s="104">
        <f t="shared" si="160"/>
        <v>0.29877225068717961</v>
      </c>
      <c r="G2564" s="98">
        <f t="shared" ca="1" si="161"/>
        <v>6104</v>
      </c>
      <c r="H2564" s="105">
        <f t="shared" ca="1" si="162"/>
        <v>348.97446717413084</v>
      </c>
      <c r="I2564" s="100" t="str">
        <f t="shared" si="163"/>
        <v>LZMC</v>
      </c>
      <c r="J2564" s="100" t="s">
        <v>7405</v>
      </c>
      <c r="K2564" s="100" t="s">
        <v>7406</v>
      </c>
    </row>
    <row r="2565" spans="1:11">
      <c r="A2565" s="101" t="s">
        <v>7407</v>
      </c>
      <c r="B2565" s="102">
        <v>545</v>
      </c>
      <c r="C2565" s="103">
        <v>48.625</v>
      </c>
      <c r="D2565" s="103">
        <v>17.828610999999999</v>
      </c>
      <c r="E2565" s="104">
        <f t="shared" si="160"/>
        <v>0.84866634878224279</v>
      </c>
      <c r="F2565" s="104">
        <f t="shared" si="160"/>
        <v>0.31116796300727873</v>
      </c>
      <c r="G2565" s="98">
        <f t="shared" ca="1" si="161"/>
        <v>6134</v>
      </c>
      <c r="H2565" s="105">
        <f t="shared" ca="1" si="162"/>
        <v>378.56567404174558</v>
      </c>
      <c r="I2565" s="100" t="str">
        <f t="shared" si="163"/>
        <v>LZPP</v>
      </c>
      <c r="J2565" s="100" t="s">
        <v>7408</v>
      </c>
      <c r="K2565" s="100" t="s">
        <v>7409</v>
      </c>
    </row>
    <row r="2566" spans="1:11">
      <c r="A2566" s="101" t="s">
        <v>7410</v>
      </c>
      <c r="B2566" s="102">
        <v>1043</v>
      </c>
      <c r="C2566" s="103">
        <v>48.638055999999999</v>
      </c>
      <c r="D2566" s="103">
        <v>19.134167000000001</v>
      </c>
      <c r="E2566" s="104">
        <f t="shared" si="160"/>
        <v>0.84889421896938311</v>
      </c>
      <c r="F2566" s="104">
        <f t="shared" si="160"/>
        <v>0.33395421377644585</v>
      </c>
      <c r="G2566" s="98">
        <f t="shared" ca="1" si="161"/>
        <v>6185</v>
      </c>
      <c r="H2566" s="105">
        <f t="shared" ca="1" si="162"/>
        <v>430.10686449198658</v>
      </c>
      <c r="I2566" s="100" t="str">
        <f t="shared" si="163"/>
        <v>LZSL</v>
      </c>
      <c r="J2566" s="100" t="s">
        <v>7411</v>
      </c>
      <c r="K2566" s="100" t="s">
        <v>7412</v>
      </c>
    </row>
    <row r="2567" spans="1:11">
      <c r="A2567" s="101" t="s">
        <v>7413</v>
      </c>
      <c r="B2567" s="102">
        <v>665</v>
      </c>
      <c r="C2567" s="103">
        <v>48.865003000000002</v>
      </c>
      <c r="D2567" s="103">
        <v>17.992249999999999</v>
      </c>
      <c r="E2567" s="104">
        <f t="shared" si="160"/>
        <v>0.85285519134690668</v>
      </c>
      <c r="F2567" s="104">
        <f t="shared" si="160"/>
        <v>0.31402400234194972</v>
      </c>
      <c r="G2567" s="98">
        <f t="shared" ca="1" si="161"/>
        <v>6147</v>
      </c>
      <c r="H2567" s="105">
        <f t="shared" ca="1" si="162"/>
        <v>387.00675695869165</v>
      </c>
      <c r="I2567" s="100" t="str">
        <f t="shared" si="163"/>
        <v>LZTN</v>
      </c>
      <c r="J2567" s="100" t="s">
        <v>7414</v>
      </c>
      <c r="K2567" s="100" t="s">
        <v>7415</v>
      </c>
    </row>
    <row r="2568" spans="1:11">
      <c r="A2568" s="101" t="s">
        <v>7416</v>
      </c>
      <c r="B2568" s="102">
        <v>2356</v>
      </c>
      <c r="C2568" s="103">
        <v>49.073611</v>
      </c>
      <c r="D2568" s="103">
        <v>20.241111</v>
      </c>
      <c r="E2568" s="104">
        <f t="shared" si="160"/>
        <v>0.85649608779290698</v>
      </c>
      <c r="F2568" s="104">
        <f t="shared" si="160"/>
        <v>0.35327403121164197</v>
      </c>
      <c r="G2568" s="98">
        <f t="shared" ca="1" si="161"/>
        <v>6238</v>
      </c>
      <c r="H2568" s="105">
        <f t="shared" ca="1" si="162"/>
        <v>476.46069570195078</v>
      </c>
      <c r="I2568" s="100" t="str">
        <f t="shared" si="163"/>
        <v>LZTT</v>
      </c>
      <c r="J2568" s="100" t="s">
        <v>7417</v>
      </c>
      <c r="K2568" s="100" t="s">
        <v>7418</v>
      </c>
    </row>
    <row r="2569" spans="1:11">
      <c r="A2569" s="101" t="s">
        <v>7419</v>
      </c>
      <c r="B2569" s="102">
        <v>17</v>
      </c>
      <c r="C2569" s="103">
        <v>21.444421999999999</v>
      </c>
      <c r="D2569" s="103">
        <v>-71.141835999999998</v>
      </c>
      <c r="E2569" s="104">
        <f t="shared" si="160"/>
        <v>0.37427577008710744</v>
      </c>
      <c r="F2569" s="104">
        <f t="shared" si="160"/>
        <v>-1.2416592741138326</v>
      </c>
      <c r="G2569" s="98">
        <f t="shared" ca="1" si="161"/>
        <v>8050</v>
      </c>
      <c r="H2569" s="105">
        <f t="shared" ca="1" si="162"/>
        <v>4052.5396052268106</v>
      </c>
      <c r="I2569" s="100" t="str">
        <f t="shared" si="163"/>
        <v>MBGT</v>
      </c>
      <c r="J2569" s="100" t="s">
        <v>7420</v>
      </c>
      <c r="K2569" s="100" t="s">
        <v>7421</v>
      </c>
    </row>
    <row r="2570" spans="1:11">
      <c r="A2570" s="101" t="s">
        <v>7422</v>
      </c>
      <c r="B2570" s="102">
        <v>20</v>
      </c>
      <c r="C2570" s="103">
        <v>21.773627999999999</v>
      </c>
      <c r="D2570" s="103">
        <v>-72.265891999999994</v>
      </c>
      <c r="E2570" s="104">
        <f t="shared" si="160"/>
        <v>0.38002149870442786</v>
      </c>
      <c r="F2570" s="104">
        <f t="shared" si="160"/>
        <v>-1.26127775229063</v>
      </c>
      <c r="G2570" s="98">
        <f t="shared" ca="1" si="161"/>
        <v>8103</v>
      </c>
      <c r="H2570" s="105">
        <f t="shared" ca="1" si="162"/>
        <v>4083.9521544726003</v>
      </c>
      <c r="I2570" s="100" t="str">
        <f t="shared" si="163"/>
        <v>MBPV</v>
      </c>
      <c r="J2570" s="100" t="s">
        <v>7423</v>
      </c>
      <c r="K2570" s="100" t="s">
        <v>7424</v>
      </c>
    </row>
    <row r="2571" spans="1:11">
      <c r="A2571" s="101" t="s">
        <v>7425</v>
      </c>
      <c r="B2571" s="102">
        <v>8</v>
      </c>
      <c r="C2571" s="103">
        <v>21.515778000000001</v>
      </c>
      <c r="D2571" s="103">
        <v>-71.528339000000003</v>
      </c>
      <c r="E2571" s="104">
        <f t="shared" si="160"/>
        <v>0.37552116722816054</v>
      </c>
      <c r="F2571" s="104">
        <f t="shared" si="160"/>
        <v>-1.2484050240326683</v>
      </c>
      <c r="G2571" s="98">
        <f t="shared" ca="1" si="161"/>
        <v>8075</v>
      </c>
      <c r="H2571" s="105">
        <f t="shared" ca="1" si="162"/>
        <v>4065.0976647108337</v>
      </c>
      <c r="I2571" s="100" t="str">
        <f t="shared" si="163"/>
        <v>MBSC</v>
      </c>
      <c r="J2571" s="100" t="s">
        <v>7426</v>
      </c>
      <c r="K2571" s="100" t="s">
        <v>7427</v>
      </c>
    </row>
    <row r="2572" spans="1:11">
      <c r="A2572" s="101" t="s">
        <v>7428</v>
      </c>
      <c r="B2572" s="102">
        <v>10</v>
      </c>
      <c r="C2572" s="103">
        <v>18.251667000000001</v>
      </c>
      <c r="D2572" s="103">
        <v>-71.121943999999999</v>
      </c>
      <c r="E2572" s="104">
        <f t="shared" si="160"/>
        <v>0.31855168312759591</v>
      </c>
      <c r="F2572" s="104">
        <f t="shared" si="160"/>
        <v>-1.241312093219026</v>
      </c>
      <c r="G2572" s="98">
        <f t="shared" ca="1" si="161"/>
        <v>8254</v>
      </c>
      <c r="H2572" s="105">
        <f t="shared" ca="1" si="162"/>
        <v>4185.8080165698148</v>
      </c>
      <c r="I2572" s="100" t="str">
        <f t="shared" si="163"/>
        <v>MDBH</v>
      </c>
      <c r="J2572" s="100" t="s">
        <v>7429</v>
      </c>
      <c r="K2572" s="100" t="s">
        <v>7430</v>
      </c>
    </row>
    <row r="2573" spans="1:11">
      <c r="A2573" s="101" t="s">
        <v>7431</v>
      </c>
      <c r="B2573" s="102">
        <v>12</v>
      </c>
      <c r="C2573" s="103">
        <v>19.27</v>
      </c>
      <c r="D2573" s="103">
        <v>-69.737499999999997</v>
      </c>
      <c r="E2573" s="104">
        <f t="shared" si="160"/>
        <v>0.33632494685930731</v>
      </c>
      <c r="F2573" s="104">
        <f t="shared" si="160"/>
        <v>-1.2171489871095456</v>
      </c>
      <c r="G2573" s="98">
        <f t="shared" ca="1" si="161"/>
        <v>8109</v>
      </c>
      <c r="H2573" s="105">
        <f t="shared" ca="1" si="162"/>
        <v>4086.9187059231008</v>
      </c>
      <c r="I2573" s="100" t="str">
        <f t="shared" si="163"/>
        <v>MDCY</v>
      </c>
      <c r="J2573" s="100" t="s">
        <v>970</v>
      </c>
      <c r="K2573" s="100" t="s">
        <v>7432</v>
      </c>
    </row>
    <row r="2574" spans="1:11">
      <c r="A2574" s="101" t="s">
        <v>7433</v>
      </c>
      <c r="B2574" s="102">
        <v>240</v>
      </c>
      <c r="C2574" s="103">
        <v>18.452500000000001</v>
      </c>
      <c r="D2574" s="103">
        <v>-68.911389</v>
      </c>
      <c r="E2574" s="104">
        <f t="shared" si="160"/>
        <v>0.32205688022425366</v>
      </c>
      <c r="F2574" s="104">
        <f t="shared" si="160"/>
        <v>-1.2027306301726026</v>
      </c>
      <c r="G2574" s="98">
        <f t="shared" ca="1" si="161"/>
        <v>8111</v>
      </c>
      <c r="H2574" s="105">
        <f t="shared" ca="1" si="162"/>
        <v>4087.9329947620058</v>
      </c>
      <c r="I2574" s="100" t="str">
        <f t="shared" si="163"/>
        <v>MDLR</v>
      </c>
      <c r="J2574" s="100" t="s">
        <v>7434</v>
      </c>
      <c r="K2574" s="100" t="s">
        <v>7435</v>
      </c>
    </row>
    <row r="2575" spans="1:11">
      <c r="A2575" s="101" t="s">
        <v>7436</v>
      </c>
      <c r="B2575" s="102">
        <v>47</v>
      </c>
      <c r="C2575" s="103">
        <v>18.567367000000001</v>
      </c>
      <c r="D2575" s="103">
        <v>-68.363431000000006</v>
      </c>
      <c r="E2575" s="104">
        <f t="shared" si="160"/>
        <v>0.32406168757614201</v>
      </c>
      <c r="F2575" s="104">
        <f t="shared" si="160"/>
        <v>-1.1931669589099596</v>
      </c>
      <c r="G2575" s="98">
        <f t="shared" ca="1" si="161"/>
        <v>8063</v>
      </c>
      <c r="H2575" s="105">
        <f t="shared" ca="1" si="162"/>
        <v>4060.9071448069103</v>
      </c>
      <c r="I2575" s="100" t="str">
        <f t="shared" si="163"/>
        <v>MDPC</v>
      </c>
      <c r="J2575" s="100" t="s">
        <v>5446</v>
      </c>
      <c r="K2575" s="100" t="s">
        <v>7437</v>
      </c>
    </row>
    <row r="2576" spans="1:11">
      <c r="A2576" s="101" t="s">
        <v>7438</v>
      </c>
      <c r="B2576" s="102">
        <v>16</v>
      </c>
      <c r="C2576" s="103">
        <v>19.757845</v>
      </c>
      <c r="D2576" s="103">
        <v>-70.569856000000001</v>
      </c>
      <c r="E2576" s="104">
        <f t="shared" si="160"/>
        <v>0.34483944834869906</v>
      </c>
      <c r="F2576" s="104">
        <f t="shared" si="160"/>
        <v>-1.2316763398582755</v>
      </c>
      <c r="G2576" s="98">
        <f t="shared" ca="1" si="161"/>
        <v>8129</v>
      </c>
      <c r="H2576" s="105">
        <f t="shared" ca="1" si="162"/>
        <v>4100.0318786445278</v>
      </c>
      <c r="I2576" s="100" t="str">
        <f t="shared" si="163"/>
        <v>MDPP</v>
      </c>
      <c r="J2576" s="100" t="s">
        <v>7439</v>
      </c>
      <c r="K2576" s="100" t="s">
        <v>7440</v>
      </c>
    </row>
    <row r="2577" spans="1:11">
      <c r="A2577" s="101" t="s">
        <v>7441</v>
      </c>
      <c r="B2577" s="102">
        <v>58</v>
      </c>
      <c r="C2577" s="103">
        <v>18.429663999999999</v>
      </c>
      <c r="D2577" s="103">
        <v>-69.668925000000002</v>
      </c>
      <c r="E2577" s="104">
        <f t="shared" si="160"/>
        <v>0.32165831683626822</v>
      </c>
      <c r="F2577" s="104">
        <f t="shared" si="160"/>
        <v>-1.2159521275749905</v>
      </c>
      <c r="G2577" s="98">
        <f t="shared" ca="1" si="161"/>
        <v>8160</v>
      </c>
      <c r="H2577" s="105">
        <f t="shared" ca="1" si="162"/>
        <v>4119.5489100570676</v>
      </c>
      <c r="I2577" s="100" t="str">
        <f t="shared" si="163"/>
        <v>MDSD</v>
      </c>
      <c r="J2577" s="100" t="s">
        <v>7442</v>
      </c>
      <c r="K2577" s="100" t="s">
        <v>7443</v>
      </c>
    </row>
    <row r="2578" spans="1:11">
      <c r="A2578" s="101" t="s">
        <v>7444</v>
      </c>
      <c r="B2578" s="102">
        <v>112</v>
      </c>
      <c r="C2578" s="103">
        <v>18.503706000000001</v>
      </c>
      <c r="D2578" s="103">
        <v>-69.761706000000004</v>
      </c>
      <c r="E2578" s="104">
        <f t="shared" si="160"/>
        <v>0.32295059352102989</v>
      </c>
      <c r="F2578" s="104">
        <f t="shared" si="160"/>
        <v>-1.2175714615082833</v>
      </c>
      <c r="G2578" s="98">
        <f t="shared" ca="1" si="161"/>
        <v>8161</v>
      </c>
      <c r="H2578" s="105">
        <f t="shared" ca="1" si="162"/>
        <v>4120.1762435921428</v>
      </c>
      <c r="I2578" s="100" t="str">
        <f t="shared" si="163"/>
        <v>MDSI</v>
      </c>
      <c r="J2578" s="100" t="s">
        <v>7445</v>
      </c>
      <c r="K2578" s="100" t="s">
        <v>7446</v>
      </c>
    </row>
    <row r="2579" spans="1:11">
      <c r="A2579" s="101" t="s">
        <v>7447</v>
      </c>
      <c r="B2579" s="102">
        <v>567</v>
      </c>
      <c r="C2579" s="103">
        <v>19.406110999999999</v>
      </c>
      <c r="D2579" s="103">
        <v>-70.604721999999995</v>
      </c>
      <c r="E2579" s="104">
        <f t="shared" si="160"/>
        <v>0.33870053195748928</v>
      </c>
      <c r="F2579" s="104">
        <f t="shared" si="160"/>
        <v>-1.2322848663552757</v>
      </c>
      <c r="G2579" s="98">
        <f t="shared" ca="1" si="161"/>
        <v>8155</v>
      </c>
      <c r="H2579" s="105">
        <f t="shared" ca="1" si="162"/>
        <v>4116.2185674883676</v>
      </c>
      <c r="I2579" s="100" t="str">
        <f t="shared" si="163"/>
        <v>MDST</v>
      </c>
      <c r="J2579" s="100" t="s">
        <v>7448</v>
      </c>
      <c r="K2579" s="100" t="s">
        <v>7449</v>
      </c>
    </row>
    <row r="2580" spans="1:11">
      <c r="A2580" s="101" t="s">
        <v>7450</v>
      </c>
      <c r="B2580" s="102">
        <v>746</v>
      </c>
      <c r="C2580" s="103">
        <v>46.950428000000002</v>
      </c>
      <c r="D2580" s="103">
        <v>-67.885861000000006</v>
      </c>
      <c r="E2580" s="104">
        <f t="shared" si="160"/>
        <v>0.81943955382053635</v>
      </c>
      <c r="F2580" s="104">
        <f t="shared" si="160"/>
        <v>-1.1848317900012104</v>
      </c>
      <c r="G2580" s="98">
        <f t="shared" ca="1" si="161"/>
        <v>7341</v>
      </c>
      <c r="H2580" s="105">
        <f t="shared" ca="1" si="162"/>
        <v>2982.4988738978532</v>
      </c>
      <c r="I2580" s="100" t="str">
        <f t="shared" si="163"/>
        <v>ME16</v>
      </c>
      <c r="J2580" s="100" t="s">
        <v>7451</v>
      </c>
      <c r="K2580" s="100">
        <v>0</v>
      </c>
    </row>
    <row r="2581" spans="1:11">
      <c r="A2581" s="101" t="s">
        <v>7452</v>
      </c>
      <c r="B2581" s="102">
        <v>4952</v>
      </c>
      <c r="C2581" s="103">
        <v>14.585000000000001</v>
      </c>
      <c r="D2581" s="103">
        <v>-90.526667000000003</v>
      </c>
      <c r="E2581" s="104">
        <f t="shared" si="160"/>
        <v>0.254556271403373</v>
      </c>
      <c r="F2581" s="104">
        <f t="shared" si="160"/>
        <v>-1.5799884000064977</v>
      </c>
      <c r="G2581" s="98">
        <f t="shared" ca="1" si="161"/>
        <v>9459</v>
      </c>
      <c r="H2581" s="105">
        <f t="shared" ca="1" si="162"/>
        <v>5116.6473059986492</v>
      </c>
      <c r="I2581" s="100" t="str">
        <f t="shared" si="163"/>
        <v>MGGT</v>
      </c>
      <c r="J2581" s="100" t="s">
        <v>7453</v>
      </c>
      <c r="K2581" s="100" t="s">
        <v>7454</v>
      </c>
    </row>
    <row r="2582" spans="1:11">
      <c r="A2582" s="101" t="s">
        <v>7455</v>
      </c>
      <c r="B2582" s="102">
        <v>33</v>
      </c>
      <c r="C2582" s="103">
        <v>15.730878000000001</v>
      </c>
      <c r="D2582" s="103">
        <v>-88.583766999999995</v>
      </c>
      <c r="E2582" s="104">
        <f t="shared" si="160"/>
        <v>0.27455561532954054</v>
      </c>
      <c r="F2582" s="104">
        <f t="shared" si="160"/>
        <v>-1.5460783979694996</v>
      </c>
      <c r="G2582" s="98">
        <f t="shared" ca="1" si="161"/>
        <v>9284</v>
      </c>
      <c r="H2582" s="105">
        <f t="shared" ca="1" si="162"/>
        <v>4990.081885160861</v>
      </c>
      <c r="I2582" s="100" t="str">
        <f t="shared" si="163"/>
        <v>MGPB</v>
      </c>
      <c r="J2582" s="100" t="s">
        <v>7456</v>
      </c>
      <c r="K2582" s="100" t="s">
        <v>7457</v>
      </c>
    </row>
    <row r="2583" spans="1:11">
      <c r="A2583" s="101" t="s">
        <v>7458</v>
      </c>
      <c r="B2583" s="102">
        <v>30</v>
      </c>
      <c r="C2583" s="103">
        <v>13.935</v>
      </c>
      <c r="D2583" s="103">
        <v>-90.836667000000006</v>
      </c>
      <c r="E2583" s="104">
        <f t="shared" si="160"/>
        <v>0.24321163126540984</v>
      </c>
      <c r="F2583" s="104">
        <f t="shared" si="160"/>
        <v>-1.5853989206876802</v>
      </c>
      <c r="G2583" s="98">
        <f t="shared" ca="1" si="161"/>
        <v>9509</v>
      </c>
      <c r="H2583" s="105">
        <f t="shared" ca="1" si="162"/>
        <v>5157.688797927306</v>
      </c>
      <c r="I2583" s="100" t="str">
        <f t="shared" si="163"/>
        <v>MGSJ</v>
      </c>
      <c r="J2583" s="100" t="s">
        <v>7459</v>
      </c>
      <c r="K2583" s="100" t="s">
        <v>7460</v>
      </c>
    </row>
    <row r="2584" spans="1:11">
      <c r="A2584" s="101" t="s">
        <v>7461</v>
      </c>
      <c r="B2584" s="102">
        <v>386</v>
      </c>
      <c r="C2584" s="103">
        <v>16.913333999999999</v>
      </c>
      <c r="D2584" s="103">
        <v>-89.866667000000007</v>
      </c>
      <c r="E2584" s="104">
        <f t="shared" si="160"/>
        <v>0.29519336578950262</v>
      </c>
      <c r="F2584" s="104">
        <f t="shared" si="160"/>
        <v>-1.5684692269433351</v>
      </c>
      <c r="G2584" s="98">
        <f t="shared" ca="1" si="161"/>
        <v>9281</v>
      </c>
      <c r="H2584" s="105">
        <f t="shared" ca="1" si="162"/>
        <v>4987.5592520415375</v>
      </c>
      <c r="I2584" s="100" t="str">
        <f t="shared" si="163"/>
        <v>MGTK</v>
      </c>
      <c r="J2584" s="100" t="s">
        <v>7462</v>
      </c>
      <c r="K2584" s="100" t="s">
        <v>7463</v>
      </c>
    </row>
    <row r="2585" spans="1:11">
      <c r="A2585" s="101" t="s">
        <v>7464</v>
      </c>
      <c r="B2585" s="102">
        <v>39</v>
      </c>
      <c r="C2585" s="103">
        <v>15.742483</v>
      </c>
      <c r="D2585" s="103">
        <v>-86.852039000000005</v>
      </c>
      <c r="E2585" s="104">
        <f t="shared" si="160"/>
        <v>0.27475816078923448</v>
      </c>
      <c r="F2585" s="104">
        <f t="shared" si="160"/>
        <v>-1.5158540426205234</v>
      </c>
      <c r="G2585" s="98">
        <f t="shared" ca="1" si="161"/>
        <v>9206</v>
      </c>
      <c r="H2585" s="105">
        <f t="shared" ca="1" si="162"/>
        <v>4921.7917823134339</v>
      </c>
      <c r="I2585" s="100" t="str">
        <f t="shared" si="163"/>
        <v>MHLC</v>
      </c>
      <c r="J2585" s="100" t="s">
        <v>7465</v>
      </c>
      <c r="K2585" s="100" t="s">
        <v>7466</v>
      </c>
    </row>
    <row r="2586" spans="1:11">
      <c r="A2586" s="101" t="s">
        <v>7467</v>
      </c>
      <c r="B2586" s="102">
        <v>83</v>
      </c>
      <c r="C2586" s="103">
        <v>15.452639</v>
      </c>
      <c r="D2586" s="103">
        <v>-87.923556000000005</v>
      </c>
      <c r="E2586" s="104">
        <f t="shared" si="160"/>
        <v>0.26969942867208402</v>
      </c>
      <c r="F2586" s="104">
        <f t="shared" si="160"/>
        <v>-1.5345555422616155</v>
      </c>
      <c r="G2586" s="98">
        <f t="shared" ca="1" si="161"/>
        <v>9268</v>
      </c>
      <c r="H2586" s="105">
        <f t="shared" ca="1" si="162"/>
        <v>4976.5738047804025</v>
      </c>
      <c r="I2586" s="100" t="str">
        <f t="shared" si="163"/>
        <v>MHLM</v>
      </c>
      <c r="J2586" s="100" t="s">
        <v>7468</v>
      </c>
      <c r="K2586" s="100" t="s">
        <v>7469</v>
      </c>
    </row>
    <row r="2587" spans="1:11">
      <c r="A2587" s="101" t="s">
        <v>7470</v>
      </c>
      <c r="B2587" s="102">
        <v>13</v>
      </c>
      <c r="C2587" s="103">
        <v>16.318332999999999</v>
      </c>
      <c r="D2587" s="103">
        <v>-86.521945000000002</v>
      </c>
      <c r="E2587" s="104">
        <f t="shared" si="160"/>
        <v>0.2848086392868438</v>
      </c>
      <c r="F2587" s="104">
        <f t="shared" si="160"/>
        <v>-1.5100928154794453</v>
      </c>
      <c r="G2587" s="98">
        <f t="shared" ca="1" si="161"/>
        <v>9154</v>
      </c>
      <c r="H2587" s="105">
        <f t="shared" ca="1" si="162"/>
        <v>4883.5199282219428</v>
      </c>
      <c r="I2587" s="100" t="str">
        <f t="shared" si="163"/>
        <v>MHRO</v>
      </c>
      <c r="J2587" s="100" t="s">
        <v>7471</v>
      </c>
      <c r="K2587" s="100" t="s">
        <v>7472</v>
      </c>
    </row>
    <row r="2588" spans="1:11">
      <c r="A2588" s="101" t="s">
        <v>7473</v>
      </c>
      <c r="B2588" s="102">
        <v>2061</v>
      </c>
      <c r="C2588" s="103">
        <v>14.38237</v>
      </c>
      <c r="D2588" s="103">
        <v>-87.621161000000001</v>
      </c>
      <c r="E2588" s="104">
        <f t="shared" si="160"/>
        <v>0.25101971074005686</v>
      </c>
      <c r="F2588" s="104">
        <f t="shared" si="160"/>
        <v>-1.5292777538700473</v>
      </c>
      <c r="G2588" s="98">
        <f t="shared" ca="1" si="161"/>
        <v>9310</v>
      </c>
      <c r="H2588" s="105">
        <f t="shared" ca="1" si="162"/>
        <v>5011.9876309610418</v>
      </c>
      <c r="I2588" s="100" t="str">
        <f t="shared" si="163"/>
        <v>MHSC</v>
      </c>
      <c r="J2588" s="100" t="s">
        <v>7474</v>
      </c>
      <c r="K2588" s="100" t="s">
        <v>7475</v>
      </c>
    </row>
    <row r="2589" spans="1:11">
      <c r="A2589" s="101" t="s">
        <v>7476</v>
      </c>
      <c r="B2589" s="102">
        <v>3297</v>
      </c>
      <c r="C2589" s="103">
        <v>14.060617000000001</v>
      </c>
      <c r="D2589" s="103">
        <v>-87.217288999999994</v>
      </c>
      <c r="E2589" s="104">
        <f t="shared" si="160"/>
        <v>0.24540406151188754</v>
      </c>
      <c r="F2589" s="104">
        <f t="shared" si="160"/>
        <v>-1.5222288577134326</v>
      </c>
      <c r="G2589" s="98">
        <f t="shared" ca="1" si="161"/>
        <v>9308</v>
      </c>
      <c r="H2589" s="105">
        <f t="shared" ca="1" si="162"/>
        <v>5010.3022443377449</v>
      </c>
      <c r="I2589" s="100" t="str">
        <f t="shared" si="163"/>
        <v>MHTG</v>
      </c>
      <c r="J2589" s="100" t="s">
        <v>7477</v>
      </c>
      <c r="K2589" s="100" t="s">
        <v>7478</v>
      </c>
    </row>
    <row r="2590" spans="1:11">
      <c r="A2590" s="101" t="s">
        <v>7479</v>
      </c>
      <c r="B2590" s="102">
        <v>10</v>
      </c>
      <c r="C2590" s="103">
        <v>17.935555999999998</v>
      </c>
      <c r="D2590" s="103">
        <v>-76.787499999999994</v>
      </c>
      <c r="E2590" s="104">
        <f t="shared" si="160"/>
        <v>0.31303450537582406</v>
      </c>
      <c r="F2590" s="104">
        <f t="shared" si="160"/>
        <v>-1.3401946993751457</v>
      </c>
      <c r="G2590" s="98">
        <f t="shared" ca="1" si="161"/>
        <v>8588</v>
      </c>
      <c r="H2590" s="105">
        <f t="shared" ca="1" si="162"/>
        <v>4427.2461441709838</v>
      </c>
      <c r="I2590" s="100" t="str">
        <f t="shared" si="163"/>
        <v>MKJP</v>
      </c>
      <c r="J2590" s="100" t="s">
        <v>7480</v>
      </c>
      <c r="K2590" s="100" t="s">
        <v>7481</v>
      </c>
    </row>
    <row r="2591" spans="1:11">
      <c r="A2591" s="101" t="s">
        <v>7482</v>
      </c>
      <c r="B2591" s="102">
        <v>4</v>
      </c>
      <c r="C2591" s="103">
        <v>18.503610999999999</v>
      </c>
      <c r="D2591" s="103">
        <v>-77.913334000000006</v>
      </c>
      <c r="E2591" s="104">
        <f t="shared" si="160"/>
        <v>0.32294893545824049</v>
      </c>
      <c r="F2591" s="104">
        <f t="shared" si="160"/>
        <v>-1.3598442095060437</v>
      </c>
      <c r="G2591" s="98">
        <f t="shared" ca="1" si="161"/>
        <v>8614</v>
      </c>
      <c r="H2591" s="105">
        <f t="shared" ca="1" si="162"/>
        <v>4447.986124308447</v>
      </c>
      <c r="I2591" s="100" t="str">
        <f t="shared" si="163"/>
        <v>MKJS</v>
      </c>
      <c r="J2591" s="100" t="s">
        <v>7483</v>
      </c>
      <c r="K2591" s="100" t="s">
        <v>7484</v>
      </c>
    </row>
    <row r="2592" spans="1:11">
      <c r="A2592" s="101" t="s">
        <v>7485</v>
      </c>
      <c r="B2592" s="102">
        <v>16</v>
      </c>
      <c r="C2592" s="103">
        <v>16.757097000000002</v>
      </c>
      <c r="D2592" s="103">
        <v>-99.753820000000005</v>
      </c>
      <c r="E2592" s="104">
        <f t="shared" si="160"/>
        <v>0.29246651572606425</v>
      </c>
      <c r="F2592" s="104">
        <f t="shared" si="160"/>
        <v>-1.74103260044177</v>
      </c>
      <c r="G2592" s="98">
        <f t="shared" ca="1" si="161"/>
        <v>9636</v>
      </c>
      <c r="H2592" s="105">
        <f t="shared" ca="1" si="162"/>
        <v>5368.6377439084126</v>
      </c>
      <c r="I2592" s="100" t="str">
        <f t="shared" si="163"/>
        <v>MMAA</v>
      </c>
      <c r="J2592" s="100" t="s">
        <v>7486</v>
      </c>
      <c r="K2592" s="100" t="s">
        <v>7487</v>
      </c>
    </row>
    <row r="2593" spans="1:11">
      <c r="A2593" s="101" t="s">
        <v>7488</v>
      </c>
      <c r="B2593" s="102">
        <v>676</v>
      </c>
      <c r="C2593" s="103">
        <v>26.335556</v>
      </c>
      <c r="D2593" s="103">
        <v>-99.544444999999996</v>
      </c>
      <c r="E2593" s="104">
        <f t="shared" si="160"/>
        <v>0.45964216254334778</v>
      </c>
      <c r="F2593" s="104">
        <f t="shared" si="160"/>
        <v>-1.7373783173204067</v>
      </c>
      <c r="G2593" s="98">
        <f t="shared" ca="1" si="161"/>
        <v>9205</v>
      </c>
      <c r="H2593" s="105">
        <f t="shared" ca="1" si="162"/>
        <v>4921.7158776927663</v>
      </c>
      <c r="I2593" s="100" t="str">
        <f t="shared" si="163"/>
        <v>MMAL</v>
      </c>
      <c r="J2593" s="100" t="s">
        <v>7489</v>
      </c>
      <c r="K2593" s="100">
        <v>0</v>
      </c>
    </row>
    <row r="2594" spans="1:11">
      <c r="A2594" s="101" t="s">
        <v>7490</v>
      </c>
      <c r="B2594" s="102">
        <v>1476</v>
      </c>
      <c r="C2594" s="103">
        <v>25.865606</v>
      </c>
      <c r="D2594" s="103">
        <v>-100.237211</v>
      </c>
      <c r="E2594" s="104">
        <f t="shared" si="160"/>
        <v>0.45143998772360044</v>
      </c>
      <c r="F2594" s="104">
        <f t="shared" si="160"/>
        <v>-1.7494693649662778</v>
      </c>
      <c r="G2594" s="98">
        <f t="shared" ca="1" si="161"/>
        <v>9258</v>
      </c>
      <c r="H2594" s="105">
        <f t="shared" ca="1" si="162"/>
        <v>4967.3675187396893</v>
      </c>
      <c r="I2594" s="100" t="str">
        <f t="shared" si="163"/>
        <v>MMAN</v>
      </c>
      <c r="J2594" s="100" t="s">
        <v>7491</v>
      </c>
      <c r="K2594" s="100" t="s">
        <v>7492</v>
      </c>
    </row>
    <row r="2595" spans="1:11">
      <c r="A2595" s="101" t="s">
        <v>7493</v>
      </c>
      <c r="B2595" s="102">
        <v>6112</v>
      </c>
      <c r="C2595" s="103">
        <v>21.705486000000001</v>
      </c>
      <c r="D2595" s="103">
        <v>-102.31789499999999</v>
      </c>
      <c r="E2595" s="104">
        <f t="shared" si="160"/>
        <v>0.37883219644553395</v>
      </c>
      <c r="F2595" s="104">
        <f t="shared" si="160"/>
        <v>-1.7857841514598434</v>
      </c>
      <c r="G2595" s="98">
        <f t="shared" ca="1" si="161"/>
        <v>9567</v>
      </c>
      <c r="H2595" s="105">
        <f t="shared" ca="1" si="162"/>
        <v>5232.3765791738006</v>
      </c>
      <c r="I2595" s="100" t="str">
        <f t="shared" si="163"/>
        <v>MMAS</v>
      </c>
      <c r="J2595" s="100" t="s">
        <v>7494</v>
      </c>
      <c r="K2595" s="100" t="s">
        <v>7495</v>
      </c>
    </row>
    <row r="2596" spans="1:11">
      <c r="A2596" s="101" t="s">
        <v>7496</v>
      </c>
      <c r="B2596" s="102">
        <v>464</v>
      </c>
      <c r="C2596" s="103">
        <v>15.775328</v>
      </c>
      <c r="D2596" s="103">
        <v>-96.262552999999997</v>
      </c>
      <c r="E2596" s="104">
        <f t="shared" si="160"/>
        <v>0.27533141418205204</v>
      </c>
      <c r="F2596" s="104">
        <f t="shared" si="160"/>
        <v>-1.680098496225545</v>
      </c>
      <c r="G2596" s="98">
        <f t="shared" ca="1" si="161"/>
        <v>9603</v>
      </c>
      <c r="H2596" s="105">
        <f t="shared" ca="1" si="162"/>
        <v>5283.1555941409197</v>
      </c>
      <c r="I2596" s="100" t="str">
        <f t="shared" si="163"/>
        <v>MMBT</v>
      </c>
      <c r="J2596" s="100" t="s">
        <v>7497</v>
      </c>
      <c r="K2596" s="100" t="s">
        <v>7498</v>
      </c>
    </row>
    <row r="2597" spans="1:11">
      <c r="A2597" s="101" t="s">
        <v>7499</v>
      </c>
      <c r="B2597" s="102">
        <v>4277</v>
      </c>
      <c r="C2597" s="103">
        <v>18.834510999999999</v>
      </c>
      <c r="D2597" s="103">
        <v>-99.261591999999993</v>
      </c>
      <c r="E2597" s="104">
        <f t="shared" si="160"/>
        <v>0.3287242299530897</v>
      </c>
      <c r="F2597" s="104">
        <f t="shared" si="160"/>
        <v>-1.7324416011712631</v>
      </c>
      <c r="G2597" s="98">
        <f t="shared" ca="1" si="161"/>
        <v>9588</v>
      </c>
      <c r="H2597" s="105">
        <f t="shared" ca="1" si="162"/>
        <v>5255.1013993084025</v>
      </c>
      <c r="I2597" s="100" t="str">
        <f t="shared" si="163"/>
        <v>MMCB</v>
      </c>
      <c r="J2597" s="100" t="s">
        <v>7500</v>
      </c>
      <c r="K2597" s="100" t="s">
        <v>7501</v>
      </c>
    </row>
    <row r="2598" spans="1:11">
      <c r="A2598" s="101" t="s">
        <v>7502</v>
      </c>
      <c r="B2598" s="102">
        <v>10</v>
      </c>
      <c r="C2598" s="103">
        <v>18.651964</v>
      </c>
      <c r="D2598" s="103">
        <v>-91.799544999999995</v>
      </c>
      <c r="E2598" s="104">
        <f t="shared" si="160"/>
        <v>0.32553818376345162</v>
      </c>
      <c r="F2598" s="104">
        <f t="shared" si="160"/>
        <v>-1.6022043120826979</v>
      </c>
      <c r="G2598" s="98">
        <f t="shared" ca="1" si="161"/>
        <v>9275</v>
      </c>
      <c r="H2598" s="105">
        <f t="shared" ca="1" si="162"/>
        <v>4984.4968641245869</v>
      </c>
      <c r="I2598" s="100" t="str">
        <f t="shared" si="163"/>
        <v>MMCE</v>
      </c>
      <c r="J2598" s="100" t="s">
        <v>7503</v>
      </c>
      <c r="K2598" s="100" t="s">
        <v>7504</v>
      </c>
    </row>
    <row r="2599" spans="1:11">
      <c r="A2599" s="101" t="s">
        <v>7505</v>
      </c>
      <c r="B2599" s="102">
        <v>4850</v>
      </c>
      <c r="C2599" s="103">
        <v>30.397438999999999</v>
      </c>
      <c r="D2599" s="103">
        <v>-107.87497</v>
      </c>
      <c r="E2599" s="104">
        <f t="shared" si="160"/>
        <v>0.53053539472413258</v>
      </c>
      <c r="F2599" s="104">
        <f t="shared" si="160"/>
        <v>-1.8827734069901074</v>
      </c>
      <c r="G2599" s="98">
        <f t="shared" ca="1" si="161"/>
        <v>9305</v>
      </c>
      <c r="H2599" s="105">
        <f t="shared" ca="1" si="162"/>
        <v>5009.6777435040558</v>
      </c>
      <c r="I2599" s="100" t="str">
        <f t="shared" si="163"/>
        <v>MMCG</v>
      </c>
      <c r="J2599" s="100" t="s">
        <v>7506</v>
      </c>
      <c r="K2599" s="100" t="s">
        <v>7507</v>
      </c>
    </row>
    <row r="2600" spans="1:11">
      <c r="A2600" s="101" t="s">
        <v>7508</v>
      </c>
      <c r="B2600" s="102">
        <v>108</v>
      </c>
      <c r="C2600" s="103">
        <v>24.765058</v>
      </c>
      <c r="D2600" s="103">
        <v>-107.47515</v>
      </c>
      <c r="E2600" s="104">
        <f t="shared" si="160"/>
        <v>0.43223180154736185</v>
      </c>
      <c r="F2600" s="104">
        <f t="shared" si="160"/>
        <v>-1.8757952315747837</v>
      </c>
      <c r="G2600" s="98">
        <f t="shared" ca="1" si="161"/>
        <v>9592</v>
      </c>
      <c r="H2600" s="105">
        <f t="shared" ca="1" si="162"/>
        <v>5264.9334234982089</v>
      </c>
      <c r="I2600" s="100" t="str">
        <f t="shared" si="163"/>
        <v>MMCL</v>
      </c>
      <c r="J2600" s="100" t="s">
        <v>7509</v>
      </c>
      <c r="K2600" s="100" t="s">
        <v>7510</v>
      </c>
    </row>
    <row r="2601" spans="1:11">
      <c r="A2601" s="101" t="s">
        <v>7511</v>
      </c>
      <c r="B2601" s="102">
        <v>39</v>
      </c>
      <c r="C2601" s="103">
        <v>18.504636000000001</v>
      </c>
      <c r="D2601" s="103">
        <v>-88.326796999999999</v>
      </c>
      <c r="E2601" s="104">
        <f t="shared" si="160"/>
        <v>0.32296682508307345</v>
      </c>
      <c r="F2601" s="104">
        <f t="shared" si="160"/>
        <v>-1.5415934253906498</v>
      </c>
      <c r="G2601" s="98">
        <f t="shared" ca="1" si="161"/>
        <v>9113</v>
      </c>
      <c r="H2601" s="105">
        <f t="shared" ca="1" si="162"/>
        <v>4857.7061877308306</v>
      </c>
      <c r="I2601" s="100" t="str">
        <f t="shared" si="163"/>
        <v>MMCM</v>
      </c>
      <c r="J2601" s="100" t="s">
        <v>7512</v>
      </c>
      <c r="K2601" s="100" t="s">
        <v>7513</v>
      </c>
    </row>
    <row r="2602" spans="1:11">
      <c r="A2602" s="101" t="s">
        <v>7514</v>
      </c>
      <c r="B2602" s="102">
        <v>243</v>
      </c>
      <c r="C2602" s="103">
        <v>27.393045000000001</v>
      </c>
      <c r="D2602" s="103">
        <v>-109.833384</v>
      </c>
      <c r="E2602" s="104">
        <f t="shared" si="160"/>
        <v>0.47809882739697013</v>
      </c>
      <c r="F2602" s="104">
        <f t="shared" si="160"/>
        <v>-1.9169541794072595</v>
      </c>
      <c r="G2602" s="98">
        <f t="shared" ca="1" si="161"/>
        <v>9559</v>
      </c>
      <c r="H2602" s="105">
        <f t="shared" ca="1" si="162"/>
        <v>5215.5212170570185</v>
      </c>
      <c r="I2602" s="100" t="str">
        <f t="shared" si="163"/>
        <v>MMCN</v>
      </c>
      <c r="J2602" s="100" t="s">
        <v>6202</v>
      </c>
      <c r="K2602" s="100" t="s">
        <v>7515</v>
      </c>
    </row>
    <row r="2603" spans="1:11">
      <c r="A2603" s="101" t="s">
        <v>7516</v>
      </c>
      <c r="B2603" s="102">
        <v>5164</v>
      </c>
      <c r="C2603" s="103">
        <v>16.176680999999999</v>
      </c>
      <c r="D2603" s="103">
        <v>-92.050600000000003</v>
      </c>
      <c r="E2603" s="104">
        <f t="shared" si="160"/>
        <v>0.28233634549480879</v>
      </c>
      <c r="F2603" s="104">
        <f t="shared" si="160"/>
        <v>-1.6065860484362924</v>
      </c>
      <c r="G2603" s="98">
        <f t="shared" ca="1" si="161"/>
        <v>9441</v>
      </c>
      <c r="H2603" s="105">
        <f t="shared" ca="1" si="162"/>
        <v>5104.5619574616458</v>
      </c>
      <c r="I2603" s="100" t="str">
        <f t="shared" si="163"/>
        <v>MMCO</v>
      </c>
      <c r="J2603" s="100" t="s">
        <v>4819</v>
      </c>
      <c r="K2603" s="100">
        <v>0</v>
      </c>
    </row>
    <row r="2604" spans="1:11">
      <c r="A2604" s="101" t="s">
        <v>7517</v>
      </c>
      <c r="B2604" s="102">
        <v>33</v>
      </c>
      <c r="C2604" s="103">
        <v>19.816806</v>
      </c>
      <c r="D2604" s="103">
        <v>-90.500305999999995</v>
      </c>
      <c r="E2604" s="104">
        <f t="shared" si="160"/>
        <v>0.34586851192896739</v>
      </c>
      <c r="F2604" s="104">
        <f t="shared" si="160"/>
        <v>-1.5795283137623792</v>
      </c>
      <c r="G2604" s="98">
        <f t="shared" ca="1" si="161"/>
        <v>9152</v>
      </c>
      <c r="H2604" s="105">
        <f t="shared" ca="1" si="162"/>
        <v>4883.2729598940632</v>
      </c>
      <c r="I2604" s="100" t="str">
        <f t="shared" si="163"/>
        <v>MMCP</v>
      </c>
      <c r="J2604" s="100" t="s">
        <v>7518</v>
      </c>
      <c r="K2604" s="100" t="s">
        <v>7519</v>
      </c>
    </row>
    <row r="2605" spans="1:11">
      <c r="A2605" s="101" t="s">
        <v>7520</v>
      </c>
      <c r="B2605" s="102">
        <v>3904</v>
      </c>
      <c r="C2605" s="103">
        <v>31.636358000000001</v>
      </c>
      <c r="D2605" s="103">
        <v>-106.42876099999999</v>
      </c>
      <c r="E2605" s="104">
        <f t="shared" si="160"/>
        <v>0.55215861043964831</v>
      </c>
      <c r="F2605" s="104">
        <f t="shared" si="160"/>
        <v>-1.8575322982681326</v>
      </c>
      <c r="G2605" s="98">
        <f t="shared" ca="1" si="161"/>
        <v>9186</v>
      </c>
      <c r="H2605" s="105">
        <f t="shared" ca="1" si="162"/>
        <v>4905.3409753506739</v>
      </c>
      <c r="I2605" s="100" t="str">
        <f t="shared" si="163"/>
        <v>MMCS</v>
      </c>
      <c r="J2605" s="100" t="s">
        <v>7521</v>
      </c>
      <c r="K2605" s="100" t="s">
        <v>7522</v>
      </c>
    </row>
    <row r="2606" spans="1:11">
      <c r="A2606" s="101" t="s">
        <v>7523</v>
      </c>
      <c r="B2606" s="102">
        <v>102</v>
      </c>
      <c r="C2606" s="103">
        <v>20.641338999999999</v>
      </c>
      <c r="D2606" s="103">
        <v>-88.446217000000004</v>
      </c>
      <c r="E2606" s="104">
        <f t="shared" si="160"/>
        <v>0.36025932757031381</v>
      </c>
      <c r="F2606" s="104">
        <f t="shared" si="160"/>
        <v>-1.5436776975833817</v>
      </c>
      <c r="G2606" s="98">
        <f t="shared" ca="1" si="161"/>
        <v>9009</v>
      </c>
      <c r="H2606" s="105">
        <f t="shared" ca="1" si="162"/>
        <v>4768.4362519426268</v>
      </c>
      <c r="I2606" s="100" t="str">
        <f t="shared" si="163"/>
        <v>MMCT</v>
      </c>
      <c r="J2606" s="100" t="s">
        <v>7524</v>
      </c>
      <c r="K2606" s="100">
        <v>0</v>
      </c>
    </row>
    <row r="2607" spans="1:11">
      <c r="A2607" s="101" t="s">
        <v>7525</v>
      </c>
      <c r="B2607" s="102">
        <v>4462</v>
      </c>
      <c r="C2607" s="103">
        <v>28.702328000000001</v>
      </c>
      <c r="D2607" s="103">
        <v>-105.96296100000001</v>
      </c>
      <c r="E2607" s="104">
        <f t="shared" si="160"/>
        <v>0.50095012658735905</v>
      </c>
      <c r="F2607" s="104">
        <f t="shared" si="160"/>
        <v>-1.8494025546123434</v>
      </c>
      <c r="G2607" s="98">
        <f t="shared" ca="1" si="161"/>
        <v>9339</v>
      </c>
      <c r="H2607" s="105">
        <f t="shared" ca="1" si="162"/>
        <v>5028.6504831427192</v>
      </c>
      <c r="I2607" s="100" t="str">
        <f t="shared" si="163"/>
        <v>MMCU</v>
      </c>
      <c r="J2607" s="100" t="s">
        <v>7526</v>
      </c>
      <c r="K2607" s="100" t="s">
        <v>7527</v>
      </c>
    </row>
    <row r="2608" spans="1:11">
      <c r="A2608" s="101" t="s">
        <v>7528</v>
      </c>
      <c r="B2608" s="102">
        <v>761</v>
      </c>
      <c r="C2608" s="103">
        <v>23.702500000000001</v>
      </c>
      <c r="D2608" s="103">
        <v>-98.955833999999996</v>
      </c>
      <c r="E2608" s="104">
        <f t="shared" si="160"/>
        <v>0.41368666595395598</v>
      </c>
      <c r="F2608" s="104">
        <f t="shared" si="160"/>
        <v>-1.7271051173569503</v>
      </c>
      <c r="G2608" s="98">
        <f t="shared" ca="1" si="161"/>
        <v>9324</v>
      </c>
      <c r="H2608" s="105">
        <f t="shared" ca="1" si="162"/>
        <v>5021.1698109284271</v>
      </c>
      <c r="I2608" s="100" t="str">
        <f t="shared" si="163"/>
        <v>MMCV</v>
      </c>
      <c r="J2608" s="100" t="s">
        <v>7529</v>
      </c>
      <c r="K2608" s="100" t="s">
        <v>7530</v>
      </c>
    </row>
    <row r="2609" spans="1:11">
      <c r="A2609" s="101" t="s">
        <v>7531</v>
      </c>
      <c r="B2609" s="102">
        <v>5709</v>
      </c>
      <c r="C2609" s="103">
        <v>20.545995000000001</v>
      </c>
      <c r="D2609" s="103">
        <v>-100.88655</v>
      </c>
      <c r="E2609" s="104">
        <f t="shared" si="160"/>
        <v>0.35859526084829235</v>
      </c>
      <c r="F2609" s="104">
        <f t="shared" si="160"/>
        <v>-1.7608024684778854</v>
      </c>
      <c r="G2609" s="98">
        <f t="shared" ca="1" si="161"/>
        <v>9569</v>
      </c>
      <c r="H2609" s="105">
        <f t="shared" ca="1" si="162"/>
        <v>5235.1869142289488</v>
      </c>
      <c r="I2609" s="100" t="str">
        <f t="shared" si="163"/>
        <v>MMCY</v>
      </c>
      <c r="J2609" s="100" t="s">
        <v>7532</v>
      </c>
      <c r="K2609" s="100" t="s">
        <v>7533</v>
      </c>
    </row>
    <row r="2610" spans="1:11">
      <c r="A2610" s="101" t="s">
        <v>7534</v>
      </c>
      <c r="B2610" s="102">
        <v>15</v>
      </c>
      <c r="C2610" s="103">
        <v>20.522064</v>
      </c>
      <c r="D2610" s="103">
        <v>-86.929277999999996</v>
      </c>
      <c r="E2610" s="104">
        <f t="shared" si="160"/>
        <v>0.35817758610499761</v>
      </c>
      <c r="F2610" s="104">
        <f t="shared" si="160"/>
        <v>-1.5172021174814712</v>
      </c>
      <c r="G2610" s="98">
        <f t="shared" ca="1" si="161"/>
        <v>8953</v>
      </c>
      <c r="H2610" s="105">
        <f t="shared" ca="1" si="162"/>
        <v>4715.3182627865972</v>
      </c>
      <c r="I2610" s="100" t="str">
        <f t="shared" si="163"/>
        <v>MMCZ</v>
      </c>
      <c r="J2610" s="100" t="s">
        <v>7535</v>
      </c>
      <c r="K2610" s="100" t="s">
        <v>7536</v>
      </c>
    </row>
    <row r="2611" spans="1:11">
      <c r="A2611" s="101" t="s">
        <v>7537</v>
      </c>
      <c r="B2611" s="102">
        <v>6093</v>
      </c>
      <c r="C2611" s="103">
        <v>24.126033</v>
      </c>
      <c r="D2611" s="103">
        <v>-104.527461</v>
      </c>
      <c r="E2611" s="104">
        <f t="shared" si="160"/>
        <v>0.42107871129480512</v>
      </c>
      <c r="F2611" s="104">
        <f t="shared" si="160"/>
        <v>-1.8243483531999647</v>
      </c>
      <c r="G2611" s="98">
        <f t="shared" ca="1" si="161"/>
        <v>9538</v>
      </c>
      <c r="H2611" s="105">
        <f t="shared" ca="1" si="162"/>
        <v>5196.013418472382</v>
      </c>
      <c r="I2611" s="100" t="str">
        <f t="shared" si="163"/>
        <v>MMDO</v>
      </c>
      <c r="J2611" s="100" t="s">
        <v>7538</v>
      </c>
      <c r="K2611" s="100" t="s">
        <v>7539</v>
      </c>
    </row>
    <row r="2612" spans="1:11">
      <c r="A2612" s="101" t="s">
        <v>7540</v>
      </c>
      <c r="B2612" s="102">
        <v>3020</v>
      </c>
      <c r="C2612" s="103">
        <v>21.419428</v>
      </c>
      <c r="D2612" s="103">
        <v>-104.842564</v>
      </c>
      <c r="E2612" s="104">
        <f t="shared" si="160"/>
        <v>0.37383954249386397</v>
      </c>
      <c r="F2612" s="104">
        <f t="shared" si="160"/>
        <v>-1.8298479380328763</v>
      </c>
      <c r="G2612" s="98">
        <f t="shared" ca="1" si="161"/>
        <v>9627</v>
      </c>
      <c r="H2612" s="105">
        <f t="shared" ca="1" si="162"/>
        <v>5334.03455905798</v>
      </c>
      <c r="I2612" s="100" t="str">
        <f t="shared" si="163"/>
        <v>MMEP</v>
      </c>
      <c r="J2612" s="100" t="s">
        <v>7541</v>
      </c>
      <c r="K2612" s="100" t="s">
        <v>7542</v>
      </c>
    </row>
    <row r="2613" spans="1:11">
      <c r="A2613" s="101" t="s">
        <v>7543</v>
      </c>
      <c r="B2613" s="102">
        <v>5012</v>
      </c>
      <c r="C2613" s="103">
        <v>20.521836</v>
      </c>
      <c r="D2613" s="103">
        <v>-103.311145</v>
      </c>
      <c r="E2613" s="104">
        <f t="shared" si="160"/>
        <v>0.35817360675430304</v>
      </c>
      <c r="F2613" s="104">
        <f t="shared" si="160"/>
        <v>-1.8031196342552771</v>
      </c>
      <c r="G2613" s="98">
        <f t="shared" ca="1" si="161"/>
        <v>9621</v>
      </c>
      <c r="H2613" s="105">
        <f t="shared" ca="1" si="162"/>
        <v>5322.5528454269552</v>
      </c>
      <c r="I2613" s="100" t="str">
        <f t="shared" si="163"/>
        <v>MMGL</v>
      </c>
      <c r="J2613" s="100" t="s">
        <v>7544</v>
      </c>
      <c r="K2613" s="100" t="s">
        <v>7545</v>
      </c>
    </row>
    <row r="2614" spans="1:11">
      <c r="A2614" s="101" t="s">
        <v>7546</v>
      </c>
      <c r="B2614" s="102">
        <v>59</v>
      </c>
      <c r="C2614" s="103">
        <v>27.969325000000001</v>
      </c>
      <c r="D2614" s="103">
        <v>-110.923717</v>
      </c>
      <c r="E2614" s="104">
        <f t="shared" si="160"/>
        <v>0.48815681081036305</v>
      </c>
      <c r="F2614" s="104">
        <f t="shared" si="160"/>
        <v>-1.9359840802004069</v>
      </c>
      <c r="G2614" s="98">
        <f t="shared" ca="1" si="161"/>
        <v>9562</v>
      </c>
      <c r="H2614" s="105">
        <f t="shared" ca="1" si="162"/>
        <v>5221.9994793157912</v>
      </c>
      <c r="I2614" s="100" t="str">
        <f t="shared" si="163"/>
        <v>MMGM</v>
      </c>
      <c r="J2614" s="100" t="s">
        <v>7547</v>
      </c>
      <c r="K2614" s="100" t="s">
        <v>7548</v>
      </c>
    </row>
    <row r="2615" spans="1:11">
      <c r="A2615" s="101" t="s">
        <v>7549</v>
      </c>
      <c r="B2615" s="102">
        <v>5509</v>
      </c>
      <c r="C2615" s="103">
        <v>18.497188999999999</v>
      </c>
      <c r="D2615" s="103">
        <v>-97.419942000000006</v>
      </c>
      <c r="E2615" s="104">
        <f t="shared" si="160"/>
        <v>0.32283685041367738</v>
      </c>
      <c r="F2615" s="104">
        <f t="shared" si="160"/>
        <v>-1.7002987450019098</v>
      </c>
      <c r="G2615" s="98">
        <f t="shared" ca="1" si="161"/>
        <v>9548</v>
      </c>
      <c r="H2615" s="105">
        <f t="shared" ca="1" si="162"/>
        <v>5202.7103305326818</v>
      </c>
      <c r="I2615" s="100" t="str">
        <f t="shared" si="163"/>
        <v>MMHC</v>
      </c>
      <c r="J2615" s="100" t="s">
        <v>7320</v>
      </c>
      <c r="K2615" s="100" t="s">
        <v>7550</v>
      </c>
    </row>
    <row r="2616" spans="1:11">
      <c r="A2616" s="101" t="s">
        <v>7551</v>
      </c>
      <c r="B2616" s="102">
        <v>627</v>
      </c>
      <c r="C2616" s="103">
        <v>29.095817</v>
      </c>
      <c r="D2616" s="103">
        <v>-111.047853</v>
      </c>
      <c r="E2616" s="104">
        <f t="shared" si="160"/>
        <v>0.507817805207739</v>
      </c>
      <c r="F2616" s="104">
        <f t="shared" si="160"/>
        <v>-1.9381506621206628</v>
      </c>
      <c r="G2616" s="98">
        <f t="shared" ca="1" si="161"/>
        <v>9522</v>
      </c>
      <c r="H2616" s="105">
        <f t="shared" ca="1" si="162"/>
        <v>5171.2495315964234</v>
      </c>
      <c r="I2616" s="100" t="str">
        <f t="shared" si="163"/>
        <v>MMHO</v>
      </c>
      <c r="J2616" s="100" t="s">
        <v>7552</v>
      </c>
      <c r="K2616" s="100" t="s">
        <v>7553</v>
      </c>
    </row>
    <row r="2617" spans="1:11">
      <c r="A2617" s="101" t="s">
        <v>7554</v>
      </c>
      <c r="B2617" s="102">
        <v>2467</v>
      </c>
      <c r="C2617" s="103">
        <v>19.277014000000001</v>
      </c>
      <c r="D2617" s="103">
        <v>-103.5776</v>
      </c>
      <c r="E2617" s="104">
        <f t="shared" si="160"/>
        <v>0.33644736425304222</v>
      </c>
      <c r="F2617" s="104">
        <f t="shared" si="160"/>
        <v>-1.8077701513136788</v>
      </c>
      <c r="G2617" s="98">
        <f t="shared" ca="1" si="161"/>
        <v>9643</v>
      </c>
      <c r="H2617" s="105">
        <f t="shared" ca="1" si="162"/>
        <v>5390.1631626928374</v>
      </c>
      <c r="I2617" s="100" t="str">
        <f t="shared" si="163"/>
        <v>MMIA</v>
      </c>
      <c r="J2617" s="100" t="s">
        <v>7555</v>
      </c>
      <c r="K2617" s="100" t="s">
        <v>7556</v>
      </c>
    </row>
    <row r="2618" spans="1:11">
      <c r="A2618" s="101" t="s">
        <v>7557</v>
      </c>
      <c r="B2618" s="102">
        <v>4782</v>
      </c>
      <c r="C2618" s="103">
        <v>25.549786000000001</v>
      </c>
      <c r="D2618" s="103">
        <v>-100.928353</v>
      </c>
      <c r="E2618" s="104">
        <f t="shared" si="160"/>
        <v>0.44592788887995194</v>
      </c>
      <c r="F2618" s="104">
        <f t="shared" si="160"/>
        <v>-1.7615320684650966</v>
      </c>
      <c r="G2618" s="98">
        <f t="shared" ca="1" si="161"/>
        <v>9300</v>
      </c>
      <c r="H2618" s="105">
        <f t="shared" ca="1" si="162"/>
        <v>5005.9142311328724</v>
      </c>
      <c r="I2618" s="100" t="str">
        <f t="shared" si="163"/>
        <v>MMIO</v>
      </c>
      <c r="J2618" s="100" t="s">
        <v>7558</v>
      </c>
      <c r="K2618" s="100" t="s">
        <v>7559</v>
      </c>
    </row>
    <row r="2619" spans="1:11">
      <c r="A2619" s="101" t="s">
        <v>7560</v>
      </c>
      <c r="B2619" s="102">
        <v>82</v>
      </c>
      <c r="C2619" s="103">
        <v>16.448627999999999</v>
      </c>
      <c r="D2619" s="103">
        <v>-95.093693999999999</v>
      </c>
      <c r="E2619" s="104">
        <f t="shared" si="160"/>
        <v>0.28708271603572982</v>
      </c>
      <c r="F2619" s="104">
        <f t="shared" si="160"/>
        <v>-1.6596980581839766</v>
      </c>
      <c r="G2619" s="98">
        <f t="shared" ca="1" si="161"/>
        <v>9552</v>
      </c>
      <c r="H2619" s="105">
        <f t="shared" ca="1" si="162"/>
        <v>5208.4642259187485</v>
      </c>
      <c r="I2619" s="100" t="str">
        <f t="shared" si="163"/>
        <v>MMIT</v>
      </c>
      <c r="J2619" s="100" t="s">
        <v>7561</v>
      </c>
      <c r="K2619" s="100" t="s">
        <v>7562</v>
      </c>
    </row>
    <row r="2620" spans="1:11">
      <c r="A2620" s="101" t="s">
        <v>7563</v>
      </c>
      <c r="B2620" s="102">
        <v>3135</v>
      </c>
      <c r="C2620" s="103">
        <v>19.475055999999999</v>
      </c>
      <c r="D2620" s="103">
        <v>-96.797507999999993</v>
      </c>
      <c r="E2620" s="104">
        <f t="shared" si="160"/>
        <v>0.33990384921027678</v>
      </c>
      <c r="F2620" s="104">
        <f t="shared" si="160"/>
        <v>-1.6894352223255511</v>
      </c>
      <c r="G2620" s="98">
        <f t="shared" ca="1" si="161"/>
        <v>9482</v>
      </c>
      <c r="H2620" s="105">
        <f t="shared" ca="1" si="162"/>
        <v>5135.2074180554764</v>
      </c>
      <c r="I2620" s="100" t="str">
        <f t="shared" si="163"/>
        <v>MMJA</v>
      </c>
      <c r="J2620" s="100" t="s">
        <v>7564</v>
      </c>
      <c r="K2620" s="100" t="s">
        <v>7565</v>
      </c>
    </row>
    <row r="2621" spans="1:11">
      <c r="A2621" s="101" t="s">
        <v>7566</v>
      </c>
      <c r="B2621" s="102">
        <v>14</v>
      </c>
      <c r="C2621" s="103">
        <v>25.685533</v>
      </c>
      <c r="D2621" s="103">
        <v>-109.0812</v>
      </c>
      <c r="E2621" s="104">
        <f t="shared" si="160"/>
        <v>0.44829712097965668</v>
      </c>
      <c r="F2621" s="104">
        <f t="shared" si="160"/>
        <v>-1.9038260920264385</v>
      </c>
      <c r="G2621" s="98">
        <f t="shared" ca="1" si="161"/>
        <v>9595</v>
      </c>
      <c r="H2621" s="105">
        <f t="shared" ca="1" si="162"/>
        <v>5273.5416305111994</v>
      </c>
      <c r="I2621" s="100" t="str">
        <f t="shared" si="163"/>
        <v>MMLM</v>
      </c>
      <c r="J2621" s="100" t="s">
        <v>7567</v>
      </c>
      <c r="K2621" s="100" t="s">
        <v>7568</v>
      </c>
    </row>
    <row r="2622" spans="1:11">
      <c r="A2622" s="101" t="s">
        <v>7569</v>
      </c>
      <c r="B2622" s="102">
        <v>5956</v>
      </c>
      <c r="C2622" s="103">
        <v>20.993306</v>
      </c>
      <c r="D2622" s="103">
        <v>-101.480964</v>
      </c>
      <c r="E2622" s="104">
        <f t="shared" si="160"/>
        <v>0.36640231057868072</v>
      </c>
      <c r="F2622" s="104">
        <f t="shared" si="160"/>
        <v>-1.7711769498978349</v>
      </c>
      <c r="G2622" s="98">
        <f t="shared" ca="1" si="161"/>
        <v>9570</v>
      </c>
      <c r="H2622" s="105">
        <f t="shared" ca="1" si="162"/>
        <v>5235.7485404936651</v>
      </c>
      <c r="I2622" s="100" t="str">
        <f t="shared" si="163"/>
        <v>MMLO</v>
      </c>
      <c r="J2622" s="100" t="s">
        <v>7570</v>
      </c>
      <c r="K2622" s="100" t="s">
        <v>7571</v>
      </c>
    </row>
    <row r="2623" spans="1:11">
      <c r="A2623" s="101" t="s">
        <v>7572</v>
      </c>
      <c r="B2623" s="102">
        <v>69</v>
      </c>
      <c r="C2623" s="103">
        <v>24.072747</v>
      </c>
      <c r="D2623" s="103">
        <v>-110.362542</v>
      </c>
      <c r="E2623" s="104">
        <f t="shared" si="160"/>
        <v>0.42014869514958741</v>
      </c>
      <c r="F2623" s="104">
        <f t="shared" si="160"/>
        <v>-1.9261897287705279</v>
      </c>
      <c r="G2623" s="98">
        <f t="shared" ca="1" si="161"/>
        <v>9646</v>
      </c>
      <c r="H2623" s="105">
        <f t="shared" ca="1" si="162"/>
        <v>5392.8110482769262</v>
      </c>
      <c r="I2623" s="100" t="str">
        <f t="shared" si="163"/>
        <v>MMLP</v>
      </c>
      <c r="J2623" s="100" t="s">
        <v>7573</v>
      </c>
      <c r="K2623" s="100" t="s">
        <v>7574</v>
      </c>
    </row>
    <row r="2624" spans="1:11">
      <c r="A2624" s="101" t="s">
        <v>7575</v>
      </c>
      <c r="B2624" s="102">
        <v>34</v>
      </c>
      <c r="C2624" s="103">
        <v>25.989884</v>
      </c>
      <c r="D2624" s="103">
        <v>-111.34697</v>
      </c>
      <c r="E2624" s="104">
        <f t="shared" si="160"/>
        <v>0.45360904801139396</v>
      </c>
      <c r="F2624" s="104">
        <f t="shared" si="160"/>
        <v>-1.9433712386193505</v>
      </c>
      <c r="G2624" s="98">
        <f t="shared" ca="1" si="161"/>
        <v>9626</v>
      </c>
      <c r="H2624" s="105">
        <f t="shared" ca="1" si="162"/>
        <v>5331.3839243080729</v>
      </c>
      <c r="I2624" s="100" t="str">
        <f t="shared" si="163"/>
        <v>MMLT</v>
      </c>
      <c r="J2624" s="100" t="s">
        <v>7576</v>
      </c>
      <c r="K2624" s="100" t="s">
        <v>7577</v>
      </c>
    </row>
    <row r="2625" spans="1:11">
      <c r="A2625" s="101" t="s">
        <v>7578</v>
      </c>
      <c r="B2625" s="102">
        <v>25</v>
      </c>
      <c r="C2625" s="103">
        <v>25.769946999999998</v>
      </c>
      <c r="D2625" s="103">
        <v>-97.525233</v>
      </c>
      <c r="E2625" s="104">
        <f t="shared" si="160"/>
        <v>0.44977042321443517</v>
      </c>
      <c r="F2625" s="104">
        <f t="shared" si="160"/>
        <v>-1.7021364196246271</v>
      </c>
      <c r="G2625" s="98">
        <f t="shared" ca="1" si="161"/>
        <v>9140</v>
      </c>
      <c r="H2625" s="105">
        <f t="shared" ca="1" si="162"/>
        <v>4876.3175091636767</v>
      </c>
      <c r="I2625" s="100" t="str">
        <f t="shared" si="163"/>
        <v>MMMA</v>
      </c>
      <c r="J2625" s="100" t="s">
        <v>7579</v>
      </c>
      <c r="K2625" s="100" t="s">
        <v>7580</v>
      </c>
    </row>
    <row r="2626" spans="1:11">
      <c r="A2626" s="101" t="s">
        <v>7581</v>
      </c>
      <c r="B2626" s="102">
        <v>34</v>
      </c>
      <c r="C2626" s="103">
        <v>20.937021999999999</v>
      </c>
      <c r="D2626" s="103">
        <v>-89.657695000000004</v>
      </c>
      <c r="E2626" s="104">
        <f t="shared" ref="E2626:F2689" si="164">RADIANS(C2626)</f>
        <v>0.36541996946248817</v>
      </c>
      <c r="F2626" s="104">
        <f t="shared" si="164"/>
        <v>-1.5648219774988574</v>
      </c>
      <c r="G2626" s="98">
        <f t="shared" ref="G2626:G2689" ca="1" si="165">ROUND($K$1-RANK(H2626,dist_to_alt),0)</f>
        <v>9047</v>
      </c>
      <c r="H2626" s="105">
        <f t="shared" ref="H2626:H2689" ca="1" si="166">IFERROR(ACOS(SIN(E2626)*SIN(OFFSET(_Lat1,$Q$1,0))+COS(E2626)*COS(OFFSET(_Lat1,$Q$1,0))*COS(OFFSET(_Lon1,$Q$1,0)-(F2626)))*$N$1,0)</f>
        <v>4801.7265257297267</v>
      </c>
      <c r="I2626" s="100" t="str">
        <f t="shared" ref="I2626:I2689" si="167">A2626</f>
        <v>MMMD</v>
      </c>
      <c r="J2626" s="100" t="s">
        <v>7582</v>
      </c>
      <c r="K2626" s="100" t="s">
        <v>7583</v>
      </c>
    </row>
    <row r="2627" spans="1:11">
      <c r="A2627" s="101" t="s">
        <v>7584</v>
      </c>
      <c r="B2627" s="102">
        <v>74</v>
      </c>
      <c r="C2627" s="103">
        <v>32.630692000000003</v>
      </c>
      <c r="D2627" s="103">
        <v>-115.241911</v>
      </c>
      <c r="E2627" s="104">
        <f t="shared" si="164"/>
        <v>0.56951301260417364</v>
      </c>
      <c r="F2627" s="104">
        <f t="shared" si="164"/>
        <v>-2.0113507832402711</v>
      </c>
      <c r="G2627" s="98">
        <f t="shared" ca="1" si="165"/>
        <v>9467</v>
      </c>
      <c r="H2627" s="105">
        <f t="shared" ca="1" si="166"/>
        <v>5122.5674046269178</v>
      </c>
      <c r="I2627" s="100" t="str">
        <f t="shared" si="167"/>
        <v>MMML</v>
      </c>
      <c r="J2627" s="100" t="s">
        <v>7585</v>
      </c>
      <c r="K2627" s="100" t="s">
        <v>7586</v>
      </c>
    </row>
    <row r="2628" spans="1:11">
      <c r="A2628" s="101" t="s">
        <v>7587</v>
      </c>
      <c r="B2628" s="102">
        <v>6033</v>
      </c>
      <c r="C2628" s="103">
        <v>19.849869999999999</v>
      </c>
      <c r="D2628" s="103">
        <v>-101.025375</v>
      </c>
      <c r="E2628" s="104">
        <f t="shared" si="164"/>
        <v>0.34644558759284683</v>
      </c>
      <c r="F2628" s="104">
        <f t="shared" si="164"/>
        <v>-1.7632254218119663</v>
      </c>
      <c r="G2628" s="98">
        <f t="shared" ca="1" si="165"/>
        <v>9594</v>
      </c>
      <c r="H2628" s="105">
        <f t="shared" ca="1" si="166"/>
        <v>5272.3392390280833</v>
      </c>
      <c r="I2628" s="100" t="str">
        <f t="shared" si="167"/>
        <v>MMMM</v>
      </c>
      <c r="J2628" s="100" t="s">
        <v>7588</v>
      </c>
      <c r="K2628" s="100" t="s">
        <v>7589</v>
      </c>
    </row>
    <row r="2629" spans="1:11">
      <c r="A2629" s="101" t="s">
        <v>7590</v>
      </c>
      <c r="B2629" s="102">
        <v>36</v>
      </c>
      <c r="C2629" s="103">
        <v>18.103418999999999</v>
      </c>
      <c r="D2629" s="103">
        <v>-94.580680999999998</v>
      </c>
      <c r="E2629" s="104">
        <f t="shared" si="164"/>
        <v>0.3159642674180993</v>
      </c>
      <c r="F2629" s="104">
        <f t="shared" si="164"/>
        <v>-1.650744292228443</v>
      </c>
      <c r="G2629" s="98">
        <f t="shared" ca="1" si="165"/>
        <v>9453</v>
      </c>
      <c r="H2629" s="105">
        <f t="shared" ca="1" si="166"/>
        <v>5114.4383328124004</v>
      </c>
      <c r="I2629" s="100" t="str">
        <f t="shared" si="167"/>
        <v>MMMT</v>
      </c>
      <c r="J2629" s="100" t="s">
        <v>7591</v>
      </c>
      <c r="K2629" s="100" t="s">
        <v>7592</v>
      </c>
    </row>
    <row r="2630" spans="1:11">
      <c r="A2630" s="101" t="s">
        <v>7593</v>
      </c>
      <c r="B2630" s="102">
        <v>1864</v>
      </c>
      <c r="C2630" s="103">
        <v>26.956022000000001</v>
      </c>
      <c r="D2630" s="103">
        <v>-101.470125</v>
      </c>
      <c r="E2630" s="104">
        <f t="shared" si="164"/>
        <v>0.47047133714002692</v>
      </c>
      <c r="F2630" s="104">
        <f t="shared" si="164"/>
        <v>-1.7709877736602111</v>
      </c>
      <c r="G2630" s="98">
        <f t="shared" ca="1" si="165"/>
        <v>9251</v>
      </c>
      <c r="H2630" s="105">
        <f t="shared" ca="1" si="166"/>
        <v>4959.848365682953</v>
      </c>
      <c r="I2630" s="100" t="str">
        <f t="shared" si="167"/>
        <v>MMMV</v>
      </c>
      <c r="J2630" s="100" t="s">
        <v>7594</v>
      </c>
      <c r="K2630" s="100" t="s">
        <v>7595</v>
      </c>
    </row>
    <row r="2631" spans="1:11">
      <c r="A2631" s="101" t="s">
        <v>7596</v>
      </c>
      <c r="B2631" s="102">
        <v>7316</v>
      </c>
      <c r="C2631" s="103">
        <v>19.436396999999999</v>
      </c>
      <c r="D2631" s="103">
        <v>-99.071972000000002</v>
      </c>
      <c r="E2631" s="104">
        <f t="shared" si="164"/>
        <v>0.33922912237474828</v>
      </c>
      <c r="F2631" s="104">
        <f t="shared" si="164"/>
        <v>-1.7291321078436317</v>
      </c>
      <c r="G2631" s="98">
        <f t="shared" ca="1" si="165"/>
        <v>9560</v>
      </c>
      <c r="H2631" s="105">
        <f t="shared" ca="1" si="166"/>
        <v>5220.5673410804247</v>
      </c>
      <c r="I2631" s="100" t="str">
        <f t="shared" si="167"/>
        <v>MMMX</v>
      </c>
      <c r="J2631" s="100" t="s">
        <v>7597</v>
      </c>
      <c r="K2631" s="100" t="s">
        <v>7598</v>
      </c>
    </row>
    <row r="2632" spans="1:11">
      <c r="A2632" s="101" t="s">
        <v>7599</v>
      </c>
      <c r="B2632" s="102">
        <v>1280</v>
      </c>
      <c r="C2632" s="103">
        <v>25.775856000000001</v>
      </c>
      <c r="D2632" s="103">
        <v>-100.10645599999999</v>
      </c>
      <c r="E2632" s="104">
        <f t="shared" si="164"/>
        <v>0.44987355471993551</v>
      </c>
      <c r="F2632" s="104">
        <f t="shared" si="164"/>
        <v>-1.7471872597028326</v>
      </c>
      <c r="G2632" s="98">
        <f t="shared" ca="1" si="165"/>
        <v>9257</v>
      </c>
      <c r="H2632" s="105">
        <f t="shared" ca="1" si="166"/>
        <v>4966.9221949318944</v>
      </c>
      <c r="I2632" s="100" t="str">
        <f t="shared" si="167"/>
        <v>MMMY</v>
      </c>
      <c r="J2632" s="100" t="s">
        <v>7600</v>
      </c>
      <c r="K2632" s="100" t="s">
        <v>7601</v>
      </c>
    </row>
    <row r="2633" spans="1:11">
      <c r="A2633" s="101" t="s">
        <v>7602</v>
      </c>
      <c r="B2633" s="102">
        <v>38</v>
      </c>
      <c r="C2633" s="103">
        <v>23.161483</v>
      </c>
      <c r="D2633" s="103">
        <v>-106.264561</v>
      </c>
      <c r="E2633" s="104">
        <f t="shared" si="164"/>
        <v>0.40424413799469383</v>
      </c>
      <c r="F2633" s="104">
        <f t="shared" si="164"/>
        <v>-1.854666467636358</v>
      </c>
      <c r="G2633" s="98">
        <f t="shared" ca="1" si="165"/>
        <v>9613</v>
      </c>
      <c r="H2633" s="105">
        <f t="shared" ca="1" si="166"/>
        <v>5300.5421485029383</v>
      </c>
      <c r="I2633" s="100" t="str">
        <f t="shared" si="167"/>
        <v>MMMZ</v>
      </c>
      <c r="J2633" s="100" t="s">
        <v>7603</v>
      </c>
      <c r="K2633" s="100" t="s">
        <v>7604</v>
      </c>
    </row>
    <row r="2634" spans="1:11">
      <c r="A2634" s="101" t="s">
        <v>7605</v>
      </c>
      <c r="B2634" s="102">
        <v>4010</v>
      </c>
      <c r="C2634" s="103">
        <v>31.226389000000001</v>
      </c>
      <c r="D2634" s="103">
        <v>-110.97666700000001</v>
      </c>
      <c r="E2634" s="104">
        <f t="shared" si="164"/>
        <v>0.5450033015585396</v>
      </c>
      <c r="F2634" s="104">
        <f t="shared" si="164"/>
        <v>-1.936908232039338</v>
      </c>
      <c r="G2634" s="98">
        <f t="shared" ca="1" si="165"/>
        <v>9394</v>
      </c>
      <c r="H2634" s="105">
        <f t="shared" ca="1" si="166"/>
        <v>5065.8677753986758</v>
      </c>
      <c r="I2634" s="100" t="str">
        <f t="shared" si="167"/>
        <v>MMNG</v>
      </c>
      <c r="J2634" s="100" t="s">
        <v>5120</v>
      </c>
      <c r="K2634" s="100" t="s">
        <v>7606</v>
      </c>
    </row>
    <row r="2635" spans="1:11">
      <c r="A2635" s="101" t="s">
        <v>7607</v>
      </c>
      <c r="B2635" s="102">
        <v>484</v>
      </c>
      <c r="C2635" s="103">
        <v>27.443363999999999</v>
      </c>
      <c r="D2635" s="103">
        <v>-99.569917000000004</v>
      </c>
      <c r="E2635" s="104">
        <f t="shared" si="164"/>
        <v>0.47897705962328108</v>
      </c>
      <c r="F2635" s="104">
        <f t="shared" si="164"/>
        <v>-1.7378228875874748</v>
      </c>
      <c r="G2635" s="98">
        <f t="shared" ca="1" si="165"/>
        <v>9132</v>
      </c>
      <c r="H2635" s="105">
        <f t="shared" ca="1" si="166"/>
        <v>4872.0668960942294</v>
      </c>
      <c r="I2635" s="100" t="str">
        <f t="shared" si="167"/>
        <v>MMNL</v>
      </c>
      <c r="J2635" s="100" t="s">
        <v>7608</v>
      </c>
      <c r="K2635" s="100" t="s">
        <v>7609</v>
      </c>
    </row>
    <row r="2636" spans="1:11">
      <c r="A2636" s="101" t="s">
        <v>7610</v>
      </c>
      <c r="B2636" s="102">
        <v>4989</v>
      </c>
      <c r="C2636" s="103">
        <v>16.998586</v>
      </c>
      <c r="D2636" s="103">
        <v>-96.726039</v>
      </c>
      <c r="E2636" s="104">
        <f t="shared" si="164"/>
        <v>0.2966812938834128</v>
      </c>
      <c r="F2636" s="104">
        <f t="shared" si="164"/>
        <v>-1.6881878529624434</v>
      </c>
      <c r="G2636" s="98">
        <f t="shared" ca="1" si="165"/>
        <v>9582</v>
      </c>
      <c r="H2636" s="105">
        <f t="shared" ca="1" si="166"/>
        <v>5245.0326745905595</v>
      </c>
      <c r="I2636" s="100" t="str">
        <f t="shared" si="167"/>
        <v>MMOX</v>
      </c>
      <c r="J2636" s="100" t="s">
        <v>7611</v>
      </c>
      <c r="K2636" s="100" t="s">
        <v>7612</v>
      </c>
    </row>
    <row r="2637" spans="1:11">
      <c r="A2637" s="101" t="s">
        <v>7613</v>
      </c>
      <c r="B2637" s="102">
        <v>497</v>
      </c>
      <c r="C2637" s="103">
        <v>20.602094999999998</v>
      </c>
      <c r="D2637" s="103">
        <v>-97.460592000000005</v>
      </c>
      <c r="E2637" s="104">
        <f t="shared" si="164"/>
        <v>0.35957439055866114</v>
      </c>
      <c r="F2637" s="104">
        <f t="shared" si="164"/>
        <v>-1.7010082213428455</v>
      </c>
      <c r="G2637" s="98">
        <f t="shared" ca="1" si="165"/>
        <v>9444</v>
      </c>
      <c r="H2637" s="105">
        <f t="shared" ca="1" si="166"/>
        <v>5108.4100697241147</v>
      </c>
      <c r="I2637" s="100" t="str">
        <f t="shared" si="167"/>
        <v>MMPA</v>
      </c>
      <c r="J2637" s="100" t="s">
        <v>7614</v>
      </c>
      <c r="K2637" s="100" t="s">
        <v>7615</v>
      </c>
    </row>
    <row r="2638" spans="1:11">
      <c r="A2638" s="101" t="s">
        <v>7616</v>
      </c>
      <c r="B2638" s="102">
        <v>7361</v>
      </c>
      <c r="C2638" s="103">
        <v>19.158135999999999</v>
      </c>
      <c r="D2638" s="103">
        <v>-98.371503000000004</v>
      </c>
      <c r="E2638" s="104">
        <f t="shared" si="164"/>
        <v>0.33437255174485636</v>
      </c>
      <c r="F2638" s="104">
        <f t="shared" si="164"/>
        <v>-1.7169066174854795</v>
      </c>
      <c r="G2638" s="98">
        <f t="shared" ca="1" si="165"/>
        <v>9551</v>
      </c>
      <c r="H2638" s="105">
        <f t="shared" ca="1" si="166"/>
        <v>5207.6554407111098</v>
      </c>
      <c r="I2638" s="100" t="str">
        <f t="shared" si="167"/>
        <v>MMPB</v>
      </c>
      <c r="J2638" s="100" t="s">
        <v>7617</v>
      </c>
      <c r="K2638" s="100" t="s">
        <v>7618</v>
      </c>
    </row>
    <row r="2639" spans="1:11">
      <c r="A2639" s="101" t="s">
        <v>7619</v>
      </c>
      <c r="B2639" s="102">
        <v>7600</v>
      </c>
      <c r="C2639" s="103">
        <v>20.077438999999998</v>
      </c>
      <c r="D2639" s="103">
        <v>-98.782470000000004</v>
      </c>
      <c r="E2639" s="104">
        <f t="shared" si="164"/>
        <v>0.35041741591831777</v>
      </c>
      <c r="F2639" s="104">
        <f t="shared" si="164"/>
        <v>-1.7240793447525231</v>
      </c>
      <c r="G2639" s="98">
        <f t="shared" ca="1" si="165"/>
        <v>9530</v>
      </c>
      <c r="H2639" s="105">
        <f t="shared" ca="1" si="166"/>
        <v>5180.6471250059394</v>
      </c>
      <c r="I2639" s="100" t="str">
        <f t="shared" si="167"/>
        <v>MMPC</v>
      </c>
      <c r="J2639" s="100" t="s">
        <v>7620</v>
      </c>
      <c r="K2639" s="100" t="s">
        <v>7621</v>
      </c>
    </row>
    <row r="2640" spans="1:11">
      <c r="A2640" s="101" t="s">
        <v>7622</v>
      </c>
      <c r="B2640" s="102">
        <v>901</v>
      </c>
      <c r="C2640" s="103">
        <v>28.627369999999999</v>
      </c>
      <c r="D2640" s="103">
        <v>-100.534406</v>
      </c>
      <c r="E2640" s="104">
        <f t="shared" si="164"/>
        <v>0.49964186268664906</v>
      </c>
      <c r="F2640" s="104">
        <f t="shared" si="164"/>
        <v>-1.7546563962367425</v>
      </c>
      <c r="G2640" s="98">
        <f t="shared" ca="1" si="165"/>
        <v>9099</v>
      </c>
      <c r="H2640" s="105">
        <f t="shared" ca="1" si="166"/>
        <v>4851.141114749802</v>
      </c>
      <c r="I2640" s="100" t="str">
        <f t="shared" si="167"/>
        <v>MMPG</v>
      </c>
      <c r="J2640" s="100" t="s">
        <v>7623</v>
      </c>
      <c r="K2640" s="100" t="s">
        <v>7624</v>
      </c>
    </row>
    <row r="2641" spans="1:11">
      <c r="A2641" s="101" t="s">
        <v>7625</v>
      </c>
      <c r="B2641" s="102">
        <v>5258</v>
      </c>
      <c r="C2641" s="103">
        <v>19.396450000000002</v>
      </c>
      <c r="D2641" s="103">
        <v>-102.03888600000001</v>
      </c>
      <c r="E2641" s="104">
        <f t="shared" si="164"/>
        <v>0.33853191569845414</v>
      </c>
      <c r="F2641" s="104">
        <f t="shared" si="164"/>
        <v>-1.7809145257671468</v>
      </c>
      <c r="G2641" s="98">
        <f t="shared" ca="1" si="165"/>
        <v>9625</v>
      </c>
      <c r="H2641" s="105">
        <f t="shared" ca="1" si="166"/>
        <v>5329.7375641385433</v>
      </c>
      <c r="I2641" s="100" t="str">
        <f t="shared" si="167"/>
        <v>MMPN</v>
      </c>
      <c r="J2641" s="100" t="s">
        <v>7626</v>
      </c>
      <c r="K2641" s="100" t="s">
        <v>7627</v>
      </c>
    </row>
    <row r="2642" spans="1:11">
      <c r="A2642" s="101" t="s">
        <v>7628</v>
      </c>
      <c r="B2642" s="102">
        <v>23</v>
      </c>
      <c r="C2642" s="103">
        <v>20.680074999999999</v>
      </c>
      <c r="D2642" s="103">
        <v>-105.254203</v>
      </c>
      <c r="E2642" s="104">
        <f t="shared" si="164"/>
        <v>0.36093539830936633</v>
      </c>
      <c r="F2642" s="104">
        <f t="shared" si="164"/>
        <v>-1.8370323939124933</v>
      </c>
      <c r="G2642" s="98">
        <f t="shared" ca="1" si="165"/>
        <v>9639</v>
      </c>
      <c r="H2642" s="105">
        <f t="shared" ca="1" si="166"/>
        <v>5383.1356901189229</v>
      </c>
      <c r="I2642" s="100" t="str">
        <f t="shared" si="167"/>
        <v>MMPR</v>
      </c>
      <c r="J2642" s="100" t="s">
        <v>7629</v>
      </c>
      <c r="K2642" s="100" t="s">
        <v>7630</v>
      </c>
    </row>
    <row r="2643" spans="1:11">
      <c r="A2643" s="101" t="s">
        <v>7631</v>
      </c>
      <c r="B2643" s="102">
        <v>294</v>
      </c>
      <c r="C2643" s="103">
        <v>15.876917000000001</v>
      </c>
      <c r="D2643" s="103">
        <v>-97.089083000000002</v>
      </c>
      <c r="E2643" s="104">
        <f t="shared" si="164"/>
        <v>0.27710447671586058</v>
      </c>
      <c r="F2643" s="104">
        <f t="shared" si="164"/>
        <v>-1.6945241660920538</v>
      </c>
      <c r="G2643" s="98">
        <f t="shared" ca="1" si="165"/>
        <v>9618</v>
      </c>
      <c r="H2643" s="105">
        <f t="shared" ca="1" si="166"/>
        <v>5309.6788010934606</v>
      </c>
      <c r="I2643" s="100" t="str">
        <f t="shared" si="167"/>
        <v>MMPS</v>
      </c>
      <c r="J2643" s="100" t="s">
        <v>7632</v>
      </c>
      <c r="K2643" s="100" t="s">
        <v>7633</v>
      </c>
    </row>
    <row r="2644" spans="1:11">
      <c r="A2644" s="101" t="s">
        <v>7634</v>
      </c>
      <c r="B2644" s="102">
        <v>6296</v>
      </c>
      <c r="C2644" s="103">
        <v>20.617289</v>
      </c>
      <c r="D2644" s="103">
        <v>-100.185658</v>
      </c>
      <c r="E2644" s="104">
        <f t="shared" si="164"/>
        <v>0.35983957588520915</v>
      </c>
      <c r="F2644" s="104">
        <f t="shared" si="164"/>
        <v>-1.7485695953769973</v>
      </c>
      <c r="G2644" s="98">
        <f t="shared" ca="1" si="165"/>
        <v>9550</v>
      </c>
      <c r="H2644" s="105">
        <f t="shared" ca="1" si="166"/>
        <v>5206.7097546685836</v>
      </c>
      <c r="I2644" s="100" t="str">
        <f t="shared" si="167"/>
        <v>MMQT</v>
      </c>
      <c r="J2644" s="100" t="s">
        <v>7635</v>
      </c>
      <c r="K2644" s="100" t="s">
        <v>7636</v>
      </c>
    </row>
    <row r="2645" spans="1:11">
      <c r="A2645" s="101" t="s">
        <v>7637</v>
      </c>
      <c r="B2645" s="102">
        <v>139</v>
      </c>
      <c r="C2645" s="103">
        <v>26.008586000000001</v>
      </c>
      <c r="D2645" s="103">
        <v>-98.228250000000003</v>
      </c>
      <c r="E2645" s="104">
        <f t="shared" si="164"/>
        <v>0.45393545948810193</v>
      </c>
      <c r="F2645" s="104">
        <f t="shared" si="164"/>
        <v>-1.7144063809721202</v>
      </c>
      <c r="G2645" s="98">
        <f t="shared" ca="1" si="165"/>
        <v>9164</v>
      </c>
      <c r="H2645" s="105">
        <f t="shared" ca="1" si="166"/>
        <v>4890.4004663587966</v>
      </c>
      <c r="I2645" s="100" t="str">
        <f t="shared" si="167"/>
        <v>MMRX</v>
      </c>
      <c r="J2645" s="100" t="s">
        <v>7638</v>
      </c>
      <c r="K2645" s="100" t="s">
        <v>7639</v>
      </c>
    </row>
    <row r="2646" spans="1:11">
      <c r="A2646" s="101" t="s">
        <v>7640</v>
      </c>
      <c r="B2646" s="102">
        <v>7707</v>
      </c>
      <c r="C2646" s="103">
        <v>16.690380999999999</v>
      </c>
      <c r="D2646" s="103">
        <v>-92.530282999999997</v>
      </c>
      <c r="E2646" s="104">
        <f t="shared" si="164"/>
        <v>0.29130210186230365</v>
      </c>
      <c r="F2646" s="104">
        <f t="shared" si="164"/>
        <v>-1.6149580961521361</v>
      </c>
      <c r="G2646" s="98">
        <f t="shared" ca="1" si="165"/>
        <v>9431</v>
      </c>
      <c r="H2646" s="105">
        <f t="shared" ca="1" si="166"/>
        <v>5099.9862038054471</v>
      </c>
      <c r="I2646" s="100" t="str">
        <f t="shared" si="167"/>
        <v>MMSC</v>
      </c>
      <c r="J2646" s="100" t="s">
        <v>7641</v>
      </c>
      <c r="K2646" s="100" t="s">
        <v>7642</v>
      </c>
    </row>
    <row r="2647" spans="1:11">
      <c r="A2647" s="101" t="s">
        <v>7643</v>
      </c>
      <c r="B2647" s="102">
        <v>358</v>
      </c>
      <c r="C2647" s="103">
        <v>23.151944</v>
      </c>
      <c r="D2647" s="103">
        <v>-109.720556</v>
      </c>
      <c r="E2647" s="104">
        <f t="shared" si="164"/>
        <v>0.40407765103734605</v>
      </c>
      <c r="F2647" s="104">
        <f t="shared" si="164"/>
        <v>-1.9149849593188195</v>
      </c>
      <c r="G2647" s="98">
        <f t="shared" ca="1" si="165"/>
        <v>9652</v>
      </c>
      <c r="H2647" s="105">
        <f t="shared" ca="1" si="166"/>
        <v>5416.3156097678511</v>
      </c>
      <c r="I2647" s="100" t="str">
        <f t="shared" si="167"/>
        <v>MMSD</v>
      </c>
      <c r="J2647" s="100" t="s">
        <v>7644</v>
      </c>
      <c r="K2647" s="100" t="s">
        <v>7645</v>
      </c>
    </row>
    <row r="2648" spans="1:11">
      <c r="A2648" s="101" t="s">
        <v>7646</v>
      </c>
      <c r="B2648" s="102">
        <v>690</v>
      </c>
      <c r="C2648" s="103">
        <v>22.948259</v>
      </c>
      <c r="D2648" s="103">
        <v>-109.93832500000001</v>
      </c>
      <c r="E2648" s="104">
        <f t="shared" si="164"/>
        <v>0.40052267715042139</v>
      </c>
      <c r="F2648" s="104">
        <f t="shared" si="164"/>
        <v>-1.9187857453775952</v>
      </c>
      <c r="G2648" s="98">
        <f t="shared" ca="1" si="165"/>
        <v>9659</v>
      </c>
      <c r="H2648" s="105">
        <f t="shared" ca="1" si="166"/>
        <v>5433.2913745683227</v>
      </c>
      <c r="I2648" s="100" t="str">
        <f t="shared" si="167"/>
        <v>MMSL</v>
      </c>
      <c r="J2648" s="100" t="s">
        <v>4978</v>
      </c>
      <c r="K2648" s="100" t="s">
        <v>7647</v>
      </c>
    </row>
    <row r="2649" spans="1:11">
      <c r="A2649" s="101" t="s">
        <v>7648</v>
      </c>
      <c r="B2649" s="102">
        <v>6070</v>
      </c>
      <c r="C2649" s="103">
        <v>22.254261</v>
      </c>
      <c r="D2649" s="103">
        <v>-100.930761</v>
      </c>
      <c r="E2649" s="104">
        <f t="shared" si="164"/>
        <v>0.3884101270481658</v>
      </c>
      <c r="F2649" s="104">
        <f t="shared" si="164"/>
        <v>-1.7615740959934845</v>
      </c>
      <c r="G2649" s="98">
        <f t="shared" ca="1" si="165"/>
        <v>9511</v>
      </c>
      <c r="H2649" s="105">
        <f t="shared" ca="1" si="166"/>
        <v>5157.8935155717299</v>
      </c>
      <c r="I2649" s="100" t="str">
        <f t="shared" si="167"/>
        <v>MMSP</v>
      </c>
      <c r="J2649" s="100" t="s">
        <v>7649</v>
      </c>
      <c r="K2649" s="100" t="s">
        <v>7650</v>
      </c>
    </row>
    <row r="2650" spans="1:11">
      <c r="A2650" s="101" t="s">
        <v>7651</v>
      </c>
      <c r="B2650" s="102">
        <v>8229</v>
      </c>
      <c r="C2650" s="103">
        <v>19.537963999999999</v>
      </c>
      <c r="D2650" s="103">
        <v>-98.173467000000002</v>
      </c>
      <c r="E2650" s="104">
        <f t="shared" si="164"/>
        <v>0.34100180093612137</v>
      </c>
      <c r="F2650" s="104">
        <f t="shared" si="164"/>
        <v>-1.7134502372480001</v>
      </c>
      <c r="G2650" s="98">
        <f t="shared" ca="1" si="165"/>
        <v>9531</v>
      </c>
      <c r="H2650" s="105">
        <f t="shared" ca="1" si="166"/>
        <v>5183.0359799786611</v>
      </c>
      <c r="I2650" s="100" t="str">
        <f t="shared" si="167"/>
        <v>MMTA</v>
      </c>
      <c r="J2650" s="100" t="s">
        <v>7652</v>
      </c>
      <c r="K2650" s="100" t="s">
        <v>7653</v>
      </c>
    </row>
    <row r="2651" spans="1:11">
      <c r="A2651" s="101" t="s">
        <v>7654</v>
      </c>
      <c r="B2651" s="102">
        <v>1909</v>
      </c>
      <c r="C2651" s="103">
        <v>16.739920000000001</v>
      </c>
      <c r="D2651" s="103">
        <v>-93.173297000000005</v>
      </c>
      <c r="E2651" s="104">
        <f t="shared" si="164"/>
        <v>0.29216672052044917</v>
      </c>
      <c r="F2651" s="104">
        <f t="shared" si="164"/>
        <v>-1.6261808075885551</v>
      </c>
      <c r="G2651" s="98">
        <f t="shared" ca="1" si="165"/>
        <v>9466</v>
      </c>
      <c r="H2651" s="105">
        <f t="shared" ca="1" si="166"/>
        <v>5122.3437233823743</v>
      </c>
      <c r="I2651" s="100" t="str">
        <f t="shared" si="167"/>
        <v>MMTB</v>
      </c>
      <c r="J2651" s="100" t="s">
        <v>7655</v>
      </c>
      <c r="K2651" s="100">
        <v>0</v>
      </c>
    </row>
    <row r="2652" spans="1:11">
      <c r="A2652" s="101" t="s">
        <v>7656</v>
      </c>
      <c r="B2652" s="102">
        <v>3688</v>
      </c>
      <c r="C2652" s="103">
        <v>25.568289</v>
      </c>
      <c r="D2652" s="103">
        <v>-103.41067</v>
      </c>
      <c r="E2652" s="104">
        <f t="shared" si="164"/>
        <v>0.44625082715144843</v>
      </c>
      <c r="F2652" s="104">
        <f t="shared" si="164"/>
        <v>-1.8048566731933244</v>
      </c>
      <c r="G2652" s="98">
        <f t="shared" ca="1" si="165"/>
        <v>9421</v>
      </c>
      <c r="H2652" s="105">
        <f t="shared" ca="1" si="166"/>
        <v>5090.4721073372521</v>
      </c>
      <c r="I2652" s="100" t="str">
        <f t="shared" si="167"/>
        <v>MMTC</v>
      </c>
      <c r="J2652" s="100" t="s">
        <v>7657</v>
      </c>
      <c r="K2652" s="100" t="s">
        <v>7658</v>
      </c>
    </row>
    <row r="2653" spans="1:11">
      <c r="A2653" s="101" t="s">
        <v>7659</v>
      </c>
      <c r="B2653" s="102">
        <v>1491</v>
      </c>
      <c r="C2653" s="103">
        <v>16.561821999999999</v>
      </c>
      <c r="D2653" s="103">
        <v>-93.026081000000005</v>
      </c>
      <c r="E2653" s="104">
        <f t="shared" si="164"/>
        <v>0.28905832402923232</v>
      </c>
      <c r="F2653" s="104">
        <f t="shared" si="164"/>
        <v>-1.6236114036769391</v>
      </c>
      <c r="G2653" s="98">
        <f t="shared" ca="1" si="165"/>
        <v>9469</v>
      </c>
      <c r="H2653" s="105">
        <f t="shared" ca="1" si="166"/>
        <v>5124.7084657735249</v>
      </c>
      <c r="I2653" s="100" t="str">
        <f t="shared" si="167"/>
        <v>MMTG</v>
      </c>
      <c r="J2653" s="100" t="s">
        <v>7660</v>
      </c>
      <c r="K2653" s="100" t="s">
        <v>7661</v>
      </c>
    </row>
    <row r="2654" spans="1:11">
      <c r="A2654" s="101" t="s">
        <v>7662</v>
      </c>
      <c r="B2654" s="102">
        <v>489</v>
      </c>
      <c r="C2654" s="103">
        <v>32.541666999999997</v>
      </c>
      <c r="D2654" s="103">
        <v>-116.971667</v>
      </c>
      <c r="E2654" s="104">
        <f t="shared" si="164"/>
        <v>0.56795923323758557</v>
      </c>
      <c r="F2654" s="104">
        <f t="shared" si="164"/>
        <v>-2.041540720696398</v>
      </c>
      <c r="G2654" s="98">
        <f t="shared" ca="1" si="165"/>
        <v>9527</v>
      </c>
      <c r="H2654" s="105">
        <f t="shared" ca="1" si="166"/>
        <v>5175.7658714913769</v>
      </c>
      <c r="I2654" s="100" t="str">
        <f t="shared" si="167"/>
        <v>MMTJ</v>
      </c>
      <c r="J2654" s="100" t="s">
        <v>7663</v>
      </c>
      <c r="K2654" s="100" t="s">
        <v>7664</v>
      </c>
    </row>
    <row r="2655" spans="1:11">
      <c r="A2655" s="101" t="s">
        <v>7665</v>
      </c>
      <c r="B2655" s="102">
        <v>80</v>
      </c>
      <c r="C2655" s="103">
        <v>22.289822000000001</v>
      </c>
      <c r="D2655" s="103">
        <v>-97.864413999999996</v>
      </c>
      <c r="E2655" s="104">
        <f t="shared" si="164"/>
        <v>0.38903078358346754</v>
      </c>
      <c r="F2655" s="104">
        <f t="shared" si="164"/>
        <v>-1.7080562448348338</v>
      </c>
      <c r="G2655" s="98">
        <f t="shared" ca="1" si="165"/>
        <v>9368</v>
      </c>
      <c r="H2655" s="105">
        <f t="shared" ca="1" si="166"/>
        <v>5046.3466291772356</v>
      </c>
      <c r="I2655" s="100" t="str">
        <f t="shared" si="167"/>
        <v>MMTM</v>
      </c>
      <c r="J2655" s="100" t="s">
        <v>7666</v>
      </c>
      <c r="K2655" s="100" t="s">
        <v>7667</v>
      </c>
    </row>
    <row r="2656" spans="1:11">
      <c r="A2656" s="101" t="s">
        <v>7668</v>
      </c>
      <c r="B2656" s="102">
        <v>8466</v>
      </c>
      <c r="C2656" s="103">
        <v>19.337083</v>
      </c>
      <c r="D2656" s="103">
        <v>-99.566033000000004</v>
      </c>
      <c r="E2656" s="104">
        <f t="shared" si="164"/>
        <v>0.33749576608142268</v>
      </c>
      <c r="F2656" s="104">
        <f t="shared" si="164"/>
        <v>-1.7377550989993273</v>
      </c>
      <c r="G2656" s="98">
        <f t="shared" ca="1" si="165"/>
        <v>9580</v>
      </c>
      <c r="H2656" s="105">
        <f t="shared" ca="1" si="166"/>
        <v>5243.1406585445993</v>
      </c>
      <c r="I2656" s="100" t="str">
        <f t="shared" si="167"/>
        <v>MMTO</v>
      </c>
      <c r="J2656" s="100" t="s">
        <v>7669</v>
      </c>
      <c r="K2656" s="100" t="s">
        <v>7670</v>
      </c>
    </row>
    <row r="2657" spans="1:11">
      <c r="A2657" s="101" t="s">
        <v>7671</v>
      </c>
      <c r="B2657" s="102">
        <v>97</v>
      </c>
      <c r="C2657" s="103">
        <v>14.79435</v>
      </c>
      <c r="D2657" s="103">
        <v>-92.369967000000003</v>
      </c>
      <c r="E2657" s="104">
        <f t="shared" si="164"/>
        <v>0.25821011819242307</v>
      </c>
      <c r="F2657" s="104">
        <f t="shared" si="164"/>
        <v>-1.612160054108509</v>
      </c>
      <c r="G2657" s="98">
        <f t="shared" ca="1" si="165"/>
        <v>9529</v>
      </c>
      <c r="H2657" s="105">
        <f t="shared" ca="1" si="166"/>
        <v>5178.7218718188769</v>
      </c>
      <c r="I2657" s="100" t="str">
        <f t="shared" si="167"/>
        <v>MMTP</v>
      </c>
      <c r="J2657" s="100" t="s">
        <v>7672</v>
      </c>
      <c r="K2657" s="100" t="s">
        <v>7673</v>
      </c>
    </row>
    <row r="2658" spans="1:11">
      <c r="A2658" s="101" t="s">
        <v>7674</v>
      </c>
      <c r="B2658" s="102">
        <v>20</v>
      </c>
      <c r="C2658" s="103">
        <v>21.037475000000001</v>
      </c>
      <c r="D2658" s="103">
        <v>-86.876999999999995</v>
      </c>
      <c r="E2658" s="104">
        <f t="shared" si="164"/>
        <v>0.3671732050559941</v>
      </c>
      <c r="F2658" s="104">
        <f t="shared" si="164"/>
        <v>-1.5162896942551136</v>
      </c>
      <c r="G2658" s="98">
        <f t="shared" ca="1" si="165"/>
        <v>8931</v>
      </c>
      <c r="H2658" s="105">
        <f t="shared" ca="1" si="166"/>
        <v>4690.8356482244581</v>
      </c>
      <c r="I2658" s="100" t="str">
        <f t="shared" si="167"/>
        <v>MMUN</v>
      </c>
      <c r="J2658" s="100" t="s">
        <v>7675</v>
      </c>
      <c r="K2658" s="100" t="s">
        <v>7676</v>
      </c>
    </row>
    <row r="2659" spans="1:11">
      <c r="A2659" s="101" t="s">
        <v>7677</v>
      </c>
      <c r="B2659" s="102">
        <v>46</v>
      </c>
      <c r="C2659" s="103">
        <v>17.997019999999999</v>
      </c>
      <c r="D2659" s="103">
        <v>-92.814813999999998</v>
      </c>
      <c r="E2659" s="104">
        <f t="shared" si="164"/>
        <v>0.3141072545472699</v>
      </c>
      <c r="F2659" s="104">
        <f t="shared" si="164"/>
        <v>-1.6199240989261283</v>
      </c>
      <c r="G2659" s="98">
        <f t="shared" ca="1" si="165"/>
        <v>9375</v>
      </c>
      <c r="H2659" s="105">
        <f t="shared" ca="1" si="166"/>
        <v>5052.3713062891775</v>
      </c>
      <c r="I2659" s="100" t="str">
        <f t="shared" si="167"/>
        <v>MMVA</v>
      </c>
      <c r="J2659" s="100" t="s">
        <v>7678</v>
      </c>
      <c r="K2659" s="100" t="s">
        <v>7679</v>
      </c>
    </row>
    <row r="2660" spans="1:11">
      <c r="A2660" s="101" t="s">
        <v>7680</v>
      </c>
      <c r="B2660" s="102">
        <v>95</v>
      </c>
      <c r="C2660" s="103">
        <v>19.145780999999999</v>
      </c>
      <c r="D2660" s="103">
        <v>-96.187364000000002</v>
      </c>
      <c r="E2660" s="104">
        <f t="shared" si="164"/>
        <v>0.33415691631577243</v>
      </c>
      <c r="F2660" s="104">
        <f t="shared" si="164"/>
        <v>-1.6787862006142631</v>
      </c>
      <c r="G2660" s="98">
        <f t="shared" ca="1" si="165"/>
        <v>9474</v>
      </c>
      <c r="H2660" s="105">
        <f t="shared" ca="1" si="166"/>
        <v>5127.5084602412317</v>
      </c>
      <c r="I2660" s="100" t="str">
        <f t="shared" si="167"/>
        <v>MMVR</v>
      </c>
      <c r="J2660" s="100" t="s">
        <v>7681</v>
      </c>
      <c r="K2660" s="100" t="s">
        <v>7682</v>
      </c>
    </row>
    <row r="2661" spans="1:11">
      <c r="A2661" s="101" t="s">
        <v>7683</v>
      </c>
      <c r="B2661" s="102">
        <v>7141</v>
      </c>
      <c r="C2661" s="103">
        <v>22.897394999999999</v>
      </c>
      <c r="D2661" s="103">
        <v>-102.68577000000001</v>
      </c>
      <c r="E2661" s="104">
        <f t="shared" si="164"/>
        <v>0.39963493287968699</v>
      </c>
      <c r="F2661" s="104">
        <f t="shared" si="164"/>
        <v>-1.7922047814456177</v>
      </c>
      <c r="G2661" s="98">
        <f t="shared" ca="1" si="165"/>
        <v>9537</v>
      </c>
      <c r="H2661" s="105">
        <f t="shared" ca="1" si="166"/>
        <v>5189.85835134229</v>
      </c>
      <c r="I2661" s="100" t="str">
        <f t="shared" si="167"/>
        <v>MMZC</v>
      </c>
      <c r="J2661" s="100" t="s">
        <v>7684</v>
      </c>
      <c r="K2661" s="100" t="s">
        <v>7685</v>
      </c>
    </row>
    <row r="2662" spans="1:11">
      <c r="A2662" s="101" t="s">
        <v>7686</v>
      </c>
      <c r="B2662" s="102">
        <v>26</v>
      </c>
      <c r="C2662" s="103">
        <v>17.601621999999999</v>
      </c>
      <c r="D2662" s="103">
        <v>-101.460553</v>
      </c>
      <c r="E2662" s="104">
        <f t="shared" si="164"/>
        <v>0.30720625759146936</v>
      </c>
      <c r="F2662" s="104">
        <f t="shared" si="164"/>
        <v>-1.7708207107442104</v>
      </c>
      <c r="G2662" s="98">
        <f t="shared" ca="1" si="165"/>
        <v>9645</v>
      </c>
      <c r="H2662" s="105">
        <f t="shared" ca="1" si="166"/>
        <v>5392.1325627526849</v>
      </c>
      <c r="I2662" s="100" t="str">
        <f t="shared" si="167"/>
        <v>MMZH</v>
      </c>
      <c r="J2662" s="100" t="s">
        <v>7687</v>
      </c>
      <c r="K2662" s="100" t="s">
        <v>7688</v>
      </c>
    </row>
    <row r="2663" spans="1:11">
      <c r="A2663" s="101" t="s">
        <v>7689</v>
      </c>
      <c r="B2663" s="102">
        <v>30</v>
      </c>
      <c r="C2663" s="103">
        <v>19.144760999999999</v>
      </c>
      <c r="D2663" s="103">
        <v>-104.55847199999999</v>
      </c>
      <c r="E2663" s="104">
        <f t="shared" si="164"/>
        <v>0.33413911395740209</v>
      </c>
      <c r="F2663" s="104">
        <f t="shared" si="164"/>
        <v>-1.8248895972543004</v>
      </c>
      <c r="G2663" s="98">
        <f t="shared" ca="1" si="165"/>
        <v>9656</v>
      </c>
      <c r="H2663" s="105">
        <f t="shared" ca="1" si="166"/>
        <v>5431.0492366779963</v>
      </c>
      <c r="I2663" s="100" t="str">
        <f t="shared" si="167"/>
        <v>MMZO</v>
      </c>
      <c r="J2663" s="100" t="s">
        <v>7690</v>
      </c>
      <c r="K2663" s="100" t="s">
        <v>7691</v>
      </c>
    </row>
    <row r="2664" spans="1:11">
      <c r="A2664" s="101" t="s">
        <v>7692</v>
      </c>
      <c r="B2664" s="102">
        <v>5333</v>
      </c>
      <c r="C2664" s="103">
        <v>20.755832999999999</v>
      </c>
      <c r="D2664" s="103">
        <v>-103.465278</v>
      </c>
      <c r="E2664" s="104">
        <f t="shared" si="164"/>
        <v>0.36225762484409219</v>
      </c>
      <c r="F2664" s="104">
        <f t="shared" si="164"/>
        <v>-1.8058097625912535</v>
      </c>
      <c r="G2664" s="98">
        <f t="shared" ca="1" si="165"/>
        <v>9619</v>
      </c>
      <c r="H2664" s="105">
        <f t="shared" ca="1" si="166"/>
        <v>5317.0487848583234</v>
      </c>
      <c r="I2664" s="100" t="str">
        <f t="shared" si="167"/>
        <v>MMZP</v>
      </c>
      <c r="J2664" s="100" t="s">
        <v>7693</v>
      </c>
      <c r="K2664" s="100" t="s">
        <v>7694</v>
      </c>
    </row>
    <row r="2665" spans="1:11">
      <c r="A2665" s="101" t="s">
        <v>7695</v>
      </c>
      <c r="B2665" s="102">
        <v>41</v>
      </c>
      <c r="C2665" s="103">
        <v>11.990805999999999</v>
      </c>
      <c r="D2665" s="103">
        <v>-83.774167000000006</v>
      </c>
      <c r="E2665" s="104">
        <f t="shared" si="164"/>
        <v>0.20927904466789118</v>
      </c>
      <c r="F2665" s="104">
        <f t="shared" si="164"/>
        <v>-1.4621350422655806</v>
      </c>
      <c r="G2665" s="98">
        <f t="shared" ca="1" si="165"/>
        <v>9255</v>
      </c>
      <c r="H2665" s="105">
        <f t="shared" ca="1" si="166"/>
        <v>4964.7458323782457</v>
      </c>
      <c r="I2665" s="100" t="str">
        <f t="shared" si="167"/>
        <v>MNBL</v>
      </c>
      <c r="J2665" s="100" t="s">
        <v>7696</v>
      </c>
      <c r="K2665" s="100" t="s">
        <v>7697</v>
      </c>
    </row>
    <row r="2666" spans="1:11">
      <c r="A2666" s="101" t="s">
        <v>7698</v>
      </c>
      <c r="B2666" s="102">
        <v>217</v>
      </c>
      <c r="C2666" s="103">
        <v>12.353361</v>
      </c>
      <c r="D2666" s="103">
        <v>-86.182944000000006</v>
      </c>
      <c r="E2666" s="104">
        <f t="shared" si="164"/>
        <v>0.21560682313745921</v>
      </c>
      <c r="F2666" s="104">
        <f t="shared" si="164"/>
        <v>-1.504176131861892</v>
      </c>
      <c r="G2666" s="98">
        <f t="shared" ca="1" si="165"/>
        <v>9364</v>
      </c>
      <c r="H2666" s="105">
        <f t="shared" ca="1" si="166"/>
        <v>5044.7509657018354</v>
      </c>
      <c r="I2666" s="100" t="str">
        <f t="shared" si="167"/>
        <v>MNFC</v>
      </c>
      <c r="J2666" s="100" t="s">
        <v>7699</v>
      </c>
      <c r="K2666" s="100" t="s">
        <v>7700</v>
      </c>
    </row>
    <row r="2667" spans="1:11">
      <c r="A2667" s="101" t="s">
        <v>7701</v>
      </c>
      <c r="B2667" s="102">
        <v>194</v>
      </c>
      <c r="C2667" s="103">
        <v>12.140556</v>
      </c>
      <c r="D2667" s="103">
        <v>-86.171110999999996</v>
      </c>
      <c r="E2667" s="104">
        <f t="shared" si="164"/>
        <v>0.21189267522275271</v>
      </c>
      <c r="F2667" s="104">
        <f t="shared" si="164"/>
        <v>-1.5039696070515034</v>
      </c>
      <c r="G2667" s="98">
        <f t="shared" ca="1" si="165"/>
        <v>9377</v>
      </c>
      <c r="H2667" s="105">
        <f t="shared" ca="1" si="166"/>
        <v>5053.6741219762298</v>
      </c>
      <c r="I2667" s="100" t="str">
        <f t="shared" si="167"/>
        <v>MNMG</v>
      </c>
      <c r="J2667" s="100" t="s">
        <v>7702</v>
      </c>
      <c r="K2667" s="100" t="s">
        <v>7703</v>
      </c>
    </row>
    <row r="2668" spans="1:11">
      <c r="A2668" s="101" t="s">
        <v>7704</v>
      </c>
      <c r="B2668" s="102">
        <v>69</v>
      </c>
      <c r="C2668" s="103">
        <v>14.046194</v>
      </c>
      <c r="D2668" s="103">
        <v>-83.387694999999994</v>
      </c>
      <c r="E2668" s="104">
        <f t="shared" si="164"/>
        <v>0.2451523326738724</v>
      </c>
      <c r="F2668" s="104">
        <f t="shared" si="164"/>
        <v>-1.4553898333988129</v>
      </c>
      <c r="G2668" s="98">
        <f t="shared" ca="1" si="165"/>
        <v>9115</v>
      </c>
      <c r="H2668" s="105">
        <f t="shared" ca="1" si="166"/>
        <v>4859.1972921608021</v>
      </c>
      <c r="I2668" s="100" t="str">
        <f t="shared" si="167"/>
        <v>MNPC</v>
      </c>
      <c r="J2668" s="100" t="s">
        <v>7705</v>
      </c>
      <c r="K2668" s="100" t="s">
        <v>7706</v>
      </c>
    </row>
    <row r="2669" spans="1:11">
      <c r="A2669" s="101" t="s">
        <v>7707</v>
      </c>
      <c r="B2669" s="102">
        <v>89</v>
      </c>
      <c r="C2669" s="103">
        <v>8.3910029999999995</v>
      </c>
      <c r="D2669" s="103">
        <v>-82.434991999999994</v>
      </c>
      <c r="E2669" s="104">
        <f t="shared" si="164"/>
        <v>0.14645062989472174</v>
      </c>
      <c r="F2669" s="104">
        <f t="shared" si="164"/>
        <v>-1.4387620292551853</v>
      </c>
      <c r="G2669" s="98">
        <f t="shared" ca="1" si="165"/>
        <v>9400</v>
      </c>
      <c r="H2669" s="105">
        <f t="shared" ca="1" si="166"/>
        <v>5069.3235683957628</v>
      </c>
      <c r="I2669" s="100" t="str">
        <f t="shared" si="167"/>
        <v>MPDA</v>
      </c>
      <c r="J2669" s="100" t="s">
        <v>951</v>
      </c>
      <c r="K2669" s="100" t="s">
        <v>7708</v>
      </c>
    </row>
    <row r="2670" spans="1:11">
      <c r="A2670" s="101" t="s">
        <v>7709</v>
      </c>
      <c r="B2670" s="102">
        <v>25</v>
      </c>
      <c r="C2670" s="103">
        <v>9.3553470000000001</v>
      </c>
      <c r="D2670" s="103">
        <v>-79.867610999999997</v>
      </c>
      <c r="E2670" s="104">
        <f t="shared" si="164"/>
        <v>0.16328160781657394</v>
      </c>
      <c r="F2670" s="104">
        <f t="shared" si="164"/>
        <v>-1.3939527776520408</v>
      </c>
      <c r="G2670" s="98">
        <f t="shared" ca="1" si="165"/>
        <v>9207</v>
      </c>
      <c r="H2670" s="105">
        <f t="shared" ca="1" si="166"/>
        <v>4923.3264736432002</v>
      </c>
      <c r="I2670" s="100" t="str">
        <f t="shared" si="167"/>
        <v>MPEJ</v>
      </c>
      <c r="J2670" s="100" t="s">
        <v>7710</v>
      </c>
      <c r="K2670" s="100" t="s">
        <v>7711</v>
      </c>
    </row>
    <row r="2671" spans="1:11">
      <c r="A2671" s="101" t="s">
        <v>7712</v>
      </c>
      <c r="B2671" s="102">
        <v>52</v>
      </c>
      <c r="C2671" s="103">
        <v>8.914833999999999</v>
      </c>
      <c r="D2671" s="103">
        <v>-79.599582999999996</v>
      </c>
      <c r="E2671" s="104">
        <f t="shared" si="164"/>
        <v>0.15559320556873615</v>
      </c>
      <c r="F2671" s="104">
        <f t="shared" si="164"/>
        <v>-1.3892748065645055</v>
      </c>
      <c r="G2671" s="98">
        <f t="shared" ca="1" si="165"/>
        <v>9222</v>
      </c>
      <c r="H2671" s="105">
        <f t="shared" ca="1" si="166"/>
        <v>4931.8178195677856</v>
      </c>
      <c r="I2671" s="100" t="str">
        <f t="shared" si="167"/>
        <v>MPHO</v>
      </c>
      <c r="J2671" s="100" t="s">
        <v>7713</v>
      </c>
      <c r="K2671" s="100" t="s">
        <v>7714</v>
      </c>
    </row>
    <row r="2672" spans="1:11">
      <c r="A2672" s="101" t="s">
        <v>7715</v>
      </c>
      <c r="B2672" s="102">
        <v>31</v>
      </c>
      <c r="C2672" s="103">
        <v>8.9733339999999995</v>
      </c>
      <c r="D2672" s="103">
        <v>-79.555555999999996</v>
      </c>
      <c r="E2672" s="104">
        <f t="shared" si="164"/>
        <v>0.15661422318115284</v>
      </c>
      <c r="F2672" s="104">
        <f t="shared" si="164"/>
        <v>-1.3885063904547299</v>
      </c>
      <c r="G2672" s="98">
        <f t="shared" ca="1" si="165"/>
        <v>9216</v>
      </c>
      <c r="H2672" s="105">
        <f t="shared" ca="1" si="166"/>
        <v>4927.4711875334206</v>
      </c>
      <c r="I2672" s="100" t="str">
        <f t="shared" si="167"/>
        <v>MPMG</v>
      </c>
      <c r="J2672" s="100" t="s">
        <v>7716</v>
      </c>
      <c r="K2672" s="100" t="s">
        <v>7717</v>
      </c>
    </row>
    <row r="2673" spans="1:11">
      <c r="A2673" s="101" t="s">
        <v>7718</v>
      </c>
      <c r="B2673" s="102">
        <v>135</v>
      </c>
      <c r="C2673" s="103">
        <v>9.0713889999999999</v>
      </c>
      <c r="D2673" s="103">
        <v>-79.383332999999993</v>
      </c>
      <c r="E2673" s="104">
        <f t="shared" si="164"/>
        <v>0.15832560577919588</v>
      </c>
      <c r="F2673" s="104">
        <f t="shared" si="164"/>
        <v>-1.3855005320570677</v>
      </c>
      <c r="G2673" s="98">
        <f t="shared" ca="1" si="165"/>
        <v>9196</v>
      </c>
      <c r="H2673" s="105">
        <f t="shared" ca="1" si="166"/>
        <v>4916.206787414314</v>
      </c>
      <c r="I2673" s="100" t="str">
        <f t="shared" si="167"/>
        <v>MPTO</v>
      </c>
      <c r="J2673" s="100" t="s">
        <v>7719</v>
      </c>
      <c r="K2673" s="100" t="s">
        <v>7720</v>
      </c>
    </row>
    <row r="2674" spans="1:11">
      <c r="A2674" s="101" t="s">
        <v>7721</v>
      </c>
      <c r="B2674" s="102">
        <v>269</v>
      </c>
      <c r="C2674" s="103">
        <v>10.593014</v>
      </c>
      <c r="D2674" s="103">
        <v>-85.545545000000004</v>
      </c>
      <c r="E2674" s="104">
        <f t="shared" si="164"/>
        <v>0.18488297200985462</v>
      </c>
      <c r="F2674" s="104">
        <f t="shared" si="164"/>
        <v>-1.4930514206629726</v>
      </c>
      <c r="G2674" s="98">
        <f t="shared" ca="1" si="165"/>
        <v>9426</v>
      </c>
      <c r="H2674" s="105">
        <f t="shared" ca="1" si="166"/>
        <v>5097.0829074796438</v>
      </c>
      <c r="I2674" s="100" t="str">
        <f t="shared" si="167"/>
        <v>MRLB</v>
      </c>
      <c r="J2674" s="100" t="s">
        <v>7722</v>
      </c>
      <c r="K2674" s="100" t="s">
        <v>7723</v>
      </c>
    </row>
    <row r="2675" spans="1:11">
      <c r="A2675" s="101" t="s">
        <v>7724</v>
      </c>
      <c r="B2675" s="102">
        <v>7</v>
      </c>
      <c r="C2675" s="103">
        <v>9.9579609999999992</v>
      </c>
      <c r="D2675" s="103">
        <v>-83.022006000000005</v>
      </c>
      <c r="E2675" s="104">
        <f t="shared" si="164"/>
        <v>0.17379920623518705</v>
      </c>
      <c r="F2675" s="104">
        <f t="shared" si="164"/>
        <v>-1.4490073563104875</v>
      </c>
      <c r="G2675" s="98">
        <f t="shared" ca="1" si="165"/>
        <v>9330</v>
      </c>
      <c r="H2675" s="105">
        <f t="shared" ca="1" si="166"/>
        <v>5023.9766195742686</v>
      </c>
      <c r="I2675" s="100" t="str">
        <f t="shared" si="167"/>
        <v>MRLM</v>
      </c>
      <c r="J2675" s="100" t="s">
        <v>7725</v>
      </c>
      <c r="K2675" s="100" t="s">
        <v>7726</v>
      </c>
    </row>
    <row r="2676" spans="1:11">
      <c r="A2676" s="101" t="s">
        <v>7727</v>
      </c>
      <c r="B2676" s="102">
        <v>3022</v>
      </c>
      <c r="C2676" s="103">
        <v>9.9939029999999995</v>
      </c>
      <c r="D2676" s="103">
        <v>-84.208855999999997</v>
      </c>
      <c r="E2676" s="104">
        <f t="shared" si="164"/>
        <v>0.17442651247493884</v>
      </c>
      <c r="F2676" s="104">
        <f t="shared" si="164"/>
        <v>-1.469721796537782</v>
      </c>
      <c r="G2676" s="98">
        <f t="shared" ca="1" si="165"/>
        <v>9402</v>
      </c>
      <c r="H2676" s="105">
        <f t="shared" ca="1" si="166"/>
        <v>5070.0301395633896</v>
      </c>
      <c r="I2676" s="100" t="str">
        <f t="shared" si="167"/>
        <v>MROC</v>
      </c>
      <c r="J2676" s="100" t="s">
        <v>7728</v>
      </c>
      <c r="K2676" s="100" t="s">
        <v>7729</v>
      </c>
    </row>
    <row r="2677" spans="1:11">
      <c r="A2677" s="101" t="s">
        <v>7730</v>
      </c>
      <c r="B2677" s="102">
        <v>3287</v>
      </c>
      <c r="C2677" s="103">
        <v>9.9572219999999998</v>
      </c>
      <c r="D2677" s="103">
        <v>-84.142778000000007</v>
      </c>
      <c r="E2677" s="104">
        <f t="shared" si="164"/>
        <v>0.17378630825201483</v>
      </c>
      <c r="F2677" s="104">
        <f t="shared" si="164"/>
        <v>-1.4685685178746495</v>
      </c>
      <c r="G2677" s="98">
        <f t="shared" ca="1" si="165"/>
        <v>9398</v>
      </c>
      <c r="H2677" s="105">
        <f t="shared" ca="1" si="166"/>
        <v>5068.9975546083506</v>
      </c>
      <c r="I2677" s="100" t="str">
        <f t="shared" si="167"/>
        <v>MRPV</v>
      </c>
      <c r="J2677" s="100" t="s">
        <v>7731</v>
      </c>
      <c r="K2677" s="100" t="s">
        <v>7732</v>
      </c>
    </row>
    <row r="2678" spans="1:11">
      <c r="A2678" s="101" t="s">
        <v>7733</v>
      </c>
      <c r="B2678" s="102">
        <v>87</v>
      </c>
      <c r="C2678" s="103">
        <v>13.440939</v>
      </c>
      <c r="D2678" s="103">
        <v>-89.055752999999996</v>
      </c>
      <c r="E2678" s="104">
        <f t="shared" si="164"/>
        <v>0.23458864010971411</v>
      </c>
      <c r="F2678" s="104">
        <f t="shared" si="164"/>
        <v>-1.5543161076928176</v>
      </c>
      <c r="G2678" s="98">
        <f t="shared" ca="1" si="165"/>
        <v>9446</v>
      </c>
      <c r="H2678" s="105">
        <f t="shared" ca="1" si="166"/>
        <v>5110.0448434193913</v>
      </c>
      <c r="I2678" s="100" t="str">
        <f t="shared" si="167"/>
        <v>MSLP</v>
      </c>
      <c r="J2678" s="100" t="s">
        <v>7734</v>
      </c>
      <c r="K2678" s="100" t="s">
        <v>7735</v>
      </c>
    </row>
    <row r="2679" spans="1:11">
      <c r="A2679" s="101" t="s">
        <v>7736</v>
      </c>
      <c r="B2679" s="102">
        <v>2021</v>
      </c>
      <c r="C2679" s="103">
        <v>13.699491999999999</v>
      </c>
      <c r="D2679" s="103">
        <v>-89.119861</v>
      </c>
      <c r="E2679" s="104">
        <f t="shared" si="164"/>
        <v>0.23910124125062301</v>
      </c>
      <c r="F2679" s="104">
        <f t="shared" si="164"/>
        <v>-1.5554350033696862</v>
      </c>
      <c r="G2679" s="98">
        <f t="shared" ca="1" si="165"/>
        <v>9434</v>
      </c>
      <c r="H2679" s="105">
        <f t="shared" ca="1" si="166"/>
        <v>5101.0798427352565</v>
      </c>
      <c r="I2679" s="100" t="str">
        <f t="shared" si="167"/>
        <v>MSSS</v>
      </c>
      <c r="J2679" s="100" t="s">
        <v>7737</v>
      </c>
      <c r="K2679" s="100" t="s">
        <v>7738</v>
      </c>
    </row>
    <row r="2680" spans="1:11">
      <c r="A2680" s="101" t="s">
        <v>7739</v>
      </c>
      <c r="B2680" s="102">
        <v>122</v>
      </c>
      <c r="C2680" s="103">
        <v>18.58005</v>
      </c>
      <c r="D2680" s="103">
        <v>-72.292541999999997</v>
      </c>
      <c r="E2680" s="104">
        <f t="shared" si="164"/>
        <v>0.32428304768517241</v>
      </c>
      <c r="F2680" s="104">
        <f t="shared" si="164"/>
        <v>-1.2617428825362864</v>
      </c>
      <c r="G2680" s="98">
        <f t="shared" ca="1" si="165"/>
        <v>8309</v>
      </c>
      <c r="H2680" s="105">
        <f t="shared" ca="1" si="166"/>
        <v>4219.1551835212349</v>
      </c>
      <c r="I2680" s="100" t="str">
        <f t="shared" si="167"/>
        <v>MTPP</v>
      </c>
      <c r="J2680" s="100" t="s">
        <v>7740</v>
      </c>
      <c r="K2680" s="100" t="s">
        <v>7741</v>
      </c>
    </row>
    <row r="2681" spans="1:11">
      <c r="A2681" s="101" t="s">
        <v>7742</v>
      </c>
      <c r="B2681" s="102">
        <v>26</v>
      </c>
      <c r="C2681" s="103">
        <v>20.365278</v>
      </c>
      <c r="D2681" s="103">
        <v>-74.506111000000004</v>
      </c>
      <c r="E2681" s="104">
        <f t="shared" si="164"/>
        <v>0.35544115418396577</v>
      </c>
      <c r="F2681" s="104">
        <f t="shared" si="164"/>
        <v>-1.3003769498063649</v>
      </c>
      <c r="G2681" s="98">
        <f t="shared" ca="1" si="165"/>
        <v>8331</v>
      </c>
      <c r="H2681" s="105">
        <f t="shared" ca="1" si="166"/>
        <v>4232.7301919040774</v>
      </c>
      <c r="I2681" s="100" t="str">
        <f t="shared" si="167"/>
        <v>MUBA</v>
      </c>
      <c r="J2681" s="100" t="s">
        <v>7743</v>
      </c>
      <c r="K2681" s="100" t="s">
        <v>7744</v>
      </c>
    </row>
    <row r="2682" spans="1:11">
      <c r="A2682" s="101" t="s">
        <v>7745</v>
      </c>
      <c r="B2682" s="102">
        <v>13</v>
      </c>
      <c r="C2682" s="103">
        <v>22.621389000000001</v>
      </c>
      <c r="D2682" s="103">
        <v>-79.147221999999999</v>
      </c>
      <c r="E2682" s="104">
        <f t="shared" si="164"/>
        <v>0.39481771942442756</v>
      </c>
      <c r="F2682" s="104">
        <f t="shared" si="164"/>
        <v>-1.3813796177068913</v>
      </c>
      <c r="G2682" s="98">
        <f t="shared" ca="1" si="165"/>
        <v>8450</v>
      </c>
      <c r="H2682" s="105">
        <f t="shared" ca="1" si="166"/>
        <v>4321.8856241327139</v>
      </c>
      <c r="I2682" s="100" t="str">
        <f t="shared" si="167"/>
        <v>MUBR</v>
      </c>
      <c r="J2682" s="100" t="s">
        <v>7746</v>
      </c>
      <c r="K2682" s="100" t="s">
        <v>7747</v>
      </c>
    </row>
    <row r="2683" spans="1:11">
      <c r="A2683" s="101" t="s">
        <v>7748</v>
      </c>
      <c r="B2683" s="102">
        <v>203</v>
      </c>
      <c r="C2683" s="103">
        <v>20.396388999999999</v>
      </c>
      <c r="D2683" s="103">
        <v>-76.621388999999994</v>
      </c>
      <c r="E2683" s="104">
        <f t="shared" si="164"/>
        <v>0.3559841435675537</v>
      </c>
      <c r="F2683" s="104">
        <f t="shared" si="164"/>
        <v>-1.3372955155013655</v>
      </c>
      <c r="G2683" s="98">
        <f t="shared" ca="1" si="165"/>
        <v>8441</v>
      </c>
      <c r="H2683" s="105">
        <f t="shared" ca="1" si="166"/>
        <v>4315.9188383147384</v>
      </c>
      <c r="I2683" s="100" t="str">
        <f t="shared" si="167"/>
        <v>MUBY</v>
      </c>
      <c r="J2683" s="100" t="s">
        <v>7749</v>
      </c>
      <c r="K2683" s="100" t="s">
        <v>7750</v>
      </c>
    </row>
    <row r="2684" spans="1:11">
      <c r="A2684" s="101" t="s">
        <v>7751</v>
      </c>
      <c r="B2684" s="102">
        <v>335</v>
      </c>
      <c r="C2684" s="103">
        <v>22.026944</v>
      </c>
      <c r="D2684" s="103">
        <v>-78.789445000000001</v>
      </c>
      <c r="E2684" s="104">
        <f t="shared" si="164"/>
        <v>0.38444269695240985</v>
      </c>
      <c r="F2684" s="104">
        <f t="shared" si="164"/>
        <v>-1.3751352310689837</v>
      </c>
      <c r="G2684" s="98">
        <f t="shared" ca="1" si="165"/>
        <v>8469</v>
      </c>
      <c r="H2684" s="105">
        <f t="shared" ca="1" si="166"/>
        <v>4332.9168039146934</v>
      </c>
      <c r="I2684" s="100" t="str">
        <f t="shared" si="167"/>
        <v>MUCA</v>
      </c>
      <c r="J2684" s="100" t="s">
        <v>7752</v>
      </c>
      <c r="K2684" s="100" t="s">
        <v>7753</v>
      </c>
    </row>
    <row r="2685" spans="1:11">
      <c r="A2685" s="101" t="s">
        <v>7754</v>
      </c>
      <c r="B2685" s="102">
        <v>13</v>
      </c>
      <c r="C2685" s="103">
        <v>22.461110999999999</v>
      </c>
      <c r="D2685" s="103">
        <v>-78.328610999999995</v>
      </c>
      <c r="E2685" s="104">
        <f t="shared" si="164"/>
        <v>0.39202034060591606</v>
      </c>
      <c r="F2685" s="104">
        <f t="shared" si="164"/>
        <v>-1.367092160463848</v>
      </c>
      <c r="G2685" s="98">
        <f t="shared" ca="1" si="165"/>
        <v>8414</v>
      </c>
      <c r="H2685" s="105">
        <f t="shared" ca="1" si="166"/>
        <v>4296.4021180420759</v>
      </c>
      <c r="I2685" s="100" t="str">
        <f t="shared" si="167"/>
        <v>MUCC</v>
      </c>
      <c r="J2685" s="100" t="s">
        <v>7755</v>
      </c>
      <c r="K2685" s="100" t="s">
        <v>7756</v>
      </c>
    </row>
    <row r="2686" spans="1:11">
      <c r="A2686" s="101" t="s">
        <v>7757</v>
      </c>
      <c r="B2686" s="102">
        <v>102</v>
      </c>
      <c r="C2686" s="103">
        <v>22.15</v>
      </c>
      <c r="D2686" s="103">
        <v>-80.414167000000006</v>
      </c>
      <c r="E2686" s="104">
        <f t="shared" si="164"/>
        <v>0.38659042931674398</v>
      </c>
      <c r="F2686" s="104">
        <f t="shared" si="164"/>
        <v>-1.4034919793985712</v>
      </c>
      <c r="G2686" s="98">
        <f t="shared" ca="1" si="165"/>
        <v>8546</v>
      </c>
      <c r="H2686" s="105">
        <f t="shared" ca="1" si="166"/>
        <v>4391.6317476976419</v>
      </c>
      <c r="I2686" s="100" t="str">
        <f t="shared" si="167"/>
        <v>MUCF</v>
      </c>
      <c r="J2686" s="100" t="s">
        <v>7758</v>
      </c>
      <c r="K2686" s="100" t="s">
        <v>7759</v>
      </c>
    </row>
    <row r="2687" spans="1:11">
      <c r="A2687" s="101" t="s">
        <v>7760</v>
      </c>
      <c r="B2687" s="102">
        <v>3</v>
      </c>
      <c r="C2687" s="103">
        <v>21.616111</v>
      </c>
      <c r="D2687" s="103">
        <v>-81.545556000000005</v>
      </c>
      <c r="E2687" s="104">
        <f t="shared" si="164"/>
        <v>0.37727230842656401</v>
      </c>
      <c r="F2687" s="104">
        <f t="shared" si="164"/>
        <v>-1.4232384425694171</v>
      </c>
      <c r="G2687" s="98">
        <f t="shared" ca="1" si="165"/>
        <v>8628</v>
      </c>
      <c r="H2687" s="105">
        <f t="shared" ca="1" si="166"/>
        <v>4458.7351117747849</v>
      </c>
      <c r="I2687" s="100" t="str">
        <f t="shared" si="167"/>
        <v>MUCL</v>
      </c>
      <c r="J2687" s="100" t="s">
        <v>7761</v>
      </c>
      <c r="K2687" s="100" t="s">
        <v>7762</v>
      </c>
    </row>
    <row r="2688" spans="1:11">
      <c r="A2688" s="101" t="s">
        <v>7763</v>
      </c>
      <c r="B2688" s="102">
        <v>413</v>
      </c>
      <c r="C2688" s="103">
        <v>21.420278</v>
      </c>
      <c r="D2688" s="103">
        <v>-77.847499999999997</v>
      </c>
      <c r="E2688" s="104">
        <f t="shared" si="164"/>
        <v>0.37385437779250591</v>
      </c>
      <c r="F2688" s="104">
        <f t="shared" si="164"/>
        <v>-1.3586951894462855</v>
      </c>
      <c r="G2688" s="98">
        <f t="shared" ca="1" si="165"/>
        <v>8449</v>
      </c>
      <c r="H2688" s="105">
        <f t="shared" ca="1" si="166"/>
        <v>4321.3286877084602</v>
      </c>
      <c r="I2688" s="100" t="str">
        <f t="shared" si="167"/>
        <v>MUCM</v>
      </c>
      <c r="J2688" s="100" t="s">
        <v>7764</v>
      </c>
      <c r="K2688" s="100" t="s">
        <v>7765</v>
      </c>
    </row>
    <row r="2689" spans="1:11">
      <c r="A2689" s="101" t="s">
        <v>7766</v>
      </c>
      <c r="B2689" s="102">
        <v>249</v>
      </c>
      <c r="C2689" s="103">
        <v>19.97</v>
      </c>
      <c r="D2689" s="103">
        <v>-75.835555999999997</v>
      </c>
      <c r="E2689" s="104">
        <f t="shared" si="164"/>
        <v>0.34854225162326757</v>
      </c>
      <c r="F2689" s="104">
        <f t="shared" si="164"/>
        <v>-1.3235801422805409</v>
      </c>
      <c r="G2689" s="98">
        <f t="shared" ca="1" si="165"/>
        <v>8426</v>
      </c>
      <c r="H2689" s="105">
        <f t="shared" ca="1" si="166"/>
        <v>4302.6058905189411</v>
      </c>
      <c r="I2689" s="100" t="str">
        <f t="shared" si="167"/>
        <v>MUCU</v>
      </c>
      <c r="J2689" s="100" t="s">
        <v>7767</v>
      </c>
      <c r="K2689" s="100" t="s">
        <v>7768</v>
      </c>
    </row>
    <row r="2690" spans="1:11">
      <c r="A2690" s="101" t="s">
        <v>7769</v>
      </c>
      <c r="B2690" s="102">
        <v>56</v>
      </c>
      <c r="C2690" s="103">
        <v>19.906458999999998</v>
      </c>
      <c r="D2690" s="103">
        <v>-75.207055999999994</v>
      </c>
      <c r="E2690" s="104">
        <f t="shared" ref="E2690:F2753" si="168">RADIANS(C2690)</f>
        <v>0.34743325196325786</v>
      </c>
      <c r="F2690" s="104">
        <f t="shared" si="168"/>
        <v>-1.3126107479317564</v>
      </c>
      <c r="G2690" s="98">
        <f t="shared" ref="G2690:G2753" ca="1" si="169">ROUND($K$1-RANK(H2690,dist_to_alt),0)</f>
        <v>8395</v>
      </c>
      <c r="H2690" s="105">
        <f t="shared" ref="H2690:H2753" ca="1" si="170">IFERROR(ACOS(SIN(E2690)*SIN(OFFSET(_Lat1,$Q$1,0))+COS(E2690)*COS(OFFSET(_Lat1,$Q$1,0))*COS(OFFSET(_Lon1,$Q$1,0)-(F2690)))*$N$1,0)</f>
        <v>4280.1584322898352</v>
      </c>
      <c r="I2690" s="100" t="str">
        <f t="shared" ref="I2690:I2753" si="171">A2690</f>
        <v>MUGM</v>
      </c>
      <c r="J2690" s="100" t="s">
        <v>7770</v>
      </c>
      <c r="K2690" s="100" t="s">
        <v>7771</v>
      </c>
    </row>
    <row r="2691" spans="1:11">
      <c r="A2691" s="101" t="s">
        <v>7772</v>
      </c>
      <c r="B2691" s="102">
        <v>56</v>
      </c>
      <c r="C2691" s="103">
        <v>20.085277999999999</v>
      </c>
      <c r="D2691" s="103">
        <v>-75.158332999999999</v>
      </c>
      <c r="E2691" s="104">
        <f t="shared" si="168"/>
        <v>0.35055423227838162</v>
      </c>
      <c r="F2691" s="104">
        <f t="shared" si="168"/>
        <v>-1.3117603711603074</v>
      </c>
      <c r="G2691" s="98">
        <f t="shared" ca="1" si="169"/>
        <v>8381</v>
      </c>
      <c r="H2691" s="105">
        <f t="shared" ca="1" si="170"/>
        <v>4270.6502280317054</v>
      </c>
      <c r="I2691" s="100" t="str">
        <f t="shared" si="171"/>
        <v>MUGT</v>
      </c>
      <c r="J2691" s="100" t="s">
        <v>4130</v>
      </c>
      <c r="K2691" s="100" t="s">
        <v>7773</v>
      </c>
    </row>
    <row r="2692" spans="1:11">
      <c r="A2692" s="101" t="s">
        <v>7774</v>
      </c>
      <c r="B2692" s="102">
        <v>210</v>
      </c>
      <c r="C2692" s="103">
        <v>22.989166999999998</v>
      </c>
      <c r="D2692" s="103">
        <v>-82.409166999999997</v>
      </c>
      <c r="E2692" s="104">
        <f t="shared" si="168"/>
        <v>0.40123665644082723</v>
      </c>
      <c r="F2692" s="104">
        <f t="shared" si="168"/>
        <v>-1.4383112979758579</v>
      </c>
      <c r="G2692" s="98">
        <f t="shared" ca="1" si="169"/>
        <v>8596</v>
      </c>
      <c r="H2692" s="105">
        <f t="shared" ca="1" si="170"/>
        <v>4433.842378536654</v>
      </c>
      <c r="I2692" s="100" t="str">
        <f t="shared" si="171"/>
        <v>MUHA</v>
      </c>
      <c r="J2692" s="100" t="s">
        <v>7775</v>
      </c>
      <c r="K2692" s="100" t="s">
        <v>7776</v>
      </c>
    </row>
    <row r="2693" spans="1:11">
      <c r="A2693" s="101" t="s">
        <v>7777</v>
      </c>
      <c r="B2693" s="102">
        <v>361</v>
      </c>
      <c r="C2693" s="103">
        <v>20.785556</v>
      </c>
      <c r="D2693" s="103">
        <v>-76.314999999999998</v>
      </c>
      <c r="E2693" s="104">
        <f t="shared" si="168"/>
        <v>0.36277638905766246</v>
      </c>
      <c r="F2693" s="104">
        <f t="shared" si="168"/>
        <v>-1.3319480186594725</v>
      </c>
      <c r="G2693" s="98">
        <f t="shared" ca="1" si="169"/>
        <v>8403</v>
      </c>
      <c r="H2693" s="105">
        <f t="shared" ca="1" si="170"/>
        <v>4287.2541357105201</v>
      </c>
      <c r="I2693" s="100" t="str">
        <f t="shared" si="171"/>
        <v>MUHG</v>
      </c>
      <c r="J2693" s="100" t="s">
        <v>7778</v>
      </c>
      <c r="K2693" s="100" t="s">
        <v>7779</v>
      </c>
    </row>
    <row r="2694" spans="1:11">
      <c r="A2694" s="101" t="s">
        <v>7780</v>
      </c>
      <c r="B2694" s="102">
        <v>131</v>
      </c>
      <c r="C2694" s="103">
        <v>22.336110999999999</v>
      </c>
      <c r="D2694" s="103">
        <v>-83.641945000000007</v>
      </c>
      <c r="E2694" s="104">
        <f t="shared" si="168"/>
        <v>0.38983867904092312</v>
      </c>
      <c r="F2694" s="104">
        <f t="shared" si="168"/>
        <v>-1.4598273330220086</v>
      </c>
      <c r="G2694" s="98">
        <f t="shared" ca="1" si="169"/>
        <v>8691</v>
      </c>
      <c r="H2694" s="105">
        <f t="shared" ca="1" si="170"/>
        <v>4509.6416529670114</v>
      </c>
      <c r="I2694" s="100" t="str">
        <f t="shared" si="171"/>
        <v>MULM</v>
      </c>
      <c r="J2694" s="100" t="s">
        <v>7781</v>
      </c>
      <c r="K2694" s="100" t="s">
        <v>7782</v>
      </c>
    </row>
    <row r="2695" spans="1:11">
      <c r="A2695" s="101" t="s">
        <v>7783</v>
      </c>
      <c r="B2695" s="102">
        <v>16</v>
      </c>
      <c r="C2695" s="103">
        <v>20.653888999999999</v>
      </c>
      <c r="D2695" s="103">
        <v>-74.922222000000005</v>
      </c>
      <c r="E2695" s="104">
        <f t="shared" si="168"/>
        <v>0.3604783663914391</v>
      </c>
      <c r="F2695" s="104">
        <f t="shared" si="168"/>
        <v>-1.3076394568101311</v>
      </c>
      <c r="G2695" s="98">
        <f t="shared" ca="1" si="169"/>
        <v>8337</v>
      </c>
      <c r="H2695" s="105">
        <f t="shared" ca="1" si="170"/>
        <v>4237.2181342663789</v>
      </c>
      <c r="I2695" s="100" t="str">
        <f t="shared" si="171"/>
        <v>MUMO</v>
      </c>
      <c r="J2695" s="100" t="s">
        <v>7784</v>
      </c>
      <c r="K2695" s="100" t="s">
        <v>7785</v>
      </c>
    </row>
    <row r="2696" spans="1:11">
      <c r="A2696" s="101" t="s">
        <v>7786</v>
      </c>
      <c r="B2696" s="102">
        <v>112</v>
      </c>
      <c r="C2696" s="103">
        <v>20.288889000000001</v>
      </c>
      <c r="D2696" s="103">
        <v>-77.086667000000006</v>
      </c>
      <c r="E2696" s="104">
        <f t="shared" si="168"/>
        <v>0.3541079146216598</v>
      </c>
      <c r="F2696" s="104">
        <f t="shared" si="168"/>
        <v>-1.3454161485384597</v>
      </c>
      <c r="G2696" s="98">
        <f t="shared" ca="1" si="169"/>
        <v>8481</v>
      </c>
      <c r="H2696" s="105">
        <f t="shared" ca="1" si="170"/>
        <v>4339.008837641235</v>
      </c>
      <c r="I2696" s="100" t="str">
        <f t="shared" si="171"/>
        <v>MUMZ</v>
      </c>
      <c r="J2696" s="100" t="s">
        <v>7787</v>
      </c>
      <c r="K2696" s="100" t="s">
        <v>7788</v>
      </c>
    </row>
    <row r="2697" spans="1:11">
      <c r="A2697" s="101" t="s">
        <v>7789</v>
      </c>
      <c r="B2697" s="102">
        <v>26</v>
      </c>
      <c r="C2697" s="103">
        <v>20.688638999999998</v>
      </c>
      <c r="D2697" s="103">
        <v>-75.531471999999994</v>
      </c>
      <c r="E2697" s="104">
        <f t="shared" si="168"/>
        <v>0.3610848683065071</v>
      </c>
      <c r="F2697" s="104">
        <f t="shared" si="168"/>
        <v>-1.3182728752779063</v>
      </c>
      <c r="G2697" s="98">
        <f t="shared" ca="1" si="169"/>
        <v>8365</v>
      </c>
      <c r="H2697" s="105">
        <f t="shared" ca="1" si="170"/>
        <v>4260.093995809254</v>
      </c>
      <c r="I2697" s="100" t="str">
        <f t="shared" si="171"/>
        <v>MUNC</v>
      </c>
      <c r="J2697" s="100" t="s">
        <v>7790</v>
      </c>
      <c r="K2697" s="100" t="s">
        <v>7791</v>
      </c>
    </row>
    <row r="2698" spans="1:11">
      <c r="A2698" s="101" t="s">
        <v>7792</v>
      </c>
      <c r="B2698" s="102">
        <v>79</v>
      </c>
      <c r="C2698" s="103">
        <v>21.834721999999999</v>
      </c>
      <c r="D2698" s="103">
        <v>-82.783889000000002</v>
      </c>
      <c r="E2698" s="104">
        <f t="shared" si="168"/>
        <v>0.38108779015764133</v>
      </c>
      <c r="F2698" s="104">
        <f t="shared" si="168"/>
        <v>-1.444851430655516</v>
      </c>
      <c r="G2698" s="98">
        <f t="shared" ca="1" si="169"/>
        <v>8677</v>
      </c>
      <c r="H2698" s="105">
        <f t="shared" ca="1" si="170"/>
        <v>4497.7748978136133</v>
      </c>
      <c r="I2698" s="100" t="str">
        <f t="shared" si="171"/>
        <v>MUNG</v>
      </c>
      <c r="J2698" s="100" t="s">
        <v>7793</v>
      </c>
      <c r="K2698" s="100" t="s">
        <v>7794</v>
      </c>
    </row>
    <row r="2699" spans="1:11">
      <c r="A2699" s="101" t="s">
        <v>7795</v>
      </c>
      <c r="B2699" s="102">
        <v>102</v>
      </c>
      <c r="C2699" s="103">
        <v>23.032778</v>
      </c>
      <c r="D2699" s="103">
        <v>-82.579445000000007</v>
      </c>
      <c r="E2699" s="104">
        <f t="shared" si="168"/>
        <v>0.4019978119809145</v>
      </c>
      <c r="F2699" s="104">
        <f t="shared" si="168"/>
        <v>-1.4412832097195689</v>
      </c>
      <c r="G2699" s="98">
        <f t="shared" ca="1" si="169"/>
        <v>8600</v>
      </c>
      <c r="H2699" s="105">
        <f t="shared" ca="1" si="170"/>
        <v>4438.5980126495742</v>
      </c>
      <c r="I2699" s="100" t="str">
        <f t="shared" si="171"/>
        <v>MUPB</v>
      </c>
      <c r="J2699" s="100" t="s">
        <v>7796</v>
      </c>
      <c r="K2699" s="100" t="s">
        <v>7797</v>
      </c>
    </row>
    <row r="2700" spans="1:11">
      <c r="A2700" s="101" t="s">
        <v>7798</v>
      </c>
      <c r="B2700" s="102">
        <v>164</v>
      </c>
      <c r="C2700" s="103">
        <v>22.871528000000001</v>
      </c>
      <c r="D2700" s="103">
        <v>-82.509308000000004</v>
      </c>
      <c r="E2700" s="104">
        <f t="shared" si="168"/>
        <v>0.39918346856207365</v>
      </c>
      <c r="F2700" s="104">
        <f t="shared" si="168"/>
        <v>-1.4400590881420976</v>
      </c>
      <c r="G2700" s="98">
        <f t="shared" ca="1" si="169"/>
        <v>8609</v>
      </c>
      <c r="H2700" s="105">
        <f t="shared" ca="1" si="170"/>
        <v>4442.7518363257004</v>
      </c>
      <c r="I2700" s="100" t="str">
        <f t="shared" si="171"/>
        <v>MUSA</v>
      </c>
      <c r="J2700" s="100" t="s">
        <v>7799</v>
      </c>
      <c r="K2700" s="100" t="s">
        <v>7800</v>
      </c>
    </row>
    <row r="2701" spans="1:11">
      <c r="A2701" s="101" t="s">
        <v>7801</v>
      </c>
      <c r="B2701" s="102">
        <v>338</v>
      </c>
      <c r="C2701" s="103">
        <v>22.492222000000002</v>
      </c>
      <c r="D2701" s="103">
        <v>-79.943611000000004</v>
      </c>
      <c r="E2701" s="104">
        <f t="shared" si="168"/>
        <v>0.39256332998950405</v>
      </c>
      <c r="F2701" s="104">
        <f t="shared" si="168"/>
        <v>-1.3952792278835566</v>
      </c>
      <c r="G2701" s="98">
        <f t="shared" ca="1" si="169"/>
        <v>8508</v>
      </c>
      <c r="H2701" s="105">
        <f t="shared" ca="1" si="170"/>
        <v>4358.6441927046126</v>
      </c>
      <c r="I2701" s="100" t="str">
        <f t="shared" si="171"/>
        <v>MUSC</v>
      </c>
      <c r="J2701" s="100" t="s">
        <v>7802</v>
      </c>
      <c r="K2701" s="100" t="s">
        <v>7803</v>
      </c>
    </row>
    <row r="2702" spans="1:11">
      <c r="A2702" s="101" t="s">
        <v>7804</v>
      </c>
      <c r="B2702" s="102">
        <v>98</v>
      </c>
      <c r="C2702" s="103">
        <v>22.095293999999999</v>
      </c>
      <c r="D2702" s="103">
        <v>-84.152011000000002</v>
      </c>
      <c r="E2702" s="104">
        <f t="shared" si="168"/>
        <v>0.38563562949614794</v>
      </c>
      <c r="F2702" s="104">
        <f t="shared" si="168"/>
        <v>-1.468729664124486</v>
      </c>
      <c r="G2702" s="98">
        <f t="shared" ca="1" si="169"/>
        <v>8738</v>
      </c>
      <c r="H2702" s="105">
        <f t="shared" ca="1" si="170"/>
        <v>4539.7645730733348</v>
      </c>
      <c r="I2702" s="100" t="str">
        <f t="shared" si="171"/>
        <v>MUSJ</v>
      </c>
      <c r="J2702" s="100" t="s">
        <v>7805</v>
      </c>
      <c r="K2702" s="100" t="s">
        <v>7806</v>
      </c>
    </row>
    <row r="2703" spans="1:11">
      <c r="A2703" s="101" t="s">
        <v>7807</v>
      </c>
      <c r="B2703" s="102">
        <v>13</v>
      </c>
      <c r="C2703" s="103">
        <v>21.509444999999999</v>
      </c>
      <c r="D2703" s="103">
        <v>-77.020278000000005</v>
      </c>
      <c r="E2703" s="104">
        <f t="shared" si="168"/>
        <v>0.37541063552663173</v>
      </c>
      <c r="F2703" s="104">
        <f t="shared" si="168"/>
        <v>-1.3442574419013533</v>
      </c>
      <c r="G2703" s="98">
        <f t="shared" ca="1" si="169"/>
        <v>8400</v>
      </c>
      <c r="H2703" s="105">
        <f t="shared" ca="1" si="170"/>
        <v>4284.7527065675349</v>
      </c>
      <c r="I2703" s="100" t="str">
        <f t="shared" si="171"/>
        <v>MUSL</v>
      </c>
      <c r="J2703" s="100" t="s">
        <v>7808</v>
      </c>
      <c r="K2703" s="100" t="s">
        <v>7809</v>
      </c>
    </row>
    <row r="2704" spans="1:11">
      <c r="A2704" s="101" t="s">
        <v>7810</v>
      </c>
      <c r="B2704" s="102">
        <v>39</v>
      </c>
      <c r="C2704" s="103">
        <v>21.642499999999998</v>
      </c>
      <c r="D2704" s="103">
        <v>-82.954999999999998</v>
      </c>
      <c r="E2704" s="104">
        <f t="shared" si="168"/>
        <v>0.37773288336287275</v>
      </c>
      <c r="F2704" s="104">
        <f t="shared" si="168"/>
        <v>-1.4478378809918961</v>
      </c>
      <c r="G2704" s="98">
        <f t="shared" ca="1" si="169"/>
        <v>8698</v>
      </c>
      <c r="H2704" s="105">
        <f t="shared" ca="1" si="170"/>
        <v>4512.6878170322088</v>
      </c>
      <c r="I2704" s="100" t="str">
        <f t="shared" si="171"/>
        <v>MUSN</v>
      </c>
      <c r="J2704" s="100" t="s">
        <v>7811</v>
      </c>
      <c r="K2704" s="100" t="s">
        <v>7812</v>
      </c>
    </row>
    <row r="2705" spans="1:11">
      <c r="A2705" s="101" t="s">
        <v>7813</v>
      </c>
      <c r="B2705" s="102">
        <v>125</v>
      </c>
      <c r="C2705" s="103">
        <v>21.788333000000002</v>
      </c>
      <c r="D2705" s="103">
        <v>-79.997221999999994</v>
      </c>
      <c r="E2705" s="104">
        <f t="shared" si="168"/>
        <v>0.38027814937093368</v>
      </c>
      <c r="F2705" s="104">
        <f t="shared" si="168"/>
        <v>-1.3962149163488431</v>
      </c>
      <c r="G2705" s="98">
        <f t="shared" ca="1" si="169"/>
        <v>8545</v>
      </c>
      <c r="H2705" s="105">
        <f t="shared" ca="1" si="170"/>
        <v>4390.6137171951077</v>
      </c>
      <c r="I2705" s="100" t="str">
        <f t="shared" si="171"/>
        <v>MUTD</v>
      </c>
      <c r="J2705" s="100" t="s">
        <v>7814</v>
      </c>
      <c r="K2705" s="100" t="s">
        <v>7815</v>
      </c>
    </row>
    <row r="2706" spans="1:11">
      <c r="A2706" s="101" t="s">
        <v>7816</v>
      </c>
      <c r="B2706" s="102">
        <v>210</v>
      </c>
      <c r="C2706" s="103">
        <v>23.034444000000001</v>
      </c>
      <c r="D2706" s="103">
        <v>-81.435277999999997</v>
      </c>
      <c r="E2706" s="104">
        <f t="shared" si="168"/>
        <v>0.40202688916625273</v>
      </c>
      <c r="F2706" s="104">
        <f t="shared" si="168"/>
        <v>-1.4213137283769028</v>
      </c>
      <c r="G2706" s="98">
        <f t="shared" ca="1" si="169"/>
        <v>8549</v>
      </c>
      <c r="H2706" s="105">
        <f t="shared" ca="1" si="170"/>
        <v>4394.0035479288172</v>
      </c>
      <c r="I2706" s="100" t="str">
        <f t="shared" si="171"/>
        <v>MUVR</v>
      </c>
      <c r="J2706" s="100" t="s">
        <v>7817</v>
      </c>
      <c r="K2706" s="100" t="s">
        <v>7818</v>
      </c>
    </row>
    <row r="2707" spans="1:11">
      <c r="A2707" s="101" t="s">
        <v>7819</v>
      </c>
      <c r="B2707" s="102">
        <v>328</v>
      </c>
      <c r="C2707" s="103">
        <v>20.987777999999999</v>
      </c>
      <c r="D2707" s="103">
        <v>-76.935834</v>
      </c>
      <c r="E2707" s="104">
        <f t="shared" si="168"/>
        <v>0.36630582877763046</v>
      </c>
      <c r="F2707" s="104">
        <f t="shared" si="168"/>
        <v>-1.3427836160677991</v>
      </c>
      <c r="G2707" s="98">
        <f t="shared" ca="1" si="169"/>
        <v>8429</v>
      </c>
      <c r="H2707" s="105">
        <f t="shared" ca="1" si="170"/>
        <v>4303.4227322538381</v>
      </c>
      <c r="I2707" s="100" t="str">
        <f t="shared" si="171"/>
        <v>MUVT</v>
      </c>
      <c r="J2707" s="100" t="s">
        <v>7820</v>
      </c>
      <c r="K2707" s="100" t="s">
        <v>7821</v>
      </c>
    </row>
    <row r="2708" spans="1:11">
      <c r="A2708" s="101" t="s">
        <v>7822</v>
      </c>
      <c r="B2708" s="102">
        <v>8</v>
      </c>
      <c r="C2708" s="103">
        <v>19.686667</v>
      </c>
      <c r="D2708" s="103">
        <v>-79.883334000000005</v>
      </c>
      <c r="E2708" s="104">
        <f t="shared" si="168"/>
        <v>0.34359715789371453</v>
      </c>
      <c r="F2708" s="104">
        <f t="shared" si="168"/>
        <v>-1.3942271957703321</v>
      </c>
      <c r="G2708" s="98">
        <f t="shared" ca="1" si="169"/>
        <v>8649</v>
      </c>
      <c r="H2708" s="105">
        <f t="shared" ca="1" si="170"/>
        <v>4475.7293107326568</v>
      </c>
      <c r="I2708" s="100" t="str">
        <f t="shared" si="171"/>
        <v>MWCB</v>
      </c>
      <c r="J2708" s="100" t="s">
        <v>7823</v>
      </c>
      <c r="K2708" s="100" t="s">
        <v>7824</v>
      </c>
    </row>
    <row r="2709" spans="1:11">
      <c r="A2709" s="101" t="s">
        <v>7825</v>
      </c>
      <c r="B2709" s="102">
        <v>8</v>
      </c>
      <c r="C2709" s="103">
        <v>19.292435999999999</v>
      </c>
      <c r="D2709" s="103">
        <v>-81.359189000000001</v>
      </c>
      <c r="E2709" s="104">
        <f t="shared" si="168"/>
        <v>0.33671652893028475</v>
      </c>
      <c r="F2709" s="104">
        <f t="shared" si="168"/>
        <v>-1.4199857248023529</v>
      </c>
      <c r="G2709" s="98">
        <f t="shared" ca="1" si="169"/>
        <v>8762</v>
      </c>
      <c r="H2709" s="105">
        <f t="shared" ca="1" si="170"/>
        <v>4551.005927714732</v>
      </c>
      <c r="I2709" s="100" t="str">
        <f t="shared" si="171"/>
        <v>MWCR</v>
      </c>
      <c r="J2709" s="100" t="s">
        <v>7826</v>
      </c>
      <c r="K2709" s="100" t="s">
        <v>7827</v>
      </c>
    </row>
    <row r="2710" spans="1:11">
      <c r="A2710" s="101" t="s">
        <v>7828</v>
      </c>
      <c r="B2710" s="102">
        <v>10</v>
      </c>
      <c r="C2710" s="103">
        <v>26.745336000000002</v>
      </c>
      <c r="D2710" s="103">
        <v>-77.391270000000006</v>
      </c>
      <c r="E2710" s="104">
        <f t="shared" si="168"/>
        <v>0.46679417275217017</v>
      </c>
      <c r="F2710" s="104">
        <f t="shared" si="168"/>
        <v>-1.350732473799912</v>
      </c>
      <c r="G2710" s="98">
        <f t="shared" ca="1" si="169"/>
        <v>8099</v>
      </c>
      <c r="H2710" s="105">
        <f t="shared" ca="1" si="170"/>
        <v>4081.0300898066134</v>
      </c>
      <c r="I2710" s="100" t="str">
        <f t="shared" si="171"/>
        <v>MYAT</v>
      </c>
      <c r="J2710" s="100" t="s">
        <v>7829</v>
      </c>
      <c r="K2710" s="100" t="s">
        <v>7830</v>
      </c>
    </row>
    <row r="2711" spans="1:11">
      <c r="A2711" s="101" t="s">
        <v>7831</v>
      </c>
      <c r="B2711" s="102">
        <v>18</v>
      </c>
      <c r="C2711" s="103">
        <v>24.633738999999998</v>
      </c>
      <c r="D2711" s="103">
        <v>-75.666103000000007</v>
      </c>
      <c r="E2711" s="104">
        <f t="shared" si="168"/>
        <v>0.4299398526269354</v>
      </c>
      <c r="F2711" s="104">
        <f t="shared" si="168"/>
        <v>-1.3206226295031591</v>
      </c>
      <c r="G2711" s="98">
        <f t="shared" ca="1" si="169"/>
        <v>8134</v>
      </c>
      <c r="H2711" s="105">
        <f t="shared" ca="1" si="170"/>
        <v>4100.5348260102246</v>
      </c>
      <c r="I2711" s="100" t="str">
        <f t="shared" si="171"/>
        <v>MYCA</v>
      </c>
      <c r="J2711" s="100" t="s">
        <v>7832</v>
      </c>
      <c r="K2711" s="100" t="s">
        <v>7833</v>
      </c>
    </row>
    <row r="2712" spans="1:11">
      <c r="A2712" s="101" t="s">
        <v>7834</v>
      </c>
      <c r="B2712" s="102">
        <v>9</v>
      </c>
      <c r="C2712" s="103">
        <v>23.562631</v>
      </c>
      <c r="D2712" s="103">
        <v>-75.877959000000004</v>
      </c>
      <c r="E2712" s="104">
        <f t="shared" si="168"/>
        <v>0.41124549138248401</v>
      </c>
      <c r="F2712" s="104">
        <f t="shared" si="168"/>
        <v>-1.3243202142432642</v>
      </c>
      <c r="G2712" s="98">
        <f t="shared" ca="1" si="169"/>
        <v>8216</v>
      </c>
      <c r="H2712" s="105">
        <f t="shared" ca="1" si="170"/>
        <v>4153.3922332180373</v>
      </c>
      <c r="I2712" s="100" t="str">
        <f t="shared" si="171"/>
        <v>MYEF</v>
      </c>
      <c r="J2712" s="100" t="s">
        <v>7835</v>
      </c>
      <c r="K2712" s="100" t="s">
        <v>7836</v>
      </c>
    </row>
    <row r="2713" spans="1:11">
      <c r="A2713" s="101" t="s">
        <v>7837</v>
      </c>
      <c r="B2713" s="102">
        <v>17</v>
      </c>
      <c r="C2713" s="103">
        <v>25.475632999999998</v>
      </c>
      <c r="D2713" s="103">
        <v>-76.681366999999995</v>
      </c>
      <c r="E2713" s="104">
        <f t="shared" si="168"/>
        <v>0.44463367487972055</v>
      </c>
      <c r="F2713" s="104">
        <f t="shared" si="168"/>
        <v>-1.3383423290801266</v>
      </c>
      <c r="G2713" s="98">
        <f t="shared" ca="1" si="169"/>
        <v>8141</v>
      </c>
      <c r="H2713" s="105">
        <f t="shared" ca="1" si="170"/>
        <v>4105.6620227566646</v>
      </c>
      <c r="I2713" s="100" t="str">
        <f t="shared" si="171"/>
        <v>MYEH</v>
      </c>
      <c r="J2713" s="100" t="s">
        <v>7838</v>
      </c>
      <c r="K2713" s="100" t="s">
        <v>7839</v>
      </c>
    </row>
    <row r="2714" spans="1:11">
      <c r="A2714" s="101" t="s">
        <v>7840</v>
      </c>
      <c r="B2714" s="102">
        <v>26</v>
      </c>
      <c r="C2714" s="103">
        <v>25.284706</v>
      </c>
      <c r="D2714" s="103">
        <v>-76.331011000000004</v>
      </c>
      <c r="E2714" s="104">
        <f t="shared" si="168"/>
        <v>0.44130137009876536</v>
      </c>
      <c r="F2714" s="104">
        <f t="shared" si="168"/>
        <v>-1.3322274633260094</v>
      </c>
      <c r="G2714" s="98">
        <f t="shared" ca="1" si="169"/>
        <v>8128</v>
      </c>
      <c r="H2714" s="105">
        <f t="shared" ca="1" si="170"/>
        <v>4099.7952833504714</v>
      </c>
      <c r="I2714" s="100" t="str">
        <f t="shared" si="171"/>
        <v>MYEM</v>
      </c>
      <c r="J2714" s="100" t="s">
        <v>7841</v>
      </c>
      <c r="K2714" s="100" t="s">
        <v>7842</v>
      </c>
    </row>
    <row r="2715" spans="1:11">
      <c r="A2715" s="101" t="s">
        <v>7843</v>
      </c>
      <c r="B2715" s="102">
        <v>10</v>
      </c>
      <c r="C2715" s="103">
        <v>24.891703</v>
      </c>
      <c r="D2715" s="103">
        <v>-76.177778000000004</v>
      </c>
      <c r="E2715" s="104">
        <f t="shared" si="168"/>
        <v>0.4344421737785501</v>
      </c>
      <c r="F2715" s="104">
        <f t="shared" si="168"/>
        <v>-1.3295530429533009</v>
      </c>
      <c r="G2715" s="98">
        <f t="shared" ca="1" si="169"/>
        <v>8147</v>
      </c>
      <c r="H2715" s="105">
        <f t="shared" ca="1" si="170"/>
        <v>4110.0282730971385</v>
      </c>
      <c r="I2715" s="100" t="str">
        <f t="shared" si="171"/>
        <v>MYER</v>
      </c>
      <c r="J2715" s="100" t="s">
        <v>7844</v>
      </c>
      <c r="K2715" s="100" t="s">
        <v>7845</v>
      </c>
    </row>
    <row r="2716" spans="1:11">
      <c r="A2716" s="101" t="s">
        <v>7846</v>
      </c>
      <c r="B2716" s="102">
        <v>7</v>
      </c>
      <c r="C2716" s="103">
        <v>26.558686000000002</v>
      </c>
      <c r="D2716" s="103">
        <v>-78.695553000000004</v>
      </c>
      <c r="E2716" s="104">
        <f t="shared" si="168"/>
        <v>0.46353651570332277</v>
      </c>
      <c r="F2716" s="104">
        <f t="shared" si="168"/>
        <v>-1.3734965065277012</v>
      </c>
      <c r="G2716" s="98">
        <f t="shared" ca="1" si="169"/>
        <v>8193</v>
      </c>
      <c r="H2716" s="105">
        <f t="shared" ca="1" si="170"/>
        <v>4139.47327213476</v>
      </c>
      <c r="I2716" s="100" t="str">
        <f t="shared" si="171"/>
        <v>MYGF</v>
      </c>
      <c r="J2716" s="100" t="s">
        <v>7847</v>
      </c>
      <c r="K2716" s="100" t="s">
        <v>7848</v>
      </c>
    </row>
    <row r="2717" spans="1:11">
      <c r="A2717" s="101" t="s">
        <v>7849</v>
      </c>
      <c r="B2717" s="102">
        <v>5</v>
      </c>
      <c r="C2717" s="103">
        <v>26.686667</v>
      </c>
      <c r="D2717" s="103">
        <v>-78.974999999999994</v>
      </c>
      <c r="E2717" s="104">
        <f t="shared" si="168"/>
        <v>0.4657702055333176</v>
      </c>
      <c r="F2717" s="104">
        <f t="shared" si="168"/>
        <v>-1.3783737767625217</v>
      </c>
      <c r="G2717" s="98">
        <f t="shared" ca="1" si="169"/>
        <v>8204</v>
      </c>
      <c r="H2717" s="105">
        <f t="shared" ca="1" si="170"/>
        <v>4145.0122329834794</v>
      </c>
      <c r="I2717" s="100" t="str">
        <f t="shared" si="171"/>
        <v>MYGW</v>
      </c>
      <c r="J2717" s="100" t="s">
        <v>7850</v>
      </c>
      <c r="K2717" s="100" t="s">
        <v>7851</v>
      </c>
    </row>
    <row r="2718" spans="1:11">
      <c r="A2718" s="101" t="s">
        <v>7852</v>
      </c>
      <c r="B2718" s="102">
        <v>8</v>
      </c>
      <c r="C2718" s="103">
        <v>20.975667000000001</v>
      </c>
      <c r="D2718" s="103">
        <v>-73.677000000000007</v>
      </c>
      <c r="E2718" s="104">
        <f t="shared" si="168"/>
        <v>0.36609445195192147</v>
      </c>
      <c r="F2718" s="104">
        <f t="shared" si="168"/>
        <v>-1.2859062329918622</v>
      </c>
      <c r="G2718" s="98">
        <f t="shared" ca="1" si="169"/>
        <v>8246</v>
      </c>
      <c r="H2718" s="105">
        <f t="shared" ca="1" si="170"/>
        <v>4173.8621950439092</v>
      </c>
      <c r="I2718" s="100" t="str">
        <f t="shared" si="171"/>
        <v>MYIG</v>
      </c>
      <c r="J2718" s="100" t="s">
        <v>7853</v>
      </c>
      <c r="K2718" s="100" t="s">
        <v>7854</v>
      </c>
    </row>
    <row r="2719" spans="1:11">
      <c r="A2719" s="101" t="s">
        <v>7855</v>
      </c>
      <c r="B2719" s="102">
        <v>11</v>
      </c>
      <c r="C2719" s="103">
        <v>22.383792</v>
      </c>
      <c r="D2719" s="103">
        <v>-73.032535999999993</v>
      </c>
      <c r="E2719" s="104">
        <f t="shared" si="168"/>
        <v>0.3906708694815666</v>
      </c>
      <c r="F2719" s="104">
        <f t="shared" si="168"/>
        <v>-1.2746582142812892</v>
      </c>
      <c r="G2719" s="98">
        <f t="shared" ca="1" si="169"/>
        <v>8115</v>
      </c>
      <c r="H2719" s="105">
        <f t="shared" ca="1" si="170"/>
        <v>4089.2419884350261</v>
      </c>
      <c r="I2719" s="100" t="str">
        <f t="shared" si="171"/>
        <v>MYMM</v>
      </c>
      <c r="J2719" s="100" t="s">
        <v>7856</v>
      </c>
      <c r="K2719" s="100" t="s">
        <v>7857</v>
      </c>
    </row>
    <row r="2720" spans="1:11">
      <c r="A2720" s="101" t="s">
        <v>7858</v>
      </c>
      <c r="B2720" s="102">
        <v>16</v>
      </c>
      <c r="C2720" s="103">
        <v>25.038958000000001</v>
      </c>
      <c r="D2720" s="103">
        <v>-77.466230999999993</v>
      </c>
      <c r="E2720" s="104">
        <f t="shared" si="168"/>
        <v>0.43701225836857438</v>
      </c>
      <c r="F2720" s="104">
        <f t="shared" si="168"/>
        <v>-1.3520407900604994</v>
      </c>
      <c r="G2720" s="98">
        <f t="shared" ca="1" si="169"/>
        <v>8218</v>
      </c>
      <c r="H2720" s="105">
        <f t="shared" ca="1" si="170"/>
        <v>4154.5537148796384</v>
      </c>
      <c r="I2720" s="100" t="str">
        <f t="shared" si="171"/>
        <v>MYNN</v>
      </c>
      <c r="J2720" s="100" t="s">
        <v>7859</v>
      </c>
      <c r="K2720" s="100" t="s">
        <v>7860</v>
      </c>
    </row>
    <row r="2721" spans="1:11">
      <c r="A2721" s="101" t="s">
        <v>7861</v>
      </c>
      <c r="B2721" s="102">
        <v>30</v>
      </c>
      <c r="C2721" s="103">
        <v>24.063127999999999</v>
      </c>
      <c r="D2721" s="103">
        <v>-74.523650000000004</v>
      </c>
      <c r="E2721" s="104">
        <f t="shared" si="168"/>
        <v>0.41998081192883807</v>
      </c>
      <c r="F2721" s="104">
        <f t="shared" si="168"/>
        <v>-1.3006830631038722</v>
      </c>
      <c r="G2721" s="98">
        <f t="shared" ca="1" si="169"/>
        <v>8096</v>
      </c>
      <c r="H2721" s="105">
        <f t="shared" ca="1" si="170"/>
        <v>4078.9469595773703</v>
      </c>
      <c r="I2721" s="100" t="str">
        <f t="shared" si="171"/>
        <v>MYSM</v>
      </c>
      <c r="J2721" s="100" t="s">
        <v>7862</v>
      </c>
      <c r="K2721" s="100" t="s">
        <v>7863</v>
      </c>
    </row>
    <row r="2722" spans="1:11">
      <c r="A2722" s="101" t="s">
        <v>7864</v>
      </c>
      <c r="B2722" s="102">
        <v>15</v>
      </c>
      <c r="C2722" s="103">
        <v>17.539145000000001</v>
      </c>
      <c r="D2722" s="103">
        <v>-88.308203000000006</v>
      </c>
      <c r="E2722" s="104">
        <f t="shared" si="168"/>
        <v>0.30611582823470085</v>
      </c>
      <c r="F2722" s="104">
        <f t="shared" si="168"/>
        <v>-1.5412688988695342</v>
      </c>
      <c r="G2722" s="98">
        <f t="shared" ca="1" si="169"/>
        <v>9177</v>
      </c>
      <c r="H2722" s="105">
        <f t="shared" ca="1" si="170"/>
        <v>4899.5098138793337</v>
      </c>
      <c r="I2722" s="100" t="str">
        <f t="shared" si="171"/>
        <v>MZBZ</v>
      </c>
      <c r="J2722" s="100" t="s">
        <v>7865</v>
      </c>
      <c r="K2722" s="100" t="s">
        <v>7866</v>
      </c>
    </row>
    <row r="2723" spans="1:11">
      <c r="A2723" s="101" t="s">
        <v>7867</v>
      </c>
      <c r="B2723" s="102">
        <v>3</v>
      </c>
      <c r="C2723" s="103">
        <v>35.389611000000002</v>
      </c>
      <c r="D2723" s="103">
        <v>-76.784655999999998</v>
      </c>
      <c r="E2723" s="104">
        <f t="shared" si="168"/>
        <v>0.61766523295000297</v>
      </c>
      <c r="F2723" s="104">
        <f t="shared" si="168"/>
        <v>-1.340145062211219</v>
      </c>
      <c r="G2723" s="98">
        <f t="shared" ca="1" si="169"/>
        <v>7651</v>
      </c>
      <c r="H2723" s="105">
        <f t="shared" ca="1" si="170"/>
        <v>3711.9098071005124</v>
      </c>
      <c r="I2723" s="100" t="str">
        <f t="shared" si="171"/>
        <v>NC12</v>
      </c>
      <c r="J2723" s="100" t="s">
        <v>7868</v>
      </c>
      <c r="K2723" s="100">
        <v>0</v>
      </c>
    </row>
    <row r="2724" spans="1:11">
      <c r="A2724" s="101" t="s">
        <v>7869</v>
      </c>
      <c r="B2724" s="102">
        <v>14</v>
      </c>
      <c r="C2724" s="103">
        <v>-18.830922000000001</v>
      </c>
      <c r="D2724" s="103">
        <v>-159.76423299999999</v>
      </c>
      <c r="E2724" s="104">
        <f t="shared" si="168"/>
        <v>-0.32866159008623563</v>
      </c>
      <c r="F2724" s="104">
        <f t="shared" si="168"/>
        <v>-2.7884118927733774</v>
      </c>
      <c r="G2724" s="98">
        <f t="shared" ca="1" si="169"/>
        <v>10088</v>
      </c>
      <c r="H2724" s="105">
        <f t="shared" ca="1" si="170"/>
        <v>8989.4411362133433</v>
      </c>
      <c r="I2724" s="100" t="str">
        <f t="shared" si="171"/>
        <v>NCAI</v>
      </c>
      <c r="J2724" s="100" t="s">
        <v>7870</v>
      </c>
      <c r="K2724" s="100" t="s">
        <v>7871</v>
      </c>
    </row>
    <row r="2725" spans="1:11">
      <c r="A2725" s="101" t="s">
        <v>7872</v>
      </c>
      <c r="B2725" s="102">
        <v>20</v>
      </c>
      <c r="C2725" s="103">
        <v>-21.200832999999999</v>
      </c>
      <c r="D2725" s="103">
        <v>-159.79499999999999</v>
      </c>
      <c r="E2725" s="104">
        <f t="shared" si="168"/>
        <v>-0.37002434001546697</v>
      </c>
      <c r="F2725" s="104">
        <f t="shared" si="168"/>
        <v>-2.7889488782243386</v>
      </c>
      <c r="G2725" s="98">
        <f t="shared" ca="1" si="169"/>
        <v>10093</v>
      </c>
      <c r="H2725" s="105">
        <f t="shared" ca="1" si="170"/>
        <v>9126.3518057554502</v>
      </c>
      <c r="I2725" s="100" t="str">
        <f t="shared" si="171"/>
        <v>NCRG</v>
      </c>
      <c r="J2725" s="100" t="s">
        <v>7873</v>
      </c>
      <c r="K2725" s="100" t="s">
        <v>7874</v>
      </c>
    </row>
    <row r="2726" spans="1:11">
      <c r="A2726" s="101" t="s">
        <v>7875</v>
      </c>
      <c r="B2726" s="102">
        <v>59</v>
      </c>
      <c r="C2726" s="103">
        <v>-17.756388999999999</v>
      </c>
      <c r="D2726" s="103">
        <v>177.443611</v>
      </c>
      <c r="E2726" s="104">
        <f t="shared" si="168"/>
        <v>-0.30990745131490338</v>
      </c>
      <c r="F2726" s="104">
        <f t="shared" si="168"/>
        <v>3.096975248578028</v>
      </c>
      <c r="G2726" s="98">
        <f t="shared" ca="1" si="169"/>
        <v>10082</v>
      </c>
      <c r="H2726" s="105">
        <f t="shared" ca="1" si="170"/>
        <v>8935.9445095753199</v>
      </c>
      <c r="I2726" s="100" t="str">
        <f t="shared" si="171"/>
        <v>NFFN</v>
      </c>
      <c r="J2726" s="100" t="s">
        <v>7876</v>
      </c>
      <c r="K2726" s="100" t="s">
        <v>7877</v>
      </c>
    </row>
    <row r="2727" spans="1:11">
      <c r="A2727" s="101" t="s">
        <v>7878</v>
      </c>
      <c r="B2727" s="102">
        <v>17</v>
      </c>
      <c r="C2727" s="103">
        <v>-18.044722</v>
      </c>
      <c r="D2727" s="103">
        <v>178.56305599999999</v>
      </c>
      <c r="E2727" s="104">
        <f t="shared" si="168"/>
        <v>-0.31493981150705624</v>
      </c>
      <c r="F2727" s="104">
        <f t="shared" si="168"/>
        <v>3.1165132496230155</v>
      </c>
      <c r="G2727" s="98">
        <f t="shared" ca="1" si="169"/>
        <v>10086</v>
      </c>
      <c r="H2727" s="105">
        <f t="shared" ca="1" si="170"/>
        <v>8968.1757920183409</v>
      </c>
      <c r="I2727" s="100" t="str">
        <f t="shared" si="171"/>
        <v>NFNA</v>
      </c>
      <c r="J2727" s="100" t="s">
        <v>7879</v>
      </c>
      <c r="K2727" s="100" t="s">
        <v>7880</v>
      </c>
    </row>
    <row r="2728" spans="1:11">
      <c r="A2728" s="101" t="s">
        <v>7881</v>
      </c>
      <c r="B2728" s="102">
        <v>126</v>
      </c>
      <c r="C2728" s="103">
        <v>-21.241056</v>
      </c>
      <c r="D2728" s="103">
        <v>-175.13963899999999</v>
      </c>
      <c r="E2728" s="104">
        <f t="shared" si="168"/>
        <v>-0.37072636380049667</v>
      </c>
      <c r="F2728" s="104">
        <f t="shared" si="168"/>
        <v>-3.0567633513042689</v>
      </c>
      <c r="G2728" s="98">
        <f t="shared" ca="1" si="169"/>
        <v>10094</v>
      </c>
      <c r="H2728" s="105">
        <f t="shared" ca="1" si="170"/>
        <v>9216.8398057030554</v>
      </c>
      <c r="I2728" s="100" t="str">
        <f t="shared" si="171"/>
        <v>NFTF</v>
      </c>
      <c r="J2728" s="100" t="s">
        <v>7282</v>
      </c>
      <c r="K2728" s="100" t="s">
        <v>7882</v>
      </c>
    </row>
    <row r="2729" spans="1:11">
      <c r="A2729" s="101" t="s">
        <v>7883</v>
      </c>
      <c r="B2729" s="102">
        <v>236</v>
      </c>
      <c r="C2729" s="103">
        <v>-18.584667</v>
      </c>
      <c r="D2729" s="103">
        <v>-173.96850000000001</v>
      </c>
      <c r="E2729" s="104">
        <f t="shared" si="168"/>
        <v>-0.32436362953673697</v>
      </c>
      <c r="F2729" s="104">
        <f t="shared" si="168"/>
        <v>-3.0363231197557554</v>
      </c>
      <c r="G2729" s="98">
        <f t="shared" ca="1" si="169"/>
        <v>10091</v>
      </c>
      <c r="H2729" s="105">
        <f t="shared" ca="1" si="170"/>
        <v>9063.1849389219806</v>
      </c>
      <c r="I2729" s="100" t="str">
        <f t="shared" si="171"/>
        <v>NFTV</v>
      </c>
      <c r="J2729" s="100" t="s">
        <v>7884</v>
      </c>
      <c r="K2729" s="100" t="s">
        <v>7885</v>
      </c>
    </row>
    <row r="2730" spans="1:11">
      <c r="A2730" s="101" t="s">
        <v>7886</v>
      </c>
      <c r="B2730" s="102">
        <v>9</v>
      </c>
      <c r="C2730" s="103">
        <v>1.378333</v>
      </c>
      <c r="D2730" s="103">
        <v>173.15</v>
      </c>
      <c r="E2730" s="104">
        <f t="shared" si="168"/>
        <v>2.4056449038891002E-2</v>
      </c>
      <c r="F2730" s="104">
        <f t="shared" si="168"/>
        <v>3.0220375998281819</v>
      </c>
      <c r="G2730" s="98">
        <f t="shared" ca="1" si="169"/>
        <v>10001</v>
      </c>
      <c r="H2730" s="105">
        <f t="shared" ca="1" si="170"/>
        <v>7760.5064081829169</v>
      </c>
      <c r="I2730" s="100" t="str">
        <f t="shared" si="171"/>
        <v>NGTA</v>
      </c>
      <c r="J2730" s="100" t="s">
        <v>7887</v>
      </c>
      <c r="K2730" s="100" t="s">
        <v>7888</v>
      </c>
    </row>
    <row r="2731" spans="1:11">
      <c r="A2731" s="101" t="s">
        <v>7889</v>
      </c>
      <c r="B2731" s="102">
        <v>209</v>
      </c>
      <c r="C2731" s="103">
        <v>-19.076833000000001</v>
      </c>
      <c r="D2731" s="103">
        <v>-169.92850000000001</v>
      </c>
      <c r="E2731" s="104">
        <f t="shared" si="168"/>
        <v>-0.33295354670310745</v>
      </c>
      <c r="F2731" s="104">
        <f t="shared" si="168"/>
        <v>-2.9658118179751845</v>
      </c>
      <c r="G2731" s="98">
        <f t="shared" ca="1" si="169"/>
        <v>10092</v>
      </c>
      <c r="H2731" s="105">
        <f t="shared" ca="1" si="170"/>
        <v>9095.4772204769706</v>
      </c>
      <c r="I2731" s="100" t="str">
        <f t="shared" si="171"/>
        <v>NIUE</v>
      </c>
      <c r="J2731" s="100" t="s">
        <v>7890</v>
      </c>
      <c r="K2731" s="100" t="s">
        <v>7891</v>
      </c>
    </row>
    <row r="2732" spans="1:11">
      <c r="A2732" s="101" t="s">
        <v>7892</v>
      </c>
      <c r="B2732" s="102">
        <v>79</v>
      </c>
      <c r="C2732" s="103">
        <v>-13.238333000000001</v>
      </c>
      <c r="D2732" s="103">
        <v>-176.19888900000001</v>
      </c>
      <c r="E2732" s="104">
        <f t="shared" si="168"/>
        <v>-0.23105249832541849</v>
      </c>
      <c r="F2732" s="104">
        <f t="shared" si="168"/>
        <v>-3.0752507514060192</v>
      </c>
      <c r="G2732" s="98">
        <f t="shared" ca="1" si="169"/>
        <v>10048</v>
      </c>
      <c r="H2732" s="105">
        <f t="shared" ca="1" si="170"/>
        <v>8733.0402477300031</v>
      </c>
      <c r="I2732" s="100" t="str">
        <f t="shared" si="171"/>
        <v>NLWW</v>
      </c>
      <c r="J2732" s="100" t="s">
        <v>7893</v>
      </c>
      <c r="K2732" s="100" t="s">
        <v>7894</v>
      </c>
    </row>
    <row r="2733" spans="1:11">
      <c r="A2733" s="101" t="s">
        <v>7895</v>
      </c>
      <c r="B2733" s="102">
        <v>3707</v>
      </c>
      <c r="C2733" s="103">
        <v>32.766781000000002</v>
      </c>
      <c r="D2733" s="103">
        <v>-103.208822</v>
      </c>
      <c r="E2733" s="104">
        <f t="shared" si="168"/>
        <v>0.57188821372992016</v>
      </c>
      <c r="F2733" s="104">
        <f t="shared" si="168"/>
        <v>-1.8013337610047591</v>
      </c>
      <c r="G2733" s="98">
        <f t="shared" ca="1" si="169"/>
        <v>8984</v>
      </c>
      <c r="H2733" s="105">
        <f t="shared" ca="1" si="170"/>
        <v>4749.753491602678</v>
      </c>
      <c r="I2733" s="100" t="str">
        <f t="shared" si="171"/>
        <v>NM83</v>
      </c>
      <c r="J2733" s="100" t="s">
        <v>7896</v>
      </c>
      <c r="K2733" s="100">
        <v>0</v>
      </c>
    </row>
    <row r="2734" spans="1:11">
      <c r="A2734" s="101" t="s">
        <v>7897</v>
      </c>
      <c r="B2734" s="102">
        <v>58</v>
      </c>
      <c r="C2734" s="103">
        <v>-13.829667000000001</v>
      </c>
      <c r="D2734" s="103">
        <v>-171.99716699999999</v>
      </c>
      <c r="E2734" s="104">
        <f t="shared" si="168"/>
        <v>-0.24137322360440663</v>
      </c>
      <c r="F2734" s="104">
        <f t="shared" si="168"/>
        <v>-3.0019168682525375</v>
      </c>
      <c r="G2734" s="98">
        <f t="shared" ca="1" si="169"/>
        <v>10054</v>
      </c>
      <c r="H2734" s="105">
        <f t="shared" ca="1" si="170"/>
        <v>8782.0955305874504</v>
      </c>
      <c r="I2734" s="100" t="str">
        <f t="shared" si="171"/>
        <v>NSFA</v>
      </c>
      <c r="J2734" s="100" t="s">
        <v>7898</v>
      </c>
      <c r="K2734" s="100" t="s">
        <v>7899</v>
      </c>
    </row>
    <row r="2735" spans="1:11">
      <c r="A2735" s="101" t="s">
        <v>7900</v>
      </c>
      <c r="B2735" s="102">
        <v>30</v>
      </c>
      <c r="C2735" s="103">
        <v>-14.331661</v>
      </c>
      <c r="D2735" s="103">
        <v>-170.71150299999999</v>
      </c>
      <c r="E2735" s="104">
        <f t="shared" si="168"/>
        <v>-0.25013467172966308</v>
      </c>
      <c r="F2735" s="104">
        <f t="shared" si="168"/>
        <v>-2.9794777983781775</v>
      </c>
      <c r="G2735" s="98">
        <f t="shared" ca="1" si="169"/>
        <v>10062</v>
      </c>
      <c r="H2735" s="105">
        <f t="shared" ca="1" si="170"/>
        <v>8812.0556044337918</v>
      </c>
      <c r="I2735" s="100" t="str">
        <f t="shared" si="171"/>
        <v>NSTU</v>
      </c>
      <c r="J2735" s="100" t="s">
        <v>7901</v>
      </c>
      <c r="K2735" s="100" t="s">
        <v>7902</v>
      </c>
    </row>
    <row r="2736" spans="1:11">
      <c r="A2736" s="101" t="s">
        <v>7903</v>
      </c>
      <c r="B2736" s="102">
        <v>5</v>
      </c>
      <c r="C2736" s="103">
        <v>-17.556667000000001</v>
      </c>
      <c r="D2736" s="103">
        <v>-149.611389</v>
      </c>
      <c r="E2736" s="104">
        <f t="shared" si="168"/>
        <v>-0.3064216448262353</v>
      </c>
      <c r="F2736" s="104">
        <f t="shared" si="168"/>
        <v>-2.6112113365320266</v>
      </c>
      <c r="G2736" s="98">
        <f t="shared" ca="1" si="169"/>
        <v>10046</v>
      </c>
      <c r="H2736" s="105">
        <f t="shared" ca="1" si="170"/>
        <v>8708.7684154893359</v>
      </c>
      <c r="I2736" s="100" t="str">
        <f t="shared" si="171"/>
        <v>NTAA</v>
      </c>
      <c r="J2736" s="100" t="s">
        <v>7904</v>
      </c>
      <c r="K2736" s="100" t="s">
        <v>7905</v>
      </c>
    </row>
    <row r="2737" spans="1:11">
      <c r="A2737" s="101" t="s">
        <v>7906</v>
      </c>
      <c r="B2737" s="102">
        <v>7</v>
      </c>
      <c r="C2737" s="103">
        <v>-23.083333</v>
      </c>
      <c r="D2737" s="103">
        <v>-134.88333399999999</v>
      </c>
      <c r="E2737" s="104">
        <f t="shared" si="168"/>
        <v>-0.40288016318426023</v>
      </c>
      <c r="F2737" s="104">
        <f t="shared" si="168"/>
        <v>-2.3541582843672129</v>
      </c>
      <c r="G2737" s="98">
        <f t="shared" ca="1" si="169"/>
        <v>10040</v>
      </c>
      <c r="H2737" s="105">
        <f t="shared" ca="1" si="170"/>
        <v>8522.2909441657648</v>
      </c>
      <c r="I2737" s="100" t="str">
        <f t="shared" si="171"/>
        <v>NTGJ</v>
      </c>
      <c r="J2737" s="100" t="s">
        <v>7907</v>
      </c>
      <c r="K2737" s="100" t="s">
        <v>7908</v>
      </c>
    </row>
    <row r="2738" spans="1:11">
      <c r="A2738" s="101" t="s">
        <v>7909</v>
      </c>
      <c r="B2738" s="102">
        <v>238</v>
      </c>
      <c r="C2738" s="103">
        <v>-8.7933330000000005</v>
      </c>
      <c r="D2738" s="103">
        <v>-140.22305600000001</v>
      </c>
      <c r="E2738" s="104">
        <f t="shared" si="168"/>
        <v>-0.15347261307427054</v>
      </c>
      <c r="F2738" s="104">
        <f t="shared" si="168"/>
        <v>-2.4473540144083903</v>
      </c>
      <c r="G2738" s="98">
        <f t="shared" ca="1" si="169"/>
        <v>10010</v>
      </c>
      <c r="H2738" s="105">
        <f t="shared" ca="1" si="170"/>
        <v>7989.3973756244523</v>
      </c>
      <c r="I2738" s="100" t="str">
        <f t="shared" si="171"/>
        <v>NTMD</v>
      </c>
      <c r="J2738" s="100" t="s">
        <v>7910</v>
      </c>
      <c r="K2738" s="100" t="s">
        <v>7911</v>
      </c>
    </row>
    <row r="2739" spans="1:11">
      <c r="A2739" s="101" t="s">
        <v>7912</v>
      </c>
      <c r="B2739" s="102">
        <v>10</v>
      </c>
      <c r="C2739" s="103">
        <v>-14.955278</v>
      </c>
      <c r="D2739" s="103">
        <v>-147.65777800000001</v>
      </c>
      <c r="E2739" s="104">
        <f t="shared" si="168"/>
        <v>-0.26101884165107253</v>
      </c>
      <c r="F2739" s="104">
        <f t="shared" si="168"/>
        <v>-2.577114392278848</v>
      </c>
      <c r="G2739" s="98">
        <f t="shared" ca="1" si="169"/>
        <v>10039</v>
      </c>
      <c r="H2739" s="105">
        <f t="shared" ca="1" si="170"/>
        <v>8519.0424424514367</v>
      </c>
      <c r="I2739" s="100" t="str">
        <f t="shared" si="171"/>
        <v>NTTG</v>
      </c>
      <c r="J2739" s="100" t="s">
        <v>7913</v>
      </c>
      <c r="K2739" s="100" t="s">
        <v>7914</v>
      </c>
    </row>
    <row r="2740" spans="1:11">
      <c r="A2740" s="101" t="s">
        <v>7915</v>
      </c>
      <c r="B2740" s="102">
        <v>15</v>
      </c>
      <c r="C2740" s="103">
        <v>-18.064167000000001</v>
      </c>
      <c r="D2740" s="103">
        <v>-140.957222</v>
      </c>
      <c r="E2740" s="104">
        <f t="shared" si="168"/>
        <v>-0.31527919078010652</v>
      </c>
      <c r="F2740" s="104">
        <f t="shared" si="168"/>
        <v>-2.4601676283645864</v>
      </c>
      <c r="G2740" s="98">
        <f t="shared" ca="1" si="169"/>
        <v>10037</v>
      </c>
      <c r="H2740" s="105">
        <f t="shared" ca="1" si="170"/>
        <v>8488.5697166156097</v>
      </c>
      <c r="I2740" s="100" t="str">
        <f t="shared" si="171"/>
        <v>NTTO</v>
      </c>
      <c r="J2740" s="100" t="s">
        <v>7916</v>
      </c>
      <c r="K2740" s="100" t="s">
        <v>7917</v>
      </c>
    </row>
    <row r="2741" spans="1:11">
      <c r="A2741" s="101" t="s">
        <v>7918</v>
      </c>
      <c r="B2741" s="102">
        <v>3919</v>
      </c>
      <c r="C2741" s="103">
        <v>36.945785999999998</v>
      </c>
      <c r="D2741" s="103">
        <v>-116.037811</v>
      </c>
      <c r="E2741" s="104">
        <f t="shared" si="168"/>
        <v>0.64482561043722575</v>
      </c>
      <c r="F2741" s="104">
        <f t="shared" si="168"/>
        <v>-2.0252418587568939</v>
      </c>
      <c r="G2741" s="98">
        <f t="shared" ca="1" si="169"/>
        <v>9220</v>
      </c>
      <c r="H2741" s="105">
        <f t="shared" ca="1" si="170"/>
        <v>4930.5977186587143</v>
      </c>
      <c r="I2741" s="100" t="str">
        <f t="shared" si="171"/>
        <v>NV11</v>
      </c>
      <c r="J2741" s="100" t="s">
        <v>7919</v>
      </c>
      <c r="K2741" s="100">
        <v>0</v>
      </c>
    </row>
    <row r="2742" spans="1:11">
      <c r="A2742" s="101" t="s">
        <v>7920</v>
      </c>
      <c r="B2742" s="102">
        <v>3443</v>
      </c>
      <c r="C2742" s="103">
        <v>39.966580999999998</v>
      </c>
      <c r="D2742" s="103">
        <v>-117.827625</v>
      </c>
      <c r="E2742" s="104">
        <f t="shared" si="168"/>
        <v>0.69754842921500781</v>
      </c>
      <c r="F2742" s="104">
        <f t="shared" si="168"/>
        <v>-2.0564800060551836</v>
      </c>
      <c r="G2742" s="98">
        <f t="shared" ca="1" si="169"/>
        <v>9073</v>
      </c>
      <c r="H2742" s="105">
        <f t="shared" ca="1" si="170"/>
        <v>4826.8989828742506</v>
      </c>
      <c r="I2742" s="100" t="str">
        <f t="shared" si="171"/>
        <v>NV30</v>
      </c>
      <c r="J2742" s="100" t="s">
        <v>7921</v>
      </c>
      <c r="K2742" s="100" t="s">
        <v>7922</v>
      </c>
    </row>
    <row r="2743" spans="1:11">
      <c r="A2743" s="101" t="s">
        <v>7923</v>
      </c>
      <c r="B2743" s="102">
        <v>135</v>
      </c>
      <c r="C2743" s="103">
        <v>-15.505767000000001</v>
      </c>
      <c r="D2743" s="103">
        <v>167.22135800000001</v>
      </c>
      <c r="E2743" s="104">
        <f t="shared" si="168"/>
        <v>-0.2706266871970836</v>
      </c>
      <c r="F2743" s="104">
        <f t="shared" si="168"/>
        <v>2.91856327675616</v>
      </c>
      <c r="G2743" s="98">
        <f t="shared" ca="1" si="169"/>
        <v>10044</v>
      </c>
      <c r="H2743" s="105">
        <f t="shared" ca="1" si="170"/>
        <v>8610.0863606631865</v>
      </c>
      <c r="I2743" s="100" t="str">
        <f t="shared" si="171"/>
        <v>NVSS</v>
      </c>
      <c r="J2743" s="100" t="s">
        <v>7924</v>
      </c>
      <c r="K2743" s="100" t="s">
        <v>7925</v>
      </c>
    </row>
    <row r="2744" spans="1:11">
      <c r="A2744" s="101" t="s">
        <v>7926</v>
      </c>
      <c r="B2744" s="102">
        <v>70</v>
      </c>
      <c r="C2744" s="103">
        <v>-17.699325000000002</v>
      </c>
      <c r="D2744" s="103">
        <v>168.319795</v>
      </c>
      <c r="E2744" s="104">
        <f t="shared" si="168"/>
        <v>-0.3089114966305454</v>
      </c>
      <c r="F2744" s="104">
        <f t="shared" si="168"/>
        <v>2.9377346190318887</v>
      </c>
      <c r="G2744" s="98">
        <f t="shared" ca="1" si="169"/>
        <v>10051</v>
      </c>
      <c r="H2744" s="105">
        <f t="shared" ca="1" si="170"/>
        <v>8756.0408980188004</v>
      </c>
      <c r="I2744" s="100" t="str">
        <f t="shared" si="171"/>
        <v>NVVV</v>
      </c>
      <c r="J2744" s="100" t="s">
        <v>7927</v>
      </c>
      <c r="K2744" s="100" t="s">
        <v>7928</v>
      </c>
    </row>
    <row r="2745" spans="1:11">
      <c r="A2745" s="101" t="s">
        <v>7929</v>
      </c>
      <c r="B2745" s="102">
        <v>51</v>
      </c>
      <c r="C2745" s="103">
        <v>-22.016389</v>
      </c>
      <c r="D2745" s="103">
        <v>166.21611100000001</v>
      </c>
      <c r="E2745" s="104">
        <f t="shared" si="168"/>
        <v>-0.38425847744986186</v>
      </c>
      <c r="F2745" s="104">
        <f t="shared" si="168"/>
        <v>2.9010184068103646</v>
      </c>
      <c r="G2745" s="98">
        <f t="shared" ca="1" si="169"/>
        <v>10080</v>
      </c>
      <c r="H2745" s="105">
        <f t="shared" ca="1" si="170"/>
        <v>8932.2779671421104</v>
      </c>
      <c r="I2745" s="100" t="str">
        <f t="shared" si="171"/>
        <v>NWWW</v>
      </c>
      <c r="J2745" s="100" t="s">
        <v>7930</v>
      </c>
      <c r="K2745" s="100" t="s">
        <v>7931</v>
      </c>
    </row>
    <row r="2746" spans="1:11">
      <c r="A2746" s="101" t="s">
        <v>7932</v>
      </c>
      <c r="B2746" s="102">
        <v>23</v>
      </c>
      <c r="C2746" s="103">
        <v>-37.008056000000003</v>
      </c>
      <c r="D2746" s="103">
        <v>174.79166699999999</v>
      </c>
      <c r="E2746" s="104">
        <f t="shared" si="168"/>
        <v>-0.64591242696244267</v>
      </c>
      <c r="F2746" s="104">
        <f t="shared" si="168"/>
        <v>3.0506900941995192</v>
      </c>
      <c r="G2746" s="98">
        <f t="shared" ca="1" si="169"/>
        <v>10097</v>
      </c>
      <c r="H2746" s="105">
        <f t="shared" ca="1" si="170"/>
        <v>9926.9531486902852</v>
      </c>
      <c r="I2746" s="100" t="str">
        <f t="shared" si="171"/>
        <v>NZAA</v>
      </c>
      <c r="J2746" s="100" t="s">
        <v>7933</v>
      </c>
      <c r="K2746" s="100" t="s">
        <v>7934</v>
      </c>
    </row>
    <row r="2747" spans="1:11">
      <c r="A2747" s="101" t="s">
        <v>7935</v>
      </c>
      <c r="B2747" s="102">
        <v>123</v>
      </c>
      <c r="C2747" s="103">
        <v>-43.489445000000003</v>
      </c>
      <c r="D2747" s="103">
        <v>172.53444500000001</v>
      </c>
      <c r="E2747" s="104">
        <f t="shared" si="168"/>
        <v>-0.75903400511498542</v>
      </c>
      <c r="F2747" s="104">
        <f t="shared" si="168"/>
        <v>3.0112941383510679</v>
      </c>
      <c r="G2747" s="98">
        <f t="shared" ca="1" si="169"/>
        <v>10104</v>
      </c>
      <c r="H2747" s="105">
        <f t="shared" ca="1" si="170"/>
        <v>10086.973434818297</v>
      </c>
      <c r="I2747" s="100" t="str">
        <f t="shared" si="171"/>
        <v>NZCH</v>
      </c>
      <c r="J2747" s="100" t="s">
        <v>7936</v>
      </c>
      <c r="K2747" s="100" t="s">
        <v>7937</v>
      </c>
    </row>
    <row r="2748" spans="1:11">
      <c r="A2748" s="101" t="s">
        <v>7938</v>
      </c>
      <c r="B2748" s="102">
        <v>4</v>
      </c>
      <c r="C2748" s="103">
        <v>-45.928055999999998</v>
      </c>
      <c r="D2748" s="103">
        <v>170.19833299999999</v>
      </c>
      <c r="E2748" s="104">
        <f t="shared" si="168"/>
        <v>-0.80159579624033672</v>
      </c>
      <c r="F2748" s="104">
        <f t="shared" si="168"/>
        <v>2.970521292255718</v>
      </c>
      <c r="G2748" s="98">
        <f t="shared" ca="1" si="169"/>
        <v>10102</v>
      </c>
      <c r="H2748" s="105">
        <f t="shared" ca="1" si="170"/>
        <v>10041.070127339057</v>
      </c>
      <c r="I2748" s="100" t="str">
        <f t="shared" si="171"/>
        <v>NZDN</v>
      </c>
      <c r="J2748" s="100" t="s">
        <v>7939</v>
      </c>
      <c r="K2748" s="100" t="s">
        <v>7940</v>
      </c>
    </row>
    <row r="2749" spans="1:11">
      <c r="A2749" s="101" t="s">
        <v>7941</v>
      </c>
      <c r="B2749" s="102">
        <v>172</v>
      </c>
      <c r="C2749" s="103">
        <v>-37.866388999999998</v>
      </c>
      <c r="D2749" s="103">
        <v>175.33527799999999</v>
      </c>
      <c r="E2749" s="104">
        <f t="shared" si="168"/>
        <v>-0.66089316389096309</v>
      </c>
      <c r="F2749" s="104">
        <f t="shared" si="168"/>
        <v>3.060177895999578</v>
      </c>
      <c r="G2749" s="98">
        <f t="shared" ca="1" si="169"/>
        <v>10100</v>
      </c>
      <c r="H2749" s="105">
        <f t="shared" ca="1" si="170"/>
        <v>9982.9575208298193</v>
      </c>
      <c r="I2749" s="100" t="str">
        <f t="shared" si="171"/>
        <v>NZHN</v>
      </c>
      <c r="J2749" s="100" t="s">
        <v>7942</v>
      </c>
      <c r="K2749" s="100" t="s">
        <v>7943</v>
      </c>
    </row>
    <row r="2750" spans="1:11">
      <c r="A2750" s="101" t="s">
        <v>7944</v>
      </c>
      <c r="B2750" s="102">
        <v>5</v>
      </c>
      <c r="C2750" s="103">
        <v>-46.414999999999999</v>
      </c>
      <c r="D2750" s="103">
        <v>168.32</v>
      </c>
      <c r="E2750" s="104">
        <f t="shared" si="168"/>
        <v>-0.81009457231316806</v>
      </c>
      <c r="F2750" s="104">
        <f t="shared" si="168"/>
        <v>2.9377381969568552</v>
      </c>
      <c r="G2750" s="98">
        <f t="shared" ca="1" si="169"/>
        <v>10099</v>
      </c>
      <c r="H2750" s="105">
        <f t="shared" ca="1" si="170"/>
        <v>9971.2811214671201</v>
      </c>
      <c r="I2750" s="100" t="str">
        <f t="shared" si="171"/>
        <v>NZNV</v>
      </c>
      <c r="J2750" s="100" t="s">
        <v>7945</v>
      </c>
      <c r="K2750" s="100" t="s">
        <v>7946</v>
      </c>
    </row>
    <row r="2751" spans="1:11">
      <c r="A2751" s="101" t="s">
        <v>7947</v>
      </c>
      <c r="B2751" s="102">
        <v>164</v>
      </c>
      <c r="C2751" s="103">
        <v>-40.206667000000003</v>
      </c>
      <c r="D2751" s="103">
        <v>175.386945</v>
      </c>
      <c r="E2751" s="104">
        <f t="shared" si="168"/>
        <v>-0.70173872040295104</v>
      </c>
      <c r="F2751" s="104">
        <f t="shared" si="168"/>
        <v>3.0610796552642063</v>
      </c>
      <c r="G2751" s="98">
        <f t="shared" ca="1" si="169"/>
        <v>10103</v>
      </c>
      <c r="H2751" s="105">
        <f t="shared" ca="1" si="170"/>
        <v>10084.819024067927</v>
      </c>
      <c r="I2751" s="100" t="str">
        <f t="shared" si="171"/>
        <v>NZOH</v>
      </c>
      <c r="J2751" s="100" t="s">
        <v>7948</v>
      </c>
      <c r="K2751" s="100" t="s">
        <v>7949</v>
      </c>
    </row>
    <row r="2752" spans="1:11">
      <c r="A2752" s="101" t="s">
        <v>7950</v>
      </c>
      <c r="B2752" s="102">
        <v>151</v>
      </c>
      <c r="C2752" s="103">
        <v>-40.320556000000003</v>
      </c>
      <c r="D2752" s="103">
        <v>175.61694499999999</v>
      </c>
      <c r="E2752" s="104">
        <f t="shared" si="168"/>
        <v>-0.70372645843475479</v>
      </c>
      <c r="F2752" s="104">
        <f t="shared" si="168"/>
        <v>3.065093912543793</v>
      </c>
      <c r="G2752" s="98">
        <f t="shared" ca="1" si="169"/>
        <v>10105</v>
      </c>
      <c r="H2752" s="105">
        <f t="shared" ca="1" si="170"/>
        <v>10097.223483793467</v>
      </c>
      <c r="I2752" s="100" t="str">
        <f t="shared" si="171"/>
        <v>NZPM</v>
      </c>
      <c r="J2752" s="100" t="s">
        <v>7064</v>
      </c>
      <c r="K2752" s="100" t="s">
        <v>7951</v>
      </c>
    </row>
    <row r="2753" spans="1:11">
      <c r="A2753" s="101" t="s">
        <v>7952</v>
      </c>
      <c r="B2753" s="102">
        <v>1171</v>
      </c>
      <c r="C2753" s="103">
        <v>-45.021110999999998</v>
      </c>
      <c r="D2753" s="103">
        <v>168.73916700000001</v>
      </c>
      <c r="E2753" s="104">
        <f t="shared" si="168"/>
        <v>-0.78576661985583673</v>
      </c>
      <c r="F2753" s="104">
        <f t="shared" si="168"/>
        <v>2.9450540412225625</v>
      </c>
      <c r="G2753" s="98">
        <f t="shared" ca="1" si="169"/>
        <v>10098</v>
      </c>
      <c r="H2753" s="105">
        <f t="shared" ca="1" si="170"/>
        <v>9967.428126616649</v>
      </c>
      <c r="I2753" s="100" t="str">
        <f t="shared" si="171"/>
        <v>NZQN</v>
      </c>
      <c r="J2753" s="100" t="s">
        <v>7953</v>
      </c>
      <c r="K2753" s="100" t="s">
        <v>7954</v>
      </c>
    </row>
    <row r="2754" spans="1:11">
      <c r="A2754" s="101" t="s">
        <v>7955</v>
      </c>
      <c r="B2754" s="102">
        <v>13</v>
      </c>
      <c r="C2754" s="103">
        <v>-37.671945000000001</v>
      </c>
      <c r="D2754" s="103">
        <v>176.196111</v>
      </c>
      <c r="E2754" s="104">
        <f t="shared" ref="E2754:F2817" si="172">RADIANS(C2754)</f>
        <v>-0.65749947588021529</v>
      </c>
      <c r="F2754" s="104">
        <f t="shared" si="172"/>
        <v>3.0752022661593985</v>
      </c>
      <c r="G2754" s="98">
        <f t="shared" ref="G2754:G2817" ca="1" si="173">ROUND($K$1-RANK(H2754,dist_to_alt),0)</f>
        <v>10101</v>
      </c>
      <c r="H2754" s="105">
        <f t="shared" ref="H2754:H2817" ca="1" si="174">IFERROR(ACOS(SIN(E2754)*SIN(OFFSET(_Lat1,$Q$1,0))+COS(E2754)*COS(OFFSET(_Lat1,$Q$1,0))*COS(OFFSET(_Lon1,$Q$1,0)-(F2754)))*$N$1,0)</f>
        <v>10000.228959980906</v>
      </c>
      <c r="I2754" s="100" t="str">
        <f t="shared" ref="I2754:I2817" si="175">A2754</f>
        <v>NZTG</v>
      </c>
      <c r="J2754" s="100" t="s">
        <v>7956</v>
      </c>
      <c r="K2754" s="100" t="s">
        <v>7957</v>
      </c>
    </row>
    <row r="2755" spans="1:11">
      <c r="A2755" s="101" t="s">
        <v>7958</v>
      </c>
      <c r="B2755" s="102">
        <v>42</v>
      </c>
      <c r="C2755" s="103">
        <v>-41.327221999999999</v>
      </c>
      <c r="D2755" s="103">
        <v>174.80527799999999</v>
      </c>
      <c r="E2755" s="104">
        <f t="shared" si="172"/>
        <v>-0.721296094602636</v>
      </c>
      <c r="F2755" s="104">
        <f t="shared" si="172"/>
        <v>3.0509276509640082</v>
      </c>
      <c r="G2755" s="98">
        <f t="shared" ca="1" si="173"/>
        <v>10106</v>
      </c>
      <c r="H2755" s="105">
        <f t="shared" ca="1" si="174"/>
        <v>10106.901370387406</v>
      </c>
      <c r="I2755" s="100" t="str">
        <f t="shared" si="175"/>
        <v>NZWN</v>
      </c>
      <c r="J2755" s="100" t="s">
        <v>7959</v>
      </c>
      <c r="K2755" s="100" t="s">
        <v>7960</v>
      </c>
    </row>
    <row r="2756" spans="1:11">
      <c r="A2756" s="101" t="s">
        <v>7961</v>
      </c>
      <c r="B2756" s="102">
        <v>100</v>
      </c>
      <c r="C2756" s="103">
        <v>-36.787778000000003</v>
      </c>
      <c r="D2756" s="103">
        <v>174.630278</v>
      </c>
      <c r="E2756" s="104">
        <f t="shared" si="172"/>
        <v>-0.64206785059273452</v>
      </c>
      <c r="F2756" s="104">
        <f t="shared" si="172"/>
        <v>3.0478733247730183</v>
      </c>
      <c r="G2756" s="98">
        <f t="shared" ca="1" si="173"/>
        <v>10096</v>
      </c>
      <c r="H2756" s="105">
        <f t="shared" ca="1" si="174"/>
        <v>9911.8360208839531</v>
      </c>
      <c r="I2756" s="100" t="str">
        <f t="shared" si="175"/>
        <v>NZWP</v>
      </c>
      <c r="J2756" s="100" t="s">
        <v>7962</v>
      </c>
      <c r="K2756" s="100" t="s">
        <v>7963</v>
      </c>
    </row>
    <row r="2757" spans="1:11">
      <c r="A2757" s="101" t="s">
        <v>7964</v>
      </c>
      <c r="B2757" s="102">
        <v>7475</v>
      </c>
      <c r="C2757" s="103">
        <v>34.522500000000001</v>
      </c>
      <c r="D2757" s="103">
        <v>65.269166999999996</v>
      </c>
      <c r="E2757" s="104">
        <f t="shared" si="172"/>
        <v>0.60253129101974245</v>
      </c>
      <c r="F2757" s="104">
        <f t="shared" si="172"/>
        <v>1.1391618641840298</v>
      </c>
      <c r="G2757" s="98">
        <f t="shared" ca="1" si="173"/>
        <v>7214</v>
      </c>
      <c r="H2757" s="105">
        <f t="shared" ca="1" si="174"/>
        <v>2620.7059259746889</v>
      </c>
      <c r="I2757" s="100" t="str">
        <f t="shared" si="175"/>
        <v>OACC</v>
      </c>
      <c r="J2757" s="100" t="s">
        <v>743</v>
      </c>
      <c r="K2757" s="100" t="s">
        <v>7965</v>
      </c>
    </row>
    <row r="2758" spans="1:11">
      <c r="A2758" s="101" t="s">
        <v>7966</v>
      </c>
      <c r="B2758" s="102">
        <v>3206</v>
      </c>
      <c r="C2758" s="103">
        <v>34.21</v>
      </c>
      <c r="D2758" s="103">
        <v>62.228332999999999</v>
      </c>
      <c r="E2758" s="104">
        <f t="shared" si="172"/>
        <v>0.59707713710726018</v>
      </c>
      <c r="F2758" s="104">
        <f t="shared" si="172"/>
        <v>1.0860892988774404</v>
      </c>
      <c r="G2758" s="98">
        <f t="shared" ca="1" si="173"/>
        <v>7157</v>
      </c>
      <c r="H2758" s="105">
        <f t="shared" ca="1" si="174"/>
        <v>2508.3020219320101</v>
      </c>
      <c r="I2758" s="100" t="str">
        <f t="shared" si="175"/>
        <v>OAHR</v>
      </c>
      <c r="J2758" s="100" t="s">
        <v>7967</v>
      </c>
      <c r="K2758" s="100" t="s">
        <v>7968</v>
      </c>
    </row>
    <row r="2759" spans="1:11">
      <c r="A2759" s="101" t="s">
        <v>7969</v>
      </c>
      <c r="B2759" s="102">
        <v>4895</v>
      </c>
      <c r="C2759" s="103">
        <v>34.946263999999999</v>
      </c>
      <c r="D2759" s="103">
        <v>69.265030999999993</v>
      </c>
      <c r="E2759" s="104">
        <f t="shared" si="172"/>
        <v>0.60992736807116366</v>
      </c>
      <c r="F2759" s="104">
        <f t="shared" si="172"/>
        <v>1.2089028474459405</v>
      </c>
      <c r="G2759" s="98">
        <f t="shared" ca="1" si="173"/>
        <v>7269</v>
      </c>
      <c r="H2759" s="105">
        <f t="shared" ca="1" si="174"/>
        <v>2767.3634866727684</v>
      </c>
      <c r="I2759" s="100" t="str">
        <f t="shared" si="175"/>
        <v>OAIX</v>
      </c>
      <c r="J2759" s="100" t="s">
        <v>7970</v>
      </c>
      <c r="K2759" s="100" t="s">
        <v>7971</v>
      </c>
    </row>
    <row r="2760" spans="1:11">
      <c r="A2760" s="101" t="s">
        <v>7972</v>
      </c>
      <c r="B2760" s="102">
        <v>1842</v>
      </c>
      <c r="C2760" s="103">
        <v>34.400500000000001</v>
      </c>
      <c r="D2760" s="103">
        <v>70.491667000000007</v>
      </c>
      <c r="E2760" s="104">
        <f t="shared" si="172"/>
        <v>0.60040198933230937</v>
      </c>
      <c r="F2760" s="104">
        <f t="shared" si="172"/>
        <v>1.2303116843694337</v>
      </c>
      <c r="G2760" s="98">
        <f t="shared" ca="1" si="173"/>
        <v>7291</v>
      </c>
      <c r="H2760" s="105">
        <f t="shared" ca="1" si="174"/>
        <v>2835.6716015884695</v>
      </c>
      <c r="I2760" s="100" t="str">
        <f t="shared" si="175"/>
        <v>OAJL</v>
      </c>
      <c r="J2760" s="100" t="s">
        <v>7973</v>
      </c>
      <c r="K2760" s="100" t="s">
        <v>7974</v>
      </c>
    </row>
    <row r="2761" spans="1:11">
      <c r="A2761" s="101" t="s">
        <v>7975</v>
      </c>
      <c r="B2761" s="102">
        <v>5877</v>
      </c>
      <c r="C2761" s="103">
        <v>34.565832999999998</v>
      </c>
      <c r="D2761" s="103">
        <v>69.212500000000006</v>
      </c>
      <c r="E2761" s="104">
        <f t="shared" si="172"/>
        <v>0.60328759454450909</v>
      </c>
      <c r="F2761" s="104">
        <f t="shared" si="172"/>
        <v>1.2079860085365755</v>
      </c>
      <c r="G2761" s="98">
        <f t="shared" ca="1" si="173"/>
        <v>7273</v>
      </c>
      <c r="H2761" s="105">
        <f t="shared" ca="1" si="174"/>
        <v>2778.4220344381683</v>
      </c>
      <c r="I2761" s="100" t="str">
        <f t="shared" si="175"/>
        <v>OAKB</v>
      </c>
      <c r="J2761" s="100" t="s">
        <v>7976</v>
      </c>
      <c r="K2761" s="100" t="s">
        <v>7977</v>
      </c>
    </row>
    <row r="2762" spans="1:11">
      <c r="A2762" s="101" t="s">
        <v>7978</v>
      </c>
      <c r="B2762" s="102">
        <v>3337</v>
      </c>
      <c r="C2762" s="103">
        <v>31.513639000000001</v>
      </c>
      <c r="D2762" s="103">
        <v>65.861056000000005</v>
      </c>
      <c r="E2762" s="104">
        <f t="shared" si="172"/>
        <v>0.55001675983489329</v>
      </c>
      <c r="F2762" s="104">
        <f t="shared" si="172"/>
        <v>1.1494922760403665</v>
      </c>
      <c r="G2762" s="98">
        <f t="shared" ca="1" si="173"/>
        <v>7258</v>
      </c>
      <c r="H2762" s="105">
        <f t="shared" ca="1" si="174"/>
        <v>2751.628700312639</v>
      </c>
      <c r="I2762" s="100" t="str">
        <f t="shared" si="175"/>
        <v>OAKN</v>
      </c>
      <c r="J2762" s="100" t="s">
        <v>7979</v>
      </c>
      <c r="K2762" s="100" t="s">
        <v>7980</v>
      </c>
    </row>
    <row r="2763" spans="1:11">
      <c r="A2763" s="101" t="s">
        <v>7981</v>
      </c>
      <c r="B2763" s="102">
        <v>1261</v>
      </c>
      <c r="C2763" s="103">
        <v>36.706958</v>
      </c>
      <c r="D2763" s="103">
        <v>67.209385999999995</v>
      </c>
      <c r="E2763" s="104">
        <f t="shared" si="172"/>
        <v>0.64065727549127272</v>
      </c>
      <c r="F2763" s="104">
        <f t="shared" si="172"/>
        <v>1.1730250739437815</v>
      </c>
      <c r="G2763" s="98">
        <f t="shared" ca="1" si="173"/>
        <v>7220</v>
      </c>
      <c r="H2763" s="105">
        <f t="shared" ca="1" si="174"/>
        <v>2625.2552564252783</v>
      </c>
      <c r="I2763" s="100" t="str">
        <f t="shared" si="175"/>
        <v>OAMS</v>
      </c>
      <c r="J2763" s="100" t="s">
        <v>7982</v>
      </c>
      <c r="K2763" s="100" t="s">
        <v>7983</v>
      </c>
    </row>
    <row r="2764" spans="1:11">
      <c r="A2764" s="101" t="s">
        <v>7984</v>
      </c>
      <c r="B2764" s="102">
        <v>1450</v>
      </c>
      <c r="C2764" s="103">
        <v>36.664999999999999</v>
      </c>
      <c r="D2764" s="103">
        <v>68.910833999999994</v>
      </c>
      <c r="E2764" s="104">
        <f t="shared" si="172"/>
        <v>0.63992497024372086</v>
      </c>
      <c r="F2764" s="104">
        <f t="shared" si="172"/>
        <v>1.2027209435952539</v>
      </c>
      <c r="G2764" s="98">
        <f t="shared" ca="1" si="173"/>
        <v>7240</v>
      </c>
      <c r="H2764" s="105">
        <f t="shared" ca="1" si="174"/>
        <v>2694.8971473475481</v>
      </c>
      <c r="I2764" s="100" t="str">
        <f t="shared" si="175"/>
        <v>OAUZ</v>
      </c>
      <c r="J2764" s="100" t="s">
        <v>7985</v>
      </c>
      <c r="K2764" s="100" t="s">
        <v>7986</v>
      </c>
    </row>
    <row r="2765" spans="1:11">
      <c r="A2765" s="101" t="s">
        <v>7987</v>
      </c>
      <c r="B2765" s="102">
        <v>6</v>
      </c>
      <c r="C2765" s="103">
        <v>26.270833</v>
      </c>
      <c r="D2765" s="103">
        <v>50.633611000000002</v>
      </c>
      <c r="E2765" s="104">
        <f t="shared" si="172"/>
        <v>0.45851253309157947</v>
      </c>
      <c r="F2765" s="104">
        <f t="shared" si="172"/>
        <v>0.8837232241240186</v>
      </c>
      <c r="G2765" s="98">
        <f t="shared" ca="1" si="173"/>
        <v>7085</v>
      </c>
      <c r="H2765" s="105">
        <f t="shared" ca="1" si="174"/>
        <v>2345.8846399381619</v>
      </c>
      <c r="I2765" s="100" t="str">
        <f t="shared" si="175"/>
        <v>OBBI</v>
      </c>
      <c r="J2765" s="100" t="s">
        <v>7988</v>
      </c>
      <c r="K2765" s="100" t="s">
        <v>7989</v>
      </c>
    </row>
    <row r="2766" spans="1:11">
      <c r="A2766" s="101" t="s">
        <v>7990</v>
      </c>
      <c r="B2766" s="102">
        <v>136</v>
      </c>
      <c r="C2766" s="103">
        <v>25.918364</v>
      </c>
      <c r="D2766" s="103">
        <v>50.590600000000002</v>
      </c>
      <c r="E2766" s="104">
        <f t="shared" si="172"/>
        <v>0.4523607885303676</v>
      </c>
      <c r="F2766" s="104">
        <f t="shared" si="172"/>
        <v>0.8829725405594433</v>
      </c>
      <c r="G2766" s="98">
        <f t="shared" ca="1" si="173"/>
        <v>7091</v>
      </c>
      <c r="H2766" s="105">
        <f t="shared" ca="1" si="174"/>
        <v>2358.974339525982</v>
      </c>
      <c r="I2766" s="100" t="str">
        <f t="shared" si="175"/>
        <v>OBBS</v>
      </c>
      <c r="J2766" s="100" t="s">
        <v>7991</v>
      </c>
      <c r="K2766" s="100" t="s">
        <v>7992</v>
      </c>
    </row>
    <row r="2767" spans="1:11">
      <c r="A2767" s="101" t="s">
        <v>7993</v>
      </c>
      <c r="B2767" s="102">
        <v>6858</v>
      </c>
      <c r="C2767" s="103">
        <v>18.240411000000002</v>
      </c>
      <c r="D2767" s="103">
        <v>42.656508000000002</v>
      </c>
      <c r="E2767" s="104">
        <f t="shared" si="172"/>
        <v>0.31835522886699141</v>
      </c>
      <c r="F2767" s="104">
        <f t="shared" si="172"/>
        <v>0.74449651200330136</v>
      </c>
      <c r="G2767" s="98">
        <f t="shared" ca="1" si="173"/>
        <v>7120</v>
      </c>
      <c r="H2767" s="105">
        <f t="shared" ca="1" si="174"/>
        <v>2419.9308141294678</v>
      </c>
      <c r="I2767" s="100" t="str">
        <f t="shared" si="175"/>
        <v>OEAB</v>
      </c>
      <c r="J2767" s="100" t="s">
        <v>7994</v>
      </c>
      <c r="K2767" s="100" t="s">
        <v>7995</v>
      </c>
    </row>
    <row r="2768" spans="1:11">
      <c r="A2768" s="101" t="s">
        <v>7996</v>
      </c>
      <c r="B2768" s="102">
        <v>262</v>
      </c>
      <c r="C2768" s="103">
        <v>21.218722</v>
      </c>
      <c r="D2768" s="103">
        <v>55.262250000000002</v>
      </c>
      <c r="E2768" s="104">
        <f t="shared" si="172"/>
        <v>0.37033656196535625</v>
      </c>
      <c r="F2768" s="104">
        <f t="shared" si="172"/>
        <v>0.96450821456023639</v>
      </c>
      <c r="G2768" s="98">
        <f t="shared" ca="1" si="173"/>
        <v>7257</v>
      </c>
      <c r="H2768" s="105">
        <f t="shared" ca="1" si="174"/>
        <v>2740.0835411982416</v>
      </c>
      <c r="I2768" s="100" t="str">
        <f t="shared" si="175"/>
        <v>OEAD</v>
      </c>
      <c r="J2768" s="100" t="s">
        <v>7997</v>
      </c>
      <c r="K2768" s="100">
        <v>0</v>
      </c>
    </row>
    <row r="2769" spans="1:11">
      <c r="A2769" s="101" t="s">
        <v>7998</v>
      </c>
      <c r="B2769" s="102">
        <v>588</v>
      </c>
      <c r="C2769" s="103">
        <v>25.285430999999999</v>
      </c>
      <c r="D2769" s="103">
        <v>49.485256</v>
      </c>
      <c r="E2769" s="104">
        <f t="shared" si="172"/>
        <v>0.44131402373584233</v>
      </c>
      <c r="F2769" s="104">
        <f t="shared" si="172"/>
        <v>0.86368064839227909</v>
      </c>
      <c r="G2769" s="98">
        <f t="shared" ca="1" si="173"/>
        <v>7083</v>
      </c>
      <c r="H2769" s="105">
        <f t="shared" ca="1" si="174"/>
        <v>2343.3580152996888</v>
      </c>
      <c r="I2769" s="100" t="str">
        <f t="shared" si="175"/>
        <v>OEAH</v>
      </c>
      <c r="J2769" s="100" t="s">
        <v>7999</v>
      </c>
      <c r="K2769" s="100" t="s">
        <v>8000</v>
      </c>
    </row>
    <row r="2770" spans="1:11">
      <c r="A2770" s="101" t="s">
        <v>8001</v>
      </c>
      <c r="B2770" s="102">
        <v>5486</v>
      </c>
      <c r="C2770" s="103">
        <v>20.296056</v>
      </c>
      <c r="D2770" s="103">
        <v>41.634082999999997</v>
      </c>
      <c r="E2770" s="104">
        <f t="shared" si="172"/>
        <v>0.35423300236915023</v>
      </c>
      <c r="F2770" s="104">
        <f t="shared" si="172"/>
        <v>0.72665182939859829</v>
      </c>
      <c r="G2770" s="98">
        <f t="shared" ca="1" si="173"/>
        <v>7059</v>
      </c>
      <c r="H2770" s="105">
        <f t="shared" ca="1" si="174"/>
        <v>2286.2435141015662</v>
      </c>
      <c r="I2770" s="100" t="str">
        <f t="shared" si="175"/>
        <v>OEBA</v>
      </c>
      <c r="J2770" s="100" t="s">
        <v>657</v>
      </c>
      <c r="K2770" s="100" t="s">
        <v>8002</v>
      </c>
    </row>
    <row r="2771" spans="1:11">
      <c r="A2771" s="101" t="s">
        <v>8003</v>
      </c>
      <c r="B2771" s="102">
        <v>3887</v>
      </c>
      <c r="C2771" s="103">
        <v>19.984195</v>
      </c>
      <c r="D2771" s="103">
        <v>42.623100000000001</v>
      </c>
      <c r="E2771" s="104">
        <f t="shared" si="172"/>
        <v>0.34879000111058822</v>
      </c>
      <c r="F2771" s="104">
        <f t="shared" si="172"/>
        <v>0.74391343240679508</v>
      </c>
      <c r="G2771" s="98">
        <f t="shared" ca="1" si="173"/>
        <v>7079</v>
      </c>
      <c r="H2771" s="105">
        <f t="shared" ca="1" si="174"/>
        <v>2334.6669016862088</v>
      </c>
      <c r="I2771" s="100" t="str">
        <f t="shared" si="175"/>
        <v>OEBH</v>
      </c>
      <c r="J2771" s="100" t="s">
        <v>8004</v>
      </c>
      <c r="K2771" s="100" t="s">
        <v>8005</v>
      </c>
    </row>
    <row r="2772" spans="1:11">
      <c r="A2772" s="101" t="s">
        <v>8006</v>
      </c>
      <c r="B2772" s="102">
        <v>403</v>
      </c>
      <c r="C2772" s="103">
        <v>19.833117000000001</v>
      </c>
      <c r="D2772" s="103">
        <v>54.020938999999998</v>
      </c>
      <c r="E2772" s="104">
        <f t="shared" si="172"/>
        <v>0.34615319258326022</v>
      </c>
      <c r="F2772" s="104">
        <f t="shared" si="172"/>
        <v>0.94284325056901297</v>
      </c>
      <c r="G2772" s="98">
        <f t="shared" ca="1" si="173"/>
        <v>7259</v>
      </c>
      <c r="H2772" s="105">
        <f t="shared" ca="1" si="174"/>
        <v>2753.6492482570452</v>
      </c>
      <c r="I2772" s="100" t="str">
        <f t="shared" si="175"/>
        <v>OEBN</v>
      </c>
      <c r="J2772" s="100" t="s">
        <v>8007</v>
      </c>
      <c r="K2772" s="100">
        <v>0</v>
      </c>
    </row>
    <row r="2773" spans="1:11">
      <c r="A2773" s="101" t="s">
        <v>8008</v>
      </c>
      <c r="B2773" s="102">
        <v>234</v>
      </c>
      <c r="C2773" s="103">
        <v>25.911667000000001</v>
      </c>
      <c r="D2773" s="103">
        <v>49.591667000000001</v>
      </c>
      <c r="E2773" s="104">
        <f t="shared" si="172"/>
        <v>0.45224390383036156</v>
      </c>
      <c r="F2773" s="104">
        <f t="shared" si="172"/>
        <v>0.86553787070261878</v>
      </c>
      <c r="G2773" s="98">
        <f t="shared" ca="1" si="173"/>
        <v>7072</v>
      </c>
      <c r="H2773" s="105">
        <f t="shared" ca="1" si="174"/>
        <v>2320.8447494050729</v>
      </c>
      <c r="I2773" s="100" t="str">
        <f t="shared" si="175"/>
        <v>OEBQ</v>
      </c>
      <c r="J2773" s="100" t="s">
        <v>8009</v>
      </c>
      <c r="K2773" s="100" t="s">
        <v>8010</v>
      </c>
    </row>
    <row r="2774" spans="1:11">
      <c r="A2774" s="101" t="s">
        <v>8011</v>
      </c>
      <c r="B2774" s="102">
        <v>258</v>
      </c>
      <c r="C2774" s="103">
        <v>24.216028000000001</v>
      </c>
      <c r="D2774" s="103">
        <v>51.450060999999998</v>
      </c>
      <c r="E2774" s="104">
        <f t="shared" si="172"/>
        <v>0.42264942035513742</v>
      </c>
      <c r="F2774" s="104">
        <f t="shared" si="172"/>
        <v>0.89797296480192623</v>
      </c>
      <c r="G2774" s="98">
        <f t="shared" ca="1" si="173"/>
        <v>7140</v>
      </c>
      <c r="H2774" s="105">
        <f t="shared" ca="1" si="174"/>
        <v>2464.2012246275794</v>
      </c>
      <c r="I2774" s="100" t="str">
        <f t="shared" si="175"/>
        <v>OEBT</v>
      </c>
      <c r="J2774" s="100" t="s">
        <v>8012</v>
      </c>
      <c r="K2774" s="100">
        <v>0</v>
      </c>
    </row>
    <row r="2775" spans="1:11">
      <c r="A2775" s="101" t="s">
        <v>8013</v>
      </c>
      <c r="B2775" s="102">
        <v>72</v>
      </c>
      <c r="C2775" s="103">
        <v>26.471197</v>
      </c>
      <c r="D2775" s="103">
        <v>49.797899999999998</v>
      </c>
      <c r="E2775" s="104">
        <f t="shared" si="172"/>
        <v>0.46200954459404542</v>
      </c>
      <c r="F2775" s="104">
        <f t="shared" si="172"/>
        <v>0.86913731557888418</v>
      </c>
      <c r="G2775" s="98">
        <f t="shared" ca="1" si="173"/>
        <v>7067</v>
      </c>
      <c r="H2775" s="105">
        <f t="shared" ca="1" si="174"/>
        <v>2305.2616824133638</v>
      </c>
      <c r="I2775" s="100" t="str">
        <f t="shared" si="175"/>
        <v>OEDF</v>
      </c>
      <c r="J2775" s="100" t="s">
        <v>8014</v>
      </c>
      <c r="K2775" s="100" t="s">
        <v>8015</v>
      </c>
    </row>
    <row r="2776" spans="1:11">
      <c r="A2776" s="101" t="s">
        <v>8016</v>
      </c>
      <c r="B2776" s="102">
        <v>3026</v>
      </c>
      <c r="C2776" s="103">
        <v>24.449846999999998</v>
      </c>
      <c r="D2776" s="103">
        <v>44.121186000000002</v>
      </c>
      <c r="E2776" s="104">
        <f t="shared" si="172"/>
        <v>0.42673033175885799</v>
      </c>
      <c r="F2776" s="104">
        <f t="shared" si="172"/>
        <v>0.77005996558482692</v>
      </c>
      <c r="G2776" s="98">
        <f t="shared" ca="1" si="173"/>
        <v>7027</v>
      </c>
      <c r="H2776" s="105">
        <f t="shared" ca="1" si="174"/>
        <v>2180.0238587291565</v>
      </c>
      <c r="I2776" s="100" t="str">
        <f t="shared" si="175"/>
        <v>OEDM</v>
      </c>
      <c r="J2776" s="100" t="s">
        <v>8017</v>
      </c>
      <c r="K2776" s="100">
        <v>0</v>
      </c>
    </row>
    <row r="2777" spans="1:11">
      <c r="A2777" s="101" t="s">
        <v>8018</v>
      </c>
      <c r="B2777" s="102">
        <v>84</v>
      </c>
      <c r="C2777" s="103">
        <v>26.264285999999998</v>
      </c>
      <c r="D2777" s="103">
        <v>50.152475000000003</v>
      </c>
      <c r="E2777" s="104">
        <f t="shared" si="172"/>
        <v>0.45839826638545139</v>
      </c>
      <c r="F2777" s="104">
        <f t="shared" si="172"/>
        <v>0.87532581677414312</v>
      </c>
      <c r="G2777" s="98">
        <f t="shared" ca="1" si="173"/>
        <v>7078</v>
      </c>
      <c r="H2777" s="105">
        <f t="shared" ca="1" si="174"/>
        <v>2327.5822418768898</v>
      </c>
      <c r="I2777" s="100" t="str">
        <f t="shared" si="175"/>
        <v>OEDR</v>
      </c>
      <c r="J2777" s="100" t="s">
        <v>8019</v>
      </c>
      <c r="K2777" s="100" t="s">
        <v>8020</v>
      </c>
    </row>
    <row r="2778" spans="1:11">
      <c r="A2778" s="101" t="s">
        <v>8021</v>
      </c>
      <c r="B2778" s="102">
        <v>20</v>
      </c>
      <c r="C2778" s="103">
        <v>16.901084000000001</v>
      </c>
      <c r="D2778" s="103">
        <v>42.585771999999999</v>
      </c>
      <c r="E2778" s="104">
        <f t="shared" si="172"/>
        <v>0.29497956295613331</v>
      </c>
      <c r="F2778" s="104">
        <f t="shared" si="172"/>
        <v>0.74326193590361056</v>
      </c>
      <c r="G2778" s="98">
        <f t="shared" ca="1" si="173"/>
        <v>7147</v>
      </c>
      <c r="H2778" s="105">
        <f t="shared" ca="1" si="174"/>
        <v>2483.1017923040358</v>
      </c>
      <c r="I2778" s="100" t="str">
        <f t="shared" si="175"/>
        <v>OEGN</v>
      </c>
      <c r="J2778" s="100" t="s">
        <v>8022</v>
      </c>
      <c r="K2778" s="100" t="s">
        <v>8023</v>
      </c>
    </row>
    <row r="2779" spans="1:11">
      <c r="A2779" s="101" t="s">
        <v>8024</v>
      </c>
      <c r="B2779" s="102">
        <v>2126</v>
      </c>
      <c r="C2779" s="103">
        <v>26.302789000000001</v>
      </c>
      <c r="D2779" s="103">
        <v>43.774141999999998</v>
      </c>
      <c r="E2779" s="104">
        <f t="shared" si="172"/>
        <v>0.45907027050734678</v>
      </c>
      <c r="F2779" s="104">
        <f t="shared" si="172"/>
        <v>0.76400290513553559</v>
      </c>
      <c r="G2779" s="98">
        <f t="shared" ca="1" si="173"/>
        <v>6991</v>
      </c>
      <c r="H2779" s="105">
        <f t="shared" ca="1" si="174"/>
        <v>2085.209313822832</v>
      </c>
      <c r="I2779" s="100" t="str">
        <f t="shared" si="175"/>
        <v>OEGS</v>
      </c>
      <c r="J2779" s="100" t="s">
        <v>8025</v>
      </c>
      <c r="K2779" s="100" t="s">
        <v>8026</v>
      </c>
    </row>
    <row r="2780" spans="1:11">
      <c r="A2780" s="101" t="s">
        <v>8027</v>
      </c>
      <c r="B2780" s="102">
        <v>1672</v>
      </c>
      <c r="C2780" s="103">
        <v>31.412071999999998</v>
      </c>
      <c r="D2780" s="103">
        <v>37.279516999999998</v>
      </c>
      <c r="E2780" s="104">
        <f t="shared" si="172"/>
        <v>0.5482440812735202</v>
      </c>
      <c r="F2780" s="104">
        <f t="shared" si="172"/>
        <v>0.65065031520319894</v>
      </c>
      <c r="G2780" s="98">
        <f t="shared" ca="1" si="173"/>
        <v>6881</v>
      </c>
      <c r="H2780" s="105">
        <f t="shared" ca="1" si="174"/>
        <v>1627.6370147450141</v>
      </c>
      <c r="I2780" s="100" t="str">
        <f t="shared" si="175"/>
        <v>OEGT</v>
      </c>
      <c r="J2780" s="100" t="s">
        <v>8028</v>
      </c>
      <c r="K2780" s="100" t="s">
        <v>8029</v>
      </c>
    </row>
    <row r="2781" spans="1:11">
      <c r="A2781" s="101" t="s">
        <v>8030</v>
      </c>
      <c r="B2781" s="102">
        <v>3331</v>
      </c>
      <c r="C2781" s="103">
        <v>27.439786000000002</v>
      </c>
      <c r="D2781" s="103">
        <v>41.686346999999998</v>
      </c>
      <c r="E2781" s="104">
        <f t="shared" si="172"/>
        <v>0.47891461174264477</v>
      </c>
      <c r="F2781" s="104">
        <f t="shared" si="172"/>
        <v>0.72756400827886059</v>
      </c>
      <c r="G2781" s="98">
        <f t="shared" ca="1" si="173"/>
        <v>6957</v>
      </c>
      <c r="H2781" s="105">
        <f t="shared" ca="1" si="174"/>
        <v>1958.9841546338814</v>
      </c>
      <c r="I2781" s="100" t="str">
        <f t="shared" si="175"/>
        <v>OEHL</v>
      </c>
      <c r="J2781" s="100" t="s">
        <v>8031</v>
      </c>
      <c r="K2781" s="100" t="s">
        <v>8032</v>
      </c>
    </row>
    <row r="2782" spans="1:11">
      <c r="A2782" s="101" t="s">
        <v>8033</v>
      </c>
      <c r="B2782" s="102">
        <v>2091</v>
      </c>
      <c r="C2782" s="103">
        <v>22.966667000000001</v>
      </c>
      <c r="D2782" s="103">
        <v>46.9</v>
      </c>
      <c r="E2782" s="104">
        <f t="shared" si="172"/>
        <v>0.40084395735912853</v>
      </c>
      <c r="F2782" s="104">
        <f t="shared" si="172"/>
        <v>0.81855941918534059</v>
      </c>
      <c r="G2782" s="98">
        <f t="shared" ca="1" si="173"/>
        <v>7086</v>
      </c>
      <c r="H2782" s="105">
        <f t="shared" ca="1" si="174"/>
        <v>2347.9518735919733</v>
      </c>
      <c r="I2782" s="100" t="str">
        <f t="shared" si="175"/>
        <v>OEHW</v>
      </c>
      <c r="J2782" s="100" t="s">
        <v>8034</v>
      </c>
      <c r="K2782" s="100">
        <v>0</v>
      </c>
    </row>
    <row r="2783" spans="1:11">
      <c r="A2783" s="101" t="s">
        <v>8035</v>
      </c>
      <c r="B2783" s="102">
        <v>26</v>
      </c>
      <c r="C2783" s="103">
        <v>27.038967</v>
      </c>
      <c r="D2783" s="103">
        <v>49.405127999999998</v>
      </c>
      <c r="E2783" s="104">
        <f t="shared" si="172"/>
        <v>0.4719190004880936</v>
      </c>
      <c r="F2783" s="104">
        <f t="shared" si="172"/>
        <v>0.86228215096924099</v>
      </c>
      <c r="G2783" s="98">
        <f t="shared" ca="1" si="173"/>
        <v>7052</v>
      </c>
      <c r="H2783" s="105">
        <f t="shared" ca="1" si="174"/>
        <v>2266.4654437310378</v>
      </c>
      <c r="I2783" s="100" t="str">
        <f t="shared" si="175"/>
        <v>OEJB</v>
      </c>
      <c r="J2783" s="100" t="s">
        <v>8036</v>
      </c>
      <c r="K2783" s="100" t="s">
        <v>8037</v>
      </c>
    </row>
    <row r="2784" spans="1:11">
      <c r="A2784" s="101" t="s">
        <v>8038</v>
      </c>
      <c r="B2784" s="102">
        <v>7</v>
      </c>
      <c r="C2784" s="103">
        <v>21.348099999999999</v>
      </c>
      <c r="D2784" s="103">
        <v>39.173032999999997</v>
      </c>
      <c r="E2784" s="104">
        <f t="shared" si="172"/>
        <v>0.37259463404500143</v>
      </c>
      <c r="F2784" s="104">
        <f t="shared" si="172"/>
        <v>0.68369840384239178</v>
      </c>
      <c r="G2784" s="98">
        <f t="shared" ca="1" si="173"/>
        <v>7020</v>
      </c>
      <c r="H2784" s="105">
        <f t="shared" ca="1" si="174"/>
        <v>2153.5777728333824</v>
      </c>
      <c r="I2784" s="100" t="str">
        <f t="shared" si="175"/>
        <v>OEJF</v>
      </c>
      <c r="J2784" s="100" t="s">
        <v>8039</v>
      </c>
      <c r="K2784" s="100" t="s">
        <v>8040</v>
      </c>
    </row>
    <row r="2785" spans="1:11">
      <c r="A2785" s="101" t="s">
        <v>8041</v>
      </c>
      <c r="B2785" s="102">
        <v>48</v>
      </c>
      <c r="C2785" s="103">
        <v>21.681132999999999</v>
      </c>
      <c r="D2785" s="103">
        <v>39.155482999999997</v>
      </c>
      <c r="E2785" s="104">
        <f t="shared" si="172"/>
        <v>0.37840715641279571</v>
      </c>
      <c r="F2785" s="104">
        <f t="shared" si="172"/>
        <v>0.68339209855866678</v>
      </c>
      <c r="G2785" s="98">
        <f t="shared" ca="1" si="173"/>
        <v>7013</v>
      </c>
      <c r="H2785" s="105">
        <f t="shared" ca="1" si="174"/>
        <v>2136.8571057221639</v>
      </c>
      <c r="I2785" s="100" t="str">
        <f t="shared" si="175"/>
        <v>OEJN</v>
      </c>
      <c r="J2785" s="100" t="s">
        <v>8042</v>
      </c>
      <c r="K2785" s="100" t="s">
        <v>8043</v>
      </c>
    </row>
    <row r="2786" spans="1:11">
      <c r="A2786" s="101" t="s">
        <v>8044</v>
      </c>
      <c r="B2786" s="102">
        <v>1352</v>
      </c>
      <c r="C2786" s="103">
        <v>27.900874999999999</v>
      </c>
      <c r="D2786" s="103">
        <v>45.528157999999998</v>
      </c>
      <c r="E2786" s="104">
        <f t="shared" si="172"/>
        <v>0.48696213293737289</v>
      </c>
      <c r="F2786" s="104">
        <f t="shared" si="172"/>
        <v>0.79461625946819647</v>
      </c>
      <c r="G2786" s="98">
        <f t="shared" ca="1" si="173"/>
        <v>6989</v>
      </c>
      <c r="H2786" s="105">
        <f t="shared" ca="1" si="174"/>
        <v>2082.2095274740213</v>
      </c>
      <c r="I2786" s="100" t="str">
        <f t="shared" si="175"/>
        <v>OEKK</v>
      </c>
      <c r="J2786" s="100" t="s">
        <v>8045</v>
      </c>
      <c r="K2786" s="100" t="s">
        <v>8046</v>
      </c>
    </row>
    <row r="2787" spans="1:11">
      <c r="A2787" s="101" t="s">
        <v>8047</v>
      </c>
      <c r="B2787" s="102">
        <v>6778</v>
      </c>
      <c r="C2787" s="103">
        <v>18.301133</v>
      </c>
      <c r="D2787" s="103">
        <v>42.800936</v>
      </c>
      <c r="E2787" s="104">
        <f t="shared" si="172"/>
        <v>0.31941502769538743</v>
      </c>
      <c r="F2787" s="104">
        <f t="shared" si="172"/>
        <v>0.74701725613537173</v>
      </c>
      <c r="G2787" s="98">
        <f t="shared" ca="1" si="173"/>
        <v>7122</v>
      </c>
      <c r="H2787" s="105">
        <f t="shared" ca="1" si="174"/>
        <v>2421.8083726589839</v>
      </c>
      <c r="I2787" s="100" t="str">
        <f t="shared" si="175"/>
        <v>OEKM</v>
      </c>
      <c r="J2787" s="100" t="s">
        <v>3891</v>
      </c>
      <c r="K2787" s="100" t="s">
        <v>8048</v>
      </c>
    </row>
    <row r="2788" spans="1:11">
      <c r="A2788" s="101" t="s">
        <v>8049</v>
      </c>
      <c r="B2788" s="102">
        <v>1300</v>
      </c>
      <c r="C2788" s="103">
        <v>25.069555999999999</v>
      </c>
      <c r="D2788" s="103">
        <v>48.194944</v>
      </c>
      <c r="E2788" s="104">
        <f t="shared" si="172"/>
        <v>0.43754629421309954</v>
      </c>
      <c r="F2788" s="104">
        <f t="shared" si="172"/>
        <v>0.84116045561428598</v>
      </c>
      <c r="G2788" s="98">
        <f t="shared" ca="1" si="173"/>
        <v>7065</v>
      </c>
      <c r="H2788" s="105">
        <f t="shared" ca="1" si="174"/>
        <v>2303.6526812192228</v>
      </c>
      <c r="I2788" s="100" t="str">
        <f t="shared" si="175"/>
        <v>OEKR</v>
      </c>
      <c r="J2788" s="100" t="s">
        <v>8050</v>
      </c>
      <c r="K2788" s="100">
        <v>0</v>
      </c>
    </row>
    <row r="2789" spans="1:11">
      <c r="A2789" s="101" t="s">
        <v>8051</v>
      </c>
      <c r="B2789" s="102">
        <v>2151</v>
      </c>
      <c r="C2789" s="103">
        <v>24.552350000000001</v>
      </c>
      <c r="D2789" s="103">
        <v>39.705592000000003</v>
      </c>
      <c r="E2789" s="104">
        <f t="shared" si="172"/>
        <v>0.42851934660202978</v>
      </c>
      <c r="F2789" s="104">
        <f t="shared" si="172"/>
        <v>0.69299331185352042</v>
      </c>
      <c r="G2789" s="98">
        <f t="shared" ca="1" si="173"/>
        <v>6973</v>
      </c>
      <c r="H2789" s="105">
        <f t="shared" ca="1" si="174"/>
        <v>2019.0441504264415</v>
      </c>
      <c r="I2789" s="100" t="str">
        <f t="shared" si="175"/>
        <v>OEMA</v>
      </c>
      <c r="J2789" s="100" t="s">
        <v>8052</v>
      </c>
      <c r="K2789" s="100" t="s">
        <v>8053</v>
      </c>
    </row>
    <row r="2790" spans="1:11">
      <c r="A2790" s="101" t="s">
        <v>8054</v>
      </c>
      <c r="B2790" s="102">
        <v>3982</v>
      </c>
      <c r="C2790" s="103">
        <v>17.611080999999999</v>
      </c>
      <c r="D2790" s="103">
        <v>44.420045000000002</v>
      </c>
      <c r="E2790" s="104">
        <f t="shared" si="172"/>
        <v>0.30737134828541546</v>
      </c>
      <c r="F2790" s="104">
        <f t="shared" si="172"/>
        <v>0.77527603913404464</v>
      </c>
      <c r="G2790" s="98">
        <f t="shared" ca="1" si="173"/>
        <v>7158</v>
      </c>
      <c r="H2790" s="105">
        <f t="shared" ca="1" si="174"/>
        <v>2509.8166863658689</v>
      </c>
      <c r="I2790" s="100" t="str">
        <f t="shared" si="175"/>
        <v>OENG</v>
      </c>
      <c r="J2790" s="100" t="s">
        <v>8055</v>
      </c>
      <c r="K2790" s="100" t="s">
        <v>8056</v>
      </c>
    </row>
    <row r="2791" spans="1:11">
      <c r="A2791" s="101" t="s">
        <v>8057</v>
      </c>
      <c r="B2791" s="102">
        <v>1174</v>
      </c>
      <c r="C2791" s="103">
        <v>28.335232999999999</v>
      </c>
      <c r="D2791" s="103">
        <v>46.124930999999997</v>
      </c>
      <c r="E2791" s="104">
        <f t="shared" si="172"/>
        <v>0.49454311016975039</v>
      </c>
      <c r="F2791" s="104">
        <f t="shared" si="172"/>
        <v>0.80503191320520062</v>
      </c>
      <c r="G2791" s="98">
        <f t="shared" ca="1" si="173"/>
        <v>6994</v>
      </c>
      <c r="H2791" s="105">
        <f t="shared" ca="1" si="174"/>
        <v>2086.7808809369976</v>
      </c>
      <c r="I2791" s="100" t="str">
        <f t="shared" si="175"/>
        <v>OEPA</v>
      </c>
      <c r="J2791" s="100" t="s">
        <v>8058</v>
      </c>
      <c r="K2791" s="100" t="s">
        <v>8059</v>
      </c>
    </row>
    <row r="2792" spans="1:11">
      <c r="A2792" s="101" t="s">
        <v>8060</v>
      </c>
      <c r="B2792" s="102">
        <v>1741</v>
      </c>
      <c r="C2792" s="103">
        <v>25.175000000000001</v>
      </c>
      <c r="D2792" s="103">
        <v>47.488332999999997</v>
      </c>
      <c r="E2792" s="104">
        <f t="shared" si="172"/>
        <v>0.43938663918957249</v>
      </c>
      <c r="F2792" s="104">
        <f t="shared" si="172"/>
        <v>0.82882776713347628</v>
      </c>
      <c r="G2792" s="98">
        <f t="shared" ca="1" si="173"/>
        <v>7057</v>
      </c>
      <c r="H2792" s="105">
        <f t="shared" ca="1" si="174"/>
        <v>2272.4768168536912</v>
      </c>
      <c r="I2792" s="100" t="str">
        <f t="shared" si="175"/>
        <v>OEPC</v>
      </c>
      <c r="J2792" s="100" t="s">
        <v>8061</v>
      </c>
      <c r="K2792" s="100" t="s">
        <v>8062</v>
      </c>
    </row>
    <row r="2793" spans="1:11">
      <c r="A2793" s="101" t="s">
        <v>8063</v>
      </c>
      <c r="B2793" s="102">
        <v>2534</v>
      </c>
      <c r="C2793" s="103">
        <v>24.71</v>
      </c>
      <c r="D2793" s="103">
        <v>44.965000000000003</v>
      </c>
      <c r="E2793" s="104">
        <f t="shared" si="172"/>
        <v>0.43127085816779887</v>
      </c>
      <c r="F2793" s="104">
        <f t="shared" si="172"/>
        <v>0.7847872981592503</v>
      </c>
      <c r="G2793" s="98">
        <f t="shared" ca="1" si="173"/>
        <v>7035</v>
      </c>
      <c r="H2793" s="105">
        <f t="shared" ca="1" si="174"/>
        <v>2199.1726092201452</v>
      </c>
      <c r="I2793" s="100" t="str">
        <f t="shared" si="175"/>
        <v>OEPF</v>
      </c>
      <c r="J2793" s="100" t="s">
        <v>8064</v>
      </c>
      <c r="K2793" s="100" t="s">
        <v>8065</v>
      </c>
    </row>
    <row r="2794" spans="1:11">
      <c r="A2794" s="101" t="s">
        <v>8066</v>
      </c>
      <c r="B2794" s="102">
        <v>2968</v>
      </c>
      <c r="C2794" s="103">
        <v>24.276667</v>
      </c>
      <c r="D2794" s="103">
        <v>42.143332999999998</v>
      </c>
      <c r="E2794" s="104">
        <f t="shared" si="172"/>
        <v>0.42370777056025422</v>
      </c>
      <c r="F2794" s="104">
        <f t="shared" si="172"/>
        <v>0.7355399186143794</v>
      </c>
      <c r="G2794" s="98">
        <f t="shared" ca="1" si="173"/>
        <v>7003</v>
      </c>
      <c r="H2794" s="105">
        <f t="shared" ca="1" si="174"/>
        <v>2116.9582620041533</v>
      </c>
      <c r="I2794" s="100" t="str">
        <f t="shared" si="175"/>
        <v>OEPI</v>
      </c>
      <c r="J2794" s="100" t="s">
        <v>8067</v>
      </c>
      <c r="K2794" s="100">
        <v>0</v>
      </c>
    </row>
    <row r="2795" spans="1:11">
      <c r="A2795" s="101" t="s">
        <v>8068</v>
      </c>
      <c r="B2795" s="102">
        <v>2841</v>
      </c>
      <c r="C2795" s="103">
        <v>24.106667000000002</v>
      </c>
      <c r="D2795" s="103">
        <v>41.036667000000001</v>
      </c>
      <c r="E2795" s="104">
        <f t="shared" si="172"/>
        <v>0.42074071083186393</v>
      </c>
      <c r="F2795" s="104">
        <f t="shared" si="172"/>
        <v>0.71622495319450385</v>
      </c>
      <c r="G2795" s="98">
        <f t="shared" ca="1" si="173"/>
        <v>6992</v>
      </c>
      <c r="H2795" s="105">
        <f t="shared" ca="1" si="174"/>
        <v>2085.8688152600707</v>
      </c>
      <c r="I2795" s="100" t="str">
        <f t="shared" si="175"/>
        <v>OEPJ</v>
      </c>
      <c r="J2795" s="100" t="s">
        <v>8069</v>
      </c>
      <c r="K2795" s="100" t="s">
        <v>8070</v>
      </c>
    </row>
    <row r="2796" spans="1:11">
      <c r="A2796" s="101" t="s">
        <v>8071</v>
      </c>
      <c r="B2796" s="102">
        <v>1651</v>
      </c>
      <c r="C2796" s="103">
        <v>24.068149999999999</v>
      </c>
      <c r="D2796" s="103">
        <v>47.581861000000004</v>
      </c>
      <c r="E2796" s="104">
        <f t="shared" si="172"/>
        <v>0.42006846236387324</v>
      </c>
      <c r="F2796" s="104">
        <f t="shared" si="172"/>
        <v>0.83046013867628166</v>
      </c>
      <c r="G2796" s="98">
        <f t="shared" ca="1" si="173"/>
        <v>7075</v>
      </c>
      <c r="H2796" s="105">
        <f t="shared" ca="1" si="174"/>
        <v>2324.2795374665211</v>
      </c>
      <c r="I2796" s="100" t="str">
        <f t="shared" si="175"/>
        <v>OEPS</v>
      </c>
      <c r="J2796" s="100" t="s">
        <v>8072</v>
      </c>
      <c r="K2796" s="100">
        <v>0</v>
      </c>
    </row>
    <row r="2797" spans="1:11">
      <c r="A2797" s="101" t="s">
        <v>8073</v>
      </c>
      <c r="B2797" s="102">
        <v>22</v>
      </c>
      <c r="C2797" s="103">
        <v>22.702586</v>
      </c>
      <c r="D2797" s="103">
        <v>39.069910999999998</v>
      </c>
      <c r="E2797" s="104">
        <f t="shared" si="172"/>
        <v>0.39623487441716937</v>
      </c>
      <c r="F2797" s="104">
        <f t="shared" si="172"/>
        <v>0.68189858541115023</v>
      </c>
      <c r="G2797" s="98">
        <f t="shared" ca="1" si="173"/>
        <v>6990</v>
      </c>
      <c r="H2797" s="105">
        <f t="shared" ca="1" si="174"/>
        <v>2084.843405493782</v>
      </c>
      <c r="I2797" s="100" t="str">
        <f t="shared" si="175"/>
        <v>OERB</v>
      </c>
      <c r="J2797" s="100" t="s">
        <v>8074</v>
      </c>
      <c r="K2797" s="100" t="s">
        <v>8075</v>
      </c>
    </row>
    <row r="2798" spans="1:11">
      <c r="A2798" s="101" t="s">
        <v>8076</v>
      </c>
      <c r="B2798" s="102">
        <v>1474</v>
      </c>
      <c r="C2798" s="103">
        <v>29.626328000000001</v>
      </c>
      <c r="D2798" s="103">
        <v>43.490692000000003</v>
      </c>
      <c r="E2798" s="104">
        <f t="shared" si="172"/>
        <v>0.51707696887578658</v>
      </c>
      <c r="F2798" s="104">
        <f t="shared" si="172"/>
        <v>0.7590557693707578</v>
      </c>
      <c r="G2798" s="98">
        <f t="shared" ca="1" si="173"/>
        <v>6953</v>
      </c>
      <c r="H2798" s="105">
        <f t="shared" ca="1" si="174"/>
        <v>1933.2127826910896</v>
      </c>
      <c r="I2798" s="100" t="str">
        <f t="shared" si="175"/>
        <v>OERF</v>
      </c>
      <c r="J2798" s="100" t="s">
        <v>8077</v>
      </c>
      <c r="K2798" s="100" t="s">
        <v>8078</v>
      </c>
    </row>
    <row r="2799" spans="1:11">
      <c r="A2799" s="101" t="s">
        <v>8079</v>
      </c>
      <c r="B2799" s="102">
        <v>2049</v>
      </c>
      <c r="C2799" s="103">
        <v>24.962644999999998</v>
      </c>
      <c r="D2799" s="103">
        <v>46.708038999999999</v>
      </c>
      <c r="E2799" s="104">
        <f t="shared" si="172"/>
        <v>0.4356803452564999</v>
      </c>
      <c r="F2799" s="104">
        <f t="shared" si="172"/>
        <v>0.81520906769991974</v>
      </c>
      <c r="G2799" s="98">
        <f t="shared" ca="1" si="173"/>
        <v>7047</v>
      </c>
      <c r="H2799" s="105">
        <f t="shared" ca="1" si="174"/>
        <v>2252.4978019432174</v>
      </c>
      <c r="I2799" s="100" t="str">
        <f t="shared" si="175"/>
        <v>OERK</v>
      </c>
      <c r="J2799" s="100" t="s">
        <v>8080</v>
      </c>
      <c r="K2799" s="100" t="s">
        <v>8081</v>
      </c>
    </row>
    <row r="2800" spans="1:11">
      <c r="A2800" s="101" t="s">
        <v>8082</v>
      </c>
      <c r="B2800" s="102">
        <v>13</v>
      </c>
      <c r="C2800" s="103">
        <v>28.078333000000001</v>
      </c>
      <c r="D2800" s="103">
        <v>48.611199999999997</v>
      </c>
      <c r="E2800" s="104">
        <f t="shared" si="172"/>
        <v>0.49005935932137701</v>
      </c>
      <c r="F2800" s="104">
        <f t="shared" si="172"/>
        <v>0.84842549334546746</v>
      </c>
      <c r="G2800" s="98">
        <f t="shared" ca="1" si="173"/>
        <v>7033</v>
      </c>
      <c r="H2800" s="105">
        <f t="shared" ca="1" si="174"/>
        <v>2192.9299322381653</v>
      </c>
      <c r="I2800" s="100" t="str">
        <f t="shared" si="175"/>
        <v>OERM</v>
      </c>
      <c r="J2800" s="100" t="s">
        <v>8083</v>
      </c>
      <c r="K2800" s="100" t="s">
        <v>8084</v>
      </c>
    </row>
    <row r="2801" spans="1:11">
      <c r="A2801" s="101" t="s">
        <v>8085</v>
      </c>
      <c r="B2801" s="102">
        <v>1813</v>
      </c>
      <c r="C2801" s="103">
        <v>30.906578</v>
      </c>
      <c r="D2801" s="103">
        <v>41.138343999999996</v>
      </c>
      <c r="E2801" s="104">
        <f t="shared" si="172"/>
        <v>0.53942154662444397</v>
      </c>
      <c r="F2801" s="104">
        <f t="shared" si="172"/>
        <v>0.71799955161805407</v>
      </c>
      <c r="G2801" s="98">
        <f t="shared" ca="1" si="173"/>
        <v>6922</v>
      </c>
      <c r="H2801" s="105">
        <f t="shared" ca="1" si="174"/>
        <v>1791.7749783759277</v>
      </c>
      <c r="I2801" s="100" t="str">
        <f t="shared" si="175"/>
        <v>OERR</v>
      </c>
      <c r="J2801" s="100" t="s">
        <v>8086</v>
      </c>
      <c r="K2801" s="100" t="s">
        <v>8087</v>
      </c>
    </row>
    <row r="2802" spans="1:11">
      <c r="A2802" s="101" t="s">
        <v>8088</v>
      </c>
      <c r="B2802" s="102">
        <v>9</v>
      </c>
      <c r="C2802" s="103">
        <v>26.723333</v>
      </c>
      <c r="D2802" s="103">
        <v>50.031666999999999</v>
      </c>
      <c r="E2802" s="104">
        <f t="shared" si="172"/>
        <v>0.46641014795685382</v>
      </c>
      <c r="F2802" s="104">
        <f t="shared" si="172"/>
        <v>0.8732173194113938</v>
      </c>
      <c r="G2802" s="98">
        <f t="shared" ca="1" si="173"/>
        <v>7066</v>
      </c>
      <c r="H2802" s="105">
        <f t="shared" ca="1" si="174"/>
        <v>2303.7716280547006</v>
      </c>
      <c r="I2802" s="100" t="str">
        <f t="shared" si="175"/>
        <v>OERT</v>
      </c>
      <c r="J2802" s="100" t="s">
        <v>6315</v>
      </c>
      <c r="K2802" s="100" t="s">
        <v>8089</v>
      </c>
    </row>
    <row r="2803" spans="1:11">
      <c r="A2803" s="101" t="s">
        <v>8090</v>
      </c>
      <c r="B2803" s="102">
        <v>2082</v>
      </c>
      <c r="C2803" s="103">
        <v>24.717500000000001</v>
      </c>
      <c r="D2803" s="103">
        <v>46.720832999999999</v>
      </c>
      <c r="E2803" s="104">
        <f t="shared" si="172"/>
        <v>0.43140175786169843</v>
      </c>
      <c r="F2803" s="104">
        <f t="shared" si="172"/>
        <v>0.81543236512441986</v>
      </c>
      <c r="G2803" s="98">
        <f t="shared" ca="1" si="173"/>
        <v>7051</v>
      </c>
      <c r="H2803" s="105">
        <f t="shared" ca="1" si="174"/>
        <v>2263.7009783365334</v>
      </c>
      <c r="I2803" s="100" t="str">
        <f t="shared" si="175"/>
        <v>OERY</v>
      </c>
      <c r="J2803" s="100" t="s">
        <v>8091</v>
      </c>
      <c r="K2803" s="100" t="s">
        <v>8092</v>
      </c>
    </row>
    <row r="2804" spans="1:11">
      <c r="A2804" s="101" t="s">
        <v>8093</v>
      </c>
      <c r="B2804" s="102">
        <v>274</v>
      </c>
      <c r="C2804" s="103">
        <v>22.515000000000001</v>
      </c>
      <c r="D2804" s="103">
        <v>53.965000000000003</v>
      </c>
      <c r="E2804" s="104">
        <f t="shared" si="172"/>
        <v>0.39296088108652333</v>
      </c>
      <c r="F2804" s="104">
        <f t="shared" si="172"/>
        <v>0.94186693083873996</v>
      </c>
      <c r="G2804" s="98">
        <f t="shared" ca="1" si="173"/>
        <v>7224</v>
      </c>
      <c r="H2804" s="105">
        <f t="shared" ca="1" si="174"/>
        <v>2633.9502467631814</v>
      </c>
      <c r="I2804" s="100" t="str">
        <f t="shared" si="175"/>
        <v>OESB</v>
      </c>
      <c r="J2804" s="100" t="s">
        <v>7192</v>
      </c>
      <c r="K2804" s="100" t="s">
        <v>8094</v>
      </c>
    </row>
    <row r="2805" spans="1:11">
      <c r="A2805" s="101" t="s">
        <v>8095</v>
      </c>
      <c r="B2805" s="102">
        <v>2363</v>
      </c>
      <c r="C2805" s="103">
        <v>17.46687</v>
      </c>
      <c r="D2805" s="103">
        <v>47.121397000000002</v>
      </c>
      <c r="E2805" s="104">
        <f t="shared" si="172"/>
        <v>0.30485439151782195</v>
      </c>
      <c r="F2805" s="104">
        <f t="shared" si="172"/>
        <v>0.8224235257893785</v>
      </c>
      <c r="G2805" s="98">
        <f t="shared" ca="1" si="173"/>
        <v>7209</v>
      </c>
      <c r="H2805" s="105">
        <f t="shared" ca="1" si="174"/>
        <v>2609.9789619102676</v>
      </c>
      <c r="I2805" s="100" t="str">
        <f t="shared" si="175"/>
        <v>OESH</v>
      </c>
      <c r="J2805" s="100" t="s">
        <v>8096</v>
      </c>
      <c r="K2805" s="100" t="s">
        <v>8097</v>
      </c>
    </row>
    <row r="2806" spans="1:11">
      <c r="A2806" s="101" t="s">
        <v>8098</v>
      </c>
      <c r="B2806" s="102">
        <v>2261</v>
      </c>
      <c r="C2806" s="103">
        <v>29.785170000000001</v>
      </c>
      <c r="D2806" s="103">
        <v>40.099569000000002</v>
      </c>
      <c r="E2806" s="104">
        <f t="shared" si="172"/>
        <v>0.51984928476623948</v>
      </c>
      <c r="F2806" s="104">
        <f t="shared" si="172"/>
        <v>0.69986950768065015</v>
      </c>
      <c r="G2806" s="98">
        <f t="shared" ca="1" si="173"/>
        <v>6925</v>
      </c>
      <c r="H2806" s="105">
        <f t="shared" ca="1" si="174"/>
        <v>1799.7875641394398</v>
      </c>
      <c r="I2806" s="100" t="str">
        <f t="shared" si="175"/>
        <v>OESK</v>
      </c>
      <c r="J2806" s="100" t="s">
        <v>7259</v>
      </c>
      <c r="K2806" s="100" t="s">
        <v>8099</v>
      </c>
    </row>
    <row r="2807" spans="1:11">
      <c r="A2807" s="101" t="s">
        <v>8100</v>
      </c>
      <c r="B2807" s="102">
        <v>2021</v>
      </c>
      <c r="C2807" s="103">
        <v>20.466667000000001</v>
      </c>
      <c r="D2807" s="103">
        <v>45.616667</v>
      </c>
      <c r="E2807" s="104">
        <f t="shared" si="172"/>
        <v>0.35721072605927029</v>
      </c>
      <c r="F2807" s="104">
        <f t="shared" si="172"/>
        <v>0.79616103293584417</v>
      </c>
      <c r="G2807" s="98">
        <f t="shared" ca="1" si="173"/>
        <v>7115</v>
      </c>
      <c r="H2807" s="105">
        <f t="shared" ca="1" si="174"/>
        <v>2415.9063069120025</v>
      </c>
      <c r="I2807" s="100" t="str">
        <f t="shared" si="175"/>
        <v>OESL</v>
      </c>
      <c r="J2807" s="100" t="s">
        <v>8101</v>
      </c>
      <c r="K2807" s="100" t="s">
        <v>8102</v>
      </c>
    </row>
    <row r="2808" spans="1:11">
      <c r="A2808" s="101" t="s">
        <v>8103</v>
      </c>
      <c r="B2808" s="102">
        <v>2551</v>
      </c>
      <c r="C2808" s="103">
        <v>28.373094999999999</v>
      </c>
      <c r="D2808" s="103">
        <v>36.621253000000003</v>
      </c>
      <c r="E2808" s="104">
        <f t="shared" si="172"/>
        <v>0.4952039267311405</v>
      </c>
      <c r="F2808" s="104">
        <f t="shared" si="172"/>
        <v>0.63916144105585104</v>
      </c>
      <c r="G2808" s="98">
        <f t="shared" ca="1" si="173"/>
        <v>6912</v>
      </c>
      <c r="H2808" s="105">
        <f t="shared" ca="1" si="174"/>
        <v>1737.0105406336495</v>
      </c>
      <c r="I2808" s="100" t="str">
        <f t="shared" si="175"/>
        <v>OETB</v>
      </c>
      <c r="J2808" s="100" t="s">
        <v>8104</v>
      </c>
      <c r="K2808" s="100" t="s">
        <v>8105</v>
      </c>
    </row>
    <row r="2809" spans="1:11">
      <c r="A2809" s="101" t="s">
        <v>8106</v>
      </c>
      <c r="B2809" s="102">
        <v>4848</v>
      </c>
      <c r="C2809" s="103">
        <v>21.483336000000001</v>
      </c>
      <c r="D2809" s="103">
        <v>40.544358000000003</v>
      </c>
      <c r="E2809" s="104">
        <f t="shared" si="172"/>
        <v>0.37495494751222852</v>
      </c>
      <c r="F2809" s="104">
        <f t="shared" si="172"/>
        <v>0.70763254020730315</v>
      </c>
      <c r="G2809" s="98">
        <f t="shared" ca="1" si="173"/>
        <v>7032</v>
      </c>
      <c r="H2809" s="105">
        <f t="shared" ca="1" si="174"/>
        <v>2192.6045514711677</v>
      </c>
      <c r="I2809" s="100" t="str">
        <f t="shared" si="175"/>
        <v>OETF</v>
      </c>
      <c r="J2809" s="100" t="s">
        <v>8107</v>
      </c>
      <c r="K2809" s="100" t="s">
        <v>8108</v>
      </c>
    </row>
    <row r="2810" spans="1:11">
      <c r="A2810" s="101" t="s">
        <v>8109</v>
      </c>
      <c r="B2810" s="102">
        <v>30</v>
      </c>
      <c r="C2810" s="103">
        <v>27.868334000000001</v>
      </c>
      <c r="D2810" s="103">
        <v>48.768332999999998</v>
      </c>
      <c r="E2810" s="104">
        <f t="shared" si="172"/>
        <v>0.48639418534548146</v>
      </c>
      <c r="F2810" s="104">
        <f t="shared" si="172"/>
        <v>0.85116798155900375</v>
      </c>
      <c r="G2810" s="98">
        <f t="shared" ca="1" si="173"/>
        <v>7039</v>
      </c>
      <c r="H2810" s="105">
        <f t="shared" ca="1" si="174"/>
        <v>2207.6203798859983</v>
      </c>
      <c r="I2810" s="100" t="str">
        <f t="shared" si="175"/>
        <v>OETN</v>
      </c>
      <c r="J2810" s="100" t="s">
        <v>8110</v>
      </c>
      <c r="K2810" s="100" t="s">
        <v>8111</v>
      </c>
    </row>
    <row r="2811" spans="1:11">
      <c r="A2811" s="101" t="s">
        <v>8112</v>
      </c>
      <c r="B2811" s="102">
        <v>2803</v>
      </c>
      <c r="C2811" s="103">
        <v>31.692685999999998</v>
      </c>
      <c r="D2811" s="103">
        <v>38.731253000000002</v>
      </c>
      <c r="E2811" s="104">
        <f t="shared" si="172"/>
        <v>0.55314171950071156</v>
      </c>
      <c r="F2811" s="104">
        <f t="shared" si="172"/>
        <v>0.67598788827293133</v>
      </c>
      <c r="G2811" s="98">
        <f t="shared" ca="1" si="173"/>
        <v>6896</v>
      </c>
      <c r="H2811" s="105">
        <f t="shared" ca="1" si="174"/>
        <v>1669.4581537457698</v>
      </c>
      <c r="I2811" s="100" t="str">
        <f t="shared" si="175"/>
        <v>OETR</v>
      </c>
      <c r="J2811" s="100" t="s">
        <v>8113</v>
      </c>
      <c r="K2811" s="100" t="s">
        <v>8114</v>
      </c>
    </row>
    <row r="2812" spans="1:11">
      <c r="A2812" s="101" t="s">
        <v>8115</v>
      </c>
      <c r="B2812" s="102">
        <v>772</v>
      </c>
      <c r="C2812" s="103">
        <v>25.145</v>
      </c>
      <c r="D2812" s="103">
        <v>49.328333000000001</v>
      </c>
      <c r="E2812" s="104">
        <f t="shared" si="172"/>
        <v>0.43886304041397417</v>
      </c>
      <c r="F2812" s="104">
        <f t="shared" si="172"/>
        <v>0.86094182537017205</v>
      </c>
      <c r="G2812" s="98">
        <f t="shared" ca="1" si="173"/>
        <v>7084</v>
      </c>
      <c r="H2812" s="105">
        <f t="shared" ca="1" si="174"/>
        <v>2343.3788619043962</v>
      </c>
      <c r="I2812" s="100" t="str">
        <f t="shared" si="175"/>
        <v>OEUD</v>
      </c>
      <c r="J2812" s="100" t="s">
        <v>8116</v>
      </c>
      <c r="K2812" s="100" t="s">
        <v>8117</v>
      </c>
    </row>
    <row r="2813" spans="1:11">
      <c r="A2813" s="101" t="s">
        <v>8118</v>
      </c>
      <c r="B2813" s="102">
        <v>2062</v>
      </c>
      <c r="C2813" s="103">
        <v>20.504206</v>
      </c>
      <c r="D2813" s="103">
        <v>45.199005999999997</v>
      </c>
      <c r="E2813" s="104">
        <f t="shared" si="172"/>
        <v>0.35786590520717643</v>
      </c>
      <c r="F2813" s="104">
        <f t="shared" si="172"/>
        <v>0.78887147332867213</v>
      </c>
      <c r="G2813" s="98">
        <f t="shared" ca="1" si="173"/>
        <v>7105</v>
      </c>
      <c r="H2813" s="105">
        <f t="shared" ca="1" si="174"/>
        <v>2399.3830290742862</v>
      </c>
      <c r="I2813" s="100" t="str">
        <f t="shared" si="175"/>
        <v>OEWD</v>
      </c>
      <c r="J2813" s="100" t="s">
        <v>8119</v>
      </c>
      <c r="K2813" s="100" t="s">
        <v>8120</v>
      </c>
    </row>
    <row r="2814" spans="1:11">
      <c r="A2814" s="101" t="s">
        <v>8121</v>
      </c>
      <c r="B2814" s="102">
        <v>66</v>
      </c>
      <c r="C2814" s="103">
        <v>26.198553</v>
      </c>
      <c r="D2814" s="103">
        <v>36.476103000000002</v>
      </c>
      <c r="E2814" s="104">
        <f t="shared" si="172"/>
        <v>0.45725100910823802</v>
      </c>
      <c r="F2814" s="104">
        <f t="shared" si="172"/>
        <v>0.63662809564658118</v>
      </c>
      <c r="G2814" s="98">
        <f t="shared" ca="1" si="173"/>
        <v>6935</v>
      </c>
      <c r="H2814" s="105">
        <f t="shared" ca="1" si="174"/>
        <v>1832.2867718552466</v>
      </c>
      <c r="I2814" s="100" t="str">
        <f t="shared" si="175"/>
        <v>OEWJ</v>
      </c>
      <c r="J2814" s="100" t="s">
        <v>8122</v>
      </c>
      <c r="K2814" s="100" t="s">
        <v>8123</v>
      </c>
    </row>
    <row r="2815" spans="1:11">
      <c r="A2815" s="101" t="s">
        <v>8124</v>
      </c>
      <c r="B2815" s="102">
        <v>26</v>
      </c>
      <c r="C2815" s="103">
        <v>24.144164</v>
      </c>
      <c r="D2815" s="103">
        <v>38.063533</v>
      </c>
      <c r="E2815" s="104">
        <f t="shared" si="172"/>
        <v>0.42139515694148422</v>
      </c>
      <c r="F2815" s="104">
        <f t="shared" si="172"/>
        <v>0.66433397579151476</v>
      </c>
      <c r="G2815" s="98">
        <f t="shared" ca="1" si="173"/>
        <v>6961</v>
      </c>
      <c r="H2815" s="105">
        <f t="shared" ca="1" si="174"/>
        <v>1982.4717668432013</v>
      </c>
      <c r="I2815" s="100" t="str">
        <f t="shared" si="175"/>
        <v>OEYN</v>
      </c>
      <c r="J2815" s="100" t="s">
        <v>8125</v>
      </c>
      <c r="K2815" s="100" t="s">
        <v>8126</v>
      </c>
    </row>
    <row r="2816" spans="1:11">
      <c r="A2816" s="101" t="s">
        <v>8127</v>
      </c>
      <c r="B2816" s="102">
        <v>9</v>
      </c>
      <c r="C2816" s="103">
        <v>30.371110999999999</v>
      </c>
      <c r="D2816" s="103">
        <v>48.228332999999999</v>
      </c>
      <c r="E2816" s="104">
        <f t="shared" si="172"/>
        <v>0.53007588443866749</v>
      </c>
      <c r="F2816" s="104">
        <f t="shared" si="172"/>
        <v>0.8417432035982344</v>
      </c>
      <c r="G2816" s="98">
        <f t="shared" ca="1" si="173"/>
        <v>6993</v>
      </c>
      <c r="H2816" s="105">
        <f t="shared" ca="1" si="174"/>
        <v>2086.0776125951434</v>
      </c>
      <c r="I2816" s="100" t="str">
        <f t="shared" si="175"/>
        <v>OIAA</v>
      </c>
      <c r="J2816" s="100" t="s">
        <v>8128</v>
      </c>
      <c r="K2816" s="100" t="s">
        <v>8129</v>
      </c>
    </row>
    <row r="2817" spans="1:11">
      <c r="A2817" s="101" t="s">
        <v>8130</v>
      </c>
      <c r="B2817" s="102">
        <v>474</v>
      </c>
      <c r="C2817" s="103">
        <v>32.433332999999998</v>
      </c>
      <c r="D2817" s="103">
        <v>48.383333</v>
      </c>
      <c r="E2817" s="104">
        <f t="shared" si="172"/>
        <v>0.56606844824572999</v>
      </c>
      <c r="F2817" s="104">
        <f t="shared" si="172"/>
        <v>0.84444846393882567</v>
      </c>
      <c r="G2817" s="98">
        <f t="shared" ca="1" si="173"/>
        <v>6969</v>
      </c>
      <c r="H2817" s="105">
        <f t="shared" ca="1" si="174"/>
        <v>2013.2965381629162</v>
      </c>
      <c r="I2817" s="100" t="str">
        <f t="shared" si="175"/>
        <v>OIAD</v>
      </c>
      <c r="J2817" s="100" t="s">
        <v>4423</v>
      </c>
      <c r="K2817" s="100" t="s">
        <v>8131</v>
      </c>
    </row>
    <row r="2818" spans="1:11">
      <c r="A2818" s="101" t="s">
        <v>8132</v>
      </c>
      <c r="B2818" s="102">
        <v>88</v>
      </c>
      <c r="C2818" s="103">
        <v>30.75</v>
      </c>
      <c r="D2818" s="103">
        <v>49.683332999999998</v>
      </c>
      <c r="E2818" s="104">
        <f t="shared" ref="E2818:F2881" si="176">RADIANS(C2818)</f>
        <v>0.53668874498825636</v>
      </c>
      <c r="F2818" s="104">
        <f t="shared" si="176"/>
        <v>0.86713774421475187</v>
      </c>
      <c r="G2818" s="98">
        <f t="shared" ref="G2818:G2881" ca="1" si="177">ROUND($K$1-RANK(H2818,dist_to_alt),0)</f>
        <v>7009</v>
      </c>
      <c r="H2818" s="105">
        <f t="shared" ref="H2818:H2881" ca="1" si="178">IFERROR(ACOS(SIN(E2818)*SIN(OFFSET(_Lat1,$Q$1,0))+COS(E2818)*COS(OFFSET(_Lat1,$Q$1,0))*COS(OFFSET(_Lon1,$Q$1,0)-(F2818)))*$N$1,0)</f>
        <v>2128.6162360875123</v>
      </c>
      <c r="I2818" s="100" t="str">
        <f t="shared" ref="I2818:I2881" si="179">A2818</f>
        <v>OIAG</v>
      </c>
      <c r="J2818" s="100" t="s">
        <v>4426</v>
      </c>
      <c r="K2818" s="100" t="s">
        <v>8133</v>
      </c>
    </row>
    <row r="2819" spans="1:11">
      <c r="A2819" s="101" t="s">
        <v>8134</v>
      </c>
      <c r="B2819" s="102">
        <v>2394</v>
      </c>
      <c r="C2819" s="103">
        <v>30.337778</v>
      </c>
      <c r="D2819" s="103">
        <v>50.828055999999997</v>
      </c>
      <c r="E2819" s="104">
        <f t="shared" si="176"/>
        <v>0.52949411383910028</v>
      </c>
      <c r="F2819" s="104">
        <f t="shared" si="176"/>
        <v>0.88711692958805888</v>
      </c>
      <c r="G2819" s="98">
        <f t="shared" ca="1" si="177"/>
        <v>7031</v>
      </c>
      <c r="H2819" s="105">
        <f t="shared" ca="1" si="178"/>
        <v>2189.8140227199196</v>
      </c>
      <c r="I2819" s="100" t="str">
        <f t="shared" si="179"/>
        <v>OIAH</v>
      </c>
      <c r="J2819" s="100" t="s">
        <v>4429</v>
      </c>
      <c r="K2819" s="100" t="s">
        <v>8135</v>
      </c>
    </row>
    <row r="2820" spans="1:11">
      <c r="A2820" s="101" t="s">
        <v>8136</v>
      </c>
      <c r="B2820" s="102">
        <v>1187</v>
      </c>
      <c r="C2820" s="103">
        <v>32.002222000000003</v>
      </c>
      <c r="D2820" s="103">
        <v>49.268611</v>
      </c>
      <c r="E2820" s="104">
        <f t="shared" si="176"/>
        <v>0.55854414185416479</v>
      </c>
      <c r="F2820" s="104">
        <f t="shared" si="176"/>
        <v>0.85989947983429593</v>
      </c>
      <c r="G2820" s="98">
        <f t="shared" ca="1" si="177"/>
        <v>6983</v>
      </c>
      <c r="H2820" s="105">
        <f t="shared" ca="1" si="178"/>
        <v>2064.5608411903595</v>
      </c>
      <c r="I2820" s="100" t="str">
        <f t="shared" si="179"/>
        <v>OIAI</v>
      </c>
      <c r="J2820" s="100" t="s">
        <v>8137</v>
      </c>
      <c r="K2820" s="100" t="s">
        <v>8138</v>
      </c>
    </row>
    <row r="2821" spans="1:11">
      <c r="A2821" s="101" t="s">
        <v>8139</v>
      </c>
      <c r="B2821" s="102">
        <v>85</v>
      </c>
      <c r="C2821" s="103">
        <v>30.833334000000001</v>
      </c>
      <c r="D2821" s="103">
        <v>49.533332999999999</v>
      </c>
      <c r="E2821" s="104">
        <f t="shared" si="176"/>
        <v>0.53814319766711327</v>
      </c>
      <c r="F2821" s="104">
        <f t="shared" si="176"/>
        <v>0.86451975033676043</v>
      </c>
      <c r="G2821" s="98">
        <f t="shared" ca="1" si="177"/>
        <v>7004</v>
      </c>
      <c r="H2821" s="105">
        <f t="shared" ca="1" si="178"/>
        <v>2119.478674283007</v>
      </c>
      <c r="I2821" s="100" t="str">
        <f t="shared" si="179"/>
        <v>OIAJ</v>
      </c>
      <c r="J2821" s="100" t="s">
        <v>8140</v>
      </c>
      <c r="K2821" s="100" t="s">
        <v>8141</v>
      </c>
    </row>
    <row r="2822" spans="1:11">
      <c r="A2822" s="101" t="s">
        <v>8142</v>
      </c>
      <c r="B2822" s="102">
        <v>8</v>
      </c>
      <c r="C2822" s="103">
        <v>30.558889000000001</v>
      </c>
      <c r="D2822" s="103">
        <v>49.150556000000002</v>
      </c>
      <c r="E2822" s="104">
        <f t="shared" si="176"/>
        <v>0.53335322880147751</v>
      </c>
      <c r="F2822" s="104">
        <f t="shared" si="176"/>
        <v>0.85783903138585405</v>
      </c>
      <c r="G2822" s="98">
        <f t="shared" ca="1" si="177"/>
        <v>7001</v>
      </c>
      <c r="H2822" s="105">
        <f t="shared" ca="1" si="178"/>
        <v>2114.9882600952446</v>
      </c>
      <c r="I2822" s="100" t="str">
        <f t="shared" si="179"/>
        <v>OIAM</v>
      </c>
      <c r="J2822" s="100" t="s">
        <v>8143</v>
      </c>
      <c r="K2822" s="100" t="s">
        <v>8144</v>
      </c>
    </row>
    <row r="2823" spans="1:11">
      <c r="A2823" s="101" t="s">
        <v>8145</v>
      </c>
      <c r="B2823" s="102">
        <v>66</v>
      </c>
      <c r="C2823" s="103">
        <v>31.337499999999999</v>
      </c>
      <c r="D2823" s="103">
        <v>48.760278</v>
      </c>
      <c r="E2823" s="104">
        <f t="shared" si="176"/>
        <v>0.54694255434372296</v>
      </c>
      <c r="F2823" s="104">
        <f t="shared" si="176"/>
        <v>0.85102739528775562</v>
      </c>
      <c r="G2823" s="98">
        <f t="shared" ca="1" si="177"/>
        <v>6985</v>
      </c>
      <c r="H2823" s="105">
        <f t="shared" ca="1" si="178"/>
        <v>2069.5954461757615</v>
      </c>
      <c r="I2823" s="100" t="str">
        <f t="shared" si="179"/>
        <v>OIAW</v>
      </c>
      <c r="J2823" s="100" t="s">
        <v>8146</v>
      </c>
      <c r="K2823" s="100" t="s">
        <v>8147</v>
      </c>
    </row>
    <row r="2824" spans="1:11">
      <c r="A2824" s="101" t="s">
        <v>8148</v>
      </c>
      <c r="B2824" s="102">
        <v>23</v>
      </c>
      <c r="C2824" s="103">
        <v>25.876111000000002</v>
      </c>
      <c r="D2824" s="103">
        <v>55.031666999999999</v>
      </c>
      <c r="E2824" s="104">
        <f t="shared" si="176"/>
        <v>0.45162333456152248</v>
      </c>
      <c r="F2824" s="104">
        <f t="shared" si="176"/>
        <v>0.96048378201111029</v>
      </c>
      <c r="G2824" s="98">
        <f t="shared" ca="1" si="177"/>
        <v>7170</v>
      </c>
      <c r="H2824" s="105">
        <f t="shared" ca="1" si="178"/>
        <v>2533.9102850015111</v>
      </c>
      <c r="I2824" s="100" t="str">
        <f t="shared" si="179"/>
        <v>OIBA</v>
      </c>
      <c r="J2824" s="100" t="s">
        <v>794</v>
      </c>
      <c r="K2824" s="100" t="s">
        <v>8149</v>
      </c>
    </row>
    <row r="2825" spans="1:11">
      <c r="A2825" s="101" t="s">
        <v>8150</v>
      </c>
      <c r="B2825" s="102">
        <v>68</v>
      </c>
      <c r="C2825" s="103">
        <v>28.949445000000001</v>
      </c>
      <c r="D2825" s="103">
        <v>50.830278</v>
      </c>
      <c r="E2825" s="104">
        <f t="shared" si="176"/>
        <v>0.50526313187500982</v>
      </c>
      <c r="F2825" s="104">
        <f t="shared" si="176"/>
        <v>0.88715571080403821</v>
      </c>
      <c r="G2825" s="98">
        <f t="shared" ca="1" si="177"/>
        <v>7045</v>
      </c>
      <c r="H2825" s="105">
        <f t="shared" ca="1" si="178"/>
        <v>2244.350477040934</v>
      </c>
      <c r="I2825" s="100" t="str">
        <f t="shared" si="179"/>
        <v>OIBB</v>
      </c>
      <c r="J2825" s="100" t="s">
        <v>8151</v>
      </c>
      <c r="K2825" s="100" t="s">
        <v>8152</v>
      </c>
    </row>
    <row r="2826" spans="1:11">
      <c r="A2826" s="101" t="s">
        <v>8153</v>
      </c>
      <c r="B2826" s="102">
        <v>24</v>
      </c>
      <c r="C2826" s="103">
        <v>29.839721999999998</v>
      </c>
      <c r="D2826" s="103">
        <v>50.272221999999999</v>
      </c>
      <c r="E2826" s="104">
        <f t="shared" si="176"/>
        <v>0.52080139677978732</v>
      </c>
      <c r="F2826" s="104">
        <f t="shared" si="176"/>
        <v>0.87741579619352872</v>
      </c>
      <c r="G2826" s="98">
        <f t="shared" ca="1" si="177"/>
        <v>7030</v>
      </c>
      <c r="H2826" s="105">
        <f t="shared" ca="1" si="178"/>
        <v>2187.2369507931667</v>
      </c>
      <c r="I2826" s="100" t="str">
        <f t="shared" si="179"/>
        <v>OIBH</v>
      </c>
      <c r="J2826" s="100" t="s">
        <v>8154</v>
      </c>
      <c r="K2826" s="100" t="s">
        <v>8155</v>
      </c>
    </row>
    <row r="2827" spans="1:11">
      <c r="A2827" s="101" t="s">
        <v>8156</v>
      </c>
      <c r="B2827" s="102">
        <v>10</v>
      </c>
      <c r="C2827" s="103">
        <v>27.481945</v>
      </c>
      <c r="D2827" s="103">
        <v>52.616110999999997</v>
      </c>
      <c r="E2827" s="104">
        <f t="shared" si="176"/>
        <v>0.47965042510199302</v>
      </c>
      <c r="F2827" s="104">
        <f t="shared" si="176"/>
        <v>0.91832437654480614</v>
      </c>
      <c r="G2827" s="98">
        <f t="shared" ca="1" si="177"/>
        <v>7096</v>
      </c>
      <c r="H2827" s="105">
        <f t="shared" ca="1" si="178"/>
        <v>2373.4277823338189</v>
      </c>
      <c r="I2827" s="100" t="str">
        <f t="shared" si="179"/>
        <v>OIBI</v>
      </c>
      <c r="J2827" s="100" t="s">
        <v>8157</v>
      </c>
      <c r="K2827" s="100" t="s">
        <v>8158</v>
      </c>
    </row>
    <row r="2828" spans="1:11">
      <c r="A2828" s="101" t="s">
        <v>8159</v>
      </c>
      <c r="B2828" s="102">
        <v>2172</v>
      </c>
      <c r="C2828" s="103">
        <v>27.821944999999999</v>
      </c>
      <c r="D2828" s="103">
        <v>52.352221999999998</v>
      </c>
      <c r="E2828" s="104">
        <f t="shared" si="176"/>
        <v>0.48558454455877376</v>
      </c>
      <c r="F2828" s="104">
        <f t="shared" si="176"/>
        <v>0.91371864463501073</v>
      </c>
      <c r="G2828" s="98">
        <f t="shared" ca="1" si="177"/>
        <v>7087</v>
      </c>
      <c r="H2828" s="105">
        <f t="shared" ca="1" si="178"/>
        <v>2349.3265272132257</v>
      </c>
      <c r="I2828" s="100" t="str">
        <f t="shared" si="179"/>
        <v>OIBJ</v>
      </c>
      <c r="J2828" s="100" t="s">
        <v>8160</v>
      </c>
      <c r="K2828" s="100">
        <v>0</v>
      </c>
    </row>
    <row r="2829" spans="1:11">
      <c r="A2829" s="101" t="s">
        <v>8161</v>
      </c>
      <c r="B2829" s="102">
        <v>101</v>
      </c>
      <c r="C2829" s="103">
        <v>26.5275</v>
      </c>
      <c r="D2829" s="103">
        <v>53.979166999999997</v>
      </c>
      <c r="E2829" s="104">
        <f t="shared" si="176"/>
        <v>0.46299221732279577</v>
      </c>
      <c r="F2829" s="104">
        <f t="shared" si="176"/>
        <v>0.94211419163386989</v>
      </c>
      <c r="G2829" s="98">
        <f t="shared" ca="1" si="177"/>
        <v>7141</v>
      </c>
      <c r="H2829" s="105">
        <f t="shared" ca="1" si="178"/>
        <v>2465.8201423303426</v>
      </c>
      <c r="I2829" s="100" t="str">
        <f t="shared" si="179"/>
        <v>OIBK</v>
      </c>
      <c r="J2829" s="100" t="s">
        <v>8162</v>
      </c>
      <c r="K2829" s="100" t="s">
        <v>8163</v>
      </c>
    </row>
    <row r="2830" spans="1:11">
      <c r="A2830" s="101" t="s">
        <v>8164</v>
      </c>
      <c r="B2830" s="102">
        <v>67</v>
      </c>
      <c r="C2830" s="103">
        <v>26.531389000000001</v>
      </c>
      <c r="D2830" s="103">
        <v>54.827500000000001</v>
      </c>
      <c r="E2830" s="104">
        <f t="shared" si="176"/>
        <v>0.46306009317740582</v>
      </c>
      <c r="F2830" s="104">
        <f t="shared" si="176"/>
        <v>0.956920395637191</v>
      </c>
      <c r="G2830" s="98">
        <f t="shared" ca="1" si="177"/>
        <v>7152</v>
      </c>
      <c r="H2830" s="105">
        <f t="shared" ca="1" si="178"/>
        <v>2499.0896614786202</v>
      </c>
      <c r="I2830" s="100" t="str">
        <f t="shared" si="179"/>
        <v>OIBL</v>
      </c>
      <c r="J2830" s="100" t="s">
        <v>3269</v>
      </c>
      <c r="K2830" s="100" t="s">
        <v>8165</v>
      </c>
    </row>
    <row r="2831" spans="1:11">
      <c r="A2831" s="101" t="s">
        <v>8166</v>
      </c>
      <c r="B2831" s="102">
        <v>21</v>
      </c>
      <c r="C2831" s="103">
        <v>27.379445</v>
      </c>
      <c r="D2831" s="103">
        <v>52.737777999999999</v>
      </c>
      <c r="E2831" s="104">
        <f t="shared" si="176"/>
        <v>0.47786146261869888</v>
      </c>
      <c r="F2831" s="104">
        <f t="shared" si="176"/>
        <v>0.92044786628583009</v>
      </c>
      <c r="G2831" s="98">
        <f t="shared" ca="1" si="177"/>
        <v>7098</v>
      </c>
      <c r="H2831" s="105">
        <f t="shared" ca="1" si="178"/>
        <v>2382.3594914586283</v>
      </c>
      <c r="I2831" s="100" t="str">
        <f t="shared" si="179"/>
        <v>OIBP</v>
      </c>
      <c r="J2831" s="100" t="s">
        <v>8167</v>
      </c>
      <c r="K2831" s="100" t="s">
        <v>8168</v>
      </c>
    </row>
    <row r="2832" spans="1:11">
      <c r="A2832" s="101" t="s">
        <v>8169</v>
      </c>
      <c r="B2832" s="102">
        <v>29</v>
      </c>
      <c r="C2832" s="103">
        <v>29.260278</v>
      </c>
      <c r="D2832" s="103">
        <v>50.323889000000001</v>
      </c>
      <c r="E2832" s="104">
        <f t="shared" si="176"/>
        <v>0.51068819114886133</v>
      </c>
      <c r="F2832" s="104">
        <f t="shared" si="176"/>
        <v>0.87831755545815671</v>
      </c>
      <c r="G2832" s="98">
        <f t="shared" ca="1" si="177"/>
        <v>7040</v>
      </c>
      <c r="H2832" s="105">
        <f t="shared" ca="1" si="178"/>
        <v>2212.1056504451767</v>
      </c>
      <c r="I2832" s="100" t="str">
        <f t="shared" si="179"/>
        <v>OIBQ</v>
      </c>
      <c r="J2832" s="100" t="s">
        <v>8170</v>
      </c>
      <c r="K2832" s="100" t="s">
        <v>8171</v>
      </c>
    </row>
    <row r="2833" spans="1:11">
      <c r="A2833" s="101" t="s">
        <v>8172</v>
      </c>
      <c r="B2833" s="102">
        <v>42</v>
      </c>
      <c r="C2833" s="103">
        <v>25.908334</v>
      </c>
      <c r="D2833" s="103">
        <v>54.541666999999997</v>
      </c>
      <c r="E2833" s="104">
        <f t="shared" si="176"/>
        <v>0.45218573200639256</v>
      </c>
      <c r="F2833" s="104">
        <f t="shared" si="176"/>
        <v>0.95193166867633805</v>
      </c>
      <c r="G2833" s="98">
        <f t="shared" ca="1" si="177"/>
        <v>7161</v>
      </c>
      <c r="H2833" s="105">
        <f t="shared" ca="1" si="178"/>
        <v>2513.3075170303418</v>
      </c>
      <c r="I2833" s="100" t="str">
        <f t="shared" si="179"/>
        <v>OIBS</v>
      </c>
      <c r="J2833" s="100" t="s">
        <v>8173</v>
      </c>
      <c r="K2833" s="100" t="s">
        <v>8174</v>
      </c>
    </row>
    <row r="2834" spans="1:11">
      <c r="A2834" s="101" t="s">
        <v>8175</v>
      </c>
      <c r="B2834" s="102">
        <v>73</v>
      </c>
      <c r="C2834" s="103">
        <v>26.810278</v>
      </c>
      <c r="D2834" s="103">
        <v>53.356110999999999</v>
      </c>
      <c r="E2834" s="104">
        <f t="shared" si="176"/>
        <v>0.4679276244750003</v>
      </c>
      <c r="F2834" s="104">
        <f t="shared" si="176"/>
        <v>0.93123981300956415</v>
      </c>
      <c r="G2834" s="98">
        <f t="shared" ca="1" si="177"/>
        <v>7125</v>
      </c>
      <c r="H2834" s="105">
        <f t="shared" ca="1" si="178"/>
        <v>2429.7882757126831</v>
      </c>
      <c r="I2834" s="100" t="str">
        <f t="shared" si="179"/>
        <v>OIBV</v>
      </c>
      <c r="J2834" s="100" t="s">
        <v>6814</v>
      </c>
      <c r="K2834" s="100" t="s">
        <v>8176</v>
      </c>
    </row>
    <row r="2835" spans="1:11">
      <c r="A2835" s="101" t="s">
        <v>8177</v>
      </c>
      <c r="B2835" s="102">
        <v>4301</v>
      </c>
      <c r="C2835" s="103">
        <v>34.348056</v>
      </c>
      <c r="D2835" s="103">
        <v>47.156666999999999</v>
      </c>
      <c r="E2835" s="104">
        <f t="shared" si="176"/>
        <v>0.59948666885939339</v>
      </c>
      <c r="F2835" s="104">
        <f t="shared" si="176"/>
        <v>0.82303910341655684</v>
      </c>
      <c r="G2835" s="98">
        <f t="shared" ca="1" si="177"/>
        <v>6945</v>
      </c>
      <c r="H2835" s="105">
        <f t="shared" ca="1" si="178"/>
        <v>1894.7211734943537</v>
      </c>
      <c r="I2835" s="100" t="str">
        <f t="shared" si="179"/>
        <v>OICC</v>
      </c>
      <c r="J2835" s="100" t="s">
        <v>8178</v>
      </c>
      <c r="K2835" s="100" t="s">
        <v>8179</v>
      </c>
    </row>
    <row r="2836" spans="1:11">
      <c r="A2836" s="101" t="s">
        <v>8180</v>
      </c>
      <c r="B2836" s="102">
        <v>4404</v>
      </c>
      <c r="C2836" s="103">
        <v>33.585555999999997</v>
      </c>
      <c r="D2836" s="103">
        <v>46.405000000000001</v>
      </c>
      <c r="E2836" s="104">
        <f t="shared" si="176"/>
        <v>0.58617853331293657</v>
      </c>
      <c r="F2836" s="104">
        <f t="shared" si="176"/>
        <v>0.80992003938796864</v>
      </c>
      <c r="G2836" s="98">
        <f t="shared" ca="1" si="177"/>
        <v>6942</v>
      </c>
      <c r="H2836" s="105">
        <f t="shared" ca="1" si="178"/>
        <v>1892.2952435702039</v>
      </c>
      <c r="I2836" s="100" t="str">
        <f t="shared" si="179"/>
        <v>OICI</v>
      </c>
      <c r="J2836" s="100" t="s">
        <v>8181</v>
      </c>
      <c r="K2836" s="100" t="s">
        <v>8182</v>
      </c>
    </row>
    <row r="2837" spans="1:11">
      <c r="A2837" s="101" t="s">
        <v>8183</v>
      </c>
      <c r="B2837" s="102">
        <v>3793</v>
      </c>
      <c r="C2837" s="103">
        <v>33.438611000000002</v>
      </c>
      <c r="D2837" s="103">
        <v>48.280555999999997</v>
      </c>
      <c r="E2837" s="104">
        <f t="shared" si="176"/>
        <v>0.58361385924359366</v>
      </c>
      <c r="F2837" s="104">
        <f t="shared" si="176"/>
        <v>0.84265466689350332</v>
      </c>
      <c r="G2837" s="98">
        <f t="shared" ca="1" si="177"/>
        <v>6959</v>
      </c>
      <c r="H2837" s="105">
        <f t="shared" ca="1" si="178"/>
        <v>1972.2234179569336</v>
      </c>
      <c r="I2837" s="100" t="str">
        <f t="shared" si="179"/>
        <v>OICK</v>
      </c>
      <c r="J2837" s="100" t="s">
        <v>8184</v>
      </c>
      <c r="K2837" s="100" t="s">
        <v>8185</v>
      </c>
    </row>
    <row r="2838" spans="1:11">
      <c r="A2838" s="101" t="s">
        <v>8186</v>
      </c>
      <c r="B2838" s="102">
        <v>4532</v>
      </c>
      <c r="C2838" s="103">
        <v>35.250833</v>
      </c>
      <c r="D2838" s="103">
        <v>47.011111</v>
      </c>
      <c r="E2838" s="104">
        <f t="shared" si="176"/>
        <v>0.61524309992067028</v>
      </c>
      <c r="F2838" s="104">
        <f t="shared" si="176"/>
        <v>0.82049867197052395</v>
      </c>
      <c r="G2838" s="98">
        <f t="shared" ca="1" si="177"/>
        <v>6939</v>
      </c>
      <c r="H2838" s="105">
        <f t="shared" ca="1" si="178"/>
        <v>1857.2602221224422</v>
      </c>
      <c r="I2838" s="100" t="str">
        <f t="shared" si="179"/>
        <v>OICS</v>
      </c>
      <c r="J2838" s="100" t="s">
        <v>8187</v>
      </c>
      <c r="K2838" s="100" t="s">
        <v>8188</v>
      </c>
    </row>
    <row r="2839" spans="1:11">
      <c r="A2839" s="101" t="s">
        <v>8189</v>
      </c>
      <c r="B2839" s="102">
        <v>5256</v>
      </c>
      <c r="C2839" s="103">
        <v>32.928888999999998</v>
      </c>
      <c r="D2839" s="103">
        <v>51.561110999999997</v>
      </c>
      <c r="E2839" s="104">
        <f t="shared" si="176"/>
        <v>0.57471753207374299</v>
      </c>
      <c r="F2839" s="104">
        <f t="shared" si="176"/>
        <v>0.89991115293626589</v>
      </c>
      <c r="G2839" s="98">
        <f t="shared" ca="1" si="177"/>
        <v>7006</v>
      </c>
      <c r="H2839" s="105">
        <f t="shared" ca="1" si="178"/>
        <v>2121.9513184562211</v>
      </c>
      <c r="I2839" s="100" t="str">
        <f t="shared" si="179"/>
        <v>OIFE</v>
      </c>
      <c r="J2839" s="100" t="s">
        <v>8190</v>
      </c>
      <c r="K2839" s="100" t="s">
        <v>8191</v>
      </c>
    </row>
    <row r="2840" spans="1:11">
      <c r="A2840" s="101" t="s">
        <v>8192</v>
      </c>
      <c r="B2840" s="102">
        <v>3475</v>
      </c>
      <c r="C2840" s="103">
        <v>33.895277999999998</v>
      </c>
      <c r="D2840" s="103">
        <v>51.576945000000002</v>
      </c>
      <c r="E2840" s="104">
        <f t="shared" si="176"/>
        <v>0.59158420197879846</v>
      </c>
      <c r="F2840" s="104">
        <f t="shared" si="176"/>
        <v>0.90018750837002681</v>
      </c>
      <c r="G2840" s="98">
        <f t="shared" ca="1" si="177"/>
        <v>6995</v>
      </c>
      <c r="H2840" s="105">
        <f t="shared" ca="1" si="178"/>
        <v>2088.0036872702394</v>
      </c>
      <c r="I2840" s="100" t="str">
        <f t="shared" si="179"/>
        <v>OIFK</v>
      </c>
      <c r="J2840" s="100" t="s">
        <v>8193</v>
      </c>
      <c r="K2840" s="100">
        <v>0</v>
      </c>
    </row>
    <row r="2841" spans="1:11">
      <c r="A2841" s="101" t="s">
        <v>8194</v>
      </c>
      <c r="B2841" s="102">
        <v>5059</v>
      </c>
      <c r="C2841" s="103">
        <v>32.750833</v>
      </c>
      <c r="D2841" s="103">
        <v>51.862777999999999</v>
      </c>
      <c r="E2841" s="104">
        <f t="shared" si="176"/>
        <v>0.57160986862081209</v>
      </c>
      <c r="F2841" s="104">
        <f t="shared" si="176"/>
        <v>0.90517623533087965</v>
      </c>
      <c r="G2841" s="98">
        <f t="shared" ca="1" si="177"/>
        <v>7015</v>
      </c>
      <c r="H2841" s="105">
        <f t="shared" ca="1" si="178"/>
        <v>2140.5231493275196</v>
      </c>
      <c r="I2841" s="100" t="str">
        <f t="shared" si="179"/>
        <v>OIFM</v>
      </c>
      <c r="J2841" s="100" t="s">
        <v>8195</v>
      </c>
      <c r="K2841" s="100" t="s">
        <v>8196</v>
      </c>
    </row>
    <row r="2842" spans="1:11">
      <c r="A2842" s="101" t="s">
        <v>8197</v>
      </c>
      <c r="B2842" s="102">
        <v>5242</v>
      </c>
      <c r="C2842" s="103">
        <v>32.619999999999997</v>
      </c>
      <c r="D2842" s="103">
        <v>51.690277999999999</v>
      </c>
      <c r="E2842" s="104">
        <f t="shared" si="176"/>
        <v>0.56932640200055029</v>
      </c>
      <c r="F2842" s="104">
        <f t="shared" si="176"/>
        <v>0.90216554237118951</v>
      </c>
      <c r="G2842" s="98">
        <f t="shared" ca="1" si="177"/>
        <v>7014</v>
      </c>
      <c r="H2842" s="105">
        <f t="shared" ca="1" si="178"/>
        <v>2138.3711433711151</v>
      </c>
      <c r="I2842" s="100" t="str">
        <f t="shared" si="179"/>
        <v>OIFP</v>
      </c>
      <c r="J2842" s="100" t="s">
        <v>4447</v>
      </c>
      <c r="K2842" s="100" t="s">
        <v>8198</v>
      </c>
    </row>
    <row r="2843" spans="1:11">
      <c r="A2843" s="101" t="s">
        <v>8199</v>
      </c>
      <c r="B2843" s="102">
        <v>6723</v>
      </c>
      <c r="C2843" s="103">
        <v>32.297221999999998</v>
      </c>
      <c r="D2843" s="103">
        <v>50.842222</v>
      </c>
      <c r="E2843" s="104">
        <f t="shared" si="176"/>
        <v>0.56369286314754796</v>
      </c>
      <c r="F2843" s="104">
        <f t="shared" si="176"/>
        <v>0.88736417292989644</v>
      </c>
      <c r="G2843" s="98">
        <f t="shared" ca="1" si="177"/>
        <v>7002</v>
      </c>
      <c r="H2843" s="105">
        <f t="shared" ca="1" si="178"/>
        <v>2116.2773658868728</v>
      </c>
      <c r="I2843" s="100" t="str">
        <f t="shared" si="179"/>
        <v>OIFS</v>
      </c>
      <c r="J2843" s="100" t="s">
        <v>8200</v>
      </c>
      <c r="K2843" s="100" t="s">
        <v>8201</v>
      </c>
    </row>
    <row r="2844" spans="1:11">
      <c r="A2844" s="101" t="s">
        <v>8202</v>
      </c>
      <c r="B2844" s="102">
        <v>5650</v>
      </c>
      <c r="C2844" s="103">
        <v>32.327370000000002</v>
      </c>
      <c r="D2844" s="103">
        <v>51.377249999999997</v>
      </c>
      <c r="E2844" s="104">
        <f t="shared" si="176"/>
        <v>0.56421904501043929</v>
      </c>
      <c r="F2844" s="104">
        <f t="shared" si="176"/>
        <v>0.89670217312025657</v>
      </c>
      <c r="G2844" s="98">
        <f t="shared" ca="1" si="177"/>
        <v>7012</v>
      </c>
      <c r="H2844" s="105">
        <f t="shared" ca="1" si="178"/>
        <v>2136.5626376278115</v>
      </c>
      <c r="I2844" s="100" t="str">
        <f t="shared" si="179"/>
        <v>OIFV</v>
      </c>
      <c r="J2844" s="100" t="s">
        <v>8203</v>
      </c>
      <c r="K2844" s="100">
        <v>0</v>
      </c>
    </row>
    <row r="2845" spans="1:11">
      <c r="A2845" s="101" t="s">
        <v>8204</v>
      </c>
      <c r="B2845" s="102">
        <v>-40</v>
      </c>
      <c r="C2845" s="103">
        <v>37.323332999999998</v>
      </c>
      <c r="D2845" s="103">
        <v>49.617778000000001</v>
      </c>
      <c r="E2845" s="104">
        <f t="shared" si="176"/>
        <v>0.65141504866825273</v>
      </c>
      <c r="F2845" s="104">
        <f t="shared" si="176"/>
        <v>0.86599359362360706</v>
      </c>
      <c r="G2845" s="98">
        <f t="shared" ca="1" si="177"/>
        <v>6943</v>
      </c>
      <c r="H2845" s="105">
        <f t="shared" ca="1" si="178"/>
        <v>1893.68137026823</v>
      </c>
      <c r="I2845" s="100" t="str">
        <f t="shared" si="179"/>
        <v>OIGG</v>
      </c>
      <c r="J2845" s="100" t="s">
        <v>8205</v>
      </c>
      <c r="K2845" s="100" t="s">
        <v>8206</v>
      </c>
    </row>
    <row r="2846" spans="1:11">
      <c r="A2846" s="101" t="s">
        <v>8207</v>
      </c>
      <c r="B2846" s="102">
        <v>5763</v>
      </c>
      <c r="C2846" s="103">
        <v>34.869444999999999</v>
      </c>
      <c r="D2846" s="103">
        <v>48.550556</v>
      </c>
      <c r="E2846" s="104">
        <f t="shared" si="176"/>
        <v>0.60858662359307414</v>
      </c>
      <c r="F2846" s="104">
        <f t="shared" si="176"/>
        <v>0.84736705587388805</v>
      </c>
      <c r="G2846" s="98">
        <f t="shared" ca="1" si="177"/>
        <v>6952</v>
      </c>
      <c r="H2846" s="105">
        <f t="shared" ca="1" si="178"/>
        <v>1932.2090062982561</v>
      </c>
      <c r="I2846" s="100" t="str">
        <f t="shared" si="179"/>
        <v>OIHH</v>
      </c>
      <c r="J2846" s="100" t="s">
        <v>8208</v>
      </c>
      <c r="K2846" s="100" t="s">
        <v>8209</v>
      </c>
    </row>
    <row r="2847" spans="1:11">
      <c r="A2847" s="101" t="s">
        <v>8210</v>
      </c>
      <c r="B2847" s="102">
        <v>5440</v>
      </c>
      <c r="C2847" s="103">
        <v>34.136944</v>
      </c>
      <c r="D2847" s="103">
        <v>49.841945000000003</v>
      </c>
      <c r="E2847" s="104">
        <f t="shared" si="176"/>
        <v>0.5958020693689231</v>
      </c>
      <c r="F2847" s="104">
        <f t="shared" si="176"/>
        <v>0.86990604584792519</v>
      </c>
      <c r="G2847" s="98">
        <f t="shared" ca="1" si="177"/>
        <v>6968</v>
      </c>
      <c r="H2847" s="105">
        <f t="shared" ca="1" si="178"/>
        <v>2009.7087782787007</v>
      </c>
      <c r="I2847" s="100" t="str">
        <f t="shared" si="179"/>
        <v>OIHR</v>
      </c>
      <c r="J2847" s="100" t="s">
        <v>8211</v>
      </c>
      <c r="K2847" s="100" t="s">
        <v>8212</v>
      </c>
    </row>
    <row r="2848" spans="1:11">
      <c r="A2848" s="101" t="s">
        <v>8213</v>
      </c>
      <c r="B2848" s="102">
        <v>5613</v>
      </c>
      <c r="C2848" s="103">
        <v>35.202778000000002</v>
      </c>
      <c r="D2848" s="103">
        <v>48.666666999999997</v>
      </c>
      <c r="E2848" s="104">
        <f t="shared" si="176"/>
        <v>0.61440438194862446</v>
      </c>
      <c r="F2848" s="104">
        <f t="shared" si="176"/>
        <v>0.84939357512167113</v>
      </c>
      <c r="G2848" s="98">
        <f t="shared" ca="1" si="177"/>
        <v>6949</v>
      </c>
      <c r="H2848" s="105">
        <f t="shared" ca="1" si="178"/>
        <v>1925.3650164363351</v>
      </c>
      <c r="I2848" s="100" t="str">
        <f t="shared" si="179"/>
        <v>OIHS</v>
      </c>
      <c r="J2848" s="100" t="s">
        <v>8214</v>
      </c>
      <c r="K2848" s="100" t="s">
        <v>8215</v>
      </c>
    </row>
    <row r="2849" spans="1:11">
      <c r="A2849" s="101" t="s">
        <v>8216</v>
      </c>
      <c r="B2849" s="102">
        <v>3100</v>
      </c>
      <c r="C2849" s="103">
        <v>34.983933999999998</v>
      </c>
      <c r="D2849" s="103">
        <v>50.806466999999998</v>
      </c>
      <c r="E2849" s="104">
        <f t="shared" si="176"/>
        <v>0.61058483360038984</v>
      </c>
      <c r="F2849" s="104">
        <f t="shared" si="176"/>
        <v>0.88674013045584588</v>
      </c>
      <c r="G2849" s="98">
        <f t="shared" ca="1" si="177"/>
        <v>6974</v>
      </c>
      <c r="H2849" s="105">
        <f t="shared" ca="1" si="178"/>
        <v>2019.052952655449</v>
      </c>
      <c r="I2849" s="100" t="str">
        <f t="shared" si="179"/>
        <v>OIIC</v>
      </c>
      <c r="J2849" s="100" t="s">
        <v>8217</v>
      </c>
      <c r="K2849" s="100">
        <v>0</v>
      </c>
    </row>
    <row r="2850" spans="1:11">
      <c r="A2850" s="101" t="s">
        <v>8218</v>
      </c>
      <c r="B2850" s="102">
        <v>4021</v>
      </c>
      <c r="C2850" s="103">
        <v>35.704166999999998</v>
      </c>
      <c r="D2850" s="103">
        <v>51.473889</v>
      </c>
      <c r="E2850" s="104">
        <f t="shared" si="176"/>
        <v>0.62315527083190625</v>
      </c>
      <c r="F2850" s="104">
        <f t="shared" si="176"/>
        <v>0.89838884185609147</v>
      </c>
      <c r="G2850" s="98">
        <f t="shared" ca="1" si="177"/>
        <v>6977</v>
      </c>
      <c r="H2850" s="105">
        <f t="shared" ca="1" si="178"/>
        <v>2021.6112327901089</v>
      </c>
      <c r="I2850" s="100" t="str">
        <f t="shared" si="179"/>
        <v>OIID</v>
      </c>
      <c r="J2850" s="100" t="s">
        <v>8219</v>
      </c>
      <c r="K2850" s="100" t="s">
        <v>8220</v>
      </c>
    </row>
    <row r="2851" spans="1:11">
      <c r="A2851" s="101" t="s">
        <v>8221</v>
      </c>
      <c r="B2851" s="102">
        <v>3305</v>
      </c>
      <c r="C2851" s="103">
        <v>35.416111000000001</v>
      </c>
      <c r="D2851" s="103">
        <v>51.152222000000002</v>
      </c>
      <c r="E2851" s="104">
        <f t="shared" si="176"/>
        <v>0.61812774520178149</v>
      </c>
      <c r="F2851" s="104">
        <f t="shared" si="176"/>
        <v>0.89277469361107886</v>
      </c>
      <c r="G2851" s="98">
        <f t="shared" ca="1" si="177"/>
        <v>6972</v>
      </c>
      <c r="H2851" s="105">
        <f t="shared" ca="1" si="178"/>
        <v>2018.2959985106863</v>
      </c>
      <c r="I2851" s="100" t="str">
        <f t="shared" si="179"/>
        <v>OIIE</v>
      </c>
      <c r="J2851" s="100" t="s">
        <v>8222</v>
      </c>
      <c r="K2851" s="100" t="s">
        <v>8223</v>
      </c>
    </row>
    <row r="2852" spans="1:11">
      <c r="A2852" s="101" t="s">
        <v>8224</v>
      </c>
      <c r="B2852" s="102">
        <v>3750</v>
      </c>
      <c r="C2852" s="103">
        <v>35.644806000000003</v>
      </c>
      <c r="D2852" s="103">
        <v>51.380695000000003</v>
      </c>
      <c r="E2852" s="104">
        <f t="shared" si="176"/>
        <v>0.62211922593462998</v>
      </c>
      <c r="F2852" s="104">
        <f t="shared" si="176"/>
        <v>0.89676229971298793</v>
      </c>
      <c r="G2852" s="98">
        <f t="shared" ca="1" si="177"/>
        <v>6975</v>
      </c>
      <c r="H2852" s="105">
        <f t="shared" ca="1" si="178"/>
        <v>2019.8310370230811</v>
      </c>
      <c r="I2852" s="100" t="str">
        <f t="shared" si="179"/>
        <v>OIIG</v>
      </c>
      <c r="J2852" s="100" t="s">
        <v>8225</v>
      </c>
      <c r="K2852" s="100" t="s">
        <v>8226</v>
      </c>
    </row>
    <row r="2853" spans="1:11">
      <c r="A2853" s="101" t="s">
        <v>8227</v>
      </c>
      <c r="B2853" s="102">
        <v>3962</v>
      </c>
      <c r="C2853" s="103">
        <v>35.688889000000003</v>
      </c>
      <c r="D2853" s="103">
        <v>51.314722000000003</v>
      </c>
      <c r="E2853" s="104">
        <f t="shared" si="176"/>
        <v>0.62288861942878659</v>
      </c>
      <c r="F2853" s="104">
        <f t="shared" si="176"/>
        <v>0.89561085364556969</v>
      </c>
      <c r="G2853" s="98">
        <f t="shared" ca="1" si="177"/>
        <v>6970</v>
      </c>
      <c r="H2853" s="105">
        <f t="shared" ca="1" si="178"/>
        <v>2015.6862246333228</v>
      </c>
      <c r="I2853" s="100" t="str">
        <f t="shared" si="179"/>
        <v>OIII</v>
      </c>
      <c r="J2853" s="100" t="s">
        <v>8228</v>
      </c>
      <c r="K2853" s="100" t="s">
        <v>8229</v>
      </c>
    </row>
    <row r="2854" spans="1:11">
      <c r="A2854" s="101" t="s">
        <v>8230</v>
      </c>
      <c r="B2854" s="102">
        <v>4170</v>
      </c>
      <c r="C2854" s="103">
        <v>35.779722</v>
      </c>
      <c r="D2854" s="103">
        <v>50.822778</v>
      </c>
      <c r="E2854" s="104">
        <f t="shared" si="176"/>
        <v>0.62447395434825059</v>
      </c>
      <c r="F2854" s="104">
        <f t="shared" si="176"/>
        <v>0.88702481111013864</v>
      </c>
      <c r="G2854" s="98">
        <f t="shared" ca="1" si="177"/>
        <v>6965</v>
      </c>
      <c r="H2854" s="105">
        <f t="shared" ca="1" si="178"/>
        <v>1992.7593276487146</v>
      </c>
      <c r="I2854" s="100" t="str">
        <f t="shared" si="179"/>
        <v>OIIP</v>
      </c>
      <c r="J2854" s="100" t="s">
        <v>8231</v>
      </c>
      <c r="K2854" s="100">
        <v>0</v>
      </c>
    </row>
    <row r="2855" spans="1:11">
      <c r="A2855" s="101" t="s">
        <v>8232</v>
      </c>
      <c r="B2855" s="102">
        <v>22</v>
      </c>
      <c r="C2855" s="103">
        <v>27.218610999999999</v>
      </c>
      <c r="D2855" s="103">
        <v>56.377777999999999</v>
      </c>
      <c r="E2855" s="104">
        <f t="shared" si="176"/>
        <v>0.47505437976954629</v>
      </c>
      <c r="F2855" s="104">
        <f t="shared" si="176"/>
        <v>0.98397785105842372</v>
      </c>
      <c r="G2855" s="98">
        <f t="shared" ca="1" si="177"/>
        <v>7169</v>
      </c>
      <c r="H2855" s="105">
        <f t="shared" ca="1" si="178"/>
        <v>2532.8324937740299</v>
      </c>
      <c r="I2855" s="100" t="str">
        <f t="shared" si="179"/>
        <v>OIKB</v>
      </c>
      <c r="J2855" s="100" t="s">
        <v>8233</v>
      </c>
      <c r="K2855" s="100" t="s">
        <v>8234</v>
      </c>
    </row>
    <row r="2856" spans="1:11">
      <c r="A2856" s="101" t="s">
        <v>8235</v>
      </c>
      <c r="B2856" s="102">
        <v>2580</v>
      </c>
      <c r="C2856" s="103">
        <v>28.727499999999999</v>
      </c>
      <c r="D2856" s="103">
        <v>57.670278000000003</v>
      </c>
      <c r="E2856" s="104">
        <f t="shared" si="176"/>
        <v>0.50138946086667102</v>
      </c>
      <c r="F2856" s="104">
        <f t="shared" si="176"/>
        <v>1.0065362316404505</v>
      </c>
      <c r="G2856" s="98">
        <f t="shared" ca="1" si="177"/>
        <v>7166</v>
      </c>
      <c r="H2856" s="105">
        <f t="shared" ca="1" si="178"/>
        <v>2525.0675343464895</v>
      </c>
      <c r="I2856" s="100" t="str">
        <f t="shared" si="179"/>
        <v>OIKJ</v>
      </c>
      <c r="J2856" s="100" t="s">
        <v>8236</v>
      </c>
      <c r="K2856" s="100" t="s">
        <v>8237</v>
      </c>
    </row>
    <row r="2857" spans="1:11">
      <c r="A2857" s="101" t="s">
        <v>8238</v>
      </c>
      <c r="B2857" s="102">
        <v>5741</v>
      </c>
      <c r="C2857" s="103">
        <v>30.274445</v>
      </c>
      <c r="D2857" s="103">
        <v>56.951110999999997</v>
      </c>
      <c r="E2857" s="104">
        <f t="shared" si="176"/>
        <v>0.52838874446393469</v>
      </c>
      <c r="F2857" s="104">
        <f t="shared" si="176"/>
        <v>0.99398439961876028</v>
      </c>
      <c r="G2857" s="98">
        <f t="shared" ca="1" si="177"/>
        <v>7131</v>
      </c>
      <c r="H2857" s="105">
        <f t="shared" ca="1" si="178"/>
        <v>2436.9090906229749</v>
      </c>
      <c r="I2857" s="100" t="str">
        <f t="shared" si="179"/>
        <v>OIKK</v>
      </c>
      <c r="J2857" s="100" t="s">
        <v>8239</v>
      </c>
      <c r="K2857" s="100" t="s">
        <v>8240</v>
      </c>
    </row>
    <row r="2858" spans="1:11">
      <c r="A2858" s="101" t="s">
        <v>8241</v>
      </c>
      <c r="B2858" s="102">
        <v>3231</v>
      </c>
      <c r="C2858" s="103">
        <v>29.084167000000001</v>
      </c>
      <c r="D2858" s="103">
        <v>58.449722000000001</v>
      </c>
      <c r="E2858" s="104">
        <f t="shared" si="176"/>
        <v>0.50761447434988161</v>
      </c>
      <c r="F2858" s="104">
        <f t="shared" si="176"/>
        <v>1.020140095775365</v>
      </c>
      <c r="G2858" s="98">
        <f t="shared" ca="1" si="177"/>
        <v>7174</v>
      </c>
      <c r="H2858" s="105">
        <f t="shared" ca="1" si="178"/>
        <v>2542.6095047951976</v>
      </c>
      <c r="I2858" s="100" t="str">
        <f t="shared" si="179"/>
        <v>OIKM</v>
      </c>
      <c r="J2858" s="100" t="s">
        <v>8242</v>
      </c>
      <c r="K2858" s="100" t="s">
        <v>8243</v>
      </c>
    </row>
    <row r="2859" spans="1:11">
      <c r="A2859" s="101" t="s">
        <v>8244</v>
      </c>
      <c r="B2859" s="102">
        <v>19</v>
      </c>
      <c r="C2859" s="103">
        <v>27.159444000000001</v>
      </c>
      <c r="D2859" s="103">
        <v>56.171944000000003</v>
      </c>
      <c r="E2859" s="104">
        <f t="shared" si="176"/>
        <v>0.47402172081101884</v>
      </c>
      <c r="F2859" s="104">
        <f t="shared" si="176"/>
        <v>0.98038537004587378</v>
      </c>
      <c r="G2859" s="98">
        <f t="shared" ca="1" si="177"/>
        <v>7167</v>
      </c>
      <c r="H2859" s="105">
        <f t="shared" ca="1" si="178"/>
        <v>2527.0120368844168</v>
      </c>
      <c r="I2859" s="100" t="str">
        <f t="shared" si="179"/>
        <v>OIKP</v>
      </c>
      <c r="J2859" s="100" t="s">
        <v>8245</v>
      </c>
      <c r="K2859" s="100" t="s">
        <v>8246</v>
      </c>
    </row>
    <row r="2860" spans="1:11">
      <c r="A2860" s="101" t="s">
        <v>8247</v>
      </c>
      <c r="B2860" s="102">
        <v>45</v>
      </c>
      <c r="C2860" s="103">
        <v>26.751944999999999</v>
      </c>
      <c r="D2860" s="103">
        <v>55.897221999999999</v>
      </c>
      <c r="E2860" s="104">
        <f t="shared" si="176"/>
        <v>0.46690952156243443</v>
      </c>
      <c r="F2860" s="104">
        <f t="shared" si="176"/>
        <v>0.97559056661820975</v>
      </c>
      <c r="G2860" s="98">
        <f t="shared" ca="1" si="177"/>
        <v>7168</v>
      </c>
      <c r="H2860" s="105">
        <f t="shared" ca="1" si="178"/>
        <v>2532.4807968493437</v>
      </c>
      <c r="I2860" s="100" t="str">
        <f t="shared" si="179"/>
        <v>OIKQ</v>
      </c>
      <c r="J2860" s="100" t="s">
        <v>8248</v>
      </c>
      <c r="K2860" s="100" t="s">
        <v>8249</v>
      </c>
    </row>
    <row r="2861" spans="1:11">
      <c r="A2861" s="101" t="s">
        <v>8250</v>
      </c>
      <c r="B2861" s="102">
        <v>5292</v>
      </c>
      <c r="C2861" s="103">
        <v>30.297499999999999</v>
      </c>
      <c r="D2861" s="103">
        <v>56.050832999999997</v>
      </c>
      <c r="E2861" s="104">
        <f t="shared" si="176"/>
        <v>0.52879113012298196</v>
      </c>
      <c r="F2861" s="104">
        <f t="shared" si="176"/>
        <v>0.97827158433549077</v>
      </c>
      <c r="G2861" s="98">
        <f t="shared" ca="1" si="177"/>
        <v>7106</v>
      </c>
      <c r="H2861" s="105">
        <f t="shared" ca="1" si="178"/>
        <v>2399.8327119426326</v>
      </c>
      <c r="I2861" s="100" t="str">
        <f t="shared" si="179"/>
        <v>OIKR</v>
      </c>
      <c r="J2861" s="100" t="s">
        <v>229</v>
      </c>
      <c r="K2861" s="100" t="s">
        <v>8251</v>
      </c>
    </row>
    <row r="2862" spans="1:11">
      <c r="A2862" s="101" t="s">
        <v>8252</v>
      </c>
      <c r="B2862" s="102">
        <v>5846</v>
      </c>
      <c r="C2862" s="103">
        <v>29.551110999999999</v>
      </c>
      <c r="D2862" s="103">
        <v>55.671666999999999</v>
      </c>
      <c r="E2862" s="104">
        <f t="shared" si="176"/>
        <v>0.51576418457231399</v>
      </c>
      <c r="F2862" s="104">
        <f t="shared" si="176"/>
        <v>0.97165388922387397</v>
      </c>
      <c r="G2862" s="98">
        <f t="shared" ca="1" si="177"/>
        <v>7113</v>
      </c>
      <c r="H2862" s="105">
        <f t="shared" ca="1" si="178"/>
        <v>2413.114755666646</v>
      </c>
      <c r="I2862" s="100" t="str">
        <f t="shared" si="179"/>
        <v>OIKY</v>
      </c>
      <c r="J2862" s="100" t="s">
        <v>8253</v>
      </c>
      <c r="K2862" s="100" t="s">
        <v>8254</v>
      </c>
    </row>
    <row r="2863" spans="1:11">
      <c r="A2863" s="101" t="s">
        <v>8255</v>
      </c>
      <c r="B2863" s="102">
        <v>4952</v>
      </c>
      <c r="C2863" s="103">
        <v>32.898055999999997</v>
      </c>
      <c r="D2863" s="103">
        <v>59.266111000000002</v>
      </c>
      <c r="E2863" s="104">
        <f t="shared" si="176"/>
        <v>0.57417939470547563</v>
      </c>
      <c r="F2863" s="104">
        <f t="shared" si="176"/>
        <v>1.0343887718024292</v>
      </c>
      <c r="G2863" s="98">
        <f t="shared" ca="1" si="177"/>
        <v>7126</v>
      </c>
      <c r="H2863" s="105">
        <f t="shared" ca="1" si="178"/>
        <v>2434.1836803604783</v>
      </c>
      <c r="I2863" s="100" t="str">
        <f t="shared" si="179"/>
        <v>OIMB</v>
      </c>
      <c r="J2863" s="100" t="s">
        <v>8256</v>
      </c>
      <c r="K2863" s="100" t="s">
        <v>8257</v>
      </c>
    </row>
    <row r="2864" spans="1:11">
      <c r="A2864" s="101" t="s">
        <v>8258</v>
      </c>
      <c r="B2864" s="102">
        <v>953</v>
      </c>
      <c r="C2864" s="103">
        <v>36.488056</v>
      </c>
      <c r="D2864" s="103">
        <v>61.07</v>
      </c>
      <c r="E2864" s="104">
        <f t="shared" si="176"/>
        <v>0.63683671485207205</v>
      </c>
      <c r="F2864" s="104">
        <f t="shared" si="176"/>
        <v>1.0658725741929371</v>
      </c>
      <c r="G2864" s="98">
        <f t="shared" ca="1" si="177"/>
        <v>7099</v>
      </c>
      <c r="H2864" s="105">
        <f t="shared" ca="1" si="178"/>
        <v>2384.7599267827145</v>
      </c>
      <c r="I2864" s="100" t="str">
        <f t="shared" si="179"/>
        <v>OIMC</v>
      </c>
      <c r="J2864" s="100" t="s">
        <v>8259</v>
      </c>
      <c r="K2864" s="100" t="s">
        <v>8260</v>
      </c>
    </row>
    <row r="2865" spans="1:11">
      <c r="A2865" s="101" t="s">
        <v>8261</v>
      </c>
      <c r="B2865" s="102">
        <v>4197</v>
      </c>
      <c r="C2865" s="103">
        <v>36.425277999999999</v>
      </c>
      <c r="D2865" s="103">
        <v>55.104166999999997</v>
      </c>
      <c r="E2865" s="104">
        <f t="shared" si="176"/>
        <v>0.63574103205425503</v>
      </c>
      <c r="F2865" s="104">
        <f t="shared" si="176"/>
        <v>0.9617491457188061</v>
      </c>
      <c r="G2865" s="98">
        <f t="shared" ca="1" si="177"/>
        <v>7016</v>
      </c>
      <c r="H2865" s="105">
        <f t="shared" ca="1" si="178"/>
        <v>2144.9352502520287</v>
      </c>
      <c r="I2865" s="100" t="str">
        <f t="shared" si="179"/>
        <v>OIMJ</v>
      </c>
      <c r="J2865" s="100" t="s">
        <v>8262</v>
      </c>
      <c r="K2865" s="100" t="s">
        <v>8263</v>
      </c>
    </row>
    <row r="2866" spans="1:11">
      <c r="A2866" s="101" t="s">
        <v>8264</v>
      </c>
      <c r="B2866" s="102">
        <v>3270</v>
      </c>
      <c r="C2866" s="103">
        <v>36.234166999999999</v>
      </c>
      <c r="D2866" s="103">
        <v>59.645000000000003</v>
      </c>
      <c r="E2866" s="104">
        <f t="shared" si="176"/>
        <v>0.63240551586747618</v>
      </c>
      <c r="F2866" s="104">
        <f t="shared" si="176"/>
        <v>1.0410016323520179</v>
      </c>
      <c r="G2866" s="98">
        <f t="shared" ca="1" si="177"/>
        <v>7081</v>
      </c>
      <c r="H2866" s="105">
        <f t="shared" ca="1" si="178"/>
        <v>2335.3392754948786</v>
      </c>
      <c r="I2866" s="100" t="str">
        <f t="shared" si="179"/>
        <v>OIMM</v>
      </c>
      <c r="J2866" s="100" t="s">
        <v>8265</v>
      </c>
      <c r="K2866" s="100" t="s">
        <v>8266</v>
      </c>
    </row>
    <row r="2867" spans="1:11">
      <c r="A2867" s="101" t="s">
        <v>8267</v>
      </c>
      <c r="B2867" s="102">
        <v>3516</v>
      </c>
      <c r="C2867" s="103">
        <v>37.489167000000002</v>
      </c>
      <c r="D2867" s="103">
        <v>57.306389000000003</v>
      </c>
      <c r="E2867" s="104">
        <f t="shared" si="176"/>
        <v>0.65430939798000509</v>
      </c>
      <c r="F2867" s="104">
        <f t="shared" si="176"/>
        <v>1.0001851704786608</v>
      </c>
      <c r="G2867" s="98">
        <f t="shared" ca="1" si="177"/>
        <v>7036</v>
      </c>
      <c r="H2867" s="105">
        <f t="shared" ca="1" si="178"/>
        <v>2200.210619553151</v>
      </c>
      <c r="I2867" s="100" t="str">
        <f t="shared" si="179"/>
        <v>OIMN</v>
      </c>
      <c r="J2867" s="100" t="s">
        <v>6867</v>
      </c>
      <c r="K2867" s="100" t="s">
        <v>8268</v>
      </c>
    </row>
    <row r="2868" spans="1:11">
      <c r="A2868" s="101" t="s">
        <v>8269</v>
      </c>
      <c r="B2868" s="102">
        <v>3010</v>
      </c>
      <c r="C2868" s="103">
        <v>36.168610999999999</v>
      </c>
      <c r="D2868" s="103">
        <v>57.596389000000002</v>
      </c>
      <c r="E2868" s="104">
        <f t="shared" si="176"/>
        <v>0.63126134782303878</v>
      </c>
      <c r="F2868" s="104">
        <f t="shared" si="176"/>
        <v>1.0052466253094443</v>
      </c>
      <c r="G2868" s="98">
        <f t="shared" ca="1" si="177"/>
        <v>7049</v>
      </c>
      <c r="H2868" s="105">
        <f t="shared" ca="1" si="178"/>
        <v>2254.4179561996907</v>
      </c>
      <c r="I2868" s="100" t="str">
        <f t="shared" si="179"/>
        <v>OIMS</v>
      </c>
      <c r="J2868" s="100" t="s">
        <v>8270</v>
      </c>
      <c r="K2868" s="100" t="s">
        <v>8271</v>
      </c>
    </row>
    <row r="2869" spans="1:11">
      <c r="A2869" s="101" t="s">
        <v>8272</v>
      </c>
      <c r="B2869" s="102">
        <v>2251</v>
      </c>
      <c r="C2869" s="103">
        <v>33.668056</v>
      </c>
      <c r="D2869" s="103">
        <v>56.893334000000003</v>
      </c>
      <c r="E2869" s="104">
        <f t="shared" si="176"/>
        <v>0.58761842994583202</v>
      </c>
      <c r="F2869" s="104">
        <f t="shared" si="176"/>
        <v>0.99297600073683567</v>
      </c>
      <c r="G2869" s="98">
        <f t="shared" ca="1" si="177"/>
        <v>7070</v>
      </c>
      <c r="H2869" s="105">
        <f t="shared" ca="1" si="178"/>
        <v>2310.8031833805098</v>
      </c>
      <c r="I2869" s="100" t="str">
        <f t="shared" si="179"/>
        <v>OIMT</v>
      </c>
      <c r="J2869" s="100" t="s">
        <v>4472</v>
      </c>
      <c r="K2869" s="100" t="s">
        <v>8273</v>
      </c>
    </row>
    <row r="2870" spans="1:11">
      <c r="A2870" s="101" t="s">
        <v>8274</v>
      </c>
      <c r="B2870" s="102">
        <v>2460</v>
      </c>
      <c r="C2870" s="103">
        <v>37.628332999999998</v>
      </c>
      <c r="D2870" s="103">
        <v>56.173333</v>
      </c>
      <c r="E2870" s="104">
        <f t="shared" si="176"/>
        <v>0.65673830288683543</v>
      </c>
      <c r="F2870" s="104">
        <f t="shared" si="176"/>
        <v>0.98040961266918392</v>
      </c>
      <c r="G2870" s="98">
        <f t="shared" ca="1" si="177"/>
        <v>7019</v>
      </c>
      <c r="H2870" s="105">
        <f t="shared" ca="1" si="178"/>
        <v>2149.9117955699985</v>
      </c>
      <c r="I2870" s="100" t="str">
        <f t="shared" si="179"/>
        <v>OIMX</v>
      </c>
      <c r="J2870" s="100" t="s">
        <v>8275</v>
      </c>
      <c r="K2870" s="100" t="s">
        <v>8276</v>
      </c>
    </row>
    <row r="2871" spans="1:11">
      <c r="A2871" s="101" t="s">
        <v>8277</v>
      </c>
      <c r="B2871" s="102">
        <v>441</v>
      </c>
      <c r="C2871" s="103">
        <v>37.375</v>
      </c>
      <c r="D2871" s="103">
        <v>55.451945000000002</v>
      </c>
      <c r="E2871" s="104">
        <f t="shared" si="176"/>
        <v>0.65231680793288072</v>
      </c>
      <c r="F2871" s="104">
        <f t="shared" si="176"/>
        <v>0.96781901688480709</v>
      </c>
      <c r="G2871" s="98">
        <f t="shared" ca="1" si="177"/>
        <v>7008</v>
      </c>
      <c r="H2871" s="105">
        <f t="shared" ca="1" si="178"/>
        <v>2128.6152852403293</v>
      </c>
      <c r="I2871" s="100" t="str">
        <f t="shared" si="179"/>
        <v>OINE</v>
      </c>
      <c r="J2871" s="100" t="s">
        <v>8278</v>
      </c>
      <c r="K2871" s="100" t="s">
        <v>8279</v>
      </c>
    </row>
    <row r="2872" spans="1:11">
      <c r="A2872" s="101" t="s">
        <v>8280</v>
      </c>
      <c r="B2872" s="102">
        <v>-4</v>
      </c>
      <c r="C2872" s="103">
        <v>36.911389</v>
      </c>
      <c r="D2872" s="103">
        <v>54.398055999999997</v>
      </c>
      <c r="E2872" s="104">
        <f t="shared" si="176"/>
        <v>0.64422526953441728</v>
      </c>
      <c r="F2872" s="104">
        <f t="shared" si="176"/>
        <v>0.94942518388425645</v>
      </c>
      <c r="G2872" s="98">
        <f t="shared" ca="1" si="177"/>
        <v>6998</v>
      </c>
      <c r="H2872" s="105">
        <f t="shared" ca="1" si="178"/>
        <v>2100.5981657160064</v>
      </c>
      <c r="I2872" s="100" t="str">
        <f t="shared" si="179"/>
        <v>OING</v>
      </c>
      <c r="J2872" s="100" t="s">
        <v>8281</v>
      </c>
      <c r="K2872" s="100" t="s">
        <v>8282</v>
      </c>
    </row>
    <row r="2873" spans="1:11">
      <c r="A2873" s="101" t="s">
        <v>8283</v>
      </c>
      <c r="B2873" s="102">
        <v>-61</v>
      </c>
      <c r="C2873" s="103">
        <v>36.663333000000002</v>
      </c>
      <c r="D2873" s="103">
        <v>51.464722000000002</v>
      </c>
      <c r="E2873" s="104">
        <f t="shared" si="176"/>
        <v>0.6398958756050902</v>
      </c>
      <c r="F2873" s="104">
        <f t="shared" si="176"/>
        <v>0.89822884752356114</v>
      </c>
      <c r="G2873" s="98">
        <f t="shared" ca="1" si="177"/>
        <v>6964</v>
      </c>
      <c r="H2873" s="105">
        <f t="shared" ca="1" si="178"/>
        <v>1989.6516666428731</v>
      </c>
      <c r="I2873" s="100" t="str">
        <f t="shared" si="179"/>
        <v>OINN</v>
      </c>
      <c r="J2873" s="100" t="s">
        <v>7028</v>
      </c>
      <c r="K2873" s="100" t="s">
        <v>8284</v>
      </c>
    </row>
    <row r="2874" spans="1:11">
      <c r="A2874" s="101" t="s">
        <v>8285</v>
      </c>
      <c r="B2874" s="102">
        <v>35</v>
      </c>
      <c r="C2874" s="103">
        <v>36.635832999999998</v>
      </c>
      <c r="D2874" s="103">
        <v>53.193610999999997</v>
      </c>
      <c r="E2874" s="104">
        <f t="shared" si="176"/>
        <v>0.63941591006079168</v>
      </c>
      <c r="F2874" s="104">
        <f t="shared" si="176"/>
        <v>0.92840365297507332</v>
      </c>
      <c r="G2874" s="98">
        <f t="shared" ca="1" si="177"/>
        <v>6981</v>
      </c>
      <c r="H2874" s="105">
        <f t="shared" ca="1" si="178"/>
        <v>2060.6159506275908</v>
      </c>
      <c r="I2874" s="100" t="str">
        <f t="shared" si="179"/>
        <v>OINZ</v>
      </c>
      <c r="J2874" s="100" t="s">
        <v>713</v>
      </c>
      <c r="K2874" s="100" t="s">
        <v>8286</v>
      </c>
    </row>
    <row r="2875" spans="1:11">
      <c r="A2875" s="101" t="s">
        <v>8287</v>
      </c>
      <c r="B2875" s="102">
        <v>4293</v>
      </c>
      <c r="C2875" s="103">
        <v>28.892778</v>
      </c>
      <c r="D2875" s="103">
        <v>53.723610999999998</v>
      </c>
      <c r="E2875" s="104">
        <f t="shared" si="176"/>
        <v>0.50427410614778223</v>
      </c>
      <c r="F2875" s="104">
        <f t="shared" si="176"/>
        <v>0.93765389801064336</v>
      </c>
      <c r="G2875" s="98">
        <f t="shared" ca="1" si="177"/>
        <v>7092</v>
      </c>
      <c r="H2875" s="105">
        <f t="shared" ca="1" si="178"/>
        <v>2360.9698359083795</v>
      </c>
      <c r="I2875" s="100" t="str">
        <f t="shared" si="179"/>
        <v>OISF</v>
      </c>
      <c r="J2875" s="100" t="s">
        <v>8288</v>
      </c>
      <c r="K2875" s="100" t="s">
        <v>8289</v>
      </c>
    </row>
    <row r="2876" spans="1:11">
      <c r="A2876" s="101" t="s">
        <v>8290</v>
      </c>
      <c r="B2876" s="102">
        <v>3379</v>
      </c>
      <c r="C2876" s="103">
        <v>28.586666999999998</v>
      </c>
      <c r="D2876" s="103">
        <v>53.581111</v>
      </c>
      <c r="E2876" s="104">
        <f t="shared" si="176"/>
        <v>0.4989314613212098</v>
      </c>
      <c r="F2876" s="104">
        <f t="shared" si="176"/>
        <v>0.93516680382655137</v>
      </c>
      <c r="G2876" s="98">
        <f t="shared" ca="1" si="177"/>
        <v>7095</v>
      </c>
      <c r="H2876" s="105">
        <f t="shared" ca="1" si="178"/>
        <v>2367.3661172125262</v>
      </c>
      <c r="I2876" s="100" t="str">
        <f t="shared" si="179"/>
        <v>OISJ</v>
      </c>
      <c r="J2876" s="100" t="s">
        <v>8291</v>
      </c>
      <c r="K2876" s="100" t="s">
        <v>8292</v>
      </c>
    </row>
    <row r="2877" spans="1:11">
      <c r="A2877" s="101" t="s">
        <v>8293</v>
      </c>
      <c r="B2877" s="102">
        <v>2641</v>
      </c>
      <c r="C2877" s="103">
        <v>27.673055999999999</v>
      </c>
      <c r="D2877" s="103">
        <v>54.387222000000001</v>
      </c>
      <c r="E2877" s="104">
        <f t="shared" si="176"/>
        <v>0.48298594128877192</v>
      </c>
      <c r="F2877" s="104">
        <f t="shared" si="176"/>
        <v>0.94923609491309546</v>
      </c>
      <c r="G2877" s="98">
        <f t="shared" ca="1" si="177"/>
        <v>7128</v>
      </c>
      <c r="H2877" s="105">
        <f t="shared" ca="1" si="178"/>
        <v>2435.6314052061148</v>
      </c>
      <c r="I2877" s="100" t="str">
        <f t="shared" si="179"/>
        <v>OISL</v>
      </c>
      <c r="J2877" s="100" t="s">
        <v>8294</v>
      </c>
      <c r="K2877" s="100" t="s">
        <v>8295</v>
      </c>
    </row>
    <row r="2878" spans="1:11">
      <c r="A2878" s="101" t="s">
        <v>8296</v>
      </c>
      <c r="B2878" s="102">
        <v>1336</v>
      </c>
      <c r="C2878" s="103">
        <v>27.373055999999998</v>
      </c>
      <c r="D2878" s="103">
        <v>53.188056000000003</v>
      </c>
      <c r="E2878" s="104">
        <f t="shared" si="176"/>
        <v>0.47774995353278893</v>
      </c>
      <c r="F2878" s="104">
        <f t="shared" si="176"/>
        <v>0.92830669993512516</v>
      </c>
      <c r="G2878" s="98">
        <f t="shared" ca="1" si="177"/>
        <v>7107</v>
      </c>
      <c r="H2878" s="105">
        <f t="shared" ca="1" si="178"/>
        <v>2400.3320707147459</v>
      </c>
      <c r="I2878" s="100" t="str">
        <f t="shared" si="179"/>
        <v>OISR</v>
      </c>
      <c r="J2878" s="100" t="s">
        <v>8297</v>
      </c>
      <c r="K2878" s="100" t="s">
        <v>8298</v>
      </c>
    </row>
    <row r="2879" spans="1:11">
      <c r="A2879" s="101" t="s">
        <v>8299</v>
      </c>
      <c r="B2879" s="102">
        <v>4920</v>
      </c>
      <c r="C2879" s="103">
        <v>29.540278000000001</v>
      </c>
      <c r="D2879" s="103">
        <v>52.588611</v>
      </c>
      <c r="E2879" s="104">
        <f t="shared" si="176"/>
        <v>0.51557511305444548</v>
      </c>
      <c r="F2879" s="104">
        <f t="shared" si="176"/>
        <v>0.91784441100050773</v>
      </c>
      <c r="G2879" s="98">
        <f t="shared" ca="1" si="177"/>
        <v>7060</v>
      </c>
      <c r="H2879" s="105">
        <f t="shared" ca="1" si="178"/>
        <v>2290.5719858953589</v>
      </c>
      <c r="I2879" s="100" t="str">
        <f t="shared" si="179"/>
        <v>OISS</v>
      </c>
      <c r="J2879" s="100" t="s">
        <v>8300</v>
      </c>
      <c r="K2879" s="100" t="s">
        <v>8301</v>
      </c>
    </row>
    <row r="2880" spans="1:11">
      <c r="A2880" s="101" t="s">
        <v>8302</v>
      </c>
      <c r="B2880" s="102">
        <v>5939</v>
      </c>
      <c r="C2880" s="103">
        <v>30.696944999999999</v>
      </c>
      <c r="D2880" s="103">
        <v>51.55</v>
      </c>
      <c r="E2880" s="104">
        <f t="shared" si="176"/>
        <v>0.53576276055361072</v>
      </c>
      <c r="F2880" s="104">
        <f t="shared" si="176"/>
        <v>0.89971722940307686</v>
      </c>
      <c r="G2880" s="98">
        <f t="shared" ca="1" si="177"/>
        <v>7037</v>
      </c>
      <c r="H2880" s="105">
        <f t="shared" ca="1" si="178"/>
        <v>2204.6591732593552</v>
      </c>
      <c r="I2880" s="100" t="str">
        <f t="shared" si="179"/>
        <v>OISY</v>
      </c>
      <c r="J2880" s="100" t="s">
        <v>8303</v>
      </c>
      <c r="K2880" s="100" t="s">
        <v>8304</v>
      </c>
    </row>
    <row r="2881" spans="1:11">
      <c r="A2881" s="101" t="s">
        <v>8305</v>
      </c>
      <c r="B2881" s="102">
        <v>3981</v>
      </c>
      <c r="C2881" s="103">
        <v>38.422221999999998</v>
      </c>
      <c r="D2881" s="103">
        <v>44.976666999999999</v>
      </c>
      <c r="E2881" s="104">
        <f t="shared" si="176"/>
        <v>0.67059427983220066</v>
      </c>
      <c r="F2881" s="104">
        <f t="shared" si="176"/>
        <v>0.78499092572308049</v>
      </c>
      <c r="G2881" s="98">
        <f t="shared" ca="1" si="177"/>
        <v>6897</v>
      </c>
      <c r="H2881" s="105">
        <f t="shared" ca="1" si="178"/>
        <v>1671.6721317190791</v>
      </c>
      <c r="I2881" s="100" t="str">
        <f t="shared" si="179"/>
        <v>OITK</v>
      </c>
      <c r="J2881" s="100" t="s">
        <v>8306</v>
      </c>
      <c r="K2881" s="100" t="s">
        <v>8307</v>
      </c>
    </row>
    <row r="2882" spans="1:11">
      <c r="A2882" s="101" t="s">
        <v>8308</v>
      </c>
      <c r="B2882" s="102">
        <v>4326</v>
      </c>
      <c r="C2882" s="103">
        <v>38.326667</v>
      </c>
      <c r="D2882" s="103">
        <v>48.424166999999997</v>
      </c>
      <c r="E2882" s="104">
        <f t="shared" ref="E2882:F2945" si="180">RADIANS(C2882)</f>
        <v>0.66892653046545758</v>
      </c>
      <c r="F2882" s="104">
        <f t="shared" si="180"/>
        <v>0.84516115168558492</v>
      </c>
      <c r="G2882" s="98">
        <f t="shared" ref="G2882:G2945" ca="1" si="181">ROUND($K$1-RANK(H2882,dist_to_alt),0)</f>
        <v>6930</v>
      </c>
      <c r="H2882" s="105">
        <f t="shared" ref="H2882:H2945" ca="1" si="182">IFERROR(ACOS(SIN(E2882)*SIN(OFFSET(_Lat1,$Q$1,0))+COS(E2882)*COS(OFFSET(_Lat1,$Q$1,0))*COS(OFFSET(_Lon1,$Q$1,0)-(F2882)))*$N$1,0)</f>
        <v>1814.085471570872</v>
      </c>
      <c r="I2882" s="100" t="str">
        <f t="shared" ref="I2882:I2945" si="183">A2882</f>
        <v>OITL</v>
      </c>
      <c r="J2882" s="100" t="s">
        <v>8309</v>
      </c>
      <c r="K2882" s="100" t="s">
        <v>8310</v>
      </c>
    </row>
    <row r="2883" spans="1:11">
      <c r="A2883" s="101" t="s">
        <v>8311</v>
      </c>
      <c r="B2883" s="102">
        <v>4396</v>
      </c>
      <c r="C2883" s="103">
        <v>37.348056</v>
      </c>
      <c r="D2883" s="103">
        <v>46.133056000000003</v>
      </c>
      <c r="E2883" s="104">
        <f t="shared" si="180"/>
        <v>0.65184654641922335</v>
      </c>
      <c r="F2883" s="104">
        <f t="shared" si="180"/>
        <v>0.80517372120692521</v>
      </c>
      <c r="G2883" s="98">
        <f t="shared" ca="1" si="181"/>
        <v>6916</v>
      </c>
      <c r="H2883" s="105">
        <f t="shared" ca="1" si="182"/>
        <v>1752.0573579387253</v>
      </c>
      <c r="I2883" s="100" t="str">
        <f t="shared" si="183"/>
        <v>OITM</v>
      </c>
      <c r="J2883" s="100" t="s">
        <v>8312</v>
      </c>
      <c r="K2883" s="100" t="s">
        <v>8313</v>
      </c>
    </row>
    <row r="2884" spans="1:11">
      <c r="A2884" s="101" t="s">
        <v>8314</v>
      </c>
      <c r="B2884" s="102">
        <v>253</v>
      </c>
      <c r="C2884" s="103">
        <v>39.612499999999997</v>
      </c>
      <c r="D2884" s="103">
        <v>47.854722000000002</v>
      </c>
      <c r="E2884" s="104">
        <f t="shared" si="180"/>
        <v>0.69136854994625374</v>
      </c>
      <c r="F2884" s="104">
        <f t="shared" si="180"/>
        <v>0.83522246152656587</v>
      </c>
      <c r="G2884" s="98">
        <f t="shared" ca="1" si="181"/>
        <v>6917</v>
      </c>
      <c r="H2884" s="105">
        <f t="shared" ca="1" si="182"/>
        <v>1752.8551758610461</v>
      </c>
      <c r="I2884" s="100" t="str">
        <f t="shared" si="183"/>
        <v>OITP</v>
      </c>
      <c r="J2884" s="100" t="s">
        <v>8315</v>
      </c>
      <c r="K2884" s="100" t="s">
        <v>8316</v>
      </c>
    </row>
    <row r="2885" spans="1:11">
      <c r="A2885" s="101" t="s">
        <v>8317</v>
      </c>
      <c r="B2885" s="102">
        <v>4343</v>
      </c>
      <c r="C2885" s="103">
        <v>37.671388999999998</v>
      </c>
      <c r="D2885" s="103">
        <v>45.069167</v>
      </c>
      <c r="E2885" s="104">
        <f t="shared" si="180"/>
        <v>0.65748977184957413</v>
      </c>
      <c r="F2885" s="104">
        <f t="shared" si="180"/>
        <v>0.78660535528117526</v>
      </c>
      <c r="G2885" s="98">
        <f t="shared" ca="1" si="181"/>
        <v>6906</v>
      </c>
      <c r="H2885" s="105">
        <f t="shared" ca="1" si="182"/>
        <v>1698.8597948590411</v>
      </c>
      <c r="I2885" s="100" t="str">
        <f t="shared" si="183"/>
        <v>OITR</v>
      </c>
      <c r="J2885" s="100" t="s">
        <v>8318</v>
      </c>
      <c r="K2885" s="100" t="s">
        <v>8319</v>
      </c>
    </row>
    <row r="2886" spans="1:11">
      <c r="A2886" s="101" t="s">
        <v>8320</v>
      </c>
      <c r="B2886" s="102">
        <v>4459</v>
      </c>
      <c r="C2886" s="103">
        <v>38.133889000000003</v>
      </c>
      <c r="D2886" s="103">
        <v>46.234999999999999</v>
      </c>
      <c r="E2886" s="104">
        <f t="shared" si="180"/>
        <v>0.66556191964004796</v>
      </c>
      <c r="F2886" s="104">
        <f t="shared" si="180"/>
        <v>0.80695297965957824</v>
      </c>
      <c r="G2886" s="98">
        <f t="shared" ca="1" si="181"/>
        <v>6910</v>
      </c>
      <c r="H2886" s="105">
        <f t="shared" ca="1" si="182"/>
        <v>1731.4044130780765</v>
      </c>
      <c r="I2886" s="100" t="str">
        <f t="shared" si="183"/>
        <v>OITT</v>
      </c>
      <c r="J2886" s="100" t="s">
        <v>8321</v>
      </c>
      <c r="K2886" s="100" t="s">
        <v>8322</v>
      </c>
    </row>
    <row r="2887" spans="1:11">
      <c r="A2887" s="101" t="s">
        <v>8323</v>
      </c>
      <c r="B2887" s="102">
        <v>5382</v>
      </c>
      <c r="C2887" s="103">
        <v>36.774721999999997</v>
      </c>
      <c r="D2887" s="103">
        <v>48.359166999999999</v>
      </c>
      <c r="E2887" s="104">
        <f t="shared" si="180"/>
        <v>0.64183998040559409</v>
      </c>
      <c r="F2887" s="104">
        <f t="shared" si="180"/>
        <v>0.84402668767178868</v>
      </c>
      <c r="G2887" s="98">
        <f t="shared" ca="1" si="181"/>
        <v>6940</v>
      </c>
      <c r="H2887" s="105">
        <f t="shared" ca="1" si="182"/>
        <v>1860.4025174398466</v>
      </c>
      <c r="I2887" s="100" t="str">
        <f t="shared" si="183"/>
        <v>OITZ</v>
      </c>
      <c r="J2887" s="100" t="s">
        <v>8324</v>
      </c>
      <c r="K2887" s="100" t="s">
        <v>8325</v>
      </c>
    </row>
    <row r="2888" spans="1:11">
      <c r="A2888" s="101" t="s">
        <v>8326</v>
      </c>
      <c r="B2888" s="102">
        <v>4054</v>
      </c>
      <c r="C2888" s="103">
        <v>31.906110999999999</v>
      </c>
      <c r="D2888" s="103">
        <v>54.276389000000002</v>
      </c>
      <c r="E2888" s="104">
        <f t="shared" si="180"/>
        <v>0.55686668845678045</v>
      </c>
      <c r="F2888" s="104">
        <f t="shared" si="180"/>
        <v>0.94730169414323262</v>
      </c>
      <c r="G2888" s="98">
        <f t="shared" ca="1" si="181"/>
        <v>7053</v>
      </c>
      <c r="H2888" s="105">
        <f t="shared" ca="1" si="182"/>
        <v>2268.4120525157441</v>
      </c>
      <c r="I2888" s="100" t="str">
        <f t="shared" si="183"/>
        <v>OIYY</v>
      </c>
      <c r="J2888" s="100" t="s">
        <v>8327</v>
      </c>
      <c r="K2888" s="100" t="s">
        <v>8328</v>
      </c>
    </row>
    <row r="2889" spans="1:11">
      <c r="A2889" s="101" t="s">
        <v>8329</v>
      </c>
      <c r="B2889" s="102">
        <v>1572</v>
      </c>
      <c r="C2889" s="103">
        <v>31.098333</v>
      </c>
      <c r="D2889" s="103">
        <v>61.543889</v>
      </c>
      <c r="E2889" s="104">
        <f t="shared" si="180"/>
        <v>0.5427683027316057</v>
      </c>
      <c r="F2889" s="104">
        <f t="shared" si="180"/>
        <v>1.0741434975319204</v>
      </c>
      <c r="G2889" s="98">
        <f t="shared" ca="1" si="181"/>
        <v>7199</v>
      </c>
      <c r="H2889" s="105">
        <f t="shared" ca="1" si="182"/>
        <v>2591.775207850751</v>
      </c>
      <c r="I2889" s="100" t="str">
        <f t="shared" si="183"/>
        <v>OIZB</v>
      </c>
      <c r="J2889" s="100" t="s">
        <v>8330</v>
      </c>
      <c r="K2889" s="100" t="s">
        <v>8331</v>
      </c>
    </row>
    <row r="2890" spans="1:11">
      <c r="A2890" s="101" t="s">
        <v>8332</v>
      </c>
      <c r="B2890" s="102">
        <v>24</v>
      </c>
      <c r="C2890" s="103">
        <v>25.444445000000002</v>
      </c>
      <c r="D2890" s="103">
        <v>60.383611000000002</v>
      </c>
      <c r="E2890" s="104">
        <f t="shared" si="180"/>
        <v>0.4440893415926086</v>
      </c>
      <c r="F2890" s="104">
        <f t="shared" si="180"/>
        <v>1.0538928261934657</v>
      </c>
      <c r="G2890" s="98">
        <f t="shared" ca="1" si="181"/>
        <v>7265</v>
      </c>
      <c r="H2890" s="105">
        <f t="shared" ca="1" si="182"/>
        <v>2764.0189682140622</v>
      </c>
      <c r="I2890" s="100" t="str">
        <f t="shared" si="183"/>
        <v>OIZC</v>
      </c>
      <c r="J2890" s="100" t="s">
        <v>8333</v>
      </c>
      <c r="K2890" s="100" t="s">
        <v>8334</v>
      </c>
    </row>
    <row r="2891" spans="1:11">
      <c r="A2891" s="101" t="s">
        <v>8335</v>
      </c>
      <c r="B2891" s="102">
        <v>4522</v>
      </c>
      <c r="C2891" s="103">
        <v>29.473333</v>
      </c>
      <c r="D2891" s="103">
        <v>60.903334000000001</v>
      </c>
      <c r="E2891" s="104">
        <f t="shared" si="180"/>
        <v>0.51440670238669794</v>
      </c>
      <c r="F2891" s="104">
        <f t="shared" si="180"/>
        <v>1.0629637037418083</v>
      </c>
      <c r="G2891" s="98">
        <f t="shared" ca="1" si="181"/>
        <v>7221</v>
      </c>
      <c r="H2891" s="105">
        <f t="shared" ca="1" si="182"/>
        <v>2626.6950113305311</v>
      </c>
      <c r="I2891" s="100" t="str">
        <f t="shared" si="183"/>
        <v>OIZH</v>
      </c>
      <c r="J2891" s="100" t="s">
        <v>8336</v>
      </c>
      <c r="K2891" s="100" t="s">
        <v>8337</v>
      </c>
    </row>
    <row r="2892" spans="1:11">
      <c r="A2892" s="101" t="s">
        <v>8338</v>
      </c>
      <c r="B2892" s="102">
        <v>2040</v>
      </c>
      <c r="C2892" s="103">
        <v>27.228888999999999</v>
      </c>
      <c r="D2892" s="103">
        <v>60.721111000000001</v>
      </c>
      <c r="E2892" s="104">
        <f t="shared" si="180"/>
        <v>0.47523376471006623</v>
      </c>
      <c r="F2892" s="104">
        <f t="shared" si="180"/>
        <v>1.0597833124189466</v>
      </c>
      <c r="G2892" s="98">
        <f t="shared" ca="1" si="181"/>
        <v>7243</v>
      </c>
      <c r="H2892" s="105">
        <f t="shared" ca="1" si="182"/>
        <v>2706.2607785273271</v>
      </c>
      <c r="I2892" s="100" t="str">
        <f t="shared" si="183"/>
        <v>OIZI</v>
      </c>
      <c r="J2892" s="100" t="s">
        <v>8339</v>
      </c>
      <c r="K2892" s="100" t="s">
        <v>8340</v>
      </c>
    </row>
    <row r="2893" spans="1:11">
      <c r="A2893" s="101" t="s">
        <v>8341</v>
      </c>
      <c r="B2893" s="102">
        <v>19</v>
      </c>
      <c r="C2893" s="103">
        <v>25.653556000000002</v>
      </c>
      <c r="D2893" s="103">
        <v>57.799250000000001</v>
      </c>
      <c r="E2893" s="104">
        <f t="shared" si="180"/>
        <v>0.4477390170447465</v>
      </c>
      <c r="F2893" s="104">
        <f t="shared" si="180"/>
        <v>1.0087872176833326</v>
      </c>
      <c r="G2893" s="98">
        <f t="shared" ca="1" si="181"/>
        <v>7226</v>
      </c>
      <c r="H2893" s="105">
        <f t="shared" ca="1" si="182"/>
        <v>2652.4984683789939</v>
      </c>
      <c r="I2893" s="100" t="str">
        <f t="shared" si="183"/>
        <v>OIZJ</v>
      </c>
      <c r="J2893" s="100" t="s">
        <v>8342</v>
      </c>
      <c r="K2893" s="100" t="s">
        <v>8343</v>
      </c>
    </row>
    <row r="2894" spans="1:11">
      <c r="A2894" s="101" t="s">
        <v>8344</v>
      </c>
      <c r="B2894" s="102">
        <v>3930</v>
      </c>
      <c r="C2894" s="103">
        <v>27.408332999999999</v>
      </c>
      <c r="D2894" s="103">
        <v>62.320556000000003</v>
      </c>
      <c r="E2894" s="104">
        <f t="shared" si="180"/>
        <v>0.47836565333301495</v>
      </c>
      <c r="F2894" s="104">
        <f t="shared" si="180"/>
        <v>1.0876988938735073</v>
      </c>
      <c r="G2894" s="98">
        <f t="shared" ca="1" si="181"/>
        <v>7263</v>
      </c>
      <c r="H2894" s="105">
        <f t="shared" ca="1" si="182"/>
        <v>2763.6440194636393</v>
      </c>
      <c r="I2894" s="100" t="str">
        <f t="shared" si="183"/>
        <v>OIZS</v>
      </c>
      <c r="J2894" s="100" t="s">
        <v>8345</v>
      </c>
      <c r="K2894" s="100" t="s">
        <v>8346</v>
      </c>
    </row>
    <row r="2895" spans="1:11">
      <c r="A2895" s="101" t="s">
        <v>8347</v>
      </c>
      <c r="B2895" s="102">
        <v>2395</v>
      </c>
      <c r="C2895" s="103">
        <v>31.722556000000001</v>
      </c>
      <c r="D2895" s="103">
        <v>35.993214000000002</v>
      </c>
      <c r="E2895" s="104">
        <f t="shared" si="180"/>
        <v>0.55366304934828237</v>
      </c>
      <c r="F2895" s="104">
        <f t="shared" si="180"/>
        <v>0.62820009267491839</v>
      </c>
      <c r="G2895" s="98">
        <f t="shared" ca="1" si="181"/>
        <v>6861</v>
      </c>
      <c r="H2895" s="105">
        <f t="shared" ca="1" si="182"/>
        <v>1567.8188238849789</v>
      </c>
      <c r="I2895" s="100" t="str">
        <f t="shared" si="183"/>
        <v>OJAI</v>
      </c>
      <c r="J2895" s="100" t="s">
        <v>2033</v>
      </c>
      <c r="K2895" s="100" t="s">
        <v>8348</v>
      </c>
    </row>
    <row r="2896" spans="1:11">
      <c r="A2896" s="101" t="s">
        <v>8349</v>
      </c>
      <c r="B2896" s="102">
        <v>2555</v>
      </c>
      <c r="C2896" s="103">
        <v>31.972702999999999</v>
      </c>
      <c r="D2896" s="103">
        <v>35.991571999999998</v>
      </c>
      <c r="E2896" s="104">
        <f t="shared" si="180"/>
        <v>0.5580289381122685</v>
      </c>
      <c r="F2896" s="104">
        <f t="shared" si="180"/>
        <v>0.62817143436860057</v>
      </c>
      <c r="G2896" s="98">
        <f t="shared" ca="1" si="181"/>
        <v>6856</v>
      </c>
      <c r="H2896" s="105">
        <f t="shared" ca="1" si="182"/>
        <v>1557.1871781007299</v>
      </c>
      <c r="I2896" s="100" t="str">
        <f t="shared" si="183"/>
        <v>OJAM</v>
      </c>
      <c r="J2896" s="100" t="s">
        <v>8350</v>
      </c>
      <c r="K2896" s="100" t="s">
        <v>8351</v>
      </c>
    </row>
    <row r="2897" spans="1:11">
      <c r="A2897" s="101" t="s">
        <v>8352</v>
      </c>
      <c r="B2897" s="102">
        <v>175</v>
      </c>
      <c r="C2897" s="103">
        <v>29.611619999999998</v>
      </c>
      <c r="D2897" s="103">
        <v>35.018067000000002</v>
      </c>
      <c r="E2897" s="104">
        <f t="shared" si="180"/>
        <v>0.51682026584940322</v>
      </c>
      <c r="F2897" s="104">
        <f t="shared" si="180"/>
        <v>0.61118056683397315</v>
      </c>
      <c r="G2897" s="98">
        <f t="shared" ca="1" si="181"/>
        <v>6879</v>
      </c>
      <c r="H2897" s="105">
        <f t="shared" ca="1" si="182"/>
        <v>1625.6640986630323</v>
      </c>
      <c r="I2897" s="100" t="str">
        <f t="shared" si="183"/>
        <v>OJAQ</v>
      </c>
      <c r="J2897" s="100" t="s">
        <v>8353</v>
      </c>
      <c r="K2897" s="100" t="s">
        <v>8354</v>
      </c>
    </row>
    <row r="2898" spans="1:11">
      <c r="A2898" s="101" t="s">
        <v>8355</v>
      </c>
      <c r="B2898" s="102">
        <v>2240</v>
      </c>
      <c r="C2898" s="103">
        <v>32.35</v>
      </c>
      <c r="D2898" s="103">
        <v>36.25</v>
      </c>
      <c r="E2898" s="104">
        <f t="shared" si="180"/>
        <v>0.56461401302016567</v>
      </c>
      <c r="F2898" s="104">
        <f t="shared" si="180"/>
        <v>0.63268185384794451</v>
      </c>
      <c r="G2898" s="98">
        <f t="shared" ca="1" si="181"/>
        <v>6853</v>
      </c>
      <c r="H2898" s="105">
        <f t="shared" ca="1" si="182"/>
        <v>1550.8004970730842</v>
      </c>
      <c r="I2898" s="100" t="str">
        <f t="shared" si="183"/>
        <v>OJMF</v>
      </c>
      <c r="J2898" s="100" t="s">
        <v>8356</v>
      </c>
      <c r="K2898" s="100" t="s">
        <v>8357</v>
      </c>
    </row>
    <row r="2899" spans="1:11">
      <c r="A2899" s="101" t="s">
        <v>8358</v>
      </c>
      <c r="B2899" s="102">
        <v>472</v>
      </c>
      <c r="C2899" s="103">
        <v>29.346667</v>
      </c>
      <c r="D2899" s="103">
        <v>47.520833000000003</v>
      </c>
      <c r="E2899" s="104">
        <f t="shared" si="180"/>
        <v>0.51219596363636677</v>
      </c>
      <c r="F2899" s="104">
        <f t="shared" si="180"/>
        <v>0.82939499914037462</v>
      </c>
      <c r="G2899" s="98">
        <f t="shared" ca="1" si="181"/>
        <v>6997</v>
      </c>
      <c r="H2899" s="105">
        <f t="shared" ca="1" si="182"/>
        <v>2099.1876839221345</v>
      </c>
      <c r="I2899" s="100" t="str">
        <f t="shared" si="183"/>
        <v>OKAS</v>
      </c>
      <c r="J2899" s="100" t="s">
        <v>8359</v>
      </c>
      <c r="K2899" s="100" t="s">
        <v>8360</v>
      </c>
    </row>
    <row r="2900" spans="1:11">
      <c r="A2900" s="101" t="s">
        <v>8361</v>
      </c>
      <c r="B2900" s="102">
        <v>205</v>
      </c>
      <c r="C2900" s="103">
        <v>29.226963999999999</v>
      </c>
      <c r="D2900" s="103">
        <v>47.963175</v>
      </c>
      <c r="E2900" s="104">
        <f t="shared" si="180"/>
        <v>0.51010675216185197</v>
      </c>
      <c r="F2900" s="104">
        <f t="shared" si="180"/>
        <v>0.83711532346023132</v>
      </c>
      <c r="G2900" s="98">
        <f t="shared" ca="1" si="181"/>
        <v>7005</v>
      </c>
      <c r="H2900" s="105">
        <f t="shared" ca="1" si="182"/>
        <v>2121.1754906451415</v>
      </c>
      <c r="I2900" s="100" t="str">
        <f t="shared" si="183"/>
        <v>OKBK</v>
      </c>
      <c r="J2900" s="100" t="s">
        <v>8362</v>
      </c>
      <c r="K2900" s="100" t="s">
        <v>8363</v>
      </c>
    </row>
    <row r="2901" spans="1:11">
      <c r="A2901" s="101" t="s">
        <v>8364</v>
      </c>
      <c r="B2901" s="102">
        <v>85</v>
      </c>
      <c r="C2901" s="103">
        <v>33.819049999999997</v>
      </c>
      <c r="D2901" s="103">
        <v>35.490031000000002</v>
      </c>
      <c r="E2901" s="104">
        <f t="shared" si="180"/>
        <v>0.59025377239658827</v>
      </c>
      <c r="F2901" s="104">
        <f t="shared" si="180"/>
        <v>0.61941789258485569</v>
      </c>
      <c r="G2901" s="98">
        <f t="shared" ca="1" si="181"/>
        <v>6820</v>
      </c>
      <c r="H2901" s="105">
        <f t="shared" ca="1" si="182"/>
        <v>1462.7553215943417</v>
      </c>
      <c r="I2901" s="100" t="str">
        <f t="shared" si="183"/>
        <v>OLBA</v>
      </c>
      <c r="J2901" s="100" t="s">
        <v>8365</v>
      </c>
      <c r="K2901" s="100" t="s">
        <v>8366</v>
      </c>
    </row>
    <row r="2902" spans="1:11">
      <c r="A2902" s="101" t="s">
        <v>8367</v>
      </c>
      <c r="B2902" s="102">
        <v>75</v>
      </c>
      <c r="C2902" s="103">
        <v>34.586111000000002</v>
      </c>
      <c r="D2902" s="103">
        <v>36.002777999999999</v>
      </c>
      <c r="E2902" s="104">
        <f t="shared" si="180"/>
        <v>0.60364151241022856</v>
      </c>
      <c r="F2902" s="104">
        <f t="shared" si="180"/>
        <v>0.628367015964579</v>
      </c>
      <c r="G2902" s="98">
        <f t="shared" ca="1" si="181"/>
        <v>6815</v>
      </c>
      <c r="H2902" s="105">
        <f t="shared" ca="1" si="182"/>
        <v>1451.5118707017957</v>
      </c>
      <c r="I2902" s="100" t="str">
        <f t="shared" si="183"/>
        <v>OLKA</v>
      </c>
      <c r="J2902" s="100" t="s">
        <v>8368</v>
      </c>
      <c r="K2902" s="100" t="s">
        <v>8369</v>
      </c>
    </row>
    <row r="2903" spans="1:11">
      <c r="A2903" s="101" t="s">
        <v>8370</v>
      </c>
      <c r="B2903" s="102">
        <v>3018</v>
      </c>
      <c r="C2903" s="103">
        <v>33.850771999999999</v>
      </c>
      <c r="D2903" s="103">
        <v>35.987741999999997</v>
      </c>
      <c r="E2903" s="104">
        <f t="shared" si="180"/>
        <v>0.59080742574190592</v>
      </c>
      <c r="F2903" s="104">
        <f t="shared" si="180"/>
        <v>0.62810458825824911</v>
      </c>
      <c r="G2903" s="98">
        <f t="shared" ca="1" si="181"/>
        <v>6830</v>
      </c>
      <c r="H2903" s="105">
        <f t="shared" ca="1" si="182"/>
        <v>1479.9491432465575</v>
      </c>
      <c r="I2903" s="100" t="str">
        <f t="shared" si="183"/>
        <v>OLRA</v>
      </c>
      <c r="J2903" s="100" t="s">
        <v>2822</v>
      </c>
      <c r="K2903" s="100" t="s">
        <v>8371</v>
      </c>
    </row>
    <row r="2904" spans="1:11">
      <c r="A2904" s="101" t="s">
        <v>8372</v>
      </c>
      <c r="B2904" s="102">
        <v>88</v>
      </c>
      <c r="C2904" s="103">
        <v>24.433056000000001</v>
      </c>
      <c r="D2904" s="103">
        <v>54.651111</v>
      </c>
      <c r="E2904" s="104">
        <f t="shared" si="180"/>
        <v>0.42643727352415567</v>
      </c>
      <c r="F2904" s="104">
        <f t="shared" si="180"/>
        <v>0.95384182682289076</v>
      </c>
      <c r="G2904" s="98">
        <f t="shared" ca="1" si="181"/>
        <v>7193</v>
      </c>
      <c r="H2904" s="105">
        <f t="shared" ca="1" si="182"/>
        <v>2578.887784462368</v>
      </c>
      <c r="I2904" s="100" t="str">
        <f t="shared" si="183"/>
        <v>OMAA</v>
      </c>
      <c r="J2904" s="100" t="s">
        <v>8373</v>
      </c>
      <c r="K2904" s="100" t="s">
        <v>8374</v>
      </c>
    </row>
    <row r="2905" spans="1:11">
      <c r="A2905" s="101" t="s">
        <v>8375</v>
      </c>
      <c r="B2905" s="102">
        <v>16</v>
      </c>
      <c r="C2905" s="103">
        <v>24.428332999999999</v>
      </c>
      <c r="D2905" s="103">
        <v>54.458083000000002</v>
      </c>
      <c r="E2905" s="104">
        <f t="shared" si="180"/>
        <v>0.42635484162358395</v>
      </c>
      <c r="F2905" s="104">
        <f t="shared" si="180"/>
        <v>0.95047285267435122</v>
      </c>
      <c r="G2905" s="98">
        <f t="shared" ca="1" si="181"/>
        <v>7190</v>
      </c>
      <c r="H2905" s="105">
        <f t="shared" ca="1" si="182"/>
        <v>2571.5541462241549</v>
      </c>
      <c r="I2905" s="100" t="str">
        <f t="shared" si="183"/>
        <v>OMAD</v>
      </c>
      <c r="J2905" s="100" t="s">
        <v>8376</v>
      </c>
      <c r="K2905" s="100" t="s">
        <v>8377</v>
      </c>
    </row>
    <row r="2906" spans="1:11">
      <c r="A2906" s="101" t="s">
        <v>8378</v>
      </c>
      <c r="B2906" s="102">
        <v>43</v>
      </c>
      <c r="C2906" s="103">
        <v>24.181944000000001</v>
      </c>
      <c r="D2906" s="103">
        <v>52.623610999999997</v>
      </c>
      <c r="E2906" s="104">
        <f t="shared" si="180"/>
        <v>0.42205454233288769</v>
      </c>
      <c r="F2906" s="104">
        <f t="shared" si="180"/>
        <v>0.91845527623870571</v>
      </c>
      <c r="G2906" s="98">
        <f t="shared" ca="1" si="181"/>
        <v>7159</v>
      </c>
      <c r="H2906" s="105">
        <f t="shared" ca="1" si="182"/>
        <v>2510.7945362743462</v>
      </c>
      <c r="I2906" s="100" t="str">
        <f t="shared" si="183"/>
        <v>OMAJ</v>
      </c>
      <c r="J2906" s="100" t="s">
        <v>8379</v>
      </c>
      <c r="K2906" s="100" t="s">
        <v>8380</v>
      </c>
    </row>
    <row r="2907" spans="1:11">
      <c r="A2907" s="101" t="s">
        <v>8381</v>
      </c>
      <c r="B2907" s="102">
        <v>869</v>
      </c>
      <c r="C2907" s="103">
        <v>24.261666999999999</v>
      </c>
      <c r="D2907" s="103">
        <v>55.609166999999999</v>
      </c>
      <c r="E2907" s="104">
        <f t="shared" si="180"/>
        <v>0.42344597117245508</v>
      </c>
      <c r="F2907" s="104">
        <f t="shared" si="180"/>
        <v>0.97056305844137758</v>
      </c>
      <c r="G2907" s="98">
        <f t="shared" ca="1" si="181"/>
        <v>7218</v>
      </c>
      <c r="H2907" s="105">
        <f t="shared" ca="1" si="182"/>
        <v>2623.5383489260435</v>
      </c>
      <c r="I2907" s="100" t="str">
        <f t="shared" si="183"/>
        <v>OMAL</v>
      </c>
      <c r="J2907" s="100" t="s">
        <v>7489</v>
      </c>
      <c r="K2907" s="100" t="s">
        <v>8382</v>
      </c>
    </row>
    <row r="2908" spans="1:11">
      <c r="A2908" s="101" t="s">
        <v>8383</v>
      </c>
      <c r="B2908" s="102">
        <v>76</v>
      </c>
      <c r="C2908" s="103">
        <v>24.248249999999999</v>
      </c>
      <c r="D2908" s="103">
        <v>54.547722</v>
      </c>
      <c r="E2908" s="104">
        <f t="shared" si="180"/>
        <v>0.42321180034671502</v>
      </c>
      <c r="F2908" s="104">
        <f t="shared" si="180"/>
        <v>0.95203734836254639</v>
      </c>
      <c r="G2908" s="98">
        <f t="shared" ca="1" si="181"/>
        <v>7198</v>
      </c>
      <c r="H2908" s="105">
        <f t="shared" ca="1" si="182"/>
        <v>2582.6226233320067</v>
      </c>
      <c r="I2908" s="100" t="str">
        <f t="shared" si="183"/>
        <v>OMAM</v>
      </c>
      <c r="J2908" s="100" t="s">
        <v>7579</v>
      </c>
      <c r="K2908" s="100" t="s">
        <v>8384</v>
      </c>
    </row>
    <row r="2909" spans="1:11">
      <c r="A2909" s="101" t="s">
        <v>8385</v>
      </c>
      <c r="B2909" s="102">
        <v>59</v>
      </c>
      <c r="C2909" s="103">
        <v>25.252777999999999</v>
      </c>
      <c r="D2909" s="103">
        <v>55.364445000000003</v>
      </c>
      <c r="E2909" s="104">
        <f t="shared" si="180"/>
        <v>0.44074412137518859</v>
      </c>
      <c r="F2909" s="104">
        <f t="shared" si="180"/>
        <v>0.96629185378931204</v>
      </c>
      <c r="G2909" s="98">
        <f t="shared" ca="1" si="181"/>
        <v>7191</v>
      </c>
      <c r="H2909" s="105">
        <f t="shared" ca="1" si="182"/>
        <v>2572.6849486859892</v>
      </c>
      <c r="I2909" s="100" t="str">
        <f t="shared" si="183"/>
        <v>OMDB</v>
      </c>
      <c r="J2909" s="100" t="s">
        <v>8386</v>
      </c>
      <c r="K2909" s="100" t="s">
        <v>8387</v>
      </c>
    </row>
    <row r="2910" spans="1:11">
      <c r="A2910" s="101" t="s">
        <v>8388</v>
      </c>
      <c r="B2910" s="102">
        <v>165</v>
      </c>
      <c r="C2910" s="103">
        <v>25.026833</v>
      </c>
      <c r="D2910" s="103">
        <v>55.366332999999997</v>
      </c>
      <c r="E2910" s="104">
        <f t="shared" si="180"/>
        <v>0.43680063719677004</v>
      </c>
      <c r="F2910" s="104">
        <f t="shared" si="180"/>
        <v>0.96632480560558964</v>
      </c>
      <c r="G2910" s="98">
        <f t="shared" ca="1" si="181"/>
        <v>7196</v>
      </c>
      <c r="H2910" s="105">
        <f t="shared" ca="1" si="182"/>
        <v>2582.1178635689212</v>
      </c>
      <c r="I2910" s="100" t="str">
        <f t="shared" si="183"/>
        <v>OMDM</v>
      </c>
      <c r="J2910" s="100" t="s">
        <v>8389</v>
      </c>
      <c r="K2910" s="100">
        <v>0</v>
      </c>
    </row>
    <row r="2911" spans="1:11">
      <c r="A2911" s="101" t="s">
        <v>8390</v>
      </c>
      <c r="B2911" s="102">
        <v>152</v>
      </c>
      <c r="C2911" s="103">
        <v>25.109722000000001</v>
      </c>
      <c r="D2911" s="103">
        <v>56.330556000000001</v>
      </c>
      <c r="E2911" s="104">
        <f t="shared" si="180"/>
        <v>0.43824732316045562</v>
      </c>
      <c r="F2911" s="104">
        <f t="shared" si="180"/>
        <v>0.98315367167904699</v>
      </c>
      <c r="G2911" s="98">
        <f t="shared" ca="1" si="181"/>
        <v>7213</v>
      </c>
      <c r="H2911" s="105">
        <f t="shared" ca="1" si="182"/>
        <v>2616.6402485027738</v>
      </c>
      <c r="I2911" s="100" t="str">
        <f t="shared" si="183"/>
        <v>OMFJ</v>
      </c>
      <c r="J2911" s="100" t="s">
        <v>6433</v>
      </c>
      <c r="K2911" s="100" t="s">
        <v>8391</v>
      </c>
    </row>
    <row r="2912" spans="1:11">
      <c r="A2912" s="101" t="s">
        <v>8392</v>
      </c>
      <c r="B2912" s="102">
        <v>102</v>
      </c>
      <c r="C2912" s="103">
        <v>25.613333000000001</v>
      </c>
      <c r="D2912" s="103">
        <v>55.938889000000003</v>
      </c>
      <c r="E2912" s="104">
        <f t="shared" si="180"/>
        <v>0.4470369932597168</v>
      </c>
      <c r="F2912" s="104">
        <f t="shared" si="180"/>
        <v>0.97631779295763832</v>
      </c>
      <c r="G2912" s="98">
        <f t="shared" ca="1" si="181"/>
        <v>7195</v>
      </c>
      <c r="H2912" s="105">
        <f t="shared" ca="1" si="182"/>
        <v>2580.4625939949019</v>
      </c>
      <c r="I2912" s="100" t="str">
        <f t="shared" si="183"/>
        <v>OMRK</v>
      </c>
      <c r="J2912" s="100" t="s">
        <v>8393</v>
      </c>
      <c r="K2912" s="100" t="s">
        <v>8394</v>
      </c>
    </row>
    <row r="2913" spans="1:11">
      <c r="A2913" s="101" t="s">
        <v>8395</v>
      </c>
      <c r="B2913" s="102">
        <v>116</v>
      </c>
      <c r="C2913" s="103">
        <v>25.329166999999998</v>
      </c>
      <c r="D2913" s="103">
        <v>55.516111000000002</v>
      </c>
      <c r="E2913" s="104">
        <f t="shared" si="180"/>
        <v>0.44207736093749456</v>
      </c>
      <c r="F2913" s="104">
        <f t="shared" si="180"/>
        <v>0.96893892485264177</v>
      </c>
      <c r="G2913" s="98">
        <f t="shared" ca="1" si="181"/>
        <v>7192</v>
      </c>
      <c r="H2913" s="105">
        <f t="shared" ca="1" si="182"/>
        <v>2575.4948640032294</v>
      </c>
      <c r="I2913" s="100" t="str">
        <f t="shared" si="183"/>
        <v>OMSJ</v>
      </c>
      <c r="J2913" s="100" t="s">
        <v>8396</v>
      </c>
      <c r="K2913" s="100" t="s">
        <v>8397</v>
      </c>
    </row>
    <row r="2914" spans="1:11">
      <c r="A2914" s="101" t="s">
        <v>8398</v>
      </c>
      <c r="B2914" s="102">
        <v>563</v>
      </c>
      <c r="C2914" s="103">
        <v>22.354420000000001</v>
      </c>
      <c r="D2914" s="103">
        <v>56.4848</v>
      </c>
      <c r="E2914" s="104">
        <f t="shared" si="180"/>
        <v>0.39015823137367084</v>
      </c>
      <c r="F2914" s="104">
        <f t="shared" si="180"/>
        <v>0.98584573733049308</v>
      </c>
      <c r="G2914" s="98">
        <f t="shared" ca="1" si="181"/>
        <v>7254</v>
      </c>
      <c r="H2914" s="105">
        <f t="shared" ca="1" si="182"/>
        <v>2738.4442992684872</v>
      </c>
      <c r="I2914" s="100" t="str">
        <f t="shared" si="183"/>
        <v>OOFD</v>
      </c>
      <c r="J2914" s="100" t="s">
        <v>8399</v>
      </c>
      <c r="K2914" s="100">
        <v>0</v>
      </c>
    </row>
    <row r="2915" spans="1:11">
      <c r="A2915" s="101" t="s">
        <v>8400</v>
      </c>
      <c r="B2915" s="102">
        <v>440</v>
      </c>
      <c r="C2915" s="103">
        <v>21.376957999999998</v>
      </c>
      <c r="D2915" s="103">
        <v>57.056525000000001</v>
      </c>
      <c r="E2915" s="104">
        <f t="shared" si="180"/>
        <v>0.37309830116054193</v>
      </c>
      <c r="F2915" s="104">
        <f t="shared" si="180"/>
        <v>0.99582422099645762</v>
      </c>
      <c r="G2915" s="98">
        <f t="shared" ca="1" si="181"/>
        <v>7279</v>
      </c>
      <c r="H2915" s="105">
        <f t="shared" ca="1" si="182"/>
        <v>2802.6397301077463</v>
      </c>
      <c r="I2915" s="100" t="str">
        <f t="shared" si="183"/>
        <v>OOGB</v>
      </c>
      <c r="J2915" s="100" t="s">
        <v>8401</v>
      </c>
      <c r="K2915" s="100">
        <v>0</v>
      </c>
    </row>
    <row r="2916" spans="1:11">
      <c r="A2916" s="101" t="s">
        <v>8402</v>
      </c>
      <c r="B2916" s="102">
        <v>1700</v>
      </c>
      <c r="C2916" s="103">
        <v>22.891666999999998</v>
      </c>
      <c r="D2916" s="103">
        <v>57.758333</v>
      </c>
      <c r="E2916" s="104">
        <f t="shared" si="180"/>
        <v>0.39953496042013276</v>
      </c>
      <c r="F2916" s="104">
        <f t="shared" si="180"/>
        <v>1.0080730813132941</v>
      </c>
      <c r="G2916" s="98">
        <f t="shared" ca="1" si="181"/>
        <v>7268</v>
      </c>
      <c r="H2916" s="105">
        <f t="shared" ca="1" si="182"/>
        <v>2765.4474755833571</v>
      </c>
      <c r="I2916" s="100" t="str">
        <f t="shared" si="183"/>
        <v>OOIZ</v>
      </c>
      <c r="J2916" s="100" t="s">
        <v>8403</v>
      </c>
      <c r="K2916" s="100">
        <v>0</v>
      </c>
    </row>
    <row r="2917" spans="1:11">
      <c r="A2917" s="101" t="s">
        <v>8404</v>
      </c>
      <c r="B2917" s="102">
        <v>100</v>
      </c>
      <c r="C2917" s="103">
        <v>26.183333000000001</v>
      </c>
      <c r="D2917" s="103">
        <v>56.233333000000002</v>
      </c>
      <c r="E2917" s="104">
        <f t="shared" si="180"/>
        <v>0.45698536999608447</v>
      </c>
      <c r="F2917" s="104">
        <f t="shared" si="180"/>
        <v>0.98145681022038056</v>
      </c>
      <c r="G2917" s="98">
        <f t="shared" ca="1" si="181"/>
        <v>7189</v>
      </c>
      <c r="H2917" s="105">
        <f t="shared" ca="1" si="182"/>
        <v>2568.8271535156387</v>
      </c>
      <c r="I2917" s="100" t="str">
        <f t="shared" si="183"/>
        <v>OOKB</v>
      </c>
      <c r="J2917" s="100" t="s">
        <v>8405</v>
      </c>
      <c r="K2917" s="100" t="s">
        <v>8406</v>
      </c>
    </row>
    <row r="2918" spans="1:11">
      <c r="A2918" s="101" t="s">
        <v>8407</v>
      </c>
      <c r="B2918" s="102">
        <v>64</v>
      </c>
      <c r="C2918" s="103">
        <v>20.6755</v>
      </c>
      <c r="D2918" s="103">
        <v>58.890500000000003</v>
      </c>
      <c r="E2918" s="104">
        <f t="shared" si="180"/>
        <v>0.36085554949608761</v>
      </c>
      <c r="F2918" s="104">
        <f t="shared" si="180"/>
        <v>1.0278331231457207</v>
      </c>
      <c r="G2918" s="98">
        <f t="shared" ca="1" si="181"/>
        <v>7320</v>
      </c>
      <c r="H2918" s="105">
        <f t="shared" ca="1" si="182"/>
        <v>2904.3419236053055</v>
      </c>
      <c r="I2918" s="100" t="str">
        <f t="shared" si="183"/>
        <v>OOMA</v>
      </c>
      <c r="J2918" s="100" t="s">
        <v>8408</v>
      </c>
      <c r="K2918" s="100" t="s">
        <v>8409</v>
      </c>
    </row>
    <row r="2919" spans="1:11">
      <c r="A2919" s="101" t="s">
        <v>8410</v>
      </c>
      <c r="B2919" s="102">
        <v>473</v>
      </c>
      <c r="C2919" s="103">
        <v>19.388217000000001</v>
      </c>
      <c r="D2919" s="103">
        <v>56.399541999999997</v>
      </c>
      <c r="E2919" s="104">
        <f t="shared" si="180"/>
        <v>0.33838822274113745</v>
      </c>
      <c r="F2919" s="104">
        <f t="shared" si="180"/>
        <v>0.98435770451682769</v>
      </c>
      <c r="G2919" s="98">
        <f t="shared" ca="1" si="181"/>
        <v>7300</v>
      </c>
      <c r="H2919" s="105">
        <f t="shared" ca="1" si="182"/>
        <v>2864.0264201540099</v>
      </c>
      <c r="I2919" s="100" t="str">
        <f t="shared" si="183"/>
        <v>OOMK</v>
      </c>
      <c r="J2919" s="100" t="s">
        <v>8411</v>
      </c>
      <c r="K2919" s="100">
        <v>0</v>
      </c>
    </row>
    <row r="2920" spans="1:11">
      <c r="A2920" s="101" t="s">
        <v>8412</v>
      </c>
      <c r="B2920" s="102">
        <v>48</v>
      </c>
      <c r="C2920" s="103">
        <v>23.592777999999999</v>
      </c>
      <c r="D2920" s="103">
        <v>58.281666999999999</v>
      </c>
      <c r="E2920" s="104">
        <f t="shared" si="180"/>
        <v>0.41177165579208275</v>
      </c>
      <c r="F2920" s="104">
        <f t="shared" si="180"/>
        <v>1.017206982700926</v>
      </c>
      <c r="G2920" s="98">
        <f t="shared" ca="1" si="181"/>
        <v>7261</v>
      </c>
      <c r="H2920" s="105">
        <f t="shared" ca="1" si="182"/>
        <v>2756.6111253398572</v>
      </c>
      <c r="I2920" s="100" t="str">
        <f t="shared" si="183"/>
        <v>OOMS</v>
      </c>
      <c r="J2920" s="100" t="s">
        <v>7524</v>
      </c>
      <c r="K2920" s="100" t="s">
        <v>8413</v>
      </c>
    </row>
    <row r="2921" spans="1:11">
      <c r="A2921" s="101" t="s">
        <v>8414</v>
      </c>
      <c r="B2921" s="102">
        <v>909</v>
      </c>
      <c r="C2921" s="103">
        <v>18.139486000000002</v>
      </c>
      <c r="D2921" s="103">
        <v>55.178677999999998</v>
      </c>
      <c r="E2921" s="104">
        <f t="shared" si="180"/>
        <v>0.31659375531941614</v>
      </c>
      <c r="F2921" s="104">
        <f t="shared" si="180"/>
        <v>0.96304960799775963</v>
      </c>
      <c r="G2921" s="98">
        <f t="shared" ca="1" si="181"/>
        <v>7302</v>
      </c>
      <c r="H2921" s="105">
        <f t="shared" ca="1" si="182"/>
        <v>2873.1734440994037</v>
      </c>
      <c r="I2921" s="100" t="str">
        <f t="shared" si="183"/>
        <v>OOMX</v>
      </c>
      <c r="J2921" s="100" t="s">
        <v>8415</v>
      </c>
      <c r="K2921" s="100">
        <v>0</v>
      </c>
    </row>
    <row r="2922" spans="1:11">
      <c r="A2922" s="101" t="s">
        <v>8416</v>
      </c>
      <c r="B2922" s="102">
        <v>74</v>
      </c>
      <c r="C2922" s="103">
        <v>17.038719</v>
      </c>
      <c r="D2922" s="103">
        <v>54.091296999999997</v>
      </c>
      <c r="E2922" s="104">
        <f t="shared" si="180"/>
        <v>0.29738174687211572</v>
      </c>
      <c r="F2922" s="104">
        <f t="shared" si="180"/>
        <v>0.94407122932413112</v>
      </c>
      <c r="G2922" s="98">
        <f t="shared" ca="1" si="181"/>
        <v>7305</v>
      </c>
      <c r="H2922" s="105">
        <f t="shared" ca="1" si="182"/>
        <v>2882.2439347982759</v>
      </c>
      <c r="I2922" s="100" t="str">
        <f t="shared" si="183"/>
        <v>OOSA</v>
      </c>
      <c r="J2922" s="100" t="s">
        <v>8417</v>
      </c>
      <c r="K2922" s="100" t="s">
        <v>8418</v>
      </c>
    </row>
    <row r="2923" spans="1:11">
      <c r="A2923" s="101" t="s">
        <v>8419</v>
      </c>
      <c r="B2923" s="102">
        <v>1570</v>
      </c>
      <c r="C2923" s="103">
        <v>17.666</v>
      </c>
      <c r="D2923" s="103">
        <v>54.024667000000001</v>
      </c>
      <c r="E2923" s="104">
        <f t="shared" si="180"/>
        <v>0.30832986565731829</v>
      </c>
      <c r="F2923" s="104">
        <f t="shared" si="180"/>
        <v>0.94290831644352746</v>
      </c>
      <c r="G2923" s="98">
        <f t="shared" ca="1" si="181"/>
        <v>7296</v>
      </c>
      <c r="H2923" s="105">
        <f t="shared" ca="1" si="182"/>
        <v>2851.1995887816697</v>
      </c>
      <c r="I2923" s="100" t="str">
        <f t="shared" si="183"/>
        <v>OOTH</v>
      </c>
      <c r="J2923" s="100" t="s">
        <v>8420</v>
      </c>
      <c r="K2923" s="100" t="s">
        <v>8421</v>
      </c>
    </row>
    <row r="2924" spans="1:11">
      <c r="A2924" s="101" t="s">
        <v>8422</v>
      </c>
      <c r="B2924" s="102">
        <v>392</v>
      </c>
      <c r="C2924" s="103">
        <v>29.347061</v>
      </c>
      <c r="D2924" s="103">
        <v>71.711403000000004</v>
      </c>
      <c r="E2924" s="104">
        <f t="shared" si="180"/>
        <v>0.51220284023361962</v>
      </c>
      <c r="F2924" s="104">
        <f t="shared" si="180"/>
        <v>1.2516000935745393</v>
      </c>
      <c r="G2924" s="98">
        <f t="shared" ca="1" si="181"/>
        <v>7364</v>
      </c>
      <c r="H2924" s="105">
        <f t="shared" ca="1" si="182"/>
        <v>3069.5372799236056</v>
      </c>
      <c r="I2924" s="100" t="str">
        <f t="shared" si="183"/>
        <v>OPBW</v>
      </c>
      <c r="J2924" s="100" t="s">
        <v>8423</v>
      </c>
      <c r="K2924" s="100" t="s">
        <v>8424</v>
      </c>
    </row>
    <row r="2925" spans="1:11">
      <c r="A2925" s="101" t="s">
        <v>8425</v>
      </c>
      <c r="B2925" s="102">
        <v>4920</v>
      </c>
      <c r="C2925" s="103">
        <v>35.886195000000001</v>
      </c>
      <c r="D2925" s="103">
        <v>71.799916999999994</v>
      </c>
      <c r="E2925" s="104">
        <f t="shared" si="180"/>
        <v>0.62633225876272647</v>
      </c>
      <c r="F2925" s="104">
        <f t="shared" si="180"/>
        <v>1.2531449543086493</v>
      </c>
      <c r="G2925" s="98">
        <f t="shared" ca="1" si="181"/>
        <v>7292</v>
      </c>
      <c r="H2925" s="105">
        <f t="shared" ca="1" si="182"/>
        <v>2836.7412575088947</v>
      </c>
      <c r="I2925" s="100" t="str">
        <f t="shared" si="183"/>
        <v>OPCH</v>
      </c>
      <c r="J2925" s="100" t="s">
        <v>1620</v>
      </c>
      <c r="K2925" s="100" t="s">
        <v>8426</v>
      </c>
    </row>
    <row r="2926" spans="1:11">
      <c r="A2926" s="101" t="s">
        <v>8427</v>
      </c>
      <c r="B2926" s="102">
        <v>492</v>
      </c>
      <c r="C2926" s="103">
        <v>29.961113999999998</v>
      </c>
      <c r="D2926" s="103">
        <v>70.485591999999997</v>
      </c>
      <c r="E2926" s="104">
        <f t="shared" si="180"/>
        <v>0.52292008686536828</v>
      </c>
      <c r="F2926" s="104">
        <f t="shared" si="180"/>
        <v>1.2302056556173748</v>
      </c>
      <c r="G2926" s="98">
        <f t="shared" ca="1" si="181"/>
        <v>7345</v>
      </c>
      <c r="H2926" s="105">
        <f t="shared" ca="1" si="182"/>
        <v>2996.682047316669</v>
      </c>
      <c r="I2926" s="100" t="str">
        <f t="shared" si="183"/>
        <v>OPDG</v>
      </c>
      <c r="J2926" s="100" t="s">
        <v>8428</v>
      </c>
      <c r="K2926" s="100" t="s">
        <v>8429</v>
      </c>
    </row>
    <row r="2927" spans="1:11">
      <c r="A2927" s="101" t="s">
        <v>8430</v>
      </c>
      <c r="B2927" s="102">
        <v>591</v>
      </c>
      <c r="C2927" s="103">
        <v>31.365275</v>
      </c>
      <c r="D2927" s="103">
        <v>72.995544999999993</v>
      </c>
      <c r="E2927" s="104">
        <f t="shared" si="180"/>
        <v>0.54742731954346446</v>
      </c>
      <c r="F2927" s="104">
        <f t="shared" si="180"/>
        <v>1.2740125995376841</v>
      </c>
      <c r="G2927" s="98">
        <f t="shared" ca="1" si="181"/>
        <v>7356</v>
      </c>
      <c r="H2927" s="105">
        <f t="shared" ca="1" si="182"/>
        <v>3045.857923189209</v>
      </c>
      <c r="I2927" s="100" t="str">
        <f t="shared" si="183"/>
        <v>OPFA</v>
      </c>
      <c r="J2927" s="100" t="s">
        <v>8431</v>
      </c>
      <c r="K2927" s="100" t="s">
        <v>8432</v>
      </c>
    </row>
    <row r="2928" spans="1:11">
      <c r="A2928" s="101" t="s">
        <v>8433</v>
      </c>
      <c r="B2928" s="102">
        <v>185</v>
      </c>
      <c r="C2928" s="103">
        <v>28.284167</v>
      </c>
      <c r="D2928" s="103">
        <v>68.449710999999994</v>
      </c>
      <c r="E2928" s="104">
        <f t="shared" si="180"/>
        <v>0.49365184033392701</v>
      </c>
      <c r="F2928" s="104">
        <f t="shared" si="180"/>
        <v>1.1946728289885802</v>
      </c>
      <c r="G2928" s="98">
        <f t="shared" ca="1" si="181"/>
        <v>7340</v>
      </c>
      <c r="H2928" s="105">
        <f t="shared" ca="1" si="182"/>
        <v>2977.8590100269535</v>
      </c>
      <c r="I2928" s="100" t="str">
        <f t="shared" si="183"/>
        <v>OPJA</v>
      </c>
      <c r="J2928" s="100" t="s">
        <v>8434</v>
      </c>
      <c r="K2928" s="100" t="s">
        <v>8435</v>
      </c>
    </row>
    <row r="2929" spans="1:11">
      <c r="A2929" s="101" t="s">
        <v>8436</v>
      </c>
      <c r="B2929" s="102">
        <v>100</v>
      </c>
      <c r="C2929" s="103">
        <v>24.908556000000001</v>
      </c>
      <c r="D2929" s="103">
        <v>67.162757999999997</v>
      </c>
      <c r="E2929" s="104">
        <f t="shared" si="180"/>
        <v>0.43473631411738872</v>
      </c>
      <c r="F2929" s="104">
        <f t="shared" si="180"/>
        <v>1.1722112618201617</v>
      </c>
      <c r="G2929" s="98">
        <f t="shared" ca="1" si="181"/>
        <v>7363</v>
      </c>
      <c r="H2929" s="105">
        <f t="shared" ca="1" si="182"/>
        <v>3058.4117778327095</v>
      </c>
      <c r="I2929" s="100" t="str">
        <f t="shared" si="183"/>
        <v>OPKC</v>
      </c>
      <c r="J2929" s="100" t="s">
        <v>8437</v>
      </c>
      <c r="K2929" s="100" t="s">
        <v>8438</v>
      </c>
    </row>
    <row r="2930" spans="1:11">
      <c r="A2930" s="101" t="s">
        <v>8439</v>
      </c>
      <c r="B2930" s="102">
        <v>145</v>
      </c>
      <c r="C2930" s="103">
        <v>25.318138999999999</v>
      </c>
      <c r="D2930" s="103">
        <v>68.366256000000007</v>
      </c>
      <c r="E2930" s="104">
        <f t="shared" si="180"/>
        <v>0.44188488602758458</v>
      </c>
      <c r="F2930" s="104">
        <f t="shared" si="180"/>
        <v>1.1932162644613287</v>
      </c>
      <c r="G2930" s="98">
        <f t="shared" ca="1" si="181"/>
        <v>7371</v>
      </c>
      <c r="H2930" s="105">
        <f t="shared" ca="1" si="182"/>
        <v>3090.7178149850415</v>
      </c>
      <c r="I2930" s="100" t="str">
        <f t="shared" si="183"/>
        <v>OPKD</v>
      </c>
      <c r="J2930" s="100" t="s">
        <v>5362</v>
      </c>
      <c r="K2930" s="100" t="s">
        <v>8440</v>
      </c>
    </row>
    <row r="2931" spans="1:11">
      <c r="A2931" s="101" t="s">
        <v>8441</v>
      </c>
      <c r="B2931" s="102">
        <v>712</v>
      </c>
      <c r="C2931" s="103">
        <v>31.521560999999998</v>
      </c>
      <c r="D2931" s="103">
        <v>74.404574999999994</v>
      </c>
      <c r="E2931" s="104">
        <f t="shared" si="180"/>
        <v>0.5501550248182363</v>
      </c>
      <c r="F2931" s="104">
        <f t="shared" si="180"/>
        <v>1.2986048122970599</v>
      </c>
      <c r="G2931" s="98">
        <f t="shared" ca="1" si="181"/>
        <v>7372</v>
      </c>
      <c r="H2931" s="105">
        <f t="shared" ca="1" si="182"/>
        <v>3096.8666103595169</v>
      </c>
      <c r="I2931" s="100" t="str">
        <f t="shared" si="183"/>
        <v>OPLA</v>
      </c>
      <c r="J2931" s="100" t="s">
        <v>8442</v>
      </c>
      <c r="K2931" s="100" t="s">
        <v>8443</v>
      </c>
    </row>
    <row r="2932" spans="1:11">
      <c r="A2932" s="101" t="s">
        <v>8444</v>
      </c>
      <c r="B2932" s="102">
        <v>690</v>
      </c>
      <c r="C2932" s="103">
        <v>32.549999999999997</v>
      </c>
      <c r="D2932" s="103">
        <v>71.55</v>
      </c>
      <c r="E2932" s="104">
        <f t="shared" si="180"/>
        <v>0.56810467152415423</v>
      </c>
      <c r="F2932" s="104">
        <f t="shared" si="180"/>
        <v>1.2487830798019428</v>
      </c>
      <c r="G2932" s="98">
        <f t="shared" ca="1" si="181"/>
        <v>7328</v>
      </c>
      <c r="H2932" s="105">
        <f t="shared" ca="1" si="182"/>
        <v>2944.1898426937496</v>
      </c>
      <c r="I2932" s="100" t="str">
        <f t="shared" si="183"/>
        <v>OPMI</v>
      </c>
      <c r="J2932" s="100" t="s">
        <v>1648</v>
      </c>
      <c r="K2932" s="100" t="s">
        <v>8445</v>
      </c>
    </row>
    <row r="2933" spans="1:11">
      <c r="A2933" s="101" t="s">
        <v>8446</v>
      </c>
      <c r="B2933" s="102">
        <v>154</v>
      </c>
      <c r="C2933" s="103">
        <v>27.335156000000001</v>
      </c>
      <c r="D2933" s="103">
        <v>68.143052999999995</v>
      </c>
      <c r="E2933" s="104">
        <f t="shared" si="180"/>
        <v>0.4770884737462831</v>
      </c>
      <c r="F2933" s="104">
        <f t="shared" si="180"/>
        <v>1.1893206372109995</v>
      </c>
      <c r="G2933" s="98">
        <f t="shared" ca="1" si="181"/>
        <v>7346</v>
      </c>
      <c r="H2933" s="105">
        <f t="shared" ca="1" si="182"/>
        <v>3002.1385922552004</v>
      </c>
      <c r="I2933" s="100" t="str">
        <f t="shared" si="183"/>
        <v>OPMJ</v>
      </c>
      <c r="J2933" s="100" t="s">
        <v>8447</v>
      </c>
      <c r="K2933" s="100" t="s">
        <v>8448</v>
      </c>
    </row>
    <row r="2934" spans="1:11">
      <c r="A2934" s="101" t="s">
        <v>8449</v>
      </c>
      <c r="B2934" s="102">
        <v>35</v>
      </c>
      <c r="C2934" s="103">
        <v>24.9</v>
      </c>
      <c r="D2934" s="103">
        <v>66.933334000000002</v>
      </c>
      <c r="E2934" s="104">
        <f t="shared" si="180"/>
        <v>0.43458698374658805</v>
      </c>
      <c r="F2934" s="104">
        <f t="shared" si="180"/>
        <v>1.1682070576370662</v>
      </c>
      <c r="G2934" s="98">
        <f t="shared" ca="1" si="181"/>
        <v>7359</v>
      </c>
      <c r="H2934" s="105">
        <f t="shared" ca="1" si="182"/>
        <v>3049.4804268649505</v>
      </c>
      <c r="I2934" s="100" t="str">
        <f t="shared" si="183"/>
        <v>OPMR</v>
      </c>
      <c r="J2934" s="100" t="s">
        <v>7064</v>
      </c>
      <c r="K2934" s="100" t="s">
        <v>8450</v>
      </c>
    </row>
    <row r="2935" spans="1:11">
      <c r="A2935" s="101" t="s">
        <v>8451</v>
      </c>
      <c r="B2935" s="102">
        <v>403</v>
      </c>
      <c r="C2935" s="103">
        <v>30.203219000000001</v>
      </c>
      <c r="D2935" s="103">
        <v>71.419107999999994</v>
      </c>
      <c r="E2935" s="104">
        <f t="shared" si="180"/>
        <v>0.52714561625090928</v>
      </c>
      <c r="F2935" s="104">
        <f t="shared" si="180"/>
        <v>1.2464985834374223</v>
      </c>
      <c r="G2935" s="98">
        <f t="shared" ca="1" si="181"/>
        <v>7352</v>
      </c>
      <c r="H2935" s="105">
        <f t="shared" ca="1" si="182"/>
        <v>3025.4028251991754</v>
      </c>
      <c r="I2935" s="100" t="str">
        <f t="shared" si="183"/>
        <v>OPMT</v>
      </c>
      <c r="J2935" s="100" t="s">
        <v>8452</v>
      </c>
      <c r="K2935" s="100" t="s">
        <v>8453</v>
      </c>
    </row>
    <row r="2936" spans="1:11">
      <c r="A2936" s="101" t="s">
        <v>8454</v>
      </c>
      <c r="B2936" s="102">
        <v>95</v>
      </c>
      <c r="C2936" s="103">
        <v>26.219439000000001</v>
      </c>
      <c r="D2936" s="103">
        <v>68.390052999999995</v>
      </c>
      <c r="E2936" s="104">
        <f t="shared" si="180"/>
        <v>0.45761553857580956</v>
      </c>
      <c r="F2936" s="104">
        <f t="shared" si="180"/>
        <v>1.1936316004634255</v>
      </c>
      <c r="G2936" s="98">
        <f t="shared" ca="1" si="181"/>
        <v>7360</v>
      </c>
      <c r="H2936" s="105">
        <f t="shared" ca="1" si="182"/>
        <v>3055.9024147970076</v>
      </c>
      <c r="I2936" s="100" t="str">
        <f t="shared" si="183"/>
        <v>OPNH</v>
      </c>
      <c r="J2936" s="100" t="s">
        <v>8455</v>
      </c>
      <c r="K2936" s="100" t="s">
        <v>8456</v>
      </c>
    </row>
    <row r="2937" spans="1:11">
      <c r="A2937" s="101" t="s">
        <v>8457</v>
      </c>
      <c r="B2937" s="102">
        <v>33</v>
      </c>
      <c r="C2937" s="103">
        <v>25.290158000000002</v>
      </c>
      <c r="D2937" s="103">
        <v>63.344422000000002</v>
      </c>
      <c r="E2937" s="104">
        <f t="shared" si="180"/>
        <v>0.44139652544958413</v>
      </c>
      <c r="F2937" s="104">
        <f t="shared" si="180"/>
        <v>1.1055687266727316</v>
      </c>
      <c r="G2937" s="98">
        <f t="shared" ca="1" si="181"/>
        <v>7308</v>
      </c>
      <c r="H2937" s="105">
        <f t="shared" ca="1" si="182"/>
        <v>2889.035341409236</v>
      </c>
      <c r="I2937" s="100" t="str">
        <f t="shared" si="183"/>
        <v>OPPI</v>
      </c>
      <c r="J2937" s="100" t="s">
        <v>8458</v>
      </c>
      <c r="K2937" s="100" t="s">
        <v>8459</v>
      </c>
    </row>
    <row r="2938" spans="1:11">
      <c r="A2938" s="101" t="s">
        <v>8460</v>
      </c>
      <c r="B2938" s="102">
        <v>1211</v>
      </c>
      <c r="C2938" s="103">
        <v>33.993913999999997</v>
      </c>
      <c r="D2938" s="103">
        <v>71.514583000000002</v>
      </c>
      <c r="E2938" s="104">
        <f t="shared" si="180"/>
        <v>0.59330572493979561</v>
      </c>
      <c r="F2938" s="104">
        <f t="shared" si="180"/>
        <v>1.2481649365407639</v>
      </c>
      <c r="G2938" s="98">
        <f t="shared" ca="1" si="181"/>
        <v>7310</v>
      </c>
      <c r="H2938" s="105">
        <f t="shared" ca="1" si="182"/>
        <v>2891.0999009495099</v>
      </c>
      <c r="I2938" s="100" t="str">
        <f t="shared" si="183"/>
        <v>OPPS</v>
      </c>
      <c r="J2938" s="100" t="s">
        <v>8461</v>
      </c>
      <c r="K2938" s="100" t="s">
        <v>8462</v>
      </c>
    </row>
    <row r="2939" spans="1:11">
      <c r="A2939" s="101" t="s">
        <v>8463</v>
      </c>
      <c r="B2939" s="102">
        <v>1616</v>
      </c>
      <c r="C2939" s="103">
        <v>33.560153</v>
      </c>
      <c r="D2939" s="103">
        <v>73.033216999999993</v>
      </c>
      <c r="E2939" s="104">
        <f t="shared" si="180"/>
        <v>0.58573516732305253</v>
      </c>
      <c r="F2939" s="104">
        <f t="shared" si="180"/>
        <v>1.2746700999734955</v>
      </c>
      <c r="G2939" s="98">
        <f t="shared" ca="1" si="181"/>
        <v>7337</v>
      </c>
      <c r="H2939" s="105">
        <f t="shared" ca="1" si="182"/>
        <v>2967.5292221341147</v>
      </c>
      <c r="I2939" s="100" t="str">
        <f t="shared" si="183"/>
        <v>OPQS</v>
      </c>
      <c r="J2939" s="100" t="s">
        <v>8464</v>
      </c>
      <c r="K2939" s="100" t="s">
        <v>8465</v>
      </c>
    </row>
    <row r="2940" spans="1:11">
      <c r="A2940" s="101" t="s">
        <v>8466</v>
      </c>
      <c r="B2940" s="102">
        <v>5267</v>
      </c>
      <c r="C2940" s="103">
        <v>30.252144000000001</v>
      </c>
      <c r="D2940" s="103">
        <v>66.938681000000003</v>
      </c>
      <c r="E2940" s="104">
        <f t="shared" si="180"/>
        <v>0.52799951858744743</v>
      </c>
      <c r="F2940" s="104">
        <f t="shared" si="180"/>
        <v>1.1683003803921705</v>
      </c>
      <c r="G2940" s="98">
        <f t="shared" ca="1" si="181"/>
        <v>7293</v>
      </c>
      <c r="H2940" s="105">
        <f t="shared" ca="1" si="182"/>
        <v>2841.9620641987781</v>
      </c>
      <c r="I2940" s="100" t="str">
        <f t="shared" si="183"/>
        <v>OPQT</v>
      </c>
      <c r="J2940" s="100" t="s">
        <v>8467</v>
      </c>
      <c r="K2940" s="100" t="s">
        <v>8468</v>
      </c>
    </row>
    <row r="2941" spans="1:11">
      <c r="A2941" s="101" t="s">
        <v>8469</v>
      </c>
      <c r="B2941" s="102">
        <v>271</v>
      </c>
      <c r="C2941" s="103">
        <v>28.38542</v>
      </c>
      <c r="D2941" s="103">
        <v>70.279797000000002</v>
      </c>
      <c r="E2941" s="104">
        <f t="shared" si="180"/>
        <v>0.49541903856144881</v>
      </c>
      <c r="F2941" s="104">
        <f t="shared" si="180"/>
        <v>1.2266138552832333</v>
      </c>
      <c r="G2941" s="98">
        <f t="shared" ca="1" si="181"/>
        <v>7357</v>
      </c>
      <c r="H2941" s="105">
        <f t="shared" ca="1" si="182"/>
        <v>3048.2078875652278</v>
      </c>
      <c r="I2941" s="100" t="str">
        <f t="shared" si="183"/>
        <v>OPRK</v>
      </c>
      <c r="J2941" s="100" t="s">
        <v>8470</v>
      </c>
      <c r="K2941" s="100" t="s">
        <v>8471</v>
      </c>
    </row>
    <row r="2942" spans="1:11">
      <c r="A2942" s="101" t="s">
        <v>8472</v>
      </c>
      <c r="B2942" s="102">
        <v>1668</v>
      </c>
      <c r="C2942" s="103">
        <v>33.616764000000003</v>
      </c>
      <c r="D2942" s="103">
        <v>73.098736000000002</v>
      </c>
      <c r="E2942" s="104">
        <f t="shared" si="180"/>
        <v>0.58672321566589913</v>
      </c>
      <c r="F2942" s="104">
        <f t="shared" si="180"/>
        <v>1.2758136222461098</v>
      </c>
      <c r="G2942" s="98">
        <f t="shared" ca="1" si="181"/>
        <v>7338</v>
      </c>
      <c r="H2942" s="105">
        <f t="shared" ca="1" si="182"/>
        <v>2968.13530298459</v>
      </c>
      <c r="I2942" s="100" t="str">
        <f t="shared" si="183"/>
        <v>OPRN</v>
      </c>
      <c r="J2942" s="100" t="s">
        <v>8473</v>
      </c>
      <c r="K2942" s="100" t="s">
        <v>8474</v>
      </c>
    </row>
    <row r="2943" spans="1:11">
      <c r="A2943" s="101" t="s">
        <v>8475</v>
      </c>
      <c r="B2943" s="102">
        <v>7316</v>
      </c>
      <c r="C2943" s="103">
        <v>35.339492</v>
      </c>
      <c r="D2943" s="103">
        <v>75.541394999999994</v>
      </c>
      <c r="E2943" s="104">
        <f t="shared" si="180"/>
        <v>0.61679049138219588</v>
      </c>
      <c r="F2943" s="104">
        <f t="shared" si="180"/>
        <v>1.3184460642995817</v>
      </c>
      <c r="G2943" s="98">
        <f t="shared" ca="1" si="181"/>
        <v>7347</v>
      </c>
      <c r="H2943" s="105">
        <f t="shared" ca="1" si="182"/>
        <v>3004.7185553770273</v>
      </c>
      <c r="I2943" s="100" t="str">
        <f t="shared" si="183"/>
        <v>OPSD</v>
      </c>
      <c r="J2943" s="100" t="s">
        <v>2739</v>
      </c>
      <c r="K2943" s="100" t="s">
        <v>8476</v>
      </c>
    </row>
    <row r="2944" spans="1:11">
      <c r="A2944" s="101" t="s">
        <v>8477</v>
      </c>
      <c r="B2944" s="102">
        <v>29</v>
      </c>
      <c r="C2944" s="103">
        <v>24.875</v>
      </c>
      <c r="D2944" s="103">
        <v>67.12</v>
      </c>
      <c r="E2944" s="104">
        <f t="shared" si="180"/>
        <v>0.4341506514335895</v>
      </c>
      <c r="F2944" s="104">
        <f t="shared" si="180"/>
        <v>1.1714649939385942</v>
      </c>
      <c r="G2944" s="98">
        <f t="shared" ca="1" si="181"/>
        <v>7362</v>
      </c>
      <c r="H2944" s="105">
        <f t="shared" ca="1" si="182"/>
        <v>3058.0308724536999</v>
      </c>
      <c r="I2944" s="100" t="str">
        <f t="shared" si="183"/>
        <v>OPSF</v>
      </c>
      <c r="J2944" s="100" t="s">
        <v>8478</v>
      </c>
      <c r="K2944" s="100">
        <v>0</v>
      </c>
    </row>
    <row r="2945" spans="1:11">
      <c r="A2945" s="101" t="s">
        <v>8479</v>
      </c>
      <c r="B2945" s="102">
        <v>196</v>
      </c>
      <c r="C2945" s="103">
        <v>27.722017000000001</v>
      </c>
      <c r="D2945" s="103">
        <v>68.791827999999995</v>
      </c>
      <c r="E2945" s="104">
        <f t="shared" si="180"/>
        <v>0.48384047194384089</v>
      </c>
      <c r="F2945" s="104">
        <f t="shared" si="180"/>
        <v>1.2006438970656257</v>
      </c>
      <c r="G2945" s="98">
        <f t="shared" ca="1" si="181"/>
        <v>7348</v>
      </c>
      <c r="H2945" s="105">
        <f t="shared" ca="1" si="182"/>
        <v>3013.4294486099184</v>
      </c>
      <c r="I2945" s="100" t="str">
        <f t="shared" si="183"/>
        <v>OPSK</v>
      </c>
      <c r="J2945" s="100" t="s">
        <v>8480</v>
      </c>
      <c r="K2945" s="100" t="s">
        <v>8481</v>
      </c>
    </row>
    <row r="2946" spans="1:11">
      <c r="A2946" s="101" t="s">
        <v>8482</v>
      </c>
      <c r="B2946" s="102">
        <v>3183</v>
      </c>
      <c r="C2946" s="103">
        <v>34.813271999999998</v>
      </c>
      <c r="D2946" s="103">
        <v>72.352142000000001</v>
      </c>
      <c r="E2946" s="104">
        <f t="shared" ref="E2946:F3009" si="184">RADIANS(C2946)</f>
        <v>0.6076062197923513</v>
      </c>
      <c r="F2946" s="104">
        <f t="shared" si="184"/>
        <v>1.2627830987704751</v>
      </c>
      <c r="G2946" s="98">
        <f t="shared" ref="G2946:G3009" ca="1" si="185">ROUND($K$1-RANK(H2946,dist_to_alt),0)</f>
        <v>7315</v>
      </c>
      <c r="H2946" s="105">
        <f t="shared" ref="H2946:H3009" ca="1" si="186">IFERROR(ACOS(SIN(E2946)*SIN(OFFSET(_Lat1,$Q$1,0))+COS(E2946)*COS(OFFSET(_Lat1,$Q$1,0))*COS(OFFSET(_Lon1,$Q$1,0)-(F2946)))*$N$1,0)</f>
        <v>2895.9149450362229</v>
      </c>
      <c r="I2946" s="100" t="str">
        <f t="shared" ref="I2946:I3009" si="187">A2946</f>
        <v>OPSS</v>
      </c>
      <c r="J2946" s="100" t="s">
        <v>8483</v>
      </c>
      <c r="K2946" s="100" t="s">
        <v>8484</v>
      </c>
    </row>
    <row r="2947" spans="1:11">
      <c r="A2947" s="101" t="s">
        <v>8485</v>
      </c>
      <c r="B2947" s="102">
        <v>786</v>
      </c>
      <c r="C2947" s="103">
        <v>32.535597000000003</v>
      </c>
      <c r="D2947" s="103">
        <v>74.363827999999998</v>
      </c>
      <c r="E2947" s="104">
        <f t="shared" si="184"/>
        <v>0.56785329175198962</v>
      </c>
      <c r="F2947" s="104">
        <f t="shared" si="184"/>
        <v>1.2978936429867498</v>
      </c>
      <c r="G2947" s="98">
        <f t="shared" ca="1" si="185"/>
        <v>7361</v>
      </c>
      <c r="H2947" s="105">
        <f t="shared" ca="1" si="186"/>
        <v>3057.9701399505207</v>
      </c>
      <c r="I2947" s="100" t="str">
        <f t="shared" si="187"/>
        <v>OPST</v>
      </c>
      <c r="J2947" s="100" t="s">
        <v>7088</v>
      </c>
      <c r="K2947" s="100" t="s">
        <v>8486</v>
      </c>
    </row>
    <row r="2948" spans="1:11">
      <c r="A2948" s="101" t="s">
        <v>8487</v>
      </c>
      <c r="B2948" s="102">
        <v>763</v>
      </c>
      <c r="C2948" s="103">
        <v>28.645142</v>
      </c>
      <c r="D2948" s="103">
        <v>69.176917000000003</v>
      </c>
      <c r="E2948" s="104">
        <f t="shared" si="184"/>
        <v>0.49995204260131354</v>
      </c>
      <c r="F2948" s="104">
        <f t="shared" si="184"/>
        <v>1.2073649680288383</v>
      </c>
      <c r="G2948" s="98">
        <f t="shared" ca="1" si="185"/>
        <v>7342</v>
      </c>
      <c r="H2948" s="105">
        <f t="shared" ca="1" si="186"/>
        <v>2993.5170042154955</v>
      </c>
      <c r="I2948" s="100" t="str">
        <f t="shared" si="187"/>
        <v>OPSU</v>
      </c>
      <c r="J2948" s="100" t="s">
        <v>8488</v>
      </c>
      <c r="K2948" s="100" t="s">
        <v>8489</v>
      </c>
    </row>
    <row r="2949" spans="1:11">
      <c r="A2949" s="101" t="s">
        <v>8490</v>
      </c>
      <c r="B2949" s="102">
        <v>1114</v>
      </c>
      <c r="C2949" s="103">
        <v>33.991667</v>
      </c>
      <c r="D2949" s="103">
        <v>72.608333000000002</v>
      </c>
      <c r="E2949" s="104">
        <f t="shared" si="184"/>
        <v>0.59326650739150333</v>
      </c>
      <c r="F2949" s="104">
        <f t="shared" si="184"/>
        <v>1.2672544752344519</v>
      </c>
      <c r="G2949" s="98">
        <f t="shared" ca="1" si="185"/>
        <v>7325</v>
      </c>
      <c r="H2949" s="105">
        <f t="shared" ca="1" si="186"/>
        <v>2935.1076751511755</v>
      </c>
      <c r="I2949" s="100" t="str">
        <f t="shared" si="187"/>
        <v>OPTA</v>
      </c>
      <c r="J2949" s="100" t="s">
        <v>8491</v>
      </c>
      <c r="K2949" s="100" t="s">
        <v>8492</v>
      </c>
    </row>
    <row r="2950" spans="1:11">
      <c r="A2950" s="101" t="s">
        <v>8493</v>
      </c>
      <c r="B2950" s="102">
        <v>498</v>
      </c>
      <c r="C2950" s="103">
        <v>25.986370000000001</v>
      </c>
      <c r="D2950" s="103">
        <v>63.030166999999999</v>
      </c>
      <c r="E2950" s="104">
        <f t="shared" si="184"/>
        <v>0.45354771714147885</v>
      </c>
      <c r="F2950" s="104">
        <f t="shared" si="184"/>
        <v>1.1000839422318767</v>
      </c>
      <c r="G2950" s="98">
        <f t="shared" ca="1" si="185"/>
        <v>7294</v>
      </c>
      <c r="H2950" s="105">
        <f t="shared" ca="1" si="186"/>
        <v>2848.4822244133961</v>
      </c>
      <c r="I2950" s="100" t="str">
        <f t="shared" si="187"/>
        <v>OPTU</v>
      </c>
      <c r="J2950" s="100" t="s">
        <v>8494</v>
      </c>
      <c r="K2950" s="100" t="s">
        <v>8495</v>
      </c>
    </row>
    <row r="2951" spans="1:11">
      <c r="A2951" s="101" t="s">
        <v>8496</v>
      </c>
      <c r="B2951" s="102">
        <v>4729</v>
      </c>
      <c r="C2951" s="103">
        <v>31.358260999999999</v>
      </c>
      <c r="D2951" s="103">
        <v>69.463897000000003</v>
      </c>
      <c r="E2951" s="104">
        <f t="shared" si="184"/>
        <v>0.5473049021497296</v>
      </c>
      <c r="F2951" s="104">
        <f t="shared" si="184"/>
        <v>1.2123737139162116</v>
      </c>
      <c r="G2951" s="98">
        <f t="shared" ca="1" si="185"/>
        <v>7319</v>
      </c>
      <c r="H2951" s="105">
        <f t="shared" ca="1" si="186"/>
        <v>2903.350018570673</v>
      </c>
      <c r="I2951" s="100" t="str">
        <f t="shared" si="187"/>
        <v>OPZB</v>
      </c>
      <c r="J2951" s="100" t="s">
        <v>8497</v>
      </c>
      <c r="K2951" s="100" t="s">
        <v>8498</v>
      </c>
    </row>
    <row r="2952" spans="1:11">
      <c r="A2952" s="101" t="s">
        <v>8499</v>
      </c>
      <c r="B2952" s="102">
        <v>618</v>
      </c>
      <c r="C2952" s="103">
        <v>33.785608000000003</v>
      </c>
      <c r="D2952" s="103">
        <v>42.441200000000002</v>
      </c>
      <c r="E2952" s="104">
        <f t="shared" si="184"/>
        <v>0.58967009938813642</v>
      </c>
      <c r="F2952" s="104">
        <f t="shared" si="184"/>
        <v>0.74073867849741748</v>
      </c>
      <c r="G2952" s="98">
        <f t="shared" ca="1" si="185"/>
        <v>6909</v>
      </c>
      <c r="H2952" s="105">
        <f t="shared" ca="1" si="186"/>
        <v>1728.9355903325211</v>
      </c>
      <c r="I2952" s="100" t="str">
        <f t="shared" si="187"/>
        <v>ORAA</v>
      </c>
      <c r="J2952" s="100" t="s">
        <v>8500</v>
      </c>
      <c r="K2952" s="100" t="s">
        <v>8501</v>
      </c>
    </row>
    <row r="2953" spans="1:11">
      <c r="A2953" s="101" t="s">
        <v>8502</v>
      </c>
      <c r="B2953" s="102">
        <v>275</v>
      </c>
      <c r="C2953" s="103">
        <v>33.338053000000002</v>
      </c>
      <c r="D2953" s="103">
        <v>43.597071999999997</v>
      </c>
      <c r="E2953" s="104">
        <f t="shared" si="184"/>
        <v>0.58185879105437321</v>
      </c>
      <c r="F2953" s="104">
        <f t="shared" si="184"/>
        <v>0.76091245062902924</v>
      </c>
      <c r="G2953" s="98">
        <f t="shared" ca="1" si="185"/>
        <v>6921</v>
      </c>
      <c r="H2953" s="105">
        <f t="shared" ca="1" si="186"/>
        <v>1790.8456508088298</v>
      </c>
      <c r="I2953" s="100" t="str">
        <f t="shared" si="187"/>
        <v>ORAT</v>
      </c>
      <c r="J2953" s="100" t="s">
        <v>8503</v>
      </c>
      <c r="K2953" s="100" t="s">
        <v>8504</v>
      </c>
    </row>
    <row r="2954" spans="1:11">
      <c r="A2954" s="101" t="s">
        <v>8505</v>
      </c>
      <c r="B2954" s="102">
        <v>161</v>
      </c>
      <c r="C2954" s="103">
        <v>33.940195000000003</v>
      </c>
      <c r="D2954" s="103">
        <v>44.361583000000003</v>
      </c>
      <c r="E2954" s="104">
        <f t="shared" si="184"/>
        <v>0.59236815151891686</v>
      </c>
      <c r="F2954" s="104">
        <f t="shared" si="184"/>
        <v>0.77425568474674367</v>
      </c>
      <c r="G2954" s="98">
        <f t="shared" ca="1" si="185"/>
        <v>6924</v>
      </c>
      <c r="H2954" s="105">
        <f t="shared" ca="1" si="186"/>
        <v>1798.5320466177284</v>
      </c>
      <c r="I2954" s="100" t="str">
        <f t="shared" si="187"/>
        <v>ORBD</v>
      </c>
      <c r="J2954" s="100" t="s">
        <v>5482</v>
      </c>
      <c r="K2954" s="100" t="s">
        <v>8506</v>
      </c>
    </row>
    <row r="2955" spans="1:11">
      <c r="A2955" s="101" t="s">
        <v>8507</v>
      </c>
      <c r="B2955" s="102">
        <v>114</v>
      </c>
      <c r="C2955" s="103">
        <v>33.262538999999997</v>
      </c>
      <c r="D2955" s="103">
        <v>44.234575</v>
      </c>
      <c r="E2955" s="104">
        <f t="shared" si="184"/>
        <v>0.58054082312302213</v>
      </c>
      <c r="F2955" s="104">
        <f t="shared" si="184"/>
        <v>0.77203897697037072</v>
      </c>
      <c r="G2955" s="98">
        <f t="shared" ca="1" si="185"/>
        <v>6932</v>
      </c>
      <c r="H2955" s="105">
        <f t="shared" ca="1" si="186"/>
        <v>1818.6396029311916</v>
      </c>
      <c r="I2955" s="100" t="str">
        <f t="shared" si="187"/>
        <v>ORBI</v>
      </c>
      <c r="J2955" s="100" t="s">
        <v>8508</v>
      </c>
      <c r="K2955" s="100" t="s">
        <v>8509</v>
      </c>
    </row>
    <row r="2956" spans="1:11">
      <c r="A2956" s="101" t="s">
        <v>8510</v>
      </c>
      <c r="B2956" s="102">
        <v>709</v>
      </c>
      <c r="C2956" s="103">
        <v>36.305833</v>
      </c>
      <c r="D2956" s="103">
        <v>43.147333000000003</v>
      </c>
      <c r="E2956" s="104">
        <f t="shared" si="184"/>
        <v>0.63365632352921042</v>
      </c>
      <c r="F2956" s="104">
        <f t="shared" si="184"/>
        <v>0.75306302430440253</v>
      </c>
      <c r="G2956" s="98">
        <f t="shared" ca="1" si="185"/>
        <v>6894</v>
      </c>
      <c r="H2956" s="105">
        <f t="shared" ca="1" si="186"/>
        <v>1666.7364823266757</v>
      </c>
      <c r="I2956" s="100" t="str">
        <f t="shared" si="187"/>
        <v>ORBM</v>
      </c>
      <c r="J2956" s="100" t="s">
        <v>8511</v>
      </c>
      <c r="K2956" s="100" t="s">
        <v>8512</v>
      </c>
    </row>
    <row r="2957" spans="1:11">
      <c r="A2957" s="101" t="s">
        <v>8513</v>
      </c>
      <c r="B2957" s="102">
        <v>2079</v>
      </c>
      <c r="C2957" s="103">
        <v>36.533692000000002</v>
      </c>
      <c r="D2957" s="103">
        <v>44.339886</v>
      </c>
      <c r="E2957" s="104">
        <f t="shared" si="184"/>
        <v>0.63763321330951228</v>
      </c>
      <c r="F2957" s="104">
        <f t="shared" si="184"/>
        <v>0.7738770006589385</v>
      </c>
      <c r="G2957" s="98">
        <f t="shared" ca="1" si="185"/>
        <v>6908</v>
      </c>
      <c r="H2957" s="105">
        <f t="shared" ca="1" si="186"/>
        <v>1706.6703594779042</v>
      </c>
      <c r="I2957" s="100" t="str">
        <f t="shared" si="187"/>
        <v>ORBR</v>
      </c>
      <c r="J2957" s="100" t="s">
        <v>8514</v>
      </c>
      <c r="K2957" s="100" t="s">
        <v>8515</v>
      </c>
    </row>
    <row r="2958" spans="1:11">
      <c r="A2958" s="101" t="s">
        <v>8516</v>
      </c>
      <c r="B2958" s="102">
        <v>1306</v>
      </c>
      <c r="C2958" s="103">
        <v>36.237667000000002</v>
      </c>
      <c r="D2958" s="103">
        <v>43.963166999999999</v>
      </c>
      <c r="E2958" s="104">
        <f t="shared" si="184"/>
        <v>0.63246660239129604</v>
      </c>
      <c r="F2958" s="104">
        <f t="shared" si="184"/>
        <v>0.76730201375411788</v>
      </c>
      <c r="G2958" s="98">
        <f t="shared" ca="1" si="185"/>
        <v>6907</v>
      </c>
      <c r="H2958" s="105">
        <f t="shared" ca="1" si="186"/>
        <v>1701.5835055456732</v>
      </c>
      <c r="I2958" s="100" t="str">
        <f t="shared" si="187"/>
        <v>ORER</v>
      </c>
      <c r="J2958" s="100" t="s">
        <v>8517</v>
      </c>
      <c r="K2958" s="100" t="s">
        <v>8518</v>
      </c>
    </row>
    <row r="2959" spans="1:11">
      <c r="A2959" s="101" t="s">
        <v>8519</v>
      </c>
      <c r="B2959" s="102">
        <v>1061</v>
      </c>
      <c r="C2959" s="103">
        <v>35.469478000000002</v>
      </c>
      <c r="D2959" s="103">
        <v>44.348933000000002</v>
      </c>
      <c r="E2959" s="104">
        <f t="shared" si="184"/>
        <v>0.61905917506369335</v>
      </c>
      <c r="F2959" s="104">
        <f t="shared" si="184"/>
        <v>0.77403490059636637</v>
      </c>
      <c r="G2959" s="98">
        <f t="shared" ca="1" si="185"/>
        <v>6915</v>
      </c>
      <c r="H2959" s="105">
        <f t="shared" ca="1" si="186"/>
        <v>1743.3656367901447</v>
      </c>
      <c r="I2959" s="100" t="str">
        <f t="shared" si="187"/>
        <v>ORKK</v>
      </c>
      <c r="J2959" s="100" t="s">
        <v>8520</v>
      </c>
      <c r="K2959" s="100" t="s">
        <v>8521</v>
      </c>
    </row>
    <row r="2960" spans="1:11">
      <c r="A2960" s="101" t="s">
        <v>8522</v>
      </c>
      <c r="B2960" s="102">
        <v>11</v>
      </c>
      <c r="C2960" s="103">
        <v>30.54907</v>
      </c>
      <c r="D2960" s="103">
        <v>47.662142000000003</v>
      </c>
      <c r="E2960" s="104">
        <f t="shared" si="184"/>
        <v>0.53318185492222414</v>
      </c>
      <c r="F2960" s="104">
        <f t="shared" si="184"/>
        <v>0.83186130645307521</v>
      </c>
      <c r="G2960" s="98">
        <f t="shared" ca="1" si="185"/>
        <v>6980</v>
      </c>
      <c r="H2960" s="105">
        <f t="shared" ca="1" si="186"/>
        <v>2056.930992541897</v>
      </c>
      <c r="I2960" s="100" t="str">
        <f t="shared" si="187"/>
        <v>ORMM</v>
      </c>
      <c r="J2960" s="100" t="s">
        <v>8523</v>
      </c>
      <c r="K2960" s="100" t="s">
        <v>8524</v>
      </c>
    </row>
    <row r="2961" spans="1:11">
      <c r="A2961" s="101" t="s">
        <v>8525</v>
      </c>
      <c r="B2961" s="102">
        <v>749</v>
      </c>
      <c r="C2961" s="103">
        <v>35.767167000000001</v>
      </c>
      <c r="D2961" s="103">
        <v>43.125166999999998</v>
      </c>
      <c r="E2961" s="104">
        <f t="shared" si="184"/>
        <v>0.6242548282606627</v>
      </c>
      <c r="F2961" s="104">
        <f t="shared" si="184"/>
        <v>0.75267615462240545</v>
      </c>
      <c r="G2961" s="98">
        <f t="shared" ca="1" si="185"/>
        <v>6903</v>
      </c>
      <c r="H2961" s="105">
        <f t="shared" ca="1" si="186"/>
        <v>1684.3731283196257</v>
      </c>
      <c r="I2961" s="100" t="str">
        <f t="shared" si="187"/>
        <v>ORQW</v>
      </c>
      <c r="J2961" s="100" t="s">
        <v>8526</v>
      </c>
      <c r="K2961" s="100" t="s">
        <v>8527</v>
      </c>
    </row>
    <row r="2962" spans="1:11">
      <c r="A2962" s="101" t="s">
        <v>8528</v>
      </c>
      <c r="B2962" s="102">
        <v>451</v>
      </c>
      <c r="C2962" s="103">
        <v>34.673231000000001</v>
      </c>
      <c r="D2962" s="103">
        <v>43.542994999999998</v>
      </c>
      <c r="E2962" s="104">
        <f t="shared" si="184"/>
        <v>0.60516204325456602</v>
      </c>
      <c r="F2962" s="104">
        <f t="shared" si="184"/>
        <v>0.75996862892942829</v>
      </c>
      <c r="G2962" s="98">
        <f t="shared" ca="1" si="185"/>
        <v>6914</v>
      </c>
      <c r="H2962" s="105">
        <f t="shared" ca="1" si="186"/>
        <v>1739.6144805550089</v>
      </c>
      <c r="I2962" s="100" t="str">
        <f t="shared" si="187"/>
        <v>ORSH</v>
      </c>
      <c r="J2962" s="100" t="s">
        <v>8529</v>
      </c>
      <c r="K2962" s="100" t="s">
        <v>8530</v>
      </c>
    </row>
    <row r="2963" spans="1:11">
      <c r="A2963" s="101" t="s">
        <v>8531</v>
      </c>
      <c r="B2963" s="102">
        <v>2470</v>
      </c>
      <c r="C2963" s="103">
        <v>35.5608</v>
      </c>
      <c r="D2963" s="103">
        <v>45.314717000000002</v>
      </c>
      <c r="E2963" s="104">
        <f t="shared" si="184"/>
        <v>0.62065304464319959</v>
      </c>
      <c r="F2963" s="104">
        <f t="shared" si="184"/>
        <v>0.79089101125944727</v>
      </c>
      <c r="G2963" s="98">
        <f t="shared" ca="1" si="185"/>
        <v>6919</v>
      </c>
      <c r="H2963" s="105">
        <f t="shared" ca="1" si="186"/>
        <v>1778.7035938332422</v>
      </c>
      <c r="I2963" s="100" t="str">
        <f t="shared" si="187"/>
        <v>ORSU</v>
      </c>
      <c r="J2963" s="100" t="s">
        <v>8532</v>
      </c>
      <c r="K2963" s="100" t="s">
        <v>8533</v>
      </c>
    </row>
    <row r="2964" spans="1:11">
      <c r="A2964" s="101" t="s">
        <v>8534</v>
      </c>
      <c r="B2964" s="102">
        <v>996</v>
      </c>
      <c r="C2964" s="103">
        <v>36.283166999999999</v>
      </c>
      <c r="D2964" s="103">
        <v>42.402999999999999</v>
      </c>
      <c r="E2964" s="104">
        <f t="shared" si="184"/>
        <v>0.63326072720095339</v>
      </c>
      <c r="F2964" s="104">
        <f t="shared" si="184"/>
        <v>0.74007196272315556</v>
      </c>
      <c r="G2964" s="98">
        <f t="shared" ca="1" si="185"/>
        <v>6884</v>
      </c>
      <c r="H2964" s="105">
        <f t="shared" ca="1" si="186"/>
        <v>1637.9020639412431</v>
      </c>
      <c r="I2964" s="100" t="str">
        <f t="shared" si="187"/>
        <v>ORTF</v>
      </c>
      <c r="J2964" s="100" t="s">
        <v>8535</v>
      </c>
      <c r="K2964" s="100" t="s">
        <v>8536</v>
      </c>
    </row>
    <row r="2965" spans="1:11">
      <c r="A2965" s="101" t="s">
        <v>8537</v>
      </c>
      <c r="B2965" s="102">
        <v>121</v>
      </c>
      <c r="C2965" s="103">
        <v>33.522806000000003</v>
      </c>
      <c r="D2965" s="103">
        <v>44.257193999999998</v>
      </c>
      <c r="E2965" s="104">
        <f t="shared" si="184"/>
        <v>0.58508333920731026</v>
      </c>
      <c r="F2965" s="104">
        <f t="shared" si="184"/>
        <v>0.77243375299387929</v>
      </c>
      <c r="G2965" s="98">
        <f t="shared" ca="1" si="185"/>
        <v>6929</v>
      </c>
      <c r="H2965" s="105">
        <f t="shared" ca="1" si="186"/>
        <v>1809.822654492066</v>
      </c>
      <c r="I2965" s="100" t="str">
        <f t="shared" si="187"/>
        <v>ORTI</v>
      </c>
      <c r="J2965" s="100" t="s">
        <v>8538</v>
      </c>
      <c r="K2965" s="100" t="s">
        <v>8539</v>
      </c>
    </row>
    <row r="2966" spans="1:11">
      <c r="A2966" s="101" t="s">
        <v>8540</v>
      </c>
      <c r="B2966" s="102">
        <v>20</v>
      </c>
      <c r="C2966" s="103">
        <v>30.935759000000001</v>
      </c>
      <c r="D2966" s="103">
        <v>46.090111</v>
      </c>
      <c r="E2966" s="104">
        <f t="shared" si="184"/>
        <v>0.53993085115346851</v>
      </c>
      <c r="F2966" s="104">
        <f t="shared" si="184"/>
        <v>0.80442418955965622</v>
      </c>
      <c r="G2966" s="98">
        <f t="shared" ca="1" si="185"/>
        <v>6960</v>
      </c>
      <c r="H2966" s="105">
        <f t="shared" ca="1" si="186"/>
        <v>1980.412902041506</v>
      </c>
      <c r="I2966" s="100" t="str">
        <f t="shared" si="187"/>
        <v>ORTL</v>
      </c>
      <c r="J2966" s="100" t="s">
        <v>8541</v>
      </c>
      <c r="K2966" s="100" t="s">
        <v>8542</v>
      </c>
    </row>
    <row r="2967" spans="1:11">
      <c r="A2967" s="101" t="s">
        <v>8543</v>
      </c>
      <c r="B2967" s="102">
        <v>1276</v>
      </c>
      <c r="C2967" s="103">
        <v>36.179721999999998</v>
      </c>
      <c r="D2967" s="103">
        <v>37.226111000000003</v>
      </c>
      <c r="E2967" s="104">
        <f t="shared" si="184"/>
        <v>0.63145527135622781</v>
      </c>
      <c r="F2967" s="104">
        <f t="shared" si="184"/>
        <v>0.64971820466287888</v>
      </c>
      <c r="G2967" s="98">
        <f t="shared" ca="1" si="185"/>
        <v>6811</v>
      </c>
      <c r="H2967" s="105">
        <f t="shared" ca="1" si="186"/>
        <v>1438.347973554879</v>
      </c>
      <c r="I2967" s="100" t="str">
        <f t="shared" si="187"/>
        <v>OSAP</v>
      </c>
      <c r="J2967" s="100" t="s">
        <v>8544</v>
      </c>
      <c r="K2967" s="100" t="s">
        <v>8545</v>
      </c>
    </row>
    <row r="2968" spans="1:11">
      <c r="A2968" s="101" t="s">
        <v>8546</v>
      </c>
      <c r="B2968" s="102">
        <v>2020</v>
      </c>
      <c r="C2968" s="103">
        <v>33.411521999999998</v>
      </c>
      <c r="D2968" s="103">
        <v>36.515557999999999</v>
      </c>
      <c r="E2968" s="104">
        <f t="shared" si="184"/>
        <v>0.58314106700252077</v>
      </c>
      <c r="F2968" s="104">
        <f t="shared" si="184"/>
        <v>0.63731671530295553</v>
      </c>
      <c r="G2968" s="98">
        <f t="shared" ca="1" si="185"/>
        <v>6841</v>
      </c>
      <c r="H2968" s="105">
        <f t="shared" ca="1" si="186"/>
        <v>1517.175466288865</v>
      </c>
      <c r="I2968" s="100" t="str">
        <f t="shared" si="187"/>
        <v>OSDI</v>
      </c>
      <c r="J2968" s="100" t="s">
        <v>8547</v>
      </c>
      <c r="K2968" s="100" t="s">
        <v>8548</v>
      </c>
    </row>
    <row r="2969" spans="1:11">
      <c r="A2969" s="101" t="s">
        <v>8549</v>
      </c>
      <c r="B2969" s="102">
        <v>700</v>
      </c>
      <c r="C2969" s="103">
        <v>35.283332999999999</v>
      </c>
      <c r="D2969" s="103">
        <v>40.166666999999997</v>
      </c>
      <c r="E2969" s="104">
        <f t="shared" si="184"/>
        <v>0.6158103319275684</v>
      </c>
      <c r="F2969" s="104">
        <f t="shared" si="184"/>
        <v>0.70104058870215313</v>
      </c>
      <c r="G2969" s="98">
        <f t="shared" ca="1" si="185"/>
        <v>6864</v>
      </c>
      <c r="H2969" s="105">
        <f t="shared" ca="1" si="186"/>
        <v>1585.0312497711275</v>
      </c>
      <c r="I2969" s="100" t="str">
        <f t="shared" si="187"/>
        <v>OSDZ</v>
      </c>
      <c r="J2969" s="100" t="s">
        <v>8550</v>
      </c>
      <c r="K2969" s="100" t="s">
        <v>8551</v>
      </c>
    </row>
    <row r="2970" spans="1:11">
      <c r="A2970" s="101" t="s">
        <v>8552</v>
      </c>
      <c r="B2970" s="102">
        <v>1480</v>
      </c>
      <c r="C2970" s="103">
        <v>37.033332999999999</v>
      </c>
      <c r="D2970" s="103">
        <v>41.2</v>
      </c>
      <c r="E2970" s="104">
        <f t="shared" si="184"/>
        <v>0.64635359383746915</v>
      </c>
      <c r="F2970" s="104">
        <f t="shared" si="184"/>
        <v>0.71907565182166377</v>
      </c>
      <c r="G2970" s="98">
        <f t="shared" ca="1" si="185"/>
        <v>6860</v>
      </c>
      <c r="H2970" s="105">
        <f t="shared" ca="1" si="186"/>
        <v>1564.7006145802932</v>
      </c>
      <c r="I2970" s="100" t="str">
        <f t="shared" si="187"/>
        <v>OSKL</v>
      </c>
      <c r="J2970" s="100" t="s">
        <v>8553</v>
      </c>
      <c r="K2970" s="100" t="s">
        <v>8554</v>
      </c>
    </row>
    <row r="2971" spans="1:11">
      <c r="A2971" s="101" t="s">
        <v>8555</v>
      </c>
      <c r="B2971" s="102">
        <v>157</v>
      </c>
      <c r="C2971" s="103">
        <v>35.409722000000002</v>
      </c>
      <c r="D2971" s="103">
        <v>35.946111000000002</v>
      </c>
      <c r="E2971" s="104">
        <f t="shared" si="184"/>
        <v>0.61801623611587153</v>
      </c>
      <c r="F2971" s="104">
        <f t="shared" si="184"/>
        <v>0.62737799023735141</v>
      </c>
      <c r="G2971" s="98">
        <f t="shared" ca="1" si="185"/>
        <v>6801</v>
      </c>
      <c r="H2971" s="105">
        <f t="shared" ca="1" si="186"/>
        <v>1417.7510106887462</v>
      </c>
      <c r="I2971" s="100" t="str">
        <f t="shared" si="187"/>
        <v>OSLK</v>
      </c>
      <c r="J2971" s="100" t="s">
        <v>8556</v>
      </c>
      <c r="K2971" s="100" t="s">
        <v>8557</v>
      </c>
    </row>
    <row r="2972" spans="1:11">
      <c r="A2972" s="101" t="s">
        <v>8558</v>
      </c>
      <c r="B2972" s="102">
        <v>1322</v>
      </c>
      <c r="C2972" s="103">
        <v>34.557361</v>
      </c>
      <c r="D2972" s="103">
        <v>38.316889000000003</v>
      </c>
      <c r="E2972" s="104">
        <f t="shared" si="184"/>
        <v>0.60313973025028011</v>
      </c>
      <c r="F2972" s="104">
        <f t="shared" si="184"/>
        <v>0.66875587217119759</v>
      </c>
      <c r="G2972" s="98">
        <f t="shared" ca="1" si="185"/>
        <v>6851</v>
      </c>
      <c r="H2972" s="105">
        <f t="shared" ca="1" si="186"/>
        <v>1540.4238381587923</v>
      </c>
      <c r="I2972" s="100" t="str">
        <f t="shared" si="187"/>
        <v>OSPR</v>
      </c>
      <c r="J2972" s="100" t="s">
        <v>8559</v>
      </c>
      <c r="K2972" s="100" t="s">
        <v>8560</v>
      </c>
    </row>
    <row r="2973" spans="1:11">
      <c r="A2973" s="101" t="s">
        <v>8561</v>
      </c>
      <c r="B2973" s="102">
        <v>35</v>
      </c>
      <c r="C2973" s="103">
        <v>25.261125</v>
      </c>
      <c r="D2973" s="103">
        <v>51.565055999999998</v>
      </c>
      <c r="E2973" s="104">
        <f t="shared" si="184"/>
        <v>0.4408898040078526</v>
      </c>
      <c r="F2973" s="104">
        <f t="shared" si="184"/>
        <v>0.89998000617525709</v>
      </c>
      <c r="G2973" s="98">
        <f t="shared" ca="1" si="185"/>
        <v>7123</v>
      </c>
      <c r="H2973" s="105">
        <f t="shared" ca="1" si="186"/>
        <v>2424.2236365615618</v>
      </c>
      <c r="I2973" s="100" t="str">
        <f t="shared" si="187"/>
        <v>OTBD</v>
      </c>
      <c r="J2973" s="100" t="s">
        <v>8562</v>
      </c>
      <c r="K2973" s="100" t="s">
        <v>8563</v>
      </c>
    </row>
    <row r="2974" spans="1:11">
      <c r="A2974" s="101" t="s">
        <v>8564</v>
      </c>
      <c r="B2974" s="102">
        <v>137</v>
      </c>
      <c r="C2974" s="103">
        <v>25.117332999999999</v>
      </c>
      <c r="D2974" s="103">
        <v>51.314999999999998</v>
      </c>
      <c r="E2974" s="104">
        <f t="shared" si="184"/>
        <v>0.4383801601698249</v>
      </c>
      <c r="F2974" s="104">
        <f t="shared" si="184"/>
        <v>0.89561570566089022</v>
      </c>
      <c r="G2974" s="98">
        <f t="shared" ca="1" si="185"/>
        <v>7121</v>
      </c>
      <c r="H2974" s="105">
        <f t="shared" ca="1" si="186"/>
        <v>2420.6506300022684</v>
      </c>
      <c r="I2974" s="100" t="str">
        <f t="shared" si="187"/>
        <v>OTBH</v>
      </c>
      <c r="J2974" s="100" t="s">
        <v>8565</v>
      </c>
      <c r="K2974" s="100" t="s">
        <v>8566</v>
      </c>
    </row>
    <row r="2975" spans="1:11">
      <c r="A2975" s="101" t="s">
        <v>8567</v>
      </c>
      <c r="B2975" s="102">
        <v>7</v>
      </c>
      <c r="C2975" s="103">
        <v>12.829167</v>
      </c>
      <c r="D2975" s="103">
        <v>45.03</v>
      </c>
      <c r="E2975" s="104">
        <f t="shared" si="184"/>
        <v>0.22391120443820337</v>
      </c>
      <c r="F2975" s="104">
        <f t="shared" si="184"/>
        <v>0.78592176217304666</v>
      </c>
      <c r="G2975" s="98">
        <f t="shared" ca="1" si="185"/>
        <v>7266</v>
      </c>
      <c r="H2975" s="105">
        <f t="shared" ca="1" si="186"/>
        <v>2764.7497013579832</v>
      </c>
      <c r="I2975" s="100" t="str">
        <f t="shared" si="187"/>
        <v>OYAA</v>
      </c>
      <c r="J2975" s="100" t="s">
        <v>8568</v>
      </c>
      <c r="K2975" s="100" t="s">
        <v>8569</v>
      </c>
    </row>
    <row r="2976" spans="1:11">
      <c r="A2976" s="101" t="s">
        <v>8570</v>
      </c>
      <c r="B2976" s="102">
        <v>3735</v>
      </c>
      <c r="C2976" s="103">
        <v>14.551389</v>
      </c>
      <c r="D2976" s="103">
        <v>46.826110999999997</v>
      </c>
      <c r="E2976" s="104">
        <f t="shared" si="184"/>
        <v>0.25396964878848516</v>
      </c>
      <c r="F2976" s="104">
        <f t="shared" si="184"/>
        <v>0.81726981285433442</v>
      </c>
      <c r="G2976" s="98">
        <f t="shared" ca="1" si="185"/>
        <v>7256</v>
      </c>
      <c r="H2976" s="105">
        <f t="shared" ca="1" si="186"/>
        <v>2739.8687611192454</v>
      </c>
      <c r="I2976" s="100" t="str">
        <f t="shared" si="187"/>
        <v>OYAT</v>
      </c>
      <c r="J2976" s="100" t="s">
        <v>8571</v>
      </c>
      <c r="K2976" s="100" t="s">
        <v>8572</v>
      </c>
    </row>
    <row r="2977" spans="1:11">
      <c r="A2977" s="101" t="s">
        <v>8573</v>
      </c>
      <c r="B2977" s="102">
        <v>134</v>
      </c>
      <c r="C2977" s="103">
        <v>16.193332999999999</v>
      </c>
      <c r="D2977" s="103">
        <v>52.174166999999997</v>
      </c>
      <c r="E2977" s="104">
        <f t="shared" si="184"/>
        <v>0.28262697772185091</v>
      </c>
      <c r="F2977" s="104">
        <f t="shared" si="184"/>
        <v>0.91061099863537232</v>
      </c>
      <c r="G2977" s="98">
        <f t="shared" ca="1" si="185"/>
        <v>7295</v>
      </c>
      <c r="H2977" s="105">
        <f t="shared" ca="1" si="186"/>
        <v>2850.5313212104211</v>
      </c>
      <c r="I2977" s="100" t="str">
        <f t="shared" si="187"/>
        <v>OYGD</v>
      </c>
      <c r="J2977" s="100" t="s">
        <v>645</v>
      </c>
      <c r="K2977" s="100" t="s">
        <v>8574</v>
      </c>
    </row>
    <row r="2978" spans="1:11">
      <c r="A2978" s="101" t="s">
        <v>8575</v>
      </c>
      <c r="B2978" s="102">
        <v>41</v>
      </c>
      <c r="C2978" s="103">
        <v>14.751389</v>
      </c>
      <c r="D2978" s="103">
        <v>42.976111000000003</v>
      </c>
      <c r="E2978" s="104">
        <f t="shared" si="184"/>
        <v>0.25746030729247382</v>
      </c>
      <c r="F2978" s="104">
        <f t="shared" si="184"/>
        <v>0.75007463665255281</v>
      </c>
      <c r="G2978" s="98">
        <f t="shared" ca="1" si="185"/>
        <v>7203</v>
      </c>
      <c r="H2978" s="105">
        <f t="shared" ca="1" si="186"/>
        <v>2602.2897137724326</v>
      </c>
      <c r="I2978" s="100" t="str">
        <f t="shared" si="187"/>
        <v>OYHD</v>
      </c>
      <c r="J2978" s="100" t="s">
        <v>8576</v>
      </c>
      <c r="K2978" s="100" t="s">
        <v>8577</v>
      </c>
    </row>
    <row r="2979" spans="1:11">
      <c r="A2979" s="101" t="s">
        <v>8578</v>
      </c>
      <c r="B2979" s="102">
        <v>49</v>
      </c>
      <c r="C2979" s="103">
        <v>14.6625</v>
      </c>
      <c r="D2979" s="103">
        <v>49.375</v>
      </c>
      <c r="E2979" s="104">
        <f t="shared" si="184"/>
        <v>0.25590890157366858</v>
      </c>
      <c r="F2979" s="104">
        <f t="shared" si="184"/>
        <v>0.86175631817220022</v>
      </c>
      <c r="G2979" s="98">
        <f t="shared" ca="1" si="185"/>
        <v>7286</v>
      </c>
      <c r="H2979" s="105">
        <f t="shared" ca="1" si="186"/>
        <v>2822.5594789171996</v>
      </c>
      <c r="I2979" s="100" t="str">
        <f t="shared" si="187"/>
        <v>OYRN</v>
      </c>
      <c r="J2979" s="100" t="s">
        <v>8579</v>
      </c>
      <c r="K2979" s="100" t="s">
        <v>8580</v>
      </c>
    </row>
    <row r="2980" spans="1:11">
      <c r="A2980" s="101" t="s">
        <v>8581</v>
      </c>
      <c r="B2980" s="102">
        <v>7216</v>
      </c>
      <c r="C2980" s="103">
        <v>15.479445</v>
      </c>
      <c r="D2980" s="103">
        <v>44.219721999999997</v>
      </c>
      <c r="E2980" s="104">
        <f t="shared" si="184"/>
        <v>0.27016728163137366</v>
      </c>
      <c r="F2980" s="104">
        <f t="shared" si="184"/>
        <v>0.77177974321657195</v>
      </c>
      <c r="G2980" s="98">
        <f t="shared" ca="1" si="185"/>
        <v>7206</v>
      </c>
      <c r="H2980" s="105">
        <f t="shared" ca="1" si="186"/>
        <v>2606.9500564872742</v>
      </c>
      <c r="I2980" s="100" t="str">
        <f t="shared" si="187"/>
        <v>OYSN</v>
      </c>
      <c r="J2980" s="100" t="s">
        <v>8582</v>
      </c>
      <c r="K2980" s="100" t="s">
        <v>8583</v>
      </c>
    </row>
    <row r="2981" spans="1:11">
      <c r="A2981" s="101" t="s">
        <v>8584</v>
      </c>
      <c r="B2981" s="102">
        <v>146</v>
      </c>
      <c r="C2981" s="103">
        <v>12.631945</v>
      </c>
      <c r="D2981" s="103">
        <v>53.906388999999997</v>
      </c>
      <c r="E2981" s="104">
        <f t="shared" si="184"/>
        <v>0.22046903118083511</v>
      </c>
      <c r="F2981" s="104">
        <f t="shared" si="184"/>
        <v>0.94084397591085345</v>
      </c>
      <c r="G2981" s="98">
        <f t="shared" ca="1" si="185"/>
        <v>7368</v>
      </c>
      <c r="H2981" s="105">
        <f t="shared" ca="1" si="186"/>
        <v>3080.3011507007286</v>
      </c>
      <c r="I2981" s="100" t="str">
        <f t="shared" si="187"/>
        <v>OYSQ</v>
      </c>
      <c r="J2981" s="100" t="s">
        <v>8585</v>
      </c>
      <c r="K2981" s="100" t="s">
        <v>8586</v>
      </c>
    </row>
    <row r="2982" spans="1:11">
      <c r="A2982" s="101" t="s">
        <v>8587</v>
      </c>
      <c r="B2982" s="102">
        <v>2097</v>
      </c>
      <c r="C2982" s="103">
        <v>15.963611</v>
      </c>
      <c r="D2982" s="103">
        <v>48.784999999999997</v>
      </c>
      <c r="E2982" s="104">
        <f t="shared" si="184"/>
        <v>0.27861757245758451</v>
      </c>
      <c r="F2982" s="104">
        <f t="shared" si="184"/>
        <v>0.85145887558543365</v>
      </c>
      <c r="G2982" s="98">
        <f t="shared" ca="1" si="185"/>
        <v>7255</v>
      </c>
      <c r="H2982" s="105">
        <f t="shared" ca="1" si="186"/>
        <v>2739.8022900911096</v>
      </c>
      <c r="I2982" s="100" t="str">
        <f t="shared" si="187"/>
        <v>OYSY</v>
      </c>
      <c r="J2982" s="100" t="s">
        <v>8588</v>
      </c>
      <c r="K2982" s="100" t="s">
        <v>8589</v>
      </c>
    </row>
    <row r="2983" spans="1:11">
      <c r="A2983" s="101" t="s">
        <v>8590</v>
      </c>
      <c r="B2983" s="102">
        <v>4838</v>
      </c>
      <c r="C2983" s="103">
        <v>13.686111</v>
      </c>
      <c r="D2983" s="103">
        <v>44.138888999999999</v>
      </c>
      <c r="E2983" s="104">
        <f t="shared" si="184"/>
        <v>0.23886769874341365</v>
      </c>
      <c r="F2983" s="104">
        <f t="shared" si="184"/>
        <v>0.77036894122230737</v>
      </c>
      <c r="G2983" s="98">
        <f t="shared" ca="1" si="185"/>
        <v>7239</v>
      </c>
      <c r="H2983" s="105">
        <f t="shared" ca="1" si="186"/>
        <v>2693.0455203134029</v>
      </c>
      <c r="I2983" s="100" t="str">
        <f t="shared" si="187"/>
        <v>OYTZ</v>
      </c>
      <c r="J2983" s="100" t="s">
        <v>8591</v>
      </c>
      <c r="K2983" s="100" t="s">
        <v>8592</v>
      </c>
    </row>
    <row r="2984" spans="1:11">
      <c r="A2984" s="101" t="s">
        <v>8593</v>
      </c>
      <c r="B2984" s="102">
        <v>242</v>
      </c>
      <c r="C2984" s="103">
        <v>61.594914000000003</v>
      </c>
      <c r="D2984" s="103">
        <v>-149.08871099999999</v>
      </c>
      <c r="E2984" s="104">
        <f t="shared" si="184"/>
        <v>1.0750340517827506</v>
      </c>
      <c r="F2984" s="104">
        <f t="shared" si="184"/>
        <v>-2.6020888845042873</v>
      </c>
      <c r="G2984" s="98">
        <f t="shared" ca="1" si="185"/>
        <v>8235</v>
      </c>
      <c r="H2984" s="105">
        <f t="shared" ca="1" si="186"/>
        <v>4168.4240158504563</v>
      </c>
      <c r="I2984" s="100" t="str">
        <f t="shared" si="187"/>
        <v>PAAQ</v>
      </c>
      <c r="J2984" s="100" t="s">
        <v>8594</v>
      </c>
      <c r="K2984" s="100" t="s">
        <v>8595</v>
      </c>
    </row>
    <row r="2985" spans="1:11">
      <c r="A2985" s="101" t="s">
        <v>8596</v>
      </c>
      <c r="B2985" s="102">
        <v>126</v>
      </c>
      <c r="C2985" s="103">
        <v>60.779778</v>
      </c>
      <c r="D2985" s="103">
        <v>-161.83799999999999</v>
      </c>
      <c r="E2985" s="104">
        <f t="shared" si="184"/>
        <v>1.060807244731214</v>
      </c>
      <c r="F2985" s="104">
        <f t="shared" si="184"/>
        <v>-2.8246059548425828</v>
      </c>
      <c r="G2985" s="98">
        <f t="shared" ca="1" si="185"/>
        <v>8407</v>
      </c>
      <c r="H2985" s="105">
        <f t="shared" ca="1" si="186"/>
        <v>4288.9208515151868</v>
      </c>
      <c r="I2985" s="100" t="str">
        <f t="shared" si="187"/>
        <v>PABE</v>
      </c>
      <c r="J2985" s="100" t="s">
        <v>8597</v>
      </c>
      <c r="K2985" s="100" t="s">
        <v>8598</v>
      </c>
    </row>
    <row r="2986" spans="1:11">
      <c r="A2986" s="101" t="s">
        <v>8599</v>
      </c>
      <c r="B2986" s="102">
        <v>1291</v>
      </c>
      <c r="C2986" s="103">
        <v>63.995044999999998</v>
      </c>
      <c r="D2986" s="103">
        <v>-145.72008099999999</v>
      </c>
      <c r="E2986" s="104">
        <f t="shared" si="184"/>
        <v>1.1169242402119346</v>
      </c>
      <c r="F2986" s="104">
        <f t="shared" si="184"/>
        <v>-2.5432951997228308</v>
      </c>
      <c r="G2986" s="98">
        <f t="shared" ca="1" si="185"/>
        <v>7973</v>
      </c>
      <c r="H2986" s="105">
        <f t="shared" ca="1" si="186"/>
        <v>4003.5141018746272</v>
      </c>
      <c r="I2986" s="100" t="str">
        <f t="shared" si="187"/>
        <v>PABI</v>
      </c>
      <c r="J2986" s="100" t="s">
        <v>8600</v>
      </c>
      <c r="K2986" s="100" t="s">
        <v>8601</v>
      </c>
    </row>
    <row r="2987" spans="1:11">
      <c r="A2987" s="101" t="s">
        <v>8602</v>
      </c>
      <c r="B2987" s="102">
        <v>44</v>
      </c>
      <c r="C2987" s="103">
        <v>71.285447000000005</v>
      </c>
      <c r="D2987" s="103">
        <v>-156.76600300000001</v>
      </c>
      <c r="E2987" s="104">
        <f t="shared" si="184"/>
        <v>1.2441657589059143</v>
      </c>
      <c r="F2987" s="104">
        <f t="shared" si="184"/>
        <v>-2.7360829075413085</v>
      </c>
      <c r="G2987" s="98">
        <f t="shared" ca="1" si="185"/>
        <v>7610</v>
      </c>
      <c r="H2987" s="105">
        <f t="shared" ca="1" si="186"/>
        <v>3647.5223542127869</v>
      </c>
      <c r="I2987" s="100" t="str">
        <f t="shared" si="187"/>
        <v>PABR</v>
      </c>
      <c r="J2987" s="100" t="s">
        <v>8603</v>
      </c>
      <c r="K2987" s="100" t="s">
        <v>8604</v>
      </c>
    </row>
    <row r="2988" spans="1:11">
      <c r="A2988" s="101" t="s">
        <v>8605</v>
      </c>
      <c r="B2988" s="102">
        <v>96</v>
      </c>
      <c r="C2988" s="103">
        <v>55.206060999999998</v>
      </c>
      <c r="D2988" s="103">
        <v>-162.725436</v>
      </c>
      <c r="E2988" s="104">
        <f t="shared" si="184"/>
        <v>0.96352753150683323</v>
      </c>
      <c r="F2988" s="104">
        <f t="shared" si="184"/>
        <v>-2.8400946349433114</v>
      </c>
      <c r="G2988" s="98">
        <f t="shared" ca="1" si="185"/>
        <v>8858</v>
      </c>
      <c r="H2988" s="105">
        <f t="shared" ca="1" si="186"/>
        <v>4624.3914048347833</v>
      </c>
      <c r="I2988" s="100" t="str">
        <f t="shared" si="187"/>
        <v>PACD</v>
      </c>
      <c r="J2988" s="100" t="s">
        <v>8606</v>
      </c>
      <c r="K2988" s="100" t="s">
        <v>8607</v>
      </c>
    </row>
    <row r="2989" spans="1:11">
      <c r="A2989" s="101" t="s">
        <v>8608</v>
      </c>
      <c r="B2989" s="102">
        <v>54</v>
      </c>
      <c r="C2989" s="103">
        <v>60.491777999999996</v>
      </c>
      <c r="D2989" s="103">
        <v>-145.47755599999999</v>
      </c>
      <c r="E2989" s="104">
        <f t="shared" si="184"/>
        <v>1.0557806964854703</v>
      </c>
      <c r="F2989" s="104">
        <f t="shared" si="184"/>
        <v>-2.5390623399544316</v>
      </c>
      <c r="G2989" s="98">
        <f t="shared" ca="1" si="185"/>
        <v>8280</v>
      </c>
      <c r="H2989" s="105">
        <f t="shared" ca="1" si="186"/>
        <v>4200.704218277122</v>
      </c>
      <c r="I2989" s="100" t="str">
        <f t="shared" si="187"/>
        <v>PACV</v>
      </c>
      <c r="J2989" s="100" t="s">
        <v>8609</v>
      </c>
      <c r="K2989" s="100" t="s">
        <v>8610</v>
      </c>
    </row>
    <row r="2990" spans="1:11">
      <c r="A2990" s="101" t="s">
        <v>8611</v>
      </c>
      <c r="B2990" s="102">
        <v>969</v>
      </c>
      <c r="C2990" s="103">
        <v>68.032111</v>
      </c>
      <c r="D2990" s="103">
        <v>-162.89919499999999</v>
      </c>
      <c r="E2990" s="104">
        <f t="shared" si="184"/>
        <v>1.1873843340322521</v>
      </c>
      <c r="F2990" s="104">
        <f t="shared" si="184"/>
        <v>-2.8431273015982841</v>
      </c>
      <c r="G2990" s="98">
        <f t="shared" ca="1" si="185"/>
        <v>7804</v>
      </c>
      <c r="H2990" s="105">
        <f t="shared" ca="1" si="186"/>
        <v>3859.853116858324</v>
      </c>
      <c r="I2990" s="100" t="str">
        <f t="shared" si="187"/>
        <v>PADG</v>
      </c>
      <c r="J2990" s="100" t="s">
        <v>8612</v>
      </c>
      <c r="K2990" s="100" t="s">
        <v>8613</v>
      </c>
    </row>
    <row r="2991" spans="1:11">
      <c r="A2991" s="101" t="s">
        <v>8614</v>
      </c>
      <c r="B2991" s="102">
        <v>18</v>
      </c>
      <c r="C2991" s="103">
        <v>51.877963999999999</v>
      </c>
      <c r="D2991" s="103">
        <v>-176.64603099999999</v>
      </c>
      <c r="E2991" s="104">
        <f t="shared" si="184"/>
        <v>0.90544128103108756</v>
      </c>
      <c r="F2991" s="104">
        <f t="shared" si="184"/>
        <v>-3.0830548515299712</v>
      </c>
      <c r="G2991" s="98">
        <f t="shared" ca="1" si="185"/>
        <v>9078</v>
      </c>
      <c r="H2991" s="105">
        <f t="shared" ca="1" si="186"/>
        <v>4833.8501159604175</v>
      </c>
      <c r="I2991" s="100" t="str">
        <f t="shared" si="187"/>
        <v>PADK</v>
      </c>
      <c r="J2991" s="100" t="s">
        <v>8615</v>
      </c>
      <c r="K2991" s="100" t="s">
        <v>8616</v>
      </c>
    </row>
    <row r="2992" spans="1:11">
      <c r="A2992" s="101" t="s">
        <v>8617</v>
      </c>
      <c r="B2992" s="102">
        <v>81</v>
      </c>
      <c r="C2992" s="103">
        <v>59.044666999999997</v>
      </c>
      <c r="D2992" s="103">
        <v>-158.50550000000001</v>
      </c>
      <c r="E2992" s="104">
        <f t="shared" si="184"/>
        <v>1.0305238448936427</v>
      </c>
      <c r="F2992" s="104">
        <f t="shared" si="184"/>
        <v>-2.7664428575198721</v>
      </c>
      <c r="G2992" s="98">
        <f t="shared" ca="1" si="185"/>
        <v>8526</v>
      </c>
      <c r="H2992" s="105">
        <f t="shared" ca="1" si="186"/>
        <v>4378.0787151588083</v>
      </c>
      <c r="I2992" s="100" t="str">
        <f t="shared" si="187"/>
        <v>PADL</v>
      </c>
      <c r="J2992" s="100" t="s">
        <v>8618</v>
      </c>
      <c r="K2992" s="100" t="s">
        <v>8619</v>
      </c>
    </row>
    <row r="2993" spans="1:11">
      <c r="A2993" s="101" t="s">
        <v>8620</v>
      </c>
      <c r="B2993" s="102">
        <v>78</v>
      </c>
      <c r="C2993" s="103">
        <v>57.749966999999998</v>
      </c>
      <c r="D2993" s="103">
        <v>-152.49385599999999</v>
      </c>
      <c r="E2993" s="104">
        <f t="shared" si="184"/>
        <v>1.0079270670680722</v>
      </c>
      <c r="F2993" s="104">
        <f t="shared" si="184"/>
        <v>-2.6615198762621097</v>
      </c>
      <c r="G2993" s="98">
        <f t="shared" ca="1" si="185"/>
        <v>8574</v>
      </c>
      <c r="H2993" s="105">
        <f t="shared" ca="1" si="186"/>
        <v>4417.5834867526601</v>
      </c>
      <c r="I2993" s="100" t="str">
        <f t="shared" si="187"/>
        <v>PADQ</v>
      </c>
      <c r="J2993" s="100" t="s">
        <v>8621</v>
      </c>
      <c r="K2993" s="100" t="s">
        <v>8622</v>
      </c>
    </row>
    <row r="2994" spans="1:11">
      <c r="A2994" s="101" t="s">
        <v>8623</v>
      </c>
      <c r="B2994" s="102">
        <v>212</v>
      </c>
      <c r="C2994" s="103">
        <v>61.251347000000003</v>
      </c>
      <c r="D2994" s="103">
        <v>-149.80651399999999</v>
      </c>
      <c r="E2994" s="104">
        <f t="shared" si="184"/>
        <v>1.0690376764315512</v>
      </c>
      <c r="F2994" s="104">
        <f t="shared" si="184"/>
        <v>-2.6146169102349806</v>
      </c>
      <c r="G2994" s="98">
        <f t="shared" ca="1" si="185"/>
        <v>8270</v>
      </c>
      <c r="H2994" s="105">
        <f t="shared" ca="1" si="186"/>
        <v>4193.8364252638685</v>
      </c>
      <c r="I2994" s="100" t="str">
        <f t="shared" si="187"/>
        <v>PAED</v>
      </c>
      <c r="J2994" s="100" t="s">
        <v>8624</v>
      </c>
      <c r="K2994" s="100" t="s">
        <v>8625</v>
      </c>
    </row>
    <row r="2995" spans="1:11">
      <c r="A2995" s="101" t="s">
        <v>8626</v>
      </c>
      <c r="B2995" s="102">
        <v>547</v>
      </c>
      <c r="C2995" s="103">
        <v>64.665666999999999</v>
      </c>
      <c r="D2995" s="103">
        <v>-147.10149999999999</v>
      </c>
      <c r="E2995" s="104">
        <f t="shared" si="184"/>
        <v>1.128628802148244</v>
      </c>
      <c r="F2995" s="104">
        <f t="shared" si="184"/>
        <v>-2.5674055096224384</v>
      </c>
      <c r="G2995" s="98">
        <f t="shared" ca="1" si="185"/>
        <v>7943</v>
      </c>
      <c r="H2995" s="105">
        <f t="shared" ca="1" si="186"/>
        <v>3976.4915006020146</v>
      </c>
      <c r="I2995" s="100" t="str">
        <f t="shared" si="187"/>
        <v>PAEI</v>
      </c>
      <c r="J2995" s="100" t="s">
        <v>8627</v>
      </c>
      <c r="K2995" s="100" t="s">
        <v>8628</v>
      </c>
    </row>
    <row r="2996" spans="1:11">
      <c r="A2996" s="101" t="s">
        <v>8629</v>
      </c>
      <c r="B2996" s="102">
        <v>99</v>
      </c>
      <c r="C2996" s="103">
        <v>60.573306000000002</v>
      </c>
      <c r="D2996" s="103">
        <v>-151.244778</v>
      </c>
      <c r="E2996" s="104">
        <f t="shared" si="184"/>
        <v>1.0572036285180364</v>
      </c>
      <c r="F2996" s="104">
        <f t="shared" si="184"/>
        <v>-2.6397193525478841</v>
      </c>
      <c r="G2996" s="98">
        <f t="shared" ca="1" si="185"/>
        <v>8343</v>
      </c>
      <c r="H2996" s="105">
        <f t="shared" ca="1" si="186"/>
        <v>4243.9160438623312</v>
      </c>
      <c r="I2996" s="100" t="str">
        <f t="shared" si="187"/>
        <v>PAEN</v>
      </c>
      <c r="J2996" s="100" t="s">
        <v>8630</v>
      </c>
      <c r="K2996" s="100" t="s">
        <v>8631</v>
      </c>
    </row>
    <row r="2997" spans="1:11">
      <c r="A2997" s="101" t="s">
        <v>8632</v>
      </c>
      <c r="B2997" s="102">
        <v>434</v>
      </c>
      <c r="C2997" s="103">
        <v>64.815113999999994</v>
      </c>
      <c r="D2997" s="103">
        <v>-147.856267</v>
      </c>
      <c r="E2997" s="104">
        <f t="shared" si="184"/>
        <v>1.1312371443554718</v>
      </c>
      <c r="F2997" s="104">
        <f t="shared" si="184"/>
        <v>-2.5805786788578389</v>
      </c>
      <c r="G2997" s="98">
        <f t="shared" ca="1" si="185"/>
        <v>7935</v>
      </c>
      <c r="H2997" s="105">
        <f t="shared" ca="1" si="186"/>
        <v>3973.7379202886891</v>
      </c>
      <c r="I2997" s="100" t="str">
        <f t="shared" si="187"/>
        <v>PAFA</v>
      </c>
      <c r="J2997" s="100" t="s">
        <v>8633</v>
      </c>
      <c r="K2997" s="100" t="s">
        <v>8634</v>
      </c>
    </row>
    <row r="2998" spans="1:11">
      <c r="A2998" s="101" t="s">
        <v>8635</v>
      </c>
      <c r="B2998" s="102">
        <v>454</v>
      </c>
      <c r="C2998" s="103">
        <v>64.837616999999995</v>
      </c>
      <c r="D2998" s="103">
        <v>-147.61448899999999</v>
      </c>
      <c r="E2998" s="104">
        <f t="shared" si="184"/>
        <v>1.1316298957970481</v>
      </c>
      <c r="F2998" s="104">
        <f t="shared" si="184"/>
        <v>-2.5763588566989517</v>
      </c>
      <c r="G2998" s="98">
        <f t="shared" ca="1" si="185"/>
        <v>7931</v>
      </c>
      <c r="H2998" s="105">
        <f t="shared" ca="1" si="186"/>
        <v>3970.6147578274959</v>
      </c>
      <c r="I2998" s="100" t="str">
        <f t="shared" si="187"/>
        <v>PAFB</v>
      </c>
      <c r="J2998" s="100" t="s">
        <v>8636</v>
      </c>
      <c r="K2998" s="100" t="s">
        <v>8637</v>
      </c>
    </row>
    <row r="2999" spans="1:11">
      <c r="A2999" s="101" t="s">
        <v>8638</v>
      </c>
      <c r="B2999" s="102">
        <v>153</v>
      </c>
      <c r="C2999" s="103">
        <v>64.736166999999995</v>
      </c>
      <c r="D2999" s="103">
        <v>-156.937389</v>
      </c>
      <c r="E2999" s="104">
        <f t="shared" si="184"/>
        <v>1.1298592592708998</v>
      </c>
      <c r="F2999" s="104">
        <f t="shared" si="184"/>
        <v>-2.739074157533131</v>
      </c>
      <c r="G2999" s="98">
        <f t="shared" ca="1" si="185"/>
        <v>8014</v>
      </c>
      <c r="H2999" s="105">
        <f t="shared" ca="1" si="186"/>
        <v>4034.0654426938763</v>
      </c>
      <c r="I2999" s="100" t="str">
        <f t="shared" si="187"/>
        <v>PAGA</v>
      </c>
      <c r="J2999" s="100" t="s">
        <v>8639</v>
      </c>
      <c r="K2999" s="100" t="s">
        <v>8640</v>
      </c>
    </row>
    <row r="3000" spans="1:11">
      <c r="A3000" s="101" t="s">
        <v>8641</v>
      </c>
      <c r="B3000" s="102">
        <v>35</v>
      </c>
      <c r="C3000" s="103">
        <v>58.425277999999999</v>
      </c>
      <c r="D3000" s="103">
        <v>-135.70741699999999</v>
      </c>
      <c r="E3000" s="104">
        <f t="shared" si="184"/>
        <v>1.0197134674930075</v>
      </c>
      <c r="F3000" s="104">
        <f t="shared" si="184"/>
        <v>-2.3685412460269255</v>
      </c>
      <c r="G3000" s="98">
        <f t="shared" ca="1" si="185"/>
        <v>8288</v>
      </c>
      <c r="H3000" s="105">
        <f t="shared" ca="1" si="186"/>
        <v>4206.0270351015888</v>
      </c>
      <c r="I3000" s="100" t="str">
        <f t="shared" si="187"/>
        <v>PAGS</v>
      </c>
      <c r="J3000" s="100" t="s">
        <v>3085</v>
      </c>
      <c r="K3000" s="100" t="s">
        <v>8642</v>
      </c>
    </row>
    <row r="3001" spans="1:11">
      <c r="A3001" s="110" t="s">
        <v>8643</v>
      </c>
      <c r="B3001" s="102">
        <v>84</v>
      </c>
      <c r="C3001" s="103">
        <v>59.645555999999999</v>
      </c>
      <c r="D3001" s="103">
        <v>-151.47657799999999</v>
      </c>
      <c r="E3001" s="104">
        <f t="shared" si="184"/>
        <v>1.041011336382659</v>
      </c>
      <c r="F3001" s="104">
        <f t="shared" si="184"/>
        <v>-2.6437650257540071</v>
      </c>
      <c r="G3001" s="98">
        <f t="shared" ca="1" si="185"/>
        <v>8421</v>
      </c>
      <c r="H3001" s="105">
        <f t="shared" ca="1" si="186"/>
        <v>4299.5799314379465</v>
      </c>
      <c r="I3001" s="100" t="str">
        <f t="shared" si="187"/>
        <v>PAHO</v>
      </c>
      <c r="J3001" s="100" t="s">
        <v>8644</v>
      </c>
      <c r="K3001" s="100" t="s">
        <v>8645</v>
      </c>
    </row>
    <row r="3002" spans="1:11">
      <c r="A3002" s="101" t="s">
        <v>8646</v>
      </c>
      <c r="B3002" s="102">
        <v>92</v>
      </c>
      <c r="C3002" s="103">
        <v>58.185488999999997</v>
      </c>
      <c r="D3002" s="103">
        <v>-157.375428</v>
      </c>
      <c r="E3002" s="104">
        <f t="shared" si="184"/>
        <v>1.0155283599329428</v>
      </c>
      <c r="F3002" s="104">
        <f t="shared" si="184"/>
        <v>-2.7467193803352745</v>
      </c>
      <c r="G3002" s="98">
        <f t="shared" ca="1" si="185"/>
        <v>8583</v>
      </c>
      <c r="H3002" s="105">
        <f t="shared" ca="1" si="186"/>
        <v>4423.1003313421579</v>
      </c>
      <c r="I3002" s="100" t="str">
        <f t="shared" si="187"/>
        <v>PAII</v>
      </c>
      <c r="J3002" s="100" t="s">
        <v>8647</v>
      </c>
      <c r="K3002" s="100" t="s">
        <v>8648</v>
      </c>
    </row>
    <row r="3003" spans="1:11">
      <c r="A3003" s="101" t="s">
        <v>8649</v>
      </c>
      <c r="B3003" s="102">
        <v>21</v>
      </c>
      <c r="C3003" s="103">
        <v>58.354971999999997</v>
      </c>
      <c r="D3003" s="103">
        <v>-134.576278</v>
      </c>
      <c r="E3003" s="104">
        <f t="shared" si="184"/>
        <v>1.0184863963091004</v>
      </c>
      <c r="F3003" s="104">
        <f t="shared" si="184"/>
        <v>-2.3487991461792097</v>
      </c>
      <c r="G3003" s="98">
        <f t="shared" ca="1" si="185"/>
        <v>8272</v>
      </c>
      <c r="H3003" s="105">
        <f t="shared" ca="1" si="186"/>
        <v>4194.6880804976126</v>
      </c>
      <c r="I3003" s="100" t="str">
        <f t="shared" si="187"/>
        <v>PAJN</v>
      </c>
      <c r="J3003" s="100" t="s">
        <v>8650</v>
      </c>
      <c r="K3003" s="100" t="s">
        <v>8651</v>
      </c>
    </row>
    <row r="3004" spans="1:11">
      <c r="A3004" s="101" t="s">
        <v>8652</v>
      </c>
      <c r="B3004" s="102">
        <v>73</v>
      </c>
      <c r="C3004" s="103">
        <v>58.676495000000003</v>
      </c>
      <c r="D3004" s="103">
        <v>-156.64869200000001</v>
      </c>
      <c r="E3004" s="104">
        <f t="shared" si="184"/>
        <v>1.0240980312799903</v>
      </c>
      <c r="F3004" s="104">
        <f t="shared" si="184"/>
        <v>-2.7340354443425015</v>
      </c>
      <c r="G3004" s="98">
        <f t="shared" ca="1" si="185"/>
        <v>8544</v>
      </c>
      <c r="H3004" s="105">
        <f t="shared" ca="1" si="186"/>
        <v>4390.0843251632123</v>
      </c>
      <c r="I3004" s="100" t="str">
        <f t="shared" si="187"/>
        <v>PAKN</v>
      </c>
      <c r="J3004" s="100" t="s">
        <v>2012</v>
      </c>
      <c r="K3004" s="100" t="s">
        <v>8653</v>
      </c>
    </row>
    <row r="3005" spans="1:11">
      <c r="A3005" s="101" t="s">
        <v>8654</v>
      </c>
      <c r="B3005" s="102">
        <v>89</v>
      </c>
      <c r="C3005" s="103">
        <v>55.354075000000002</v>
      </c>
      <c r="D3005" s="103">
        <v>-131.71122</v>
      </c>
      <c r="E3005" s="104">
        <f t="shared" si="184"/>
        <v>0.96611086314588024</v>
      </c>
      <c r="F3005" s="104">
        <f t="shared" si="184"/>
        <v>-2.2987944508186056</v>
      </c>
      <c r="G3005" s="98">
        <f t="shared" ca="1" si="185"/>
        <v>8440</v>
      </c>
      <c r="H3005" s="105">
        <f t="shared" ca="1" si="186"/>
        <v>4314.3760224670323</v>
      </c>
      <c r="I3005" s="100" t="str">
        <f t="shared" si="187"/>
        <v>PAKT</v>
      </c>
      <c r="J3005" s="100" t="s">
        <v>8655</v>
      </c>
      <c r="K3005" s="100" t="s">
        <v>8656</v>
      </c>
    </row>
    <row r="3006" spans="1:11">
      <c r="A3006" s="101" t="s">
        <v>8657</v>
      </c>
      <c r="B3006" s="102">
        <v>343</v>
      </c>
      <c r="C3006" s="103">
        <v>62.952750000000002</v>
      </c>
      <c r="D3006" s="103">
        <v>-155.60566700000001</v>
      </c>
      <c r="E3006" s="104">
        <f t="shared" si="184"/>
        <v>1.0987327606848603</v>
      </c>
      <c r="F3006" s="104">
        <f t="shared" si="184"/>
        <v>-2.7158312239118874</v>
      </c>
      <c r="G3006" s="98">
        <f t="shared" ca="1" si="185"/>
        <v>8178</v>
      </c>
      <c r="H3006" s="105">
        <f t="shared" ca="1" si="186"/>
        <v>4132.3771280403216</v>
      </c>
      <c r="I3006" s="100" t="str">
        <f t="shared" si="187"/>
        <v>PAMC</v>
      </c>
      <c r="J3006" s="100" t="s">
        <v>8658</v>
      </c>
      <c r="K3006" s="100" t="s">
        <v>8659</v>
      </c>
    </row>
    <row r="3007" spans="1:11">
      <c r="A3007" s="111" t="s">
        <v>8660</v>
      </c>
      <c r="B3007" s="102">
        <v>152</v>
      </c>
      <c r="C3007" s="103">
        <v>61.174083299999999</v>
      </c>
      <c r="D3007" s="103">
        <v>-149.99819439999999</v>
      </c>
      <c r="E3007" s="104">
        <f t="shared" si="184"/>
        <v>1.0676891704742781</v>
      </c>
      <c r="F3007" s="104">
        <f t="shared" si="184"/>
        <v>-2.61796236432652</v>
      </c>
      <c r="G3007" s="98">
        <f t="shared" ca="1" si="185"/>
        <v>8279</v>
      </c>
      <c r="H3007" s="105">
        <f t="shared" ca="1" si="186"/>
        <v>4199.7714885740479</v>
      </c>
      <c r="I3007" s="100" t="str">
        <f t="shared" si="187"/>
        <v>PANC</v>
      </c>
      <c r="J3007" s="100" t="s">
        <v>8661</v>
      </c>
      <c r="K3007" s="100" t="s">
        <v>8662</v>
      </c>
    </row>
    <row r="3008" spans="1:11">
      <c r="A3008" s="101" t="s">
        <v>8663</v>
      </c>
      <c r="B3008" s="102">
        <v>88</v>
      </c>
      <c r="C3008" s="103">
        <v>61.581667000000003</v>
      </c>
      <c r="D3008" s="103">
        <v>-159.54333299999999</v>
      </c>
      <c r="E3008" s="104">
        <f t="shared" si="184"/>
        <v>1.0748028480167389</v>
      </c>
      <c r="F3008" s="104">
        <f t="shared" si="184"/>
        <v>-2.7845564604557222</v>
      </c>
      <c r="G3008" s="98">
        <f t="shared" ca="1" si="185"/>
        <v>8329</v>
      </c>
      <c r="H3008" s="105">
        <f t="shared" ca="1" si="186"/>
        <v>4232.3829740776127</v>
      </c>
      <c r="I3008" s="100" t="str">
        <f t="shared" si="187"/>
        <v>PANI</v>
      </c>
      <c r="J3008" s="100" t="s">
        <v>8664</v>
      </c>
      <c r="K3008" s="100" t="s">
        <v>8665</v>
      </c>
    </row>
    <row r="3009" spans="1:11">
      <c r="A3009" s="101" t="s">
        <v>8666</v>
      </c>
      <c r="B3009" s="102">
        <v>119</v>
      </c>
      <c r="C3009" s="103">
        <v>55.042991999999998</v>
      </c>
      <c r="D3009" s="103">
        <v>-131.571675</v>
      </c>
      <c r="E3009" s="104">
        <f t="shared" si="184"/>
        <v>0.96068144054889859</v>
      </c>
      <c r="F3009" s="104">
        <f t="shared" si="184"/>
        <v>-2.2963589311139101</v>
      </c>
      <c r="G3009" s="98">
        <f t="shared" ca="1" si="185"/>
        <v>8461</v>
      </c>
      <c r="H3009" s="105">
        <f t="shared" ca="1" si="186"/>
        <v>4328.8213529911054</v>
      </c>
      <c r="I3009" s="100" t="str">
        <f t="shared" si="187"/>
        <v>PANT</v>
      </c>
      <c r="J3009" s="100" t="s">
        <v>8667</v>
      </c>
      <c r="K3009" s="100" t="s">
        <v>8668</v>
      </c>
    </row>
    <row r="3010" spans="1:11">
      <c r="A3010" s="101" t="s">
        <v>8669</v>
      </c>
      <c r="B3010" s="102">
        <v>37</v>
      </c>
      <c r="C3010" s="103">
        <v>64.512203</v>
      </c>
      <c r="D3010" s="103">
        <v>-165.44524699999999</v>
      </c>
      <c r="E3010" s="104">
        <f t="shared" ref="E3010:F3073" si="188">RADIANS(C3010)</f>
        <v>1.1259503500649635</v>
      </c>
      <c r="F3010" s="104">
        <f t="shared" si="188"/>
        <v>-2.8875642919252709</v>
      </c>
      <c r="G3010" s="98">
        <f t="shared" ref="G3010:G3073" ca="1" si="189">ROUND($K$1-RANK(H3010,dist_to_alt),0)</f>
        <v>8090</v>
      </c>
      <c r="H3010" s="105">
        <f t="shared" ref="H3010:H3073" ca="1" si="190">IFERROR(ACOS(SIN(E3010)*SIN(OFFSET(_Lat1,$Q$1,0))+COS(E3010)*COS(OFFSET(_Lat1,$Q$1,0))*COS(OFFSET(_Lon1,$Q$1,0)-(F3010)))*$N$1,0)</f>
        <v>4075.8442421197592</v>
      </c>
      <c r="I3010" s="100" t="str">
        <f t="shared" ref="I3010:I3073" si="191">A3010</f>
        <v>PAOM</v>
      </c>
      <c r="J3010" s="100" t="s">
        <v>8670</v>
      </c>
      <c r="K3010" s="100" t="s">
        <v>8671</v>
      </c>
    </row>
    <row r="3011" spans="1:11">
      <c r="A3011" s="101" t="s">
        <v>8672</v>
      </c>
      <c r="B3011" s="102">
        <v>14</v>
      </c>
      <c r="C3011" s="103">
        <v>66.884694999999994</v>
      </c>
      <c r="D3011" s="103">
        <v>-162.5985</v>
      </c>
      <c r="E3011" s="104">
        <f t="shared" si="188"/>
        <v>1.1673581469421885</v>
      </c>
      <c r="F3011" s="104">
        <f t="shared" si="188"/>
        <v>-2.8378791838040001</v>
      </c>
      <c r="G3011" s="98">
        <f t="shared" ca="1" si="189"/>
        <v>7881</v>
      </c>
      <c r="H3011" s="105">
        <f t="shared" ca="1" si="190"/>
        <v>3927.4757729357452</v>
      </c>
      <c r="I3011" s="100" t="str">
        <f t="shared" si="191"/>
        <v>PAOT</v>
      </c>
      <c r="J3011" s="100" t="s">
        <v>8673</v>
      </c>
      <c r="K3011" s="100" t="s">
        <v>8674</v>
      </c>
    </row>
    <row r="3012" spans="1:11">
      <c r="A3012" s="101" t="s">
        <v>8675</v>
      </c>
      <c r="B3012" s="102">
        <v>111</v>
      </c>
      <c r="C3012" s="103">
        <v>56.801667000000002</v>
      </c>
      <c r="D3012" s="103">
        <v>-132.945278</v>
      </c>
      <c r="E3012" s="104">
        <f t="shared" si="188"/>
        <v>0.99137610977141</v>
      </c>
      <c r="F3012" s="104">
        <f t="shared" si="188"/>
        <v>-2.320332826079182</v>
      </c>
      <c r="G3012" s="98">
        <f t="shared" ca="1" si="189"/>
        <v>8357</v>
      </c>
      <c r="H3012" s="105">
        <f t="shared" ca="1" si="190"/>
        <v>4255.415101462213</v>
      </c>
      <c r="I3012" s="100" t="str">
        <f t="shared" si="191"/>
        <v>PAPG</v>
      </c>
      <c r="J3012" s="100" t="s">
        <v>3157</v>
      </c>
      <c r="K3012" s="100" t="s">
        <v>8676</v>
      </c>
    </row>
    <row r="3013" spans="1:11">
      <c r="A3013" s="101" t="s">
        <v>8677</v>
      </c>
      <c r="B3013" s="102">
        <v>65</v>
      </c>
      <c r="C3013" s="103">
        <v>70.194749999999999</v>
      </c>
      <c r="D3013" s="103">
        <v>-148.46516700000001</v>
      </c>
      <c r="E3013" s="104">
        <f t="shared" si="188"/>
        <v>1.2251295051142896</v>
      </c>
      <c r="F3013" s="104">
        <f t="shared" si="188"/>
        <v>-2.5912059886732322</v>
      </c>
      <c r="G3013" s="98">
        <f t="shared" ca="1" si="189"/>
        <v>7630</v>
      </c>
      <c r="H3013" s="105">
        <f t="shared" ca="1" si="190"/>
        <v>3669.8265676108626</v>
      </c>
      <c r="I3013" s="100" t="str">
        <f t="shared" si="191"/>
        <v>PASC</v>
      </c>
      <c r="J3013" s="100" t="s">
        <v>8678</v>
      </c>
      <c r="K3013" s="100" t="s">
        <v>8679</v>
      </c>
    </row>
    <row r="3014" spans="1:11">
      <c r="A3014" s="101" t="s">
        <v>8680</v>
      </c>
      <c r="B3014" s="102">
        <v>21</v>
      </c>
      <c r="C3014" s="103">
        <v>57.047139000000001</v>
      </c>
      <c r="D3014" s="103">
        <v>-135.36161100000001</v>
      </c>
      <c r="E3014" s="104">
        <f t="shared" si="188"/>
        <v>0.99566040439286552</v>
      </c>
      <c r="F3014" s="104">
        <f t="shared" si="188"/>
        <v>-2.3625057927537743</v>
      </c>
      <c r="G3014" s="98">
        <f t="shared" ca="1" si="189"/>
        <v>8388</v>
      </c>
      <c r="H3014" s="105">
        <f t="shared" ca="1" si="190"/>
        <v>4276.4028651361723</v>
      </c>
      <c r="I3014" s="100" t="str">
        <f t="shared" si="191"/>
        <v>PASI</v>
      </c>
      <c r="J3014" s="100" t="s">
        <v>8681</v>
      </c>
      <c r="K3014" s="100" t="s">
        <v>8682</v>
      </c>
    </row>
    <row r="3015" spans="1:11">
      <c r="A3015" s="101" t="s">
        <v>8683</v>
      </c>
      <c r="B3015" s="102">
        <v>312</v>
      </c>
      <c r="C3015" s="103">
        <v>62.060833000000002</v>
      </c>
      <c r="D3015" s="103">
        <v>-163.30183299999999</v>
      </c>
      <c r="E3015" s="104">
        <f t="shared" si="188"/>
        <v>1.0831658723803501</v>
      </c>
      <c r="F3015" s="104">
        <f t="shared" si="188"/>
        <v>-2.850154660391929</v>
      </c>
      <c r="G3015" s="98">
        <f t="shared" ca="1" si="189"/>
        <v>8306</v>
      </c>
      <c r="H3015" s="105">
        <f t="shared" ca="1" si="190"/>
        <v>4217.1730936766207</v>
      </c>
      <c r="I3015" s="100" t="str">
        <f t="shared" si="191"/>
        <v>PASM</v>
      </c>
      <c r="J3015" s="100" t="s">
        <v>2757</v>
      </c>
      <c r="K3015" s="100" t="s">
        <v>8684</v>
      </c>
    </row>
    <row r="3016" spans="1:11">
      <c r="A3016" s="101" t="s">
        <v>8685</v>
      </c>
      <c r="B3016" s="102">
        <v>63</v>
      </c>
      <c r="C3016" s="103">
        <v>57.167332999999999</v>
      </c>
      <c r="D3016" s="103">
        <v>-170.22044399999999</v>
      </c>
      <c r="E3016" s="104">
        <f t="shared" si="188"/>
        <v>0.99775818543400752</v>
      </c>
      <c r="F3016" s="104">
        <f t="shared" si="188"/>
        <v>-2.9709072020066265</v>
      </c>
      <c r="G3016" s="98">
        <f t="shared" ca="1" si="189"/>
        <v>8710</v>
      </c>
      <c r="H3016" s="105">
        <f t="shared" ca="1" si="190"/>
        <v>4522.1591978262986</v>
      </c>
      <c r="I3016" s="100" t="str">
        <f t="shared" si="191"/>
        <v>PASN</v>
      </c>
      <c r="J3016" s="100" t="s">
        <v>1784</v>
      </c>
      <c r="K3016" s="100" t="s">
        <v>8686</v>
      </c>
    </row>
    <row r="3017" spans="1:11">
      <c r="A3017" s="101" t="s">
        <v>8687</v>
      </c>
      <c r="B3017" s="102">
        <v>97</v>
      </c>
      <c r="C3017" s="103">
        <v>52.712274999999998</v>
      </c>
      <c r="D3017" s="103">
        <v>174.113619</v>
      </c>
      <c r="E3017" s="104">
        <f t="shared" si="188"/>
        <v>0.92000275496669393</v>
      </c>
      <c r="F3017" s="104">
        <f t="shared" si="188"/>
        <v>3.0388559241129567</v>
      </c>
      <c r="G3017" s="98">
        <f t="shared" ca="1" si="189"/>
        <v>8980</v>
      </c>
      <c r="H3017" s="105">
        <f t="shared" ca="1" si="190"/>
        <v>4744.5494321582828</v>
      </c>
      <c r="I3017" s="100" t="str">
        <f t="shared" si="191"/>
        <v>PASY</v>
      </c>
      <c r="J3017" s="100" t="s">
        <v>8688</v>
      </c>
      <c r="K3017" s="100" t="s">
        <v>8689</v>
      </c>
    </row>
    <row r="3018" spans="1:11">
      <c r="A3018" s="101" t="s">
        <v>8690</v>
      </c>
      <c r="B3018" s="102">
        <v>266</v>
      </c>
      <c r="C3018" s="103">
        <v>69.371114000000006</v>
      </c>
      <c r="D3018" s="103">
        <v>-152.13498300000001</v>
      </c>
      <c r="E3018" s="104">
        <f t="shared" si="188"/>
        <v>1.2107543450763336</v>
      </c>
      <c r="F3018" s="104">
        <f t="shared" si="188"/>
        <v>-2.6552563608156006</v>
      </c>
      <c r="G3018" s="98">
        <f t="shared" ca="1" si="189"/>
        <v>7670</v>
      </c>
      <c r="H3018" s="105">
        <f t="shared" ca="1" si="190"/>
        <v>3738.3704831588025</v>
      </c>
      <c r="I3018" s="100" t="str">
        <f t="shared" si="191"/>
        <v>PAUM</v>
      </c>
      <c r="J3018" s="100" t="s">
        <v>3200</v>
      </c>
      <c r="K3018" s="100" t="s">
        <v>8691</v>
      </c>
    </row>
    <row r="3019" spans="1:11">
      <c r="A3019" s="101" t="s">
        <v>8692</v>
      </c>
      <c r="B3019" s="102">
        <v>21</v>
      </c>
      <c r="C3019" s="103">
        <v>63.888359000000001</v>
      </c>
      <c r="D3019" s="103">
        <v>-160.79895300000001</v>
      </c>
      <c r="E3019" s="104">
        <f t="shared" si="188"/>
        <v>1.115062218246152</v>
      </c>
      <c r="F3019" s="104">
        <f t="shared" si="188"/>
        <v>-2.8064711636096136</v>
      </c>
      <c r="G3019" s="98">
        <f t="shared" ca="1" si="189"/>
        <v>8131</v>
      </c>
      <c r="H3019" s="105">
        <f t="shared" ca="1" si="190"/>
        <v>4100.2476974659394</v>
      </c>
      <c r="I3019" s="100" t="str">
        <f t="shared" si="191"/>
        <v>PAUN</v>
      </c>
      <c r="J3019" s="100" t="s">
        <v>8693</v>
      </c>
      <c r="K3019" s="100" t="s">
        <v>8694</v>
      </c>
    </row>
    <row r="3020" spans="1:11">
      <c r="A3020" s="101" t="s">
        <v>8695</v>
      </c>
      <c r="B3020" s="102">
        <v>121</v>
      </c>
      <c r="C3020" s="103">
        <v>61.133949999999999</v>
      </c>
      <c r="D3020" s="103">
        <v>-146.24834200000001</v>
      </c>
      <c r="E3020" s="104">
        <f t="shared" si="188"/>
        <v>1.0669887122495874</v>
      </c>
      <c r="F3020" s="104">
        <f t="shared" si="188"/>
        <v>-2.5525150934827092</v>
      </c>
      <c r="G3020" s="98">
        <f t="shared" ca="1" si="189"/>
        <v>8240</v>
      </c>
      <c r="H3020" s="105">
        <f t="shared" ca="1" si="190"/>
        <v>4171.1071309865729</v>
      </c>
      <c r="I3020" s="100" t="str">
        <f t="shared" si="191"/>
        <v>PAVD</v>
      </c>
      <c r="J3020" s="100" t="s">
        <v>8696</v>
      </c>
      <c r="K3020" s="100" t="s">
        <v>8697</v>
      </c>
    </row>
    <row r="3021" spans="1:11">
      <c r="A3021" s="101" t="s">
        <v>8698</v>
      </c>
      <c r="B3021" s="102">
        <v>49</v>
      </c>
      <c r="C3021" s="103">
        <v>56.484332999999999</v>
      </c>
      <c r="D3021" s="103">
        <v>-132.369833</v>
      </c>
      <c r="E3021" s="104">
        <f t="shared" si="188"/>
        <v>0.98583758664288623</v>
      </c>
      <c r="F3021" s="104">
        <f t="shared" si="188"/>
        <v>-2.3102894161650434</v>
      </c>
      <c r="G3021" s="98">
        <f t="shared" ca="1" si="189"/>
        <v>8372</v>
      </c>
      <c r="H3021" s="105">
        <f t="shared" ca="1" si="190"/>
        <v>4263.9314095433811</v>
      </c>
      <c r="I3021" s="100" t="str">
        <f t="shared" si="191"/>
        <v>PAWG</v>
      </c>
      <c r="J3021" s="100" t="s">
        <v>8699</v>
      </c>
      <c r="K3021" s="100" t="s">
        <v>8700</v>
      </c>
    </row>
    <row r="3022" spans="1:11">
      <c r="A3022" s="101" t="s">
        <v>8701</v>
      </c>
      <c r="B3022" s="102">
        <v>33</v>
      </c>
      <c r="C3022" s="103">
        <v>59.503306000000002</v>
      </c>
      <c r="D3022" s="103">
        <v>-139.66024999999999</v>
      </c>
      <c r="E3022" s="104">
        <f t="shared" si="188"/>
        <v>1.0385286055216971</v>
      </c>
      <c r="F3022" s="104">
        <f t="shared" si="188"/>
        <v>-2.4375311966584103</v>
      </c>
      <c r="G3022" s="98">
        <f t="shared" ca="1" si="189"/>
        <v>8274</v>
      </c>
      <c r="H3022" s="105">
        <f t="shared" ca="1" si="190"/>
        <v>4195.642633459729</v>
      </c>
      <c r="I3022" s="100" t="str">
        <f t="shared" si="191"/>
        <v>PAYA</v>
      </c>
      <c r="J3022" s="100" t="s">
        <v>8702</v>
      </c>
      <c r="K3022" s="100" t="s">
        <v>8703</v>
      </c>
    </row>
    <row r="3023" spans="1:11">
      <c r="A3023" s="101" t="s">
        <v>8704</v>
      </c>
      <c r="B3023" s="102">
        <v>9</v>
      </c>
      <c r="C3023" s="103">
        <v>-2.77</v>
      </c>
      <c r="D3023" s="103">
        <v>-171.71333300000001</v>
      </c>
      <c r="E3023" s="104">
        <f t="shared" si="188"/>
        <v>-4.8345620280242932E-2</v>
      </c>
      <c r="F3023" s="104">
        <f t="shared" si="188"/>
        <v>-2.9969630304234323</v>
      </c>
      <c r="G3023" s="98">
        <f t="shared" ca="1" si="189"/>
        <v>10014</v>
      </c>
      <c r="H3023" s="105">
        <f t="shared" ca="1" si="190"/>
        <v>8118.6656657392941</v>
      </c>
      <c r="I3023" s="100" t="str">
        <f t="shared" si="191"/>
        <v>PCIS</v>
      </c>
      <c r="J3023" s="100" t="s">
        <v>8705</v>
      </c>
      <c r="K3023" s="100" t="s">
        <v>8706</v>
      </c>
    </row>
    <row r="3024" spans="1:11">
      <c r="A3024" s="101" t="s">
        <v>8707</v>
      </c>
      <c r="B3024" s="102">
        <v>433</v>
      </c>
      <c r="C3024" s="103">
        <v>66.571492000000006</v>
      </c>
      <c r="D3024" s="103">
        <v>-145.250417</v>
      </c>
      <c r="E3024" s="104">
        <f t="shared" si="188"/>
        <v>1.161891723365065</v>
      </c>
      <c r="F3024" s="104">
        <f t="shared" si="188"/>
        <v>-2.5350980165447443</v>
      </c>
      <c r="G3024" s="98">
        <f t="shared" ca="1" si="189"/>
        <v>7794</v>
      </c>
      <c r="H3024" s="105">
        <f t="shared" ca="1" si="190"/>
        <v>3853.510736760114</v>
      </c>
      <c r="I3024" s="100" t="str">
        <f t="shared" si="191"/>
        <v>PFYU</v>
      </c>
      <c r="J3024" s="100" t="s">
        <v>8708</v>
      </c>
      <c r="K3024" s="100" t="s">
        <v>8709</v>
      </c>
    </row>
    <row r="3025" spans="1:11">
      <c r="A3025" s="101" t="s">
        <v>8710</v>
      </c>
      <c r="B3025" s="102">
        <v>607</v>
      </c>
      <c r="C3025" s="103">
        <v>14.174356</v>
      </c>
      <c r="D3025" s="103">
        <v>145.24112500000001</v>
      </c>
      <c r="E3025" s="104">
        <f t="shared" si="188"/>
        <v>0.24738918154981338</v>
      </c>
      <c r="F3025" s="104">
        <f t="shared" si="188"/>
        <v>2.5349358405506495</v>
      </c>
      <c r="G3025" s="98">
        <f t="shared" ca="1" si="189"/>
        <v>9871</v>
      </c>
      <c r="H3025" s="105">
        <f t="shared" ca="1" si="190"/>
        <v>6435.2520825727006</v>
      </c>
      <c r="I3025" s="100" t="str">
        <f t="shared" si="191"/>
        <v>PGRO</v>
      </c>
      <c r="J3025" s="100" t="s">
        <v>8711</v>
      </c>
      <c r="K3025" s="100" t="s">
        <v>8712</v>
      </c>
    </row>
    <row r="3026" spans="1:11">
      <c r="A3026" s="101" t="s">
        <v>8713</v>
      </c>
      <c r="B3026" s="102">
        <v>215</v>
      </c>
      <c r="C3026" s="103">
        <v>15.119002999999999</v>
      </c>
      <c r="D3026" s="103">
        <v>145.729356</v>
      </c>
      <c r="E3026" s="104">
        <f t="shared" si="188"/>
        <v>0.26387638196890023</v>
      </c>
      <c r="F3026" s="104">
        <f t="shared" si="188"/>
        <v>2.5434570790109534</v>
      </c>
      <c r="G3026" s="98">
        <f t="shared" ca="1" si="189"/>
        <v>9867</v>
      </c>
      <c r="H3026" s="105">
        <f t="shared" ca="1" si="190"/>
        <v>6399.2906522869389</v>
      </c>
      <c r="I3026" s="100" t="str">
        <f t="shared" si="191"/>
        <v>PGSN</v>
      </c>
      <c r="J3026" s="100" t="s">
        <v>2861</v>
      </c>
      <c r="K3026" s="100" t="s">
        <v>8714</v>
      </c>
    </row>
    <row r="3027" spans="1:11">
      <c r="A3027" s="101" t="s">
        <v>8715</v>
      </c>
      <c r="B3027" s="102">
        <v>612</v>
      </c>
      <c r="C3027" s="103">
        <v>13.583892000000001</v>
      </c>
      <c r="D3027" s="103">
        <v>144.93006700000001</v>
      </c>
      <c r="E3027" s="104">
        <f t="shared" si="188"/>
        <v>0.23708364063531759</v>
      </c>
      <c r="F3027" s="104">
        <f t="shared" si="188"/>
        <v>2.5295068542859807</v>
      </c>
      <c r="G3027" s="98">
        <f t="shared" ca="1" si="189"/>
        <v>9877</v>
      </c>
      <c r="H3027" s="105">
        <f t="shared" ca="1" si="190"/>
        <v>6457.3521246754917</v>
      </c>
      <c r="I3027" s="100" t="str">
        <f t="shared" si="191"/>
        <v>PGUA</v>
      </c>
      <c r="J3027" s="100" t="s">
        <v>8716</v>
      </c>
      <c r="K3027" s="100" t="s">
        <v>8717</v>
      </c>
    </row>
    <row r="3028" spans="1:11">
      <c r="A3028" s="101" t="s">
        <v>8718</v>
      </c>
      <c r="B3028" s="102">
        <v>297</v>
      </c>
      <c r="C3028" s="103">
        <v>13.483874999999999</v>
      </c>
      <c r="D3028" s="103">
        <v>144.79716999999999</v>
      </c>
      <c r="E3028" s="104">
        <f t="shared" si="188"/>
        <v>0.23533801467735038</v>
      </c>
      <c r="F3028" s="104">
        <f t="shared" si="188"/>
        <v>2.5271873640699578</v>
      </c>
      <c r="G3028" s="98">
        <f t="shared" ca="1" si="189"/>
        <v>9879</v>
      </c>
      <c r="H3028" s="105">
        <f t="shared" ca="1" si="190"/>
        <v>6458.784477053352</v>
      </c>
      <c r="I3028" s="100" t="str">
        <f t="shared" si="191"/>
        <v>PGUM</v>
      </c>
      <c r="J3028" s="100" t="s">
        <v>8719</v>
      </c>
      <c r="K3028" s="100" t="s">
        <v>8720</v>
      </c>
    </row>
    <row r="3029" spans="1:11">
      <c r="A3029" s="101" t="s">
        <v>8721</v>
      </c>
      <c r="B3029" s="102">
        <v>271</v>
      </c>
      <c r="C3029" s="103">
        <v>14.999203</v>
      </c>
      <c r="D3029" s="103">
        <v>145.61935</v>
      </c>
      <c r="E3029" s="104">
        <f t="shared" si="188"/>
        <v>0.26178547752501102</v>
      </c>
      <c r="F3029" s="104">
        <f t="shared" si="188"/>
        <v>2.5415371121140047</v>
      </c>
      <c r="G3029" s="98">
        <f t="shared" ca="1" si="189"/>
        <v>9869</v>
      </c>
      <c r="H3029" s="105">
        <f t="shared" ca="1" si="190"/>
        <v>6402.5346377979276</v>
      </c>
      <c r="I3029" s="100" t="str">
        <f t="shared" si="191"/>
        <v>PGWT</v>
      </c>
      <c r="J3029" s="100" t="s">
        <v>8722</v>
      </c>
      <c r="K3029" s="100" t="s">
        <v>8723</v>
      </c>
    </row>
    <row r="3030" spans="1:11">
      <c r="A3030" s="101" t="s">
        <v>8724</v>
      </c>
      <c r="B3030" s="102">
        <v>23</v>
      </c>
      <c r="C3030" s="103">
        <v>22.022774999999999</v>
      </c>
      <c r="D3030" s="103">
        <v>-159.78505799999999</v>
      </c>
      <c r="E3030" s="104">
        <f t="shared" si="188"/>
        <v>0.38436993417589421</v>
      </c>
      <c r="F3030" s="104">
        <f t="shared" si="188"/>
        <v>-2.7887753575901053</v>
      </c>
      <c r="G3030" s="98">
        <f t="shared" ca="1" si="189"/>
        <v>9889</v>
      </c>
      <c r="H3030" s="105">
        <f t="shared" ca="1" si="190"/>
        <v>6583.7211650192612</v>
      </c>
      <c r="I3030" s="100" t="str">
        <f t="shared" si="191"/>
        <v>PHBK</v>
      </c>
      <c r="J3030" s="100" t="s">
        <v>8725</v>
      </c>
      <c r="K3030" s="100" t="s">
        <v>8726</v>
      </c>
    </row>
    <row r="3031" spans="1:11">
      <c r="A3031" s="101" t="s">
        <v>8727</v>
      </c>
      <c r="B3031" s="102">
        <v>14</v>
      </c>
      <c r="C3031" s="103">
        <v>21.579474999999999</v>
      </c>
      <c r="D3031" s="103">
        <v>-158.197281</v>
      </c>
      <c r="E3031" s="104">
        <f t="shared" si="188"/>
        <v>0.3766328896018033</v>
      </c>
      <c r="F3031" s="104">
        <f t="shared" si="188"/>
        <v>-2.7610634211526679</v>
      </c>
      <c r="G3031" s="98">
        <f t="shared" ca="1" si="189"/>
        <v>9891</v>
      </c>
      <c r="H3031" s="105">
        <f t="shared" ca="1" si="190"/>
        <v>6596.2785240577778</v>
      </c>
      <c r="I3031" s="100" t="str">
        <f t="shared" si="191"/>
        <v>PHDH</v>
      </c>
      <c r="J3031" s="100" t="s">
        <v>8728</v>
      </c>
      <c r="K3031" s="100" t="s">
        <v>8729</v>
      </c>
    </row>
    <row r="3032" spans="1:11">
      <c r="A3032" s="101" t="s">
        <v>8730</v>
      </c>
      <c r="B3032" s="102">
        <v>837</v>
      </c>
      <c r="C3032" s="103">
        <v>21.484722000000001</v>
      </c>
      <c r="D3032" s="103">
        <v>-158.03972200000001</v>
      </c>
      <c r="E3032" s="104">
        <f t="shared" si="188"/>
        <v>0.37497913777566116</v>
      </c>
      <c r="F3032" s="104">
        <f t="shared" si="188"/>
        <v>-2.758313497836518</v>
      </c>
      <c r="G3032" s="98">
        <f t="shared" ca="1" si="189"/>
        <v>9893</v>
      </c>
      <c r="H3032" s="105">
        <f t="shared" ca="1" si="190"/>
        <v>6600.425982110989</v>
      </c>
      <c r="I3032" s="100" t="str">
        <f t="shared" si="191"/>
        <v>PHHI</v>
      </c>
      <c r="J3032" s="100" t="s">
        <v>8731</v>
      </c>
      <c r="K3032" s="100" t="s">
        <v>8732</v>
      </c>
    </row>
    <row r="3033" spans="1:11">
      <c r="A3033" s="101" t="s">
        <v>8733</v>
      </c>
      <c r="B3033" s="102">
        <v>30</v>
      </c>
      <c r="C3033" s="103">
        <v>21.307352999999999</v>
      </c>
      <c r="D3033" s="103">
        <v>-158.070303</v>
      </c>
      <c r="E3033" s="104">
        <f t="shared" si="188"/>
        <v>0.3718834647346913</v>
      </c>
      <c r="F3033" s="104">
        <f t="shared" si="188"/>
        <v>-2.7588472369750701</v>
      </c>
      <c r="G3033" s="98">
        <f t="shared" ca="1" si="189"/>
        <v>9896</v>
      </c>
      <c r="H3033" s="105">
        <f t="shared" ca="1" si="190"/>
        <v>6611.2039940972627</v>
      </c>
      <c r="I3033" s="100" t="str">
        <f t="shared" si="191"/>
        <v>PHJR</v>
      </c>
      <c r="J3033" s="100" t="s">
        <v>8734</v>
      </c>
      <c r="K3033" s="100" t="s">
        <v>8735</v>
      </c>
    </row>
    <row r="3034" spans="1:11">
      <c r="A3034" s="101" t="s">
        <v>8736</v>
      </c>
      <c r="B3034" s="102">
        <v>47</v>
      </c>
      <c r="C3034" s="103">
        <v>19.738766999999999</v>
      </c>
      <c r="D3034" s="103">
        <v>-156.04563099999999</v>
      </c>
      <c r="E3034" s="104">
        <f t="shared" si="188"/>
        <v>0.34450647443400356</v>
      </c>
      <c r="F3034" s="104">
        <f t="shared" si="188"/>
        <v>-2.7235100443021314</v>
      </c>
      <c r="G3034" s="98">
        <f t="shared" ca="1" si="189"/>
        <v>9906</v>
      </c>
      <c r="H3034" s="105">
        <f t="shared" ca="1" si="190"/>
        <v>6683.3250880591631</v>
      </c>
      <c r="I3034" s="100" t="str">
        <f t="shared" si="191"/>
        <v>PHKO</v>
      </c>
      <c r="J3034" s="100" t="s">
        <v>8737</v>
      </c>
      <c r="K3034" s="100" t="s">
        <v>8738</v>
      </c>
    </row>
    <row r="3035" spans="1:11">
      <c r="A3035" s="101" t="s">
        <v>8739</v>
      </c>
      <c r="B3035" s="102">
        <v>153</v>
      </c>
      <c r="C3035" s="103">
        <v>21.975984</v>
      </c>
      <c r="D3035" s="103">
        <v>-159.33895799999999</v>
      </c>
      <c r="E3035" s="104">
        <f t="shared" si="188"/>
        <v>0.38355327716559356</v>
      </c>
      <c r="F3035" s="104">
        <f t="shared" si="188"/>
        <v>-2.7809894437969587</v>
      </c>
      <c r="G3035" s="98">
        <f t="shared" ca="1" si="189"/>
        <v>9888</v>
      </c>
      <c r="H3035" s="105">
        <f t="shared" ca="1" si="190"/>
        <v>6582.8251842774889</v>
      </c>
      <c r="I3035" s="100" t="str">
        <f t="shared" si="191"/>
        <v>PHLI</v>
      </c>
      <c r="J3035" s="100" t="s">
        <v>8740</v>
      </c>
      <c r="K3035" s="100" t="s">
        <v>8741</v>
      </c>
    </row>
    <row r="3036" spans="1:11">
      <c r="A3036" s="101" t="s">
        <v>8742</v>
      </c>
      <c r="B3036" s="102">
        <v>24</v>
      </c>
      <c r="C3036" s="103">
        <v>21.450453</v>
      </c>
      <c r="D3036" s="103">
        <v>-157.768</v>
      </c>
      <c r="E3036" s="104">
        <f t="shared" si="188"/>
        <v>0.3743810308942952</v>
      </c>
      <c r="F3036" s="104">
        <f t="shared" si="188"/>
        <v>-2.753571054286414</v>
      </c>
      <c r="G3036" s="98">
        <f t="shared" ca="1" si="189"/>
        <v>9892</v>
      </c>
      <c r="H3036" s="105">
        <f t="shared" ca="1" si="190"/>
        <v>6599.8952907759131</v>
      </c>
      <c r="I3036" s="100" t="str">
        <f t="shared" si="191"/>
        <v>PHNG</v>
      </c>
      <c r="J3036" s="100" t="s">
        <v>8743</v>
      </c>
      <c r="K3036" s="100" t="s">
        <v>8744</v>
      </c>
    </row>
    <row r="3037" spans="1:11">
      <c r="A3037" s="101" t="s">
        <v>8745</v>
      </c>
      <c r="B3037" s="102">
        <v>13</v>
      </c>
      <c r="C3037" s="103">
        <v>21.318691999999999</v>
      </c>
      <c r="D3037" s="103">
        <v>-157.92240899999999</v>
      </c>
      <c r="E3037" s="104">
        <f t="shared" si="188"/>
        <v>0.37208136761857497</v>
      </c>
      <c r="F3037" s="104">
        <f t="shared" si="188"/>
        <v>-2.7562659997311254</v>
      </c>
      <c r="G3037" s="98">
        <f t="shared" ca="1" si="189"/>
        <v>9895</v>
      </c>
      <c r="H3037" s="105">
        <f t="shared" ca="1" si="190"/>
        <v>6609.1477105222521</v>
      </c>
      <c r="I3037" s="100" t="str">
        <f t="shared" si="191"/>
        <v>PHNL</v>
      </c>
      <c r="J3037" s="100" t="s">
        <v>8746</v>
      </c>
      <c r="K3037" s="100" t="s">
        <v>8747</v>
      </c>
    </row>
    <row r="3038" spans="1:11">
      <c r="A3038" s="101" t="s">
        <v>8748</v>
      </c>
      <c r="B3038" s="102">
        <v>54</v>
      </c>
      <c r="C3038" s="103">
        <v>20.89865</v>
      </c>
      <c r="D3038" s="103">
        <v>-156.43045799999999</v>
      </c>
      <c r="E3038" s="104">
        <f t="shared" si="188"/>
        <v>0.36475025172191294</v>
      </c>
      <c r="F3038" s="104">
        <f t="shared" si="188"/>
        <v>-2.7302265425027037</v>
      </c>
      <c r="G3038" s="98">
        <f t="shared" ca="1" si="189"/>
        <v>9897</v>
      </c>
      <c r="H3038" s="105">
        <f t="shared" ca="1" si="190"/>
        <v>6619.1096038669129</v>
      </c>
      <c r="I3038" s="100" t="str">
        <f t="shared" si="191"/>
        <v>PHOG</v>
      </c>
      <c r="J3038" s="100" t="s">
        <v>8749</v>
      </c>
      <c r="K3038" s="100" t="s">
        <v>8750</v>
      </c>
    </row>
    <row r="3039" spans="1:11">
      <c r="A3039" s="101" t="s">
        <v>8751</v>
      </c>
      <c r="B3039" s="102">
        <v>38</v>
      </c>
      <c r="C3039" s="103">
        <v>19.720264</v>
      </c>
      <c r="D3039" s="103">
        <v>-155.04846900000001</v>
      </c>
      <c r="E3039" s="104">
        <f t="shared" si="188"/>
        <v>0.34418353616250708</v>
      </c>
      <c r="F3039" s="104">
        <f t="shared" si="188"/>
        <v>-2.7061062842263603</v>
      </c>
      <c r="G3039" s="98">
        <f t="shared" ca="1" si="189"/>
        <v>9903</v>
      </c>
      <c r="H3039" s="105">
        <f t="shared" ca="1" si="190"/>
        <v>6673.2129340691145</v>
      </c>
      <c r="I3039" s="100" t="str">
        <f t="shared" si="191"/>
        <v>PHTO</v>
      </c>
      <c r="J3039" s="100" t="s">
        <v>8752</v>
      </c>
      <c r="K3039" s="100" t="s">
        <v>8753</v>
      </c>
    </row>
    <row r="3040" spans="1:11">
      <c r="A3040" s="101" t="s">
        <v>8754</v>
      </c>
      <c r="B3040" s="102">
        <v>13</v>
      </c>
      <c r="C3040" s="103">
        <v>11.35</v>
      </c>
      <c r="D3040" s="103">
        <v>162.33333300000001</v>
      </c>
      <c r="E3040" s="104">
        <f t="shared" si="188"/>
        <v>0.1980948701013564</v>
      </c>
      <c r="F3040" s="104">
        <f t="shared" si="188"/>
        <v>2.8332511465863641</v>
      </c>
      <c r="G3040" s="98">
        <f t="shared" ca="1" si="189"/>
        <v>9930</v>
      </c>
      <c r="H3040" s="105">
        <f t="shared" ca="1" si="190"/>
        <v>7003.5417078550036</v>
      </c>
      <c r="I3040" s="100" t="str">
        <f t="shared" si="191"/>
        <v>PKMA</v>
      </c>
      <c r="J3040" s="100" t="s">
        <v>8755</v>
      </c>
      <c r="K3040" s="100" t="s">
        <v>8756</v>
      </c>
    </row>
    <row r="3041" spans="1:11">
      <c r="A3041" s="101" t="s">
        <v>8757</v>
      </c>
      <c r="B3041" s="102">
        <v>6</v>
      </c>
      <c r="C3041" s="103">
        <v>7.0647580000000003</v>
      </c>
      <c r="D3041" s="103">
        <v>171.27202199999999</v>
      </c>
      <c r="E3041" s="104">
        <f t="shared" si="188"/>
        <v>0.12330328795660957</v>
      </c>
      <c r="F3041" s="104">
        <f t="shared" si="188"/>
        <v>2.9892607004481633</v>
      </c>
      <c r="G3041" s="98">
        <f t="shared" ca="1" si="189"/>
        <v>9969</v>
      </c>
      <c r="H3041" s="105">
        <f t="shared" ca="1" si="190"/>
        <v>7402.4449078494654</v>
      </c>
      <c r="I3041" s="100" t="str">
        <f t="shared" si="191"/>
        <v>PKMJ</v>
      </c>
      <c r="J3041" s="100" t="s">
        <v>8379</v>
      </c>
      <c r="K3041" s="100" t="s">
        <v>8758</v>
      </c>
    </row>
    <row r="3042" spans="1:11">
      <c r="A3042" s="101" t="s">
        <v>8759</v>
      </c>
      <c r="B3042" s="102">
        <v>9</v>
      </c>
      <c r="C3042" s="103">
        <v>8.7201219999999999</v>
      </c>
      <c r="D3042" s="103">
        <v>167.731661</v>
      </c>
      <c r="E3042" s="104">
        <f t="shared" si="188"/>
        <v>0.15219484007559297</v>
      </c>
      <c r="F3042" s="104">
        <f t="shared" si="188"/>
        <v>2.9274697442889646</v>
      </c>
      <c r="G3042" s="98">
        <f t="shared" ca="1" si="189"/>
        <v>9955</v>
      </c>
      <c r="H3042" s="105">
        <f t="shared" ca="1" si="190"/>
        <v>7251.765551092938</v>
      </c>
      <c r="I3042" s="100" t="str">
        <f t="shared" si="191"/>
        <v>PKWA</v>
      </c>
      <c r="J3042" s="100" t="s">
        <v>8760</v>
      </c>
      <c r="K3042" s="100" t="s">
        <v>8761</v>
      </c>
    </row>
    <row r="3043" spans="1:11">
      <c r="A3043" s="101" t="s">
        <v>8762</v>
      </c>
      <c r="B3043" s="102">
        <v>5</v>
      </c>
      <c r="C3043" s="103">
        <v>1.9862139999999999</v>
      </c>
      <c r="D3043" s="103">
        <v>-157.34975600000001</v>
      </c>
      <c r="E3043" s="104">
        <f t="shared" si="188"/>
        <v>3.4665973949206653E-2</v>
      </c>
      <c r="F3043" s="104">
        <f t="shared" si="188"/>
        <v>-2.7462713194097028</v>
      </c>
      <c r="G3043" s="98">
        <f t="shared" ca="1" si="189"/>
        <v>9999</v>
      </c>
      <c r="H3043" s="105">
        <f t="shared" ca="1" si="190"/>
        <v>7742.2076373647124</v>
      </c>
      <c r="I3043" s="100" t="str">
        <f t="shared" si="191"/>
        <v>PLCH</v>
      </c>
      <c r="J3043" s="100" t="s">
        <v>8763</v>
      </c>
      <c r="K3043" s="100" t="s">
        <v>8764</v>
      </c>
    </row>
    <row r="3044" spans="1:11">
      <c r="A3044" s="101" t="s">
        <v>8765</v>
      </c>
      <c r="B3044" s="102">
        <v>13</v>
      </c>
      <c r="C3044" s="103">
        <v>28.203672000000001</v>
      </c>
      <c r="D3044" s="103">
        <v>-177.37952000000001</v>
      </c>
      <c r="E3044" s="104">
        <f t="shared" si="188"/>
        <v>0.49224693755253418</v>
      </c>
      <c r="F3044" s="104">
        <f t="shared" si="188"/>
        <v>-3.0958566496071325</v>
      </c>
      <c r="G3044" s="98">
        <f t="shared" ca="1" si="189"/>
        <v>9851</v>
      </c>
      <c r="H3044" s="105">
        <f t="shared" ca="1" si="190"/>
        <v>6248.9800532059489</v>
      </c>
      <c r="I3044" s="100" t="str">
        <f t="shared" si="191"/>
        <v>PMDY</v>
      </c>
      <c r="J3044" s="100" t="s">
        <v>8766</v>
      </c>
      <c r="K3044" s="100" t="s">
        <v>8767</v>
      </c>
    </row>
    <row r="3045" spans="1:11">
      <c r="A3045" s="101" t="s">
        <v>8768</v>
      </c>
      <c r="B3045" s="102">
        <v>10</v>
      </c>
      <c r="C3045" s="103">
        <v>7.4618919999999997</v>
      </c>
      <c r="D3045" s="103">
        <v>151.84302199999999</v>
      </c>
      <c r="E3045" s="104">
        <f t="shared" si="188"/>
        <v>0.13023458382822473</v>
      </c>
      <c r="F3045" s="104">
        <f t="shared" si="188"/>
        <v>2.6501606800781849</v>
      </c>
      <c r="G3045" s="98">
        <f t="shared" ca="1" si="189"/>
        <v>9926</v>
      </c>
      <c r="H3045" s="105">
        <f t="shared" ca="1" si="190"/>
        <v>6973.0946128449114</v>
      </c>
      <c r="I3045" s="100" t="str">
        <f t="shared" si="191"/>
        <v>PTKK</v>
      </c>
      <c r="J3045" s="100" t="s">
        <v>8769</v>
      </c>
      <c r="K3045" s="100" t="s">
        <v>8770</v>
      </c>
    </row>
    <row r="3046" spans="1:11">
      <c r="A3046" s="101" t="s">
        <v>8771</v>
      </c>
      <c r="B3046" s="102">
        <v>8</v>
      </c>
      <c r="C3046" s="103">
        <v>6.9851000000000001</v>
      </c>
      <c r="D3046" s="103">
        <v>158.208989</v>
      </c>
      <c r="E3046" s="104">
        <f t="shared" si="188"/>
        <v>0.12191299358105591</v>
      </c>
      <c r="F3046" s="104">
        <f t="shared" si="188"/>
        <v>2.7612677643014911</v>
      </c>
      <c r="G3046" s="98">
        <f t="shared" ca="1" si="189"/>
        <v>9943</v>
      </c>
      <c r="H3046" s="105">
        <f t="shared" ca="1" si="190"/>
        <v>7158.8541387343485</v>
      </c>
      <c r="I3046" s="100" t="str">
        <f t="shared" si="191"/>
        <v>PTPN</v>
      </c>
      <c r="J3046" s="100" t="s">
        <v>8772</v>
      </c>
      <c r="K3046" s="100" t="s">
        <v>8773</v>
      </c>
    </row>
    <row r="3047" spans="1:11">
      <c r="A3047" s="101" t="s">
        <v>8774</v>
      </c>
      <c r="B3047" s="102">
        <v>176</v>
      </c>
      <c r="C3047" s="103">
        <v>7.3673029999999997</v>
      </c>
      <c r="D3047" s="103">
        <v>134.544275</v>
      </c>
      <c r="E3047" s="104">
        <f t="shared" si="188"/>
        <v>0.1285836943420558</v>
      </c>
      <c r="F3047" s="104">
        <f t="shared" si="188"/>
        <v>2.3482405884586939</v>
      </c>
      <c r="G3047" s="98">
        <f t="shared" ca="1" si="189"/>
        <v>9872</v>
      </c>
      <c r="H3047" s="105">
        <f t="shared" ca="1" si="190"/>
        <v>6446.095989002818</v>
      </c>
      <c r="I3047" s="100" t="str">
        <f t="shared" si="191"/>
        <v>PTRO</v>
      </c>
      <c r="J3047" s="100" t="s">
        <v>8775</v>
      </c>
      <c r="K3047" s="100" t="s">
        <v>8776</v>
      </c>
    </row>
    <row r="3048" spans="1:11">
      <c r="A3048" s="101" t="s">
        <v>8777</v>
      </c>
      <c r="B3048" s="102">
        <v>11</v>
      </c>
      <c r="C3048" s="103">
        <v>5.3569750000000003</v>
      </c>
      <c r="D3048" s="103">
        <v>162.95838599999999</v>
      </c>
      <c r="E3048" s="104">
        <f t="shared" si="188"/>
        <v>9.3496851697023237E-2</v>
      </c>
      <c r="F3048" s="104">
        <f t="shared" si="188"/>
        <v>2.8441603794358321</v>
      </c>
      <c r="G3048" s="98">
        <f t="shared" ca="1" si="189"/>
        <v>9966</v>
      </c>
      <c r="H3048" s="105">
        <f t="shared" ca="1" si="190"/>
        <v>7354.3036300464009</v>
      </c>
      <c r="I3048" s="100" t="str">
        <f t="shared" si="191"/>
        <v>PTSA</v>
      </c>
      <c r="J3048" s="100" t="s">
        <v>8778</v>
      </c>
      <c r="K3048" s="100" t="s">
        <v>8779</v>
      </c>
    </row>
    <row r="3049" spans="1:11">
      <c r="A3049" s="101" t="s">
        <v>8780</v>
      </c>
      <c r="B3049" s="102">
        <v>91</v>
      </c>
      <c r="C3049" s="103">
        <v>9.4989109999999997</v>
      </c>
      <c r="D3049" s="103">
        <v>138.08249699999999</v>
      </c>
      <c r="E3049" s="104">
        <f t="shared" si="188"/>
        <v>0.16578727230390708</v>
      </c>
      <c r="F3049" s="104">
        <f t="shared" si="188"/>
        <v>2.4099942120251923</v>
      </c>
      <c r="G3049" s="98">
        <f t="shared" ca="1" si="189"/>
        <v>9878</v>
      </c>
      <c r="H3049" s="105">
        <f t="shared" ca="1" si="190"/>
        <v>6457.8783598731752</v>
      </c>
      <c r="I3049" s="100" t="str">
        <f t="shared" si="191"/>
        <v>PTYA</v>
      </c>
      <c r="J3049" s="100" t="s">
        <v>8781</v>
      </c>
      <c r="K3049" s="100" t="s">
        <v>8782</v>
      </c>
    </row>
    <row r="3050" spans="1:11">
      <c r="A3050" s="101" t="s">
        <v>8783</v>
      </c>
      <c r="B3050" s="102">
        <v>23</v>
      </c>
      <c r="C3050" s="103">
        <v>19.28</v>
      </c>
      <c r="D3050" s="103">
        <v>166.64166700000001</v>
      </c>
      <c r="E3050" s="104">
        <f t="shared" si="188"/>
        <v>0.33649947978450678</v>
      </c>
      <c r="F3050" s="104">
        <f t="shared" si="188"/>
        <v>2.9084457601619818</v>
      </c>
      <c r="G3050" s="98">
        <f t="shared" ca="1" si="189"/>
        <v>9898</v>
      </c>
      <c r="H3050" s="105">
        <f t="shared" ca="1" si="190"/>
        <v>6625.0159274216694</v>
      </c>
      <c r="I3050" s="100" t="str">
        <f t="shared" si="191"/>
        <v>PWAK</v>
      </c>
      <c r="J3050" s="100" t="s">
        <v>8784</v>
      </c>
      <c r="K3050" s="100" t="s">
        <v>8785</v>
      </c>
    </row>
    <row r="3051" spans="1:11">
      <c r="A3051" s="101" t="s">
        <v>8786</v>
      </c>
      <c r="B3051" s="102">
        <v>34</v>
      </c>
      <c r="C3051" s="103">
        <v>22.782316999999999</v>
      </c>
      <c r="D3051" s="103">
        <v>120.261489</v>
      </c>
      <c r="E3051" s="104">
        <f t="shared" si="188"/>
        <v>0.39762644288307697</v>
      </c>
      <c r="F3051" s="104">
        <f t="shared" si="188"/>
        <v>2.098958946400943</v>
      </c>
      <c r="G3051" s="98">
        <f t="shared" ca="1" si="189"/>
        <v>9556</v>
      </c>
      <c r="H3051" s="105">
        <f t="shared" ca="1" si="190"/>
        <v>5211.9334044977677</v>
      </c>
      <c r="I3051" s="100" t="str">
        <f t="shared" si="191"/>
        <v>RCAY</v>
      </c>
      <c r="J3051" s="100" t="s">
        <v>8787</v>
      </c>
      <c r="K3051" s="100">
        <v>0</v>
      </c>
    </row>
    <row r="3052" spans="1:11">
      <c r="A3052" s="101" t="s">
        <v>8788</v>
      </c>
      <c r="B3052" s="102">
        <v>70</v>
      </c>
      <c r="C3052" s="103">
        <v>24.428889000000002</v>
      </c>
      <c r="D3052" s="103">
        <v>118.35944499999999</v>
      </c>
      <c r="E3052" s="104">
        <f t="shared" si="188"/>
        <v>0.4263645456542251</v>
      </c>
      <c r="F3052" s="104">
        <f t="shared" si="188"/>
        <v>2.0657620160831396</v>
      </c>
      <c r="G3052" s="98">
        <f t="shared" ca="1" si="189"/>
        <v>9399</v>
      </c>
      <c r="H3052" s="105">
        <f t="shared" ca="1" si="190"/>
        <v>5069.2363206568425</v>
      </c>
      <c r="I3052" s="100" t="str">
        <f t="shared" si="191"/>
        <v>RCBS</v>
      </c>
      <c r="J3052" s="100" t="s">
        <v>8789</v>
      </c>
      <c r="K3052" s="100" t="s">
        <v>8790</v>
      </c>
    </row>
    <row r="3053" spans="1:11">
      <c r="A3053" s="101" t="s">
        <v>8791</v>
      </c>
      <c r="B3053" s="102">
        <v>78</v>
      </c>
      <c r="C3053" s="103">
        <v>22.673333</v>
      </c>
      <c r="D3053" s="103">
        <v>120.46166700000001</v>
      </c>
      <c r="E3053" s="104">
        <f t="shared" si="188"/>
        <v>0.39572431325108348</v>
      </c>
      <c r="F3053" s="104">
        <f t="shared" si="188"/>
        <v>2.1024527115910003</v>
      </c>
      <c r="G3053" s="98">
        <f t="shared" ca="1" si="189"/>
        <v>9564</v>
      </c>
      <c r="H3053" s="105">
        <f t="shared" ca="1" si="190"/>
        <v>5223.9826423049944</v>
      </c>
      <c r="I3053" s="100" t="str">
        <f t="shared" si="191"/>
        <v>RCDC</v>
      </c>
      <c r="J3053" s="100" t="s">
        <v>8792</v>
      </c>
      <c r="K3053" s="100" t="s">
        <v>8793</v>
      </c>
    </row>
    <row r="3054" spans="1:11">
      <c r="A3054" s="101" t="s">
        <v>8794</v>
      </c>
      <c r="B3054" s="102">
        <v>143</v>
      </c>
      <c r="C3054" s="103">
        <v>22.755278000000001</v>
      </c>
      <c r="D3054" s="103">
        <v>121.100278</v>
      </c>
      <c r="E3054" s="104">
        <f t="shared" si="188"/>
        <v>0.39715452330663026</v>
      </c>
      <c r="F3054" s="104">
        <f t="shared" si="188"/>
        <v>2.1135985761804537</v>
      </c>
      <c r="G3054" s="98">
        <f t="shared" ca="1" si="189"/>
        <v>9579</v>
      </c>
      <c r="H3054" s="105">
        <f t="shared" ca="1" si="190"/>
        <v>5242.2977292445894</v>
      </c>
      <c r="I3054" s="100" t="str">
        <f t="shared" si="191"/>
        <v>RCFN</v>
      </c>
      <c r="J3054" s="100" t="s">
        <v>8795</v>
      </c>
      <c r="K3054" s="100" t="s">
        <v>8796</v>
      </c>
    </row>
    <row r="3055" spans="1:11">
      <c r="A3055" s="101" t="s">
        <v>8797</v>
      </c>
      <c r="B3055" s="102">
        <v>147</v>
      </c>
      <c r="C3055" s="103">
        <v>25.055721999999999</v>
      </c>
      <c r="D3055" s="103">
        <v>121.24254999999999</v>
      </c>
      <c r="E3055" s="104">
        <f t="shared" si="188"/>
        <v>0.43730484536437864</v>
      </c>
      <c r="F3055" s="104">
        <f t="shared" si="188"/>
        <v>2.1160816910138509</v>
      </c>
      <c r="G3055" s="98">
        <f t="shared" ca="1" si="189"/>
        <v>9487</v>
      </c>
      <c r="H3055" s="105">
        <f t="shared" ca="1" si="190"/>
        <v>5139.4610850970739</v>
      </c>
      <c r="I3055" s="100" t="str">
        <f t="shared" si="191"/>
        <v>RCGM</v>
      </c>
      <c r="J3055" s="100" t="s">
        <v>8798</v>
      </c>
      <c r="K3055" s="100" t="s">
        <v>8799</v>
      </c>
    </row>
    <row r="3056" spans="1:11">
      <c r="A3056" s="101" t="s">
        <v>8800</v>
      </c>
      <c r="B3056" s="102">
        <v>31</v>
      </c>
      <c r="C3056" s="103">
        <v>22.576944999999998</v>
      </c>
      <c r="D3056" s="103">
        <v>120.350278</v>
      </c>
      <c r="E3056" s="104">
        <f t="shared" si="188"/>
        <v>0.39404202529167115</v>
      </c>
      <c r="F3056" s="104">
        <f t="shared" si="188"/>
        <v>2.1005086067904961</v>
      </c>
      <c r="G3056" s="98">
        <f t="shared" ca="1" si="189"/>
        <v>9565</v>
      </c>
      <c r="H3056" s="105">
        <f t="shared" ca="1" si="190"/>
        <v>5224.6054522311233</v>
      </c>
      <c r="I3056" s="100" t="str">
        <f t="shared" si="191"/>
        <v>RCKH</v>
      </c>
      <c r="J3056" s="100" t="s">
        <v>8801</v>
      </c>
      <c r="K3056" s="100" t="s">
        <v>8802</v>
      </c>
    </row>
    <row r="3057" spans="1:11">
      <c r="A3057" s="101" t="s">
        <v>8803</v>
      </c>
      <c r="B3057" s="102">
        <v>85</v>
      </c>
      <c r="C3057" s="103">
        <v>23.454445</v>
      </c>
      <c r="D3057" s="103">
        <v>120.403333</v>
      </c>
      <c r="E3057" s="104">
        <f t="shared" si="188"/>
        <v>0.40935728947792144</v>
      </c>
      <c r="F3057" s="104">
        <f t="shared" si="188"/>
        <v>2.101434591225142</v>
      </c>
      <c r="G3057" s="98">
        <f t="shared" ca="1" si="189"/>
        <v>9536</v>
      </c>
      <c r="H3057" s="105">
        <f t="shared" ca="1" si="190"/>
        <v>5185.5025448750757</v>
      </c>
      <c r="I3057" s="100" t="str">
        <f t="shared" si="191"/>
        <v>RCKU</v>
      </c>
      <c r="J3057" s="100" t="s">
        <v>8804</v>
      </c>
      <c r="K3057" s="100" t="s">
        <v>8805</v>
      </c>
    </row>
    <row r="3058" spans="1:11">
      <c r="A3058" s="101" t="s">
        <v>8806</v>
      </c>
      <c r="B3058" s="102">
        <v>46</v>
      </c>
      <c r="C3058" s="103">
        <v>22.040832999999999</v>
      </c>
      <c r="D3058" s="103">
        <v>120.730278</v>
      </c>
      <c r="E3058" s="104">
        <f t="shared" si="188"/>
        <v>0.38468510573221931</v>
      </c>
      <c r="F3058" s="104">
        <f t="shared" si="188"/>
        <v>2.1071408579480746</v>
      </c>
      <c r="G3058" s="98">
        <f t="shared" ca="1" si="189"/>
        <v>9591</v>
      </c>
      <c r="H3058" s="105">
        <f t="shared" ca="1" si="190"/>
        <v>5262.8866759026851</v>
      </c>
      <c r="I3058" s="100" t="str">
        <f t="shared" si="191"/>
        <v>RCKW</v>
      </c>
      <c r="J3058" s="100" t="s">
        <v>8807</v>
      </c>
      <c r="K3058" s="100" t="s">
        <v>8808</v>
      </c>
    </row>
    <row r="3059" spans="1:11">
      <c r="A3059" s="101" t="s">
        <v>8809</v>
      </c>
      <c r="B3059" s="102">
        <v>665</v>
      </c>
      <c r="C3059" s="103">
        <v>24.265000000000001</v>
      </c>
      <c r="D3059" s="103">
        <v>120.620833</v>
      </c>
      <c r="E3059" s="104">
        <f t="shared" si="188"/>
        <v>0.42350414299642408</v>
      </c>
      <c r="F3059" s="104">
        <f t="shared" si="188"/>
        <v>2.1052306823482296</v>
      </c>
      <c r="G3059" s="98">
        <f t="shared" ca="1" si="189"/>
        <v>9505</v>
      </c>
      <c r="H3059" s="105">
        <f t="shared" ca="1" si="190"/>
        <v>5155.1737439308172</v>
      </c>
      <c r="I3059" s="100" t="str">
        <f t="shared" si="191"/>
        <v>RCMQ</v>
      </c>
      <c r="J3059" s="100" t="s">
        <v>8810</v>
      </c>
      <c r="K3059" s="100" t="s">
        <v>8811</v>
      </c>
    </row>
    <row r="3060" spans="1:11">
      <c r="A3060" s="101" t="s">
        <v>8812</v>
      </c>
      <c r="B3060" s="102">
        <v>64</v>
      </c>
      <c r="C3060" s="103">
        <v>22.949166999999999</v>
      </c>
      <c r="D3060" s="103">
        <v>120.211111</v>
      </c>
      <c r="E3060" s="104">
        <f t="shared" si="188"/>
        <v>0.40053852474002949</v>
      </c>
      <c r="F3060" s="104">
        <f t="shared" si="188"/>
        <v>2.0980796844303731</v>
      </c>
      <c r="G3060" s="98">
        <f t="shared" ca="1" si="189"/>
        <v>9547</v>
      </c>
      <c r="H3060" s="105">
        <f t="shared" ca="1" si="190"/>
        <v>5202.4002806975177</v>
      </c>
      <c r="I3060" s="100" t="str">
        <f t="shared" si="191"/>
        <v>RCNN</v>
      </c>
      <c r="J3060" s="100" t="s">
        <v>1897</v>
      </c>
      <c r="K3060" s="100" t="s">
        <v>8813</v>
      </c>
    </row>
    <row r="3061" spans="1:11">
      <c r="A3061" s="101" t="s">
        <v>8814</v>
      </c>
      <c r="B3061" s="102">
        <v>26</v>
      </c>
      <c r="C3061" s="103">
        <v>24.82</v>
      </c>
      <c r="D3061" s="103">
        <v>120.941667</v>
      </c>
      <c r="E3061" s="104">
        <f t="shared" si="188"/>
        <v>0.43319072034499262</v>
      </c>
      <c r="F3061" s="104">
        <f t="shared" si="188"/>
        <v>2.110830292000573</v>
      </c>
      <c r="G3061" s="98">
        <f t="shared" ca="1" si="189"/>
        <v>9488</v>
      </c>
      <c r="H3061" s="105">
        <f t="shared" ca="1" si="190"/>
        <v>5140.2358901118087</v>
      </c>
      <c r="I3061" s="100" t="str">
        <f t="shared" si="191"/>
        <v>RCPO</v>
      </c>
      <c r="J3061" s="100" t="s">
        <v>8815</v>
      </c>
      <c r="K3061" s="100" t="s">
        <v>8816</v>
      </c>
    </row>
    <row r="3062" spans="1:11">
      <c r="A3062" s="101" t="s">
        <v>8817</v>
      </c>
      <c r="B3062" s="102">
        <v>103</v>
      </c>
      <c r="C3062" s="103">
        <v>23.568611000000001</v>
      </c>
      <c r="D3062" s="103">
        <v>119.628333</v>
      </c>
      <c r="E3062" s="104">
        <f t="shared" si="188"/>
        <v>0.41134986207175328</v>
      </c>
      <c r="F3062" s="104">
        <f t="shared" si="188"/>
        <v>2.0879082895221854</v>
      </c>
      <c r="G3062" s="98">
        <f t="shared" ca="1" si="189"/>
        <v>9502</v>
      </c>
      <c r="H3062" s="105">
        <f t="shared" ca="1" si="190"/>
        <v>5153.296462631346</v>
      </c>
      <c r="I3062" s="100" t="str">
        <f t="shared" si="191"/>
        <v>RCQC</v>
      </c>
      <c r="J3062" s="100" t="s">
        <v>8818</v>
      </c>
      <c r="K3062" s="100" t="s">
        <v>8819</v>
      </c>
    </row>
    <row r="3063" spans="1:11">
      <c r="A3063" s="101" t="s">
        <v>8820</v>
      </c>
      <c r="B3063" s="102">
        <v>121</v>
      </c>
      <c r="C3063" s="103">
        <v>22.793116999999999</v>
      </c>
      <c r="D3063" s="103">
        <v>121.18197499999999</v>
      </c>
      <c r="E3063" s="104">
        <f t="shared" si="188"/>
        <v>0.39781493844229232</v>
      </c>
      <c r="F3063" s="104">
        <f t="shared" si="188"/>
        <v>2.1150244578194553</v>
      </c>
      <c r="G3063" s="98">
        <f t="shared" ca="1" si="189"/>
        <v>9581</v>
      </c>
      <c r="H3063" s="105">
        <f t="shared" ca="1" si="190"/>
        <v>5243.3495437926376</v>
      </c>
      <c r="I3063" s="100" t="str">
        <f t="shared" si="191"/>
        <v>RCQS</v>
      </c>
      <c r="J3063" s="100" t="s">
        <v>8821</v>
      </c>
      <c r="K3063" s="100" t="s">
        <v>8822</v>
      </c>
    </row>
    <row r="3064" spans="1:11">
      <c r="A3064" s="101" t="s">
        <v>8823</v>
      </c>
      <c r="B3064" s="102">
        <v>97</v>
      </c>
      <c r="C3064" s="103">
        <v>22.7</v>
      </c>
      <c r="D3064" s="103">
        <v>120.48222199999999</v>
      </c>
      <c r="E3064" s="104">
        <f t="shared" si="188"/>
        <v>0.3961897402027128</v>
      </c>
      <c r="F3064" s="104">
        <f t="shared" si="188"/>
        <v>2.1028114640187474</v>
      </c>
      <c r="G3064" s="98">
        <f t="shared" ca="1" si="189"/>
        <v>9563</v>
      </c>
      <c r="H3064" s="105">
        <f t="shared" ca="1" si="190"/>
        <v>5223.4522051042104</v>
      </c>
      <c r="I3064" s="100" t="str">
        <f t="shared" si="191"/>
        <v>RCSQ</v>
      </c>
      <c r="J3064" s="100" t="s">
        <v>8824</v>
      </c>
      <c r="K3064" s="100" t="s">
        <v>8825</v>
      </c>
    </row>
    <row r="3065" spans="1:11">
      <c r="A3065" s="101" t="s">
        <v>8826</v>
      </c>
      <c r="B3065" s="102">
        <v>18</v>
      </c>
      <c r="C3065" s="103">
        <v>25.069721999999999</v>
      </c>
      <c r="D3065" s="103">
        <v>121.55249999999999</v>
      </c>
      <c r="E3065" s="104">
        <f t="shared" si="188"/>
        <v>0.43754919145965787</v>
      </c>
      <c r="F3065" s="104">
        <f t="shared" si="188"/>
        <v>2.1214913390304075</v>
      </c>
      <c r="G3065" s="98">
        <f t="shared" ca="1" si="189"/>
        <v>9496</v>
      </c>
      <c r="H3065" s="105">
        <f t="shared" ca="1" si="190"/>
        <v>5149.3305152529374</v>
      </c>
      <c r="I3065" s="100" t="str">
        <f t="shared" si="191"/>
        <v>RCSS</v>
      </c>
      <c r="J3065" s="100" t="s">
        <v>1918</v>
      </c>
      <c r="K3065" s="100" t="s">
        <v>8827</v>
      </c>
    </row>
    <row r="3066" spans="1:11">
      <c r="A3066" s="101" t="s">
        <v>8828</v>
      </c>
      <c r="B3066" s="102">
        <v>106</v>
      </c>
      <c r="C3066" s="103">
        <v>25.080278</v>
      </c>
      <c r="D3066" s="103">
        <v>121.23222199999999</v>
      </c>
      <c r="E3066" s="104">
        <f t="shared" si="188"/>
        <v>0.43773342841549839</v>
      </c>
      <c r="F3066" s="104">
        <f t="shared" si="188"/>
        <v>2.115901433408705</v>
      </c>
      <c r="G3066" s="98">
        <f t="shared" ca="1" si="189"/>
        <v>9484</v>
      </c>
      <c r="H3066" s="105">
        <f t="shared" ca="1" si="190"/>
        <v>5137.9605011630265</v>
      </c>
      <c r="I3066" s="100" t="str">
        <f t="shared" si="191"/>
        <v>RCTP</v>
      </c>
      <c r="J3066" s="100" t="s">
        <v>8829</v>
      </c>
      <c r="K3066" s="100" t="s">
        <v>8830</v>
      </c>
    </row>
    <row r="3067" spans="1:11">
      <c r="A3067" s="101" t="s">
        <v>8831</v>
      </c>
      <c r="B3067" s="102">
        <v>51</v>
      </c>
      <c r="C3067" s="103">
        <v>24.023333000000001</v>
      </c>
      <c r="D3067" s="103">
        <v>121.61</v>
      </c>
      <c r="E3067" s="104">
        <f t="shared" si="188"/>
        <v>0.41928625815300696</v>
      </c>
      <c r="F3067" s="104">
        <f t="shared" si="188"/>
        <v>2.122494903350304</v>
      </c>
      <c r="G3067" s="98">
        <f t="shared" ca="1" si="189"/>
        <v>9544</v>
      </c>
      <c r="H3067" s="105">
        <f t="shared" ca="1" si="190"/>
        <v>5200.3694889180024</v>
      </c>
      <c r="I3067" s="100" t="str">
        <f t="shared" si="191"/>
        <v>RCYU</v>
      </c>
      <c r="J3067" s="100" t="s">
        <v>8832</v>
      </c>
      <c r="K3067" s="100" t="s">
        <v>8833</v>
      </c>
    </row>
    <row r="3068" spans="1:11">
      <c r="A3068" s="101" t="s">
        <v>8834</v>
      </c>
      <c r="B3068" s="102">
        <v>135</v>
      </c>
      <c r="C3068" s="103">
        <v>35.764721999999999</v>
      </c>
      <c r="D3068" s="103">
        <v>140.38638900000001</v>
      </c>
      <c r="E3068" s="104">
        <f t="shared" si="188"/>
        <v>0.62421215496045135</v>
      </c>
      <c r="F3068" s="104">
        <f t="shared" si="188"/>
        <v>2.45020471303555</v>
      </c>
      <c r="G3068" s="98">
        <f t="shared" ca="1" si="189"/>
        <v>9528</v>
      </c>
      <c r="H3068" s="105">
        <f t="shared" ca="1" si="190"/>
        <v>5177.5234392729253</v>
      </c>
      <c r="I3068" s="100" t="str">
        <f t="shared" si="191"/>
        <v>RJAA</v>
      </c>
      <c r="J3068" s="100" t="s">
        <v>8835</v>
      </c>
      <c r="K3068" s="100" t="s">
        <v>8836</v>
      </c>
    </row>
    <row r="3069" spans="1:11">
      <c r="A3069" s="101" t="s">
        <v>8837</v>
      </c>
      <c r="B3069" s="102">
        <v>2157</v>
      </c>
      <c r="C3069" s="103">
        <v>36.166666999999997</v>
      </c>
      <c r="D3069" s="103">
        <v>137.92277799999999</v>
      </c>
      <c r="E3069" s="104">
        <f t="shared" si="188"/>
        <v>0.63122741862237997</v>
      </c>
      <c r="F3069" s="104">
        <f t="shared" si="188"/>
        <v>2.4072065895971995</v>
      </c>
      <c r="G3069" s="98">
        <f t="shared" ca="1" si="189"/>
        <v>9425</v>
      </c>
      <c r="H3069" s="105">
        <f t="shared" ca="1" si="190"/>
        <v>5095.2599867141462</v>
      </c>
      <c r="I3069" s="100" t="str">
        <f t="shared" si="191"/>
        <v>RJAF</v>
      </c>
      <c r="J3069" s="100" t="s">
        <v>8838</v>
      </c>
      <c r="K3069" s="100" t="s">
        <v>8839</v>
      </c>
    </row>
    <row r="3070" spans="1:11">
      <c r="A3070" s="101" t="s">
        <v>8840</v>
      </c>
      <c r="B3070" s="102">
        <v>107</v>
      </c>
      <c r="C3070" s="103">
        <v>36.181666999999997</v>
      </c>
      <c r="D3070" s="103">
        <v>140.41472200000001</v>
      </c>
      <c r="E3070" s="104">
        <f t="shared" si="188"/>
        <v>0.6314892180101791</v>
      </c>
      <c r="F3070" s="104">
        <f t="shared" si="188"/>
        <v>2.4506992171725175</v>
      </c>
      <c r="G3070" s="98">
        <f t="shared" ca="1" si="189"/>
        <v>9508</v>
      </c>
      <c r="H3070" s="105">
        <f t="shared" ca="1" si="190"/>
        <v>5156.6223146091243</v>
      </c>
      <c r="I3070" s="100" t="str">
        <f t="shared" si="191"/>
        <v>RJAH</v>
      </c>
      <c r="J3070" s="100" t="s">
        <v>8841</v>
      </c>
      <c r="K3070" s="100" t="s">
        <v>8842</v>
      </c>
    </row>
    <row r="3071" spans="1:11">
      <c r="A3071" s="101" t="s">
        <v>8843</v>
      </c>
      <c r="B3071" s="102">
        <v>384</v>
      </c>
      <c r="C3071" s="103">
        <v>24.784167</v>
      </c>
      <c r="D3071" s="103">
        <v>141.32249999999999</v>
      </c>
      <c r="E3071" s="104">
        <f t="shared" si="188"/>
        <v>0.43256531651412544</v>
      </c>
      <c r="F3071" s="104">
        <f t="shared" si="188"/>
        <v>2.4665429321496863</v>
      </c>
      <c r="G3071" s="98">
        <f t="shared" ca="1" si="189"/>
        <v>9755</v>
      </c>
      <c r="H3071" s="105">
        <f t="shared" ca="1" si="190"/>
        <v>5772.0469011609412</v>
      </c>
      <c r="I3071" s="100" t="str">
        <f t="shared" si="191"/>
        <v>RJAW</v>
      </c>
      <c r="J3071" s="100" t="s">
        <v>8844</v>
      </c>
      <c r="K3071" s="100" t="s">
        <v>8845</v>
      </c>
    </row>
    <row r="3072" spans="1:11">
      <c r="A3072" s="101" t="s">
        <v>8846</v>
      </c>
      <c r="B3072" s="102">
        <v>17</v>
      </c>
      <c r="C3072" s="103">
        <v>34.427222</v>
      </c>
      <c r="D3072" s="103">
        <v>135.244167</v>
      </c>
      <c r="E3072" s="104">
        <f t="shared" si="188"/>
        <v>0.60086837621502731</v>
      </c>
      <c r="F3072" s="104">
        <f t="shared" si="188"/>
        <v>2.3604560082670618</v>
      </c>
      <c r="G3072" s="98">
        <f t="shared" ca="1" si="189"/>
        <v>9451</v>
      </c>
      <c r="H3072" s="105">
        <f t="shared" ca="1" si="190"/>
        <v>5113.3597103497905</v>
      </c>
      <c r="I3072" s="100" t="str">
        <f t="shared" si="191"/>
        <v>RJBB</v>
      </c>
      <c r="J3072" s="100" t="s">
        <v>8847</v>
      </c>
      <c r="K3072" s="100" t="s">
        <v>8848</v>
      </c>
    </row>
    <row r="3073" spans="1:11">
      <c r="A3073" s="101" t="s">
        <v>8849</v>
      </c>
      <c r="B3073" s="102">
        <v>293</v>
      </c>
      <c r="C3073" s="103">
        <v>33.662222</v>
      </c>
      <c r="D3073" s="103">
        <v>135.36444499999999</v>
      </c>
      <c r="E3073" s="104">
        <f t="shared" si="188"/>
        <v>0.58751660743727063</v>
      </c>
      <c r="F3073" s="104">
        <f t="shared" si="188"/>
        <v>2.3625552553847755</v>
      </c>
      <c r="G3073" s="98">
        <f t="shared" ca="1" si="189"/>
        <v>9504</v>
      </c>
      <c r="H3073" s="105">
        <f t="shared" ca="1" si="190"/>
        <v>5155.1425684943579</v>
      </c>
      <c r="I3073" s="100" t="str">
        <f t="shared" si="191"/>
        <v>RJBD</v>
      </c>
      <c r="J3073" s="100" t="s">
        <v>8850</v>
      </c>
      <c r="K3073" s="100" t="s">
        <v>8851</v>
      </c>
    </row>
    <row r="3074" spans="1:11">
      <c r="A3074" s="101" t="s">
        <v>8852</v>
      </c>
      <c r="B3074" s="102">
        <v>22</v>
      </c>
      <c r="C3074" s="103">
        <v>34.632778000000002</v>
      </c>
      <c r="D3074" s="103">
        <v>135.22388900000001</v>
      </c>
      <c r="E3074" s="104">
        <f t="shared" ref="E3074:F3137" si="192">RADIANS(C3074)</f>
        <v>0.60445600521225673</v>
      </c>
      <c r="F3074" s="104">
        <f t="shared" si="192"/>
        <v>2.3601020904013428</v>
      </c>
      <c r="G3074" s="98">
        <f t="shared" ref="G3074:G3137" ca="1" si="193">ROUND($K$1-RANK(H3074,dist_to_alt),0)</f>
        <v>9437</v>
      </c>
      <c r="H3074" s="105">
        <f t="shared" ref="H3074:H3137" ca="1" si="194">IFERROR(ACOS(SIN(E3074)*SIN(OFFSET(_Lat1,$Q$1,0))+COS(E3074)*COS(OFFSET(_Lat1,$Q$1,0))*COS(OFFSET(_Lon1,$Q$1,0)-(F3074)))*$N$1,0)</f>
        <v>5102.4668441763624</v>
      </c>
      <c r="I3074" s="100" t="str">
        <f t="shared" ref="I3074:I3137" si="195">A3074</f>
        <v>RJBE</v>
      </c>
      <c r="J3074" s="100" t="s">
        <v>8853</v>
      </c>
      <c r="K3074" s="100" t="s">
        <v>8854</v>
      </c>
    </row>
    <row r="3075" spans="1:11">
      <c r="A3075" s="101" t="s">
        <v>8855</v>
      </c>
      <c r="B3075" s="102">
        <v>9</v>
      </c>
      <c r="C3075" s="103">
        <v>34.366945000000001</v>
      </c>
      <c r="D3075" s="103">
        <v>132.41388900000001</v>
      </c>
      <c r="E3075" s="104">
        <f t="shared" si="192"/>
        <v>0.59981634410180262</v>
      </c>
      <c r="F3075" s="104">
        <f t="shared" si="192"/>
        <v>2.3110583384203021</v>
      </c>
      <c r="G3075" s="98">
        <f t="shared" ca="1" si="193"/>
        <v>9357</v>
      </c>
      <c r="H3075" s="105">
        <f t="shared" ca="1" si="194"/>
        <v>5038.6914829823954</v>
      </c>
      <c r="I3075" s="100" t="str">
        <f t="shared" si="195"/>
        <v>RJBH</v>
      </c>
      <c r="J3075" s="100" t="s">
        <v>8856</v>
      </c>
      <c r="K3075" s="100" t="s">
        <v>8857</v>
      </c>
    </row>
    <row r="3076" spans="1:11">
      <c r="A3076" s="101" t="s">
        <v>8858</v>
      </c>
      <c r="B3076" s="102">
        <v>490</v>
      </c>
      <c r="C3076" s="103">
        <v>42.733333000000002</v>
      </c>
      <c r="D3076" s="103">
        <v>143.21722199999999</v>
      </c>
      <c r="E3076" s="104">
        <f t="shared" si="192"/>
        <v>0.74583736120114597</v>
      </c>
      <c r="F3076" s="104">
        <f t="shared" si="192"/>
        <v>2.4996120694596584</v>
      </c>
      <c r="G3076" s="98">
        <f t="shared" ca="1" si="193"/>
        <v>9146</v>
      </c>
      <c r="H3076" s="105">
        <f t="shared" ca="1" si="194"/>
        <v>4879.4712416652246</v>
      </c>
      <c r="I3076" s="100" t="str">
        <f t="shared" si="195"/>
        <v>RJCB</v>
      </c>
      <c r="J3076" s="100" t="s">
        <v>8859</v>
      </c>
      <c r="K3076" s="100" t="s">
        <v>8860</v>
      </c>
    </row>
    <row r="3077" spans="1:11">
      <c r="A3077" s="101" t="s">
        <v>8861</v>
      </c>
      <c r="B3077" s="102">
        <v>70</v>
      </c>
      <c r="C3077" s="103">
        <v>42.775278</v>
      </c>
      <c r="D3077" s="103">
        <v>141.6925</v>
      </c>
      <c r="E3077" s="104">
        <f t="shared" si="192"/>
        <v>0.74656943955589505</v>
      </c>
      <c r="F3077" s="104">
        <f t="shared" si="192"/>
        <v>2.4730006503820654</v>
      </c>
      <c r="G3077" s="98">
        <f t="shared" ca="1" si="193"/>
        <v>9094</v>
      </c>
      <c r="H3077" s="105">
        <f t="shared" ca="1" si="194"/>
        <v>4844.1554998863521</v>
      </c>
      <c r="I3077" s="100" t="str">
        <f t="shared" si="195"/>
        <v>RJCC</v>
      </c>
      <c r="J3077" s="100" t="s">
        <v>8862</v>
      </c>
      <c r="K3077" s="100" t="s">
        <v>8863</v>
      </c>
    </row>
    <row r="3078" spans="1:11">
      <c r="A3078" s="101" t="s">
        <v>8864</v>
      </c>
      <c r="B3078" s="102">
        <v>112</v>
      </c>
      <c r="C3078" s="103">
        <v>41.77</v>
      </c>
      <c r="D3078" s="103">
        <v>140.821945</v>
      </c>
      <c r="E3078" s="104">
        <f t="shared" si="192"/>
        <v>0.7290240285580315</v>
      </c>
      <c r="F3078" s="104">
        <f t="shared" si="192"/>
        <v>2.4578065993123661</v>
      </c>
      <c r="G3078" s="98">
        <f t="shared" ca="1" si="193"/>
        <v>9143</v>
      </c>
      <c r="H3078" s="105">
        <f t="shared" ca="1" si="194"/>
        <v>4876.8452941295054</v>
      </c>
      <c r="I3078" s="100" t="str">
        <f t="shared" si="195"/>
        <v>RJCH</v>
      </c>
      <c r="J3078" s="100" t="s">
        <v>8865</v>
      </c>
      <c r="K3078" s="100" t="s">
        <v>8866</v>
      </c>
    </row>
    <row r="3079" spans="1:11">
      <c r="A3079" s="101" t="s">
        <v>8867</v>
      </c>
      <c r="B3079" s="102">
        <v>89</v>
      </c>
      <c r="C3079" s="103">
        <v>42.794445000000003</v>
      </c>
      <c r="D3079" s="103">
        <v>141.66638900000001</v>
      </c>
      <c r="E3079" s="104">
        <f t="shared" si="192"/>
        <v>0.74690396681362481</v>
      </c>
      <c r="F3079" s="104">
        <f t="shared" si="192"/>
        <v>2.4725449274610773</v>
      </c>
      <c r="G3079" s="98">
        <f t="shared" ca="1" si="193"/>
        <v>9092</v>
      </c>
      <c r="H3079" s="105">
        <f t="shared" ca="1" si="194"/>
        <v>4842.5846755761722</v>
      </c>
      <c r="I3079" s="100" t="str">
        <f t="shared" si="195"/>
        <v>RJCJ</v>
      </c>
      <c r="J3079" s="100" t="s">
        <v>8868</v>
      </c>
      <c r="K3079" s="100" t="s">
        <v>8869</v>
      </c>
    </row>
    <row r="3080" spans="1:11">
      <c r="A3080" s="101" t="s">
        <v>8870</v>
      </c>
      <c r="B3080" s="102">
        <v>311</v>
      </c>
      <c r="C3080" s="103">
        <v>43.040832999999999</v>
      </c>
      <c r="D3080" s="103">
        <v>144.19305600000001</v>
      </c>
      <c r="E3080" s="104">
        <f t="shared" si="192"/>
        <v>0.75120424865102853</v>
      </c>
      <c r="F3080" s="104">
        <f t="shared" si="192"/>
        <v>2.5166435857125649</v>
      </c>
      <c r="G3080" s="98">
        <f t="shared" ca="1" si="193"/>
        <v>9156</v>
      </c>
      <c r="H3080" s="105">
        <f t="shared" ca="1" si="194"/>
        <v>4883.9965494377566</v>
      </c>
      <c r="I3080" s="100" t="str">
        <f t="shared" si="195"/>
        <v>RJCK</v>
      </c>
      <c r="J3080" s="100" t="s">
        <v>8871</v>
      </c>
      <c r="K3080" s="100" t="s">
        <v>8872</v>
      </c>
    </row>
    <row r="3081" spans="1:11">
      <c r="A3081" s="101" t="s">
        <v>8873</v>
      </c>
      <c r="B3081" s="102">
        <v>109</v>
      </c>
      <c r="C3081" s="103">
        <v>43.880555999999999</v>
      </c>
      <c r="D3081" s="103">
        <v>144.16416699999999</v>
      </c>
      <c r="E3081" s="104">
        <f t="shared" si="192"/>
        <v>0.76586017980575283</v>
      </c>
      <c r="F3081" s="104">
        <f t="shared" si="192"/>
        <v>2.5161393775449561</v>
      </c>
      <c r="G3081" s="98">
        <f t="shared" ca="1" si="193"/>
        <v>9086</v>
      </c>
      <c r="H3081" s="105">
        <f t="shared" ca="1" si="194"/>
        <v>4839.1578603174576</v>
      </c>
      <c r="I3081" s="100" t="str">
        <f t="shared" si="195"/>
        <v>RJCM</v>
      </c>
      <c r="J3081" s="100" t="s">
        <v>8874</v>
      </c>
      <c r="K3081" s="100" t="s">
        <v>8875</v>
      </c>
    </row>
    <row r="3082" spans="1:11">
      <c r="A3082" s="101" t="s">
        <v>8876</v>
      </c>
      <c r="B3082" s="102">
        <v>214</v>
      </c>
      <c r="C3082" s="103">
        <v>43.577500000000001</v>
      </c>
      <c r="D3082" s="103">
        <v>144.96</v>
      </c>
      <c r="E3082" s="104">
        <f t="shared" si="192"/>
        <v>0.76057085478782893</v>
      </c>
      <c r="F3082" s="104">
        <f t="shared" si="192"/>
        <v>2.5300292836909803</v>
      </c>
      <c r="G3082" s="98">
        <f t="shared" ca="1" si="193"/>
        <v>9131</v>
      </c>
      <c r="H3082" s="105">
        <f t="shared" ca="1" si="194"/>
        <v>4871.5612426316166</v>
      </c>
      <c r="I3082" s="100" t="str">
        <f t="shared" si="195"/>
        <v>RJCN</v>
      </c>
      <c r="J3082" s="100" t="s">
        <v>8877</v>
      </c>
      <c r="K3082" s="100" t="s">
        <v>8878</v>
      </c>
    </row>
    <row r="3083" spans="1:11">
      <c r="A3083" s="101" t="s">
        <v>8879</v>
      </c>
      <c r="B3083" s="102">
        <v>26</v>
      </c>
      <c r="C3083" s="103">
        <v>45.404167000000001</v>
      </c>
      <c r="D3083" s="103">
        <v>141.80083300000001</v>
      </c>
      <c r="E3083" s="104">
        <f t="shared" si="192"/>
        <v>0.79245220827535623</v>
      </c>
      <c r="F3083" s="104">
        <f t="shared" si="192"/>
        <v>2.4748914179206287</v>
      </c>
      <c r="G3083" s="98">
        <f t="shared" ca="1" si="193"/>
        <v>8949</v>
      </c>
      <c r="H3083" s="105">
        <f t="shared" ca="1" si="194"/>
        <v>4709.9962708156327</v>
      </c>
      <c r="I3083" s="100" t="str">
        <f t="shared" si="195"/>
        <v>RJCW</v>
      </c>
      <c r="J3083" s="100" t="s">
        <v>8880</v>
      </c>
      <c r="K3083" s="100" t="s">
        <v>8881</v>
      </c>
    </row>
    <row r="3084" spans="1:11">
      <c r="A3084" s="101" t="s">
        <v>8882</v>
      </c>
      <c r="B3084" s="102">
        <v>15</v>
      </c>
      <c r="C3084" s="103">
        <v>33.93</v>
      </c>
      <c r="D3084" s="103">
        <v>131.27861100000001</v>
      </c>
      <c r="E3084" s="104">
        <f t="shared" si="192"/>
        <v>0.59219021520167603</v>
      </c>
      <c r="F3084" s="104">
        <f t="shared" si="192"/>
        <v>2.2912439993948457</v>
      </c>
      <c r="G3084" s="98">
        <f t="shared" ca="1" si="193"/>
        <v>9338</v>
      </c>
      <c r="H3084" s="105">
        <f t="shared" ca="1" si="194"/>
        <v>5028.2234735277871</v>
      </c>
      <c r="I3084" s="100" t="str">
        <f t="shared" si="195"/>
        <v>RJDC</v>
      </c>
      <c r="J3084" s="100" t="s">
        <v>8883</v>
      </c>
      <c r="K3084" s="100" t="s">
        <v>8884</v>
      </c>
    </row>
    <row r="3085" spans="1:11">
      <c r="A3085" s="101" t="s">
        <v>8885</v>
      </c>
      <c r="B3085" s="102">
        <v>207</v>
      </c>
      <c r="C3085" s="103">
        <v>34.284999999999997</v>
      </c>
      <c r="D3085" s="103">
        <v>129.330556</v>
      </c>
      <c r="E3085" s="104">
        <f t="shared" si="192"/>
        <v>0.59838613404625585</v>
      </c>
      <c r="F3085" s="104">
        <f t="shared" si="192"/>
        <v>2.2572440256349076</v>
      </c>
      <c r="G3085" s="98">
        <f t="shared" ca="1" si="193"/>
        <v>9245</v>
      </c>
      <c r="H3085" s="105">
        <f t="shared" ca="1" si="194"/>
        <v>4954.8257857812623</v>
      </c>
      <c r="I3085" s="100" t="str">
        <f t="shared" si="195"/>
        <v>RJDT</v>
      </c>
      <c r="J3085" s="100" t="s">
        <v>8886</v>
      </c>
      <c r="K3085" s="100" t="s">
        <v>8887</v>
      </c>
    </row>
    <row r="3086" spans="1:11">
      <c r="A3086" s="101" t="s">
        <v>8888</v>
      </c>
      <c r="B3086" s="102">
        <v>58</v>
      </c>
      <c r="C3086" s="103">
        <v>44.304167</v>
      </c>
      <c r="D3086" s="103">
        <v>143.404167</v>
      </c>
      <c r="E3086" s="104">
        <f t="shared" si="192"/>
        <v>0.77325358650341858</v>
      </c>
      <c r="F3086" s="104">
        <f t="shared" si="192"/>
        <v>2.5028748752297991</v>
      </c>
      <c r="G3086" s="98">
        <f t="shared" ca="1" si="193"/>
        <v>9046</v>
      </c>
      <c r="H3086" s="105">
        <f t="shared" ca="1" si="194"/>
        <v>4801.0846379909353</v>
      </c>
      <c r="I3086" s="100" t="str">
        <f t="shared" si="195"/>
        <v>RJEB</v>
      </c>
      <c r="J3086" s="100" t="s">
        <v>8889</v>
      </c>
      <c r="K3086" s="100" t="s">
        <v>8890</v>
      </c>
    </row>
    <row r="3087" spans="1:11">
      <c r="A3087" s="101" t="s">
        <v>8891</v>
      </c>
      <c r="B3087" s="102">
        <v>690</v>
      </c>
      <c r="C3087" s="103">
        <v>43.670833000000002</v>
      </c>
      <c r="D3087" s="103">
        <v>142.44749999999999</v>
      </c>
      <c r="E3087" s="104">
        <f t="shared" si="192"/>
        <v>0.7621998229385929</v>
      </c>
      <c r="F3087" s="104">
        <f t="shared" si="192"/>
        <v>2.4861778862346222</v>
      </c>
      <c r="G3087" s="98">
        <f t="shared" ca="1" si="193"/>
        <v>9061</v>
      </c>
      <c r="H3087" s="105">
        <f t="shared" ca="1" si="194"/>
        <v>4813.9409794147987</v>
      </c>
      <c r="I3087" s="100" t="str">
        <f t="shared" si="195"/>
        <v>RJEC</v>
      </c>
      <c r="J3087" s="100" t="s">
        <v>8892</v>
      </c>
      <c r="K3087" s="100" t="s">
        <v>8893</v>
      </c>
    </row>
    <row r="3088" spans="1:11">
      <c r="A3088" s="101" t="s">
        <v>8894</v>
      </c>
      <c r="B3088" s="102">
        <v>99</v>
      </c>
      <c r="C3088" s="103">
        <v>45.241943999999997</v>
      </c>
      <c r="D3088" s="103">
        <v>141.1875</v>
      </c>
      <c r="E3088" s="104">
        <f t="shared" si="192"/>
        <v>0.78962088280289344</v>
      </c>
      <c r="F3088" s="104">
        <f t="shared" si="192"/>
        <v>2.4641867376594941</v>
      </c>
      <c r="G3088" s="98">
        <f t="shared" ca="1" si="193"/>
        <v>8947</v>
      </c>
      <c r="H3088" s="105">
        <f t="shared" ca="1" si="194"/>
        <v>4705.3267098567339</v>
      </c>
      <c r="I3088" s="100" t="str">
        <f t="shared" si="195"/>
        <v>RJER</v>
      </c>
      <c r="J3088" s="100" t="s">
        <v>8895</v>
      </c>
      <c r="K3088" s="100" t="s">
        <v>8896</v>
      </c>
    </row>
    <row r="3089" spans="1:11">
      <c r="A3089" s="101" t="s">
        <v>8897</v>
      </c>
      <c r="B3089" s="102">
        <v>251</v>
      </c>
      <c r="C3089" s="103">
        <v>32.666269999999997</v>
      </c>
      <c r="D3089" s="103">
        <v>128.832809</v>
      </c>
      <c r="E3089" s="104">
        <f t="shared" si="192"/>
        <v>0.57013396584544807</v>
      </c>
      <c r="F3089" s="104">
        <f t="shared" si="192"/>
        <v>2.248556701642983</v>
      </c>
      <c r="G3089" s="98">
        <f t="shared" ca="1" si="193"/>
        <v>9320</v>
      </c>
      <c r="H3089" s="105">
        <f t="shared" ca="1" si="194"/>
        <v>5018.8712846910803</v>
      </c>
      <c r="I3089" s="100" t="str">
        <f t="shared" si="195"/>
        <v>RJFE</v>
      </c>
      <c r="J3089" s="100" t="s">
        <v>8898</v>
      </c>
      <c r="K3089" s="100" t="s">
        <v>8899</v>
      </c>
    </row>
    <row r="3090" spans="1:11">
      <c r="A3090" s="101" t="s">
        <v>8900</v>
      </c>
      <c r="B3090" s="102">
        <v>30</v>
      </c>
      <c r="C3090" s="103">
        <v>33.584445000000002</v>
      </c>
      <c r="D3090" s="103">
        <v>130.45166699999999</v>
      </c>
      <c r="E3090" s="104">
        <f t="shared" si="192"/>
        <v>0.58615914270494707</v>
      </c>
      <c r="F3090" s="104">
        <f t="shared" si="192"/>
        <v>2.2768111038652332</v>
      </c>
      <c r="G3090" s="98">
        <f t="shared" ca="1" si="193"/>
        <v>9325</v>
      </c>
      <c r="H3090" s="105">
        <f t="shared" ca="1" si="194"/>
        <v>5021.4775587090462</v>
      </c>
      <c r="I3090" s="100" t="str">
        <f t="shared" si="195"/>
        <v>RJFF</v>
      </c>
      <c r="J3090" s="100" t="s">
        <v>8901</v>
      </c>
      <c r="K3090" s="100" t="s">
        <v>8902</v>
      </c>
    </row>
    <row r="3091" spans="1:11">
      <c r="A3091" s="101" t="s">
        <v>8903</v>
      </c>
      <c r="B3091" s="102">
        <v>768</v>
      </c>
      <c r="C3091" s="103">
        <v>30.605</v>
      </c>
      <c r="D3091" s="103">
        <v>130.99166700000001</v>
      </c>
      <c r="E3091" s="104">
        <f t="shared" si="192"/>
        <v>0.53415801757286452</v>
      </c>
      <c r="F3091" s="104">
        <f t="shared" si="192"/>
        <v>2.2862358818260033</v>
      </c>
      <c r="G3091" s="98">
        <f t="shared" ca="1" si="193"/>
        <v>9532</v>
      </c>
      <c r="H3091" s="105">
        <f t="shared" ca="1" si="194"/>
        <v>5183.565040585373</v>
      </c>
      <c r="I3091" s="100" t="str">
        <f t="shared" si="195"/>
        <v>RJFG</v>
      </c>
      <c r="J3091" s="100" t="s">
        <v>8904</v>
      </c>
      <c r="K3091" s="100" t="s">
        <v>8905</v>
      </c>
    </row>
    <row r="3092" spans="1:11">
      <c r="A3092" s="101" t="s">
        <v>8906</v>
      </c>
      <c r="B3092" s="102">
        <v>892</v>
      </c>
      <c r="C3092" s="103">
        <v>31.803332999999999</v>
      </c>
      <c r="D3092" s="103">
        <v>130.71944500000001</v>
      </c>
      <c r="E3092" s="104">
        <f t="shared" si="192"/>
        <v>0.55507287395816574</v>
      </c>
      <c r="F3092" s="104">
        <f t="shared" si="192"/>
        <v>2.2814847116296391</v>
      </c>
      <c r="G3092" s="98">
        <f t="shared" ca="1" si="193"/>
        <v>9458</v>
      </c>
      <c r="H3092" s="105">
        <f t="shared" ca="1" si="194"/>
        <v>5116.6334718367034</v>
      </c>
      <c r="I3092" s="100" t="str">
        <f t="shared" si="195"/>
        <v>RJFK</v>
      </c>
      <c r="J3092" s="100" t="s">
        <v>8907</v>
      </c>
      <c r="K3092" s="100" t="s">
        <v>8908</v>
      </c>
    </row>
    <row r="3093" spans="1:11">
      <c r="A3093" s="101" t="s">
        <v>8909</v>
      </c>
      <c r="B3093" s="102">
        <v>19</v>
      </c>
      <c r="C3093" s="103">
        <v>31.877222</v>
      </c>
      <c r="D3093" s="103">
        <v>131.448611</v>
      </c>
      <c r="E3093" s="104">
        <f t="shared" si="192"/>
        <v>0.5563624802891719</v>
      </c>
      <c r="F3093" s="104">
        <f t="shared" si="192"/>
        <v>2.2942110591232359</v>
      </c>
      <c r="G3093" s="98">
        <f t="shared" ca="1" si="193"/>
        <v>9481</v>
      </c>
      <c r="H3093" s="105">
        <f t="shared" ca="1" si="194"/>
        <v>5134.249466180604</v>
      </c>
      <c r="I3093" s="100" t="str">
        <f t="shared" si="195"/>
        <v>RJFM</v>
      </c>
      <c r="J3093" s="100" t="s">
        <v>8910</v>
      </c>
      <c r="K3093" s="100" t="s">
        <v>8911</v>
      </c>
    </row>
    <row r="3094" spans="1:11">
      <c r="A3094" s="101" t="s">
        <v>8912</v>
      </c>
      <c r="B3094" s="102">
        <v>259</v>
      </c>
      <c r="C3094" s="103">
        <v>32.083610999999998</v>
      </c>
      <c r="D3094" s="103">
        <v>131.45138900000001</v>
      </c>
      <c r="E3094" s="104">
        <f t="shared" si="192"/>
        <v>0.55996464787907041</v>
      </c>
      <c r="F3094" s="104">
        <f t="shared" si="192"/>
        <v>2.2942595443698566</v>
      </c>
      <c r="G3094" s="98">
        <f t="shared" ca="1" si="193"/>
        <v>9468</v>
      </c>
      <c r="H3094" s="105">
        <f t="shared" ca="1" si="194"/>
        <v>5124.1504845121908</v>
      </c>
      <c r="I3094" s="100" t="str">
        <f t="shared" si="195"/>
        <v>RJFN</v>
      </c>
      <c r="J3094" s="100" t="s">
        <v>8913</v>
      </c>
      <c r="K3094" s="100" t="s">
        <v>8914</v>
      </c>
    </row>
    <row r="3095" spans="1:11">
      <c r="A3095" s="101" t="s">
        <v>8915</v>
      </c>
      <c r="B3095" s="102">
        <v>17</v>
      </c>
      <c r="C3095" s="103">
        <v>33.479444999999998</v>
      </c>
      <c r="D3095" s="103">
        <v>131.737222</v>
      </c>
      <c r="E3095" s="104">
        <f t="shared" si="192"/>
        <v>0.58432654699035291</v>
      </c>
      <c r="F3095" s="104">
        <f t="shared" si="192"/>
        <v>2.2992482713307094</v>
      </c>
      <c r="G3095" s="98">
        <f t="shared" ca="1" si="193"/>
        <v>9390</v>
      </c>
      <c r="H3095" s="105">
        <f t="shared" ca="1" si="194"/>
        <v>5063.4845724119623</v>
      </c>
      <c r="I3095" s="100" t="str">
        <f t="shared" si="195"/>
        <v>RJFO</v>
      </c>
      <c r="J3095" s="100" t="s">
        <v>8916</v>
      </c>
      <c r="K3095" s="100" t="s">
        <v>8917</v>
      </c>
    </row>
    <row r="3096" spans="1:11">
      <c r="A3096" s="101" t="s">
        <v>8918</v>
      </c>
      <c r="B3096" s="102">
        <v>21</v>
      </c>
      <c r="C3096" s="103">
        <v>33.845556000000002</v>
      </c>
      <c r="D3096" s="103">
        <v>131.035</v>
      </c>
      <c r="E3096" s="104">
        <f t="shared" si="192"/>
        <v>0.59071638936812199</v>
      </c>
      <c r="F3096" s="104">
        <f t="shared" si="192"/>
        <v>2.2869921853507695</v>
      </c>
      <c r="G3096" s="98">
        <f t="shared" ca="1" si="193"/>
        <v>9332</v>
      </c>
      <c r="H3096" s="105">
        <f t="shared" ca="1" si="194"/>
        <v>5025.4244766774336</v>
      </c>
      <c r="I3096" s="100" t="str">
        <f t="shared" si="195"/>
        <v>RJFR</v>
      </c>
      <c r="J3096" s="100" t="s">
        <v>8919</v>
      </c>
      <c r="K3096" s="100" t="s">
        <v>8920</v>
      </c>
    </row>
    <row r="3097" spans="1:11">
      <c r="A3097" s="101" t="s">
        <v>8921</v>
      </c>
      <c r="B3097" s="102">
        <v>6</v>
      </c>
      <c r="C3097" s="103">
        <v>33.149721999999997</v>
      </c>
      <c r="D3097" s="103">
        <v>130.302222</v>
      </c>
      <c r="E3097" s="104">
        <f t="shared" si="192"/>
        <v>0.5785717950207997</v>
      </c>
      <c r="F3097" s="104">
        <f t="shared" si="192"/>
        <v>2.2742027965645906</v>
      </c>
      <c r="G3097" s="98">
        <f t="shared" ca="1" si="193"/>
        <v>9355</v>
      </c>
      <c r="H3097" s="105">
        <f t="shared" ca="1" si="194"/>
        <v>5038.4393211327115</v>
      </c>
      <c r="I3097" s="100" t="str">
        <f t="shared" si="195"/>
        <v>RJFS</v>
      </c>
      <c r="J3097" s="100" t="s">
        <v>8922</v>
      </c>
      <c r="K3097" s="100" t="s">
        <v>8923</v>
      </c>
    </row>
    <row r="3098" spans="1:11">
      <c r="A3098" s="101" t="s">
        <v>8924</v>
      </c>
      <c r="B3098" s="102">
        <v>632</v>
      </c>
      <c r="C3098" s="103">
        <v>32.837221999999997</v>
      </c>
      <c r="D3098" s="103">
        <v>130.855278</v>
      </c>
      <c r="E3098" s="104">
        <f t="shared" si="192"/>
        <v>0.57311764110831742</v>
      </c>
      <c r="F3098" s="104">
        <f t="shared" si="192"/>
        <v>2.2838554447125006</v>
      </c>
      <c r="G3098" s="98">
        <f t="shared" ca="1" si="193"/>
        <v>9401</v>
      </c>
      <c r="H3098" s="105">
        <f t="shared" ca="1" si="194"/>
        <v>5069.7992340057426</v>
      </c>
      <c r="I3098" s="100" t="str">
        <f t="shared" si="195"/>
        <v>RJFT</v>
      </c>
      <c r="J3098" s="100" t="s">
        <v>8925</v>
      </c>
      <c r="K3098" s="100" t="s">
        <v>8926</v>
      </c>
    </row>
    <row r="3099" spans="1:11">
      <c r="A3099" s="101" t="s">
        <v>8927</v>
      </c>
      <c r="B3099" s="102">
        <v>8</v>
      </c>
      <c r="C3099" s="103">
        <v>32.916944999999998</v>
      </c>
      <c r="D3099" s="103">
        <v>129.913611</v>
      </c>
      <c r="E3099" s="104">
        <f t="shared" si="192"/>
        <v>0.57450906994788487</v>
      </c>
      <c r="F3099" s="104">
        <f t="shared" si="192"/>
        <v>2.2674202551051232</v>
      </c>
      <c r="G3099" s="98">
        <f t="shared" ca="1" si="193"/>
        <v>9356</v>
      </c>
      <c r="H3099" s="105">
        <f t="shared" ca="1" si="194"/>
        <v>5038.4991205662136</v>
      </c>
      <c r="I3099" s="100" t="str">
        <f t="shared" si="195"/>
        <v>RJFU</v>
      </c>
      <c r="J3099" s="100" t="s">
        <v>8928</v>
      </c>
      <c r="K3099" s="100" t="s">
        <v>8929</v>
      </c>
    </row>
    <row r="3100" spans="1:11">
      <c r="A3100" s="101" t="s">
        <v>8930</v>
      </c>
      <c r="B3100" s="102">
        <v>214</v>
      </c>
      <c r="C3100" s="103">
        <v>31.368055999999999</v>
      </c>
      <c r="D3100" s="103">
        <v>130.83805599999999</v>
      </c>
      <c r="E3100" s="104">
        <f t="shared" si="192"/>
        <v>0.54747585714996239</v>
      </c>
      <c r="F3100" s="104">
        <f t="shared" si="192"/>
        <v>2.283554864108722</v>
      </c>
      <c r="G3100" s="98">
        <f t="shared" ca="1" si="193"/>
        <v>9489</v>
      </c>
      <c r="H3100" s="105">
        <f t="shared" ca="1" si="194"/>
        <v>5141.502396833991</v>
      </c>
      <c r="I3100" s="100" t="str">
        <f t="shared" si="195"/>
        <v>RJFY</v>
      </c>
      <c r="J3100" s="100" t="s">
        <v>8931</v>
      </c>
      <c r="K3100" s="100" t="s">
        <v>8932</v>
      </c>
    </row>
    <row r="3101" spans="1:11">
      <c r="A3101" s="101" t="s">
        <v>8933</v>
      </c>
      <c r="B3101" s="102">
        <v>55</v>
      </c>
      <c r="C3101" s="103">
        <v>33.685000000000002</v>
      </c>
      <c r="D3101" s="103">
        <v>131.040278</v>
      </c>
      <c r="E3101" s="104">
        <f t="shared" si="192"/>
        <v>0.58791415853428997</v>
      </c>
      <c r="F3101" s="104">
        <f t="shared" si="192"/>
        <v>2.2870843038286899</v>
      </c>
      <c r="G3101" s="98">
        <f t="shared" ca="1" si="193"/>
        <v>9348</v>
      </c>
      <c r="H3101" s="105">
        <f t="shared" ca="1" si="194"/>
        <v>5033.4662885218058</v>
      </c>
      <c r="I3101" s="100" t="str">
        <f t="shared" si="195"/>
        <v>RJFZ</v>
      </c>
      <c r="J3101" s="100" t="s">
        <v>8934</v>
      </c>
      <c r="K3101" s="100" t="s">
        <v>8935</v>
      </c>
    </row>
    <row r="3102" spans="1:11">
      <c r="A3102" s="101" t="s">
        <v>8936</v>
      </c>
      <c r="B3102" s="102">
        <v>12</v>
      </c>
      <c r="C3102" s="103">
        <v>34.858333999999999</v>
      </c>
      <c r="D3102" s="103">
        <v>136.80527799999999</v>
      </c>
      <c r="E3102" s="104">
        <f t="shared" si="192"/>
        <v>0.60839270005988499</v>
      </c>
      <c r="F3102" s="104">
        <f t="shared" si="192"/>
        <v>2.3877025352061629</v>
      </c>
      <c r="G3102" s="98">
        <f t="shared" ca="1" si="193"/>
        <v>9479</v>
      </c>
      <c r="H3102" s="105">
        <f t="shared" ca="1" si="194"/>
        <v>5133.0429107797763</v>
      </c>
      <c r="I3102" s="100" t="str">
        <f t="shared" si="195"/>
        <v>RJGG</v>
      </c>
      <c r="J3102" s="100" t="s">
        <v>8937</v>
      </c>
      <c r="K3102" s="100" t="s">
        <v>8938</v>
      </c>
    </row>
    <row r="3103" spans="1:11">
      <c r="A3103" s="101" t="s">
        <v>8939</v>
      </c>
      <c r="B3103" s="102">
        <v>27</v>
      </c>
      <c r="C3103" s="103">
        <v>28.430633</v>
      </c>
      <c r="D3103" s="103">
        <v>129.71254200000001</v>
      </c>
      <c r="E3103" s="104">
        <f t="shared" si="192"/>
        <v>0.496208154276153</v>
      </c>
      <c r="F3103" s="104">
        <f t="shared" si="192"/>
        <v>2.2639109390314309</v>
      </c>
      <c r="G3103" s="98">
        <f t="shared" ca="1" si="193"/>
        <v>9587</v>
      </c>
      <c r="H3103" s="105">
        <f t="shared" ca="1" si="194"/>
        <v>5251.8364052670913</v>
      </c>
      <c r="I3103" s="100" t="str">
        <f t="shared" si="195"/>
        <v>RJKA</v>
      </c>
      <c r="J3103" s="100" t="s">
        <v>8940</v>
      </c>
      <c r="K3103" s="100" t="s">
        <v>8941</v>
      </c>
    </row>
    <row r="3104" spans="1:11">
      <c r="A3104" s="101" t="s">
        <v>8942</v>
      </c>
      <c r="B3104" s="102">
        <v>8</v>
      </c>
      <c r="C3104" s="103">
        <v>27.836380999999999</v>
      </c>
      <c r="D3104" s="103">
        <v>128.88125299999999</v>
      </c>
      <c r="E3104" s="104">
        <f t="shared" si="192"/>
        <v>0.48583650028959163</v>
      </c>
      <c r="F3104" s="104">
        <f t="shared" si="192"/>
        <v>2.2494022089458192</v>
      </c>
      <c r="G3104" s="98">
        <f t="shared" ca="1" si="193"/>
        <v>9589</v>
      </c>
      <c r="H3104" s="105">
        <f t="shared" ca="1" si="194"/>
        <v>5255.2598161243832</v>
      </c>
      <c r="I3104" s="100" t="str">
        <f t="shared" si="195"/>
        <v>RJKN</v>
      </c>
      <c r="J3104" s="100" t="s">
        <v>8943</v>
      </c>
      <c r="K3104" s="100" t="s">
        <v>8944</v>
      </c>
    </row>
    <row r="3105" spans="1:11">
      <c r="A3105" s="101" t="s">
        <v>8945</v>
      </c>
      <c r="B3105" s="102">
        <v>46</v>
      </c>
      <c r="C3105" s="103">
        <v>35.255000000000003</v>
      </c>
      <c r="D3105" s="103">
        <v>136.92444499999999</v>
      </c>
      <c r="E3105" s="104">
        <f t="shared" si="192"/>
        <v>0.6153158277906009</v>
      </c>
      <c r="F3105" s="104">
        <f t="shared" si="192"/>
        <v>2.3897823917158871</v>
      </c>
      <c r="G3105" s="98">
        <f t="shared" ca="1" si="193"/>
        <v>9457</v>
      </c>
      <c r="H3105" s="105">
        <f t="shared" ca="1" si="194"/>
        <v>5116.0081826399964</v>
      </c>
      <c r="I3105" s="100" t="str">
        <f t="shared" si="195"/>
        <v>RJNA</v>
      </c>
      <c r="J3105" s="100" t="s">
        <v>8946</v>
      </c>
      <c r="K3105" s="100" t="s">
        <v>8947</v>
      </c>
    </row>
    <row r="3106" spans="1:11">
      <c r="A3106" s="101" t="s">
        <v>8948</v>
      </c>
      <c r="B3106" s="102">
        <v>128</v>
      </c>
      <c r="C3106" s="103">
        <v>35.394078</v>
      </c>
      <c r="D3106" s="103">
        <v>136.86966699999999</v>
      </c>
      <c r="E3106" s="104">
        <f t="shared" si="192"/>
        <v>0.61774319680768952</v>
      </c>
      <c r="F3106" s="104">
        <f t="shared" si="192"/>
        <v>2.3888263352582295</v>
      </c>
      <c r="G3106" s="98">
        <f t="shared" ca="1" si="193"/>
        <v>9443</v>
      </c>
      <c r="H3106" s="105">
        <f t="shared" ca="1" si="194"/>
        <v>5107.516081898546</v>
      </c>
      <c r="I3106" s="100" t="str">
        <f t="shared" si="195"/>
        <v>RJNG</v>
      </c>
      <c r="J3106" s="100" t="s">
        <v>8949</v>
      </c>
      <c r="K3106" s="100" t="s">
        <v>8950</v>
      </c>
    </row>
    <row r="3107" spans="1:11">
      <c r="A3107" s="101" t="s">
        <v>8951</v>
      </c>
      <c r="B3107" s="102">
        <v>150</v>
      </c>
      <c r="C3107" s="103">
        <v>34.750239000000001</v>
      </c>
      <c r="D3107" s="103">
        <v>137.70308299999999</v>
      </c>
      <c r="E3107" s="104">
        <f t="shared" si="192"/>
        <v>0.60650608640494175</v>
      </c>
      <c r="F3107" s="104">
        <f t="shared" si="192"/>
        <v>2.4033721884970305</v>
      </c>
      <c r="G3107" s="98">
        <f t="shared" ca="1" si="193"/>
        <v>9513</v>
      </c>
      <c r="H3107" s="105">
        <f t="shared" ca="1" si="194"/>
        <v>5161.9471700416807</v>
      </c>
      <c r="I3107" s="100" t="str">
        <f t="shared" si="195"/>
        <v>RJNH</v>
      </c>
      <c r="J3107" s="100" t="s">
        <v>8952</v>
      </c>
      <c r="K3107" s="100" t="s">
        <v>8953</v>
      </c>
    </row>
    <row r="3108" spans="1:11">
      <c r="A3108" s="101" t="s">
        <v>8954</v>
      </c>
      <c r="B3108" s="102">
        <v>22</v>
      </c>
      <c r="C3108" s="103">
        <v>36.393889000000001</v>
      </c>
      <c r="D3108" s="103">
        <v>136.4075</v>
      </c>
      <c r="E3108" s="104">
        <f t="shared" si="192"/>
        <v>0.63519319065534663</v>
      </c>
      <c r="F3108" s="104">
        <f t="shared" si="192"/>
        <v>2.3807599994141651</v>
      </c>
      <c r="G3108" s="98">
        <f t="shared" ca="1" si="193"/>
        <v>9365</v>
      </c>
      <c r="H3108" s="105">
        <f t="shared" ca="1" si="194"/>
        <v>5044.8089857841705</v>
      </c>
      <c r="I3108" s="100" t="str">
        <f t="shared" si="195"/>
        <v>RJNK</v>
      </c>
      <c r="J3108" s="100" t="s">
        <v>8955</v>
      </c>
      <c r="K3108" s="100" t="s">
        <v>8956</v>
      </c>
    </row>
    <row r="3109" spans="1:11">
      <c r="A3109" s="101" t="s">
        <v>8957</v>
      </c>
      <c r="B3109" s="102">
        <v>262</v>
      </c>
      <c r="C3109" s="103">
        <v>36.178333000000002</v>
      </c>
      <c r="D3109" s="103">
        <v>133.32333299999999</v>
      </c>
      <c r="E3109" s="104">
        <f t="shared" si="192"/>
        <v>0.63143102873291768</v>
      </c>
      <c r="F3109" s="104">
        <f t="shared" si="192"/>
        <v>2.3269311305828091</v>
      </c>
      <c r="G3109" s="98">
        <f t="shared" ca="1" si="193"/>
        <v>9266</v>
      </c>
      <c r="H3109" s="105">
        <f t="shared" ca="1" si="194"/>
        <v>4973.8424887888596</v>
      </c>
      <c r="I3109" s="100" t="str">
        <f t="shared" si="195"/>
        <v>RJNO</v>
      </c>
      <c r="J3109" s="100" t="s">
        <v>8958</v>
      </c>
      <c r="K3109" s="100" t="s">
        <v>8959</v>
      </c>
    </row>
    <row r="3110" spans="1:11">
      <c r="A3110" s="101" t="s">
        <v>8960</v>
      </c>
      <c r="B3110" s="102">
        <v>77</v>
      </c>
      <c r="C3110" s="103">
        <v>36.648333000000001</v>
      </c>
      <c r="D3110" s="103">
        <v>137.1875</v>
      </c>
      <c r="E3110" s="104">
        <f t="shared" si="192"/>
        <v>0.63963407621729107</v>
      </c>
      <c r="F3110" s="104">
        <f t="shared" si="192"/>
        <v>2.3943735675797209</v>
      </c>
      <c r="G3110" s="98">
        <f t="shared" ca="1" si="193"/>
        <v>9374</v>
      </c>
      <c r="H3110" s="105">
        <f t="shared" ca="1" si="194"/>
        <v>5051.9740034480346</v>
      </c>
      <c r="I3110" s="100" t="str">
        <f t="shared" si="195"/>
        <v>RJNT</v>
      </c>
      <c r="J3110" s="100" t="s">
        <v>8961</v>
      </c>
      <c r="K3110" s="100" t="s">
        <v>8962</v>
      </c>
    </row>
    <row r="3111" spans="1:11">
      <c r="A3111" s="101" t="s">
        <v>8963</v>
      </c>
      <c r="B3111" s="102">
        <v>718</v>
      </c>
      <c r="C3111" s="103">
        <v>37.292172000000001</v>
      </c>
      <c r="D3111" s="103">
        <v>136.958978</v>
      </c>
      <c r="E3111" s="104">
        <f t="shared" si="192"/>
        <v>0.65087118662003884</v>
      </c>
      <c r="F3111" s="104">
        <f t="shared" si="192"/>
        <v>2.3903851062664785</v>
      </c>
      <c r="G3111" s="98">
        <f t="shared" ca="1" si="193"/>
        <v>9312</v>
      </c>
      <c r="H3111" s="105">
        <f t="shared" ca="1" si="194"/>
        <v>5013.4360892627246</v>
      </c>
      <c r="I3111" s="100" t="str">
        <f t="shared" si="195"/>
        <v>RJNW</v>
      </c>
      <c r="J3111" s="100" t="s">
        <v>8964</v>
      </c>
      <c r="K3111" s="100" t="s">
        <v>8965</v>
      </c>
    </row>
    <row r="3112" spans="1:11">
      <c r="A3112" s="101" t="s">
        <v>8966</v>
      </c>
      <c r="B3112" s="102">
        <v>1086</v>
      </c>
      <c r="C3112" s="103">
        <v>34.436110999999997</v>
      </c>
      <c r="D3112" s="103">
        <v>132.919445</v>
      </c>
      <c r="E3112" s="104">
        <f t="shared" si="192"/>
        <v>0.60102351853223701</v>
      </c>
      <c r="F3112" s="104">
        <f t="shared" si="192"/>
        <v>2.3198819551735141</v>
      </c>
      <c r="G3112" s="98">
        <f t="shared" ca="1" si="193"/>
        <v>9370</v>
      </c>
      <c r="H3112" s="105">
        <f t="shared" ca="1" si="194"/>
        <v>5049.3458949780743</v>
      </c>
      <c r="I3112" s="100" t="str">
        <f t="shared" si="195"/>
        <v>RJOA</v>
      </c>
      <c r="J3112" s="100" t="s">
        <v>8967</v>
      </c>
      <c r="K3112" s="100" t="s">
        <v>8968</v>
      </c>
    </row>
    <row r="3113" spans="1:11">
      <c r="A3113" s="101" t="s">
        <v>8969</v>
      </c>
      <c r="B3113" s="102">
        <v>785</v>
      </c>
      <c r="C3113" s="103">
        <v>34.756945000000002</v>
      </c>
      <c r="D3113" s="103">
        <v>133.855278</v>
      </c>
      <c r="E3113" s="104">
        <f t="shared" si="192"/>
        <v>0.60662312818458053</v>
      </c>
      <c r="F3113" s="104">
        <f t="shared" si="192"/>
        <v>2.3362153222723303</v>
      </c>
      <c r="G3113" s="98">
        <f t="shared" ca="1" si="193"/>
        <v>9383</v>
      </c>
      <c r="H3113" s="105">
        <f t="shared" ca="1" si="194"/>
        <v>5059.1479511785292</v>
      </c>
      <c r="I3113" s="100" t="str">
        <f t="shared" si="195"/>
        <v>RJOB</v>
      </c>
      <c r="J3113" s="100" t="s">
        <v>8970</v>
      </c>
      <c r="K3113" s="100" t="s">
        <v>8971</v>
      </c>
    </row>
    <row r="3114" spans="1:11">
      <c r="A3114" s="101" t="s">
        <v>8972</v>
      </c>
      <c r="B3114" s="102">
        <v>6</v>
      </c>
      <c r="C3114" s="103">
        <v>35.413611000000003</v>
      </c>
      <c r="D3114" s="103">
        <v>132.88999999999999</v>
      </c>
      <c r="E3114" s="104">
        <f t="shared" si="192"/>
        <v>0.61808411197048163</v>
      </c>
      <c r="F3114" s="104">
        <f t="shared" si="192"/>
        <v>2.3193680429752641</v>
      </c>
      <c r="G3114" s="98">
        <f t="shared" ca="1" si="193"/>
        <v>9292</v>
      </c>
      <c r="H3114" s="105">
        <f t="shared" ca="1" si="194"/>
        <v>5000.0017402212461</v>
      </c>
      <c r="I3114" s="100" t="str">
        <f t="shared" si="195"/>
        <v>RJOC</v>
      </c>
      <c r="J3114" s="100" t="s">
        <v>8973</v>
      </c>
      <c r="K3114" s="100" t="s">
        <v>8974</v>
      </c>
    </row>
    <row r="3115" spans="1:11">
      <c r="A3115" s="101" t="s">
        <v>8975</v>
      </c>
      <c r="B3115" s="102">
        <v>20</v>
      </c>
      <c r="C3115" s="103">
        <v>35.492221999999998</v>
      </c>
      <c r="D3115" s="103">
        <v>133.236389</v>
      </c>
      <c r="E3115" s="104">
        <f t="shared" si="192"/>
        <v>0.61945613274876687</v>
      </c>
      <c r="F3115" s="104">
        <f t="shared" si="192"/>
        <v>2.3254136715179552</v>
      </c>
      <c r="G3115" s="98">
        <f t="shared" ca="1" si="193"/>
        <v>9299</v>
      </c>
      <c r="H3115" s="105">
        <f t="shared" ca="1" si="194"/>
        <v>5005.5919182591651</v>
      </c>
      <c r="I3115" s="100" t="str">
        <f t="shared" si="195"/>
        <v>RJOH</v>
      </c>
      <c r="J3115" s="100" t="s">
        <v>8976</v>
      </c>
      <c r="K3115" s="100" t="s">
        <v>8977</v>
      </c>
    </row>
    <row r="3116" spans="1:11">
      <c r="A3116" s="101" t="s">
        <v>8978</v>
      </c>
      <c r="B3116" s="102">
        <v>8</v>
      </c>
      <c r="C3116" s="103">
        <v>34.140555999999997</v>
      </c>
      <c r="D3116" s="103">
        <v>132.23833300000001</v>
      </c>
      <c r="E3116" s="104">
        <f t="shared" si="192"/>
        <v>0.59586511066150516</v>
      </c>
      <c r="F3116" s="104">
        <f t="shared" si="192"/>
        <v>2.3079943081986709</v>
      </c>
      <c r="G3116" s="98">
        <f t="shared" ca="1" si="193"/>
        <v>9366</v>
      </c>
      <c r="H3116" s="105">
        <f t="shared" ca="1" si="194"/>
        <v>5044.9788212053863</v>
      </c>
      <c r="I3116" s="100" t="str">
        <f t="shared" si="195"/>
        <v>RJOI</v>
      </c>
      <c r="J3116" s="100" t="s">
        <v>8979</v>
      </c>
      <c r="K3116" s="100" t="s">
        <v>8980</v>
      </c>
    </row>
    <row r="3117" spans="1:11">
      <c r="A3117" s="101" t="s">
        <v>8981</v>
      </c>
      <c r="B3117" s="102">
        <v>29</v>
      </c>
      <c r="C3117" s="103">
        <v>33.546111000000003</v>
      </c>
      <c r="D3117" s="103">
        <v>133.669445</v>
      </c>
      <c r="E3117" s="104">
        <f t="shared" si="192"/>
        <v>0.58549008818948756</v>
      </c>
      <c r="F3117" s="104">
        <f t="shared" si="192"/>
        <v>2.3329719245634717</v>
      </c>
      <c r="G3117" s="98">
        <f t="shared" ca="1" si="193"/>
        <v>9454</v>
      </c>
      <c r="H3117" s="105">
        <f t="shared" ca="1" si="194"/>
        <v>5114.4780993387576</v>
      </c>
      <c r="I3117" s="100" t="str">
        <f t="shared" si="195"/>
        <v>RJOK</v>
      </c>
      <c r="J3117" s="100" t="s">
        <v>8982</v>
      </c>
      <c r="K3117" s="100" t="s">
        <v>8983</v>
      </c>
    </row>
    <row r="3118" spans="1:11">
      <c r="A3118" s="101" t="s">
        <v>8984</v>
      </c>
      <c r="B3118" s="102">
        <v>13</v>
      </c>
      <c r="C3118" s="103">
        <v>33.827221999999999</v>
      </c>
      <c r="D3118" s="103">
        <v>132.69972200000001</v>
      </c>
      <c r="E3118" s="104">
        <f t="shared" si="192"/>
        <v>0.59039640070306132</v>
      </c>
      <c r="F3118" s="104">
        <f t="shared" si="192"/>
        <v>2.3160470653811549</v>
      </c>
      <c r="G3118" s="98">
        <f t="shared" ca="1" si="193"/>
        <v>9406</v>
      </c>
      <c r="H3118" s="105">
        <f t="shared" ca="1" si="194"/>
        <v>5073.4481280355421</v>
      </c>
      <c r="I3118" s="100" t="str">
        <f t="shared" si="195"/>
        <v>RJOM</v>
      </c>
      <c r="J3118" s="100" t="s">
        <v>5039</v>
      </c>
      <c r="K3118" s="100" t="s">
        <v>8985</v>
      </c>
    </row>
    <row r="3119" spans="1:11">
      <c r="A3119" s="101" t="s">
        <v>8986</v>
      </c>
      <c r="B3119" s="102">
        <v>39</v>
      </c>
      <c r="C3119" s="103">
        <v>34.784444999999998</v>
      </c>
      <c r="D3119" s="103">
        <v>135.439167</v>
      </c>
      <c r="E3119" s="104">
        <f t="shared" si="192"/>
        <v>0.60710309372887894</v>
      </c>
      <c r="F3119" s="104">
        <f t="shared" si="192"/>
        <v>2.363859400308451</v>
      </c>
      <c r="G3119" s="98">
        <f t="shared" ca="1" si="193"/>
        <v>9433</v>
      </c>
      <c r="H3119" s="105">
        <f t="shared" ca="1" si="194"/>
        <v>5100.6002118949118</v>
      </c>
      <c r="I3119" s="100" t="str">
        <f t="shared" si="195"/>
        <v>RJOO</v>
      </c>
      <c r="J3119" s="100" t="s">
        <v>8312</v>
      </c>
      <c r="K3119" s="100" t="s">
        <v>8987</v>
      </c>
    </row>
    <row r="3120" spans="1:11">
      <c r="A3120" s="101" t="s">
        <v>8988</v>
      </c>
      <c r="B3120" s="102">
        <v>48</v>
      </c>
      <c r="C3120" s="103">
        <v>35.53</v>
      </c>
      <c r="D3120" s="103">
        <v>134.16499999999999</v>
      </c>
      <c r="E3120" s="104">
        <f t="shared" si="192"/>
        <v>0.62011548323358534</v>
      </c>
      <c r="F3120" s="104">
        <f t="shared" si="192"/>
        <v>2.3416209909381922</v>
      </c>
      <c r="G3120" s="98">
        <f t="shared" ca="1" si="193"/>
        <v>9340</v>
      </c>
      <c r="H3120" s="105">
        <f t="shared" ca="1" si="194"/>
        <v>5028.9363694633339</v>
      </c>
      <c r="I3120" s="100" t="str">
        <f t="shared" si="195"/>
        <v>RJOR</v>
      </c>
      <c r="J3120" s="100" t="s">
        <v>8989</v>
      </c>
      <c r="K3120" s="100" t="s">
        <v>8990</v>
      </c>
    </row>
    <row r="3121" spans="1:11">
      <c r="A3121" s="101" t="s">
        <v>8991</v>
      </c>
      <c r="B3121" s="102">
        <v>26</v>
      </c>
      <c r="C3121" s="103">
        <v>34.132778000000002</v>
      </c>
      <c r="D3121" s="103">
        <v>134.60583299999999</v>
      </c>
      <c r="E3121" s="104">
        <f t="shared" si="192"/>
        <v>0.59572935895228507</v>
      </c>
      <c r="F3121" s="104">
        <f t="shared" si="192"/>
        <v>2.3493149782396361</v>
      </c>
      <c r="G3121" s="98">
        <f t="shared" ca="1" si="193"/>
        <v>9447</v>
      </c>
      <c r="H3121" s="105">
        <f t="shared" ca="1" si="194"/>
        <v>5110.8689843233278</v>
      </c>
      <c r="I3121" s="100" t="str">
        <f t="shared" si="195"/>
        <v>RJOS</v>
      </c>
      <c r="J3121" s="100" t="s">
        <v>8992</v>
      </c>
      <c r="K3121" s="100" t="s">
        <v>8993</v>
      </c>
    </row>
    <row r="3122" spans="1:11">
      <c r="A3122" s="101" t="s">
        <v>8994</v>
      </c>
      <c r="B3122" s="102">
        <v>607</v>
      </c>
      <c r="C3122" s="103">
        <v>34.214167000000003</v>
      </c>
      <c r="D3122" s="103">
        <v>134.015556</v>
      </c>
      <c r="E3122" s="104">
        <f t="shared" si="192"/>
        <v>0.5971498649771908</v>
      </c>
      <c r="F3122" s="104">
        <f t="shared" si="192"/>
        <v>2.3390127010908417</v>
      </c>
      <c r="G3122" s="98">
        <f t="shared" ca="1" si="193"/>
        <v>9423</v>
      </c>
      <c r="H3122" s="105">
        <f t="shared" ca="1" si="194"/>
        <v>5090.6558717872167</v>
      </c>
      <c r="I3122" s="100" t="str">
        <f t="shared" si="195"/>
        <v>RJOT</v>
      </c>
      <c r="J3122" s="100" t="s">
        <v>8995</v>
      </c>
      <c r="K3122" s="100" t="s">
        <v>8996</v>
      </c>
    </row>
    <row r="3123" spans="1:11">
      <c r="A3123" s="101" t="s">
        <v>8997</v>
      </c>
      <c r="B3123" s="102">
        <v>177</v>
      </c>
      <c r="C3123" s="103">
        <v>34.676389</v>
      </c>
      <c r="D3123" s="103">
        <v>131.790278</v>
      </c>
      <c r="E3123" s="104">
        <f t="shared" si="192"/>
        <v>0.605217160752344</v>
      </c>
      <c r="F3123" s="104">
        <f t="shared" si="192"/>
        <v>2.3001742732186474</v>
      </c>
      <c r="G3123" s="98">
        <f t="shared" ca="1" si="193"/>
        <v>9301</v>
      </c>
      <c r="H3123" s="105">
        <f t="shared" ca="1" si="194"/>
        <v>5005.9206241790625</v>
      </c>
      <c r="I3123" s="100" t="str">
        <f t="shared" si="195"/>
        <v>RJOW</v>
      </c>
      <c r="J3123" s="100" t="s">
        <v>8998</v>
      </c>
      <c r="K3123" s="100" t="s">
        <v>8999</v>
      </c>
    </row>
    <row r="3124" spans="1:11">
      <c r="A3124" s="101" t="s">
        <v>9000</v>
      </c>
      <c r="B3124" s="102">
        <v>650</v>
      </c>
      <c r="C3124" s="103">
        <v>40.733333000000002</v>
      </c>
      <c r="D3124" s="103">
        <v>140.68861100000001</v>
      </c>
      <c r="E3124" s="104">
        <f t="shared" si="192"/>
        <v>0.71093077616125944</v>
      </c>
      <c r="F3124" s="104">
        <f t="shared" si="192"/>
        <v>2.4554794820075121</v>
      </c>
      <c r="G3124" s="98">
        <f t="shared" ca="1" si="193"/>
        <v>9215</v>
      </c>
      <c r="H3124" s="105">
        <f t="shared" ca="1" si="194"/>
        <v>4927.4463382382282</v>
      </c>
      <c r="I3124" s="100" t="str">
        <f t="shared" si="195"/>
        <v>RJSA</v>
      </c>
      <c r="J3124" s="100" t="s">
        <v>9001</v>
      </c>
      <c r="K3124" s="100" t="s">
        <v>9002</v>
      </c>
    </row>
    <row r="3125" spans="1:11">
      <c r="A3125" s="101" t="s">
        <v>9003</v>
      </c>
      <c r="B3125" s="102">
        <v>345</v>
      </c>
      <c r="C3125" s="103">
        <v>38.411945000000003</v>
      </c>
      <c r="D3125" s="103">
        <v>140.37111100000001</v>
      </c>
      <c r="E3125" s="104">
        <f t="shared" si="192"/>
        <v>0.6704149123449733</v>
      </c>
      <c r="F3125" s="104">
        <f t="shared" si="192"/>
        <v>2.4499380616324302</v>
      </c>
      <c r="G3125" s="98">
        <f t="shared" ca="1" si="193"/>
        <v>9360</v>
      </c>
      <c r="H3125" s="105">
        <f t="shared" ca="1" si="194"/>
        <v>5040.1212481433395</v>
      </c>
      <c r="I3125" s="100" t="str">
        <f t="shared" si="195"/>
        <v>RJSC</v>
      </c>
      <c r="J3125" s="100" t="s">
        <v>9004</v>
      </c>
      <c r="K3125" s="100" t="s">
        <v>9005</v>
      </c>
    </row>
    <row r="3126" spans="1:11">
      <c r="A3126" s="101" t="s">
        <v>9006</v>
      </c>
      <c r="B3126" s="102">
        <v>1220</v>
      </c>
      <c r="C3126" s="103">
        <v>37.227499999999999</v>
      </c>
      <c r="D3126" s="103">
        <v>140.428056</v>
      </c>
      <c r="E3126" s="104">
        <f t="shared" si="192"/>
        <v>0.64974244728618902</v>
      </c>
      <c r="F3126" s="104">
        <f t="shared" si="192"/>
        <v>2.450931939374978</v>
      </c>
      <c r="G3126" s="98">
        <f t="shared" ca="1" si="193"/>
        <v>9438</v>
      </c>
      <c r="H3126" s="105">
        <f t="shared" ca="1" si="194"/>
        <v>5102.7864031072804</v>
      </c>
      <c r="I3126" s="100" t="str">
        <f t="shared" si="195"/>
        <v>RJSF</v>
      </c>
      <c r="J3126" s="100" t="s">
        <v>9007</v>
      </c>
      <c r="K3126" s="100" t="s">
        <v>9008</v>
      </c>
    </row>
    <row r="3127" spans="1:11">
      <c r="A3127" s="101" t="s">
        <v>9009</v>
      </c>
      <c r="B3127" s="102">
        <v>152</v>
      </c>
      <c r="C3127" s="103">
        <v>40.551945000000003</v>
      </c>
      <c r="D3127" s="103">
        <v>141.46722199999999</v>
      </c>
      <c r="E3127" s="104">
        <f t="shared" si="192"/>
        <v>0.70776495833765196</v>
      </c>
      <c r="F3127" s="104">
        <f t="shared" si="192"/>
        <v>2.4690688075497573</v>
      </c>
      <c r="G3127" s="98">
        <f t="shared" ca="1" si="193"/>
        <v>9244</v>
      </c>
      <c r="H3127" s="105">
        <f t="shared" ca="1" si="194"/>
        <v>4954.6748563400242</v>
      </c>
      <c r="I3127" s="100" t="str">
        <f t="shared" si="195"/>
        <v>RJSH</v>
      </c>
      <c r="J3127" s="100" t="s">
        <v>6747</v>
      </c>
      <c r="K3127" s="100" t="s">
        <v>9010</v>
      </c>
    </row>
    <row r="3128" spans="1:11">
      <c r="A3128" s="101" t="s">
        <v>9011</v>
      </c>
      <c r="B3128" s="102">
        <v>294</v>
      </c>
      <c r="C3128" s="103">
        <v>39.428610999999997</v>
      </c>
      <c r="D3128" s="103">
        <v>141.135278</v>
      </c>
      <c r="E3128" s="104">
        <f t="shared" si="192"/>
        <v>0.68815908143805393</v>
      </c>
      <c r="F3128" s="104">
        <f t="shared" si="192"/>
        <v>2.4632752918175176</v>
      </c>
      <c r="G3128" s="98">
        <f t="shared" ca="1" si="193"/>
        <v>9297</v>
      </c>
      <c r="H3128" s="105">
        <f t="shared" ca="1" si="194"/>
        <v>5005.4046349561886</v>
      </c>
      <c r="I3128" s="100" t="str">
        <f t="shared" si="195"/>
        <v>RJSI</v>
      </c>
      <c r="J3128" s="100" t="s">
        <v>9012</v>
      </c>
      <c r="K3128" s="100" t="s">
        <v>9013</v>
      </c>
    </row>
    <row r="3129" spans="1:11">
      <c r="A3129" s="101" t="s">
        <v>9014</v>
      </c>
      <c r="B3129" s="102">
        <v>305</v>
      </c>
      <c r="C3129" s="103">
        <v>39.615555999999998</v>
      </c>
      <c r="D3129" s="103">
        <v>140.21861100000001</v>
      </c>
      <c r="E3129" s="104">
        <f t="shared" si="192"/>
        <v>0.69142188720819475</v>
      </c>
      <c r="F3129" s="104">
        <f t="shared" si="192"/>
        <v>2.4472764345231388</v>
      </c>
      <c r="G3129" s="98">
        <f t="shared" ca="1" si="193"/>
        <v>9267</v>
      </c>
      <c r="H3129" s="105">
        <f t="shared" ca="1" si="194"/>
        <v>4974.2973567740355</v>
      </c>
      <c r="I3129" s="100" t="str">
        <f t="shared" si="195"/>
        <v>RJSK</v>
      </c>
      <c r="J3129" s="100" t="s">
        <v>9015</v>
      </c>
      <c r="K3129" s="100" t="s">
        <v>9016</v>
      </c>
    </row>
    <row r="3130" spans="1:11">
      <c r="A3130" s="101" t="s">
        <v>9017</v>
      </c>
      <c r="B3130" s="102">
        <v>119</v>
      </c>
      <c r="C3130" s="103">
        <v>40.702500000000001</v>
      </c>
      <c r="D3130" s="103">
        <v>141.37555599999999</v>
      </c>
      <c r="E3130" s="104">
        <f t="shared" si="192"/>
        <v>0.71039263879299197</v>
      </c>
      <c r="F3130" s="104">
        <f t="shared" si="192"/>
        <v>2.4674689340376244</v>
      </c>
      <c r="G3130" s="98">
        <f t="shared" ca="1" si="193"/>
        <v>9234</v>
      </c>
      <c r="H3130" s="105">
        <f t="shared" ca="1" si="194"/>
        <v>4944.7644388864082</v>
      </c>
      <c r="I3130" s="100" t="str">
        <f t="shared" si="195"/>
        <v>RJSM</v>
      </c>
      <c r="J3130" s="100" t="s">
        <v>9018</v>
      </c>
      <c r="K3130" s="100" t="s">
        <v>9019</v>
      </c>
    </row>
    <row r="3131" spans="1:11">
      <c r="A3131" s="101" t="s">
        <v>9020</v>
      </c>
      <c r="B3131" s="102">
        <v>5</v>
      </c>
      <c r="C3131" s="103">
        <v>37.955834000000003</v>
      </c>
      <c r="D3131" s="103">
        <v>139.11166700000001</v>
      </c>
      <c r="E3131" s="104">
        <f t="shared" si="192"/>
        <v>0.66245427364040943</v>
      </c>
      <c r="F3131" s="104">
        <f t="shared" si="192"/>
        <v>2.427956617087943</v>
      </c>
      <c r="G3131" s="98">
        <f t="shared" ca="1" si="193"/>
        <v>9347</v>
      </c>
      <c r="H3131" s="105">
        <f t="shared" ca="1" si="194"/>
        <v>5033.2453517380582</v>
      </c>
      <c r="I3131" s="100" t="str">
        <f t="shared" si="195"/>
        <v>RJSN</v>
      </c>
      <c r="J3131" s="100" t="s">
        <v>9021</v>
      </c>
      <c r="K3131" s="100" t="s">
        <v>9022</v>
      </c>
    </row>
    <row r="3132" spans="1:11">
      <c r="A3132" s="101" t="s">
        <v>9023</v>
      </c>
      <c r="B3132" s="102">
        <v>276</v>
      </c>
      <c r="C3132" s="103">
        <v>40.191943999999999</v>
      </c>
      <c r="D3132" s="103">
        <v>140.371667</v>
      </c>
      <c r="E3132" s="104">
        <f t="shared" si="192"/>
        <v>0.70148175557717984</v>
      </c>
      <c r="F3132" s="104">
        <f t="shared" si="192"/>
        <v>2.449947765663071</v>
      </c>
      <c r="G3132" s="98">
        <f t="shared" ca="1" si="193"/>
        <v>9239</v>
      </c>
      <c r="H3132" s="105">
        <f t="shared" ca="1" si="194"/>
        <v>4948.1037420170851</v>
      </c>
      <c r="I3132" s="100" t="str">
        <f t="shared" si="195"/>
        <v>RJSR</v>
      </c>
      <c r="J3132" s="100" t="s">
        <v>9024</v>
      </c>
      <c r="K3132" s="100" t="s">
        <v>9025</v>
      </c>
    </row>
    <row r="3133" spans="1:11">
      <c r="A3133" s="101" t="s">
        <v>9026</v>
      </c>
      <c r="B3133" s="102">
        <v>5</v>
      </c>
      <c r="C3133" s="103">
        <v>38.139721999999999</v>
      </c>
      <c r="D3133" s="103">
        <v>140.916945</v>
      </c>
      <c r="E3133" s="104">
        <f t="shared" si="192"/>
        <v>0.66566372469531676</v>
      </c>
      <c r="F3133" s="104">
        <f t="shared" si="192"/>
        <v>2.4594646621017606</v>
      </c>
      <c r="G3133" s="98">
        <f t="shared" ca="1" si="193"/>
        <v>9396</v>
      </c>
      <c r="H3133" s="105">
        <f t="shared" ca="1" si="194"/>
        <v>5067.1903925472716</v>
      </c>
      <c r="I3133" s="100" t="str">
        <f t="shared" si="195"/>
        <v>RJSS</v>
      </c>
      <c r="J3133" s="100" t="s">
        <v>9027</v>
      </c>
      <c r="K3133" s="100" t="s">
        <v>9028</v>
      </c>
    </row>
    <row r="3134" spans="1:11">
      <c r="A3134" s="101" t="s">
        <v>9029</v>
      </c>
      <c r="B3134" s="102">
        <v>7</v>
      </c>
      <c r="C3134" s="103">
        <v>38.403055999999999</v>
      </c>
      <c r="D3134" s="103">
        <v>141.21194399999999</v>
      </c>
      <c r="E3134" s="104">
        <f t="shared" si="192"/>
        <v>0.67025977002776349</v>
      </c>
      <c r="F3134" s="104">
        <f t="shared" si="192"/>
        <v>2.4646133659418514</v>
      </c>
      <c r="G3134" s="98">
        <f t="shared" ca="1" si="193"/>
        <v>9387</v>
      </c>
      <c r="H3134" s="105">
        <f t="shared" ca="1" si="194"/>
        <v>5060.4725025712241</v>
      </c>
      <c r="I3134" s="100" t="str">
        <f t="shared" si="195"/>
        <v>RJST</v>
      </c>
      <c r="J3134" s="100" t="s">
        <v>4564</v>
      </c>
      <c r="K3134" s="100" t="s">
        <v>9030</v>
      </c>
    </row>
    <row r="3135" spans="1:11">
      <c r="A3135" s="101" t="s">
        <v>9031</v>
      </c>
      <c r="B3135" s="102">
        <v>72</v>
      </c>
      <c r="C3135" s="103">
        <v>38.812221999999998</v>
      </c>
      <c r="D3135" s="103">
        <v>139.78722200000001</v>
      </c>
      <c r="E3135" s="104">
        <f t="shared" si="192"/>
        <v>0.67740106391497856</v>
      </c>
      <c r="F3135" s="104">
        <f t="shared" si="192"/>
        <v>2.4397472761162531</v>
      </c>
      <c r="G3135" s="98">
        <f t="shared" ca="1" si="193"/>
        <v>9298</v>
      </c>
      <c r="H3135" s="105">
        <f t="shared" ca="1" si="194"/>
        <v>5005.5122453171971</v>
      </c>
      <c r="I3135" s="100" t="str">
        <f t="shared" si="195"/>
        <v>RJSY</v>
      </c>
      <c r="J3135" s="100" t="s">
        <v>9032</v>
      </c>
      <c r="K3135" s="100" t="s">
        <v>9033</v>
      </c>
    </row>
    <row r="3136" spans="1:11">
      <c r="A3136" s="101" t="s">
        <v>9034</v>
      </c>
      <c r="B3136" s="102">
        <v>205</v>
      </c>
      <c r="C3136" s="103">
        <v>35.454611</v>
      </c>
      <c r="D3136" s="103">
        <v>139.45016699999999</v>
      </c>
      <c r="E3136" s="104">
        <f t="shared" si="192"/>
        <v>0.61879969696379933</v>
      </c>
      <c r="F3136" s="104">
        <f t="shared" si="192"/>
        <v>2.4338645566059434</v>
      </c>
      <c r="G3136" s="98">
        <f t="shared" ca="1" si="193"/>
        <v>9521</v>
      </c>
      <c r="H3136" s="105">
        <f t="shared" ca="1" si="194"/>
        <v>5170.3223304707735</v>
      </c>
      <c r="I3136" s="100" t="str">
        <f t="shared" si="195"/>
        <v>RJTA</v>
      </c>
      <c r="J3136" s="100" t="s">
        <v>9035</v>
      </c>
      <c r="K3136" s="100" t="s">
        <v>9036</v>
      </c>
    </row>
    <row r="3137" spans="1:11">
      <c r="A3137" s="101" t="s">
        <v>9037</v>
      </c>
      <c r="B3137" s="102">
        <v>301</v>
      </c>
      <c r="C3137" s="103">
        <v>33.115000000000002</v>
      </c>
      <c r="D3137" s="103">
        <v>139.785833</v>
      </c>
      <c r="E3137" s="104">
        <f t="shared" si="192"/>
        <v>0.57796578179792224</v>
      </c>
      <c r="F3137" s="104">
        <f t="shared" si="192"/>
        <v>2.4397230334929425</v>
      </c>
      <c r="G3137" s="98">
        <f t="shared" ca="1" si="193"/>
        <v>9611</v>
      </c>
      <c r="H3137" s="105">
        <f t="shared" ca="1" si="194"/>
        <v>5299.5329249833567</v>
      </c>
      <c r="I3137" s="100" t="str">
        <f t="shared" si="195"/>
        <v>RJTH</v>
      </c>
      <c r="J3137" s="100" t="s">
        <v>9038</v>
      </c>
      <c r="K3137" s="100" t="s">
        <v>9039</v>
      </c>
    </row>
    <row r="3138" spans="1:11">
      <c r="A3138" s="101" t="s">
        <v>9040</v>
      </c>
      <c r="B3138" s="102">
        <v>295</v>
      </c>
      <c r="C3138" s="103">
        <v>35.841945000000003</v>
      </c>
      <c r="D3138" s="103">
        <v>139.41055600000001</v>
      </c>
      <c r="E3138" s="104">
        <f t="shared" ref="E3138:F3201" si="196">RADIANS(C3138)</f>
        <v>0.62555995056871905</v>
      </c>
      <c r="F3138" s="104">
        <f t="shared" si="196"/>
        <v>2.4331732142359361</v>
      </c>
      <c r="G3138" s="98">
        <f t="shared" ref="G3138:G3201" ca="1" si="197">ROUND($K$1-RANK(H3138,dist_to_alt),0)</f>
        <v>9497</v>
      </c>
      <c r="H3138" s="105">
        <f t="shared" ref="H3138:H3201" ca="1" si="198">IFERROR(ACOS(SIN(E3138)*SIN(OFFSET(_Lat1,$Q$1,0))+COS(E3138)*COS(OFFSET(_Lat1,$Q$1,0))*COS(OFFSET(_Lon1,$Q$1,0)-(F3138)))*$N$1,0)</f>
        <v>5149.3758975522014</v>
      </c>
      <c r="I3138" s="100" t="str">
        <f t="shared" ref="I3138:I3201" si="199">A3138</f>
        <v>RJTJ</v>
      </c>
      <c r="J3138" s="100" t="s">
        <v>9041</v>
      </c>
      <c r="K3138" s="100" t="s">
        <v>9042</v>
      </c>
    </row>
    <row r="3139" spans="1:11">
      <c r="A3139" s="101" t="s">
        <v>9043</v>
      </c>
      <c r="B3139" s="102">
        <v>10</v>
      </c>
      <c r="C3139" s="103">
        <v>35.398280999999997</v>
      </c>
      <c r="D3139" s="103">
        <v>139.909817</v>
      </c>
      <c r="E3139" s="104">
        <f t="shared" si="196"/>
        <v>0.61781655299615079</v>
      </c>
      <c r="F3139" s="104">
        <f t="shared" si="196"/>
        <v>2.4418869625127355</v>
      </c>
      <c r="G3139" s="98">
        <f t="shared" ca="1" si="197"/>
        <v>9535</v>
      </c>
      <c r="H3139" s="105">
        <f t="shared" ca="1" si="198"/>
        <v>5184.6974093823655</v>
      </c>
      <c r="I3139" s="100" t="str">
        <f t="shared" si="199"/>
        <v>RJTK</v>
      </c>
      <c r="J3139" s="100" t="s">
        <v>9044</v>
      </c>
      <c r="K3139" s="100" t="s">
        <v>9045</v>
      </c>
    </row>
    <row r="3140" spans="1:11">
      <c r="A3140" s="101" t="s">
        <v>9046</v>
      </c>
      <c r="B3140" s="102">
        <v>98</v>
      </c>
      <c r="C3140" s="103">
        <v>35.798889000000003</v>
      </c>
      <c r="D3140" s="103">
        <v>140.01222200000001</v>
      </c>
      <c r="E3140" s="104">
        <f t="shared" si="196"/>
        <v>0.62480848160598035</v>
      </c>
      <c r="F3140" s="104">
        <f t="shared" si="196"/>
        <v>2.4436742669332401</v>
      </c>
      <c r="G3140" s="98">
        <f t="shared" ca="1" si="197"/>
        <v>9517</v>
      </c>
      <c r="H3140" s="105">
        <f t="shared" ca="1" si="198"/>
        <v>5166.5342912398755</v>
      </c>
      <c r="I3140" s="100" t="str">
        <f t="shared" si="199"/>
        <v>RJTL</v>
      </c>
      <c r="J3140" s="100" t="s">
        <v>9047</v>
      </c>
      <c r="K3140" s="100" t="s">
        <v>9048</v>
      </c>
    </row>
    <row r="3141" spans="1:11">
      <c r="A3141" s="101" t="s">
        <v>9049</v>
      </c>
      <c r="B3141" s="102">
        <v>124</v>
      </c>
      <c r="C3141" s="103">
        <v>34.781945</v>
      </c>
      <c r="D3141" s="103">
        <v>139.36027799999999</v>
      </c>
      <c r="E3141" s="104">
        <f t="shared" si="196"/>
        <v>0.60705946049757908</v>
      </c>
      <c r="F3141" s="104">
        <f t="shared" si="196"/>
        <v>2.4322956975946179</v>
      </c>
      <c r="G3141" s="98">
        <f t="shared" ca="1" si="197"/>
        <v>9549</v>
      </c>
      <c r="H3141" s="105">
        <f t="shared" ca="1" si="198"/>
        <v>5202.7216269365126</v>
      </c>
      <c r="I3141" s="100" t="str">
        <f t="shared" si="199"/>
        <v>RJTO</v>
      </c>
      <c r="J3141" s="100" t="s">
        <v>9050</v>
      </c>
      <c r="K3141" s="100" t="s">
        <v>9051</v>
      </c>
    </row>
    <row r="3142" spans="1:11">
      <c r="A3142" s="101" t="s">
        <v>9052</v>
      </c>
      <c r="B3142" s="102">
        <v>21</v>
      </c>
      <c r="C3142" s="103">
        <v>35.553333000000002</v>
      </c>
      <c r="D3142" s="103">
        <v>139.78111100000001</v>
      </c>
      <c r="E3142" s="104">
        <f t="shared" si="196"/>
        <v>0.62052272090795313</v>
      </c>
      <c r="F3142" s="104">
        <f t="shared" si="196"/>
        <v>2.4396406190456639</v>
      </c>
      <c r="G3142" s="98">
        <f t="shared" ca="1" si="197"/>
        <v>9524</v>
      </c>
      <c r="H3142" s="105">
        <f t="shared" ca="1" si="198"/>
        <v>5173.4885899454075</v>
      </c>
      <c r="I3142" s="100" t="str">
        <f t="shared" si="199"/>
        <v>RJTT</v>
      </c>
      <c r="J3142" s="100" t="s">
        <v>4332</v>
      </c>
      <c r="K3142" s="100" t="s">
        <v>9053</v>
      </c>
    </row>
    <row r="3143" spans="1:11">
      <c r="A3143" s="101" t="s">
        <v>9054</v>
      </c>
      <c r="B3143" s="102">
        <v>334</v>
      </c>
      <c r="C3143" s="103">
        <v>36.514544999999998</v>
      </c>
      <c r="D3143" s="103">
        <v>139.870936</v>
      </c>
      <c r="E3143" s="104">
        <f t="shared" si="196"/>
        <v>0.63729903511763286</v>
      </c>
      <c r="F3143" s="104">
        <f t="shared" si="196"/>
        <v>2.4412083610462676</v>
      </c>
      <c r="G3143" s="98">
        <f t="shared" ca="1" si="197"/>
        <v>9473</v>
      </c>
      <c r="H3143" s="105">
        <f t="shared" ca="1" si="198"/>
        <v>5126.0824345184474</v>
      </c>
      <c r="I3143" s="100" t="str">
        <f t="shared" si="199"/>
        <v>RJTU</v>
      </c>
      <c r="J3143" s="100" t="s">
        <v>9055</v>
      </c>
      <c r="K3143" s="100" t="s">
        <v>9056</v>
      </c>
    </row>
    <row r="3144" spans="1:11">
      <c r="A3144" s="101" t="s">
        <v>9057</v>
      </c>
      <c r="B3144" s="102">
        <v>461</v>
      </c>
      <c r="C3144" s="103">
        <v>35.75</v>
      </c>
      <c r="D3144" s="103">
        <v>139.35</v>
      </c>
      <c r="E3144" s="104">
        <f t="shared" si="196"/>
        <v>0.62395520758797285</v>
      </c>
      <c r="F3144" s="104">
        <f t="shared" si="196"/>
        <v>2.4321163126540983</v>
      </c>
      <c r="G3144" s="98">
        <f t="shared" ca="1" si="197"/>
        <v>9500</v>
      </c>
      <c r="H3144" s="105">
        <f t="shared" ca="1" si="198"/>
        <v>5152.6000358501369</v>
      </c>
      <c r="I3144" s="100" t="str">
        <f t="shared" si="199"/>
        <v>RJTY</v>
      </c>
      <c r="J3144" s="100" t="s">
        <v>9058</v>
      </c>
      <c r="K3144" s="100" t="s">
        <v>9059</v>
      </c>
    </row>
    <row r="3145" spans="1:11">
      <c r="A3145" s="101" t="s">
        <v>9060</v>
      </c>
      <c r="B3145" s="102">
        <v>51</v>
      </c>
      <c r="C3145" s="103">
        <v>34.991388999999998</v>
      </c>
      <c r="D3145" s="103">
        <v>126.382778</v>
      </c>
      <c r="E3145" s="104">
        <f t="shared" si="196"/>
        <v>0.61071494789612613</v>
      </c>
      <c r="F3145" s="104">
        <f t="shared" si="196"/>
        <v>2.2057955939170539</v>
      </c>
      <c r="G3145" s="98">
        <f t="shared" ca="1" si="197"/>
        <v>9079</v>
      </c>
      <c r="H3145" s="105">
        <f t="shared" ca="1" si="198"/>
        <v>4834.0696795200884</v>
      </c>
      <c r="I3145" s="100" t="str">
        <f t="shared" si="199"/>
        <v>RKJB</v>
      </c>
      <c r="J3145" s="100" t="s">
        <v>9061</v>
      </c>
      <c r="K3145" s="100" t="s">
        <v>9062</v>
      </c>
    </row>
    <row r="3146" spans="1:11">
      <c r="A3146" s="101" t="s">
        <v>9063</v>
      </c>
      <c r="B3146" s="102">
        <v>48</v>
      </c>
      <c r="C3146" s="103">
        <v>35.126389000000003</v>
      </c>
      <c r="D3146" s="103">
        <v>126.80888899999999</v>
      </c>
      <c r="E3146" s="104">
        <f t="shared" si="196"/>
        <v>0.61307114238631855</v>
      </c>
      <c r="F3146" s="104">
        <f t="shared" si="196"/>
        <v>2.2132326338460193</v>
      </c>
      <c r="G3146" s="98">
        <f t="shared" ca="1" si="197"/>
        <v>9090</v>
      </c>
      <c r="H3146" s="105">
        <f t="shared" ca="1" si="198"/>
        <v>4840.2763655971403</v>
      </c>
      <c r="I3146" s="100" t="str">
        <f t="shared" si="199"/>
        <v>RKJJ</v>
      </c>
      <c r="J3146" s="100" t="s">
        <v>9064</v>
      </c>
      <c r="K3146" s="100" t="s">
        <v>9065</v>
      </c>
    </row>
    <row r="3147" spans="1:11">
      <c r="A3147" s="101" t="s">
        <v>9066</v>
      </c>
      <c r="B3147" s="102">
        <v>29</v>
      </c>
      <c r="C3147" s="103">
        <v>35.903888999999999</v>
      </c>
      <c r="D3147" s="103">
        <v>126.61583299999999</v>
      </c>
      <c r="E3147" s="104">
        <f t="shared" si="196"/>
        <v>0.62664107732057439</v>
      </c>
      <c r="F3147" s="104">
        <f t="shared" si="196"/>
        <v>2.2098631710052894</v>
      </c>
      <c r="G3147" s="98">
        <f t="shared" ca="1" si="197"/>
        <v>9041</v>
      </c>
      <c r="H3147" s="105">
        <f t="shared" ca="1" si="198"/>
        <v>4797.4204211485821</v>
      </c>
      <c r="I3147" s="100" t="str">
        <f t="shared" si="199"/>
        <v>RKJK</v>
      </c>
      <c r="J3147" s="100" t="s">
        <v>9067</v>
      </c>
      <c r="K3147" s="100" t="s">
        <v>9068</v>
      </c>
    </row>
    <row r="3148" spans="1:11">
      <c r="A3148" s="101" t="s">
        <v>9069</v>
      </c>
      <c r="B3148" s="102">
        <v>52</v>
      </c>
      <c r="C3148" s="103">
        <v>34.842222</v>
      </c>
      <c r="D3148" s="103">
        <v>127.617222</v>
      </c>
      <c r="E3148" s="104">
        <f t="shared" si="196"/>
        <v>0.60811149261080377</v>
      </c>
      <c r="F3148" s="104">
        <f t="shared" si="196"/>
        <v>2.2273407061485431</v>
      </c>
      <c r="G3148" s="98">
        <f t="shared" ca="1" si="197"/>
        <v>9144</v>
      </c>
      <c r="H3148" s="105">
        <f t="shared" ca="1" si="198"/>
        <v>4877.7764616994618</v>
      </c>
      <c r="I3148" s="100" t="str">
        <f t="shared" si="199"/>
        <v>RKJY</v>
      </c>
      <c r="J3148" s="100" t="s">
        <v>8532</v>
      </c>
      <c r="K3148" s="100" t="s">
        <v>9070</v>
      </c>
    </row>
    <row r="3149" spans="1:11">
      <c r="A3149" s="101" t="s">
        <v>9071</v>
      </c>
      <c r="B3149" s="102">
        <v>35</v>
      </c>
      <c r="C3149" s="103">
        <v>37.753560999999998</v>
      </c>
      <c r="D3149" s="103">
        <v>128.943625</v>
      </c>
      <c r="E3149" s="104">
        <f t="shared" si="196"/>
        <v>0.65892394380252284</v>
      </c>
      <c r="F3149" s="104">
        <f t="shared" si="196"/>
        <v>2.2504908057068733</v>
      </c>
      <c r="G3149" s="98">
        <f t="shared" ca="1" si="197"/>
        <v>9015</v>
      </c>
      <c r="H3149" s="105">
        <f t="shared" ca="1" si="198"/>
        <v>4775.6151576738439</v>
      </c>
      <c r="I3149" s="100" t="str">
        <f t="shared" si="199"/>
        <v>RKNN</v>
      </c>
      <c r="J3149" s="100" t="s">
        <v>9072</v>
      </c>
      <c r="K3149" s="100" t="s">
        <v>9073</v>
      </c>
    </row>
    <row r="3150" spans="1:11">
      <c r="A3150" s="101" t="s">
        <v>9074</v>
      </c>
      <c r="B3150" s="102">
        <v>329</v>
      </c>
      <c r="C3150" s="103">
        <v>37.438056000000003</v>
      </c>
      <c r="D3150" s="103">
        <v>127.960278</v>
      </c>
      <c r="E3150" s="104">
        <f t="shared" si="196"/>
        <v>0.65341734274601826</v>
      </c>
      <c r="F3150" s="104">
        <f t="shared" si="196"/>
        <v>2.2333281628672648</v>
      </c>
      <c r="G3150" s="98">
        <f t="shared" ca="1" si="197"/>
        <v>9002</v>
      </c>
      <c r="H3150" s="105">
        <f t="shared" ca="1" si="198"/>
        <v>4762.9473253940123</v>
      </c>
      <c r="I3150" s="100" t="str">
        <f t="shared" si="199"/>
        <v>RKNW</v>
      </c>
      <c r="J3150" s="100" t="s">
        <v>9075</v>
      </c>
      <c r="K3150" s="100" t="s">
        <v>9076</v>
      </c>
    </row>
    <row r="3151" spans="1:11">
      <c r="A3151" s="101" t="s">
        <v>9077</v>
      </c>
      <c r="B3151" s="102">
        <v>240</v>
      </c>
      <c r="C3151" s="103">
        <v>38.061388999999998</v>
      </c>
      <c r="D3151" s="103">
        <v>128.66916699999999</v>
      </c>
      <c r="E3151" s="104">
        <f t="shared" si="196"/>
        <v>0.66429655593235204</v>
      </c>
      <c r="F3151" s="104">
        <f t="shared" si="196"/>
        <v>2.2457006099484347</v>
      </c>
      <c r="G3151" s="98">
        <f t="shared" ca="1" si="197"/>
        <v>8991</v>
      </c>
      <c r="H3151" s="105">
        <f t="shared" ca="1" si="198"/>
        <v>4753.03927945335</v>
      </c>
      <c r="I3151" s="100" t="str">
        <f t="shared" si="199"/>
        <v>RKNY</v>
      </c>
      <c r="J3151" s="100" t="s">
        <v>9078</v>
      </c>
      <c r="K3151" s="100" t="s">
        <v>9079</v>
      </c>
    </row>
    <row r="3152" spans="1:11">
      <c r="A3152" s="101" t="s">
        <v>9080</v>
      </c>
      <c r="B3152" s="102">
        <v>118</v>
      </c>
      <c r="C3152" s="103">
        <v>33.512222000000001</v>
      </c>
      <c r="D3152" s="103">
        <v>126.492778</v>
      </c>
      <c r="E3152" s="104">
        <f t="shared" si="196"/>
        <v>0.58489861355927919</v>
      </c>
      <c r="F3152" s="104">
        <f t="shared" si="196"/>
        <v>2.207715456094248</v>
      </c>
      <c r="G3152" s="98">
        <f t="shared" ca="1" si="197"/>
        <v>9187</v>
      </c>
      <c r="H3152" s="105">
        <f t="shared" ca="1" si="198"/>
        <v>4908.0504900496626</v>
      </c>
      <c r="I3152" s="100" t="str">
        <f t="shared" si="199"/>
        <v>RKPC</v>
      </c>
      <c r="J3152" s="100" t="s">
        <v>9081</v>
      </c>
      <c r="K3152" s="100" t="s">
        <v>9082</v>
      </c>
    </row>
    <row r="3153" spans="1:11">
      <c r="A3153" s="101" t="s">
        <v>9083</v>
      </c>
      <c r="B3153" s="102">
        <v>1174</v>
      </c>
      <c r="C3153" s="103">
        <v>33.398333000000001</v>
      </c>
      <c r="D3153" s="103">
        <v>126.71305599999999</v>
      </c>
      <c r="E3153" s="104">
        <f t="shared" si="196"/>
        <v>0.58291087552747534</v>
      </c>
      <c r="F3153" s="104">
        <f t="shared" si="196"/>
        <v>2.2115600324639559</v>
      </c>
      <c r="G3153" s="98">
        <f t="shared" ca="1" si="197"/>
        <v>9204</v>
      </c>
      <c r="H3153" s="105">
        <f t="shared" ca="1" si="198"/>
        <v>4920.1491208803418</v>
      </c>
      <c r="I3153" s="100" t="str">
        <f t="shared" si="199"/>
        <v>RKPD</v>
      </c>
      <c r="J3153" s="100" t="s">
        <v>9084</v>
      </c>
      <c r="K3153" s="100" t="s">
        <v>9085</v>
      </c>
    </row>
    <row r="3154" spans="1:11">
      <c r="A3154" s="101" t="s">
        <v>9086</v>
      </c>
      <c r="B3154" s="102">
        <v>13</v>
      </c>
      <c r="C3154" s="103">
        <v>35.180556000000003</v>
      </c>
      <c r="D3154" s="103">
        <v>128.93805599999999</v>
      </c>
      <c r="E3154" s="104">
        <f t="shared" si="196"/>
        <v>0.61401653488224628</v>
      </c>
      <c r="F3154" s="104">
        <f t="shared" si="196"/>
        <v>2.2503936083208296</v>
      </c>
      <c r="G3154" s="98">
        <f t="shared" ca="1" si="197"/>
        <v>9178</v>
      </c>
      <c r="H3154" s="105">
        <f t="shared" ca="1" si="198"/>
        <v>4899.9753401451244</v>
      </c>
      <c r="I3154" s="100" t="str">
        <f t="shared" si="199"/>
        <v>RKPK</v>
      </c>
      <c r="J3154" s="100" t="s">
        <v>9087</v>
      </c>
      <c r="K3154" s="100" t="s">
        <v>9088</v>
      </c>
    </row>
    <row r="3155" spans="1:11">
      <c r="A3155" s="101" t="s">
        <v>9089</v>
      </c>
      <c r="B3155" s="102">
        <v>25</v>
      </c>
      <c r="C3155" s="103">
        <v>35.087778</v>
      </c>
      <c r="D3155" s="103">
        <v>128.07055600000001</v>
      </c>
      <c r="E3155" s="104">
        <f t="shared" si="196"/>
        <v>0.61239725330883088</v>
      </c>
      <c r="F3155" s="104">
        <f t="shared" si="196"/>
        <v>2.235252877059779</v>
      </c>
      <c r="G3155" s="98">
        <f t="shared" ca="1" si="197"/>
        <v>9145</v>
      </c>
      <c r="H3155" s="105">
        <f t="shared" ca="1" si="198"/>
        <v>4879.2476048297549</v>
      </c>
      <c r="I3155" s="100" t="str">
        <f t="shared" si="199"/>
        <v>RKPS</v>
      </c>
      <c r="J3155" s="100" t="s">
        <v>9090</v>
      </c>
      <c r="K3155" s="100" t="s">
        <v>9091</v>
      </c>
    </row>
    <row r="3156" spans="1:11">
      <c r="A3156" s="101" t="s">
        <v>9092</v>
      </c>
      <c r="B3156" s="102">
        <v>45</v>
      </c>
      <c r="C3156" s="103">
        <v>35.593333000000001</v>
      </c>
      <c r="D3156" s="103">
        <v>129.35222200000001</v>
      </c>
      <c r="E3156" s="104">
        <f t="shared" si="196"/>
        <v>0.62122085260875093</v>
      </c>
      <c r="F3156" s="104">
        <f t="shared" si="196"/>
        <v>2.2576221686706446</v>
      </c>
      <c r="G3156" s="98">
        <f t="shared" ca="1" si="197"/>
        <v>9167</v>
      </c>
      <c r="H3156" s="105">
        <f t="shared" ca="1" si="198"/>
        <v>4891.8664413904798</v>
      </c>
      <c r="I3156" s="100" t="str">
        <f t="shared" si="199"/>
        <v>RKPU</v>
      </c>
      <c r="J3156" s="100" t="s">
        <v>7811</v>
      </c>
      <c r="K3156" s="100" t="s">
        <v>9093</v>
      </c>
    </row>
    <row r="3157" spans="1:11">
      <c r="A3157" s="101" t="s">
        <v>9094</v>
      </c>
      <c r="B3157" s="102">
        <v>51</v>
      </c>
      <c r="C3157" s="103">
        <v>36.958334000000001</v>
      </c>
      <c r="D3157" s="103">
        <v>127.033333</v>
      </c>
      <c r="E3157" s="104">
        <f t="shared" si="196"/>
        <v>0.64504461435176597</v>
      </c>
      <c r="F3157" s="104">
        <f t="shared" si="196"/>
        <v>2.2171499206323659</v>
      </c>
      <c r="G3157" s="98">
        <f t="shared" ca="1" si="197"/>
        <v>8998</v>
      </c>
      <c r="H3157" s="105">
        <f t="shared" ca="1" si="198"/>
        <v>4759.2607833591383</v>
      </c>
      <c r="I3157" s="100" t="str">
        <f t="shared" si="199"/>
        <v>RKSG</v>
      </c>
      <c r="J3157" s="100" t="s">
        <v>9095</v>
      </c>
      <c r="K3157" s="100" t="s">
        <v>9096</v>
      </c>
    </row>
    <row r="3158" spans="1:11">
      <c r="A3158" s="101" t="s">
        <v>9097</v>
      </c>
      <c r="B3158" s="102">
        <v>23</v>
      </c>
      <c r="C3158" s="103">
        <v>37.462499999999999</v>
      </c>
      <c r="D3158" s="103">
        <v>126.439167</v>
      </c>
      <c r="E3158" s="104">
        <f t="shared" si="196"/>
        <v>0.65384397102837566</v>
      </c>
      <c r="F3158" s="104">
        <f t="shared" si="196"/>
        <v>2.2067797676289613</v>
      </c>
      <c r="G3158" s="98">
        <f t="shared" ca="1" si="197"/>
        <v>8956</v>
      </c>
      <c r="H3158" s="105">
        <f t="shared" ca="1" si="198"/>
        <v>4717.9863752513511</v>
      </c>
      <c r="I3158" s="100" t="str">
        <f t="shared" si="199"/>
        <v>RKSI</v>
      </c>
      <c r="J3158" s="100" t="s">
        <v>9098</v>
      </c>
      <c r="K3158" s="100" t="s">
        <v>9099</v>
      </c>
    </row>
    <row r="3159" spans="1:11">
      <c r="A3159" s="101" t="s">
        <v>9100</v>
      </c>
      <c r="B3159" s="102">
        <v>92</v>
      </c>
      <c r="C3159" s="103">
        <v>37.445556000000003</v>
      </c>
      <c r="D3159" s="103">
        <v>127.113056</v>
      </c>
      <c r="E3159" s="104">
        <f t="shared" si="196"/>
        <v>0.65354824243991783</v>
      </c>
      <c r="F3159" s="104">
        <f t="shared" si="196"/>
        <v>2.2185413494719333</v>
      </c>
      <c r="G3159" s="98">
        <f t="shared" ca="1" si="197"/>
        <v>8974</v>
      </c>
      <c r="H3159" s="105">
        <f t="shared" ca="1" si="198"/>
        <v>4738.2861628003075</v>
      </c>
      <c r="I3159" s="100" t="str">
        <f t="shared" si="199"/>
        <v>RKSM</v>
      </c>
      <c r="J3159" s="100" t="s">
        <v>9101</v>
      </c>
      <c r="K3159" s="100" t="s">
        <v>9102</v>
      </c>
    </row>
    <row r="3160" spans="1:11">
      <c r="A3160" s="101" t="s">
        <v>9103</v>
      </c>
      <c r="B3160" s="102">
        <v>40</v>
      </c>
      <c r="C3160" s="103">
        <v>37.090667000000003</v>
      </c>
      <c r="D3160" s="103">
        <v>127.029667</v>
      </c>
      <c r="E3160" s="104">
        <f t="shared" si="196"/>
        <v>0.64735426091080772</v>
      </c>
      <c r="F3160" s="104">
        <f t="shared" si="196"/>
        <v>2.217085936861988</v>
      </c>
      <c r="G3160" s="98">
        <f t="shared" ca="1" si="197"/>
        <v>8990</v>
      </c>
      <c r="H3160" s="105">
        <f t="shared" ca="1" si="198"/>
        <v>4752.8317360709525</v>
      </c>
      <c r="I3160" s="100" t="str">
        <f t="shared" si="199"/>
        <v>RKSO</v>
      </c>
      <c r="J3160" s="100" t="s">
        <v>9104</v>
      </c>
      <c r="K3160" s="100" t="s">
        <v>9105</v>
      </c>
    </row>
    <row r="3161" spans="1:11">
      <c r="A3161" s="101" t="s">
        <v>9106</v>
      </c>
      <c r="B3161" s="102">
        <v>59</v>
      </c>
      <c r="C3161" s="103">
        <v>37.556944999999999</v>
      </c>
      <c r="D3161" s="103">
        <v>126.7975</v>
      </c>
      <c r="E3161" s="104">
        <f t="shared" si="196"/>
        <v>0.65549234724042171</v>
      </c>
      <c r="F3161" s="104">
        <f t="shared" si="196"/>
        <v>2.2130338582975102</v>
      </c>
      <c r="G3161" s="98">
        <f t="shared" ca="1" si="197"/>
        <v>8963</v>
      </c>
      <c r="H3161" s="105">
        <f t="shared" ca="1" si="198"/>
        <v>4723.8658257137822</v>
      </c>
      <c r="I3161" s="100" t="str">
        <f t="shared" si="199"/>
        <v>RKSS</v>
      </c>
      <c r="J3161" s="100" t="s">
        <v>9107</v>
      </c>
      <c r="K3161" s="100" t="s">
        <v>9108</v>
      </c>
    </row>
    <row r="3162" spans="1:11">
      <c r="A3162" s="101" t="s">
        <v>9109</v>
      </c>
      <c r="B3162" s="102">
        <v>88</v>
      </c>
      <c r="C3162" s="103">
        <v>37.239406000000002</v>
      </c>
      <c r="D3162" s="103">
        <v>127.007053</v>
      </c>
      <c r="E3162" s="104">
        <f t="shared" si="196"/>
        <v>0.64995024618693154</v>
      </c>
      <c r="F3162" s="104">
        <f t="shared" si="196"/>
        <v>2.2166912481049419</v>
      </c>
      <c r="G3162" s="98">
        <f t="shared" ca="1" si="197"/>
        <v>8981</v>
      </c>
      <c r="H3162" s="105">
        <f t="shared" ca="1" si="198"/>
        <v>4745.0728036732171</v>
      </c>
      <c r="I3162" s="100" t="str">
        <f t="shared" si="199"/>
        <v>RKSW</v>
      </c>
      <c r="J3162" s="100" t="s">
        <v>9110</v>
      </c>
      <c r="K3162" s="100" t="s">
        <v>9111</v>
      </c>
    </row>
    <row r="3163" spans="1:11">
      <c r="A3163" s="101" t="s">
        <v>9112</v>
      </c>
      <c r="B3163" s="102">
        <v>70</v>
      </c>
      <c r="C3163" s="103">
        <v>35.988056</v>
      </c>
      <c r="D3163" s="103">
        <v>129.420278</v>
      </c>
      <c r="E3163" s="104">
        <f t="shared" si="196"/>
        <v>0.62811006859210039</v>
      </c>
      <c r="F3163" s="104">
        <f t="shared" si="196"/>
        <v>2.2588099699463817</v>
      </c>
      <c r="G3163" s="98">
        <f t="shared" ca="1" si="197"/>
        <v>9136</v>
      </c>
      <c r="H3163" s="105">
        <f t="shared" ca="1" si="198"/>
        <v>4874.6401666991951</v>
      </c>
      <c r="I3163" s="100" t="str">
        <f t="shared" si="199"/>
        <v>RKTH</v>
      </c>
      <c r="J3163" s="100" t="s">
        <v>9113</v>
      </c>
      <c r="K3163" s="100" t="s">
        <v>9114</v>
      </c>
    </row>
    <row r="3164" spans="1:11">
      <c r="A3164" s="101" t="s">
        <v>9115</v>
      </c>
      <c r="B3164" s="102">
        <v>281</v>
      </c>
      <c r="C3164" s="103">
        <v>37.029997000000002</v>
      </c>
      <c r="D3164" s="103">
        <v>127.885267</v>
      </c>
      <c r="E3164" s="104">
        <f t="shared" si="196"/>
        <v>0.64629536965362266</v>
      </c>
      <c r="F3164" s="104">
        <f t="shared" si="196"/>
        <v>2.2320189739420511</v>
      </c>
      <c r="G3164" s="98">
        <f t="shared" ca="1" si="197"/>
        <v>9021</v>
      </c>
      <c r="H3164" s="105">
        <f t="shared" ca="1" si="198"/>
        <v>4780.402217490725</v>
      </c>
      <c r="I3164" s="100" t="str">
        <f t="shared" si="199"/>
        <v>RKTI</v>
      </c>
      <c r="J3164" s="100" t="s">
        <v>9116</v>
      </c>
      <c r="K3164" s="100" t="s">
        <v>9117</v>
      </c>
    </row>
    <row r="3165" spans="1:11">
      <c r="A3165" s="101" t="s">
        <v>9118</v>
      </c>
      <c r="B3165" s="102">
        <v>120</v>
      </c>
      <c r="C3165" s="103">
        <v>35.893889000000001</v>
      </c>
      <c r="D3165" s="103">
        <v>128.65888899999999</v>
      </c>
      <c r="E3165" s="104">
        <f t="shared" si="196"/>
        <v>0.62646654439537497</v>
      </c>
      <c r="F3165" s="104">
        <f t="shared" si="196"/>
        <v>2.2455212250079146</v>
      </c>
      <c r="G3165" s="98">
        <f t="shared" ca="1" si="197"/>
        <v>9112</v>
      </c>
      <c r="H3165" s="105">
        <f t="shared" ca="1" si="198"/>
        <v>4857.3917452675678</v>
      </c>
      <c r="I3165" s="100" t="str">
        <f t="shared" si="199"/>
        <v>RKTN</v>
      </c>
      <c r="J3165" s="100" t="s">
        <v>7197</v>
      </c>
      <c r="K3165" s="100" t="s">
        <v>9119</v>
      </c>
    </row>
    <row r="3166" spans="1:11">
      <c r="A3166" s="101" t="s">
        <v>9120</v>
      </c>
      <c r="B3166" s="102">
        <v>39</v>
      </c>
      <c r="C3166" s="103">
        <v>36.704050000000002</v>
      </c>
      <c r="D3166" s="103">
        <v>126.486197</v>
      </c>
      <c r="E3166" s="104">
        <f t="shared" si="196"/>
        <v>0.64060652131662477</v>
      </c>
      <c r="F3166" s="104">
        <f t="shared" si="196"/>
        <v>2.207600595976174</v>
      </c>
      <c r="G3166" s="98">
        <f t="shared" ca="1" si="197"/>
        <v>8997</v>
      </c>
      <c r="H3166" s="105">
        <f t="shared" ca="1" si="198"/>
        <v>4755.4600800167927</v>
      </c>
      <c r="I3166" s="100" t="str">
        <f t="shared" si="199"/>
        <v>RKTP</v>
      </c>
      <c r="J3166" s="100" t="s">
        <v>9121</v>
      </c>
      <c r="K3166" s="100" t="s">
        <v>9122</v>
      </c>
    </row>
    <row r="3167" spans="1:11">
      <c r="A3167" s="101" t="s">
        <v>9123</v>
      </c>
      <c r="B3167" s="102">
        <v>190</v>
      </c>
      <c r="C3167" s="103">
        <v>36.720556000000002</v>
      </c>
      <c r="D3167" s="103">
        <v>127.493889</v>
      </c>
      <c r="E3167" s="104">
        <f t="shared" si="196"/>
        <v>0.64089460536295895</v>
      </c>
      <c r="F3167" s="104">
        <f t="shared" si="196"/>
        <v>2.2251881392221806</v>
      </c>
      <c r="G3167" s="98">
        <f t="shared" ca="1" si="197"/>
        <v>9027</v>
      </c>
      <c r="H3167" s="105">
        <f t="shared" ca="1" si="198"/>
        <v>4783.9777217965511</v>
      </c>
      <c r="I3167" s="100" t="str">
        <f t="shared" si="199"/>
        <v>RKTU</v>
      </c>
      <c r="J3167" s="100" t="s">
        <v>9124</v>
      </c>
      <c r="K3167" s="100" t="s">
        <v>9125</v>
      </c>
    </row>
    <row r="3168" spans="1:11">
      <c r="A3168" s="101" t="s">
        <v>9126</v>
      </c>
      <c r="B3168" s="102">
        <v>354</v>
      </c>
      <c r="C3168" s="103">
        <v>36.631722000000003</v>
      </c>
      <c r="D3168" s="103">
        <v>128.35505599999999</v>
      </c>
      <c r="E3168" s="104">
        <f t="shared" si="196"/>
        <v>0.63934415957524227</v>
      </c>
      <c r="F3168" s="104">
        <f t="shared" si="196"/>
        <v>2.2402183387817027</v>
      </c>
      <c r="G3168" s="98">
        <f t="shared" ca="1" si="197"/>
        <v>9058</v>
      </c>
      <c r="H3168" s="105">
        <f t="shared" ca="1" si="198"/>
        <v>4813.0431040616995</v>
      </c>
      <c r="I3168" s="100" t="str">
        <f t="shared" si="199"/>
        <v>RKTY</v>
      </c>
      <c r="J3168" s="100" t="s">
        <v>9127</v>
      </c>
      <c r="K3168" s="100" t="s">
        <v>9128</v>
      </c>
    </row>
    <row r="3169" spans="1:11">
      <c r="A3169" s="101" t="s">
        <v>9129</v>
      </c>
      <c r="B3169" s="102">
        <v>11</v>
      </c>
      <c r="C3169" s="103">
        <v>26.195833</v>
      </c>
      <c r="D3169" s="103">
        <v>127.645833</v>
      </c>
      <c r="E3169" s="104">
        <f t="shared" si="196"/>
        <v>0.45720353615258374</v>
      </c>
      <c r="F3169" s="104">
        <f t="shared" si="196"/>
        <v>2.2278400623008312</v>
      </c>
      <c r="G3169" s="98">
        <f t="shared" ca="1" si="197"/>
        <v>9609</v>
      </c>
      <c r="H3169" s="105">
        <f t="shared" ca="1" si="198"/>
        <v>5296.1057223943162</v>
      </c>
      <c r="I3169" s="100" t="str">
        <f t="shared" si="199"/>
        <v>ROAH</v>
      </c>
      <c r="J3169" s="100" t="s">
        <v>9130</v>
      </c>
      <c r="K3169" s="100" t="s">
        <v>9131</v>
      </c>
    </row>
    <row r="3170" spans="1:11">
      <c r="A3170" s="101" t="s">
        <v>9132</v>
      </c>
      <c r="B3170" s="102">
        <v>238</v>
      </c>
      <c r="C3170" s="103">
        <v>26.728774999999999</v>
      </c>
      <c r="D3170" s="103">
        <v>127.761775</v>
      </c>
      <c r="E3170" s="104">
        <f t="shared" si="196"/>
        <v>0.46650512877474731</v>
      </c>
      <c r="F3170" s="104">
        <f t="shared" si="196"/>
        <v>2.2298636319421785</v>
      </c>
      <c r="G3170" s="98">
        <f t="shared" ca="1" si="197"/>
        <v>9596</v>
      </c>
      <c r="H3170" s="105">
        <f t="shared" ca="1" si="198"/>
        <v>5273.9855249933626</v>
      </c>
      <c r="I3170" s="100" t="str">
        <f t="shared" si="199"/>
        <v>RODE</v>
      </c>
      <c r="J3170" s="100" t="s">
        <v>1519</v>
      </c>
      <c r="K3170" s="100" t="s">
        <v>9133</v>
      </c>
    </row>
    <row r="3171" spans="1:11">
      <c r="A3171" s="101" t="s">
        <v>9134</v>
      </c>
      <c r="B3171" s="102">
        <v>146</v>
      </c>
      <c r="C3171" s="103">
        <v>26.355685999999999</v>
      </c>
      <c r="D3171" s="103">
        <v>127.767489</v>
      </c>
      <c r="E3171" s="104">
        <f t="shared" si="196"/>
        <v>0.45999349732177419</v>
      </c>
      <c r="F3171" s="104">
        <f t="shared" si="196"/>
        <v>2.2299633600556374</v>
      </c>
      <c r="G3171" s="98">
        <f t="shared" ca="1" si="197"/>
        <v>9606</v>
      </c>
      <c r="H3171" s="105">
        <f t="shared" ca="1" si="198"/>
        <v>5292.2332178768493</v>
      </c>
      <c r="I3171" s="100" t="str">
        <f t="shared" si="199"/>
        <v>RODN</v>
      </c>
      <c r="J3171" s="100" t="s">
        <v>9135</v>
      </c>
      <c r="K3171" s="100" t="s">
        <v>9136</v>
      </c>
    </row>
    <row r="3172" spans="1:11">
      <c r="A3172" s="101" t="s">
        <v>9137</v>
      </c>
      <c r="B3172" s="102">
        <v>23</v>
      </c>
      <c r="C3172" s="103">
        <v>26.363610999999999</v>
      </c>
      <c r="D3172" s="103">
        <v>126.71388899999999</v>
      </c>
      <c r="E3172" s="104">
        <f t="shared" si="196"/>
        <v>0.46013181466499475</v>
      </c>
      <c r="F3172" s="104">
        <f t="shared" si="196"/>
        <v>2.2115745710566248</v>
      </c>
      <c r="G3172" s="98">
        <f t="shared" ca="1" si="197"/>
        <v>9590</v>
      </c>
      <c r="H3172" s="105">
        <f t="shared" ca="1" si="198"/>
        <v>5258.2335131934242</v>
      </c>
      <c r="I3172" s="100" t="str">
        <f t="shared" si="199"/>
        <v>ROKJ</v>
      </c>
      <c r="J3172" s="100" t="s">
        <v>9138</v>
      </c>
      <c r="K3172" s="100" t="s">
        <v>9139</v>
      </c>
    </row>
    <row r="3173" spans="1:11">
      <c r="A3173" s="101" t="s">
        <v>9140</v>
      </c>
      <c r="B3173" s="102">
        <v>140</v>
      </c>
      <c r="C3173" s="103">
        <v>24.782778</v>
      </c>
      <c r="D3173" s="103">
        <v>125.295</v>
      </c>
      <c r="E3173" s="104">
        <f t="shared" si="196"/>
        <v>0.43254107389081525</v>
      </c>
      <c r="F3173" s="104">
        <f t="shared" si="196"/>
        <v>2.186810286286295</v>
      </c>
      <c r="G3173" s="98">
        <f t="shared" ca="1" si="197"/>
        <v>9605</v>
      </c>
      <c r="H3173" s="105">
        <f t="shared" ca="1" si="198"/>
        <v>5287.9842333902043</v>
      </c>
      <c r="I3173" s="100" t="str">
        <f t="shared" si="199"/>
        <v>ROMY</v>
      </c>
      <c r="J3173" s="100" t="s">
        <v>9141</v>
      </c>
      <c r="K3173" s="100" t="s">
        <v>9142</v>
      </c>
    </row>
    <row r="3174" spans="1:11">
      <c r="A3174" s="101" t="s">
        <v>9143</v>
      </c>
      <c r="B3174" s="102">
        <v>25</v>
      </c>
      <c r="C3174" s="103">
        <v>24.826667</v>
      </c>
      <c r="D3174" s="103">
        <v>125.144722</v>
      </c>
      <c r="E3174" s="104">
        <f t="shared" si="196"/>
        <v>0.43330708144622304</v>
      </c>
      <c r="F3174" s="104">
        <f t="shared" si="196"/>
        <v>2.1841874403929831</v>
      </c>
      <c r="G3174" s="98">
        <f t="shared" ca="1" si="197"/>
        <v>9600</v>
      </c>
      <c r="H3174" s="105">
        <f t="shared" ca="1" si="198"/>
        <v>5280.9386341168738</v>
      </c>
      <c r="I3174" s="100" t="str">
        <f t="shared" si="199"/>
        <v>RORS</v>
      </c>
      <c r="J3174" s="100" t="s">
        <v>9144</v>
      </c>
      <c r="K3174" s="100" t="s">
        <v>9145</v>
      </c>
    </row>
    <row r="3175" spans="1:11">
      <c r="A3175" s="101" t="s">
        <v>9146</v>
      </c>
      <c r="B3175" s="102">
        <v>246</v>
      </c>
      <c r="C3175" s="103">
        <v>26.276667</v>
      </c>
      <c r="D3175" s="103">
        <v>127.75833299999999</v>
      </c>
      <c r="E3175" s="104">
        <f t="shared" si="196"/>
        <v>0.45861435560014085</v>
      </c>
      <c r="F3175" s="104">
        <f t="shared" si="196"/>
        <v>2.2298035577093245</v>
      </c>
      <c r="G3175" s="98">
        <f t="shared" ca="1" si="197"/>
        <v>9608</v>
      </c>
      <c r="H3175" s="105">
        <f t="shared" ca="1" si="198"/>
        <v>5295.7691130643079</v>
      </c>
      <c r="I3175" s="100" t="str">
        <f t="shared" si="199"/>
        <v>ROTM</v>
      </c>
      <c r="J3175" s="100" t="s">
        <v>5254</v>
      </c>
      <c r="K3175" s="100" t="s">
        <v>9147</v>
      </c>
    </row>
    <row r="3176" spans="1:11">
      <c r="A3176" s="101" t="s">
        <v>9148</v>
      </c>
      <c r="B3176" s="102">
        <v>49</v>
      </c>
      <c r="C3176" s="103">
        <v>24.467500000000001</v>
      </c>
      <c r="D3176" s="103">
        <v>122.979722</v>
      </c>
      <c r="E3176" s="104">
        <f t="shared" si="196"/>
        <v>0.4270384347317126</v>
      </c>
      <c r="F3176" s="104">
        <f t="shared" si="196"/>
        <v>2.146401062087306</v>
      </c>
      <c r="G3176" s="98">
        <f t="shared" ca="1" si="197"/>
        <v>9566</v>
      </c>
      <c r="H3176" s="105">
        <f t="shared" ca="1" si="198"/>
        <v>5225.8984196058254</v>
      </c>
      <c r="I3176" s="100" t="str">
        <f t="shared" si="199"/>
        <v>ROYN</v>
      </c>
      <c r="J3176" s="100" t="s">
        <v>9149</v>
      </c>
      <c r="K3176" s="100" t="s">
        <v>9150</v>
      </c>
    </row>
    <row r="3177" spans="1:11">
      <c r="A3177" s="101" t="s">
        <v>9151</v>
      </c>
      <c r="B3177" s="102">
        <v>64</v>
      </c>
      <c r="C3177" s="103">
        <v>14.794447</v>
      </c>
      <c r="D3177" s="103">
        <v>120.27136400000001</v>
      </c>
      <c r="E3177" s="104">
        <f t="shared" si="196"/>
        <v>0.25821181116179753</v>
      </c>
      <c r="F3177" s="104">
        <f t="shared" si="196"/>
        <v>2.0991312976645773</v>
      </c>
      <c r="G3177" s="98">
        <f t="shared" ca="1" si="197"/>
        <v>9706</v>
      </c>
      <c r="H3177" s="105">
        <f t="shared" ca="1" si="198"/>
        <v>5585.0915579807297</v>
      </c>
      <c r="I3177" s="100" t="str">
        <f t="shared" si="199"/>
        <v>RPLB</v>
      </c>
      <c r="J3177" s="100" t="s">
        <v>9152</v>
      </c>
      <c r="K3177" s="100" t="s">
        <v>9153</v>
      </c>
    </row>
    <row r="3178" spans="1:11">
      <c r="A3178" s="101" t="s">
        <v>9154</v>
      </c>
      <c r="B3178" s="102">
        <v>484</v>
      </c>
      <c r="C3178" s="103">
        <v>15.185988999999999</v>
      </c>
      <c r="D3178" s="103">
        <v>120.560322</v>
      </c>
      <c r="E3178" s="104">
        <f t="shared" si="196"/>
        <v>0.26504550822164114</v>
      </c>
      <c r="F3178" s="104">
        <f t="shared" si="196"/>
        <v>2.1041745661645552</v>
      </c>
      <c r="G3178" s="98">
        <f t="shared" ca="1" si="197"/>
        <v>9702</v>
      </c>
      <c r="H3178" s="105">
        <f t="shared" ca="1" si="198"/>
        <v>5577.3392165081596</v>
      </c>
      <c r="I3178" s="100" t="str">
        <f t="shared" si="199"/>
        <v>RPLC</v>
      </c>
      <c r="J3178" s="100" t="s">
        <v>9155</v>
      </c>
      <c r="K3178" s="100" t="s">
        <v>9156</v>
      </c>
    </row>
    <row r="3179" spans="1:11">
      <c r="A3179" s="101" t="s">
        <v>9157</v>
      </c>
      <c r="B3179" s="102">
        <v>25</v>
      </c>
      <c r="C3179" s="103">
        <v>18.177775</v>
      </c>
      <c r="D3179" s="103">
        <v>120.53126399999999</v>
      </c>
      <c r="E3179" s="104">
        <f t="shared" si="196"/>
        <v>0.31726202443671225</v>
      </c>
      <c r="F3179" s="104">
        <f t="shared" si="196"/>
        <v>2.1036674083905105</v>
      </c>
      <c r="G3179" s="98">
        <f t="shared" ca="1" si="197"/>
        <v>9661</v>
      </c>
      <c r="H3179" s="105">
        <f t="shared" ca="1" si="198"/>
        <v>5436.488448275376</v>
      </c>
      <c r="I3179" s="100" t="str">
        <f t="shared" si="199"/>
        <v>RPLI</v>
      </c>
      <c r="J3179" s="100" t="s">
        <v>9158</v>
      </c>
      <c r="K3179" s="100" t="s">
        <v>9159</v>
      </c>
    </row>
    <row r="3180" spans="1:11">
      <c r="A3180" s="101" t="s">
        <v>9160</v>
      </c>
      <c r="B3180" s="102">
        <v>75</v>
      </c>
      <c r="C3180" s="103">
        <v>14.509942000000001</v>
      </c>
      <c r="D3180" s="103">
        <v>121.013858</v>
      </c>
      <c r="E3180" s="104">
        <f t="shared" si="196"/>
        <v>0.25324626217341106</v>
      </c>
      <c r="F3180" s="104">
        <f t="shared" si="196"/>
        <v>2.11209026264088</v>
      </c>
      <c r="G3180" s="98">
        <f t="shared" ca="1" si="197"/>
        <v>9721</v>
      </c>
      <c r="H3180" s="105">
        <f t="shared" ca="1" si="198"/>
        <v>5625.4312013399831</v>
      </c>
      <c r="I3180" s="100" t="str">
        <f t="shared" si="199"/>
        <v>RPLL</v>
      </c>
      <c r="J3180" s="100" t="s">
        <v>9161</v>
      </c>
      <c r="K3180" s="100" t="s">
        <v>9162</v>
      </c>
    </row>
    <row r="3181" spans="1:11">
      <c r="A3181" s="101" t="s">
        <v>9163</v>
      </c>
      <c r="B3181" s="102">
        <v>66</v>
      </c>
      <c r="C3181" s="103">
        <v>13.161982999999999</v>
      </c>
      <c r="D3181" s="103">
        <v>123.734561</v>
      </c>
      <c r="E3181" s="104">
        <f t="shared" si="196"/>
        <v>0.2297199394415208</v>
      </c>
      <c r="F3181" s="104">
        <f t="shared" si="196"/>
        <v>2.1595754879597675</v>
      </c>
      <c r="G3181" s="98">
        <f t="shared" ca="1" si="197"/>
        <v>9762</v>
      </c>
      <c r="H3181" s="105">
        <f t="shared" ca="1" si="198"/>
        <v>5787.2485630254232</v>
      </c>
      <c r="I3181" s="100" t="str">
        <f t="shared" si="199"/>
        <v>RPLP</v>
      </c>
      <c r="J3181" s="100" t="s">
        <v>9164</v>
      </c>
      <c r="K3181" s="100" t="s">
        <v>9165</v>
      </c>
    </row>
    <row r="3182" spans="1:11">
      <c r="A3182" s="101" t="s">
        <v>9166</v>
      </c>
      <c r="B3182" s="102">
        <v>8</v>
      </c>
      <c r="C3182" s="103">
        <v>14.495364</v>
      </c>
      <c r="D3182" s="103">
        <v>120.90407500000001</v>
      </c>
      <c r="E3182" s="104">
        <f t="shared" si="196"/>
        <v>0.25299182807505532</v>
      </c>
      <c r="F3182" s="104">
        <f t="shared" si="196"/>
        <v>2.1101741878281635</v>
      </c>
      <c r="G3182" s="98">
        <f t="shared" ca="1" si="197"/>
        <v>9717</v>
      </c>
      <c r="H3182" s="105">
        <f t="shared" ca="1" si="198"/>
        <v>5622.118495436267</v>
      </c>
      <c r="I3182" s="100" t="str">
        <f t="shared" si="199"/>
        <v>RPLS</v>
      </c>
      <c r="J3182" s="100" t="s">
        <v>7423</v>
      </c>
      <c r="K3182" s="100" t="s">
        <v>9167</v>
      </c>
    </row>
    <row r="3183" spans="1:11">
      <c r="A3183" s="101" t="s">
        <v>9168</v>
      </c>
      <c r="B3183" s="102">
        <v>28</v>
      </c>
      <c r="C3183" s="103">
        <v>6.106439</v>
      </c>
      <c r="D3183" s="103">
        <v>125.2353</v>
      </c>
      <c r="E3183" s="104">
        <f t="shared" si="196"/>
        <v>0.10657746612219002</v>
      </c>
      <c r="F3183" s="104">
        <f t="shared" si="196"/>
        <v>2.1857683247228543</v>
      </c>
      <c r="G3183" s="98">
        <f t="shared" ca="1" si="197"/>
        <v>9840</v>
      </c>
      <c r="H3183" s="105">
        <f t="shared" ca="1" si="198"/>
        <v>6175.1024015657058</v>
      </c>
      <c r="I3183" s="100" t="str">
        <f t="shared" si="199"/>
        <v>RPMB</v>
      </c>
      <c r="J3183" s="100" t="s">
        <v>1646</v>
      </c>
      <c r="K3183" s="100" t="s">
        <v>9169</v>
      </c>
    </row>
    <row r="3184" spans="1:11">
      <c r="A3184" s="101" t="s">
        <v>9170</v>
      </c>
      <c r="B3184" s="102">
        <v>183</v>
      </c>
      <c r="C3184" s="103">
        <v>7.1647359999999995</v>
      </c>
      <c r="D3184" s="103">
        <v>124.210342</v>
      </c>
      <c r="E3184" s="104">
        <f t="shared" si="196"/>
        <v>0.12504823323616843</v>
      </c>
      <c r="F3184" s="104">
        <f t="shared" si="196"/>
        <v>2.1678794329281983</v>
      </c>
      <c r="G3184" s="98">
        <f t="shared" ca="1" si="197"/>
        <v>9822</v>
      </c>
      <c r="H3184" s="105">
        <f t="shared" ca="1" si="198"/>
        <v>6087.4008819181545</v>
      </c>
      <c r="I3184" s="100" t="str">
        <f t="shared" si="199"/>
        <v>RPMC</v>
      </c>
      <c r="J3184" s="100" t="s">
        <v>9171</v>
      </c>
      <c r="K3184" s="100" t="s">
        <v>9172</v>
      </c>
    </row>
    <row r="3185" spans="1:11">
      <c r="A3185" s="101" t="s">
        <v>9173</v>
      </c>
      <c r="B3185" s="102">
        <v>96</v>
      </c>
      <c r="C3185" s="103">
        <v>7.1255220000000001</v>
      </c>
      <c r="D3185" s="103">
        <v>125.64577800000001</v>
      </c>
      <c r="E3185" s="104">
        <f t="shared" si="196"/>
        <v>0.12436381982329139</v>
      </c>
      <c r="F3185" s="104">
        <f t="shared" si="196"/>
        <v>2.1929325173298562</v>
      </c>
      <c r="G3185" s="98">
        <f t="shared" ca="1" si="197"/>
        <v>9835</v>
      </c>
      <c r="H3185" s="105">
        <f t="shared" ca="1" si="198"/>
        <v>6142.1503836368292</v>
      </c>
      <c r="I3185" s="100" t="str">
        <f t="shared" si="199"/>
        <v>RPMD</v>
      </c>
      <c r="J3185" s="100" t="s">
        <v>9174</v>
      </c>
      <c r="K3185" s="100" t="s">
        <v>9175</v>
      </c>
    </row>
    <row r="3186" spans="1:11">
      <c r="A3186" s="101" t="s">
        <v>9176</v>
      </c>
      <c r="B3186" s="102">
        <v>141</v>
      </c>
      <c r="C3186" s="103">
        <v>8.9513219999999993</v>
      </c>
      <c r="D3186" s="103">
        <v>125.47797199999999</v>
      </c>
      <c r="E3186" s="104">
        <f t="shared" si="196"/>
        <v>0.15623004130620385</v>
      </c>
      <c r="F3186" s="104">
        <f t="shared" si="196"/>
        <v>2.1900037501252543</v>
      </c>
      <c r="G3186" s="98">
        <f t="shared" ca="1" si="197"/>
        <v>9818</v>
      </c>
      <c r="H3186" s="105">
        <f t="shared" ca="1" si="198"/>
        <v>6049.6329671739277</v>
      </c>
      <c r="I3186" s="100" t="str">
        <f t="shared" si="199"/>
        <v>RPME</v>
      </c>
      <c r="J3186" s="100" t="s">
        <v>9177</v>
      </c>
      <c r="K3186" s="100" t="s">
        <v>9178</v>
      </c>
    </row>
    <row r="3187" spans="1:11">
      <c r="A3187" s="101" t="s">
        <v>9179</v>
      </c>
      <c r="B3187" s="102">
        <v>12</v>
      </c>
      <c r="C3187" s="103">
        <v>8.6011199999999999</v>
      </c>
      <c r="D3187" s="103">
        <v>123.34306100000001</v>
      </c>
      <c r="E3187" s="104">
        <f t="shared" si="196"/>
        <v>0.15011786335913468</v>
      </c>
      <c r="F3187" s="104">
        <f t="shared" si="196"/>
        <v>2.1527425239382096</v>
      </c>
      <c r="G3187" s="98">
        <f t="shared" ca="1" si="197"/>
        <v>9802</v>
      </c>
      <c r="H3187" s="105">
        <f t="shared" ca="1" si="198"/>
        <v>5987.8633260314591</v>
      </c>
      <c r="I3187" s="100" t="str">
        <f t="shared" si="199"/>
        <v>RPMG</v>
      </c>
      <c r="J3187" s="100" t="s">
        <v>9180</v>
      </c>
      <c r="K3187" s="100" t="s">
        <v>9181</v>
      </c>
    </row>
    <row r="3188" spans="1:11">
      <c r="A3188" s="101" t="s">
        <v>9182</v>
      </c>
      <c r="B3188" s="102">
        <v>600</v>
      </c>
      <c r="C3188" s="103">
        <v>8.4162110000000006</v>
      </c>
      <c r="D3188" s="103">
        <v>124.611356</v>
      </c>
      <c r="E3188" s="104">
        <f t="shared" si="196"/>
        <v>0.1468905924925645</v>
      </c>
      <c r="F3188" s="104">
        <f t="shared" si="196"/>
        <v>2.1748784475747911</v>
      </c>
      <c r="G3188" s="98">
        <f t="shared" ca="1" si="197"/>
        <v>9817</v>
      </c>
      <c r="H3188" s="105">
        <f t="shared" ca="1" si="198"/>
        <v>6043.2650016019052</v>
      </c>
      <c r="I3188" s="100" t="str">
        <f t="shared" si="199"/>
        <v>RPML</v>
      </c>
      <c r="J3188" s="100" t="s">
        <v>9183</v>
      </c>
      <c r="K3188" s="100" t="s">
        <v>9184</v>
      </c>
    </row>
    <row r="3189" spans="1:11">
      <c r="A3189" s="101" t="s">
        <v>9185</v>
      </c>
      <c r="B3189" s="102">
        <v>16</v>
      </c>
      <c r="C3189" s="103">
        <v>8.1794779999999996</v>
      </c>
      <c r="D3189" s="103">
        <v>123.842034</v>
      </c>
      <c r="E3189" s="104">
        <f t="shared" si="196"/>
        <v>0.14275882219444075</v>
      </c>
      <c r="F3189" s="104">
        <f t="shared" si="196"/>
        <v>2.1614512456667634</v>
      </c>
      <c r="G3189" s="98">
        <f t="shared" ca="1" si="197"/>
        <v>9812</v>
      </c>
      <c r="H3189" s="105">
        <f t="shared" ca="1" si="198"/>
        <v>6026.0970192199738</v>
      </c>
      <c r="I3189" s="100" t="str">
        <f t="shared" si="199"/>
        <v>RPMO</v>
      </c>
      <c r="J3189" s="100" t="s">
        <v>6829</v>
      </c>
      <c r="K3189" s="100" t="s">
        <v>9186</v>
      </c>
    </row>
    <row r="3190" spans="1:11">
      <c r="A3190" s="101" t="s">
        <v>9187</v>
      </c>
      <c r="B3190" s="102">
        <v>5</v>
      </c>
      <c r="C3190" s="103">
        <v>7.828767</v>
      </c>
      <c r="D3190" s="103">
        <v>123.4764</v>
      </c>
      <c r="E3190" s="104">
        <f t="shared" si="196"/>
        <v>0.13663776052147891</v>
      </c>
      <c r="F3190" s="104">
        <f t="shared" si="196"/>
        <v>2.1550697285095262</v>
      </c>
      <c r="G3190" s="98">
        <f t="shared" ca="1" si="197"/>
        <v>9813</v>
      </c>
      <c r="H3190" s="105">
        <f t="shared" ca="1" si="198"/>
        <v>6029.0394662230256</v>
      </c>
      <c r="I3190" s="100" t="str">
        <f t="shared" si="199"/>
        <v>RPMP</v>
      </c>
      <c r="J3190" s="100" t="s">
        <v>9188</v>
      </c>
      <c r="K3190" s="100" t="s">
        <v>9189</v>
      </c>
    </row>
    <row r="3191" spans="1:11">
      <c r="A3191" s="101" t="s">
        <v>9190</v>
      </c>
      <c r="B3191" s="102">
        <v>505</v>
      </c>
      <c r="C3191" s="103">
        <v>6.0581250000000004</v>
      </c>
      <c r="D3191" s="103">
        <v>125.096197</v>
      </c>
      <c r="E3191" s="104">
        <f t="shared" si="196"/>
        <v>0.10573422774738149</v>
      </c>
      <c r="F3191" s="104">
        <f t="shared" si="196"/>
        <v>2.183340519373453</v>
      </c>
      <c r="G3191" s="98">
        <f t="shared" ca="1" si="197"/>
        <v>9839</v>
      </c>
      <c r="H3191" s="105">
        <f t="shared" ca="1" si="198"/>
        <v>6172.2302251072306</v>
      </c>
      <c r="I3191" s="100" t="str">
        <f t="shared" si="199"/>
        <v>RPMR</v>
      </c>
      <c r="J3191" s="100" t="s">
        <v>7064</v>
      </c>
      <c r="K3191" s="100" t="s">
        <v>9191</v>
      </c>
    </row>
    <row r="3192" spans="1:11">
      <c r="A3192" s="101" t="s">
        <v>9192</v>
      </c>
      <c r="B3192" s="102">
        <v>33</v>
      </c>
      <c r="C3192" s="103">
        <v>6.9224199999999998</v>
      </c>
      <c r="D3192" s="103">
        <v>122.05963300000001</v>
      </c>
      <c r="E3192" s="104">
        <f t="shared" si="196"/>
        <v>0.12081902120590586</v>
      </c>
      <c r="F3192" s="104">
        <f t="shared" si="196"/>
        <v>2.130342479625924</v>
      </c>
      <c r="G3192" s="98">
        <f t="shared" ca="1" si="197"/>
        <v>9811</v>
      </c>
      <c r="H3192" s="105">
        <f t="shared" ca="1" si="198"/>
        <v>6018.5596180538905</v>
      </c>
      <c r="I3192" s="100" t="str">
        <f t="shared" si="199"/>
        <v>RPMZ</v>
      </c>
      <c r="J3192" s="100" t="s">
        <v>9193</v>
      </c>
      <c r="K3192" s="100" t="s">
        <v>9194</v>
      </c>
    </row>
    <row r="3193" spans="1:11">
      <c r="A3193" s="101" t="s">
        <v>9195</v>
      </c>
      <c r="B3193" s="102">
        <v>4251</v>
      </c>
      <c r="C3193" s="103">
        <v>16.375088999999999</v>
      </c>
      <c r="D3193" s="103">
        <v>120.618942</v>
      </c>
      <c r="E3193" s="104">
        <f t="shared" si="196"/>
        <v>0.2857992183571057</v>
      </c>
      <c r="F3193" s="104">
        <f t="shared" si="196"/>
        <v>2.1051976781720745</v>
      </c>
      <c r="G3193" s="98">
        <f t="shared" ca="1" si="197"/>
        <v>9685</v>
      </c>
      <c r="H3193" s="105">
        <f t="shared" ca="1" si="198"/>
        <v>5523.9007696941562</v>
      </c>
      <c r="I3193" s="100" t="str">
        <f t="shared" si="199"/>
        <v>RPUB</v>
      </c>
      <c r="J3193" s="100" t="s">
        <v>9196</v>
      </c>
      <c r="K3193" s="100" t="s">
        <v>9197</v>
      </c>
    </row>
    <row r="3194" spans="1:11">
      <c r="A3194" s="101" t="s">
        <v>9198</v>
      </c>
      <c r="B3194" s="102">
        <v>151</v>
      </c>
      <c r="C3194" s="103">
        <v>14.986667000000001</v>
      </c>
      <c r="D3194" s="103">
        <v>120.49166700000001</v>
      </c>
      <c r="E3194" s="104">
        <f t="shared" si="196"/>
        <v>0.26156668304998104</v>
      </c>
      <c r="F3194" s="104">
        <f t="shared" si="196"/>
        <v>2.1029763103665986</v>
      </c>
      <c r="G3194" s="98">
        <f t="shared" ca="1" si="197"/>
        <v>9704</v>
      </c>
      <c r="H3194" s="105">
        <f t="shared" ca="1" si="198"/>
        <v>5584.1502872648898</v>
      </c>
      <c r="I3194" s="100" t="str">
        <f t="shared" si="199"/>
        <v>RPUF</v>
      </c>
      <c r="J3194" s="100" t="s">
        <v>6397</v>
      </c>
      <c r="K3194" s="100" t="s">
        <v>9199</v>
      </c>
    </row>
    <row r="3195" spans="1:11">
      <c r="A3195" s="101" t="s">
        <v>9200</v>
      </c>
      <c r="B3195" s="102">
        <v>14</v>
      </c>
      <c r="C3195" s="103">
        <v>12.358370000000001</v>
      </c>
      <c r="D3195" s="103">
        <v>121.046414</v>
      </c>
      <c r="E3195" s="104">
        <f t="shared" si="196"/>
        <v>0.21569424667969164</v>
      </c>
      <c r="F3195" s="104">
        <f t="shared" si="196"/>
        <v>2.1126584720321593</v>
      </c>
      <c r="G3195" s="98">
        <f t="shared" ca="1" si="197"/>
        <v>9745</v>
      </c>
      <c r="H3195" s="105">
        <f t="shared" ca="1" si="198"/>
        <v>5727.2110448806516</v>
      </c>
      <c r="I3195" s="100" t="str">
        <f t="shared" si="199"/>
        <v>RPUH</v>
      </c>
      <c r="J3195" s="100" t="s">
        <v>9201</v>
      </c>
      <c r="K3195" s="100" t="s">
        <v>9202</v>
      </c>
    </row>
    <row r="3196" spans="1:11">
      <c r="A3196" s="101" t="s">
        <v>9203</v>
      </c>
      <c r="B3196" s="102">
        <v>70</v>
      </c>
      <c r="C3196" s="103">
        <v>17.638311000000002</v>
      </c>
      <c r="D3196" s="103">
        <v>121.730614</v>
      </c>
      <c r="E3196" s="104">
        <f t="shared" si="196"/>
        <v>0.30784660144073356</v>
      </c>
      <c r="F3196" s="104">
        <f t="shared" si="196"/>
        <v>2.1246000147743045</v>
      </c>
      <c r="G3196" s="98">
        <f t="shared" ca="1" si="197"/>
        <v>9681</v>
      </c>
      <c r="H3196" s="105">
        <f t="shared" ca="1" si="198"/>
        <v>5504.5269295571688</v>
      </c>
      <c r="I3196" s="100" t="str">
        <f t="shared" si="199"/>
        <v>RPUT</v>
      </c>
      <c r="J3196" s="100" t="s">
        <v>9204</v>
      </c>
      <c r="K3196" s="100" t="s">
        <v>9205</v>
      </c>
    </row>
    <row r="3197" spans="1:11">
      <c r="A3197" s="101" t="s">
        <v>9206</v>
      </c>
      <c r="B3197" s="102">
        <v>200</v>
      </c>
      <c r="C3197" s="103">
        <v>16.929777999999999</v>
      </c>
      <c r="D3197" s="103">
        <v>121.753308</v>
      </c>
      <c r="E3197" s="104">
        <f t="shared" si="196"/>
        <v>0.29548036773170056</v>
      </c>
      <c r="F3197" s="104">
        <f t="shared" si="196"/>
        <v>2.1249960997947523</v>
      </c>
      <c r="G3197" s="98">
        <f t="shared" ca="1" si="197"/>
        <v>9689</v>
      </c>
      <c r="H3197" s="105">
        <f t="shared" ca="1" si="198"/>
        <v>5538.6274140929727</v>
      </c>
      <c r="I3197" s="100" t="str">
        <f t="shared" si="199"/>
        <v>RPUY</v>
      </c>
      <c r="J3197" s="100" t="s">
        <v>6222</v>
      </c>
      <c r="K3197" s="100" t="s">
        <v>9207</v>
      </c>
    </row>
    <row r="3198" spans="1:11">
      <c r="A3198" s="101" t="s">
        <v>9208</v>
      </c>
      <c r="B3198" s="102">
        <v>10</v>
      </c>
      <c r="C3198" s="103">
        <v>11.227627999999999</v>
      </c>
      <c r="D3198" s="103">
        <v>125.027756</v>
      </c>
      <c r="E3198" s="104">
        <f t="shared" si="196"/>
        <v>0.1959590757891059</v>
      </c>
      <c r="F3198" s="104">
        <f t="shared" si="196"/>
        <v>2.1821459985800953</v>
      </c>
      <c r="G3198" s="98">
        <f t="shared" ca="1" si="197"/>
        <v>9794</v>
      </c>
      <c r="H3198" s="105">
        <f t="shared" ca="1" si="198"/>
        <v>5925.4204420925744</v>
      </c>
      <c r="I3198" s="100" t="str">
        <f t="shared" si="199"/>
        <v>RPVA</v>
      </c>
      <c r="J3198" s="100" t="s">
        <v>9209</v>
      </c>
      <c r="K3198" s="100" t="s">
        <v>9210</v>
      </c>
    </row>
    <row r="3199" spans="1:11">
      <c r="A3199" s="101" t="s">
        <v>9211</v>
      </c>
      <c r="B3199" s="102">
        <v>86</v>
      </c>
      <c r="C3199" s="103">
        <v>10.776603</v>
      </c>
      <c r="D3199" s="103">
        <v>123.019103</v>
      </c>
      <c r="E3199" s="104">
        <f t="shared" si="196"/>
        <v>0.18808720453029848</v>
      </c>
      <c r="F3199" s="104">
        <f t="shared" si="196"/>
        <v>2.1470883902000337</v>
      </c>
      <c r="G3199" s="98">
        <f t="shared" ca="1" si="197"/>
        <v>9786</v>
      </c>
      <c r="H3199" s="105">
        <f t="shared" ca="1" si="198"/>
        <v>5873.7420010655451</v>
      </c>
      <c r="I3199" s="100" t="str">
        <f t="shared" si="199"/>
        <v>RPVB</v>
      </c>
      <c r="J3199" s="100" t="s">
        <v>9212</v>
      </c>
      <c r="K3199" s="100" t="s">
        <v>9213</v>
      </c>
    </row>
    <row r="3200" spans="1:11">
      <c r="A3200" s="101" t="s">
        <v>9214</v>
      </c>
      <c r="B3200" s="102">
        <v>15</v>
      </c>
      <c r="C3200" s="103">
        <v>9.334956</v>
      </c>
      <c r="D3200" s="103">
        <v>123.300839</v>
      </c>
      <c r="E3200" s="104">
        <f t="shared" si="196"/>
        <v>0.1629257177287998</v>
      </c>
      <c r="F3200" s="104">
        <f t="shared" si="196"/>
        <v>2.1520056110214325</v>
      </c>
      <c r="G3200" s="98">
        <f t="shared" ca="1" si="197"/>
        <v>9796</v>
      </c>
      <c r="H3200" s="105">
        <f t="shared" ca="1" si="198"/>
        <v>5951.8446776710243</v>
      </c>
      <c r="I3200" s="100" t="str">
        <f t="shared" si="199"/>
        <v>RPVD</v>
      </c>
      <c r="J3200" s="100" t="s">
        <v>9215</v>
      </c>
      <c r="K3200" s="100" t="s">
        <v>9216</v>
      </c>
    </row>
    <row r="3201" spans="1:11">
      <c r="A3201" s="101" t="s">
        <v>9217</v>
      </c>
      <c r="B3201" s="102">
        <v>7</v>
      </c>
      <c r="C3201" s="103">
        <v>11.036586</v>
      </c>
      <c r="D3201" s="103">
        <v>125.742797</v>
      </c>
      <c r="E3201" s="104">
        <f t="shared" si="196"/>
        <v>0.19262476387951089</v>
      </c>
      <c r="F3201" s="104">
        <f t="shared" si="196"/>
        <v>2.1946258183168483</v>
      </c>
      <c r="G3201" s="98">
        <f t="shared" ca="1" si="197"/>
        <v>9798</v>
      </c>
      <c r="H3201" s="105">
        <f t="shared" ca="1" si="198"/>
        <v>5960.211381393904</v>
      </c>
      <c r="I3201" s="100" t="str">
        <f t="shared" si="199"/>
        <v>RPVG</v>
      </c>
      <c r="J3201" s="100" t="s">
        <v>9218</v>
      </c>
      <c r="K3201" s="100" t="s">
        <v>9219</v>
      </c>
    </row>
    <row r="3202" spans="1:11">
      <c r="A3202" s="101" t="s">
        <v>9220</v>
      </c>
      <c r="B3202" s="102">
        <v>153</v>
      </c>
      <c r="C3202" s="103">
        <v>10.833017</v>
      </c>
      <c r="D3202" s="103">
        <v>122.493358</v>
      </c>
      <c r="E3202" s="104">
        <f t="shared" ref="E3202:F3265" si="200">RADIANS(C3202)</f>
        <v>0.18907181457451855</v>
      </c>
      <c r="F3202" s="104">
        <f t="shared" si="200"/>
        <v>2.1379124089241364</v>
      </c>
      <c r="G3202" s="98">
        <f t="shared" ref="G3202:G3265" ca="1" si="201">ROUND($K$1-RANK(H3202,dist_to_alt),0)</f>
        <v>9781</v>
      </c>
      <c r="H3202" s="105">
        <f t="shared" ref="H3202:H3265" ca="1" si="202">IFERROR(ACOS(SIN(E3202)*SIN(OFFSET(_Lat1,$Q$1,0))+COS(E3202)*COS(OFFSET(_Lat1,$Q$1,0))*COS(OFFSET(_Lon1,$Q$1,0)-(F3202)))*$N$1,0)</f>
        <v>5851.8102395867072</v>
      </c>
      <c r="I3202" s="100" t="str">
        <f t="shared" ref="I3202:I3265" si="203">A3202</f>
        <v>RPVI</v>
      </c>
      <c r="J3202" s="100" t="s">
        <v>9221</v>
      </c>
      <c r="K3202" s="100" t="s">
        <v>9222</v>
      </c>
    </row>
    <row r="3203" spans="1:11">
      <c r="A3203" s="101" t="s">
        <v>9223</v>
      </c>
      <c r="B3203" s="102">
        <v>41</v>
      </c>
      <c r="C3203" s="103">
        <v>11.680332999999999</v>
      </c>
      <c r="D3203" s="103">
        <v>122.376372</v>
      </c>
      <c r="E3203" s="104">
        <f t="shared" si="200"/>
        <v>0.20386026857934683</v>
      </c>
      <c r="F3203" s="104">
        <f t="shared" si="200"/>
        <v>2.1358706180453981</v>
      </c>
      <c r="G3203" s="98">
        <f t="shared" ca="1" si="201"/>
        <v>9766</v>
      </c>
      <c r="H3203" s="105">
        <f t="shared" ca="1" si="202"/>
        <v>5807.756852351763</v>
      </c>
      <c r="I3203" s="100" t="str">
        <f t="shared" si="203"/>
        <v>RPVK</v>
      </c>
      <c r="J3203" s="100" t="s">
        <v>9224</v>
      </c>
      <c r="K3203" s="100" t="s">
        <v>9225</v>
      </c>
    </row>
    <row r="3204" spans="1:11">
      <c r="A3204" s="101" t="s">
        <v>9226</v>
      </c>
      <c r="B3204" s="102">
        <v>31</v>
      </c>
      <c r="C3204" s="103">
        <v>10.307542</v>
      </c>
      <c r="D3204" s="103">
        <v>123.979439</v>
      </c>
      <c r="E3204" s="104">
        <f t="shared" si="200"/>
        <v>0.17990054568760136</v>
      </c>
      <c r="F3204" s="104">
        <f t="shared" si="200"/>
        <v>2.1638494153254659</v>
      </c>
      <c r="G3204" s="98">
        <f t="shared" ca="1" si="201"/>
        <v>9795</v>
      </c>
      <c r="H3204" s="105">
        <f t="shared" ca="1" si="202"/>
        <v>5930.9319862541888</v>
      </c>
      <c r="I3204" s="100" t="str">
        <f t="shared" si="203"/>
        <v>RPVM</v>
      </c>
      <c r="J3204" s="100" t="s">
        <v>9227</v>
      </c>
      <c r="K3204" s="100" t="s">
        <v>9228</v>
      </c>
    </row>
    <row r="3205" spans="1:11">
      <c r="A3205" s="101" t="s">
        <v>9229</v>
      </c>
      <c r="B3205" s="102">
        <v>83</v>
      </c>
      <c r="C3205" s="103">
        <v>11.056519</v>
      </c>
      <c r="D3205" s="103">
        <v>124.565547</v>
      </c>
      <c r="E3205" s="104">
        <f t="shared" si="200"/>
        <v>0.19297266035931093</v>
      </c>
      <c r="F3205" s="104">
        <f t="shared" si="200"/>
        <v>2.1740789296977447</v>
      </c>
      <c r="G3205" s="98">
        <f t="shared" ca="1" si="201"/>
        <v>9793</v>
      </c>
      <c r="H3205" s="105">
        <f t="shared" ca="1" si="202"/>
        <v>5916.8367684659161</v>
      </c>
      <c r="I3205" s="100" t="str">
        <f t="shared" si="203"/>
        <v>RPVO</v>
      </c>
      <c r="J3205" s="100" t="s">
        <v>9230</v>
      </c>
      <c r="K3205" s="100" t="s">
        <v>9231</v>
      </c>
    </row>
    <row r="3206" spans="1:11">
      <c r="A3206" s="101" t="s">
        <v>9232</v>
      </c>
      <c r="B3206" s="102">
        <v>71</v>
      </c>
      <c r="C3206" s="103">
        <v>9.7421199999999999</v>
      </c>
      <c r="D3206" s="103">
        <v>118.758731</v>
      </c>
      <c r="E3206" s="104">
        <f t="shared" si="200"/>
        <v>0.17003207012438998</v>
      </c>
      <c r="F3206" s="104">
        <f t="shared" si="200"/>
        <v>2.0727308714402581</v>
      </c>
      <c r="G3206" s="98">
        <f t="shared" ca="1" si="201"/>
        <v>9751</v>
      </c>
      <c r="H3206" s="105">
        <f t="shared" ca="1" si="202"/>
        <v>5763.4984939235756</v>
      </c>
      <c r="I3206" s="100" t="str">
        <f t="shared" si="203"/>
        <v>RPVP</v>
      </c>
      <c r="J3206" s="100" t="s">
        <v>9233</v>
      </c>
      <c r="K3206" s="100" t="s">
        <v>9234</v>
      </c>
    </row>
    <row r="3207" spans="1:11">
      <c r="A3207" s="101" t="s">
        <v>9235</v>
      </c>
      <c r="B3207" s="102">
        <v>9</v>
      </c>
      <c r="C3207" s="103">
        <v>11.597557999999999</v>
      </c>
      <c r="D3207" s="103">
        <v>122.75296400000001</v>
      </c>
      <c r="E3207" s="104">
        <f t="shared" si="200"/>
        <v>0.20241557229100851</v>
      </c>
      <c r="F3207" s="104">
        <f t="shared" si="200"/>
        <v>2.1424433883820688</v>
      </c>
      <c r="G3207" s="98">
        <f t="shared" ca="1" si="201"/>
        <v>9770</v>
      </c>
      <c r="H3207" s="105">
        <f t="shared" ca="1" si="202"/>
        <v>5825.4139406401146</v>
      </c>
      <c r="I3207" s="100" t="str">
        <f t="shared" si="203"/>
        <v>RPVR</v>
      </c>
      <c r="J3207" s="100" t="s">
        <v>7629</v>
      </c>
      <c r="K3207" s="100" t="s">
        <v>9236</v>
      </c>
    </row>
    <row r="3208" spans="1:11">
      <c r="A3208" s="101" t="s">
        <v>9237</v>
      </c>
      <c r="B3208" s="102">
        <v>38</v>
      </c>
      <c r="C3208" s="103">
        <v>9.6641919999999999</v>
      </c>
      <c r="D3208" s="103">
        <v>123.85363099999999</v>
      </c>
      <c r="E3208" s="104">
        <f t="shared" si="200"/>
        <v>0.16867196994489583</v>
      </c>
      <c r="F3208" s="104">
        <f t="shared" si="200"/>
        <v>2.1616536515001168</v>
      </c>
      <c r="G3208" s="98">
        <f t="shared" ca="1" si="201"/>
        <v>9797</v>
      </c>
      <c r="H3208" s="105">
        <f t="shared" ca="1" si="202"/>
        <v>5956.6602659523314</v>
      </c>
      <c r="I3208" s="100" t="str">
        <f t="shared" si="203"/>
        <v>RPVT</v>
      </c>
      <c r="J3208" s="100" t="s">
        <v>7203</v>
      </c>
      <c r="K3208" s="100" t="s">
        <v>9238</v>
      </c>
    </row>
    <row r="3209" spans="1:11">
      <c r="A3209" s="101" t="s">
        <v>9239</v>
      </c>
      <c r="B3209" s="102">
        <v>243</v>
      </c>
      <c r="C3209" s="103">
        <v>-31.783332999999999</v>
      </c>
      <c r="D3209" s="103">
        <v>-60.483333000000002</v>
      </c>
      <c r="E3209" s="104">
        <f t="shared" si="200"/>
        <v>-0.55472380810776689</v>
      </c>
      <c r="F3209" s="104">
        <f t="shared" si="200"/>
        <v>-1.0556333034301395</v>
      </c>
      <c r="G3209" s="98">
        <f t="shared" ca="1" si="201"/>
        <v>9814</v>
      </c>
      <c r="H3209" s="105">
        <f t="shared" ca="1" si="202"/>
        <v>6030.5665997892311</v>
      </c>
      <c r="I3209" s="100" t="str">
        <f t="shared" si="203"/>
        <v>SAAP</v>
      </c>
      <c r="J3209" s="100" t="s">
        <v>1666</v>
      </c>
      <c r="K3209" s="100" t="s">
        <v>9240</v>
      </c>
    </row>
    <row r="3210" spans="1:11">
      <c r="A3210" s="101" t="s">
        <v>9241</v>
      </c>
      <c r="B3210" s="102">
        <v>85</v>
      </c>
      <c r="C3210" s="103">
        <v>-32.903610999999998</v>
      </c>
      <c r="D3210" s="103">
        <v>-60.784444999999998</v>
      </c>
      <c r="E3210" s="104">
        <f t="shared" si="200"/>
        <v>-0.57427634774542391</v>
      </c>
      <c r="F3210" s="104">
        <f t="shared" si="200"/>
        <v>-1.0608886992474047</v>
      </c>
      <c r="G3210" s="98">
        <f t="shared" ca="1" si="201"/>
        <v>9823</v>
      </c>
      <c r="H3210" s="105">
        <f t="shared" ca="1" si="202"/>
        <v>6091.8241824898269</v>
      </c>
      <c r="I3210" s="100" t="str">
        <f t="shared" si="203"/>
        <v>SAAR</v>
      </c>
      <c r="J3210" s="100" t="s">
        <v>9242</v>
      </c>
      <c r="K3210" s="100" t="s">
        <v>9243</v>
      </c>
    </row>
    <row r="3211" spans="1:11">
      <c r="A3211" s="101" t="s">
        <v>9244</v>
      </c>
      <c r="B3211" s="102">
        <v>56</v>
      </c>
      <c r="C3211" s="103">
        <v>-31.711666999999998</v>
      </c>
      <c r="D3211" s="103">
        <v>-60.811667</v>
      </c>
      <c r="E3211" s="104">
        <f t="shared" si="200"/>
        <v>-0.55347300044603265</v>
      </c>
      <c r="F3211" s="104">
        <f t="shared" si="200"/>
        <v>-1.0613638127763825</v>
      </c>
      <c r="G3211" s="98">
        <f t="shared" ca="1" si="201"/>
        <v>9816</v>
      </c>
      <c r="H3211" s="105">
        <f t="shared" ca="1" si="202"/>
        <v>6038.044286184735</v>
      </c>
      <c r="I3211" s="100" t="str">
        <f t="shared" si="203"/>
        <v>SAAV</v>
      </c>
      <c r="J3211" s="100" t="s">
        <v>9245</v>
      </c>
      <c r="K3211" s="100" t="s">
        <v>9246</v>
      </c>
    </row>
    <row r="3212" spans="1:11">
      <c r="A3212" s="101" t="s">
        <v>9247</v>
      </c>
      <c r="B3212" s="102">
        <v>18</v>
      </c>
      <c r="C3212" s="103">
        <v>-34.558889000000001</v>
      </c>
      <c r="D3212" s="103">
        <v>-58.416389000000002</v>
      </c>
      <c r="E3212" s="104">
        <f t="shared" si="200"/>
        <v>-0.60316639888125068</v>
      </c>
      <c r="F3212" s="104">
        <f t="shared" si="200"/>
        <v>-1.0195583251757978</v>
      </c>
      <c r="G3212" s="98">
        <f t="shared" ca="1" si="201"/>
        <v>9824</v>
      </c>
      <c r="H3212" s="105">
        <f t="shared" ca="1" si="202"/>
        <v>6092.4254759868763</v>
      </c>
      <c r="I3212" s="100" t="str">
        <f t="shared" si="203"/>
        <v>SABE</v>
      </c>
      <c r="J3212" s="100" t="s">
        <v>9248</v>
      </c>
      <c r="K3212" s="100" t="s">
        <v>9249</v>
      </c>
    </row>
    <row r="3213" spans="1:11">
      <c r="A3213" s="101" t="s">
        <v>9250</v>
      </c>
      <c r="B3213" s="102">
        <v>1647</v>
      </c>
      <c r="C3213" s="103">
        <v>-31.444745000000001</v>
      </c>
      <c r="D3213" s="103">
        <v>-64.283061000000004</v>
      </c>
      <c r="E3213" s="104">
        <f t="shared" si="200"/>
        <v>-0.54881433270002433</v>
      </c>
      <c r="F3213" s="104">
        <f t="shared" si="200"/>
        <v>-1.1219510677103586</v>
      </c>
      <c r="G3213" s="98">
        <f t="shared" ca="1" si="201"/>
        <v>9834</v>
      </c>
      <c r="H3213" s="105">
        <f t="shared" ca="1" si="202"/>
        <v>6141.724198539875</v>
      </c>
      <c r="I3213" s="100" t="str">
        <f t="shared" si="203"/>
        <v>SACE</v>
      </c>
      <c r="J3213" s="100" t="s">
        <v>2490</v>
      </c>
      <c r="K3213" s="100">
        <v>0</v>
      </c>
    </row>
    <row r="3214" spans="1:11">
      <c r="A3214" s="101" t="s">
        <v>9251</v>
      </c>
      <c r="B3214" s="102">
        <v>1604</v>
      </c>
      <c r="C3214" s="103">
        <v>-31.31</v>
      </c>
      <c r="D3214" s="103">
        <v>-64.208332999999996</v>
      </c>
      <c r="E3214" s="104">
        <f t="shared" si="200"/>
        <v>-0.54646258879942455</v>
      </c>
      <c r="F3214" s="104">
        <f t="shared" si="200"/>
        <v>-1.1206468180669282</v>
      </c>
      <c r="G3214" s="98">
        <f t="shared" ca="1" si="201"/>
        <v>9832</v>
      </c>
      <c r="H3214" s="105">
        <f t="shared" ca="1" si="202"/>
        <v>6133.1273215394649</v>
      </c>
      <c r="I3214" s="100" t="str">
        <f t="shared" si="203"/>
        <v>SACO</v>
      </c>
      <c r="J3214" s="100" t="s">
        <v>9252</v>
      </c>
      <c r="K3214" s="100" t="s">
        <v>9253</v>
      </c>
    </row>
    <row r="3215" spans="1:11">
      <c r="A3215" s="101" t="s">
        <v>9254</v>
      </c>
      <c r="B3215" s="102">
        <v>1503</v>
      </c>
      <c r="C3215" s="103">
        <v>-30.339445000000001</v>
      </c>
      <c r="D3215" s="103">
        <v>-66.294167000000002</v>
      </c>
      <c r="E3215" s="104">
        <f t="shared" si="200"/>
        <v>-0.52952320847773104</v>
      </c>
      <c r="F3215" s="104">
        <f t="shared" si="200"/>
        <v>-1.1570514890169716</v>
      </c>
      <c r="G3215" s="98">
        <f t="shared" ca="1" si="201"/>
        <v>9838</v>
      </c>
      <c r="H3215" s="105">
        <f t="shared" ca="1" si="202"/>
        <v>6161.0851826402613</v>
      </c>
      <c r="I3215" s="100" t="str">
        <f t="shared" si="203"/>
        <v>SACT</v>
      </c>
      <c r="J3215" s="100" t="s">
        <v>3044</v>
      </c>
      <c r="K3215" s="100" t="s">
        <v>9255</v>
      </c>
    </row>
    <row r="3216" spans="1:11">
      <c r="A3216" s="101" t="s">
        <v>9256</v>
      </c>
      <c r="B3216" s="102">
        <v>10</v>
      </c>
      <c r="C3216" s="103">
        <v>-34.454911000000003</v>
      </c>
      <c r="D3216" s="103">
        <v>-58.591299999999997</v>
      </c>
      <c r="E3216" s="104">
        <f t="shared" si="200"/>
        <v>-0.60135164043161204</v>
      </c>
      <c r="F3216" s="104">
        <f t="shared" si="200"/>
        <v>-1.0226110980237535</v>
      </c>
      <c r="G3216" s="98">
        <f t="shared" ca="1" si="201"/>
        <v>9825</v>
      </c>
      <c r="H3216" s="105">
        <f t="shared" ca="1" si="202"/>
        <v>6093.104186991558</v>
      </c>
      <c r="I3216" s="100" t="str">
        <f t="shared" si="203"/>
        <v>SADF</v>
      </c>
      <c r="J3216" s="100" t="s">
        <v>9257</v>
      </c>
      <c r="K3216" s="100" t="s">
        <v>9258</v>
      </c>
    </row>
    <row r="3217" spans="1:11">
      <c r="A3217" s="101" t="s">
        <v>9259</v>
      </c>
      <c r="B3217" s="102">
        <v>105</v>
      </c>
      <c r="C3217" s="103">
        <v>-34.560650000000003</v>
      </c>
      <c r="D3217" s="103">
        <v>-58.789563999999999</v>
      </c>
      <c r="E3217" s="104">
        <f t="shared" si="200"/>
        <v>-0.60319713412937825</v>
      </c>
      <c r="F3217" s="104">
        <f t="shared" si="200"/>
        <v>-1.0260714576119276</v>
      </c>
      <c r="G3217" s="98">
        <f t="shared" ca="1" si="201"/>
        <v>9827</v>
      </c>
      <c r="H3217" s="105">
        <f t="shared" ca="1" si="202"/>
        <v>6104.2372151928448</v>
      </c>
      <c r="I3217" s="100" t="str">
        <f t="shared" si="203"/>
        <v>SADJ</v>
      </c>
      <c r="J3217" s="100" t="s">
        <v>8350</v>
      </c>
      <c r="K3217" s="100" t="s">
        <v>9260</v>
      </c>
    </row>
    <row r="3218" spans="1:11">
      <c r="A3218" s="101" t="s">
        <v>9261</v>
      </c>
      <c r="B3218" s="102">
        <v>95</v>
      </c>
      <c r="C3218" s="103">
        <v>-34.676316999999997</v>
      </c>
      <c r="D3218" s="103">
        <v>-58.642755999999999</v>
      </c>
      <c r="E3218" s="104">
        <f t="shared" si="200"/>
        <v>-0.60521590411528248</v>
      </c>
      <c r="F3218" s="104">
        <f t="shared" si="200"/>
        <v>-1.0235091746436598</v>
      </c>
      <c r="G3218" s="98">
        <f t="shared" ca="1" si="201"/>
        <v>9828</v>
      </c>
      <c r="H3218" s="105">
        <f t="shared" ca="1" si="202"/>
        <v>6104.9704686937584</v>
      </c>
      <c r="I3218" s="100" t="str">
        <f t="shared" si="203"/>
        <v>SADM</v>
      </c>
      <c r="J3218" s="100" t="s">
        <v>3056</v>
      </c>
      <c r="K3218" s="100" t="s">
        <v>9262</v>
      </c>
    </row>
    <row r="3219" spans="1:11">
      <c r="A3219" s="101" t="s">
        <v>9263</v>
      </c>
      <c r="B3219" s="102">
        <v>59</v>
      </c>
      <c r="C3219" s="103">
        <v>-34.609938999999997</v>
      </c>
      <c r="D3219" s="103">
        <v>-58.612591999999999</v>
      </c>
      <c r="E3219" s="104">
        <f t="shared" si="200"/>
        <v>-0.60405738946439369</v>
      </c>
      <c r="F3219" s="104">
        <f t="shared" si="200"/>
        <v>-1.0229827135280882</v>
      </c>
      <c r="G3219" s="98">
        <f t="shared" ca="1" si="201"/>
        <v>9826</v>
      </c>
      <c r="H3219" s="105">
        <f t="shared" ca="1" si="202"/>
        <v>6100.9508905278481</v>
      </c>
      <c r="I3219" s="100" t="str">
        <f t="shared" si="203"/>
        <v>SADP</v>
      </c>
      <c r="J3219" s="100" t="s">
        <v>9264</v>
      </c>
      <c r="K3219" s="100" t="s">
        <v>9265</v>
      </c>
    </row>
    <row r="3220" spans="1:11">
      <c r="A3220" s="101" t="s">
        <v>9266</v>
      </c>
      <c r="B3220" s="102">
        <v>67</v>
      </c>
      <c r="C3220" s="103">
        <v>-34.822221999999996</v>
      </c>
      <c r="D3220" s="103">
        <v>-58.535832999999997</v>
      </c>
      <c r="E3220" s="104">
        <f t="shared" si="200"/>
        <v>-0.60776242676040482</v>
      </c>
      <c r="F3220" s="104">
        <f t="shared" si="200"/>
        <v>-1.0216430162475498</v>
      </c>
      <c r="G3220" s="98">
        <f t="shared" ca="1" si="201"/>
        <v>9830</v>
      </c>
      <c r="H3220" s="105">
        <f t="shared" ca="1" si="202"/>
        <v>6108.3684787272896</v>
      </c>
      <c r="I3220" s="100" t="str">
        <f t="shared" si="203"/>
        <v>SAEZ</v>
      </c>
      <c r="J3220" s="100" t="s">
        <v>9267</v>
      </c>
      <c r="K3220" s="100" t="s">
        <v>9268</v>
      </c>
    </row>
    <row r="3221" spans="1:11">
      <c r="A3221" s="101" t="s">
        <v>9269</v>
      </c>
      <c r="B3221" s="102">
        <v>853</v>
      </c>
      <c r="C3221" s="103">
        <v>-39.000672000000002</v>
      </c>
      <c r="D3221" s="103">
        <v>-67.620514</v>
      </c>
      <c r="E3221" s="104">
        <f t="shared" si="200"/>
        <v>-0.68069013689036195</v>
      </c>
      <c r="F3221" s="104">
        <f t="shared" si="200"/>
        <v>-1.1802006111909209</v>
      </c>
      <c r="G3221" s="98">
        <f t="shared" ca="1" si="201"/>
        <v>9890</v>
      </c>
      <c r="H3221" s="105">
        <f t="shared" ca="1" si="202"/>
        <v>6585.5425574017427</v>
      </c>
      <c r="I3221" s="100" t="str">
        <f t="shared" si="203"/>
        <v>SAHR</v>
      </c>
      <c r="J3221" s="100" t="s">
        <v>9270</v>
      </c>
      <c r="K3221" s="100" t="s">
        <v>9271</v>
      </c>
    </row>
    <row r="3222" spans="1:11">
      <c r="A3222" s="101" t="s">
        <v>9272</v>
      </c>
      <c r="B3222" s="102">
        <v>3330</v>
      </c>
      <c r="C3222" s="103">
        <v>-38.975499999999997</v>
      </c>
      <c r="D3222" s="103">
        <v>-70.113580999999996</v>
      </c>
      <c r="E3222" s="104">
        <f t="shared" si="200"/>
        <v>-0.68025080261104987</v>
      </c>
      <c r="F3222" s="104">
        <f t="shared" si="200"/>
        <v>-1.2237128388137384</v>
      </c>
      <c r="G3222" s="98">
        <f t="shared" ca="1" si="201"/>
        <v>9901</v>
      </c>
      <c r="H3222" s="105">
        <f t="shared" ca="1" si="202"/>
        <v>6666.3399773047113</v>
      </c>
      <c r="I3222" s="100" t="str">
        <f t="shared" si="203"/>
        <v>SAHZ</v>
      </c>
      <c r="J3222" s="100" t="s">
        <v>9273</v>
      </c>
      <c r="K3222" s="100" t="s">
        <v>9274</v>
      </c>
    </row>
    <row r="3223" spans="1:11">
      <c r="A3223" s="101" t="s">
        <v>9275</v>
      </c>
      <c r="B3223" s="102">
        <v>2310</v>
      </c>
      <c r="C3223" s="103">
        <v>-32.831667000000003</v>
      </c>
      <c r="D3223" s="103">
        <v>-68.792777999999998</v>
      </c>
      <c r="E3223" s="104">
        <f t="shared" si="200"/>
        <v>-0.57302068806836914</v>
      </c>
      <c r="F3223" s="104">
        <f t="shared" si="200"/>
        <v>-1.2006604776935197</v>
      </c>
      <c r="G3223" s="98">
        <f t="shared" ca="1" si="201"/>
        <v>9864</v>
      </c>
      <c r="H3223" s="105">
        <f t="shared" ca="1" si="202"/>
        <v>6357.5768164517567</v>
      </c>
      <c r="I3223" s="100" t="str">
        <f t="shared" si="203"/>
        <v>SAME</v>
      </c>
      <c r="J3223" s="100" t="s">
        <v>4833</v>
      </c>
      <c r="K3223" s="100" t="s">
        <v>9276</v>
      </c>
    </row>
    <row r="3224" spans="1:11">
      <c r="A3224" s="101" t="s">
        <v>9277</v>
      </c>
      <c r="B3224" s="102">
        <v>4692</v>
      </c>
      <c r="C3224" s="103">
        <v>-35.493597000000001</v>
      </c>
      <c r="D3224" s="103">
        <v>-69.574267000000006</v>
      </c>
      <c r="E3224" s="104">
        <f t="shared" si="200"/>
        <v>-0.61948013102598176</v>
      </c>
      <c r="F3224" s="104">
        <f t="shared" si="200"/>
        <v>-1.2143000338116379</v>
      </c>
      <c r="G3224" s="98">
        <f t="shared" ca="1" si="201"/>
        <v>9884</v>
      </c>
      <c r="H3224" s="105">
        <f t="shared" ca="1" si="202"/>
        <v>6499.7780757920409</v>
      </c>
      <c r="I3224" s="100" t="str">
        <f t="shared" si="203"/>
        <v>SAMM</v>
      </c>
      <c r="J3224" s="100" t="s">
        <v>9278</v>
      </c>
      <c r="K3224" s="100" t="s">
        <v>9279</v>
      </c>
    </row>
    <row r="3225" spans="1:11">
      <c r="A3225" s="101" t="s">
        <v>9280</v>
      </c>
      <c r="B3225" s="102">
        <v>2470</v>
      </c>
      <c r="C3225" s="103">
        <v>-34.588088999999997</v>
      </c>
      <c r="D3225" s="103">
        <v>-68.402677999999995</v>
      </c>
      <c r="E3225" s="104">
        <f t="shared" si="200"/>
        <v>-0.60367603502283296</v>
      </c>
      <c r="F3225" s="104">
        <f t="shared" si="200"/>
        <v>-1.1938519482814898</v>
      </c>
      <c r="G3225" s="98">
        <f t="shared" ca="1" si="201"/>
        <v>9870</v>
      </c>
      <c r="H3225" s="105">
        <f t="shared" ca="1" si="202"/>
        <v>6420.7262102823688</v>
      </c>
      <c r="I3225" s="100" t="str">
        <f t="shared" si="203"/>
        <v>SAMR</v>
      </c>
      <c r="J3225" s="100" t="s">
        <v>9281</v>
      </c>
      <c r="K3225" s="100" t="s">
        <v>9282</v>
      </c>
    </row>
    <row r="3226" spans="1:11">
      <c r="A3226" s="101" t="s">
        <v>9283</v>
      </c>
      <c r="B3226" s="102">
        <v>1522</v>
      </c>
      <c r="C3226" s="103">
        <v>-28.595555999999998</v>
      </c>
      <c r="D3226" s="103">
        <v>-65.751666999999998</v>
      </c>
      <c r="E3226" s="104">
        <f t="shared" si="200"/>
        <v>-0.49908660363841961</v>
      </c>
      <c r="F3226" s="104">
        <f t="shared" si="200"/>
        <v>-1.1475830778249023</v>
      </c>
      <c r="G3226" s="98">
        <f t="shared" ca="1" si="201"/>
        <v>9820</v>
      </c>
      <c r="H3226" s="105">
        <f t="shared" ca="1" si="202"/>
        <v>6064.1639331141978</v>
      </c>
      <c r="I3226" s="100" t="str">
        <f t="shared" si="203"/>
        <v>SANC</v>
      </c>
      <c r="J3226" s="100" t="s">
        <v>9284</v>
      </c>
      <c r="K3226" s="100" t="s">
        <v>9285</v>
      </c>
    </row>
    <row r="3227" spans="1:11">
      <c r="A3227" s="101" t="s">
        <v>9286</v>
      </c>
      <c r="B3227" s="102">
        <v>656</v>
      </c>
      <c r="C3227" s="103">
        <v>-27.765616999999999</v>
      </c>
      <c r="D3227" s="103">
        <v>-64.310122000000007</v>
      </c>
      <c r="E3227" s="104">
        <f t="shared" si="200"/>
        <v>-0.4846014354977104</v>
      </c>
      <c r="F3227" s="104">
        <f t="shared" si="200"/>
        <v>-1.1224233712592409</v>
      </c>
      <c r="G3227" s="98">
        <f t="shared" ca="1" si="201"/>
        <v>9801</v>
      </c>
      <c r="H3227" s="105">
        <f t="shared" ca="1" si="202"/>
        <v>5976.4605537627103</v>
      </c>
      <c r="I3227" s="100" t="str">
        <f t="shared" si="203"/>
        <v>SANE</v>
      </c>
      <c r="J3227" s="100" t="s">
        <v>9287</v>
      </c>
      <c r="K3227" s="100" t="s">
        <v>9288</v>
      </c>
    </row>
    <row r="3228" spans="1:11">
      <c r="A3228" s="101" t="s">
        <v>9289</v>
      </c>
      <c r="B3228" s="102">
        <v>1437</v>
      </c>
      <c r="C3228" s="103">
        <v>-29.381636</v>
      </c>
      <c r="D3228" s="103">
        <v>-66.795839000000001</v>
      </c>
      <c r="E3228" s="104">
        <f t="shared" si="200"/>
        <v>-0.5128062878224966</v>
      </c>
      <c r="F3228" s="104">
        <f t="shared" si="200"/>
        <v>-1.1658073171820367</v>
      </c>
      <c r="G3228" s="98">
        <f t="shared" ca="1" si="201"/>
        <v>9833</v>
      </c>
      <c r="H3228" s="105">
        <f t="shared" ca="1" si="202"/>
        <v>6135.8475006706622</v>
      </c>
      <c r="I3228" s="100" t="str">
        <f t="shared" si="203"/>
        <v>SANL</v>
      </c>
      <c r="J3228" s="100" t="s">
        <v>9290</v>
      </c>
      <c r="K3228" s="100" t="s">
        <v>9291</v>
      </c>
    </row>
    <row r="3229" spans="1:11">
      <c r="A3229" s="101" t="s">
        <v>9292</v>
      </c>
      <c r="B3229" s="102">
        <v>3117</v>
      </c>
      <c r="C3229" s="103">
        <v>-29.233332999999998</v>
      </c>
      <c r="D3229" s="103">
        <v>-67.433333000000005</v>
      </c>
      <c r="E3229" s="104">
        <f t="shared" si="200"/>
        <v>-0.51021791218191148</v>
      </c>
      <c r="F3229" s="104">
        <f t="shared" si="200"/>
        <v>-1.1769336864437454</v>
      </c>
      <c r="G3229" s="98">
        <f t="shared" ca="1" si="201"/>
        <v>9837</v>
      </c>
      <c r="H3229" s="105">
        <f t="shared" ca="1" si="202"/>
        <v>6151.6179089961306</v>
      </c>
      <c r="I3229" s="100" t="str">
        <f t="shared" si="203"/>
        <v>SANO</v>
      </c>
      <c r="J3229" s="100" t="s">
        <v>9293</v>
      </c>
      <c r="K3229" s="100" t="s">
        <v>9294</v>
      </c>
    </row>
    <row r="3230" spans="1:11">
      <c r="A3230" s="101" t="s">
        <v>9295</v>
      </c>
      <c r="B3230" s="102">
        <v>1493</v>
      </c>
      <c r="C3230" s="103">
        <v>-26.840834000000001</v>
      </c>
      <c r="D3230" s="103">
        <v>-65.104721999999995</v>
      </c>
      <c r="E3230" s="104">
        <f t="shared" si="200"/>
        <v>-0.46846092728123973</v>
      </c>
      <c r="F3230" s="104">
        <f t="shared" si="200"/>
        <v>-1.1362917574955875</v>
      </c>
      <c r="G3230" s="98">
        <f t="shared" ca="1" si="201"/>
        <v>9799</v>
      </c>
      <c r="H3230" s="105">
        <f t="shared" ca="1" si="202"/>
        <v>5962.4116073166624</v>
      </c>
      <c r="I3230" s="100" t="str">
        <f t="shared" si="203"/>
        <v>SANT</v>
      </c>
      <c r="J3230" s="100" t="s">
        <v>9296</v>
      </c>
      <c r="K3230" s="100" t="s">
        <v>9297</v>
      </c>
    </row>
    <row r="3231" spans="1:11">
      <c r="A3231" s="101" t="s">
        <v>9298</v>
      </c>
      <c r="B3231" s="102">
        <v>1959</v>
      </c>
      <c r="C3231" s="103">
        <v>-31.571472</v>
      </c>
      <c r="D3231" s="103">
        <v>-68.418194999999997</v>
      </c>
      <c r="E3231" s="104">
        <f t="shared" si="200"/>
        <v>-0.55102613610119922</v>
      </c>
      <c r="F3231" s="104">
        <f t="shared" si="200"/>
        <v>-1.1941227710215216</v>
      </c>
      <c r="G3231" s="98">
        <f t="shared" ca="1" si="201"/>
        <v>9856</v>
      </c>
      <c r="H3231" s="105">
        <f t="shared" ca="1" si="202"/>
        <v>6289.3982100988478</v>
      </c>
      <c r="I3231" s="100" t="str">
        <f t="shared" si="203"/>
        <v>SANU</v>
      </c>
      <c r="J3231" s="100" t="s">
        <v>9299</v>
      </c>
      <c r="K3231" s="100" t="s">
        <v>9300</v>
      </c>
    </row>
    <row r="3232" spans="1:11">
      <c r="A3232" s="101" t="s">
        <v>9301</v>
      </c>
      <c r="B3232" s="102">
        <v>1382</v>
      </c>
      <c r="C3232" s="103">
        <v>-33.085127999999997</v>
      </c>
      <c r="D3232" s="103">
        <v>-64.261313999999999</v>
      </c>
      <c r="E3232" s="104">
        <f t="shared" si="200"/>
        <v>-0.57744441704376648</v>
      </c>
      <c r="F3232" s="104">
        <f t="shared" si="200"/>
        <v>-1.1215715109579274</v>
      </c>
      <c r="G3232" s="98">
        <f t="shared" ca="1" si="201"/>
        <v>9846</v>
      </c>
      <c r="H3232" s="105">
        <f t="shared" ca="1" si="202"/>
        <v>6214.6840674667728</v>
      </c>
      <c r="I3232" s="100" t="str">
        <f t="shared" si="203"/>
        <v>SAOC</v>
      </c>
      <c r="J3232" s="100" t="s">
        <v>9302</v>
      </c>
      <c r="K3232" s="100" t="s">
        <v>9303</v>
      </c>
    </row>
    <row r="3233" spans="1:11">
      <c r="A3233" s="101" t="s">
        <v>9304</v>
      </c>
      <c r="B3233" s="102">
        <v>1590</v>
      </c>
      <c r="C3233" s="103">
        <v>-33.729942000000001</v>
      </c>
      <c r="D3233" s="103">
        <v>-65.387420000000006</v>
      </c>
      <c r="E3233" s="104">
        <f t="shared" si="200"/>
        <v>-0.5886985444067212</v>
      </c>
      <c r="F3233" s="104">
        <f t="shared" si="200"/>
        <v>-1.1412257683843907</v>
      </c>
      <c r="G3233" s="98">
        <f t="shared" ca="1" si="201"/>
        <v>9855</v>
      </c>
      <c r="H3233" s="105">
        <f t="shared" ca="1" si="202"/>
        <v>6281.1528221368053</v>
      </c>
      <c r="I3233" s="100" t="str">
        <f t="shared" si="203"/>
        <v>SAOR</v>
      </c>
      <c r="J3233" s="100" t="s">
        <v>684</v>
      </c>
      <c r="K3233" s="100" t="s">
        <v>9305</v>
      </c>
    </row>
    <row r="3234" spans="1:11">
      <c r="A3234" s="101" t="s">
        <v>9306</v>
      </c>
      <c r="B3234" s="102">
        <v>2021</v>
      </c>
      <c r="C3234" s="103">
        <v>-32.384444999999999</v>
      </c>
      <c r="D3234" s="103">
        <v>-65.185833000000002</v>
      </c>
      <c r="E3234" s="104">
        <f t="shared" si="200"/>
        <v>-0.56521519168101508</v>
      </c>
      <c r="F3234" s="104">
        <f t="shared" si="200"/>
        <v>-1.1377074115051728</v>
      </c>
      <c r="G3234" s="98">
        <f t="shared" ca="1" si="201"/>
        <v>9845</v>
      </c>
      <c r="H3234" s="105">
        <f t="shared" ca="1" si="202"/>
        <v>6214.4095925913207</v>
      </c>
      <c r="I3234" s="100" t="str">
        <f t="shared" si="203"/>
        <v>SAOS</v>
      </c>
      <c r="J3234" s="100" t="s">
        <v>9307</v>
      </c>
      <c r="K3234" s="100">
        <v>0</v>
      </c>
    </row>
    <row r="3235" spans="1:11">
      <c r="A3235" s="101" t="s">
        <v>9308</v>
      </c>
      <c r="B3235" s="102">
        <v>2329</v>
      </c>
      <c r="C3235" s="103">
        <v>-33.273192000000002</v>
      </c>
      <c r="D3235" s="103">
        <v>-66.356421999999995</v>
      </c>
      <c r="E3235" s="104">
        <f t="shared" si="200"/>
        <v>-0.58072675304823718</v>
      </c>
      <c r="F3235" s="104">
        <f t="shared" si="200"/>
        <v>-1.1581380437428006</v>
      </c>
      <c r="G3235" s="98">
        <f t="shared" ca="1" si="201"/>
        <v>9857</v>
      </c>
      <c r="H3235" s="105">
        <f t="shared" ca="1" si="202"/>
        <v>6293.554143616474</v>
      </c>
      <c r="I3235" s="100" t="str">
        <f t="shared" si="203"/>
        <v>SAOU</v>
      </c>
      <c r="J3235" s="100" t="s">
        <v>9309</v>
      </c>
      <c r="K3235" s="100" t="s">
        <v>9310</v>
      </c>
    </row>
    <row r="3236" spans="1:11">
      <c r="A3236" s="101" t="s">
        <v>9311</v>
      </c>
      <c r="B3236" s="102">
        <v>202</v>
      </c>
      <c r="C3236" s="103">
        <v>-27.445556</v>
      </c>
      <c r="D3236" s="103">
        <v>-58.761944999999997</v>
      </c>
      <c r="E3236" s="104">
        <f t="shared" si="200"/>
        <v>-0.47901531724048485</v>
      </c>
      <c r="F3236" s="104">
        <f t="shared" si="200"/>
        <v>-1.0255894151258194</v>
      </c>
      <c r="G3236" s="98">
        <f t="shared" ca="1" si="201"/>
        <v>9756</v>
      </c>
      <c r="H3236" s="105">
        <f t="shared" ca="1" si="202"/>
        <v>5772.4552425613629</v>
      </c>
      <c r="I3236" s="100" t="str">
        <f t="shared" si="203"/>
        <v>SARC</v>
      </c>
      <c r="J3236" s="100" t="s">
        <v>9312</v>
      </c>
      <c r="K3236" s="100" t="s">
        <v>9313</v>
      </c>
    </row>
    <row r="3237" spans="1:11">
      <c r="A3237" s="101" t="s">
        <v>9314</v>
      </c>
      <c r="B3237" s="102">
        <v>173</v>
      </c>
      <c r="C3237" s="103">
        <v>-27.45</v>
      </c>
      <c r="D3237" s="103">
        <v>-59.056111000000001</v>
      </c>
      <c r="E3237" s="104">
        <f t="shared" si="200"/>
        <v>-0.47909287967244346</v>
      </c>
      <c r="F3237" s="104">
        <f t="shared" si="200"/>
        <v>-1.0307235803732411</v>
      </c>
      <c r="G3237" s="98">
        <f t="shared" ca="1" si="201"/>
        <v>9760</v>
      </c>
      <c r="H3237" s="105">
        <f t="shared" ca="1" si="202"/>
        <v>5782.5030248296298</v>
      </c>
      <c r="I3237" s="100" t="str">
        <f t="shared" si="203"/>
        <v>SARE</v>
      </c>
      <c r="J3237" s="100" t="s">
        <v>9315</v>
      </c>
      <c r="K3237" s="100" t="s">
        <v>9316</v>
      </c>
    </row>
    <row r="3238" spans="1:11">
      <c r="A3238" s="101" t="s">
        <v>9317</v>
      </c>
      <c r="B3238" s="102">
        <v>193</v>
      </c>
      <c r="C3238" s="103">
        <v>-26.212778</v>
      </c>
      <c r="D3238" s="103">
        <v>-58.228056000000002</v>
      </c>
      <c r="E3238" s="104">
        <f t="shared" si="200"/>
        <v>-0.45749928219433417</v>
      </c>
      <c r="F3238" s="104">
        <f t="shared" si="200"/>
        <v>-1.0162712942356393</v>
      </c>
      <c r="G3238" s="98">
        <f t="shared" ca="1" si="201"/>
        <v>9738</v>
      </c>
      <c r="H3238" s="105">
        <f t="shared" ca="1" si="202"/>
        <v>5696.8666836388747</v>
      </c>
      <c r="I3238" s="100" t="str">
        <f t="shared" si="203"/>
        <v>SARF</v>
      </c>
      <c r="J3238" s="100" t="s">
        <v>9318</v>
      </c>
      <c r="K3238" s="100" t="s">
        <v>9319</v>
      </c>
    </row>
    <row r="3239" spans="1:11">
      <c r="A3239" s="101" t="s">
        <v>9320</v>
      </c>
      <c r="B3239" s="102">
        <v>916</v>
      </c>
      <c r="C3239" s="103">
        <v>-25.737221999999999</v>
      </c>
      <c r="D3239" s="103">
        <v>-54.473332999999997</v>
      </c>
      <c r="E3239" s="104">
        <f t="shared" si="200"/>
        <v>-0.44919926421672002</v>
      </c>
      <c r="F3239" s="104">
        <f t="shared" si="200"/>
        <v>-0.95073901538528027</v>
      </c>
      <c r="G3239" s="98">
        <f t="shared" ca="1" si="201"/>
        <v>9695</v>
      </c>
      <c r="H3239" s="105">
        <f t="shared" ca="1" si="202"/>
        <v>5550.085592696405</v>
      </c>
      <c r="I3239" s="100" t="str">
        <f t="shared" si="203"/>
        <v>SARI</v>
      </c>
      <c r="J3239" s="100" t="s">
        <v>9321</v>
      </c>
      <c r="K3239" s="100" t="s">
        <v>9322</v>
      </c>
    </row>
    <row r="3240" spans="1:11">
      <c r="A3240" s="101" t="s">
        <v>9323</v>
      </c>
      <c r="B3240" s="102">
        <v>230</v>
      </c>
      <c r="C3240" s="103">
        <v>-29.688056</v>
      </c>
      <c r="D3240" s="103">
        <v>-57.152222000000002</v>
      </c>
      <c r="E3240" s="104">
        <f t="shared" si="200"/>
        <v>-0.5181543257164577</v>
      </c>
      <c r="F3240" s="104">
        <f t="shared" si="200"/>
        <v>-0.99749444873073867</v>
      </c>
      <c r="G3240" s="98">
        <f t="shared" ca="1" si="201"/>
        <v>9769</v>
      </c>
      <c r="H3240" s="105">
        <f t="shared" ca="1" si="202"/>
        <v>5824.6200290539691</v>
      </c>
      <c r="I3240" s="100" t="str">
        <f t="shared" si="203"/>
        <v>SARL</v>
      </c>
      <c r="J3240" s="100" t="s">
        <v>9324</v>
      </c>
      <c r="K3240" s="100" t="s">
        <v>9325</v>
      </c>
    </row>
    <row r="3241" spans="1:11">
      <c r="A3241" s="101" t="s">
        <v>9326</v>
      </c>
      <c r="B3241" s="102">
        <v>430</v>
      </c>
      <c r="C3241" s="103">
        <v>-27.385833000000002</v>
      </c>
      <c r="D3241" s="103">
        <v>-55.970556000000002</v>
      </c>
      <c r="E3241" s="104">
        <f t="shared" si="200"/>
        <v>-0.47797295425131631</v>
      </c>
      <c r="F3241" s="104">
        <f t="shared" si="200"/>
        <v>-0.97687048637186735</v>
      </c>
      <c r="G3241" s="98">
        <f t="shared" ca="1" si="201"/>
        <v>9731</v>
      </c>
      <c r="H3241" s="105">
        <f t="shared" ca="1" si="202"/>
        <v>5677.4684668194086</v>
      </c>
      <c r="I3241" s="100" t="str">
        <f t="shared" si="203"/>
        <v>SARP</v>
      </c>
      <c r="J3241" s="100" t="s">
        <v>9327</v>
      </c>
      <c r="K3241" s="100" t="s">
        <v>9328</v>
      </c>
    </row>
    <row r="3242" spans="1:11">
      <c r="A3242" s="101" t="s">
        <v>9329</v>
      </c>
      <c r="B3242" s="102">
        <v>307</v>
      </c>
      <c r="C3242" s="103">
        <v>-26.756519999999998</v>
      </c>
      <c r="D3242" s="103">
        <v>-60.493102999999998</v>
      </c>
      <c r="E3242" s="104">
        <f t="shared" si="200"/>
        <v>-0.46698937037571314</v>
      </c>
      <c r="F3242" s="104">
        <f t="shared" si="200"/>
        <v>-1.0558038220980592</v>
      </c>
      <c r="G3242" s="98">
        <f t="shared" ca="1" si="201"/>
        <v>9764</v>
      </c>
      <c r="H3242" s="105">
        <f t="shared" ca="1" si="202"/>
        <v>5798.8056536864497</v>
      </c>
      <c r="I3242" s="100" t="str">
        <f t="shared" si="203"/>
        <v>SARS</v>
      </c>
      <c r="J3242" s="100" t="s">
        <v>9330</v>
      </c>
      <c r="K3242" s="100" t="s">
        <v>9331</v>
      </c>
    </row>
    <row r="3243" spans="1:11">
      <c r="A3243" s="101" t="s">
        <v>9332</v>
      </c>
      <c r="B3243" s="102">
        <v>4088</v>
      </c>
      <c r="C3243" s="103">
        <v>-24.859611000000001</v>
      </c>
      <c r="D3243" s="103">
        <v>-65.486999999999995</v>
      </c>
      <c r="E3243" s="104">
        <f t="shared" si="200"/>
        <v>-0.43388206271500007</v>
      </c>
      <c r="F3243" s="104">
        <f t="shared" si="200"/>
        <v>-1.1429637672535264</v>
      </c>
      <c r="G3243" s="98">
        <f t="shared" ca="1" si="201"/>
        <v>9788</v>
      </c>
      <c r="H3243" s="105">
        <f t="shared" ca="1" si="202"/>
        <v>5886.3630537590434</v>
      </c>
      <c r="I3243" s="100" t="str">
        <f t="shared" si="203"/>
        <v>SASA</v>
      </c>
      <c r="J3243" s="100" t="s">
        <v>9333</v>
      </c>
      <c r="K3243" s="100" t="s">
        <v>9334</v>
      </c>
    </row>
    <row r="3244" spans="1:11">
      <c r="A3244" s="101" t="s">
        <v>9335</v>
      </c>
      <c r="B3244" s="102">
        <v>3019</v>
      </c>
      <c r="C3244" s="103">
        <v>-24.392778</v>
      </c>
      <c r="D3244" s="103">
        <v>-65.097778000000005</v>
      </c>
      <c r="E3244" s="104">
        <f t="shared" si="200"/>
        <v>-0.4257342898080374</v>
      </c>
      <c r="F3244" s="104">
        <f t="shared" si="200"/>
        <v>-1.1361705618323292</v>
      </c>
      <c r="G3244" s="98">
        <f t="shared" ca="1" si="201"/>
        <v>9780</v>
      </c>
      <c r="H3244" s="105">
        <f t="shared" ca="1" si="202"/>
        <v>5851.2943575881736</v>
      </c>
      <c r="I3244" s="100" t="str">
        <f t="shared" si="203"/>
        <v>SASJ</v>
      </c>
      <c r="J3244" s="100" t="s">
        <v>9336</v>
      </c>
      <c r="K3244" s="100" t="s">
        <v>9337</v>
      </c>
    </row>
    <row r="3245" spans="1:11">
      <c r="A3245" s="101" t="s">
        <v>9338</v>
      </c>
      <c r="B3245" s="102">
        <v>11414</v>
      </c>
      <c r="C3245" s="103">
        <v>-22.150556000000002</v>
      </c>
      <c r="D3245" s="103">
        <v>-65.577500000000001</v>
      </c>
      <c r="E3245" s="104">
        <f t="shared" si="200"/>
        <v>-0.38660013334738513</v>
      </c>
      <c r="F3245" s="104">
        <f t="shared" si="200"/>
        <v>-1.1445432902265815</v>
      </c>
      <c r="G3245" s="98">
        <f t="shared" ca="1" si="201"/>
        <v>9752</v>
      </c>
      <c r="H3245" s="105">
        <f t="shared" ca="1" si="202"/>
        <v>5766.8410356212471</v>
      </c>
      <c r="I3245" s="100" t="str">
        <f t="shared" si="203"/>
        <v>SASQ</v>
      </c>
      <c r="J3245" s="100" t="s">
        <v>9339</v>
      </c>
      <c r="K3245" s="100" t="s">
        <v>9340</v>
      </c>
    </row>
    <row r="3246" spans="1:11">
      <c r="A3246" s="101" t="s">
        <v>9341</v>
      </c>
      <c r="B3246" s="102">
        <v>128</v>
      </c>
      <c r="C3246" s="103">
        <v>-29.105833000000001</v>
      </c>
      <c r="D3246" s="103">
        <v>-59.218888999999997</v>
      </c>
      <c r="E3246" s="104">
        <f t="shared" si="200"/>
        <v>-0.50799261738561874</v>
      </c>
      <c r="F3246" s="104">
        <f t="shared" si="200"/>
        <v>-1.0335645924230523</v>
      </c>
      <c r="G3246" s="98">
        <f t="shared" ca="1" si="201"/>
        <v>9784</v>
      </c>
      <c r="H3246" s="105">
        <f t="shared" ca="1" si="202"/>
        <v>5865.0550821793504</v>
      </c>
      <c r="I3246" s="100" t="str">
        <f t="shared" si="203"/>
        <v>SATG</v>
      </c>
      <c r="J3246" s="100" t="s">
        <v>692</v>
      </c>
      <c r="K3246" s="100" t="s">
        <v>9342</v>
      </c>
    </row>
    <row r="3247" spans="1:11">
      <c r="A3247" s="101" t="s">
        <v>9343</v>
      </c>
      <c r="B3247" s="102">
        <v>426</v>
      </c>
      <c r="C3247" s="103">
        <v>-24.721367000000001</v>
      </c>
      <c r="D3247" s="103">
        <v>-60.548836000000001</v>
      </c>
      <c r="E3247" s="104">
        <f t="shared" si="200"/>
        <v>-0.43146924974387302</v>
      </c>
      <c r="F3247" s="104">
        <f t="shared" si="200"/>
        <v>-1.0567765464500734</v>
      </c>
      <c r="G3247" s="98">
        <f t="shared" ca="1" si="201"/>
        <v>9741</v>
      </c>
      <c r="H3247" s="105">
        <f t="shared" ca="1" si="202"/>
        <v>5706.3735861758005</v>
      </c>
      <c r="I3247" s="100" t="str">
        <f t="shared" si="203"/>
        <v>SATK</v>
      </c>
      <c r="J3247" s="100" t="s">
        <v>9344</v>
      </c>
      <c r="K3247" s="100" t="s">
        <v>9345</v>
      </c>
    </row>
    <row r="3248" spans="1:11">
      <c r="A3248" s="101" t="s">
        <v>9346</v>
      </c>
      <c r="B3248" s="102">
        <v>344</v>
      </c>
      <c r="C3248" s="103">
        <v>-29.226111</v>
      </c>
      <c r="D3248" s="103">
        <v>-58.084443999999998</v>
      </c>
      <c r="E3248" s="104">
        <f t="shared" si="200"/>
        <v>-0.51009186450333244</v>
      </c>
      <c r="F3248" s="104">
        <f t="shared" si="200"/>
        <v>-1.0137647919902653</v>
      </c>
      <c r="G3248" s="98">
        <f t="shared" ca="1" si="201"/>
        <v>9774</v>
      </c>
      <c r="H3248" s="105">
        <f t="shared" ca="1" si="202"/>
        <v>5833.3028511106422</v>
      </c>
      <c r="I3248" s="100" t="str">
        <f t="shared" si="203"/>
        <v>SATM</v>
      </c>
      <c r="J3248" s="100" t="s">
        <v>695</v>
      </c>
      <c r="K3248" s="100" t="s">
        <v>9347</v>
      </c>
    </row>
    <row r="3249" spans="1:11">
      <c r="A3249" s="101" t="s">
        <v>9348</v>
      </c>
      <c r="B3249" s="102">
        <v>157</v>
      </c>
      <c r="C3249" s="103">
        <v>-29.210277999999999</v>
      </c>
      <c r="D3249" s="103">
        <v>-59.68</v>
      </c>
      <c r="E3249" s="104">
        <f t="shared" si="200"/>
        <v>-0.50981552652286422</v>
      </c>
      <c r="F3249" s="104">
        <f t="shared" si="200"/>
        <v>-1.0416124975902159</v>
      </c>
      <c r="G3249" s="98">
        <f t="shared" ca="1" si="201"/>
        <v>9787</v>
      </c>
      <c r="H3249" s="105">
        <f t="shared" ca="1" si="202"/>
        <v>5885.1985958517398</v>
      </c>
      <c r="I3249" s="100" t="str">
        <f t="shared" si="203"/>
        <v>SATR</v>
      </c>
      <c r="J3249" s="100" t="s">
        <v>2605</v>
      </c>
      <c r="K3249" s="100" t="s">
        <v>9349</v>
      </c>
    </row>
    <row r="3250" spans="1:11">
      <c r="A3250" s="101" t="s">
        <v>9350</v>
      </c>
      <c r="B3250" s="102">
        <v>230</v>
      </c>
      <c r="C3250" s="103">
        <v>-29.770555999999999</v>
      </c>
      <c r="D3250" s="103">
        <v>-57.978889000000002</v>
      </c>
      <c r="E3250" s="104">
        <f t="shared" si="200"/>
        <v>-0.51959422234935293</v>
      </c>
      <c r="F3250" s="104">
        <f t="shared" si="200"/>
        <v>-1.0119225096983226</v>
      </c>
      <c r="G3250" s="98">
        <f t="shared" ca="1" si="201"/>
        <v>9782</v>
      </c>
      <c r="H3250" s="105">
        <f t="shared" ca="1" si="202"/>
        <v>5855.3377517691042</v>
      </c>
      <c r="I3250" s="100" t="str">
        <f t="shared" si="203"/>
        <v>SATU</v>
      </c>
      <c r="J3250" s="100" t="s">
        <v>9351</v>
      </c>
      <c r="K3250" s="100" t="s">
        <v>9352</v>
      </c>
    </row>
    <row r="3251" spans="1:11">
      <c r="A3251" s="101" t="s">
        <v>9353</v>
      </c>
      <c r="B3251" s="102">
        <v>189</v>
      </c>
      <c r="C3251" s="103">
        <v>-45.785277999999998</v>
      </c>
      <c r="D3251" s="103">
        <v>-67.465556000000007</v>
      </c>
      <c r="E3251" s="104">
        <f t="shared" si="200"/>
        <v>-0.79910385004092432</v>
      </c>
      <c r="F3251" s="104">
        <f t="shared" si="200"/>
        <v>-1.1774960838886157</v>
      </c>
      <c r="G3251" s="98">
        <f t="shared" ca="1" si="201"/>
        <v>9922</v>
      </c>
      <c r="H3251" s="105">
        <f t="shared" ca="1" si="202"/>
        <v>6867.8385632444006</v>
      </c>
      <c r="I3251" s="100" t="str">
        <f t="shared" si="203"/>
        <v>SAVC</v>
      </c>
      <c r="J3251" s="100" t="s">
        <v>9354</v>
      </c>
      <c r="K3251" s="100" t="s">
        <v>9355</v>
      </c>
    </row>
    <row r="3252" spans="1:11">
      <c r="A3252" s="101" t="s">
        <v>9356</v>
      </c>
      <c r="B3252" s="102">
        <v>2621</v>
      </c>
      <c r="C3252" s="103">
        <v>-42.908333999999996</v>
      </c>
      <c r="D3252" s="103">
        <v>-71.143332999999998</v>
      </c>
      <c r="E3252" s="104">
        <f t="shared" si="200"/>
        <v>-0.74889170484542855</v>
      </c>
      <c r="F3252" s="104">
        <f t="shared" si="200"/>
        <v>-1.241685401692735</v>
      </c>
      <c r="G3252" s="98">
        <f t="shared" ca="1" si="201"/>
        <v>9920</v>
      </c>
      <c r="H3252" s="105">
        <f t="shared" ca="1" si="202"/>
        <v>6863.6191283404987</v>
      </c>
      <c r="I3252" s="100" t="str">
        <f t="shared" si="203"/>
        <v>SAVE</v>
      </c>
      <c r="J3252" s="100" t="s">
        <v>9357</v>
      </c>
      <c r="K3252" s="100" t="s">
        <v>9358</v>
      </c>
    </row>
    <row r="3253" spans="1:11">
      <c r="A3253" s="101" t="s">
        <v>9359</v>
      </c>
      <c r="B3253" s="102">
        <v>85</v>
      </c>
      <c r="C3253" s="103">
        <v>-40.751221999999999</v>
      </c>
      <c r="D3253" s="103">
        <v>-65.034285999999994</v>
      </c>
      <c r="E3253" s="104">
        <f t="shared" si="200"/>
        <v>-0.71124299811114866</v>
      </c>
      <c r="F3253" s="104">
        <f t="shared" si="200"/>
        <v>-1.135062417383653</v>
      </c>
      <c r="G3253" s="98">
        <f t="shared" ca="1" si="201"/>
        <v>9887</v>
      </c>
      <c r="H3253" s="105">
        <f t="shared" ca="1" si="202"/>
        <v>6578.692458127628</v>
      </c>
      <c r="I3253" s="100" t="str">
        <f t="shared" si="203"/>
        <v>SAVN</v>
      </c>
      <c r="J3253" s="100" t="s">
        <v>6508</v>
      </c>
      <c r="K3253" s="100" t="s">
        <v>9360</v>
      </c>
    </row>
    <row r="3254" spans="1:11">
      <c r="A3254" s="101" t="s">
        <v>9361</v>
      </c>
      <c r="B3254" s="102">
        <v>141</v>
      </c>
      <c r="C3254" s="103">
        <v>-43.210555999999997</v>
      </c>
      <c r="D3254" s="103">
        <v>-65.270278000000005</v>
      </c>
      <c r="E3254" s="104">
        <f t="shared" si="200"/>
        <v>-0.75416647381739088</v>
      </c>
      <c r="F3254" s="104">
        <f t="shared" si="200"/>
        <v>-1.1391812547920195</v>
      </c>
      <c r="G3254" s="98">
        <f t="shared" ca="1" si="201"/>
        <v>9907</v>
      </c>
      <c r="H3254" s="105">
        <f t="shared" ca="1" si="202"/>
        <v>6692.3275892515185</v>
      </c>
      <c r="I3254" s="100" t="str">
        <f t="shared" si="203"/>
        <v>SAVT</v>
      </c>
      <c r="J3254" s="100" t="s">
        <v>9362</v>
      </c>
      <c r="K3254" s="100" t="s">
        <v>9363</v>
      </c>
    </row>
    <row r="3255" spans="1:11">
      <c r="A3255" s="101" t="s">
        <v>9364</v>
      </c>
      <c r="B3255" s="102">
        <v>20</v>
      </c>
      <c r="C3255" s="103">
        <v>-40.868333999999997</v>
      </c>
      <c r="D3255" s="103">
        <v>-62.998334</v>
      </c>
      <c r="E3255" s="104">
        <f t="shared" si="200"/>
        <v>-0.71328698810474422</v>
      </c>
      <c r="F3255" s="104">
        <f t="shared" si="200"/>
        <v>-1.0995283515710894</v>
      </c>
      <c r="G3255" s="98">
        <f t="shared" ca="1" si="201"/>
        <v>9885</v>
      </c>
      <c r="H3255" s="105">
        <f t="shared" ca="1" si="202"/>
        <v>6520.688624487575</v>
      </c>
      <c r="I3255" s="100" t="str">
        <f t="shared" si="203"/>
        <v>SAVV</v>
      </c>
      <c r="J3255" s="100" t="s">
        <v>9365</v>
      </c>
      <c r="K3255" s="100" t="s">
        <v>9366</v>
      </c>
    </row>
    <row r="3256" spans="1:11">
      <c r="A3256" s="101" t="s">
        <v>9367</v>
      </c>
      <c r="B3256" s="102">
        <v>446</v>
      </c>
      <c r="C3256" s="103">
        <v>-42.75</v>
      </c>
      <c r="D3256" s="103">
        <v>-65.099999999999994</v>
      </c>
      <c r="E3256" s="104">
        <f t="shared" si="200"/>
        <v>-0.74612825522757587</v>
      </c>
      <c r="F3256" s="104">
        <f t="shared" si="200"/>
        <v>-1.1362093430483085</v>
      </c>
      <c r="G3256" s="98">
        <f t="shared" ca="1" si="201"/>
        <v>9902</v>
      </c>
      <c r="H3256" s="105">
        <f t="shared" ca="1" si="202"/>
        <v>6667.2988661180971</v>
      </c>
      <c r="I3256" s="100" t="str">
        <f t="shared" si="203"/>
        <v>SAVY</v>
      </c>
      <c r="J3256" s="100" t="s">
        <v>9368</v>
      </c>
      <c r="K3256" s="100" t="s">
        <v>9369</v>
      </c>
    </row>
    <row r="3257" spans="1:11">
      <c r="A3257" s="101" t="s">
        <v>9370</v>
      </c>
      <c r="B3257" s="102">
        <v>669</v>
      </c>
      <c r="C3257" s="103">
        <v>-50.280253000000002</v>
      </c>
      <c r="D3257" s="103">
        <v>-72.053217000000004</v>
      </c>
      <c r="E3257" s="104">
        <f t="shared" si="200"/>
        <v>-0.87755596358575649</v>
      </c>
      <c r="F3257" s="104">
        <f t="shared" si="200"/>
        <v>-1.2575658733039512</v>
      </c>
      <c r="G3257" s="98">
        <f t="shared" ca="1" si="201"/>
        <v>9947</v>
      </c>
      <c r="H3257" s="105">
        <f t="shared" ca="1" si="202"/>
        <v>7184.7849050617206</v>
      </c>
      <c r="I3257" s="100" t="str">
        <f t="shared" si="203"/>
        <v>SAWC</v>
      </c>
      <c r="J3257" s="100" t="s">
        <v>9371</v>
      </c>
      <c r="K3257" s="100" t="s">
        <v>9372</v>
      </c>
    </row>
    <row r="3258" spans="1:11">
      <c r="A3258" s="101" t="s">
        <v>9373</v>
      </c>
      <c r="B3258" s="102">
        <v>65</v>
      </c>
      <c r="C3258" s="103">
        <v>-53.777500000000003</v>
      </c>
      <c r="D3258" s="103">
        <v>-67.75</v>
      </c>
      <c r="E3258" s="104">
        <f t="shared" si="200"/>
        <v>-0.93859443849125068</v>
      </c>
      <c r="F3258" s="104">
        <f t="shared" si="200"/>
        <v>-1.1824605682261582</v>
      </c>
      <c r="G3258" s="98">
        <f t="shared" ca="1" si="201"/>
        <v>9949</v>
      </c>
      <c r="H3258" s="105">
        <f t="shared" ca="1" si="202"/>
        <v>7198.9955597588432</v>
      </c>
      <c r="I3258" s="100" t="str">
        <f t="shared" si="203"/>
        <v>SAWE</v>
      </c>
      <c r="J3258" s="100" t="s">
        <v>9374</v>
      </c>
      <c r="K3258" s="100" t="s">
        <v>9375</v>
      </c>
    </row>
    <row r="3259" spans="1:11">
      <c r="A3259" s="101" t="s">
        <v>9376</v>
      </c>
      <c r="B3259" s="102">
        <v>61</v>
      </c>
      <c r="C3259" s="103">
        <v>-51.608888999999998</v>
      </c>
      <c r="D3259" s="103">
        <v>-69.312777999999994</v>
      </c>
      <c r="E3259" s="104">
        <f t="shared" si="200"/>
        <v>-0.90074503634628378</v>
      </c>
      <c r="F3259" s="104">
        <f t="shared" si="200"/>
        <v>-1.2097361898038901</v>
      </c>
      <c r="G3259" s="98">
        <f t="shared" ca="1" si="201"/>
        <v>9942</v>
      </c>
      <c r="H3259" s="105">
        <f t="shared" ca="1" si="202"/>
        <v>7157.231256439637</v>
      </c>
      <c r="I3259" s="100" t="str">
        <f t="shared" si="203"/>
        <v>SAWG</v>
      </c>
      <c r="J3259" s="100" t="s">
        <v>9377</v>
      </c>
      <c r="K3259" s="100" t="s">
        <v>9378</v>
      </c>
    </row>
    <row r="3260" spans="1:11">
      <c r="A3260" s="101" t="s">
        <v>9379</v>
      </c>
      <c r="B3260" s="102">
        <v>102</v>
      </c>
      <c r="C3260" s="103">
        <v>-54.843333999999999</v>
      </c>
      <c r="D3260" s="103">
        <v>-68.295556000000005</v>
      </c>
      <c r="E3260" s="104">
        <f t="shared" si="200"/>
        <v>-0.95719675107095181</v>
      </c>
      <c r="F3260" s="104">
        <f t="shared" si="200"/>
        <v>-1.1919823166801686</v>
      </c>
      <c r="G3260" s="98">
        <f t="shared" ca="1" si="201"/>
        <v>9957</v>
      </c>
      <c r="H3260" s="105">
        <f t="shared" ca="1" si="202"/>
        <v>7254.908985023103</v>
      </c>
      <c r="I3260" s="100" t="str">
        <f t="shared" si="203"/>
        <v>SAWH</v>
      </c>
      <c r="J3260" s="100" t="s">
        <v>9380</v>
      </c>
      <c r="K3260" s="100" t="s">
        <v>9381</v>
      </c>
    </row>
    <row r="3261" spans="1:11">
      <c r="A3261" s="101" t="s">
        <v>9382</v>
      </c>
      <c r="B3261" s="102">
        <v>190</v>
      </c>
      <c r="C3261" s="103">
        <v>-49.31</v>
      </c>
      <c r="D3261" s="103">
        <v>-67.801666999999995</v>
      </c>
      <c r="E3261" s="104">
        <f t="shared" si="200"/>
        <v>-0.86062185415840398</v>
      </c>
      <c r="F3261" s="104">
        <f t="shared" si="200"/>
        <v>-1.1833623274907861</v>
      </c>
      <c r="G3261" s="98">
        <f t="shared" ca="1" si="201"/>
        <v>9932</v>
      </c>
      <c r="H3261" s="105">
        <f t="shared" ca="1" si="202"/>
        <v>7022.4958034647689</v>
      </c>
      <c r="I3261" s="100" t="str">
        <f t="shared" si="203"/>
        <v>SAWJ</v>
      </c>
      <c r="J3261" s="100" t="s">
        <v>9383</v>
      </c>
      <c r="K3261" s="100" t="s">
        <v>9384</v>
      </c>
    </row>
    <row r="3262" spans="1:11">
      <c r="A3262" s="101" t="s">
        <v>9385</v>
      </c>
      <c r="B3262" s="102">
        <v>1410</v>
      </c>
      <c r="C3262" s="103">
        <v>-46.538238999999997</v>
      </c>
      <c r="D3262" s="103">
        <v>-70.977341999999993</v>
      </c>
      <c r="E3262" s="104">
        <f t="shared" si="200"/>
        <v>-0.81224549863003326</v>
      </c>
      <c r="F3262" s="104">
        <f t="shared" si="200"/>
        <v>-1.2387883122140571</v>
      </c>
      <c r="G3262" s="98">
        <f t="shared" ca="1" si="201"/>
        <v>9931</v>
      </c>
      <c r="H3262" s="105">
        <f t="shared" ca="1" si="202"/>
        <v>7005.5112872643949</v>
      </c>
      <c r="I3262" s="100" t="str">
        <f t="shared" si="203"/>
        <v>SAWP</v>
      </c>
      <c r="J3262" s="100" t="s">
        <v>9386</v>
      </c>
      <c r="K3262" s="100" t="s">
        <v>9387</v>
      </c>
    </row>
    <row r="3263" spans="1:11">
      <c r="A3263" s="101" t="s">
        <v>9388</v>
      </c>
      <c r="B3263" s="102">
        <v>364</v>
      </c>
      <c r="C3263" s="103">
        <v>-50.021667000000001</v>
      </c>
      <c r="D3263" s="103">
        <v>-68.578333000000001</v>
      </c>
      <c r="E3263" s="104">
        <f t="shared" si="200"/>
        <v>-0.87304278648619438</v>
      </c>
      <c r="F3263" s="104">
        <f t="shared" si="200"/>
        <v>-1.1969177063790806</v>
      </c>
      <c r="G3263" s="98">
        <f t="shared" ca="1" si="201"/>
        <v>9934</v>
      </c>
      <c r="H3263" s="105">
        <f t="shared" ca="1" si="202"/>
        <v>7073.5058892118504</v>
      </c>
      <c r="I3263" s="100" t="str">
        <f t="shared" si="203"/>
        <v>SAWU</v>
      </c>
      <c r="J3263" s="100" t="s">
        <v>9389</v>
      </c>
      <c r="K3263" s="100" t="s">
        <v>9390</v>
      </c>
    </row>
    <row r="3264" spans="1:11">
      <c r="A3264" s="101" t="s">
        <v>9391</v>
      </c>
      <c r="B3264" s="102">
        <v>246</v>
      </c>
      <c r="C3264" s="103">
        <v>-38.724966999999999</v>
      </c>
      <c r="D3264" s="103">
        <v>-62.169316999999999</v>
      </c>
      <c r="E3264" s="104">
        <f t="shared" si="200"/>
        <v>-0.67587817687615093</v>
      </c>
      <c r="F3264" s="104">
        <f t="shared" si="200"/>
        <v>-1.0850592753660835</v>
      </c>
      <c r="G3264" s="98">
        <f t="shared" ca="1" si="201"/>
        <v>9868</v>
      </c>
      <c r="H3264" s="105">
        <f t="shared" ca="1" si="202"/>
        <v>6399.7371018869999</v>
      </c>
      <c r="I3264" s="100" t="str">
        <f t="shared" si="203"/>
        <v>SAZB</v>
      </c>
      <c r="J3264" s="100" t="s">
        <v>9392</v>
      </c>
      <c r="K3264" s="100" t="s">
        <v>9393</v>
      </c>
    </row>
    <row r="3265" spans="1:11">
      <c r="A3265" s="101" t="s">
        <v>9394</v>
      </c>
      <c r="B3265" s="102">
        <v>551</v>
      </c>
      <c r="C3265" s="103">
        <v>-36.888888999999999</v>
      </c>
      <c r="D3265" s="103">
        <v>-60.227778000000001</v>
      </c>
      <c r="E3265" s="104">
        <f t="shared" si="200"/>
        <v>-0.64383257045271847</v>
      </c>
      <c r="F3265" s="104">
        <f t="shared" si="200"/>
        <v>-1.0511730272602053</v>
      </c>
      <c r="G3265" s="98">
        <f t="shared" ca="1" si="201"/>
        <v>9853</v>
      </c>
      <c r="H3265" s="105">
        <f t="shared" ca="1" si="202"/>
        <v>6256.2290081743122</v>
      </c>
      <c r="I3265" s="100" t="str">
        <f t="shared" si="203"/>
        <v>SAZF</v>
      </c>
      <c r="J3265" s="100" t="s">
        <v>9395</v>
      </c>
      <c r="K3265" s="100" t="s">
        <v>9396</v>
      </c>
    </row>
    <row r="3266" spans="1:11">
      <c r="A3266" s="101" t="s">
        <v>9397</v>
      </c>
      <c r="B3266" s="102">
        <v>459</v>
      </c>
      <c r="C3266" s="103">
        <v>-35.696182999999998</v>
      </c>
      <c r="D3266" s="103">
        <v>-63.758285999999998</v>
      </c>
      <c r="E3266" s="104">
        <f t="shared" ref="E3266:F3329" si="204">RADIANS(C3266)</f>
        <v>-0.62301592374442694</v>
      </c>
      <c r="F3266" s="104">
        <f t="shared" si="204"/>
        <v>-1.1127920161282052</v>
      </c>
      <c r="G3266" s="98">
        <f t="shared" ref="G3266:G3329" ca="1" si="205">ROUND($K$1-RANK(H3266,dist_to_alt),0)</f>
        <v>9860</v>
      </c>
      <c r="H3266" s="105">
        <f t="shared" ref="H3266:H3329" ca="1" si="206">IFERROR(ACOS(SIN(E3266)*SIN(OFFSET(_Lat1,$Q$1,0))+COS(E3266)*COS(OFFSET(_Lat1,$Q$1,0))*COS(OFFSET(_Lon1,$Q$1,0)-(F3266)))*$N$1,0)</f>
        <v>6314.9572918532249</v>
      </c>
      <c r="I3266" s="100" t="str">
        <f t="shared" ref="I3266:I3329" si="207">A3266</f>
        <v>SAZG</v>
      </c>
      <c r="J3266" s="100" t="s">
        <v>9398</v>
      </c>
      <c r="K3266" s="100" t="s">
        <v>9399</v>
      </c>
    </row>
    <row r="3267" spans="1:11">
      <c r="A3267" s="101" t="s">
        <v>9400</v>
      </c>
      <c r="B3267" s="102">
        <v>71</v>
      </c>
      <c r="C3267" s="103">
        <v>-37.934167000000002</v>
      </c>
      <c r="D3267" s="103">
        <v>-57.573332999999998</v>
      </c>
      <c r="E3267" s="104">
        <f t="shared" si="204"/>
        <v>-0.66207611315137982</v>
      </c>
      <c r="F3267" s="104">
        <f t="shared" si="204"/>
        <v>-1.0048442221971046</v>
      </c>
      <c r="G3267" s="98">
        <f t="shared" ca="1" si="205"/>
        <v>9847</v>
      </c>
      <c r="H3267" s="105">
        <f t="shared" ca="1" si="206"/>
        <v>6222.8357837560889</v>
      </c>
      <c r="I3267" s="100" t="str">
        <f t="shared" si="207"/>
        <v>SAZM</v>
      </c>
      <c r="J3267" s="100" t="s">
        <v>9401</v>
      </c>
      <c r="K3267" s="100" t="s">
        <v>9402</v>
      </c>
    </row>
    <row r="3268" spans="1:11">
      <c r="A3268" s="101" t="s">
        <v>9403</v>
      </c>
      <c r="B3268" s="102">
        <v>895</v>
      </c>
      <c r="C3268" s="103">
        <v>-38.948889000000001</v>
      </c>
      <c r="D3268" s="103">
        <v>-68.155833000000001</v>
      </c>
      <c r="E3268" s="104">
        <f t="shared" si="204"/>
        <v>-0.67978635304380175</v>
      </c>
      <c r="F3268" s="104">
        <f t="shared" si="204"/>
        <v>-1.1895436902894045</v>
      </c>
      <c r="G3268" s="98">
        <f t="shared" ca="1" si="205"/>
        <v>9894</v>
      </c>
      <c r="H3268" s="105">
        <f t="shared" ca="1" si="206"/>
        <v>6600.7732546136795</v>
      </c>
      <c r="I3268" s="100" t="str">
        <f t="shared" si="207"/>
        <v>SAZN</v>
      </c>
      <c r="J3268" s="100" t="s">
        <v>9404</v>
      </c>
      <c r="K3268" s="100" t="s">
        <v>9405</v>
      </c>
    </row>
    <row r="3269" spans="1:11">
      <c r="A3269" s="101" t="s">
        <v>9406</v>
      </c>
      <c r="B3269" s="102">
        <v>630</v>
      </c>
      <c r="C3269" s="103">
        <v>-36.588332999999999</v>
      </c>
      <c r="D3269" s="103">
        <v>-64.275833000000006</v>
      </c>
      <c r="E3269" s="104">
        <f t="shared" si="204"/>
        <v>-0.63858687866609443</v>
      </c>
      <c r="F3269" s="104">
        <f t="shared" si="204"/>
        <v>-1.1218249153120246</v>
      </c>
      <c r="G3269" s="98">
        <f t="shared" ca="1" si="205"/>
        <v>9865</v>
      </c>
      <c r="H3269" s="105">
        <f t="shared" ca="1" si="206"/>
        <v>6371.4929976350295</v>
      </c>
      <c r="I3269" s="100" t="str">
        <f t="shared" si="207"/>
        <v>SAZR</v>
      </c>
      <c r="J3269" s="100" t="s">
        <v>9407</v>
      </c>
      <c r="K3269" s="100" t="s">
        <v>9408</v>
      </c>
    </row>
    <row r="3270" spans="1:11">
      <c r="A3270" s="101" t="s">
        <v>9409</v>
      </c>
      <c r="B3270" s="102">
        <v>2774</v>
      </c>
      <c r="C3270" s="103">
        <v>-41.151111</v>
      </c>
      <c r="D3270" s="103">
        <v>-71.157777999999993</v>
      </c>
      <c r="E3270" s="104">
        <f t="shared" si="204"/>
        <v>-0.71822237780365628</v>
      </c>
      <c r="F3270" s="104">
        <f t="shared" si="204"/>
        <v>-1.2419375145031855</v>
      </c>
      <c r="G3270" s="98">
        <f t="shared" ca="1" si="205"/>
        <v>9914</v>
      </c>
      <c r="H3270" s="105">
        <f t="shared" ca="1" si="206"/>
        <v>6791.6987240096569</v>
      </c>
      <c r="I3270" s="100" t="str">
        <f t="shared" si="207"/>
        <v>SAZS</v>
      </c>
      <c r="J3270" s="100" t="s">
        <v>9410</v>
      </c>
      <c r="K3270" s="100" t="s">
        <v>9411</v>
      </c>
    </row>
    <row r="3271" spans="1:11">
      <c r="A3271" s="101" t="s">
        <v>9412</v>
      </c>
      <c r="B3271" s="102">
        <v>574</v>
      </c>
      <c r="C3271" s="103">
        <v>-37.237392</v>
      </c>
      <c r="D3271" s="103">
        <v>-59.227922</v>
      </c>
      <c r="E3271" s="104">
        <f t="shared" si="204"/>
        <v>-0.64991509525579627</v>
      </c>
      <c r="F3271" s="104">
        <f t="shared" si="204"/>
        <v>-1.0337222480143848</v>
      </c>
      <c r="G3271" s="98">
        <f t="shared" ca="1" si="205"/>
        <v>9850</v>
      </c>
      <c r="H3271" s="105">
        <f t="shared" ca="1" si="206"/>
        <v>6241.1516340434473</v>
      </c>
      <c r="I3271" s="100" t="str">
        <f t="shared" si="207"/>
        <v>SAZT</v>
      </c>
      <c r="J3271" s="100" t="s">
        <v>9413</v>
      </c>
      <c r="K3271" s="100" t="s">
        <v>9414</v>
      </c>
    </row>
    <row r="3272" spans="1:11">
      <c r="A3272" s="101" t="s">
        <v>9415</v>
      </c>
      <c r="B3272" s="102">
        <v>2133</v>
      </c>
      <c r="C3272" s="103">
        <v>-38.933334000000002</v>
      </c>
      <c r="D3272" s="103">
        <v>-69.25</v>
      </c>
      <c r="E3272" s="104">
        <f t="shared" si="204"/>
        <v>-0.67951486707865405</v>
      </c>
      <c r="F3272" s="104">
        <f t="shared" si="204"/>
        <v>-1.2086405070060733</v>
      </c>
      <c r="G3272" s="98">
        <f t="shared" ca="1" si="205"/>
        <v>9900</v>
      </c>
      <c r="H3272" s="105">
        <f t="shared" ca="1" si="206"/>
        <v>6636.0140147433831</v>
      </c>
      <c r="I3272" s="100" t="str">
        <f t="shared" si="207"/>
        <v>SAZW</v>
      </c>
      <c r="J3272" s="100" t="s">
        <v>9416</v>
      </c>
      <c r="K3272" s="100" t="s">
        <v>9417</v>
      </c>
    </row>
    <row r="3273" spans="1:11">
      <c r="A3273" s="101" t="s">
        <v>9418</v>
      </c>
      <c r="B3273" s="102">
        <v>2569</v>
      </c>
      <c r="C3273" s="103">
        <v>-40.081944</v>
      </c>
      <c r="D3273" s="103">
        <v>-71.145832999999996</v>
      </c>
      <c r="E3273" s="104">
        <f t="shared" si="204"/>
        <v>-0.69956189339998609</v>
      </c>
      <c r="F3273" s="104">
        <f t="shared" si="204"/>
        <v>-1.2417290349240349</v>
      </c>
      <c r="G3273" s="98">
        <f t="shared" ca="1" si="205"/>
        <v>9913</v>
      </c>
      <c r="H3273" s="105">
        <f t="shared" ca="1" si="206"/>
        <v>6746.9037691815856</v>
      </c>
      <c r="I3273" s="100" t="str">
        <f t="shared" si="207"/>
        <v>SAZY</v>
      </c>
      <c r="J3273" s="100" t="s">
        <v>3598</v>
      </c>
      <c r="K3273" s="100" t="s">
        <v>9419</v>
      </c>
    </row>
    <row r="3274" spans="1:11">
      <c r="A3274" s="101" t="s">
        <v>9420</v>
      </c>
      <c r="B3274" s="102">
        <v>653</v>
      </c>
      <c r="C3274" s="103">
        <v>-8.348611</v>
      </c>
      <c r="D3274" s="103">
        <v>-49.303055999999998</v>
      </c>
      <c r="E3274" s="104">
        <f t="shared" si="204"/>
        <v>-0.14571074991821631</v>
      </c>
      <c r="F3274" s="104">
        <f t="shared" si="204"/>
        <v>-0.86050065849514534</v>
      </c>
      <c r="G3274" s="98">
        <f t="shared" ca="1" si="205"/>
        <v>8729</v>
      </c>
      <c r="H3274" s="105">
        <f t="shared" ca="1" si="206"/>
        <v>4534.9335634935042</v>
      </c>
      <c r="I3274" s="100" t="str">
        <f t="shared" si="207"/>
        <v>SBAA</v>
      </c>
      <c r="J3274" s="100" t="s">
        <v>9421</v>
      </c>
      <c r="K3274" s="100" t="s">
        <v>9422</v>
      </c>
    </row>
    <row r="3275" spans="1:11">
      <c r="A3275" s="101" t="s">
        <v>9423</v>
      </c>
      <c r="B3275" s="102">
        <v>110</v>
      </c>
      <c r="C3275" s="103">
        <v>-22.875556</v>
      </c>
      <c r="D3275" s="103">
        <v>-43.384444999999999</v>
      </c>
      <c r="E3275" s="104">
        <f t="shared" si="204"/>
        <v>-0.39925377042434396</v>
      </c>
      <c r="F3275" s="104">
        <f t="shared" si="204"/>
        <v>-0.75720140940039127</v>
      </c>
      <c r="G3275" s="98">
        <f t="shared" ca="1" si="205"/>
        <v>9391</v>
      </c>
      <c r="H3275" s="105">
        <f t="shared" ca="1" si="206"/>
        <v>5063.6204124551932</v>
      </c>
      <c r="I3275" s="100" t="str">
        <f t="shared" si="207"/>
        <v>SBAF</v>
      </c>
      <c r="J3275" s="100" t="s">
        <v>3245</v>
      </c>
      <c r="K3275" s="100" t="s">
        <v>9424</v>
      </c>
    </row>
    <row r="3276" spans="1:11">
      <c r="A3276" s="101" t="s">
        <v>9425</v>
      </c>
      <c r="B3276" s="102">
        <v>3728</v>
      </c>
      <c r="C3276" s="103">
        <v>-16.238333000000001</v>
      </c>
      <c r="D3276" s="103">
        <v>-48.971666999999997</v>
      </c>
      <c r="E3276" s="104">
        <f t="shared" si="204"/>
        <v>-0.28341237588524837</v>
      </c>
      <c r="F3276" s="104">
        <f t="shared" si="204"/>
        <v>-0.85471682934025384</v>
      </c>
      <c r="G3276" s="98">
        <f t="shared" ca="1" si="205"/>
        <v>9188</v>
      </c>
      <c r="H3276" s="105">
        <f t="shared" ca="1" si="206"/>
        <v>4908.1999889683875</v>
      </c>
      <c r="I3276" s="100" t="str">
        <f t="shared" si="207"/>
        <v>SBAN</v>
      </c>
      <c r="J3276" s="100" t="s">
        <v>9426</v>
      </c>
      <c r="K3276" s="100" t="s">
        <v>9427</v>
      </c>
    </row>
    <row r="3277" spans="1:11">
      <c r="A3277" s="101" t="s">
        <v>9428</v>
      </c>
      <c r="B3277" s="102">
        <v>2334</v>
      </c>
      <c r="C3277" s="103">
        <v>-21.804445000000001</v>
      </c>
      <c r="D3277" s="103">
        <v>-48.140278000000002</v>
      </c>
      <c r="E3277" s="104">
        <f t="shared" si="204"/>
        <v>-0.38055935682001502</v>
      </c>
      <c r="F3277" s="104">
        <f t="shared" si="204"/>
        <v>-0.84020635392539078</v>
      </c>
      <c r="G3277" s="98">
        <f t="shared" ca="1" si="205"/>
        <v>9506</v>
      </c>
      <c r="H3277" s="105">
        <f t="shared" ca="1" si="206"/>
        <v>5155.4162530697986</v>
      </c>
      <c r="I3277" s="100" t="str">
        <f t="shared" si="207"/>
        <v>SBAQ</v>
      </c>
      <c r="J3277" s="100" t="s">
        <v>9429</v>
      </c>
      <c r="K3277" s="100" t="s">
        <v>9430</v>
      </c>
    </row>
    <row r="3278" spans="1:11">
      <c r="A3278" s="101" t="s">
        <v>9431</v>
      </c>
      <c r="B3278" s="102">
        <v>24</v>
      </c>
      <c r="C3278" s="103">
        <v>-10.985277999999999</v>
      </c>
      <c r="D3278" s="103">
        <v>-37.073332999999998</v>
      </c>
      <c r="E3278" s="104">
        <f t="shared" si="204"/>
        <v>-0.19172927034689763</v>
      </c>
      <c r="F3278" s="104">
        <f t="shared" si="204"/>
        <v>-0.64705172553826695</v>
      </c>
      <c r="G3278" s="98">
        <f t="shared" ca="1" si="205"/>
        <v>8375</v>
      </c>
      <c r="H3278" s="105">
        <f t="shared" ca="1" si="206"/>
        <v>4266.3690695930964</v>
      </c>
      <c r="I3278" s="100" t="str">
        <f t="shared" si="207"/>
        <v>SBAR</v>
      </c>
      <c r="J3278" s="100" t="s">
        <v>9432</v>
      </c>
      <c r="K3278" s="100" t="s">
        <v>7050</v>
      </c>
    </row>
    <row r="3279" spans="1:11">
      <c r="A3279" s="101" t="s">
        <v>9433</v>
      </c>
      <c r="B3279" s="102">
        <v>1850</v>
      </c>
      <c r="C3279" s="103">
        <v>-22.638563999999999</v>
      </c>
      <c r="D3279" s="103">
        <v>-50.455914</v>
      </c>
      <c r="E3279" s="104">
        <f t="shared" si="204"/>
        <v>-0.39511747972345757</v>
      </c>
      <c r="F3279" s="104">
        <f t="shared" si="204"/>
        <v>-0.88062182640310216</v>
      </c>
      <c r="G3279" s="98">
        <f t="shared" ca="1" si="205"/>
        <v>9593</v>
      </c>
      <c r="H3279" s="105">
        <f t="shared" ca="1" si="206"/>
        <v>5270.1534493739537</v>
      </c>
      <c r="I3279" s="100" t="str">
        <f t="shared" si="207"/>
        <v>SBAS</v>
      </c>
      <c r="J3279" s="100" t="s">
        <v>9434</v>
      </c>
      <c r="K3279" s="100" t="s">
        <v>9435</v>
      </c>
    </row>
    <row r="3280" spans="1:11">
      <c r="A3280" s="101" t="s">
        <v>9436</v>
      </c>
      <c r="B3280" s="102">
        <v>1361</v>
      </c>
      <c r="C3280" s="103">
        <v>-21.143332999999998</v>
      </c>
      <c r="D3280" s="103">
        <v>-50.426667000000002</v>
      </c>
      <c r="E3280" s="104">
        <f t="shared" si="204"/>
        <v>-0.36902077569557024</v>
      </c>
      <c r="F3280" s="104">
        <f t="shared" si="204"/>
        <v>-0.88011136995677142</v>
      </c>
      <c r="G3280" s="98">
        <f t="shared" ca="1" si="205"/>
        <v>9540</v>
      </c>
      <c r="H3280" s="105">
        <f t="shared" ca="1" si="206"/>
        <v>5196.1380741646435</v>
      </c>
      <c r="I3280" s="100" t="str">
        <f t="shared" si="207"/>
        <v>SBAU</v>
      </c>
      <c r="J3280" s="100" t="s">
        <v>9437</v>
      </c>
      <c r="K3280" s="100" t="s">
        <v>9438</v>
      </c>
    </row>
    <row r="3281" spans="1:11">
      <c r="A3281" s="101" t="s">
        <v>9439</v>
      </c>
      <c r="B3281" s="102">
        <v>3276</v>
      </c>
      <c r="C3281" s="103">
        <v>-19.563167</v>
      </c>
      <c r="D3281" s="103">
        <v>-46.960334000000003</v>
      </c>
      <c r="E3281" s="104">
        <f t="shared" si="204"/>
        <v>-0.34144167626750149</v>
      </c>
      <c r="F3281" s="104">
        <f t="shared" si="204"/>
        <v>-0.81961244613623885</v>
      </c>
      <c r="G3281" s="98">
        <f t="shared" ca="1" si="205"/>
        <v>9302</v>
      </c>
      <c r="H3281" s="105">
        <f t="shared" ca="1" si="206"/>
        <v>5007.0069840301539</v>
      </c>
      <c r="I3281" s="100" t="str">
        <f t="shared" si="207"/>
        <v>SBAX</v>
      </c>
      <c r="J3281" s="100" t="s">
        <v>9440</v>
      </c>
      <c r="K3281" s="100">
        <v>0</v>
      </c>
    </row>
    <row r="3282" spans="1:11">
      <c r="A3282" s="101" t="s">
        <v>9441</v>
      </c>
      <c r="B3282" s="102">
        <v>54</v>
      </c>
      <c r="C3282" s="103">
        <v>-1.384722</v>
      </c>
      <c r="D3282" s="103">
        <v>-48.478889000000002</v>
      </c>
      <c r="E3282" s="104">
        <f t="shared" si="204"/>
        <v>-2.4167958124800919E-2</v>
      </c>
      <c r="F3282" s="104">
        <f t="shared" si="204"/>
        <v>-0.84611623075886133</v>
      </c>
      <c r="G3282" s="98">
        <f t="shared" ca="1" si="205"/>
        <v>8239</v>
      </c>
      <c r="H3282" s="105">
        <f t="shared" ca="1" si="206"/>
        <v>4170.5200848133854</v>
      </c>
      <c r="I3282" s="100" t="str">
        <f t="shared" si="207"/>
        <v>SBBE</v>
      </c>
      <c r="J3282" s="100" t="s">
        <v>9442</v>
      </c>
      <c r="K3282" s="100" t="s">
        <v>9443</v>
      </c>
    </row>
    <row r="3283" spans="1:11">
      <c r="A3283" s="101" t="s">
        <v>9444</v>
      </c>
      <c r="B3283" s="102">
        <v>2589</v>
      </c>
      <c r="C3283" s="103">
        <v>-19.851945000000001</v>
      </c>
      <c r="D3283" s="103">
        <v>-43.950555999999999</v>
      </c>
      <c r="E3283" s="104">
        <f t="shared" si="204"/>
        <v>-0.34648180317482574</v>
      </c>
      <c r="F3283" s="104">
        <f t="shared" si="204"/>
        <v>-0.76708191028214889</v>
      </c>
      <c r="G3283" s="98">
        <f t="shared" ca="1" si="205"/>
        <v>9217</v>
      </c>
      <c r="H3283" s="105">
        <f t="shared" ca="1" si="206"/>
        <v>4927.7299816982913</v>
      </c>
      <c r="I3283" s="100" t="str">
        <f t="shared" si="207"/>
        <v>SBBH</v>
      </c>
      <c r="J3283" s="100" t="s">
        <v>9445</v>
      </c>
      <c r="K3283" s="100" t="s">
        <v>9446</v>
      </c>
    </row>
    <row r="3284" spans="1:11">
      <c r="A3284" s="101" t="s">
        <v>9447</v>
      </c>
      <c r="B3284" s="102">
        <v>3657</v>
      </c>
      <c r="C3284" s="103">
        <v>-21.264167</v>
      </c>
      <c r="D3284" s="103">
        <v>-43.762777999999997</v>
      </c>
      <c r="E3284" s="104">
        <f t="shared" si="204"/>
        <v>-0.37112972684392509</v>
      </c>
      <c r="F3284" s="104">
        <f t="shared" si="204"/>
        <v>-0.76380456591933898</v>
      </c>
      <c r="G3284" s="98">
        <f t="shared" ca="1" si="205"/>
        <v>9286</v>
      </c>
      <c r="H3284" s="105">
        <f t="shared" ca="1" si="206"/>
        <v>4993.3416144455477</v>
      </c>
      <c r="I3284" s="100" t="str">
        <f t="shared" si="207"/>
        <v>SBBQ</v>
      </c>
      <c r="J3284" s="100" t="s">
        <v>9448</v>
      </c>
      <c r="K3284" s="100" t="s">
        <v>9449</v>
      </c>
    </row>
    <row r="3285" spans="1:11">
      <c r="A3285" s="101" t="s">
        <v>9450</v>
      </c>
      <c r="B3285" s="102">
        <v>3497</v>
      </c>
      <c r="C3285" s="103">
        <v>-15.869166999999999</v>
      </c>
      <c r="D3285" s="103">
        <v>-47.920833999999999</v>
      </c>
      <c r="E3285" s="104">
        <f t="shared" si="204"/>
        <v>-0.27696921369883098</v>
      </c>
      <c r="F3285" s="104">
        <f t="shared" si="204"/>
        <v>-0.83637633360164432</v>
      </c>
      <c r="G3285" s="98">
        <f t="shared" ca="1" si="205"/>
        <v>9105</v>
      </c>
      <c r="H3285" s="105">
        <f t="shared" ca="1" si="206"/>
        <v>4855.3051837121639</v>
      </c>
      <c r="I3285" s="100" t="str">
        <f t="shared" si="207"/>
        <v>SBBR</v>
      </c>
      <c r="J3285" s="100" t="s">
        <v>9451</v>
      </c>
      <c r="K3285" s="100" t="s">
        <v>9452</v>
      </c>
    </row>
    <row r="3286" spans="1:11">
      <c r="A3286" s="101" t="s">
        <v>9453</v>
      </c>
      <c r="B3286" s="102">
        <v>1898</v>
      </c>
      <c r="C3286" s="103">
        <v>-20.585000000000001</v>
      </c>
      <c r="D3286" s="103">
        <v>-48.594999999999999</v>
      </c>
      <c r="E3286" s="104">
        <f t="shared" si="204"/>
        <v>-0.35927602652303275</v>
      </c>
      <c r="F3286" s="104">
        <f t="shared" si="204"/>
        <v>-0.84814275000664441</v>
      </c>
      <c r="G3286" s="98">
        <f t="shared" ca="1" si="205"/>
        <v>9445</v>
      </c>
      <c r="H3286" s="105">
        <f t="shared" ca="1" si="206"/>
        <v>5109.6637337623679</v>
      </c>
      <c r="I3286" s="100" t="str">
        <f t="shared" si="207"/>
        <v>SBBT</v>
      </c>
      <c r="J3286" s="100" t="s">
        <v>9454</v>
      </c>
      <c r="K3286" s="100" t="s">
        <v>9455</v>
      </c>
    </row>
    <row r="3287" spans="1:11">
      <c r="A3287" s="101" t="s">
        <v>9456</v>
      </c>
      <c r="B3287" s="102">
        <v>276</v>
      </c>
      <c r="C3287" s="103">
        <v>2.8413889999999999</v>
      </c>
      <c r="D3287" s="103">
        <v>-60.692222000000001</v>
      </c>
      <c r="E3287" s="104">
        <f t="shared" si="204"/>
        <v>4.9591593379949159E-2</v>
      </c>
      <c r="F3287" s="104">
        <f t="shared" si="204"/>
        <v>-1.0592791042513379</v>
      </c>
      <c r="G3287" s="98">
        <f t="shared" ca="1" si="205"/>
        <v>8601</v>
      </c>
      <c r="H3287" s="105">
        <f t="shared" ca="1" si="206"/>
        <v>4439.1268045555498</v>
      </c>
      <c r="I3287" s="100" t="str">
        <f t="shared" si="207"/>
        <v>SBBV</v>
      </c>
      <c r="J3287" s="100" t="s">
        <v>9457</v>
      </c>
      <c r="K3287" s="100" t="s">
        <v>9458</v>
      </c>
    </row>
    <row r="3288" spans="1:11">
      <c r="A3288" s="101" t="s">
        <v>9459</v>
      </c>
      <c r="B3288" s="102">
        <v>23</v>
      </c>
      <c r="C3288" s="103">
        <v>-22.920833999999999</v>
      </c>
      <c r="D3288" s="103">
        <v>-42.071389000000003</v>
      </c>
      <c r="E3288" s="104">
        <f t="shared" si="204"/>
        <v>-0.40004402060306193</v>
      </c>
      <c r="F3288" s="104">
        <f t="shared" si="204"/>
        <v>-0.73428425893732474</v>
      </c>
      <c r="G3288" s="98">
        <f t="shared" ca="1" si="205"/>
        <v>9336</v>
      </c>
      <c r="H3288" s="105">
        <f t="shared" ca="1" si="206"/>
        <v>5027.4370847747869</v>
      </c>
      <c r="I3288" s="100" t="str">
        <f t="shared" si="207"/>
        <v>SBCB</v>
      </c>
      <c r="J3288" s="100" t="s">
        <v>9460</v>
      </c>
      <c r="K3288" s="100" t="s">
        <v>9461</v>
      </c>
    </row>
    <row r="3289" spans="1:11">
      <c r="A3289" s="101" t="s">
        <v>9462</v>
      </c>
      <c r="B3289" s="102">
        <v>1762</v>
      </c>
      <c r="C3289" s="103">
        <v>-9.3339359999999996</v>
      </c>
      <c r="D3289" s="103">
        <v>-54.965421999999997</v>
      </c>
      <c r="E3289" s="104">
        <f t="shared" si="204"/>
        <v>-0.16290791537042942</v>
      </c>
      <c r="F3289" s="104">
        <f t="shared" si="204"/>
        <v>-0.95932758864812662</v>
      </c>
      <c r="G3289" s="98">
        <f t="shared" ca="1" si="205"/>
        <v>9029</v>
      </c>
      <c r="H3289" s="105">
        <f t="shared" ca="1" si="206"/>
        <v>4784.6170960390982</v>
      </c>
      <c r="I3289" s="100" t="str">
        <f t="shared" si="207"/>
        <v>SBCC</v>
      </c>
      <c r="J3289" s="100" t="s">
        <v>9463</v>
      </c>
      <c r="K3289" s="100" t="s">
        <v>9464</v>
      </c>
    </row>
    <row r="3290" spans="1:11">
      <c r="A3290" s="101" t="s">
        <v>9465</v>
      </c>
      <c r="B3290" s="102">
        <v>3376</v>
      </c>
      <c r="C3290" s="103">
        <v>-26.788416999999999</v>
      </c>
      <c r="D3290" s="103">
        <v>-50.939805999999997</v>
      </c>
      <c r="E3290" s="104">
        <f t="shared" si="204"/>
        <v>-0.46754607804722181</v>
      </c>
      <c r="F3290" s="104">
        <f t="shared" si="204"/>
        <v>-0.88906733502716251</v>
      </c>
      <c r="G3290" s="98">
        <f t="shared" ca="1" si="205"/>
        <v>9675</v>
      </c>
      <c r="H3290" s="105">
        <f t="shared" ca="1" si="206"/>
        <v>5488.1055396803995</v>
      </c>
      <c r="I3290" s="100" t="str">
        <f t="shared" si="207"/>
        <v>SBCD</v>
      </c>
      <c r="J3290" s="100" t="s">
        <v>9212</v>
      </c>
      <c r="K3290" s="100">
        <v>0</v>
      </c>
    </row>
    <row r="3291" spans="1:11">
      <c r="A3291" s="101" t="s">
        <v>9466</v>
      </c>
      <c r="B3291" s="102">
        <v>2715</v>
      </c>
      <c r="C3291" s="103">
        <v>-19.624445000000001</v>
      </c>
      <c r="D3291" s="103">
        <v>-43.971944999999998</v>
      </c>
      <c r="E3291" s="104">
        <f t="shared" si="204"/>
        <v>-0.34251117912653861</v>
      </c>
      <c r="F3291" s="104">
        <f t="shared" si="204"/>
        <v>-0.76745521875585798</v>
      </c>
      <c r="G3291" s="98">
        <f t="shared" ca="1" si="205"/>
        <v>9199</v>
      </c>
      <c r="H3291" s="105">
        <f t="shared" ca="1" si="206"/>
        <v>4916.9104656402142</v>
      </c>
      <c r="I3291" s="100" t="str">
        <f t="shared" si="207"/>
        <v>SBCF</v>
      </c>
      <c r="J3291" s="100" t="s">
        <v>9467</v>
      </c>
      <c r="K3291" s="100" t="s">
        <v>9468</v>
      </c>
    </row>
    <row r="3292" spans="1:11">
      <c r="A3292" s="101" t="s">
        <v>9469</v>
      </c>
      <c r="B3292" s="102">
        <v>1834</v>
      </c>
      <c r="C3292" s="103">
        <v>-20.469445</v>
      </c>
      <c r="D3292" s="103">
        <v>-54.670278000000003</v>
      </c>
      <c r="E3292" s="104">
        <f t="shared" si="204"/>
        <v>-0.35725921130589072</v>
      </c>
      <c r="F3292" s="104">
        <f t="shared" si="204"/>
        <v>-0.95417635408062051</v>
      </c>
      <c r="G3292" s="98">
        <f t="shared" ca="1" si="205"/>
        <v>9616</v>
      </c>
      <c r="H3292" s="105">
        <f t="shared" ca="1" si="206"/>
        <v>5304.5530742700576</v>
      </c>
      <c r="I3292" s="100" t="str">
        <f t="shared" si="207"/>
        <v>SBCG</v>
      </c>
      <c r="J3292" s="100" t="s">
        <v>9470</v>
      </c>
      <c r="K3292" s="100" t="s">
        <v>9471</v>
      </c>
    </row>
    <row r="3293" spans="1:11">
      <c r="A3293" s="101" t="s">
        <v>9472</v>
      </c>
      <c r="B3293" s="102">
        <v>2146</v>
      </c>
      <c r="C3293" s="103">
        <v>-27.134219000000002</v>
      </c>
      <c r="D3293" s="103">
        <v>-52.656553000000002</v>
      </c>
      <c r="E3293" s="104">
        <f t="shared" si="204"/>
        <v>-0.47358146150720326</v>
      </c>
      <c r="F3293" s="104">
        <f t="shared" si="204"/>
        <v>-0.91903022260089773</v>
      </c>
      <c r="G3293" s="98">
        <f t="shared" ca="1" si="205"/>
        <v>9698</v>
      </c>
      <c r="H3293" s="105">
        <f t="shared" ca="1" si="206"/>
        <v>5558.8669713465752</v>
      </c>
      <c r="I3293" s="100" t="str">
        <f t="shared" si="207"/>
        <v>SBCH</v>
      </c>
      <c r="J3293" s="100" t="s">
        <v>9473</v>
      </c>
      <c r="K3293" s="100" t="s">
        <v>9474</v>
      </c>
    </row>
    <row r="3294" spans="1:11">
      <c r="A3294" s="101" t="s">
        <v>9475</v>
      </c>
      <c r="B3294" s="102">
        <v>565</v>
      </c>
      <c r="C3294" s="103">
        <v>-7.3205559999999998</v>
      </c>
      <c r="D3294" s="103">
        <v>-47.458610999999998</v>
      </c>
      <c r="E3294" s="104">
        <f t="shared" si="204"/>
        <v>-0.12776780527662601</v>
      </c>
      <c r="F3294" s="104">
        <f t="shared" si="204"/>
        <v>-0.82830902037319853</v>
      </c>
      <c r="G3294" s="98">
        <f t="shared" ca="1" si="205"/>
        <v>8578</v>
      </c>
      <c r="H3294" s="105">
        <f t="shared" ca="1" si="206"/>
        <v>4420.6025986010236</v>
      </c>
      <c r="I3294" s="100" t="str">
        <f t="shared" si="207"/>
        <v>SBCI</v>
      </c>
      <c r="J3294" s="100" t="s">
        <v>9476</v>
      </c>
      <c r="K3294" s="100" t="s">
        <v>9477</v>
      </c>
    </row>
    <row r="3295" spans="1:11">
      <c r="A3295" s="101" t="s">
        <v>9478</v>
      </c>
      <c r="B3295" s="102">
        <v>2064</v>
      </c>
      <c r="C3295" s="103">
        <v>-6.115278</v>
      </c>
      <c r="D3295" s="103">
        <v>-50.001389000000003</v>
      </c>
      <c r="E3295" s="104">
        <f t="shared" si="204"/>
        <v>-0.10673173577477379</v>
      </c>
      <c r="F3295" s="104">
        <f t="shared" si="204"/>
        <v>-0.87268886862047501</v>
      </c>
      <c r="G3295" s="98">
        <f t="shared" ca="1" si="205"/>
        <v>8618</v>
      </c>
      <c r="H3295" s="105">
        <f t="shared" ca="1" si="206"/>
        <v>4451.998490343045</v>
      </c>
      <c r="I3295" s="100" t="str">
        <f t="shared" si="207"/>
        <v>SBCJ</v>
      </c>
      <c r="J3295" s="100" t="s">
        <v>9479</v>
      </c>
      <c r="K3295" s="100" t="s">
        <v>9480</v>
      </c>
    </row>
    <row r="3296" spans="1:11">
      <c r="A3296" s="101" t="s">
        <v>9481</v>
      </c>
      <c r="B3296" s="102">
        <v>2247</v>
      </c>
      <c r="C3296" s="103">
        <v>-17.724722</v>
      </c>
      <c r="D3296" s="103">
        <v>-48.61</v>
      </c>
      <c r="E3296" s="104">
        <f t="shared" si="204"/>
        <v>-0.30935475790067435</v>
      </c>
      <c r="F3296" s="104">
        <f t="shared" si="204"/>
        <v>-0.84840454939444354</v>
      </c>
      <c r="G3296" s="98">
        <f t="shared" ca="1" si="205"/>
        <v>9260</v>
      </c>
      <c r="H3296" s="105">
        <f t="shared" ca="1" si="206"/>
        <v>4969.2835643688195</v>
      </c>
      <c r="I3296" s="100" t="str">
        <f t="shared" si="207"/>
        <v>SBCN</v>
      </c>
      <c r="J3296" s="100" t="s">
        <v>6261</v>
      </c>
      <c r="K3296" s="100">
        <v>0</v>
      </c>
    </row>
    <row r="3297" spans="1:11">
      <c r="A3297" s="101" t="s">
        <v>9482</v>
      </c>
      <c r="B3297" s="102">
        <v>26</v>
      </c>
      <c r="C3297" s="103">
        <v>-29.945</v>
      </c>
      <c r="D3297" s="103">
        <v>-51.143332999999998</v>
      </c>
      <c r="E3297" s="104">
        <f t="shared" si="204"/>
        <v>-0.52263884450970199</v>
      </c>
      <c r="F3297" s="104">
        <f t="shared" si="204"/>
        <v>-0.89261955129386905</v>
      </c>
      <c r="G3297" s="98">
        <f t="shared" ca="1" si="205"/>
        <v>9726</v>
      </c>
      <c r="H3297" s="105">
        <f t="shared" ca="1" si="206"/>
        <v>5648.1398063486931</v>
      </c>
      <c r="I3297" s="100" t="str">
        <f t="shared" si="207"/>
        <v>SBCO</v>
      </c>
      <c r="J3297" s="100" t="s">
        <v>9483</v>
      </c>
      <c r="K3297" s="100" t="s">
        <v>9484</v>
      </c>
    </row>
    <row r="3298" spans="1:11">
      <c r="A3298" s="101" t="s">
        <v>9485</v>
      </c>
      <c r="B3298" s="102">
        <v>2989</v>
      </c>
      <c r="C3298" s="103">
        <v>-25.531666999999999</v>
      </c>
      <c r="D3298" s="103">
        <v>-49.176110999999999</v>
      </c>
      <c r="E3298" s="104">
        <f t="shared" si="204"/>
        <v>-0.44561165267278308</v>
      </c>
      <c r="F3298" s="104">
        <f t="shared" si="204"/>
        <v>-0.85828505027620117</v>
      </c>
      <c r="G3298" s="98">
        <f t="shared" ca="1" si="205"/>
        <v>9637</v>
      </c>
      <c r="H3298" s="105">
        <f t="shared" ca="1" si="206"/>
        <v>5371.7099210931383</v>
      </c>
      <c r="I3298" s="100" t="str">
        <f t="shared" si="207"/>
        <v>SBCT</v>
      </c>
      <c r="J3298" s="100" t="s">
        <v>9486</v>
      </c>
      <c r="K3298" s="100" t="s">
        <v>9487</v>
      </c>
    </row>
    <row r="3299" spans="1:11">
      <c r="A3299" s="101" t="s">
        <v>9488</v>
      </c>
      <c r="B3299" s="102">
        <v>617</v>
      </c>
      <c r="C3299" s="103">
        <v>-15.65</v>
      </c>
      <c r="D3299" s="103">
        <v>-56.1175</v>
      </c>
      <c r="E3299" s="104">
        <f t="shared" si="204"/>
        <v>-0.27314402793711257</v>
      </c>
      <c r="F3299" s="104">
        <f t="shared" si="204"/>
        <v>-0.97943514298791789</v>
      </c>
      <c r="G3299" s="98">
        <f t="shared" ca="1" si="205"/>
        <v>9472</v>
      </c>
      <c r="H3299" s="105">
        <f t="shared" ca="1" si="206"/>
        <v>5125.2581586610158</v>
      </c>
      <c r="I3299" s="100" t="str">
        <f t="shared" si="207"/>
        <v>SBCY</v>
      </c>
      <c r="J3299" s="100" t="s">
        <v>9489</v>
      </c>
      <c r="K3299" s="100" t="s">
        <v>9490</v>
      </c>
    </row>
    <row r="3300" spans="1:11">
      <c r="A3300" s="101" t="s">
        <v>9491</v>
      </c>
      <c r="B3300" s="102">
        <v>637</v>
      </c>
      <c r="C3300" s="103">
        <v>-7.5994450000000002</v>
      </c>
      <c r="D3300" s="103">
        <v>-72.769445000000005</v>
      </c>
      <c r="E3300" s="104">
        <f t="shared" si="204"/>
        <v>-0.13263533657422047</v>
      </c>
      <c r="F3300" s="104">
        <f t="shared" si="204"/>
        <v>-1.2700664100989252</v>
      </c>
      <c r="G3300" s="98">
        <f t="shared" ca="1" si="205"/>
        <v>9642</v>
      </c>
      <c r="H3300" s="105">
        <f t="shared" ca="1" si="206"/>
        <v>5387.1661182898024</v>
      </c>
      <c r="I3300" s="100" t="str">
        <f t="shared" si="207"/>
        <v>SBCZ</v>
      </c>
      <c r="J3300" s="100" t="s">
        <v>9492</v>
      </c>
      <c r="K3300" s="100" t="s">
        <v>9493</v>
      </c>
    </row>
    <row r="3301" spans="1:11">
      <c r="A3301" s="101" t="s">
        <v>9494</v>
      </c>
      <c r="B3301" s="102">
        <v>1477</v>
      </c>
      <c r="C3301" s="103">
        <v>-22.178332999999999</v>
      </c>
      <c r="D3301" s="103">
        <v>-51.418332999999997</v>
      </c>
      <c r="E3301" s="104">
        <f t="shared" si="204"/>
        <v>-0.38708493345371153</v>
      </c>
      <c r="F3301" s="104">
        <f t="shared" si="204"/>
        <v>-0.89741920673685349</v>
      </c>
      <c r="G3301" s="98">
        <f t="shared" ca="1" si="205"/>
        <v>9599</v>
      </c>
      <c r="H3301" s="105">
        <f t="shared" ca="1" si="206"/>
        <v>5278.8313496954634</v>
      </c>
      <c r="I3301" s="100" t="str">
        <f t="shared" si="207"/>
        <v>SBDN</v>
      </c>
      <c r="J3301" s="100" t="s">
        <v>9495</v>
      </c>
      <c r="K3301" s="100" t="s">
        <v>9496</v>
      </c>
    </row>
    <row r="3302" spans="1:11">
      <c r="A3302" s="101" t="s">
        <v>9497</v>
      </c>
      <c r="B3302" s="102">
        <v>264</v>
      </c>
      <c r="C3302" s="103">
        <v>-3.0411109999999999</v>
      </c>
      <c r="D3302" s="103">
        <v>-60.050556</v>
      </c>
      <c r="E3302" s="104">
        <f t="shared" si="204"/>
        <v>-5.3077399868617273E-2</v>
      </c>
      <c r="F3302" s="104">
        <f t="shared" si="204"/>
        <v>-1.048079919853236</v>
      </c>
      <c r="G3302" s="98">
        <f t="shared" ca="1" si="205"/>
        <v>8920</v>
      </c>
      <c r="H3302" s="105">
        <f t="shared" ca="1" si="206"/>
        <v>4682.2120889002017</v>
      </c>
      <c r="I3302" s="100" t="str">
        <f t="shared" si="207"/>
        <v>SBEG</v>
      </c>
      <c r="J3302" s="100" t="s">
        <v>9498</v>
      </c>
      <c r="K3302" s="100" t="s">
        <v>9499</v>
      </c>
    </row>
    <row r="3303" spans="1:11">
      <c r="A3303" s="101" t="s">
        <v>9500</v>
      </c>
      <c r="B3303" s="102">
        <v>61</v>
      </c>
      <c r="C3303" s="103">
        <v>-22.816666999999999</v>
      </c>
      <c r="D3303" s="103">
        <v>-42.092500000000001</v>
      </c>
      <c r="E3303" s="104">
        <f t="shared" si="204"/>
        <v>-0.39822596348113704</v>
      </c>
      <c r="F3303" s="104">
        <f t="shared" si="204"/>
        <v>-0.7346527153957132</v>
      </c>
      <c r="G3303" s="98">
        <f t="shared" ca="1" si="205"/>
        <v>9328</v>
      </c>
      <c r="H3303" s="105">
        <f t="shared" ca="1" si="206"/>
        <v>5022.7344961287044</v>
      </c>
      <c r="I3303" s="100" t="str">
        <f t="shared" si="207"/>
        <v>SBES</v>
      </c>
      <c r="J3303" s="100" t="s">
        <v>6575</v>
      </c>
      <c r="K3303" s="100" t="s">
        <v>9501</v>
      </c>
    </row>
    <row r="3304" spans="1:11">
      <c r="A3304" s="101" t="s">
        <v>9502</v>
      </c>
      <c r="B3304" s="102">
        <v>3292</v>
      </c>
      <c r="C3304" s="103">
        <v>-20.59</v>
      </c>
      <c r="D3304" s="103">
        <v>-47.381667</v>
      </c>
      <c r="E3304" s="104">
        <f t="shared" si="204"/>
        <v>-0.35936329298563247</v>
      </c>
      <c r="F3304" s="104">
        <f t="shared" si="204"/>
        <v>-0.82696609423354406</v>
      </c>
      <c r="G3304" s="98">
        <f t="shared" ca="1" si="205"/>
        <v>9403</v>
      </c>
      <c r="H3304" s="105">
        <f t="shared" ca="1" si="206"/>
        <v>5071.3148470177985</v>
      </c>
      <c r="I3304" s="100" t="str">
        <f t="shared" si="207"/>
        <v>SBFC</v>
      </c>
      <c r="J3304" s="100" t="s">
        <v>9503</v>
      </c>
      <c r="K3304" s="100" t="s">
        <v>9504</v>
      </c>
    </row>
    <row r="3305" spans="1:11">
      <c r="A3305" s="101" t="s">
        <v>9505</v>
      </c>
      <c r="B3305" s="102">
        <v>786</v>
      </c>
      <c r="C3305" s="103">
        <v>-25.600277999999999</v>
      </c>
      <c r="D3305" s="103">
        <v>-54.484999999999999</v>
      </c>
      <c r="E3305" s="104">
        <f t="shared" si="204"/>
        <v>-0.4468091405258689</v>
      </c>
      <c r="F3305" s="104">
        <f t="shared" si="204"/>
        <v>-0.95094264294911046</v>
      </c>
      <c r="G3305" s="98">
        <f t="shared" ca="1" si="205"/>
        <v>9692</v>
      </c>
      <c r="H3305" s="105">
        <f t="shared" ca="1" si="206"/>
        <v>5543.9121853892657</v>
      </c>
      <c r="I3305" s="100" t="str">
        <f t="shared" si="207"/>
        <v>SBFI</v>
      </c>
      <c r="J3305" s="100" t="s">
        <v>9506</v>
      </c>
      <c r="K3305" s="100" t="s">
        <v>9507</v>
      </c>
    </row>
    <row r="3306" spans="1:11">
      <c r="A3306" s="101" t="s">
        <v>9508</v>
      </c>
      <c r="B3306" s="102">
        <v>19</v>
      </c>
      <c r="C3306" s="103">
        <v>-27.670278</v>
      </c>
      <c r="D3306" s="103">
        <v>-48.552500000000002</v>
      </c>
      <c r="E3306" s="104">
        <f t="shared" si="204"/>
        <v>-0.48293745604215155</v>
      </c>
      <c r="F3306" s="104">
        <f t="shared" si="204"/>
        <v>-0.84740098507454686</v>
      </c>
      <c r="G3306" s="98">
        <f t="shared" ca="1" si="205"/>
        <v>9667</v>
      </c>
      <c r="H3306" s="105">
        <f t="shared" ca="1" si="206"/>
        <v>5458.10818214758</v>
      </c>
      <c r="I3306" s="100" t="str">
        <f t="shared" si="207"/>
        <v>SBFL</v>
      </c>
      <c r="J3306" s="100" t="s">
        <v>6460</v>
      </c>
      <c r="K3306" s="100" t="s">
        <v>9509</v>
      </c>
    </row>
    <row r="3307" spans="1:11">
      <c r="A3307" s="101" t="s">
        <v>9510</v>
      </c>
      <c r="B3307" s="102">
        <v>193</v>
      </c>
      <c r="C3307" s="103">
        <v>-3.8547219999999998</v>
      </c>
      <c r="D3307" s="103">
        <v>-32.428333000000002</v>
      </c>
      <c r="E3307" s="104">
        <f t="shared" si="204"/>
        <v>-6.7277590649060859E-2</v>
      </c>
      <c r="F3307" s="104">
        <f t="shared" si="204"/>
        <v>-0.56598118178313039</v>
      </c>
      <c r="G3307" s="98">
        <f t="shared" ca="1" si="205"/>
        <v>7687</v>
      </c>
      <c r="H3307" s="105">
        <f t="shared" ca="1" si="206"/>
        <v>3757.6443543371283</v>
      </c>
      <c r="I3307" s="100" t="str">
        <f t="shared" si="207"/>
        <v>SBFN</v>
      </c>
      <c r="J3307" s="100" t="s">
        <v>9511</v>
      </c>
      <c r="K3307" s="100" t="s">
        <v>9512</v>
      </c>
    </row>
    <row r="3308" spans="1:11">
      <c r="A3308" s="101" t="s">
        <v>9513</v>
      </c>
      <c r="B3308" s="102">
        <v>1599</v>
      </c>
      <c r="C3308" s="103">
        <v>-20.278483000000001</v>
      </c>
      <c r="D3308" s="103">
        <v>-49.187472</v>
      </c>
      <c r="E3308" s="104">
        <f t="shared" si="204"/>
        <v>-0.3539262956596973</v>
      </c>
      <c r="F3308" s="104">
        <f t="shared" si="204"/>
        <v>-0.85848333713252023</v>
      </c>
      <c r="G3308" s="98">
        <f t="shared" ca="1" si="205"/>
        <v>9452</v>
      </c>
      <c r="H3308" s="105">
        <f t="shared" ca="1" si="206"/>
        <v>5113.6265106176515</v>
      </c>
      <c r="I3308" s="100" t="str">
        <f t="shared" si="207"/>
        <v>SBFT</v>
      </c>
      <c r="J3308" s="100" t="s">
        <v>5057</v>
      </c>
      <c r="K3308" s="100" t="s">
        <v>9514</v>
      </c>
    </row>
    <row r="3309" spans="1:11">
      <c r="A3309" s="101" t="s">
        <v>9515</v>
      </c>
      <c r="B3309" s="102">
        <v>82</v>
      </c>
      <c r="C3309" s="103">
        <v>-3.7761110000000002</v>
      </c>
      <c r="D3309" s="103">
        <v>-38.532499999999999</v>
      </c>
      <c r="E3309" s="104">
        <f t="shared" si="204"/>
        <v>-6.5905569870775602E-2</v>
      </c>
      <c r="F3309" s="104">
        <f t="shared" si="204"/>
        <v>-0.67251899402471504</v>
      </c>
      <c r="G3309" s="98">
        <f t="shared" ca="1" si="205"/>
        <v>7905</v>
      </c>
      <c r="H3309" s="105">
        <f t="shared" ca="1" si="206"/>
        <v>3944.3224129063392</v>
      </c>
      <c r="I3309" s="100" t="str">
        <f t="shared" si="207"/>
        <v>SBFZ</v>
      </c>
      <c r="J3309" s="100" t="s">
        <v>9516</v>
      </c>
      <c r="K3309" s="100" t="s">
        <v>9517</v>
      </c>
    </row>
    <row r="3310" spans="1:11">
      <c r="A3310" s="101" t="s">
        <v>9518</v>
      </c>
      <c r="B3310" s="102">
        <v>28</v>
      </c>
      <c r="C3310" s="103">
        <v>-22.81</v>
      </c>
      <c r="D3310" s="103">
        <v>-43.250556000000003</v>
      </c>
      <c r="E3310" s="104">
        <f t="shared" si="204"/>
        <v>-0.39810960237990656</v>
      </c>
      <c r="F3310" s="104">
        <f t="shared" si="204"/>
        <v>-0.75486460551818868</v>
      </c>
      <c r="G3310" s="98">
        <f t="shared" ca="1" si="205"/>
        <v>9380</v>
      </c>
      <c r="H3310" s="105">
        <f t="shared" ca="1" si="206"/>
        <v>5056.3393419248432</v>
      </c>
      <c r="I3310" s="100" t="str">
        <f t="shared" si="207"/>
        <v>SBGL</v>
      </c>
      <c r="J3310" s="100" t="s">
        <v>9519</v>
      </c>
      <c r="K3310" s="100" t="s">
        <v>9520</v>
      </c>
    </row>
    <row r="3311" spans="1:11">
      <c r="A3311" s="101" t="s">
        <v>9521</v>
      </c>
      <c r="B3311" s="102">
        <v>478</v>
      </c>
      <c r="C3311" s="103">
        <v>-10.786375</v>
      </c>
      <c r="D3311" s="103">
        <v>-65.284791999999996</v>
      </c>
      <c r="E3311" s="104">
        <f t="shared" si="204"/>
        <v>-0.18825775810480336</v>
      </c>
      <c r="F3311" s="104">
        <f t="shared" si="204"/>
        <v>-1.1394345718796539</v>
      </c>
      <c r="G3311" s="98">
        <f t="shared" ca="1" si="205"/>
        <v>9572</v>
      </c>
      <c r="H3311" s="105">
        <f t="shared" ca="1" si="206"/>
        <v>5238.2049330473055</v>
      </c>
      <c r="I3311" s="100" t="str">
        <f t="shared" si="207"/>
        <v>SBGM</v>
      </c>
      <c r="J3311" s="100" t="s">
        <v>3301</v>
      </c>
      <c r="K3311" s="100" t="s">
        <v>9522</v>
      </c>
    </row>
    <row r="3312" spans="1:11">
      <c r="A3312" s="101" t="s">
        <v>9523</v>
      </c>
      <c r="B3312" s="102">
        <v>2450</v>
      </c>
      <c r="C3312" s="103">
        <v>-16.629722000000001</v>
      </c>
      <c r="D3312" s="103">
        <v>-49.226666999999999</v>
      </c>
      <c r="E3312" s="104">
        <f t="shared" si="204"/>
        <v>-0.29024340259133646</v>
      </c>
      <c r="F3312" s="104">
        <f t="shared" si="204"/>
        <v>-0.85916741893283943</v>
      </c>
      <c r="G3312" s="98">
        <f t="shared" ca="1" si="205"/>
        <v>9225</v>
      </c>
      <c r="H3312" s="105">
        <f t="shared" ca="1" si="206"/>
        <v>4935.8477886313294</v>
      </c>
      <c r="I3312" s="100" t="str">
        <f t="shared" si="207"/>
        <v>SBGO</v>
      </c>
      <c r="J3312" s="100" t="s">
        <v>9524</v>
      </c>
      <c r="K3312" s="100" t="s">
        <v>9525</v>
      </c>
    </row>
    <row r="3313" spans="1:11">
      <c r="A3313" s="101" t="s">
        <v>9526</v>
      </c>
      <c r="B3313" s="102">
        <v>2459</v>
      </c>
      <c r="C3313" s="103">
        <v>-23.435555999999998</v>
      </c>
      <c r="D3313" s="103">
        <v>-46.473056</v>
      </c>
      <c r="E3313" s="104">
        <f t="shared" si="204"/>
        <v>-0.4090276142355122</v>
      </c>
      <c r="F3313" s="104">
        <f t="shared" si="204"/>
        <v>-0.81110784066370589</v>
      </c>
      <c r="G3313" s="98">
        <f t="shared" ca="1" si="205"/>
        <v>9534</v>
      </c>
      <c r="H3313" s="105">
        <f t="shared" ca="1" si="206"/>
        <v>5184.6595225474493</v>
      </c>
      <c r="I3313" s="100" t="str">
        <f t="shared" si="207"/>
        <v>SBGR</v>
      </c>
      <c r="J3313" s="100" t="s">
        <v>9527</v>
      </c>
      <c r="K3313" s="100" t="s">
        <v>9528</v>
      </c>
    </row>
    <row r="3314" spans="1:11">
      <c r="A3314" s="101" t="s">
        <v>9529</v>
      </c>
      <c r="B3314" s="102">
        <v>369</v>
      </c>
      <c r="C3314" s="103">
        <v>-3.25</v>
      </c>
      <c r="D3314" s="103">
        <v>-52.251666999999998</v>
      </c>
      <c r="E3314" s="104">
        <f t="shared" si="204"/>
        <v>-5.6723200689815713E-2</v>
      </c>
      <c r="F3314" s="104">
        <f t="shared" si="204"/>
        <v>-0.91196362880566795</v>
      </c>
      <c r="G3314" s="98">
        <f t="shared" ca="1" si="205"/>
        <v>8554</v>
      </c>
      <c r="H3314" s="105">
        <f t="shared" ca="1" si="206"/>
        <v>4397.2962696049171</v>
      </c>
      <c r="I3314" s="100" t="str">
        <f t="shared" si="207"/>
        <v>SBHT</v>
      </c>
      <c r="J3314" s="100" t="s">
        <v>695</v>
      </c>
      <c r="K3314" s="100" t="s">
        <v>9530</v>
      </c>
    </row>
    <row r="3315" spans="1:11">
      <c r="A3315" s="101" t="s">
        <v>9531</v>
      </c>
      <c r="B3315" s="102">
        <v>784</v>
      </c>
      <c r="C3315" s="103">
        <v>-19.470555999999998</v>
      </c>
      <c r="D3315" s="103">
        <v>-42.487777999999999</v>
      </c>
      <c r="E3315" s="104">
        <f t="shared" si="204"/>
        <v>-0.33982530939393701</v>
      </c>
      <c r="F3315" s="104">
        <f t="shared" si="204"/>
        <v>-0.74155161795641134</v>
      </c>
      <c r="G3315" s="98">
        <f t="shared" ca="1" si="205"/>
        <v>9123</v>
      </c>
      <c r="H3315" s="105">
        <f t="shared" ca="1" si="206"/>
        <v>4864.0534854272901</v>
      </c>
      <c r="I3315" s="100" t="str">
        <f t="shared" si="207"/>
        <v>SBIP</v>
      </c>
      <c r="J3315" s="100" t="s">
        <v>9532</v>
      </c>
      <c r="K3315" s="100" t="s">
        <v>9533</v>
      </c>
    </row>
    <row r="3316" spans="1:11">
      <c r="A3316" s="101" t="s">
        <v>9534</v>
      </c>
      <c r="B3316" s="102">
        <v>1630</v>
      </c>
      <c r="C3316" s="103">
        <v>-18.444445000000002</v>
      </c>
      <c r="D3316" s="103">
        <v>-49.213611</v>
      </c>
      <c r="E3316" s="104">
        <f t="shared" si="204"/>
        <v>-0.32191629395300553</v>
      </c>
      <c r="F3316" s="104">
        <f t="shared" si="204"/>
        <v>-0.85893954874569911</v>
      </c>
      <c r="G3316" s="98">
        <f t="shared" ca="1" si="205"/>
        <v>9331</v>
      </c>
      <c r="H3316" s="105">
        <f t="shared" ca="1" si="206"/>
        <v>5024.4054255963847</v>
      </c>
      <c r="I3316" s="100" t="str">
        <f t="shared" si="207"/>
        <v>SBIT</v>
      </c>
      <c r="J3316" s="100" t="s">
        <v>9535</v>
      </c>
      <c r="K3316" s="100" t="s">
        <v>9536</v>
      </c>
    </row>
    <row r="3317" spans="1:11">
      <c r="A3317" s="101" t="s">
        <v>9537</v>
      </c>
      <c r="B3317" s="102">
        <v>432</v>
      </c>
      <c r="C3317" s="103">
        <v>-5.5305559999999998</v>
      </c>
      <c r="D3317" s="103">
        <v>-47.458333000000003</v>
      </c>
      <c r="E3317" s="104">
        <f t="shared" si="204"/>
        <v>-9.6526411665927514E-2</v>
      </c>
      <c r="F3317" s="104">
        <f t="shared" si="204"/>
        <v>-0.82830416835787812</v>
      </c>
      <c r="G3317" s="98">
        <f t="shared" ca="1" si="205"/>
        <v>8470</v>
      </c>
      <c r="H3317" s="105">
        <f t="shared" ca="1" si="206"/>
        <v>4333.5938160927299</v>
      </c>
      <c r="I3317" s="100" t="str">
        <f t="shared" si="207"/>
        <v>SBIZ</v>
      </c>
      <c r="J3317" s="100" t="s">
        <v>9538</v>
      </c>
      <c r="K3317" s="100" t="s">
        <v>9539</v>
      </c>
    </row>
    <row r="3318" spans="1:11">
      <c r="A3318" s="101" t="s">
        <v>9540</v>
      </c>
      <c r="B3318" s="102">
        <v>215</v>
      </c>
      <c r="C3318" s="103">
        <v>-7.1458329999999997</v>
      </c>
      <c r="D3318" s="103">
        <v>-34.948611</v>
      </c>
      <c r="E3318" s="104">
        <f t="shared" si="204"/>
        <v>-0.12471831364766395</v>
      </c>
      <c r="F3318" s="104">
        <f t="shared" si="204"/>
        <v>-0.60996833094870795</v>
      </c>
      <c r="G3318" s="98">
        <f t="shared" ca="1" si="205"/>
        <v>7974</v>
      </c>
      <c r="H3318" s="105">
        <f t="shared" ca="1" si="206"/>
        <v>4004.0063088525621</v>
      </c>
      <c r="I3318" s="100" t="str">
        <f t="shared" si="207"/>
        <v>SBJP</v>
      </c>
      <c r="J3318" s="100" t="s">
        <v>9541</v>
      </c>
      <c r="K3318" s="100" t="s">
        <v>9542</v>
      </c>
    </row>
    <row r="3319" spans="1:11">
      <c r="A3319" s="101" t="s">
        <v>9543</v>
      </c>
      <c r="B3319" s="102">
        <v>1392</v>
      </c>
      <c r="C3319" s="103">
        <v>-7.2183330000000003</v>
      </c>
      <c r="D3319" s="103">
        <v>-39.271667000000001</v>
      </c>
      <c r="E3319" s="104">
        <f t="shared" si="204"/>
        <v>-0.12598367735535984</v>
      </c>
      <c r="F3319" s="104">
        <f t="shared" si="204"/>
        <v>-0.68541989189680397</v>
      </c>
      <c r="G3319" s="98">
        <f t="shared" ca="1" si="205"/>
        <v>8197</v>
      </c>
      <c r="H3319" s="105">
        <f t="shared" ca="1" si="206"/>
        <v>4142.0186590291905</v>
      </c>
      <c r="I3319" s="100" t="str">
        <f t="shared" si="207"/>
        <v>SBJU</v>
      </c>
      <c r="J3319" s="100" t="s">
        <v>9544</v>
      </c>
      <c r="K3319" s="100">
        <v>0</v>
      </c>
    </row>
    <row r="3320" spans="1:11">
      <c r="A3320" s="101" t="s">
        <v>9545</v>
      </c>
      <c r="B3320" s="102">
        <v>2170</v>
      </c>
      <c r="C3320" s="103">
        <v>-23.006944000000001</v>
      </c>
      <c r="D3320" s="103">
        <v>-47.134444000000002</v>
      </c>
      <c r="E3320" s="104">
        <f t="shared" si="204"/>
        <v>-0.40154692362195432</v>
      </c>
      <c r="F3320" s="104">
        <f t="shared" si="204"/>
        <v>-0.82265123889688618</v>
      </c>
      <c r="G3320" s="98">
        <f t="shared" ca="1" si="205"/>
        <v>9533</v>
      </c>
      <c r="H3320" s="105">
        <f t="shared" ca="1" si="206"/>
        <v>5183.6314512511926</v>
      </c>
      <c r="I3320" s="100" t="str">
        <f t="shared" si="207"/>
        <v>SBKP</v>
      </c>
      <c r="J3320" s="100" t="s">
        <v>9546</v>
      </c>
      <c r="K3320" s="100" t="s">
        <v>9547</v>
      </c>
    </row>
    <row r="3321" spans="1:11">
      <c r="A3321" s="101" t="s">
        <v>9548</v>
      </c>
      <c r="B3321" s="102">
        <v>1575</v>
      </c>
      <c r="C3321" s="103">
        <v>-21.664038999999999</v>
      </c>
      <c r="D3321" s="103">
        <v>-49.730519999999999</v>
      </c>
      <c r="E3321" s="104">
        <f t="shared" si="204"/>
        <v>-0.3781088098304598</v>
      </c>
      <c r="F3321" s="104">
        <f t="shared" si="204"/>
        <v>-0.86796131272889043</v>
      </c>
      <c r="G3321" s="98">
        <f t="shared" ca="1" si="205"/>
        <v>9541</v>
      </c>
      <c r="H3321" s="105">
        <f t="shared" ca="1" si="206"/>
        <v>5199.139148999554</v>
      </c>
      <c r="I3321" s="100" t="str">
        <f t="shared" si="207"/>
        <v>SBLN</v>
      </c>
      <c r="J3321" s="100" t="s">
        <v>9549</v>
      </c>
      <c r="K3321" s="100" t="s">
        <v>9550</v>
      </c>
    </row>
    <row r="3322" spans="1:11">
      <c r="A3322" s="101" t="s">
        <v>9551</v>
      </c>
      <c r="B3322" s="102">
        <v>1867</v>
      </c>
      <c r="C3322" s="103">
        <v>-23.330278</v>
      </c>
      <c r="D3322" s="103">
        <v>-51.136667000000003</v>
      </c>
      <c r="E3322" s="104">
        <f t="shared" si="204"/>
        <v>-0.40719016650559764</v>
      </c>
      <c r="F3322" s="104">
        <f t="shared" si="204"/>
        <v>-0.89250320764593116</v>
      </c>
      <c r="G3322" s="98">
        <f t="shared" ca="1" si="205"/>
        <v>9624</v>
      </c>
      <c r="H3322" s="105">
        <f t="shared" ca="1" si="206"/>
        <v>5325.7866890786818</v>
      </c>
      <c r="I3322" s="100" t="str">
        <f t="shared" si="207"/>
        <v>SBLO</v>
      </c>
      <c r="J3322" s="100" t="s">
        <v>9552</v>
      </c>
      <c r="K3322" s="100" t="s">
        <v>9553</v>
      </c>
    </row>
    <row r="3323" spans="1:11">
      <c r="A3323" s="101" t="s">
        <v>9554</v>
      </c>
      <c r="B3323" s="102">
        <v>2795</v>
      </c>
      <c r="C3323" s="103">
        <v>-19.661110999999998</v>
      </c>
      <c r="D3323" s="103">
        <v>-43.897778000000002</v>
      </c>
      <c r="E3323" s="104">
        <f t="shared" si="204"/>
        <v>-0.34315112155007482</v>
      </c>
      <c r="F3323" s="104">
        <f t="shared" si="204"/>
        <v>-0.76616076040953141</v>
      </c>
      <c r="G3323" s="98">
        <f t="shared" ca="1" si="205"/>
        <v>9198</v>
      </c>
      <c r="H3323" s="105">
        <f t="shared" ca="1" si="206"/>
        <v>4916.4897980005917</v>
      </c>
      <c r="I3323" s="100" t="str">
        <f t="shared" si="207"/>
        <v>SBLS</v>
      </c>
      <c r="J3323" s="100" t="s">
        <v>9555</v>
      </c>
      <c r="K3323" s="100" t="s">
        <v>9556</v>
      </c>
    </row>
    <row r="3324" spans="1:11">
      <c r="A3324" s="101" t="s">
        <v>9557</v>
      </c>
      <c r="B3324" s="102">
        <v>357</v>
      </c>
      <c r="C3324" s="103">
        <v>-5.3680560000000002</v>
      </c>
      <c r="D3324" s="103">
        <v>-49.138055999999999</v>
      </c>
      <c r="E3324" s="104">
        <f t="shared" si="204"/>
        <v>-9.3690251631436725E-2</v>
      </c>
      <c r="F3324" s="104">
        <f t="shared" si="204"/>
        <v>-0.85762086522935477</v>
      </c>
      <c r="G3324" s="98">
        <f t="shared" ca="1" si="205"/>
        <v>8537</v>
      </c>
      <c r="H3324" s="105">
        <f t="shared" ca="1" si="206"/>
        <v>4385.2378613236988</v>
      </c>
      <c r="I3324" s="100" t="str">
        <f t="shared" si="207"/>
        <v>SBMA</v>
      </c>
      <c r="J3324" s="100" t="s">
        <v>9558</v>
      </c>
      <c r="K3324" s="100" t="s">
        <v>9559</v>
      </c>
    </row>
    <row r="3325" spans="1:11">
      <c r="A3325" s="101" t="s">
        <v>9560</v>
      </c>
      <c r="B3325" s="102">
        <v>677</v>
      </c>
      <c r="C3325" s="103">
        <v>-0.88944499999999993</v>
      </c>
      <c r="D3325" s="103">
        <v>-52.601666999999999</v>
      </c>
      <c r="E3325" s="104">
        <f t="shared" si="204"/>
        <v>-1.5523743765400963E-2</v>
      </c>
      <c r="F3325" s="104">
        <f t="shared" si="204"/>
        <v>-0.91807228118764805</v>
      </c>
      <c r="G3325" s="98">
        <f t="shared" ca="1" si="205"/>
        <v>8419</v>
      </c>
      <c r="H3325" s="105">
        <f t="shared" ca="1" si="206"/>
        <v>4299.1858911041909</v>
      </c>
      <c r="I3325" s="100" t="str">
        <f t="shared" si="207"/>
        <v>SBMD</v>
      </c>
      <c r="J3325" s="100" t="s">
        <v>9561</v>
      </c>
      <c r="K3325" s="100" t="s">
        <v>9562</v>
      </c>
    </row>
    <row r="3326" spans="1:11">
      <c r="A3326" s="101" t="s">
        <v>9563</v>
      </c>
      <c r="B3326" s="102">
        <v>1788</v>
      </c>
      <c r="C3326" s="103">
        <v>-23.476392000000001</v>
      </c>
      <c r="D3326" s="103">
        <v>-52.016406000000003</v>
      </c>
      <c r="E3326" s="104">
        <f t="shared" si="204"/>
        <v>-0.40974033688885664</v>
      </c>
      <c r="F3326" s="104">
        <f t="shared" si="204"/>
        <v>-0.90785754975413357</v>
      </c>
      <c r="G3326" s="98">
        <f t="shared" ca="1" si="205"/>
        <v>9633</v>
      </c>
      <c r="H3326" s="105">
        <f t="shared" ca="1" si="206"/>
        <v>5361.2922570661085</v>
      </c>
      <c r="I3326" s="100" t="str">
        <f t="shared" si="207"/>
        <v>SBMG</v>
      </c>
      <c r="J3326" s="100" t="s">
        <v>9564</v>
      </c>
      <c r="K3326" s="100" t="s">
        <v>9565</v>
      </c>
    </row>
    <row r="3327" spans="1:11">
      <c r="A3327" s="101" t="s">
        <v>9566</v>
      </c>
      <c r="B3327" s="102">
        <v>2191</v>
      </c>
      <c r="C3327" s="103">
        <v>-16.706111</v>
      </c>
      <c r="D3327" s="103">
        <v>-43.821944999999999</v>
      </c>
      <c r="E3327" s="104">
        <f t="shared" si="204"/>
        <v>-0.29157664215364243</v>
      </c>
      <c r="F3327" s="104">
        <f t="shared" si="204"/>
        <v>-0.76483722487786654</v>
      </c>
      <c r="G3327" s="98">
        <f t="shared" ca="1" si="205"/>
        <v>9005</v>
      </c>
      <c r="H3327" s="105">
        <f t="shared" ca="1" si="206"/>
        <v>4765.2534882946502</v>
      </c>
      <c r="I3327" s="100" t="str">
        <f t="shared" si="207"/>
        <v>SBMK</v>
      </c>
      <c r="J3327" s="100" t="s">
        <v>9567</v>
      </c>
      <c r="K3327" s="100" t="s">
        <v>9568</v>
      </c>
    </row>
    <row r="3328" spans="1:11">
      <c r="A3328" s="101" t="s">
        <v>9569</v>
      </c>
      <c r="B3328" s="102">
        <v>267</v>
      </c>
      <c r="C3328" s="103">
        <v>-3.1458330000000001</v>
      </c>
      <c r="D3328" s="103">
        <v>-59.984166999999999</v>
      </c>
      <c r="E3328" s="104">
        <f t="shared" si="204"/>
        <v>-5.490514356789078E-2</v>
      </c>
      <c r="F3328" s="104">
        <f t="shared" si="204"/>
        <v>-1.0469212132161294</v>
      </c>
      <c r="G3328" s="98">
        <f t="shared" ca="1" si="205"/>
        <v>8922</v>
      </c>
      <c r="H3328" s="105">
        <f t="shared" ca="1" si="206"/>
        <v>4684.4640315824336</v>
      </c>
      <c r="I3328" s="100" t="str">
        <f t="shared" si="207"/>
        <v>SBMN</v>
      </c>
      <c r="J3328" s="100" t="s">
        <v>9570</v>
      </c>
      <c r="K3328" s="100" t="s">
        <v>9571</v>
      </c>
    </row>
    <row r="3329" spans="1:11">
      <c r="A3329" s="101" t="s">
        <v>9572</v>
      </c>
      <c r="B3329" s="102">
        <v>387</v>
      </c>
      <c r="C3329" s="103">
        <v>-9.5108080000000008</v>
      </c>
      <c r="D3329" s="103">
        <v>-35.791677999999997</v>
      </c>
      <c r="E3329" s="104">
        <f t="shared" si="204"/>
        <v>-0.16599491412501688</v>
      </c>
      <c r="F3329" s="104">
        <f t="shared" si="204"/>
        <v>-0.62468262591361901</v>
      </c>
      <c r="G3329" s="98">
        <f t="shared" ca="1" si="205"/>
        <v>8214</v>
      </c>
      <c r="H3329" s="105">
        <f t="shared" ca="1" si="206"/>
        <v>4151.7231344301827</v>
      </c>
      <c r="I3329" s="100" t="str">
        <f t="shared" si="207"/>
        <v>SBMO</v>
      </c>
      <c r="J3329" s="100" t="s">
        <v>9573</v>
      </c>
      <c r="K3329" s="100" t="s">
        <v>9574</v>
      </c>
    </row>
    <row r="3330" spans="1:11">
      <c r="A3330" s="101" t="s">
        <v>9575</v>
      </c>
      <c r="B3330" s="102">
        <v>56</v>
      </c>
      <c r="C3330" s="103">
        <v>5.0832999999999996E-2</v>
      </c>
      <c r="D3330" s="103">
        <v>-51.070278000000002</v>
      </c>
      <c r="E3330" s="104">
        <f t="shared" ref="E3330:F3393" si="208">RADIANS(C3330)</f>
        <v>8.872032186662775E-4</v>
      </c>
      <c r="F3330" s="104">
        <f t="shared" si="208"/>
        <v>-0.89134450100882467</v>
      </c>
      <c r="G3330" s="98">
        <f t="shared" ref="G3330:G3393" ca="1" si="209">ROUND($K$1-RANK(H3330,dist_to_alt),0)</f>
        <v>8277</v>
      </c>
      <c r="H3330" s="105">
        <f t="shared" ref="H3330:H3393" ca="1" si="210">IFERROR(ACOS(SIN(E3330)*SIN(OFFSET(_Lat1,$Q$1,0))+COS(E3330)*COS(OFFSET(_Lat1,$Q$1,0))*COS(OFFSET(_Lon1,$Q$1,0)-(F3330)))*$N$1,0)</f>
        <v>4197.8432876531742</v>
      </c>
      <c r="I3330" s="100" t="str">
        <f t="shared" ref="I3330:I3393" si="211">A3330</f>
        <v>SBMQ</v>
      </c>
      <c r="J3330" s="100" t="s">
        <v>9576</v>
      </c>
      <c r="K3330" s="100" t="s">
        <v>9577</v>
      </c>
    </row>
    <row r="3331" spans="1:11">
      <c r="A3331" s="101" t="s">
        <v>9578</v>
      </c>
      <c r="B3331" s="102">
        <v>76</v>
      </c>
      <c r="C3331" s="103">
        <v>-5.1958330000000004</v>
      </c>
      <c r="D3331" s="103">
        <v>-37.361666999999997</v>
      </c>
      <c r="E3331" s="104">
        <f t="shared" si="208"/>
        <v>-9.0684393233774543E-2</v>
      </c>
      <c r="F3331" s="104">
        <f t="shared" si="208"/>
        <v>-0.65208410318371224</v>
      </c>
      <c r="G3331" s="98">
        <f t="shared" ca="1" si="209"/>
        <v>7945</v>
      </c>
      <c r="H3331" s="105">
        <f t="shared" ca="1" si="210"/>
        <v>3978.6074278923243</v>
      </c>
      <c r="I3331" s="100" t="str">
        <f t="shared" si="211"/>
        <v>SBMS</v>
      </c>
      <c r="J3331" s="100" t="s">
        <v>9579</v>
      </c>
      <c r="K3331" s="100" t="s">
        <v>9580</v>
      </c>
    </row>
    <row r="3332" spans="1:11">
      <c r="A3332" s="101" t="s">
        <v>9581</v>
      </c>
      <c r="B3332" s="102">
        <v>18</v>
      </c>
      <c r="C3332" s="103">
        <v>-26.878610999999999</v>
      </c>
      <c r="D3332" s="103">
        <v>-48.650832999999999</v>
      </c>
      <c r="E3332" s="104">
        <f t="shared" si="208"/>
        <v>-0.46912026031276555</v>
      </c>
      <c r="F3332" s="104">
        <f t="shared" si="208"/>
        <v>-0.84911721968791043</v>
      </c>
      <c r="G3332" s="98">
        <f t="shared" ca="1" si="209"/>
        <v>9654</v>
      </c>
      <c r="H3332" s="105">
        <f t="shared" ca="1" si="210"/>
        <v>5421.9947445444823</v>
      </c>
      <c r="I3332" s="100" t="str">
        <f t="shared" si="211"/>
        <v>SBNF</v>
      </c>
      <c r="J3332" s="100" t="s">
        <v>9582</v>
      </c>
      <c r="K3332" s="100" t="s">
        <v>9583</v>
      </c>
    </row>
    <row r="3333" spans="1:11">
      <c r="A3333" s="101" t="s">
        <v>9584</v>
      </c>
      <c r="B3333" s="102">
        <v>169</v>
      </c>
      <c r="C3333" s="103">
        <v>-5.908334</v>
      </c>
      <c r="D3333" s="103">
        <v>-35.249167</v>
      </c>
      <c r="E3333" s="104">
        <f t="shared" si="208"/>
        <v>-0.10311988160752665</v>
      </c>
      <c r="F3333" s="104">
        <f t="shared" si="208"/>
        <v>-0.6152140227353321</v>
      </c>
      <c r="G3333" s="98">
        <f t="shared" ca="1" si="209"/>
        <v>7907</v>
      </c>
      <c r="H3333" s="105">
        <f t="shared" ca="1" si="210"/>
        <v>3949.2605907982065</v>
      </c>
      <c r="I3333" s="100" t="str">
        <f t="shared" si="211"/>
        <v>SBNT</v>
      </c>
      <c r="J3333" s="100" t="s">
        <v>9585</v>
      </c>
      <c r="K3333" s="100" t="s">
        <v>9586</v>
      </c>
    </row>
    <row r="3334" spans="1:11">
      <c r="A3334" s="101" t="s">
        <v>9587</v>
      </c>
      <c r="B3334" s="102">
        <v>11</v>
      </c>
      <c r="C3334" s="103">
        <v>-29.993888999999999</v>
      </c>
      <c r="D3334" s="103">
        <v>-51.171111000000003</v>
      </c>
      <c r="E3334" s="104">
        <f t="shared" si="208"/>
        <v>-0.52349211852770949</v>
      </c>
      <c r="F3334" s="104">
        <f t="shared" si="208"/>
        <v>-0.8931043688534881</v>
      </c>
      <c r="G3334" s="98">
        <f t="shared" ca="1" si="209"/>
        <v>9727</v>
      </c>
      <c r="H3334" s="105">
        <f t="shared" ca="1" si="210"/>
        <v>5651.3632554103588</v>
      </c>
      <c r="I3334" s="100" t="str">
        <f t="shared" si="211"/>
        <v>SBPA</v>
      </c>
      <c r="J3334" s="100" t="s">
        <v>9588</v>
      </c>
      <c r="K3334" s="100" t="s">
        <v>9589</v>
      </c>
    </row>
    <row r="3335" spans="1:11">
      <c r="A3335" s="101" t="s">
        <v>9590</v>
      </c>
      <c r="B3335" s="102">
        <v>16</v>
      </c>
      <c r="C3335" s="103">
        <v>-2.8933339999999999</v>
      </c>
      <c r="D3335" s="103">
        <v>-41.731667000000002</v>
      </c>
      <c r="E3335" s="104">
        <f t="shared" si="208"/>
        <v>-5.0498204659897614E-2</v>
      </c>
      <c r="F3335" s="104">
        <f t="shared" si="208"/>
        <v>-0.72835499149586447</v>
      </c>
      <c r="G3335" s="98">
        <f t="shared" ca="1" si="209"/>
        <v>7978</v>
      </c>
      <c r="H3335" s="105">
        <f t="shared" ca="1" si="210"/>
        <v>4006.5468724209732</v>
      </c>
      <c r="I3335" s="100" t="str">
        <f t="shared" si="211"/>
        <v>SBPB</v>
      </c>
      <c r="J3335" s="100" t="s">
        <v>9591</v>
      </c>
      <c r="K3335" s="100" t="s">
        <v>9592</v>
      </c>
    </row>
    <row r="3336" spans="1:11">
      <c r="A3336" s="101" t="s">
        <v>9593</v>
      </c>
      <c r="B3336" s="102">
        <v>2376</v>
      </c>
      <c r="C3336" s="103">
        <v>-28.243333</v>
      </c>
      <c r="D3336" s="103">
        <v>-52.328888999999997</v>
      </c>
      <c r="E3336" s="104">
        <f t="shared" si="208"/>
        <v>-0.49293915258716764</v>
      </c>
      <c r="F3336" s="104">
        <f t="shared" si="208"/>
        <v>-0.91331140696064295</v>
      </c>
      <c r="G3336" s="98">
        <f t="shared" ca="1" si="209"/>
        <v>9712</v>
      </c>
      <c r="H3336" s="105">
        <f t="shared" ca="1" si="210"/>
        <v>5602.1669852532996</v>
      </c>
      <c r="I3336" s="100" t="str">
        <f t="shared" si="211"/>
        <v>SBPF</v>
      </c>
      <c r="J3336" s="100" t="s">
        <v>9594</v>
      </c>
      <c r="K3336" s="100" t="s">
        <v>9595</v>
      </c>
    </row>
    <row r="3337" spans="1:11">
      <c r="A3337" s="101" t="s">
        <v>9596</v>
      </c>
      <c r="B3337" s="102">
        <v>774</v>
      </c>
      <c r="C3337" s="103">
        <v>-10.29</v>
      </c>
      <c r="D3337" s="103">
        <v>-48.357778000000003</v>
      </c>
      <c r="E3337" s="104">
        <f t="shared" si="208"/>
        <v>-0.17959438003021649</v>
      </c>
      <c r="F3337" s="104">
        <f t="shared" si="208"/>
        <v>-0.84400244504847854</v>
      </c>
      <c r="G3337" s="98">
        <f t="shared" ca="1" si="209"/>
        <v>8818</v>
      </c>
      <c r="H3337" s="105">
        <f t="shared" ca="1" si="210"/>
        <v>4596.4307726592306</v>
      </c>
      <c r="I3337" s="100" t="str">
        <f t="shared" si="211"/>
        <v>SBPJ</v>
      </c>
      <c r="J3337" s="100" t="s">
        <v>9597</v>
      </c>
      <c r="K3337" s="100" t="s">
        <v>9598</v>
      </c>
    </row>
    <row r="3338" spans="1:11">
      <c r="A3338" s="101" t="s">
        <v>9599</v>
      </c>
      <c r="B3338" s="102">
        <v>59</v>
      </c>
      <c r="C3338" s="103">
        <v>-31.716111000000001</v>
      </c>
      <c r="D3338" s="103">
        <v>-52.331111</v>
      </c>
      <c r="E3338" s="104">
        <f t="shared" si="208"/>
        <v>-0.55355056287799131</v>
      </c>
      <c r="F3338" s="104">
        <f t="shared" si="208"/>
        <v>-0.91335018817662228</v>
      </c>
      <c r="G3338" s="98">
        <f t="shared" ca="1" si="209"/>
        <v>9753</v>
      </c>
      <c r="H3338" s="105">
        <f t="shared" ca="1" si="210"/>
        <v>5770.0485923190972</v>
      </c>
      <c r="I3338" s="100" t="str">
        <f t="shared" si="211"/>
        <v>SBPK</v>
      </c>
      <c r="J3338" s="100" t="s">
        <v>9600</v>
      </c>
      <c r="K3338" s="100" t="s">
        <v>9601</v>
      </c>
    </row>
    <row r="3339" spans="1:11">
      <c r="A3339" s="101" t="s">
        <v>9602</v>
      </c>
      <c r="B3339" s="102">
        <v>1263</v>
      </c>
      <c r="C3339" s="103">
        <v>-9.3666669999999996</v>
      </c>
      <c r="D3339" s="103">
        <v>-40.566389000000001</v>
      </c>
      <c r="E3339" s="104">
        <f t="shared" si="208"/>
        <v>-0.16347917908789969</v>
      </c>
      <c r="F3339" s="104">
        <f t="shared" si="208"/>
        <v>-0.70801705369481005</v>
      </c>
      <c r="G3339" s="98">
        <f t="shared" ca="1" si="209"/>
        <v>8410</v>
      </c>
      <c r="H3339" s="105">
        <f t="shared" ca="1" si="210"/>
        <v>4292.0301160923855</v>
      </c>
      <c r="I3339" s="100" t="str">
        <f t="shared" si="211"/>
        <v>SBPL</v>
      </c>
      <c r="J3339" s="100" t="s">
        <v>9603</v>
      </c>
      <c r="K3339" s="100" t="s">
        <v>9604</v>
      </c>
    </row>
    <row r="3340" spans="1:11">
      <c r="A3340" s="101" t="s">
        <v>9605</v>
      </c>
      <c r="B3340" s="102">
        <v>870</v>
      </c>
      <c r="C3340" s="103">
        <v>-10.716666999999999</v>
      </c>
      <c r="D3340" s="103">
        <v>-48.4</v>
      </c>
      <c r="E3340" s="104">
        <f t="shared" si="208"/>
        <v>-0.18704112398982314</v>
      </c>
      <c r="F3340" s="104">
        <f t="shared" si="208"/>
        <v>-0.84473935796525546</v>
      </c>
      <c r="G3340" s="98">
        <f t="shared" ca="1" si="209"/>
        <v>8849</v>
      </c>
      <c r="H3340" s="105">
        <f t="shared" ca="1" si="210"/>
        <v>4618.6985587150084</v>
      </c>
      <c r="I3340" s="100" t="str">
        <f t="shared" si="211"/>
        <v>SBPN</v>
      </c>
      <c r="J3340" s="100" t="s">
        <v>9606</v>
      </c>
      <c r="K3340" s="100" t="s">
        <v>9607</v>
      </c>
    </row>
    <row r="3341" spans="1:11">
      <c r="A3341" s="101" t="s">
        <v>9608</v>
      </c>
      <c r="B3341" s="102">
        <v>2156</v>
      </c>
      <c r="C3341" s="103">
        <v>-22.549721999999999</v>
      </c>
      <c r="D3341" s="103">
        <v>-55.702500000000001</v>
      </c>
      <c r="E3341" s="104">
        <f t="shared" si="208"/>
        <v>-0.39356689430940073</v>
      </c>
      <c r="F3341" s="104">
        <f t="shared" si="208"/>
        <v>-0.97219202659214143</v>
      </c>
      <c r="G3341" s="98">
        <f t="shared" ca="1" si="209"/>
        <v>9662</v>
      </c>
      <c r="H3341" s="105">
        <f t="shared" ca="1" si="210"/>
        <v>5438.7416491548347</v>
      </c>
      <c r="I3341" s="100" t="str">
        <f t="shared" si="211"/>
        <v>SBPP</v>
      </c>
      <c r="J3341" s="100" t="s">
        <v>9180</v>
      </c>
      <c r="K3341" s="100" t="s">
        <v>9609</v>
      </c>
    </row>
    <row r="3342" spans="1:11">
      <c r="A3342" s="101" t="s">
        <v>9610</v>
      </c>
      <c r="B3342" s="102">
        <v>168</v>
      </c>
      <c r="C3342" s="103">
        <v>-16.438056</v>
      </c>
      <c r="D3342" s="103">
        <v>-39.077778000000002</v>
      </c>
      <c r="E3342" s="104">
        <f t="shared" si="208"/>
        <v>-0.28689819982720899</v>
      </c>
      <c r="F3342" s="104">
        <f t="shared" si="208"/>
        <v>-0.68203589046340474</v>
      </c>
      <c r="G3342" s="98">
        <f t="shared" ca="1" si="209"/>
        <v>8830</v>
      </c>
      <c r="H3342" s="105">
        <f t="shared" ca="1" si="210"/>
        <v>4607.2331639952899</v>
      </c>
      <c r="I3342" s="100" t="str">
        <f t="shared" si="211"/>
        <v>SBPS</v>
      </c>
      <c r="J3342" s="100" t="s">
        <v>9611</v>
      </c>
      <c r="K3342" s="100" t="s">
        <v>9612</v>
      </c>
    </row>
    <row r="3343" spans="1:11">
      <c r="A3343" s="101" t="s">
        <v>9613</v>
      </c>
      <c r="B3343" s="102">
        <v>290</v>
      </c>
      <c r="C3343" s="103">
        <v>-8.7136110000000002</v>
      </c>
      <c r="D3343" s="103">
        <v>-63.902777999999998</v>
      </c>
      <c r="E3343" s="104">
        <f t="shared" si="208"/>
        <v>-0.15208120168799563</v>
      </c>
      <c r="F3343" s="104">
        <f t="shared" si="208"/>
        <v>-1.115313877270997</v>
      </c>
      <c r="G3343" s="98">
        <f t="shared" ca="1" si="209"/>
        <v>9422</v>
      </c>
      <c r="H3343" s="105">
        <f t="shared" ca="1" si="210"/>
        <v>5090.5445374978781</v>
      </c>
      <c r="I3343" s="100" t="str">
        <f t="shared" si="211"/>
        <v>SBPV</v>
      </c>
      <c r="J3343" s="100" t="s">
        <v>9614</v>
      </c>
      <c r="K3343" s="100" t="s">
        <v>9615</v>
      </c>
    </row>
    <row r="3344" spans="1:11">
      <c r="A3344" s="101" t="s">
        <v>9616</v>
      </c>
      <c r="B3344" s="102">
        <v>2998</v>
      </c>
      <c r="C3344" s="103">
        <v>-14.863334</v>
      </c>
      <c r="D3344" s="103">
        <v>-40.863334000000002</v>
      </c>
      <c r="E3344" s="104">
        <f t="shared" si="208"/>
        <v>-0.25941411612361887</v>
      </c>
      <c r="F3344" s="104">
        <f t="shared" si="208"/>
        <v>-0.71319972164214462</v>
      </c>
      <c r="G3344" s="98">
        <f t="shared" ca="1" si="209"/>
        <v>8804</v>
      </c>
      <c r="H3344" s="105">
        <f t="shared" ca="1" si="210"/>
        <v>4580.2990932652019</v>
      </c>
      <c r="I3344" s="100" t="str">
        <f t="shared" si="211"/>
        <v>SBQV</v>
      </c>
      <c r="J3344" s="100" t="s">
        <v>9617</v>
      </c>
      <c r="K3344" s="100" t="s">
        <v>9618</v>
      </c>
    </row>
    <row r="3345" spans="1:11">
      <c r="A3345" s="101" t="s">
        <v>9619</v>
      </c>
      <c r="B3345" s="102">
        <v>633</v>
      </c>
      <c r="C3345" s="103">
        <v>-9.8688889999999994</v>
      </c>
      <c r="D3345" s="103">
        <v>-67.898055999999997</v>
      </c>
      <c r="E3345" s="104">
        <f t="shared" si="208"/>
        <v>-0.17224460656385066</v>
      </c>
      <c r="F3345" s="104">
        <f t="shared" si="208"/>
        <v>-1.1850446329034909</v>
      </c>
      <c r="G3345" s="98">
        <f t="shared" ca="1" si="209"/>
        <v>9610</v>
      </c>
      <c r="H3345" s="105">
        <f t="shared" ca="1" si="210"/>
        <v>5297.4325281382817</v>
      </c>
      <c r="I3345" s="100" t="str">
        <f t="shared" si="211"/>
        <v>SBRB</v>
      </c>
      <c r="J3345" s="100" t="s">
        <v>8514</v>
      </c>
      <c r="K3345" s="100" t="s">
        <v>9620</v>
      </c>
    </row>
    <row r="3346" spans="1:11">
      <c r="A3346" s="101" t="s">
        <v>9621</v>
      </c>
      <c r="B3346" s="102">
        <v>33</v>
      </c>
      <c r="C3346" s="103">
        <v>-8.1263889999999996</v>
      </c>
      <c r="D3346" s="103">
        <v>-34.922778000000001</v>
      </c>
      <c r="E3346" s="104">
        <f t="shared" si="208"/>
        <v>-0.14183224434784947</v>
      </c>
      <c r="F3346" s="104">
        <f t="shared" si="208"/>
        <v>-0.6095174600430403</v>
      </c>
      <c r="G3346" s="98">
        <f t="shared" ca="1" si="209"/>
        <v>8052</v>
      </c>
      <c r="H3346" s="105">
        <f t="shared" ca="1" si="210"/>
        <v>4054.0141530719243</v>
      </c>
      <c r="I3346" s="100" t="str">
        <f t="shared" si="211"/>
        <v>SBRF</v>
      </c>
      <c r="J3346" s="100" t="s">
        <v>9622</v>
      </c>
      <c r="K3346" s="100" t="s">
        <v>9623</v>
      </c>
    </row>
    <row r="3347" spans="1:11">
      <c r="A3347" s="101" t="s">
        <v>9624</v>
      </c>
      <c r="B3347" s="102">
        <v>1802</v>
      </c>
      <c r="C3347" s="103">
        <v>-21.136389000000001</v>
      </c>
      <c r="D3347" s="103">
        <v>-47.776667000000003</v>
      </c>
      <c r="E3347" s="104">
        <f t="shared" si="208"/>
        <v>-0.36889958003231177</v>
      </c>
      <c r="F3347" s="104">
        <f t="shared" si="208"/>
        <v>-0.83386014477892179</v>
      </c>
      <c r="G3347" s="98">
        <f t="shared" ca="1" si="209"/>
        <v>9448</v>
      </c>
      <c r="H3347" s="105">
        <f t="shared" ca="1" si="210"/>
        <v>5110.876899354922</v>
      </c>
      <c r="I3347" s="100" t="str">
        <f t="shared" si="211"/>
        <v>SBRP</v>
      </c>
      <c r="J3347" s="100" t="s">
        <v>9625</v>
      </c>
      <c r="K3347" s="100" t="s">
        <v>9626</v>
      </c>
    </row>
    <row r="3348" spans="1:11">
      <c r="A3348" s="101" t="s">
        <v>9627</v>
      </c>
      <c r="B3348" s="102">
        <v>10</v>
      </c>
      <c r="C3348" s="103">
        <v>-22.931667000000001</v>
      </c>
      <c r="D3348" s="103">
        <v>-43.718333000000001</v>
      </c>
      <c r="E3348" s="104">
        <f t="shared" si="208"/>
        <v>-0.4002330921209305</v>
      </c>
      <c r="F3348" s="104">
        <f t="shared" si="208"/>
        <v>-0.76302885433329015</v>
      </c>
      <c r="G3348" s="98">
        <f t="shared" ca="1" si="209"/>
        <v>9409</v>
      </c>
      <c r="H3348" s="105">
        <f t="shared" ca="1" si="210"/>
        <v>5076.3536144008858</v>
      </c>
      <c r="I3348" s="100" t="str">
        <f t="shared" si="211"/>
        <v>SBSC</v>
      </c>
      <c r="J3348" s="100" t="s">
        <v>9628</v>
      </c>
      <c r="K3348" s="100" t="s">
        <v>9629</v>
      </c>
    </row>
    <row r="3349" spans="1:11">
      <c r="A3349" s="101" t="s">
        <v>9630</v>
      </c>
      <c r="B3349" s="102">
        <v>2120</v>
      </c>
      <c r="C3349" s="103">
        <v>-23.228888999999999</v>
      </c>
      <c r="D3349" s="103">
        <v>-45.871110999999999</v>
      </c>
      <c r="E3349" s="104">
        <f t="shared" si="208"/>
        <v>-0.40542059463029306</v>
      </c>
      <c r="F3349" s="104">
        <f t="shared" si="208"/>
        <v>-0.80060191849778861</v>
      </c>
      <c r="G3349" s="98">
        <f t="shared" ca="1" si="209"/>
        <v>9507</v>
      </c>
      <c r="H3349" s="105">
        <f t="shared" ca="1" si="210"/>
        <v>5155.9842933826149</v>
      </c>
      <c r="I3349" s="100" t="str">
        <f t="shared" si="211"/>
        <v>SBSJ</v>
      </c>
      <c r="J3349" s="100" t="s">
        <v>9631</v>
      </c>
      <c r="K3349" s="100" t="s">
        <v>9632</v>
      </c>
    </row>
    <row r="3350" spans="1:11">
      <c r="A3350" s="101" t="s">
        <v>9633</v>
      </c>
      <c r="B3350" s="102">
        <v>178</v>
      </c>
      <c r="C3350" s="103">
        <v>-2.5869450000000001</v>
      </c>
      <c r="D3350" s="103">
        <v>-44.236111000000001</v>
      </c>
      <c r="E3350" s="104">
        <f t="shared" si="208"/>
        <v>-4.5150707818004711E-2</v>
      </c>
      <c r="F3350" s="104">
        <f t="shared" si="208"/>
        <v>-0.77206578522768132</v>
      </c>
      <c r="G3350" s="98">
        <f t="shared" ca="1" si="209"/>
        <v>8093</v>
      </c>
      <c r="H3350" s="105">
        <f t="shared" ca="1" si="210"/>
        <v>4077.5686401030589</v>
      </c>
      <c r="I3350" s="100" t="str">
        <f t="shared" si="211"/>
        <v>SBSL</v>
      </c>
      <c r="J3350" s="100" t="s">
        <v>9634</v>
      </c>
      <c r="K3350" s="100" t="s">
        <v>9635</v>
      </c>
    </row>
    <row r="3351" spans="1:11">
      <c r="A3351" s="101" t="s">
        <v>9636</v>
      </c>
      <c r="B3351" s="102">
        <v>287</v>
      </c>
      <c r="C3351" s="103">
        <v>-29.711358000000001</v>
      </c>
      <c r="D3351" s="103">
        <v>-53.688153</v>
      </c>
      <c r="E3351" s="104">
        <f t="shared" si="208"/>
        <v>-0.51856102233875745</v>
      </c>
      <c r="F3351" s="104">
        <f t="shared" si="208"/>
        <v>-0.93703503916447117</v>
      </c>
      <c r="G3351" s="98">
        <f t="shared" ca="1" si="209"/>
        <v>9743</v>
      </c>
      <c r="H3351" s="105">
        <f t="shared" ca="1" si="210"/>
        <v>5715.4160013394458</v>
      </c>
      <c r="I3351" s="100" t="str">
        <f t="shared" si="211"/>
        <v>SBSM</v>
      </c>
      <c r="J3351" s="100" t="s">
        <v>9637</v>
      </c>
      <c r="K3351" s="100" t="s">
        <v>7050</v>
      </c>
    </row>
    <row r="3352" spans="1:11">
      <c r="A3352" s="101" t="s">
        <v>9638</v>
      </c>
      <c r="B3352" s="102">
        <v>198</v>
      </c>
      <c r="C3352" s="103">
        <v>-2.424722</v>
      </c>
      <c r="D3352" s="103">
        <v>-54.785832999999997</v>
      </c>
      <c r="E3352" s="104">
        <f t="shared" si="208"/>
        <v>-4.2319382345541945E-2</v>
      </c>
      <c r="F3352" s="104">
        <f t="shared" si="208"/>
        <v>-0.95619316929776255</v>
      </c>
      <c r="G3352" s="98">
        <f t="shared" ca="1" si="209"/>
        <v>8620</v>
      </c>
      <c r="H3352" s="105">
        <f t="shared" ca="1" si="210"/>
        <v>4453.0143203386324</v>
      </c>
      <c r="I3352" s="100" t="str">
        <f t="shared" si="211"/>
        <v>SBSN</v>
      </c>
      <c r="J3352" s="100" t="s">
        <v>9639</v>
      </c>
      <c r="K3352" s="100" t="s">
        <v>9640</v>
      </c>
    </row>
    <row r="3353" spans="1:11">
      <c r="A3353" s="101" t="s">
        <v>9641</v>
      </c>
      <c r="B3353" s="102">
        <v>2631</v>
      </c>
      <c r="C3353" s="103">
        <v>-23.626111000000002</v>
      </c>
      <c r="D3353" s="103">
        <v>-46.656388999999997</v>
      </c>
      <c r="E3353" s="104">
        <f t="shared" si="208"/>
        <v>-0.41235342639165007</v>
      </c>
      <c r="F3353" s="104">
        <f t="shared" si="208"/>
        <v>-0.81430760514126466</v>
      </c>
      <c r="G3353" s="98">
        <f t="shared" ca="1" si="209"/>
        <v>9542</v>
      </c>
      <c r="H3353" s="105">
        <f t="shared" ca="1" si="210"/>
        <v>5199.7691802322379</v>
      </c>
      <c r="I3353" s="100" t="str">
        <f t="shared" si="211"/>
        <v>SBSP</v>
      </c>
      <c r="J3353" s="100" t="s">
        <v>9642</v>
      </c>
      <c r="K3353" s="100" t="s">
        <v>9643</v>
      </c>
    </row>
    <row r="3354" spans="1:11">
      <c r="A3354" s="101" t="s">
        <v>9644</v>
      </c>
      <c r="B3354" s="102">
        <v>64</v>
      </c>
      <c r="C3354" s="103">
        <v>-12.908611000000001</v>
      </c>
      <c r="D3354" s="103">
        <v>-38.322499999999998</v>
      </c>
      <c r="E3354" s="104">
        <f t="shared" si="208"/>
        <v>-0.22529776380915775</v>
      </c>
      <c r="F3354" s="104">
        <f t="shared" si="208"/>
        <v>-0.66885380259552696</v>
      </c>
      <c r="G3354" s="98">
        <f t="shared" ca="1" si="209"/>
        <v>8559</v>
      </c>
      <c r="H3354" s="105">
        <f t="shared" ca="1" si="210"/>
        <v>4403.0407638305487</v>
      </c>
      <c r="I3354" s="100" t="str">
        <f t="shared" si="211"/>
        <v>SBSV</v>
      </c>
      <c r="J3354" s="100" t="s">
        <v>9645</v>
      </c>
      <c r="K3354" s="100" t="s">
        <v>9646</v>
      </c>
    </row>
    <row r="3355" spans="1:11">
      <c r="A3355" s="101" t="s">
        <v>9647</v>
      </c>
      <c r="B3355" s="102">
        <v>1908</v>
      </c>
      <c r="C3355" s="103">
        <v>-23.040133000000001</v>
      </c>
      <c r="D3355" s="103">
        <v>-45.516010999999999</v>
      </c>
      <c r="E3355" s="104">
        <f t="shared" si="208"/>
        <v>-0.40212618094739871</v>
      </c>
      <c r="F3355" s="104">
        <f t="shared" si="208"/>
        <v>-0.79440425432395678</v>
      </c>
      <c r="G3355" s="98">
        <f t="shared" ca="1" si="209"/>
        <v>9483</v>
      </c>
      <c r="H3355" s="105">
        <f t="shared" ca="1" si="210"/>
        <v>5135.7477181428276</v>
      </c>
      <c r="I3355" s="100" t="str">
        <f t="shared" si="211"/>
        <v>SBTA</v>
      </c>
      <c r="J3355" s="100" t="s">
        <v>9648</v>
      </c>
      <c r="K3355" s="100" t="s">
        <v>9649</v>
      </c>
    </row>
    <row r="3356" spans="1:11">
      <c r="A3356" s="101" t="s">
        <v>9650</v>
      </c>
      <c r="B3356" s="102">
        <v>20</v>
      </c>
      <c r="C3356" s="103">
        <v>-15.353332999999999</v>
      </c>
      <c r="D3356" s="103">
        <v>-38.996667000000002</v>
      </c>
      <c r="E3356" s="104">
        <f t="shared" si="208"/>
        <v>-0.26796621200509857</v>
      </c>
      <c r="F3356" s="104">
        <f t="shared" si="208"/>
        <v>-0.68062023645381964</v>
      </c>
      <c r="G3356" s="98">
        <f t="shared" ca="1" si="209"/>
        <v>8760</v>
      </c>
      <c r="H3356" s="105">
        <f t="shared" ca="1" si="210"/>
        <v>4548.9923808568583</v>
      </c>
      <c r="I3356" s="100" t="str">
        <f t="shared" si="211"/>
        <v>SBTC</v>
      </c>
      <c r="J3356" s="100" t="s">
        <v>9651</v>
      </c>
      <c r="K3356" s="100">
        <v>0</v>
      </c>
    </row>
    <row r="3357" spans="1:11">
      <c r="A3357" s="101" t="s">
        <v>9652</v>
      </c>
      <c r="B3357" s="102">
        <v>219</v>
      </c>
      <c r="C3357" s="103">
        <v>-5.0599420000000004</v>
      </c>
      <c r="D3357" s="103">
        <v>-42.823478000000001</v>
      </c>
      <c r="E3357" s="104">
        <f t="shared" si="208"/>
        <v>-8.8312647859946927E-2</v>
      </c>
      <c r="F3357" s="104">
        <f t="shared" si="208"/>
        <v>-0.74741068825535628</v>
      </c>
      <c r="G3357" s="98">
        <f t="shared" ca="1" si="209"/>
        <v>8211</v>
      </c>
      <c r="H3357" s="105">
        <f t="shared" ca="1" si="210"/>
        <v>4150.716434714067</v>
      </c>
      <c r="I3357" s="100" t="str">
        <f t="shared" si="211"/>
        <v>SBTE</v>
      </c>
      <c r="J3357" s="100" t="s">
        <v>9653</v>
      </c>
      <c r="K3357" s="100" t="s">
        <v>9654</v>
      </c>
    </row>
    <row r="3358" spans="1:11">
      <c r="A3358" s="101" t="s">
        <v>9655</v>
      </c>
      <c r="B3358" s="102">
        <v>188</v>
      </c>
      <c r="C3358" s="103">
        <v>-3.3802780000000001</v>
      </c>
      <c r="D3358" s="103">
        <v>-64.730833000000004</v>
      </c>
      <c r="E3358" s="104">
        <f t="shared" si="208"/>
        <v>-5.8996980732728882E-2</v>
      </c>
      <c r="F3358" s="104">
        <f t="shared" si="208"/>
        <v>-1.1297661634085987</v>
      </c>
      <c r="G3358" s="98">
        <f t="shared" ca="1" si="209"/>
        <v>9147</v>
      </c>
      <c r="H3358" s="105">
        <f t="shared" ca="1" si="210"/>
        <v>4879.7792154918461</v>
      </c>
      <c r="I3358" s="100" t="str">
        <f t="shared" si="211"/>
        <v>SBTF</v>
      </c>
      <c r="J3358" s="100" t="s">
        <v>9656</v>
      </c>
      <c r="K3358" s="100" t="s">
        <v>9657</v>
      </c>
    </row>
    <row r="3359" spans="1:11">
      <c r="A3359" s="101" t="s">
        <v>9658</v>
      </c>
      <c r="B3359" s="102">
        <v>2610</v>
      </c>
      <c r="C3359" s="103">
        <v>-24.315833000000001</v>
      </c>
      <c r="D3359" s="103">
        <v>-50.651667000000003</v>
      </c>
      <c r="E3359" s="104">
        <f t="shared" si="208"/>
        <v>-0.42439134621509039</v>
      </c>
      <c r="F3359" s="104">
        <f t="shared" si="208"/>
        <v>-0.88403836077375875</v>
      </c>
      <c r="G3359" s="98">
        <f t="shared" ca="1" si="209"/>
        <v>9632</v>
      </c>
      <c r="H3359" s="105">
        <f t="shared" ca="1" si="210"/>
        <v>5358.3589703211028</v>
      </c>
      <c r="I3359" s="100" t="str">
        <f t="shared" si="211"/>
        <v>SBTL</v>
      </c>
      <c r="J3359" s="100" t="s">
        <v>3405</v>
      </c>
      <c r="K3359" s="100" t="s">
        <v>9659</v>
      </c>
    </row>
    <row r="3360" spans="1:11">
      <c r="A3360" s="101" t="s">
        <v>9660</v>
      </c>
      <c r="B3360" s="102">
        <v>279</v>
      </c>
      <c r="C3360" s="103">
        <v>-4.2505559999999996</v>
      </c>
      <c r="D3360" s="103">
        <v>-69.937777999999994</v>
      </c>
      <c r="E3360" s="104">
        <f t="shared" si="208"/>
        <v>-7.4186197240400084E-2</v>
      </c>
      <c r="F3360" s="104">
        <f t="shared" si="208"/>
        <v>-1.2206444976288546</v>
      </c>
      <c r="G3360" s="98">
        <f t="shared" ca="1" si="209"/>
        <v>9470</v>
      </c>
      <c r="H3360" s="105">
        <f t="shared" ca="1" si="210"/>
        <v>5124.7506927435643</v>
      </c>
      <c r="I3360" s="100" t="str">
        <f t="shared" si="211"/>
        <v>SBTT</v>
      </c>
      <c r="J3360" s="100" t="s">
        <v>7279</v>
      </c>
      <c r="K3360" s="100" t="s">
        <v>9661</v>
      </c>
    </row>
    <row r="3361" spans="1:11">
      <c r="A3361" s="101" t="s">
        <v>9662</v>
      </c>
      <c r="B3361" s="102">
        <v>830</v>
      </c>
      <c r="C3361" s="103">
        <v>-3.7766669999999998</v>
      </c>
      <c r="D3361" s="103">
        <v>-49.72</v>
      </c>
      <c r="E3361" s="104">
        <f t="shared" si="208"/>
        <v>-6.5915273901416688E-2</v>
      </c>
      <c r="F3361" s="104">
        <f t="shared" si="208"/>
        <v>-0.86777770409158062</v>
      </c>
      <c r="G3361" s="98">
        <f t="shared" ca="1" si="209"/>
        <v>8463</v>
      </c>
      <c r="H3361" s="105">
        <f t="shared" ca="1" si="210"/>
        <v>4329.8045827497608</v>
      </c>
      <c r="I3361" s="100" t="str">
        <f t="shared" si="211"/>
        <v>SBTU</v>
      </c>
      <c r="J3361" s="100" t="s">
        <v>1947</v>
      </c>
      <c r="K3361" s="100" t="s">
        <v>9663</v>
      </c>
    </row>
    <row r="3362" spans="1:11">
      <c r="A3362" s="101" t="s">
        <v>9664</v>
      </c>
      <c r="B3362" s="102">
        <v>251</v>
      </c>
      <c r="C3362" s="103">
        <v>-0.14805599999999999</v>
      </c>
      <c r="D3362" s="103">
        <v>-66.985833999999997</v>
      </c>
      <c r="E3362" s="104">
        <f t="shared" si="208"/>
        <v>-2.5840646773327243E-3</v>
      </c>
      <c r="F3362" s="104">
        <f t="shared" si="208"/>
        <v>-1.1691233554943632</v>
      </c>
      <c r="G3362" s="98">
        <f t="shared" ca="1" si="209"/>
        <v>9066</v>
      </c>
      <c r="H3362" s="105">
        <f t="shared" ca="1" si="210"/>
        <v>4823.2048553080585</v>
      </c>
      <c r="I3362" s="100" t="str">
        <f t="shared" si="211"/>
        <v>SBUA</v>
      </c>
      <c r="J3362" s="100" t="s">
        <v>9665</v>
      </c>
      <c r="K3362" s="100" t="s">
        <v>9666</v>
      </c>
    </row>
    <row r="3363" spans="1:11">
      <c r="A3363" s="101" t="s">
        <v>9667</v>
      </c>
      <c r="B3363" s="102">
        <v>883</v>
      </c>
      <c r="C3363" s="103">
        <v>-9.4016669999999998</v>
      </c>
      <c r="D3363" s="103">
        <v>-38.253332999999998</v>
      </c>
      <c r="E3363" s="104">
        <f t="shared" si="208"/>
        <v>-0.16409004432609772</v>
      </c>
      <c r="F3363" s="104">
        <f t="shared" si="208"/>
        <v>-0.66764661071179998</v>
      </c>
      <c r="G3363" s="98">
        <f t="shared" ca="1" si="209"/>
        <v>8311</v>
      </c>
      <c r="H3363" s="105">
        <f t="shared" ca="1" si="210"/>
        <v>4221.0717169649124</v>
      </c>
      <c r="I3363" s="100" t="str">
        <f t="shared" si="211"/>
        <v>SBUF</v>
      </c>
      <c r="J3363" s="100" t="s">
        <v>9668</v>
      </c>
      <c r="K3363" s="100" t="s">
        <v>9669</v>
      </c>
    </row>
    <row r="3364" spans="1:11">
      <c r="A3364" s="101" t="s">
        <v>9670</v>
      </c>
      <c r="B3364" s="102">
        <v>3094</v>
      </c>
      <c r="C3364" s="103">
        <v>-18.883610999999998</v>
      </c>
      <c r="D3364" s="103">
        <v>-48.225278000000003</v>
      </c>
      <c r="E3364" s="104">
        <f t="shared" si="208"/>
        <v>-0.32958118661581892</v>
      </c>
      <c r="F3364" s="104">
        <f t="shared" si="208"/>
        <v>-0.84168988378958598</v>
      </c>
      <c r="G3364" s="98">
        <f t="shared" ca="1" si="209"/>
        <v>9313</v>
      </c>
      <c r="H3364" s="105">
        <f t="shared" ca="1" si="210"/>
        <v>5013.8636282119969</v>
      </c>
      <c r="I3364" s="100" t="str">
        <f t="shared" si="211"/>
        <v>SBUL</v>
      </c>
      <c r="J3364" s="100" t="s">
        <v>9671</v>
      </c>
      <c r="K3364" s="100" t="s">
        <v>9672</v>
      </c>
    </row>
    <row r="3365" spans="1:11">
      <c r="A3365" s="101" t="s">
        <v>9673</v>
      </c>
      <c r="B3365" s="102">
        <v>1169</v>
      </c>
      <c r="C3365" s="103">
        <v>-20.777066999999999</v>
      </c>
      <c r="D3365" s="103">
        <v>-51.564760999999997</v>
      </c>
      <c r="E3365" s="104">
        <f t="shared" si="208"/>
        <v>-0.36262822805746064</v>
      </c>
      <c r="F3365" s="104">
        <f t="shared" si="208"/>
        <v>-0.89997485745396366</v>
      </c>
      <c r="G3365" s="98">
        <f t="shared" ca="1" si="209"/>
        <v>9558</v>
      </c>
      <c r="H3365" s="105">
        <f t="shared" ca="1" si="210"/>
        <v>5215.5195652511275</v>
      </c>
      <c r="I3365" s="100" t="str">
        <f t="shared" si="211"/>
        <v>SBUP</v>
      </c>
      <c r="J3365" s="100" t="s">
        <v>9674</v>
      </c>
      <c r="K3365" s="100" t="s">
        <v>9675</v>
      </c>
    </row>
    <row r="3366" spans="1:11">
      <c r="A3366" s="101" t="s">
        <v>9676</v>
      </c>
      <c r="B3366" s="102">
        <v>2648</v>
      </c>
      <c r="C3366" s="103">
        <v>-19.764444999999998</v>
      </c>
      <c r="D3366" s="103">
        <v>-47.966110999999998</v>
      </c>
      <c r="E3366" s="104">
        <f t="shared" si="208"/>
        <v>-0.34495464007933063</v>
      </c>
      <c r="F3366" s="104">
        <f t="shared" si="208"/>
        <v>-0.83716656632706976</v>
      </c>
      <c r="G3366" s="98">
        <f t="shared" ca="1" si="209"/>
        <v>9369</v>
      </c>
      <c r="H3366" s="105">
        <f t="shared" ca="1" si="210"/>
        <v>5049.0254353387627</v>
      </c>
      <c r="I3366" s="100" t="str">
        <f t="shared" si="211"/>
        <v>SBUR</v>
      </c>
      <c r="J3366" s="100" t="s">
        <v>9677</v>
      </c>
      <c r="K3366" s="100" t="s">
        <v>9678</v>
      </c>
    </row>
    <row r="3367" spans="1:11">
      <c r="A3367" s="101" t="s">
        <v>9679</v>
      </c>
      <c r="B3367" s="102">
        <v>2018</v>
      </c>
      <c r="C3367" s="103">
        <v>-12.694375000000001</v>
      </c>
      <c r="D3367" s="103">
        <v>-60.098269000000002</v>
      </c>
      <c r="E3367" s="104">
        <f t="shared" si="208"/>
        <v>-0.22155864023285518</v>
      </c>
      <c r="F3367" s="104">
        <f t="shared" si="208"/>
        <v>-1.0489126687992401</v>
      </c>
      <c r="G3367" s="98">
        <f t="shared" ca="1" si="209"/>
        <v>9477</v>
      </c>
      <c r="H3367" s="105">
        <f t="shared" ca="1" si="210"/>
        <v>5130.663226951463</v>
      </c>
      <c r="I3367" s="100" t="str">
        <f t="shared" si="211"/>
        <v>SBVH</v>
      </c>
      <c r="J3367" s="100" t="s">
        <v>9680</v>
      </c>
      <c r="K3367" s="100" t="s">
        <v>9681</v>
      </c>
    </row>
    <row r="3368" spans="1:11">
      <c r="A3368" s="101" t="s">
        <v>9682</v>
      </c>
      <c r="B3368" s="102">
        <v>11</v>
      </c>
      <c r="C3368" s="103">
        <v>-20.258056</v>
      </c>
      <c r="D3368" s="103">
        <v>-40.286389</v>
      </c>
      <c r="E3368" s="104">
        <f t="shared" si="208"/>
        <v>-0.35356977725339239</v>
      </c>
      <c r="F3368" s="104">
        <f t="shared" si="208"/>
        <v>-0.7031301317892259</v>
      </c>
      <c r="G3368" s="98">
        <f t="shared" ca="1" si="209"/>
        <v>9087</v>
      </c>
      <c r="H3368" s="105">
        <f t="shared" ca="1" si="210"/>
        <v>4839.1905508745003</v>
      </c>
      <c r="I3368" s="100" t="str">
        <f t="shared" si="211"/>
        <v>SBVT</v>
      </c>
      <c r="J3368" s="100" t="s">
        <v>9683</v>
      </c>
      <c r="K3368" s="100" t="s">
        <v>9684</v>
      </c>
    </row>
    <row r="3369" spans="1:11">
      <c r="A3369" s="101" t="s">
        <v>9685</v>
      </c>
      <c r="B3369" s="102">
        <v>1968</v>
      </c>
      <c r="C3369" s="103">
        <v>-21.984445000000001</v>
      </c>
      <c r="D3369" s="103">
        <v>-47.344166999999999</v>
      </c>
      <c r="E3369" s="104">
        <f t="shared" si="208"/>
        <v>-0.38370094947360478</v>
      </c>
      <c r="F3369" s="104">
        <f t="shared" si="208"/>
        <v>-0.82631159576404623</v>
      </c>
      <c r="G3369" s="98">
        <f t="shared" ca="1" si="209"/>
        <v>9486</v>
      </c>
      <c r="H3369" s="105">
        <f t="shared" ca="1" si="210"/>
        <v>5139.3393806716267</v>
      </c>
      <c r="I3369" s="100" t="str">
        <f t="shared" si="211"/>
        <v>SBYS</v>
      </c>
      <c r="J3369" s="100" t="s">
        <v>9686</v>
      </c>
      <c r="K3369" s="100" t="s">
        <v>9687</v>
      </c>
    </row>
    <row r="3370" spans="1:11">
      <c r="A3370" s="101" t="s">
        <v>9688</v>
      </c>
      <c r="B3370" s="102">
        <v>166</v>
      </c>
      <c r="C3370" s="103">
        <v>-18.348610999999998</v>
      </c>
      <c r="D3370" s="103">
        <v>-70.338611</v>
      </c>
      <c r="E3370" s="104">
        <f t="shared" si="208"/>
        <v>-0.32024367511764923</v>
      </c>
      <c r="F3370" s="104">
        <f t="shared" si="208"/>
        <v>-1.2276403532295013</v>
      </c>
      <c r="G3370" s="98">
        <f t="shared" ca="1" si="209"/>
        <v>9757</v>
      </c>
      <c r="H3370" s="105">
        <f t="shared" ca="1" si="210"/>
        <v>5772.8351906176913</v>
      </c>
      <c r="I3370" s="100" t="str">
        <f t="shared" si="211"/>
        <v>SCAR</v>
      </c>
      <c r="J3370" s="100" t="s">
        <v>9689</v>
      </c>
      <c r="K3370" s="100" t="s">
        <v>9690</v>
      </c>
    </row>
    <row r="3371" spans="1:11">
      <c r="A3371" s="101" t="s">
        <v>9691</v>
      </c>
      <c r="B3371" s="102">
        <v>670</v>
      </c>
      <c r="C3371" s="103">
        <v>-27.261247000000001</v>
      </c>
      <c r="D3371" s="103">
        <v>-70.779222000000004</v>
      </c>
      <c r="E3371" s="104">
        <f t="shared" si="208"/>
        <v>-0.4757985183494266</v>
      </c>
      <c r="F3371" s="104">
        <f t="shared" si="208"/>
        <v>-1.2353304659000059</v>
      </c>
      <c r="G3371" s="98">
        <f t="shared" ca="1" si="209"/>
        <v>9841</v>
      </c>
      <c r="H3371" s="105">
        <f t="shared" ca="1" si="210"/>
        <v>6184.3158095169429</v>
      </c>
      <c r="I3371" s="100" t="str">
        <f t="shared" si="211"/>
        <v>SCAT</v>
      </c>
      <c r="J3371" s="100" t="s">
        <v>9692</v>
      </c>
      <c r="K3371" s="100">
        <v>0</v>
      </c>
    </row>
    <row r="3372" spans="1:11">
      <c r="A3372" s="101" t="s">
        <v>9693</v>
      </c>
      <c r="B3372" s="102">
        <v>1722</v>
      </c>
      <c r="C3372" s="103">
        <v>-45.916389000000002</v>
      </c>
      <c r="D3372" s="103">
        <v>-71.686944999999994</v>
      </c>
      <c r="E3372" s="104">
        <f t="shared" si="208"/>
        <v>-0.80139216867650664</v>
      </c>
      <c r="F3372" s="104">
        <f t="shared" si="208"/>
        <v>-1.2511732209460864</v>
      </c>
      <c r="G3372" s="98">
        <f t="shared" ca="1" si="209"/>
        <v>9929</v>
      </c>
      <c r="H3372" s="105">
        <f t="shared" ca="1" si="210"/>
        <v>7002.58470337573</v>
      </c>
      <c r="I3372" s="100" t="str">
        <f t="shared" si="211"/>
        <v>SCBA</v>
      </c>
      <c r="J3372" s="100" t="s">
        <v>9694</v>
      </c>
      <c r="K3372" s="100" t="s">
        <v>9695</v>
      </c>
    </row>
    <row r="3373" spans="1:11">
      <c r="A3373" s="101" t="s">
        <v>9696</v>
      </c>
      <c r="B3373" s="102">
        <v>1844</v>
      </c>
      <c r="C3373" s="103">
        <v>-33.559444999999997</v>
      </c>
      <c r="D3373" s="103">
        <v>-70.685833000000002</v>
      </c>
      <c r="E3373" s="104">
        <f t="shared" si="208"/>
        <v>-0.5857228103919484</v>
      </c>
      <c r="F3373" s="104">
        <f t="shared" si="208"/>
        <v>-1.233700520364861</v>
      </c>
      <c r="G3373" s="98">
        <f t="shared" ca="1" si="209"/>
        <v>9875</v>
      </c>
      <c r="H3373" s="105">
        <f t="shared" ca="1" si="210"/>
        <v>6454.8416875720086</v>
      </c>
      <c r="I3373" s="100" t="str">
        <f t="shared" si="211"/>
        <v>SCBQ</v>
      </c>
      <c r="J3373" s="100" t="s">
        <v>788</v>
      </c>
      <c r="K3373" s="100" t="s">
        <v>9697</v>
      </c>
    </row>
    <row r="3374" spans="1:11">
      <c r="A3374" s="101" t="s">
        <v>9698</v>
      </c>
      <c r="B3374" s="102">
        <v>7613</v>
      </c>
      <c r="C3374" s="103">
        <v>-22.498332999999999</v>
      </c>
      <c r="D3374" s="103">
        <v>-68.903610999999998</v>
      </c>
      <c r="E3374" s="104">
        <f t="shared" si="208"/>
        <v>-0.39266998706009337</v>
      </c>
      <c r="F3374" s="104">
        <f t="shared" si="208"/>
        <v>-1.2025948784633826</v>
      </c>
      <c r="G3374" s="98">
        <f t="shared" ca="1" si="209"/>
        <v>9791</v>
      </c>
      <c r="H3374" s="105">
        <f t="shared" ca="1" si="210"/>
        <v>5904.4721641861288</v>
      </c>
      <c r="I3374" s="100" t="str">
        <f t="shared" si="211"/>
        <v>SCCF</v>
      </c>
      <c r="J3374" s="100" t="s">
        <v>9699</v>
      </c>
      <c r="K3374" s="100" t="s">
        <v>9700</v>
      </c>
    </row>
    <row r="3375" spans="1:11">
      <c r="A3375" s="101" t="s">
        <v>9701</v>
      </c>
      <c r="B3375" s="102">
        <v>499</v>
      </c>
      <c r="C3375" s="103">
        <v>-36.582777999999998</v>
      </c>
      <c r="D3375" s="103">
        <v>-72.031666999999999</v>
      </c>
      <c r="E3375" s="104">
        <f t="shared" si="208"/>
        <v>-0.63848992562614615</v>
      </c>
      <c r="F3375" s="104">
        <f t="shared" si="208"/>
        <v>-1.2571897548501463</v>
      </c>
      <c r="G3375" s="98">
        <f t="shared" ca="1" si="209"/>
        <v>9899</v>
      </c>
      <c r="H3375" s="105">
        <f t="shared" ca="1" si="210"/>
        <v>6630.1512246069169</v>
      </c>
      <c r="I3375" s="100" t="str">
        <f t="shared" si="211"/>
        <v>SCCH</v>
      </c>
      <c r="J3375" s="100" t="s">
        <v>9702</v>
      </c>
      <c r="K3375" s="100" t="s">
        <v>9703</v>
      </c>
    </row>
    <row r="3376" spans="1:11">
      <c r="A3376" s="101" t="s">
        <v>9704</v>
      </c>
      <c r="B3376" s="102">
        <v>139</v>
      </c>
      <c r="C3376" s="103">
        <v>-53.003610999999999</v>
      </c>
      <c r="D3376" s="103">
        <v>-70.853611000000001</v>
      </c>
      <c r="E3376" s="104">
        <f t="shared" si="208"/>
        <v>-0.92508752739628419</v>
      </c>
      <c r="F3376" s="104">
        <f t="shared" si="208"/>
        <v>-1.236628798877272</v>
      </c>
      <c r="G3376" s="98">
        <f t="shared" ca="1" si="209"/>
        <v>9956</v>
      </c>
      <c r="H3376" s="105">
        <f t="shared" ca="1" si="210"/>
        <v>7254.3108272279696</v>
      </c>
      <c r="I3376" s="100" t="str">
        <f t="shared" si="211"/>
        <v>SCCI</v>
      </c>
      <c r="J3376" s="100" t="s">
        <v>9705</v>
      </c>
      <c r="K3376" s="100" t="s">
        <v>9706</v>
      </c>
    </row>
    <row r="3377" spans="1:11">
      <c r="A3377" s="101" t="s">
        <v>9707</v>
      </c>
      <c r="B3377" s="102">
        <v>156</v>
      </c>
      <c r="C3377" s="103">
        <v>-20.535277999999998</v>
      </c>
      <c r="D3377" s="103">
        <v>-70.181388999999996</v>
      </c>
      <c r="E3377" s="104">
        <f t="shared" si="208"/>
        <v>-0.35840821391235611</v>
      </c>
      <c r="F3377" s="104">
        <f t="shared" si="208"/>
        <v>-1.2248963116729306</v>
      </c>
      <c r="G3377" s="98">
        <f t="shared" ca="1" si="209"/>
        <v>9783</v>
      </c>
      <c r="H3377" s="105">
        <f t="shared" ca="1" si="210"/>
        <v>5864.4972555472623</v>
      </c>
      <c r="I3377" s="100" t="str">
        <f t="shared" si="211"/>
        <v>SCDA</v>
      </c>
      <c r="J3377" s="100" t="s">
        <v>9708</v>
      </c>
      <c r="K3377" s="100" t="s">
        <v>9709</v>
      </c>
    </row>
    <row r="3378" spans="1:11">
      <c r="A3378" s="101" t="s">
        <v>9710</v>
      </c>
      <c r="B3378" s="102">
        <v>1555</v>
      </c>
      <c r="C3378" s="103">
        <v>-33.394441999999998</v>
      </c>
      <c r="D3378" s="103">
        <v>-70.793802999999997</v>
      </c>
      <c r="E3378" s="104">
        <f t="shared" si="208"/>
        <v>-0.58284296476628017</v>
      </c>
      <c r="F3378" s="104">
        <f t="shared" si="208"/>
        <v>-1.2355849523582392</v>
      </c>
      <c r="G3378" s="98">
        <f t="shared" ca="1" si="209"/>
        <v>9873</v>
      </c>
      <c r="H3378" s="105">
        <f t="shared" ca="1" si="210"/>
        <v>6451.5056000092609</v>
      </c>
      <c r="I3378" s="100" t="str">
        <f t="shared" si="211"/>
        <v>SCEL</v>
      </c>
      <c r="J3378" s="100" t="s">
        <v>9711</v>
      </c>
      <c r="K3378" s="100" t="s">
        <v>9712</v>
      </c>
    </row>
    <row r="3379" spans="1:11">
      <c r="A3379" s="101" t="s">
        <v>9713</v>
      </c>
      <c r="B3379" s="102">
        <v>5240</v>
      </c>
      <c r="C3379" s="103">
        <v>-26.308333000000001</v>
      </c>
      <c r="D3379" s="103">
        <v>-69.751666999999998</v>
      </c>
      <c r="E3379" s="104">
        <f t="shared" si="208"/>
        <v>-0.45916703156107735</v>
      </c>
      <c r="F3379" s="104">
        <f t="shared" si="208"/>
        <v>-1.2173962479046756</v>
      </c>
      <c r="G3379" s="98">
        <f t="shared" ca="1" si="209"/>
        <v>9829</v>
      </c>
      <c r="H3379" s="105">
        <f t="shared" ca="1" si="210"/>
        <v>6104.9711264840653</v>
      </c>
      <c r="I3379" s="100" t="str">
        <f t="shared" si="211"/>
        <v>SCES</v>
      </c>
      <c r="J3379" s="100" t="s">
        <v>9714</v>
      </c>
      <c r="K3379" s="100" t="s">
        <v>9715</v>
      </c>
    </row>
    <row r="3380" spans="1:11">
      <c r="A3380" s="101" t="s">
        <v>9716</v>
      </c>
      <c r="B3380" s="102">
        <v>455</v>
      </c>
      <c r="C3380" s="103">
        <v>-23.444445000000002</v>
      </c>
      <c r="D3380" s="103">
        <v>-70.444999999999993</v>
      </c>
      <c r="E3380" s="104">
        <f t="shared" si="208"/>
        <v>-0.40918275655272202</v>
      </c>
      <c r="F3380" s="104">
        <f t="shared" si="208"/>
        <v>-1.2294971915674053</v>
      </c>
      <c r="G3380" s="98">
        <f t="shared" ca="1" si="209"/>
        <v>9806</v>
      </c>
      <c r="H3380" s="105">
        <f t="shared" ca="1" si="210"/>
        <v>6003.6823522353752</v>
      </c>
      <c r="I3380" s="100" t="str">
        <f t="shared" si="211"/>
        <v>SCFA</v>
      </c>
      <c r="J3380" s="100" t="s">
        <v>9717</v>
      </c>
      <c r="K3380" s="100" t="s">
        <v>9718</v>
      </c>
    </row>
    <row r="3381" spans="1:11">
      <c r="A3381" s="101" t="s">
        <v>9719</v>
      </c>
      <c r="B3381" s="102">
        <v>104</v>
      </c>
      <c r="C3381" s="103">
        <v>-53.253610999999999</v>
      </c>
      <c r="D3381" s="103">
        <v>-70.319166999999993</v>
      </c>
      <c r="E3381" s="104">
        <f t="shared" si="208"/>
        <v>-0.92945085052626997</v>
      </c>
      <c r="F3381" s="104">
        <f t="shared" si="208"/>
        <v>-1.2273009914097432</v>
      </c>
      <c r="G3381" s="98">
        <f t="shared" ca="1" si="209"/>
        <v>9953</v>
      </c>
      <c r="H3381" s="105">
        <f t="shared" ca="1" si="210"/>
        <v>7248.9345306619716</v>
      </c>
      <c r="I3381" s="100" t="str">
        <f t="shared" si="211"/>
        <v>SCFM</v>
      </c>
      <c r="J3381" s="100" t="s">
        <v>9720</v>
      </c>
      <c r="K3381" s="100" t="s">
        <v>9721</v>
      </c>
    </row>
    <row r="3382" spans="1:11">
      <c r="A3382" s="101" t="s">
        <v>9722</v>
      </c>
      <c r="B3382" s="102">
        <v>165</v>
      </c>
      <c r="C3382" s="103">
        <v>-26.293863999999999</v>
      </c>
      <c r="D3382" s="103">
        <v>-80.096214000000003</v>
      </c>
      <c r="E3382" s="104">
        <f t="shared" si="208"/>
        <v>-0.45891449987160626</v>
      </c>
      <c r="F3382" s="104">
        <f t="shared" si="208"/>
        <v>-1.3979426526819776</v>
      </c>
      <c r="G3382" s="98">
        <f t="shared" ca="1" si="209"/>
        <v>9883</v>
      </c>
      <c r="H3382" s="105">
        <f t="shared" ca="1" si="210"/>
        <v>6490.9183698492106</v>
      </c>
      <c r="I3382" s="100" t="str">
        <f t="shared" si="211"/>
        <v>SCFX</v>
      </c>
      <c r="J3382" s="100" t="s">
        <v>9723</v>
      </c>
      <c r="K3382" s="100">
        <v>0</v>
      </c>
    </row>
    <row r="3383" spans="1:11">
      <c r="A3383" s="101" t="s">
        <v>9724</v>
      </c>
      <c r="B3383" s="102">
        <v>374</v>
      </c>
      <c r="C3383" s="103">
        <v>-37.401944999999998</v>
      </c>
      <c r="D3383" s="103">
        <v>-72.425556</v>
      </c>
      <c r="E3383" s="104">
        <f t="shared" si="208"/>
        <v>-0.65278708689983045</v>
      </c>
      <c r="F3383" s="104">
        <f t="shared" si="208"/>
        <v>-1.2640644147875342</v>
      </c>
      <c r="G3383" s="98">
        <f t="shared" ca="1" si="209"/>
        <v>9905</v>
      </c>
      <c r="H3383" s="105">
        <f t="shared" ca="1" si="210"/>
        <v>6678.0281511551348</v>
      </c>
      <c r="I3383" s="100" t="str">
        <f t="shared" si="211"/>
        <v>SCGE</v>
      </c>
      <c r="J3383" s="100" t="s">
        <v>9725</v>
      </c>
      <c r="K3383" s="100" t="s">
        <v>9726</v>
      </c>
    </row>
    <row r="3384" spans="1:11">
      <c r="A3384" s="101" t="s">
        <v>9727</v>
      </c>
      <c r="B3384" s="102">
        <v>26</v>
      </c>
      <c r="C3384" s="103">
        <v>-36.772778000000002</v>
      </c>
      <c r="D3384" s="103">
        <v>-73.063056000000003</v>
      </c>
      <c r="E3384" s="104">
        <f t="shared" si="208"/>
        <v>-0.64180605120493539</v>
      </c>
      <c r="F3384" s="104">
        <f t="shared" si="208"/>
        <v>-1.2751908887689982</v>
      </c>
      <c r="G3384" s="98">
        <f t="shared" ca="1" si="209"/>
        <v>9904</v>
      </c>
      <c r="H3384" s="105">
        <f t="shared" ca="1" si="210"/>
        <v>6673.6015415252114</v>
      </c>
      <c r="I3384" s="100" t="str">
        <f t="shared" si="211"/>
        <v>SCIE</v>
      </c>
      <c r="J3384" s="100" t="s">
        <v>9728</v>
      </c>
      <c r="K3384" s="100" t="s">
        <v>9729</v>
      </c>
    </row>
    <row r="3385" spans="1:11">
      <c r="A3385" s="101" t="s">
        <v>9730</v>
      </c>
      <c r="B3385" s="102">
        <v>227</v>
      </c>
      <c r="C3385" s="103">
        <v>-27.164722000000001</v>
      </c>
      <c r="D3385" s="103">
        <v>-109.421667</v>
      </c>
      <c r="E3385" s="104">
        <f t="shared" si="208"/>
        <v>-0.47411383928893908</v>
      </c>
      <c r="F3385" s="104">
        <f t="shared" si="208"/>
        <v>-1.9097683621708261</v>
      </c>
      <c r="G3385" s="98">
        <f t="shared" ca="1" si="209"/>
        <v>9996</v>
      </c>
      <c r="H3385" s="105">
        <f t="shared" ca="1" si="210"/>
        <v>7692.4385709243888</v>
      </c>
      <c r="I3385" s="100" t="str">
        <f t="shared" si="211"/>
        <v>SCIP</v>
      </c>
      <c r="J3385" s="100" t="s">
        <v>6882</v>
      </c>
      <c r="K3385" s="100" t="s">
        <v>9731</v>
      </c>
    </row>
    <row r="3386" spans="1:11">
      <c r="A3386" s="101" t="s">
        <v>9732</v>
      </c>
      <c r="B3386" s="102">
        <v>190</v>
      </c>
      <c r="C3386" s="103">
        <v>-40.611389000000003</v>
      </c>
      <c r="D3386" s="103">
        <v>-73.060556000000005</v>
      </c>
      <c r="E3386" s="104">
        <f t="shared" si="208"/>
        <v>-0.70880245185820745</v>
      </c>
      <c r="F3386" s="104">
        <f t="shared" si="208"/>
        <v>-1.2751472555376984</v>
      </c>
      <c r="G3386" s="98">
        <f t="shared" ca="1" si="209"/>
        <v>9917</v>
      </c>
      <c r="H3386" s="105">
        <f t="shared" ca="1" si="210"/>
        <v>6832.2941043379033</v>
      </c>
      <c r="I3386" s="100" t="str">
        <f t="shared" si="211"/>
        <v>SCJO</v>
      </c>
      <c r="J3386" s="100" t="s">
        <v>9733</v>
      </c>
      <c r="K3386" s="100" t="s">
        <v>9734</v>
      </c>
    </row>
    <row r="3387" spans="1:11">
      <c r="A3387" s="101" t="s">
        <v>9735</v>
      </c>
      <c r="B3387" s="102">
        <v>12468</v>
      </c>
      <c r="C3387" s="103">
        <v>-20.750522</v>
      </c>
      <c r="D3387" s="103">
        <v>-68.683460999999994</v>
      </c>
      <c r="E3387" s="104">
        <f t="shared" si="208"/>
        <v>-0.36216493040751879</v>
      </c>
      <c r="F3387" s="104">
        <f t="shared" si="208"/>
        <v>-1.198752536115117</v>
      </c>
      <c r="G3387" s="98">
        <f t="shared" ca="1" si="209"/>
        <v>9768</v>
      </c>
      <c r="H3387" s="105">
        <f t="shared" ca="1" si="210"/>
        <v>5818.0427045395345</v>
      </c>
      <c r="I3387" s="100" t="str">
        <f t="shared" si="211"/>
        <v>SCKP</v>
      </c>
      <c r="J3387" s="100" t="s">
        <v>9736</v>
      </c>
      <c r="K3387" s="100">
        <v>0</v>
      </c>
    </row>
    <row r="3388" spans="1:11">
      <c r="A3388" s="101" t="s">
        <v>9737</v>
      </c>
      <c r="B3388" s="102">
        <v>217</v>
      </c>
      <c r="C3388" s="103">
        <v>-51.671475000000001</v>
      </c>
      <c r="D3388" s="103">
        <v>-72.528350000000003</v>
      </c>
      <c r="E3388" s="104">
        <f t="shared" si="208"/>
        <v>-0.90183736811193704</v>
      </c>
      <c r="F3388" s="104">
        <f t="shared" si="208"/>
        <v>-1.2658585085388294</v>
      </c>
      <c r="G3388" s="98">
        <f t="shared" ca="1" si="209"/>
        <v>9954</v>
      </c>
      <c r="H3388" s="105">
        <f t="shared" ca="1" si="210"/>
        <v>7251.5998384291279</v>
      </c>
      <c r="I3388" s="100" t="str">
        <f t="shared" si="211"/>
        <v>SCNT</v>
      </c>
      <c r="J3388" s="100" t="s">
        <v>9738</v>
      </c>
      <c r="K3388" s="100" t="s">
        <v>9739</v>
      </c>
    </row>
    <row r="3389" spans="1:11">
      <c r="A3389" s="101" t="s">
        <v>9740</v>
      </c>
      <c r="B3389" s="102">
        <v>853</v>
      </c>
      <c r="C3389" s="103">
        <v>-39.292794999999998</v>
      </c>
      <c r="D3389" s="103">
        <v>-71.915856000000005</v>
      </c>
      <c r="E3389" s="104">
        <f t="shared" si="208"/>
        <v>-0.68578864506116533</v>
      </c>
      <c r="F3389" s="104">
        <f t="shared" si="208"/>
        <v>-1.2551684715901192</v>
      </c>
      <c r="G3389" s="98">
        <f t="shared" ca="1" si="209"/>
        <v>9910</v>
      </c>
      <c r="H3389" s="105">
        <f t="shared" ca="1" si="210"/>
        <v>6739.6688731377144</v>
      </c>
      <c r="I3389" s="100" t="str">
        <f t="shared" si="211"/>
        <v>SCPC</v>
      </c>
      <c r="J3389" s="100" t="s">
        <v>3598</v>
      </c>
      <c r="K3389" s="100" t="s">
        <v>9741</v>
      </c>
    </row>
    <row r="3390" spans="1:11">
      <c r="A3390" s="101" t="s">
        <v>9742</v>
      </c>
      <c r="B3390" s="102">
        <v>481</v>
      </c>
      <c r="C3390" s="103">
        <v>-29.916388999999999</v>
      </c>
      <c r="D3390" s="103">
        <v>-71.199444</v>
      </c>
      <c r="E3390" s="104">
        <f t="shared" si="208"/>
        <v>-0.52213948835741386</v>
      </c>
      <c r="F3390" s="104">
        <f t="shared" si="208"/>
        <v>-1.2426647233893215</v>
      </c>
      <c r="G3390" s="98">
        <f t="shared" ca="1" si="209"/>
        <v>9861</v>
      </c>
      <c r="H3390" s="105">
        <f t="shared" ca="1" si="210"/>
        <v>6315.4412683328983</v>
      </c>
      <c r="I3390" s="100" t="str">
        <f t="shared" si="211"/>
        <v>SCSE</v>
      </c>
      <c r="J3390" s="100" t="s">
        <v>9743</v>
      </c>
      <c r="K3390" s="100" t="s">
        <v>9744</v>
      </c>
    </row>
    <row r="3391" spans="1:11">
      <c r="A3391" s="101" t="s">
        <v>9745</v>
      </c>
      <c r="B3391" s="102">
        <v>304</v>
      </c>
      <c r="C3391" s="103">
        <v>-38.766945</v>
      </c>
      <c r="D3391" s="103">
        <v>-72.637221999999994</v>
      </c>
      <c r="E3391" s="104">
        <f t="shared" si="208"/>
        <v>-0.67661083118955312</v>
      </c>
      <c r="F3391" s="104">
        <f t="shared" si="208"/>
        <v>-1.2677586834020604</v>
      </c>
      <c r="G3391" s="98">
        <f t="shared" ca="1" si="209"/>
        <v>9912</v>
      </c>
      <c r="H3391" s="105">
        <f t="shared" ca="1" si="210"/>
        <v>6742.0923541185366</v>
      </c>
      <c r="I3391" s="100" t="str">
        <f t="shared" si="211"/>
        <v>SCTC</v>
      </c>
      <c r="J3391" s="100" t="s">
        <v>9746</v>
      </c>
      <c r="K3391" s="100" t="s">
        <v>9747</v>
      </c>
    </row>
    <row r="3392" spans="1:11">
      <c r="A3392" s="101" t="s">
        <v>9748</v>
      </c>
      <c r="B3392" s="102">
        <v>294</v>
      </c>
      <c r="C3392" s="103">
        <v>-41.438889000000003</v>
      </c>
      <c r="D3392" s="103">
        <v>-73.093889000000004</v>
      </c>
      <c r="E3392" s="104">
        <f t="shared" si="208"/>
        <v>-0.72324505141846052</v>
      </c>
      <c r="F3392" s="104">
        <f t="shared" si="208"/>
        <v>-1.2757290261372656</v>
      </c>
      <c r="G3392" s="98">
        <f t="shared" ca="1" si="209"/>
        <v>9921</v>
      </c>
      <c r="H3392" s="105">
        <f t="shared" ca="1" si="210"/>
        <v>6867.1653824940549</v>
      </c>
      <c r="I3392" s="100" t="str">
        <f t="shared" si="211"/>
        <v>SCTE</v>
      </c>
      <c r="J3392" s="100" t="s">
        <v>9749</v>
      </c>
      <c r="K3392" s="100" t="s">
        <v>9750</v>
      </c>
    </row>
    <row r="3393" spans="1:11">
      <c r="A3393" s="101" t="s">
        <v>9751</v>
      </c>
      <c r="B3393" s="102">
        <v>1678</v>
      </c>
      <c r="C3393" s="103">
        <v>-33.493611000000001</v>
      </c>
      <c r="D3393" s="103">
        <v>-70.697778</v>
      </c>
      <c r="E3393" s="104">
        <f t="shared" si="208"/>
        <v>-0.58457379033219048</v>
      </c>
      <c r="F3393" s="104">
        <f t="shared" si="208"/>
        <v>-1.2339089999440116</v>
      </c>
      <c r="G3393" s="98">
        <f t="shared" ca="1" si="209"/>
        <v>9874</v>
      </c>
      <c r="H3393" s="105">
        <f t="shared" ca="1" si="210"/>
        <v>6452.4243535712912</v>
      </c>
      <c r="I3393" s="100" t="str">
        <f t="shared" si="211"/>
        <v>SCTI</v>
      </c>
      <c r="J3393" s="100" t="s">
        <v>9752</v>
      </c>
      <c r="K3393" s="100" t="s">
        <v>9753</v>
      </c>
    </row>
    <row r="3394" spans="1:11">
      <c r="A3394" s="101" t="s">
        <v>9754</v>
      </c>
      <c r="B3394" s="102">
        <v>59</v>
      </c>
      <c r="C3394" s="103">
        <v>-39.649445</v>
      </c>
      <c r="D3394" s="103">
        <v>-73.086388999999997</v>
      </c>
      <c r="E3394" s="104">
        <f t="shared" ref="E3394:F3457" si="212">RADIANS(C3394)</f>
        <v>-0.69201336183840312</v>
      </c>
      <c r="F3394" s="104">
        <f t="shared" si="212"/>
        <v>-1.2755981264433658</v>
      </c>
      <c r="G3394" s="98">
        <f t="shared" ref="G3394:G3457" ca="1" si="213">ROUND($K$1-RANK(H3394,dist_to_alt),0)</f>
        <v>9915</v>
      </c>
      <c r="H3394" s="105">
        <f t="shared" ref="H3394:H3457" ca="1" si="214">IFERROR(ACOS(SIN(E3394)*SIN(OFFSET(_Lat1,$Q$1,0))+COS(E3394)*COS(OFFSET(_Lat1,$Q$1,0))*COS(OFFSET(_Lon1,$Q$1,0)-(F3394)))*$N$1,0)</f>
        <v>6793.6935770479267</v>
      </c>
      <c r="I3394" s="100" t="str">
        <f t="shared" ref="I3394:I3457" si="215">A3394</f>
        <v>SCVD</v>
      </c>
      <c r="J3394" s="100" t="s">
        <v>9755</v>
      </c>
      <c r="K3394" s="100" t="s">
        <v>9756</v>
      </c>
    </row>
    <row r="3395" spans="1:11">
      <c r="A3395" s="101" t="s">
        <v>9757</v>
      </c>
      <c r="B3395" s="102">
        <v>461</v>
      </c>
      <c r="C3395" s="103">
        <v>-32.949722000000001</v>
      </c>
      <c r="D3395" s="103">
        <v>-71.478611000000001</v>
      </c>
      <c r="E3395" s="104">
        <f t="shared" si="212"/>
        <v>-0.57508113651681103</v>
      </c>
      <c r="F3395" s="104">
        <f t="shared" si="212"/>
        <v>-1.2475371067022365</v>
      </c>
      <c r="G3395" s="98">
        <f t="shared" ca="1" si="213"/>
        <v>9876</v>
      </c>
      <c r="H3395" s="105">
        <f t="shared" ca="1" si="214"/>
        <v>6456.3871211328869</v>
      </c>
      <c r="I3395" s="100" t="str">
        <f t="shared" si="215"/>
        <v>SCVM</v>
      </c>
      <c r="J3395" s="100" t="s">
        <v>7529</v>
      </c>
      <c r="K3395" s="100" t="s">
        <v>9758</v>
      </c>
    </row>
    <row r="3396" spans="1:11">
      <c r="A3396" s="101" t="s">
        <v>9759</v>
      </c>
      <c r="B3396" s="102">
        <v>8502</v>
      </c>
      <c r="C3396" s="103">
        <v>-1.2119439999999999</v>
      </c>
      <c r="D3396" s="103">
        <v>-78.574721999999994</v>
      </c>
      <c r="E3396" s="104">
        <f t="shared" si="212"/>
        <v>-2.1152413149790154E-2</v>
      </c>
      <c r="F3396" s="104">
        <f t="shared" si="212"/>
        <v>-1.3713876077392237</v>
      </c>
      <c r="G3396" s="98">
        <f t="shared" ca="1" si="213"/>
        <v>9628</v>
      </c>
      <c r="H3396" s="105">
        <f t="shared" ca="1" si="214"/>
        <v>5336.9222969750672</v>
      </c>
      <c r="I3396" s="100" t="str">
        <f t="shared" si="215"/>
        <v>SEAM</v>
      </c>
      <c r="J3396" s="100" t="s">
        <v>9760</v>
      </c>
      <c r="K3396" s="100" t="s">
        <v>9761</v>
      </c>
    </row>
    <row r="3397" spans="1:11">
      <c r="A3397" s="101" t="s">
        <v>9762</v>
      </c>
      <c r="B3397" s="102">
        <v>833</v>
      </c>
      <c r="C3397" s="103">
        <v>-0.46055599999999997</v>
      </c>
      <c r="D3397" s="103">
        <v>-76.988056</v>
      </c>
      <c r="E3397" s="104">
        <f t="shared" si="212"/>
        <v>-8.0382185898150039E-3</v>
      </c>
      <c r="F3397" s="104">
        <f t="shared" si="212"/>
        <v>-1.3436950619097756</v>
      </c>
      <c r="G3397" s="98">
        <f t="shared" ca="1" si="213"/>
        <v>9575</v>
      </c>
      <c r="H3397" s="105">
        <f t="shared" ca="1" si="214"/>
        <v>5239.4011304169626</v>
      </c>
      <c r="I3397" s="100" t="str">
        <f t="shared" si="215"/>
        <v>SECO</v>
      </c>
      <c r="J3397" s="100" t="s">
        <v>9763</v>
      </c>
      <c r="K3397" s="100" t="s">
        <v>9764</v>
      </c>
    </row>
    <row r="3398" spans="1:11">
      <c r="A3398" s="101" t="s">
        <v>9765</v>
      </c>
      <c r="B3398" s="102">
        <v>8306</v>
      </c>
      <c r="C3398" s="103">
        <v>-2.8894449999999998</v>
      </c>
      <c r="D3398" s="103">
        <v>-78.984444999999994</v>
      </c>
      <c r="E3398" s="104">
        <f t="shared" si="212"/>
        <v>-5.0430328805287555E-2</v>
      </c>
      <c r="F3398" s="104">
        <f t="shared" si="212"/>
        <v>-1.3785386231103725</v>
      </c>
      <c r="G3398" s="98">
        <f t="shared" ca="1" si="213"/>
        <v>9655</v>
      </c>
      <c r="H3398" s="105">
        <f t="shared" ca="1" si="214"/>
        <v>5427.7380130332995</v>
      </c>
      <c r="I3398" s="100" t="str">
        <f t="shared" si="215"/>
        <v>SECU</v>
      </c>
      <c r="J3398" s="100" t="s">
        <v>9766</v>
      </c>
      <c r="K3398" s="100" t="s">
        <v>9767</v>
      </c>
    </row>
    <row r="3399" spans="1:11">
      <c r="A3399" s="101" t="s">
        <v>9768</v>
      </c>
      <c r="B3399" s="102">
        <v>207</v>
      </c>
      <c r="C3399" s="103">
        <v>-0.45388899999999999</v>
      </c>
      <c r="D3399" s="103">
        <v>-90.265833000000001</v>
      </c>
      <c r="E3399" s="104">
        <f t="shared" si="212"/>
        <v>-7.9218574885845418E-3</v>
      </c>
      <c r="F3399" s="104">
        <f t="shared" si="212"/>
        <v>-1.5754359879053508</v>
      </c>
      <c r="G3399" s="98">
        <f t="shared" ca="1" si="213"/>
        <v>9758</v>
      </c>
      <c r="H3399" s="105">
        <f t="shared" ca="1" si="214"/>
        <v>5776.958234226533</v>
      </c>
      <c r="I3399" s="100" t="str">
        <f t="shared" si="215"/>
        <v>SEGS</v>
      </c>
      <c r="J3399" s="100" t="s">
        <v>9769</v>
      </c>
      <c r="K3399" s="100" t="s">
        <v>9770</v>
      </c>
    </row>
    <row r="3400" spans="1:11">
      <c r="A3400" s="101" t="s">
        <v>9771</v>
      </c>
      <c r="B3400" s="102">
        <v>20</v>
      </c>
      <c r="C3400" s="103">
        <v>-2.1580560000000002</v>
      </c>
      <c r="D3400" s="103">
        <v>-79.883888999999996</v>
      </c>
      <c r="E3400" s="104">
        <f t="shared" si="212"/>
        <v>-3.7665182642418749E-2</v>
      </c>
      <c r="F3400" s="104">
        <f t="shared" si="212"/>
        <v>-1.3942368823476805</v>
      </c>
      <c r="G3400" s="98">
        <f t="shared" ca="1" si="213"/>
        <v>9657</v>
      </c>
      <c r="H3400" s="105">
        <f t="shared" ca="1" si="214"/>
        <v>5431.8202723497734</v>
      </c>
      <c r="I3400" s="100" t="str">
        <f t="shared" si="215"/>
        <v>SEGU</v>
      </c>
      <c r="J3400" s="100" t="s">
        <v>1441</v>
      </c>
      <c r="K3400" s="100" t="s">
        <v>9772</v>
      </c>
    </row>
    <row r="3401" spans="1:11">
      <c r="A3401" s="101" t="s">
        <v>9773</v>
      </c>
      <c r="B3401" s="102">
        <v>2640</v>
      </c>
      <c r="C3401" s="103">
        <v>-3.423581</v>
      </c>
      <c r="D3401" s="103">
        <v>-78.573094999999995</v>
      </c>
      <c r="E3401" s="104">
        <f t="shared" si="212"/>
        <v>-5.975276065871999E-2</v>
      </c>
      <c r="F3401" s="104">
        <f t="shared" si="212"/>
        <v>-1.3713592112322939</v>
      </c>
      <c r="G3401" s="98">
        <f t="shared" ca="1" si="213"/>
        <v>9660</v>
      </c>
      <c r="H3401" s="105">
        <f t="shared" ca="1" si="214"/>
        <v>5434.7268649960752</v>
      </c>
      <c r="I3401" s="100" t="str">
        <f t="shared" si="215"/>
        <v>SEGZ</v>
      </c>
      <c r="J3401" s="100" t="s">
        <v>9774</v>
      </c>
      <c r="K3401" s="100" t="s">
        <v>9775</v>
      </c>
    </row>
    <row r="3402" spans="1:11">
      <c r="A3402" s="101" t="s">
        <v>9776</v>
      </c>
      <c r="B3402" s="102">
        <v>7304</v>
      </c>
      <c r="C3402" s="103">
        <v>0.33842</v>
      </c>
      <c r="D3402" s="103">
        <v>-78.136421999999996</v>
      </c>
      <c r="E3402" s="104">
        <f t="shared" si="212"/>
        <v>5.90654325459921E-3</v>
      </c>
      <c r="F3402" s="104">
        <f t="shared" si="212"/>
        <v>-1.3637378296277327</v>
      </c>
      <c r="G3402" s="98">
        <f t="shared" ca="1" si="213"/>
        <v>9585</v>
      </c>
      <c r="H3402" s="105">
        <f t="shared" ca="1" si="214"/>
        <v>5250.5671698150691</v>
      </c>
      <c r="I3402" s="100" t="str">
        <f t="shared" si="215"/>
        <v>SEIB</v>
      </c>
      <c r="J3402" s="100" t="s">
        <v>9777</v>
      </c>
      <c r="K3402" s="100" t="s">
        <v>9778</v>
      </c>
    </row>
    <row r="3403" spans="1:11">
      <c r="A3403" s="101" t="s">
        <v>9779</v>
      </c>
      <c r="B3403" s="102">
        <v>9205</v>
      </c>
      <c r="C3403" s="103">
        <v>-0.906945</v>
      </c>
      <c r="D3403" s="103">
        <v>-78.615832999999995</v>
      </c>
      <c r="E3403" s="104">
        <f t="shared" si="212"/>
        <v>-1.582917638449997E-2</v>
      </c>
      <c r="F3403" s="104">
        <f t="shared" si="212"/>
        <v>-1.3721051300480112</v>
      </c>
      <c r="G3403" s="98">
        <f t="shared" ca="1" si="213"/>
        <v>9622</v>
      </c>
      <c r="H3403" s="105">
        <f t="shared" ca="1" si="214"/>
        <v>5325.0931020077778</v>
      </c>
      <c r="I3403" s="100" t="str">
        <f t="shared" si="215"/>
        <v>SELT</v>
      </c>
      <c r="J3403" s="100" t="s">
        <v>2754</v>
      </c>
      <c r="K3403" s="100" t="s">
        <v>9780</v>
      </c>
    </row>
    <row r="3404" spans="1:11">
      <c r="A3404" s="101" t="s">
        <v>9781</v>
      </c>
      <c r="B3404" s="102">
        <v>3452</v>
      </c>
      <c r="C3404" s="103">
        <v>-2.299445</v>
      </c>
      <c r="D3404" s="103">
        <v>-78.120833000000005</v>
      </c>
      <c r="E3404" s="104">
        <f t="shared" si="212"/>
        <v>-4.0132886218521013E-2</v>
      </c>
      <c r="F3404" s="104">
        <f t="shared" si="212"/>
        <v>-1.3634657502506395</v>
      </c>
      <c r="G3404" s="98">
        <f t="shared" ca="1" si="213"/>
        <v>9635</v>
      </c>
      <c r="H3404" s="105">
        <f t="shared" ca="1" si="214"/>
        <v>5366.6738860140085</v>
      </c>
      <c r="I3404" s="100" t="str">
        <f t="shared" si="215"/>
        <v>SEMC</v>
      </c>
      <c r="J3404" s="100" t="s">
        <v>9782</v>
      </c>
      <c r="K3404" s="100" t="s">
        <v>9783</v>
      </c>
    </row>
    <row r="3405" spans="1:11">
      <c r="A3405" s="101" t="s">
        <v>9784</v>
      </c>
      <c r="B3405" s="102">
        <v>48</v>
      </c>
      <c r="C3405" s="103">
        <v>-0.94611099999999992</v>
      </c>
      <c r="D3405" s="103">
        <v>-80.678888999999998</v>
      </c>
      <c r="E3405" s="104">
        <f t="shared" si="212"/>
        <v>-1.6512752039336071E-2</v>
      </c>
      <c r="F3405" s="104">
        <f t="shared" si="212"/>
        <v>-1.4081122499010355</v>
      </c>
      <c r="G3405" s="98">
        <f t="shared" ca="1" si="213"/>
        <v>9651</v>
      </c>
      <c r="H3405" s="105">
        <f t="shared" ca="1" si="214"/>
        <v>5410.4672491249403</v>
      </c>
      <c r="I3405" s="100" t="str">
        <f t="shared" si="215"/>
        <v>SEMT</v>
      </c>
      <c r="J3405" s="100" t="s">
        <v>9785</v>
      </c>
      <c r="K3405" s="100" t="s">
        <v>9786</v>
      </c>
    </row>
    <row r="3406" spans="1:11">
      <c r="A3406" s="101" t="s">
        <v>9787</v>
      </c>
      <c r="B3406" s="102">
        <v>982</v>
      </c>
      <c r="C3406" s="103">
        <v>9.2438999999999993E-2</v>
      </c>
      <c r="D3406" s="103">
        <v>-76.869314000000003</v>
      </c>
      <c r="E3406" s="104">
        <f t="shared" si="212"/>
        <v>1.6133649072510381E-3</v>
      </c>
      <c r="F3406" s="104">
        <f t="shared" si="212"/>
        <v>-1.3416226230493724</v>
      </c>
      <c r="G3406" s="98">
        <f t="shared" ca="1" si="213"/>
        <v>9555</v>
      </c>
      <c r="H3406" s="105">
        <f t="shared" ca="1" si="214"/>
        <v>5210.1092057341157</v>
      </c>
      <c r="I3406" s="100" t="str">
        <f t="shared" si="215"/>
        <v>SENL</v>
      </c>
      <c r="J3406" s="100" t="s">
        <v>9788</v>
      </c>
      <c r="K3406" s="100">
        <v>0</v>
      </c>
    </row>
    <row r="3407" spans="1:11">
      <c r="A3407" s="101" t="s">
        <v>9789</v>
      </c>
      <c r="B3407" s="102">
        <v>131</v>
      </c>
      <c r="C3407" s="103">
        <v>-1.0416669999999999</v>
      </c>
      <c r="D3407" s="103">
        <v>-80.472222000000002</v>
      </c>
      <c r="E3407" s="104">
        <f t="shared" si="212"/>
        <v>-1.8180518859371771E-2</v>
      </c>
      <c r="F3407" s="104">
        <f t="shared" si="212"/>
        <v>-1.4045052302958163</v>
      </c>
      <c r="G3407" s="98">
        <f t="shared" ca="1" si="213"/>
        <v>9648</v>
      </c>
      <c r="H3407" s="105">
        <f t="shared" ca="1" si="214"/>
        <v>5406.310158430193</v>
      </c>
      <c r="I3407" s="100" t="str">
        <f t="shared" si="215"/>
        <v>SEPV</v>
      </c>
      <c r="J3407" s="100" t="s">
        <v>9230</v>
      </c>
      <c r="K3407" s="100" t="s">
        <v>9790</v>
      </c>
    </row>
    <row r="3408" spans="1:11">
      <c r="A3408" s="101" t="s">
        <v>9791</v>
      </c>
      <c r="B3408" s="102">
        <v>9228</v>
      </c>
      <c r="C3408" s="103">
        <v>-0.14111099999999999</v>
      </c>
      <c r="D3408" s="103">
        <v>-78.488332999999997</v>
      </c>
      <c r="E3408" s="104">
        <f t="shared" si="212"/>
        <v>-2.4628515607817182E-3</v>
      </c>
      <c r="F3408" s="104">
        <f t="shared" si="212"/>
        <v>-1.3698798352517185</v>
      </c>
      <c r="G3408" s="98">
        <f t="shared" ca="1" si="213"/>
        <v>9604</v>
      </c>
      <c r="H3408" s="105">
        <f t="shared" ca="1" si="214"/>
        <v>5286.044706200033</v>
      </c>
      <c r="I3408" s="100" t="str">
        <f t="shared" si="215"/>
        <v>SEQU</v>
      </c>
      <c r="J3408" s="100" t="s">
        <v>9792</v>
      </c>
      <c r="K3408" s="100" t="s">
        <v>9793</v>
      </c>
    </row>
    <row r="3409" spans="1:11">
      <c r="A3409" s="101" t="s">
        <v>9794</v>
      </c>
      <c r="B3409" s="102">
        <v>18</v>
      </c>
      <c r="C3409" s="103">
        <v>-2.2077779999999998</v>
      </c>
      <c r="D3409" s="103">
        <v>-80.985833999999997</v>
      </c>
      <c r="E3409" s="104">
        <f t="shared" si="212"/>
        <v>-3.8532995253095365E-2</v>
      </c>
      <c r="F3409" s="104">
        <f t="shared" si="212"/>
        <v>-1.4134694507735694</v>
      </c>
      <c r="G3409" s="98">
        <f t="shared" ca="1" si="213"/>
        <v>9671</v>
      </c>
      <c r="H3409" s="105">
        <f t="shared" ca="1" si="214"/>
        <v>5478.6875872403944</v>
      </c>
      <c r="I3409" s="100" t="str">
        <f t="shared" si="215"/>
        <v>SESA</v>
      </c>
      <c r="J3409" s="100" t="s">
        <v>9795</v>
      </c>
      <c r="K3409" s="100" t="s">
        <v>9796</v>
      </c>
    </row>
    <row r="3410" spans="1:11">
      <c r="A3410" s="101" t="s">
        <v>9797</v>
      </c>
      <c r="B3410" s="102">
        <v>62</v>
      </c>
      <c r="C3410" s="103">
        <v>-0.91027799999999992</v>
      </c>
      <c r="D3410" s="103">
        <v>-89.617500000000007</v>
      </c>
      <c r="E3410" s="104">
        <f t="shared" si="212"/>
        <v>-1.5887348208468943E-2</v>
      </c>
      <c r="F3410" s="104">
        <f t="shared" si="212"/>
        <v>-1.5641204424060184</v>
      </c>
      <c r="G3410" s="98">
        <f t="shared" ca="1" si="213"/>
        <v>9754</v>
      </c>
      <c r="H3410" s="105">
        <f t="shared" ca="1" si="214"/>
        <v>5771.054055592539</v>
      </c>
      <c r="I3410" s="100" t="str">
        <f t="shared" si="215"/>
        <v>SEST</v>
      </c>
      <c r="J3410" s="100" t="s">
        <v>9798</v>
      </c>
      <c r="K3410" s="100" t="s">
        <v>9799</v>
      </c>
    </row>
    <row r="3411" spans="1:11">
      <c r="A3411" s="101" t="s">
        <v>9800</v>
      </c>
      <c r="B3411" s="102">
        <v>10</v>
      </c>
      <c r="C3411" s="103">
        <v>-0.60166699999999995</v>
      </c>
      <c r="D3411" s="103">
        <v>-80.401667000000003</v>
      </c>
      <c r="E3411" s="104">
        <f t="shared" si="212"/>
        <v>-1.0501070150596722E-2</v>
      </c>
      <c r="F3411" s="104">
        <f t="shared" si="212"/>
        <v>-1.4032738132420717</v>
      </c>
      <c r="G3411" s="98">
        <f t="shared" ca="1" si="213"/>
        <v>9640</v>
      </c>
      <c r="H3411" s="105">
        <f t="shared" ca="1" si="214"/>
        <v>5383.9949842666583</v>
      </c>
      <c r="I3411" s="100" t="str">
        <f t="shared" si="215"/>
        <v>SESV</v>
      </c>
      <c r="J3411" s="100" t="s">
        <v>9801</v>
      </c>
      <c r="K3411" s="100">
        <v>0</v>
      </c>
    </row>
    <row r="3412" spans="1:11">
      <c r="A3412" s="101" t="s">
        <v>9802</v>
      </c>
      <c r="B3412" s="102">
        <v>4058</v>
      </c>
      <c r="C3412" s="103">
        <v>-3.9958339999999999</v>
      </c>
      <c r="D3412" s="103">
        <v>-79.371944999999997</v>
      </c>
      <c r="E3412" s="104">
        <f t="shared" si="212"/>
        <v>-6.9740459663135093E-2</v>
      </c>
      <c r="F3412" s="104">
        <f t="shared" si="212"/>
        <v>-1.3853017739618505</v>
      </c>
      <c r="G3412" s="98">
        <f t="shared" ca="1" si="213"/>
        <v>9677</v>
      </c>
      <c r="H3412" s="105">
        <f t="shared" ca="1" si="214"/>
        <v>5492.3554833298867</v>
      </c>
      <c r="I3412" s="100" t="str">
        <f t="shared" si="215"/>
        <v>SETM</v>
      </c>
      <c r="J3412" s="100" t="s">
        <v>9803</v>
      </c>
      <c r="K3412" s="100">
        <v>0</v>
      </c>
    </row>
    <row r="3413" spans="1:11">
      <c r="A3413" s="101" t="s">
        <v>9804</v>
      </c>
      <c r="B3413" s="102">
        <v>32</v>
      </c>
      <c r="C3413" s="103">
        <v>0.97861100000000001</v>
      </c>
      <c r="D3413" s="103">
        <v>-79.626666999999998</v>
      </c>
      <c r="E3413" s="104">
        <f t="shared" si="212"/>
        <v>1.7079984046234228E-2</v>
      </c>
      <c r="F3413" s="104">
        <f t="shared" si="212"/>
        <v>-1.3897475115391156</v>
      </c>
      <c r="G3413" s="98">
        <f t="shared" ca="1" si="213"/>
        <v>9601</v>
      </c>
      <c r="H3413" s="105">
        <f t="shared" ca="1" si="214"/>
        <v>5282.6940036849328</v>
      </c>
      <c r="I3413" s="100" t="str">
        <f t="shared" si="215"/>
        <v>SETN</v>
      </c>
      <c r="J3413" s="100" t="s">
        <v>8110</v>
      </c>
      <c r="K3413" s="100">
        <v>0</v>
      </c>
    </row>
    <row r="3414" spans="1:11">
      <c r="A3414" s="101" t="s">
        <v>9805</v>
      </c>
      <c r="B3414" s="102">
        <v>9649</v>
      </c>
      <c r="C3414" s="103">
        <v>0.80944499999999997</v>
      </c>
      <c r="D3414" s="103">
        <v>-77.708055999999999</v>
      </c>
      <c r="E3414" s="104">
        <f t="shared" si="212"/>
        <v>1.4127480363805501E-2</v>
      </c>
      <c r="F3414" s="104">
        <f t="shared" si="212"/>
        <v>-1.3562614325241347</v>
      </c>
      <c r="G3414" s="98">
        <f t="shared" ca="1" si="213"/>
        <v>9557</v>
      </c>
      <c r="H3414" s="105">
        <f t="shared" ca="1" si="214"/>
        <v>5212.3675472521572</v>
      </c>
      <c r="I3414" s="100" t="str">
        <f t="shared" si="215"/>
        <v>SETU</v>
      </c>
      <c r="J3414" s="100" t="s">
        <v>9806</v>
      </c>
      <c r="K3414" s="100" t="s">
        <v>9807</v>
      </c>
    </row>
    <row r="3415" spans="1:11">
      <c r="A3415" s="101" t="s">
        <v>9808</v>
      </c>
      <c r="B3415" s="102">
        <v>292</v>
      </c>
      <c r="C3415" s="103">
        <v>-25.241091999999998</v>
      </c>
      <c r="D3415" s="103">
        <v>-57.516827999999997</v>
      </c>
      <c r="E3415" s="104">
        <f t="shared" si="212"/>
        <v>-0.44054016219880054</v>
      </c>
      <c r="F3415" s="104">
        <f t="shared" si="212"/>
        <v>-1.0038580239032651</v>
      </c>
      <c r="G3415" s="98">
        <f t="shared" ca="1" si="213"/>
        <v>9722</v>
      </c>
      <c r="H3415" s="105">
        <f t="shared" ca="1" si="214"/>
        <v>5627.3004382727995</v>
      </c>
      <c r="I3415" s="100" t="str">
        <f t="shared" si="215"/>
        <v>SGAS</v>
      </c>
      <c r="J3415" s="100" t="s">
        <v>9809</v>
      </c>
      <c r="K3415" s="100" t="s">
        <v>9810</v>
      </c>
    </row>
    <row r="3416" spans="1:11">
      <c r="A3416" s="101" t="s">
        <v>9811</v>
      </c>
      <c r="B3416" s="102">
        <v>299</v>
      </c>
      <c r="C3416" s="103">
        <v>-27.366667</v>
      </c>
      <c r="D3416" s="103">
        <v>-56.85</v>
      </c>
      <c r="E3416" s="104">
        <f t="shared" si="212"/>
        <v>-0.47763844444687903</v>
      </c>
      <c r="F3416" s="104">
        <f t="shared" si="212"/>
        <v>-0.99221967975877634</v>
      </c>
      <c r="G3416" s="98">
        <f t="shared" ca="1" si="213"/>
        <v>9740</v>
      </c>
      <c r="H3416" s="105">
        <f t="shared" ca="1" si="214"/>
        <v>5705.3680042827664</v>
      </c>
      <c r="I3416" s="100" t="str">
        <f t="shared" si="215"/>
        <v>SGAY</v>
      </c>
      <c r="J3416" s="100" t="s">
        <v>9812</v>
      </c>
      <c r="K3416" s="100" t="s">
        <v>9813</v>
      </c>
    </row>
    <row r="3417" spans="1:11">
      <c r="A3417" s="101" t="s">
        <v>9814</v>
      </c>
      <c r="B3417" s="102">
        <v>253</v>
      </c>
      <c r="C3417" s="103">
        <v>-23.445</v>
      </c>
      <c r="D3417" s="103">
        <v>-57.426667000000002</v>
      </c>
      <c r="E3417" s="104">
        <f t="shared" si="212"/>
        <v>-0.40919244313007058</v>
      </c>
      <c r="F3417" s="104">
        <f t="shared" si="212"/>
        <v>-1.0022844175963745</v>
      </c>
      <c r="G3417" s="98">
        <f t="shared" ca="1" si="213"/>
        <v>9691</v>
      </c>
      <c r="H3417" s="105">
        <f t="shared" ca="1" si="214"/>
        <v>5539.5848243429937</v>
      </c>
      <c r="I3417" s="100" t="str">
        <f t="shared" si="215"/>
        <v>SGCO</v>
      </c>
      <c r="J3417" s="100" t="s">
        <v>9815</v>
      </c>
      <c r="K3417" s="100" t="s">
        <v>9816</v>
      </c>
    </row>
    <row r="3418" spans="1:11">
      <c r="A3418" s="101" t="s">
        <v>9817</v>
      </c>
      <c r="B3418" s="102">
        <v>846</v>
      </c>
      <c r="C3418" s="103">
        <v>-25.455797</v>
      </c>
      <c r="D3418" s="103">
        <v>-54.843670000000003</v>
      </c>
      <c r="E3418" s="104">
        <f t="shared" si="212"/>
        <v>-0.44428747136929497</v>
      </c>
      <c r="F3418" s="104">
        <f t="shared" si="212"/>
        <v>-0.95720261537723861</v>
      </c>
      <c r="G3418" s="98">
        <f t="shared" ca="1" si="213"/>
        <v>9694</v>
      </c>
      <c r="H3418" s="105">
        <f t="shared" ca="1" si="214"/>
        <v>5548.7354187141045</v>
      </c>
      <c r="I3418" s="100" t="str">
        <f t="shared" si="215"/>
        <v>SGES</v>
      </c>
      <c r="J3418" s="100" t="s">
        <v>9818</v>
      </c>
      <c r="K3418" s="100" t="s">
        <v>9819</v>
      </c>
    </row>
    <row r="3419" spans="1:11">
      <c r="A3419" s="101" t="s">
        <v>9820</v>
      </c>
      <c r="B3419" s="102">
        <v>553</v>
      </c>
      <c r="C3419" s="103">
        <v>-22.044986000000002</v>
      </c>
      <c r="D3419" s="103">
        <v>-60.621695000000003</v>
      </c>
      <c r="E3419" s="104">
        <f t="shared" si="212"/>
        <v>-0.38475758925605469</v>
      </c>
      <c r="F3419" s="104">
        <f t="shared" si="212"/>
        <v>-1.0580481758897839</v>
      </c>
      <c r="G3419" s="98">
        <f t="shared" ca="1" si="213"/>
        <v>9705</v>
      </c>
      <c r="H3419" s="105">
        <f t="shared" ca="1" si="214"/>
        <v>5584.6557753172765</v>
      </c>
      <c r="I3419" s="100" t="str">
        <f t="shared" si="215"/>
        <v>SGME</v>
      </c>
      <c r="J3419" s="100" t="s">
        <v>9821</v>
      </c>
      <c r="K3419" s="100" t="s">
        <v>9822</v>
      </c>
    </row>
    <row r="3420" spans="1:11">
      <c r="A3420" s="101" t="s">
        <v>9823</v>
      </c>
      <c r="B3420" s="102">
        <v>1873</v>
      </c>
      <c r="C3420" s="103">
        <v>-22.641666999999998</v>
      </c>
      <c r="D3420" s="103">
        <v>-55.831667000000003</v>
      </c>
      <c r="E3420" s="104">
        <f t="shared" si="212"/>
        <v>-0.39517163729014693</v>
      </c>
      <c r="F3420" s="104">
        <f t="shared" si="212"/>
        <v>-0.97444641602706494</v>
      </c>
      <c r="G3420" s="98">
        <f t="shared" ca="1" si="213"/>
        <v>9666</v>
      </c>
      <c r="H3420" s="105">
        <f t="shared" ca="1" si="214"/>
        <v>5447.4758705049662</v>
      </c>
      <c r="I3420" s="100" t="str">
        <f t="shared" si="215"/>
        <v>SGPJ</v>
      </c>
      <c r="J3420" s="100" t="s">
        <v>9824</v>
      </c>
      <c r="K3420" s="100" t="s">
        <v>9825</v>
      </c>
    </row>
    <row r="3421" spans="1:11">
      <c r="A3421" s="101" t="s">
        <v>9826</v>
      </c>
      <c r="B3421" s="102">
        <v>582</v>
      </c>
      <c r="C3421" s="103">
        <v>-22.623839</v>
      </c>
      <c r="D3421" s="103">
        <v>-56.634580999999997</v>
      </c>
      <c r="E3421" s="104">
        <f t="shared" si="212"/>
        <v>-0.39486047999110141</v>
      </c>
      <c r="F3421" s="104">
        <f t="shared" si="212"/>
        <v>-0.98845990893742264</v>
      </c>
      <c r="G3421" s="98">
        <f t="shared" ca="1" si="213"/>
        <v>9670</v>
      </c>
      <c r="H3421" s="105">
        <f t="shared" ca="1" si="214"/>
        <v>5473.8322181059675</v>
      </c>
      <c r="I3421" s="100" t="str">
        <f t="shared" si="215"/>
        <v>SGST</v>
      </c>
      <c r="J3421" s="100" t="s">
        <v>9827</v>
      </c>
      <c r="K3421" s="100">
        <v>0</v>
      </c>
    </row>
    <row r="3422" spans="1:11">
      <c r="A3422" s="101" t="s">
        <v>9828</v>
      </c>
      <c r="B3422" s="102">
        <v>1949</v>
      </c>
      <c r="C3422" s="103">
        <v>-22.157778</v>
      </c>
      <c r="D3422" s="103">
        <v>-49.068333000000003</v>
      </c>
      <c r="E3422" s="104">
        <f t="shared" si="212"/>
        <v>-0.38672618102596412</v>
      </c>
      <c r="F3422" s="104">
        <f t="shared" si="212"/>
        <v>-0.85640396931498686</v>
      </c>
      <c r="G3422" s="98">
        <f t="shared" ca="1" si="213"/>
        <v>9546</v>
      </c>
      <c r="H3422" s="105">
        <f t="shared" ca="1" si="214"/>
        <v>5202.2376449427311</v>
      </c>
      <c r="I3422" s="100" t="str">
        <f t="shared" si="215"/>
        <v>SJTC</v>
      </c>
      <c r="J3422" s="100" t="s">
        <v>9829</v>
      </c>
      <c r="K3422" s="100" t="s">
        <v>9830</v>
      </c>
    </row>
    <row r="3423" spans="1:11">
      <c r="A3423" s="101" t="s">
        <v>9831</v>
      </c>
      <c r="B3423" s="102">
        <v>1200</v>
      </c>
      <c r="C3423" s="103">
        <v>4.08</v>
      </c>
      <c r="D3423" s="103">
        <v>-73.578333000000001</v>
      </c>
      <c r="E3423" s="104">
        <f t="shared" si="212"/>
        <v>7.1209433481368642E-2</v>
      </c>
      <c r="F3423" s="104">
        <f t="shared" si="212"/>
        <v>-1.2841841689787969</v>
      </c>
      <c r="G3423" s="98">
        <f t="shared" ca="1" si="213"/>
        <v>9181</v>
      </c>
      <c r="H3423" s="105">
        <f t="shared" ca="1" si="214"/>
        <v>4900.428818206361</v>
      </c>
      <c r="I3423" s="100" t="str">
        <f t="shared" si="215"/>
        <v>SKAP</v>
      </c>
      <c r="J3423" s="100" t="s">
        <v>9832</v>
      </c>
      <c r="K3423" s="100" t="s">
        <v>9833</v>
      </c>
    </row>
    <row r="3424" spans="1:11">
      <c r="A3424" s="101" t="s">
        <v>9834</v>
      </c>
      <c r="B3424" s="102">
        <v>3990</v>
      </c>
      <c r="C3424" s="103">
        <v>4.4517530000000001</v>
      </c>
      <c r="D3424" s="103">
        <v>-75.766171999999997</v>
      </c>
      <c r="E3424" s="104">
        <f t="shared" si="212"/>
        <v>7.7697747335535125E-2</v>
      </c>
      <c r="F3424" s="104">
        <f t="shared" si="212"/>
        <v>-1.3223691630323371</v>
      </c>
      <c r="G3424" s="98">
        <f t="shared" ca="1" si="213"/>
        <v>9265</v>
      </c>
      <c r="H3424" s="105">
        <f t="shared" ca="1" si="214"/>
        <v>4972.7144948599835</v>
      </c>
      <c r="I3424" s="100" t="str">
        <f t="shared" si="215"/>
        <v>SKAR</v>
      </c>
      <c r="J3424" s="100" t="s">
        <v>9835</v>
      </c>
      <c r="K3424" s="100" t="s">
        <v>9836</v>
      </c>
    </row>
    <row r="3425" spans="1:11">
      <c r="A3425" s="101" t="s">
        <v>9837</v>
      </c>
      <c r="B3425" s="102">
        <v>3902</v>
      </c>
      <c r="C3425" s="103">
        <v>7.1261780000000003</v>
      </c>
      <c r="D3425" s="103">
        <v>-73.184639000000004</v>
      </c>
      <c r="E3425" s="104">
        <f t="shared" si="212"/>
        <v>0.12437526918318448</v>
      </c>
      <c r="F3425" s="104">
        <f t="shared" si="212"/>
        <v>-1.2773129124334504</v>
      </c>
      <c r="G3425" s="98">
        <f t="shared" ca="1" si="213"/>
        <v>8987</v>
      </c>
      <c r="H3425" s="105">
        <f t="shared" ca="1" si="214"/>
        <v>4750.2823951000919</v>
      </c>
      <c r="I3425" s="100" t="str">
        <f t="shared" si="215"/>
        <v>SKBG</v>
      </c>
      <c r="J3425" s="100" t="s">
        <v>9838</v>
      </c>
      <c r="K3425" s="100" t="s">
        <v>9839</v>
      </c>
    </row>
    <row r="3426" spans="1:11">
      <c r="A3426" s="101" t="s">
        <v>9840</v>
      </c>
      <c r="B3426" s="102">
        <v>8358</v>
      </c>
      <c r="C3426" s="103">
        <v>4.7016559999999998</v>
      </c>
      <c r="D3426" s="103">
        <v>-74.146946999999997</v>
      </c>
      <c r="E3426" s="104">
        <f t="shared" si="212"/>
        <v>8.2059377496146516E-2</v>
      </c>
      <c r="F3426" s="104">
        <f t="shared" si="212"/>
        <v>-1.2941083554517319</v>
      </c>
      <c r="G3426" s="98">
        <f t="shared" ca="1" si="213"/>
        <v>9173</v>
      </c>
      <c r="H3426" s="105">
        <f t="shared" ca="1" si="214"/>
        <v>4896.033919144812</v>
      </c>
      <c r="I3426" s="100" t="str">
        <f t="shared" si="215"/>
        <v>SKBO</v>
      </c>
      <c r="J3426" s="100" t="s">
        <v>9841</v>
      </c>
      <c r="K3426" s="100" t="s">
        <v>9842</v>
      </c>
    </row>
    <row r="3427" spans="1:11">
      <c r="A3427" s="101" t="s">
        <v>9843</v>
      </c>
      <c r="B3427" s="102">
        <v>98</v>
      </c>
      <c r="C3427" s="103">
        <v>10.889461000000001</v>
      </c>
      <c r="D3427" s="103">
        <v>-74.780677999999995</v>
      </c>
      <c r="E3427" s="104">
        <f t="shared" si="212"/>
        <v>0.19005694821751426</v>
      </c>
      <c r="F3427" s="104">
        <f t="shared" si="212"/>
        <v>-1.3051690479736882</v>
      </c>
      <c r="G3427" s="98">
        <f t="shared" ca="1" si="213"/>
        <v>8884</v>
      </c>
      <c r="H3427" s="105">
        <f t="shared" ca="1" si="214"/>
        <v>4650.4114435402289</v>
      </c>
      <c r="I3427" s="100" t="str">
        <f t="shared" si="215"/>
        <v>SKBQ</v>
      </c>
      <c r="J3427" s="100" t="s">
        <v>9844</v>
      </c>
      <c r="K3427" s="100" t="s">
        <v>9845</v>
      </c>
    </row>
    <row r="3428" spans="1:11">
      <c r="A3428" s="101" t="s">
        <v>9846</v>
      </c>
      <c r="B3428" s="102">
        <v>1098</v>
      </c>
      <c r="C3428" s="103">
        <v>7.9273889999999998</v>
      </c>
      <c r="D3428" s="103">
        <v>-72.511611000000002</v>
      </c>
      <c r="E3428" s="104">
        <f t="shared" si="212"/>
        <v>0.13835903913638076</v>
      </c>
      <c r="F3428" s="104">
        <f t="shared" si="212"/>
        <v>-1.265566357875338</v>
      </c>
      <c r="G3428" s="98">
        <f t="shared" ca="1" si="213"/>
        <v>8927</v>
      </c>
      <c r="H3428" s="105">
        <f t="shared" ca="1" si="214"/>
        <v>4687.8208894598793</v>
      </c>
      <c r="I3428" s="100" t="str">
        <f t="shared" si="215"/>
        <v>SKCC</v>
      </c>
      <c r="J3428" s="100" t="s">
        <v>9847</v>
      </c>
      <c r="K3428" s="100" t="s">
        <v>9848</v>
      </c>
    </row>
    <row r="3429" spans="1:11">
      <c r="A3429" s="101" t="s">
        <v>9849</v>
      </c>
      <c r="B3429" s="102">
        <v>7</v>
      </c>
      <c r="C3429" s="103">
        <v>10.442042000000001</v>
      </c>
      <c r="D3429" s="103">
        <v>-75.512336000000005</v>
      </c>
      <c r="E3429" s="104">
        <f t="shared" si="212"/>
        <v>0.18224801353153375</v>
      </c>
      <c r="F3429" s="104">
        <f t="shared" si="212"/>
        <v>-1.317938889072245</v>
      </c>
      <c r="G3429" s="98">
        <f t="shared" ca="1" si="213"/>
        <v>8941</v>
      </c>
      <c r="H3429" s="105">
        <f t="shared" ca="1" si="214"/>
        <v>4699.5611879349844</v>
      </c>
      <c r="I3429" s="100" t="str">
        <f t="shared" si="215"/>
        <v>SKCG</v>
      </c>
      <c r="J3429" s="100" t="s">
        <v>9850</v>
      </c>
      <c r="K3429" s="100" t="s">
        <v>9851</v>
      </c>
    </row>
    <row r="3430" spans="1:11">
      <c r="A3430" s="101" t="s">
        <v>9852</v>
      </c>
      <c r="B3430" s="102">
        <v>3174</v>
      </c>
      <c r="C3430" s="103">
        <v>3.543056</v>
      </c>
      <c r="D3430" s="103">
        <v>-76.381666999999993</v>
      </c>
      <c r="E3430" s="104">
        <f t="shared" si="212"/>
        <v>6.1837992782540215E-2</v>
      </c>
      <c r="F3430" s="104">
        <f t="shared" si="212"/>
        <v>-1.3331115773118996</v>
      </c>
      <c r="G3430" s="98">
        <f t="shared" ca="1" si="213"/>
        <v>9353</v>
      </c>
      <c r="H3430" s="105">
        <f t="shared" ca="1" si="214"/>
        <v>5037.7736707313907</v>
      </c>
      <c r="I3430" s="100" t="str">
        <f t="shared" si="215"/>
        <v>SKCL</v>
      </c>
      <c r="J3430" s="100" t="s">
        <v>9853</v>
      </c>
      <c r="K3430" s="100" t="s">
        <v>9854</v>
      </c>
    </row>
    <row r="3431" spans="1:11">
      <c r="A3431" s="101" t="s">
        <v>9855</v>
      </c>
      <c r="B3431" s="102">
        <v>414</v>
      </c>
      <c r="C3431" s="103">
        <v>7.0244390000000001</v>
      </c>
      <c r="D3431" s="103">
        <v>-73.806810999999996</v>
      </c>
      <c r="E3431" s="104">
        <f t="shared" si="212"/>
        <v>0.12259958865549797</v>
      </c>
      <c r="F3431" s="104">
        <f t="shared" si="212"/>
        <v>-1.2881718623471685</v>
      </c>
      <c r="G3431" s="98">
        <f t="shared" ca="1" si="213"/>
        <v>9020</v>
      </c>
      <c r="H3431" s="105">
        <f t="shared" ca="1" si="214"/>
        <v>4779.9871289806515</v>
      </c>
      <c r="I3431" s="100" t="str">
        <f t="shared" si="215"/>
        <v>SKEJ</v>
      </c>
      <c r="J3431" s="100" t="s">
        <v>9856</v>
      </c>
      <c r="K3431" s="100" t="s">
        <v>9857</v>
      </c>
    </row>
    <row r="3432" spans="1:11">
      <c r="A3432" s="101" t="s">
        <v>9858</v>
      </c>
      <c r="B3432" s="102">
        <v>3165</v>
      </c>
      <c r="C3432" s="103">
        <v>3.4589859999999999</v>
      </c>
      <c r="D3432" s="103">
        <v>-76.496639000000002</v>
      </c>
      <c r="E3432" s="104">
        <f t="shared" si="212"/>
        <v>6.0370694480388579E-2</v>
      </c>
      <c r="F3432" s="104">
        <f t="shared" si="212"/>
        <v>-1.3351182172595026</v>
      </c>
      <c r="G3432" s="98">
        <f t="shared" ca="1" si="213"/>
        <v>9367</v>
      </c>
      <c r="H3432" s="105">
        <f t="shared" ca="1" si="214"/>
        <v>5046.1480333713789</v>
      </c>
      <c r="I3432" s="100" t="str">
        <f t="shared" si="215"/>
        <v>SKGB</v>
      </c>
      <c r="J3432" s="100" t="s">
        <v>9859</v>
      </c>
      <c r="K3432" s="100">
        <v>0</v>
      </c>
    </row>
    <row r="3433" spans="1:11">
      <c r="A3433" s="101" t="s">
        <v>9860</v>
      </c>
      <c r="B3433" s="102">
        <v>2979</v>
      </c>
      <c r="C3433" s="103">
        <v>4.7584059999999999</v>
      </c>
      <c r="D3433" s="103">
        <v>-75.956074999999998</v>
      </c>
      <c r="E3433" s="104">
        <f t="shared" si="212"/>
        <v>8.3049851846653297E-2</v>
      </c>
      <c r="F3433" s="104">
        <f t="shared" si="212"/>
        <v>-1.3256835956417519</v>
      </c>
      <c r="G3433" s="98">
        <f t="shared" ca="1" si="213"/>
        <v>9256</v>
      </c>
      <c r="H3433" s="105">
        <f t="shared" ca="1" si="214"/>
        <v>4966.8963006187141</v>
      </c>
      <c r="I3433" s="100" t="str">
        <f t="shared" si="215"/>
        <v>SKGO</v>
      </c>
      <c r="J3433" s="100" t="s">
        <v>9861</v>
      </c>
      <c r="K3433" s="100" t="s">
        <v>9862</v>
      </c>
    </row>
    <row r="3434" spans="1:11">
      <c r="A3434" s="101" t="s">
        <v>9863</v>
      </c>
      <c r="B3434" s="102">
        <v>8390</v>
      </c>
      <c r="C3434" s="103">
        <v>4.8125169999999997</v>
      </c>
      <c r="D3434" s="103">
        <v>-74.065078</v>
      </c>
      <c r="E3434" s="104">
        <f t="shared" si="212"/>
        <v>8.3994266958199948E-2</v>
      </c>
      <c r="F3434" s="104">
        <f t="shared" si="212"/>
        <v>-1.2926794718464167</v>
      </c>
      <c r="G3434" s="98">
        <f t="shared" ca="1" si="213"/>
        <v>9161</v>
      </c>
      <c r="H3434" s="105">
        <f t="shared" ca="1" si="214"/>
        <v>4887.8255392045494</v>
      </c>
      <c r="I3434" s="100" t="str">
        <f t="shared" si="215"/>
        <v>SKGY</v>
      </c>
      <c r="J3434" s="100" t="s">
        <v>9864</v>
      </c>
      <c r="K3434" s="100" t="s">
        <v>9865</v>
      </c>
    </row>
    <row r="3435" spans="1:11">
      <c r="A3435" s="101" t="s">
        <v>9866</v>
      </c>
      <c r="B3435" s="102">
        <v>3044</v>
      </c>
      <c r="C3435" s="103">
        <v>4.4216530000000001</v>
      </c>
      <c r="D3435" s="103">
        <v>-75.133332999999993</v>
      </c>
      <c r="E3435" s="104">
        <f t="shared" si="212"/>
        <v>7.7172403230684833E-2</v>
      </c>
      <c r="F3435" s="104">
        <f t="shared" si="212"/>
        <v>-1.3113240388473086</v>
      </c>
      <c r="G3435" s="98">
        <f t="shared" ca="1" si="213"/>
        <v>9240</v>
      </c>
      <c r="H3435" s="105">
        <f t="shared" ca="1" si="214"/>
        <v>4948.3772766011007</v>
      </c>
      <c r="I3435" s="100" t="str">
        <f t="shared" si="215"/>
        <v>SKIB</v>
      </c>
      <c r="J3435" s="100" t="s">
        <v>9867</v>
      </c>
      <c r="K3435" s="100" t="s">
        <v>9868</v>
      </c>
    </row>
    <row r="3436" spans="1:11">
      <c r="A3436" s="101" t="s">
        <v>9869</v>
      </c>
      <c r="B3436" s="102">
        <v>9765</v>
      </c>
      <c r="C3436" s="103">
        <v>0.86194499999999996</v>
      </c>
      <c r="D3436" s="103">
        <v>-77.671666999999999</v>
      </c>
      <c r="E3436" s="104">
        <f t="shared" si="212"/>
        <v>1.5043778221102522E-2</v>
      </c>
      <c r="F3436" s="104">
        <f t="shared" si="212"/>
        <v>-1.3556263246626266</v>
      </c>
      <c r="G3436" s="98">
        <f t="shared" ca="1" si="213"/>
        <v>9554</v>
      </c>
      <c r="H3436" s="105">
        <f t="shared" ca="1" si="214"/>
        <v>5208.570311845062</v>
      </c>
      <c r="I3436" s="100" t="str">
        <f t="shared" si="215"/>
        <v>SKIP</v>
      </c>
      <c r="J3436" s="100" t="s">
        <v>6891</v>
      </c>
      <c r="K3436" s="100" t="s">
        <v>9310</v>
      </c>
    </row>
    <row r="3437" spans="1:11">
      <c r="A3437" s="101" t="s">
        <v>9870</v>
      </c>
      <c r="B3437" s="102">
        <v>46</v>
      </c>
      <c r="C3437" s="103">
        <v>7.81175</v>
      </c>
      <c r="D3437" s="103">
        <v>-76.716442000000001</v>
      </c>
      <c r="E3437" s="104">
        <f t="shared" si="212"/>
        <v>0.13634075784266703</v>
      </c>
      <c r="F3437" s="104">
        <f t="shared" si="212"/>
        <v>-1.3389545033152637</v>
      </c>
      <c r="G3437" s="98">
        <f t="shared" ca="1" si="213"/>
        <v>9121</v>
      </c>
      <c r="H3437" s="105">
        <f t="shared" ca="1" si="214"/>
        <v>4863.4495301586348</v>
      </c>
      <c r="I3437" s="100" t="str">
        <f t="shared" si="215"/>
        <v>SKLC</v>
      </c>
      <c r="J3437" s="100" t="s">
        <v>9871</v>
      </c>
      <c r="K3437" s="100" t="s">
        <v>9872</v>
      </c>
    </row>
    <row r="3438" spans="1:11">
      <c r="A3438" s="101" t="s">
        <v>9873</v>
      </c>
      <c r="B3438" s="102">
        <v>346</v>
      </c>
      <c r="C3438" s="103">
        <v>11.231858000000001</v>
      </c>
      <c r="D3438" s="103">
        <v>-72.489181000000002</v>
      </c>
      <c r="E3438" s="104">
        <f t="shared" si="212"/>
        <v>0.19603290321646527</v>
      </c>
      <c r="F3438" s="104">
        <f t="shared" si="212"/>
        <v>-1.2651748805241156</v>
      </c>
      <c r="G3438" s="98">
        <f t="shared" ca="1" si="213"/>
        <v>8746</v>
      </c>
      <c r="H3438" s="105">
        <f t="shared" ca="1" si="214"/>
        <v>4542.6035395772242</v>
      </c>
      <c r="I3438" s="100" t="str">
        <f t="shared" si="215"/>
        <v>SKLM</v>
      </c>
      <c r="J3438" s="100" t="s">
        <v>9874</v>
      </c>
      <c r="K3438" s="100" t="s">
        <v>9875</v>
      </c>
    </row>
    <row r="3439" spans="1:11">
      <c r="A3439" s="101" t="s">
        <v>9876</v>
      </c>
      <c r="B3439" s="102">
        <v>270</v>
      </c>
      <c r="C3439" s="103">
        <v>-4.1916500000000001</v>
      </c>
      <c r="D3439" s="103">
        <v>-69.942133999999996</v>
      </c>
      <c r="E3439" s="104">
        <f t="shared" si="212"/>
        <v>-7.3158093591220316E-2</v>
      </c>
      <c r="F3439" s="104">
        <f t="shared" si="212"/>
        <v>-1.2207205241710715</v>
      </c>
      <c r="G3439" s="98">
        <f t="shared" ca="1" si="213"/>
        <v>9465</v>
      </c>
      <c r="H3439" s="105">
        <f t="shared" ca="1" si="214"/>
        <v>5122.2832986949752</v>
      </c>
      <c r="I3439" s="100" t="str">
        <f t="shared" si="215"/>
        <v>SKLT</v>
      </c>
      <c r="J3439" s="100" t="s">
        <v>9877</v>
      </c>
      <c r="K3439" s="100" t="s">
        <v>9878</v>
      </c>
    </row>
    <row r="3440" spans="1:11">
      <c r="A3440" s="101" t="s">
        <v>9879</v>
      </c>
      <c r="B3440" s="102">
        <v>8325</v>
      </c>
      <c r="C3440" s="103">
        <v>4.7278000000000002</v>
      </c>
      <c r="D3440" s="103">
        <v>-74.275383000000005</v>
      </c>
      <c r="E3440" s="104">
        <f t="shared" si="212"/>
        <v>8.2515676375787911E-2</v>
      </c>
      <c r="F3440" s="104">
        <f t="shared" si="212"/>
        <v>-1.2963499865298236</v>
      </c>
      <c r="G3440" s="98">
        <f t="shared" ca="1" si="213"/>
        <v>9180</v>
      </c>
      <c r="H3440" s="105">
        <f t="shared" ca="1" si="214"/>
        <v>4900.0874916870716</v>
      </c>
      <c r="I3440" s="100" t="str">
        <f t="shared" si="215"/>
        <v>SKMA</v>
      </c>
      <c r="J3440" s="100" t="s">
        <v>8755</v>
      </c>
      <c r="K3440" s="100">
        <v>0</v>
      </c>
    </row>
    <row r="3441" spans="1:11">
      <c r="A3441" s="101" t="s">
        <v>9880</v>
      </c>
      <c r="B3441" s="102">
        <v>4925</v>
      </c>
      <c r="C3441" s="103">
        <v>6.2204420000000002</v>
      </c>
      <c r="D3441" s="103">
        <v>-75.590433000000004</v>
      </c>
      <c r="E3441" s="104">
        <f t="shared" si="212"/>
        <v>0.10856719382934112</v>
      </c>
      <c r="F3441" s="104">
        <f t="shared" si="212"/>
        <v>-1.3193019388581748</v>
      </c>
      <c r="G3441" s="98">
        <f t="shared" ca="1" si="213"/>
        <v>9160</v>
      </c>
      <c r="H3441" s="105">
        <f t="shared" ca="1" si="214"/>
        <v>4887.6824807060912</v>
      </c>
      <c r="I3441" s="100" t="str">
        <f t="shared" si="215"/>
        <v>SKMD</v>
      </c>
      <c r="J3441" s="100" t="s">
        <v>9881</v>
      </c>
      <c r="K3441" s="100" t="s">
        <v>9882</v>
      </c>
    </row>
    <row r="3442" spans="1:11">
      <c r="A3442" s="101" t="s">
        <v>9883</v>
      </c>
      <c r="B3442" s="102">
        <v>41</v>
      </c>
      <c r="C3442" s="103">
        <v>8.8238640000000004</v>
      </c>
      <c r="D3442" s="103">
        <v>-75.826116999999996</v>
      </c>
      <c r="E3442" s="104">
        <f t="shared" si="212"/>
        <v>0.15400547954819693</v>
      </c>
      <c r="F3442" s="104">
        <f t="shared" si="212"/>
        <v>-1.323415400652445</v>
      </c>
      <c r="G3442" s="98">
        <f t="shared" ca="1" si="213"/>
        <v>9026</v>
      </c>
      <c r="H3442" s="105">
        <f t="shared" ca="1" si="214"/>
        <v>4782.9921739544188</v>
      </c>
      <c r="I3442" s="100" t="str">
        <f t="shared" si="215"/>
        <v>SKMR</v>
      </c>
      <c r="J3442" s="100" t="s">
        <v>9884</v>
      </c>
      <c r="K3442" s="100" t="s">
        <v>9885</v>
      </c>
    </row>
    <row r="3443" spans="1:11">
      <c r="A3443" s="101" t="s">
        <v>9886</v>
      </c>
      <c r="B3443" s="102">
        <v>680</v>
      </c>
      <c r="C3443" s="103">
        <v>1.2531029999999999</v>
      </c>
      <c r="D3443" s="103">
        <v>-70.234144000000001</v>
      </c>
      <c r="E3443" s="104">
        <f t="shared" si="212"/>
        <v>2.1870773216618501E-2</v>
      </c>
      <c r="F3443" s="104">
        <f t="shared" si="212"/>
        <v>-1.2258170601198204</v>
      </c>
      <c r="G3443" s="98">
        <f t="shared" ca="1" si="213"/>
        <v>9165</v>
      </c>
      <c r="H3443" s="105">
        <f t="shared" ca="1" si="214"/>
        <v>4890.6781404130243</v>
      </c>
      <c r="I3443" s="100" t="str">
        <f t="shared" si="215"/>
        <v>SKMU</v>
      </c>
      <c r="J3443" s="100" t="s">
        <v>9887</v>
      </c>
      <c r="K3443" s="100" t="s">
        <v>9888</v>
      </c>
    </row>
    <row r="3444" spans="1:11">
      <c r="A3444" s="101" t="s">
        <v>9889</v>
      </c>
      <c r="B3444" s="102">
        <v>164</v>
      </c>
      <c r="C3444" s="103">
        <v>6.1875</v>
      </c>
      <c r="D3444" s="103">
        <v>-67.496667000000002</v>
      </c>
      <c r="E3444" s="104">
        <f t="shared" si="212"/>
        <v>0.10799224746714914</v>
      </c>
      <c r="F3444" s="104">
        <f t="shared" si="212"/>
        <v>-1.1780390732722035</v>
      </c>
      <c r="G3444" s="98">
        <f t="shared" ca="1" si="213"/>
        <v>8777</v>
      </c>
      <c r="H3444" s="105">
        <f t="shared" ca="1" si="214"/>
        <v>4561.4227793177342</v>
      </c>
      <c r="I3444" s="100" t="str">
        <f t="shared" si="215"/>
        <v>SKPC</v>
      </c>
      <c r="J3444" s="100" t="s">
        <v>9890</v>
      </c>
      <c r="K3444" s="100" t="s">
        <v>9891</v>
      </c>
    </row>
    <row r="3445" spans="1:11">
      <c r="A3445" s="101" t="s">
        <v>9892</v>
      </c>
      <c r="B3445" s="102">
        <v>460</v>
      </c>
      <c r="C3445" s="103">
        <v>3.8535309999999998</v>
      </c>
      <c r="D3445" s="103">
        <v>-67.906171999999998</v>
      </c>
      <c r="E3445" s="104">
        <f t="shared" si="212"/>
        <v>6.7256803777669599E-2</v>
      </c>
      <c r="F3445" s="104">
        <f t="shared" si="212"/>
        <v>-1.1851862838255829</v>
      </c>
      <c r="G3445" s="98">
        <f t="shared" ca="1" si="213"/>
        <v>8918</v>
      </c>
      <c r="H3445" s="105">
        <f t="shared" ca="1" si="214"/>
        <v>4681.3689775219927</v>
      </c>
      <c r="I3445" s="100" t="str">
        <f t="shared" si="215"/>
        <v>SKPD</v>
      </c>
      <c r="J3445" s="100" t="s">
        <v>9084</v>
      </c>
      <c r="K3445" s="100" t="s">
        <v>9893</v>
      </c>
    </row>
    <row r="3446" spans="1:11">
      <c r="A3446" s="101" t="s">
        <v>9894</v>
      </c>
      <c r="B3446" s="102">
        <v>4417</v>
      </c>
      <c r="C3446" s="103">
        <v>4.8131029999999999</v>
      </c>
      <c r="D3446" s="103">
        <v>-75.738152999999997</v>
      </c>
      <c r="E3446" s="104">
        <f t="shared" si="212"/>
        <v>8.4004494587616635E-2</v>
      </c>
      <c r="F3446" s="104">
        <f t="shared" si="212"/>
        <v>-1.3218801392292208</v>
      </c>
      <c r="G3446" s="98">
        <f t="shared" ca="1" si="213"/>
        <v>9247</v>
      </c>
      <c r="H3446" s="105">
        <f t="shared" ca="1" si="214"/>
        <v>4955.6456911985633</v>
      </c>
      <c r="I3446" s="100" t="str">
        <f t="shared" si="215"/>
        <v>SKPE</v>
      </c>
      <c r="J3446" s="100" t="s">
        <v>9895</v>
      </c>
      <c r="K3446" s="100" t="s">
        <v>9896</v>
      </c>
    </row>
    <row r="3447" spans="1:11">
      <c r="A3447" s="101" t="s">
        <v>9897</v>
      </c>
      <c r="B3447" s="102">
        <v>5687</v>
      </c>
      <c r="C3447" s="103">
        <v>2.4542470000000001</v>
      </c>
      <c r="D3447" s="103">
        <v>-76.609853000000001</v>
      </c>
      <c r="E3447" s="104">
        <f t="shared" si="212"/>
        <v>4.2834690807193272E-2</v>
      </c>
      <c r="F3447" s="104">
        <f t="shared" si="212"/>
        <v>-1.3370941743188554</v>
      </c>
      <c r="G3447" s="98">
        <f t="shared" ca="1" si="213"/>
        <v>9424</v>
      </c>
      <c r="H3447" s="105">
        <f t="shared" ca="1" si="214"/>
        <v>5095.1202380617178</v>
      </c>
      <c r="I3447" s="100" t="str">
        <f t="shared" si="215"/>
        <v>SKPP</v>
      </c>
      <c r="J3447" s="100" t="s">
        <v>9898</v>
      </c>
      <c r="K3447" s="100" t="s">
        <v>9899</v>
      </c>
    </row>
    <row r="3448" spans="1:11">
      <c r="A3448" s="101" t="s">
        <v>9900</v>
      </c>
      <c r="B3448" s="102">
        <v>566</v>
      </c>
      <c r="C3448" s="103">
        <v>5.4836109999999998</v>
      </c>
      <c r="D3448" s="103">
        <v>-74.657360999999995</v>
      </c>
      <c r="E3448" s="104">
        <f t="shared" si="212"/>
        <v>9.570706684857877E-2</v>
      </c>
      <c r="F3448" s="104">
        <f t="shared" si="212"/>
        <v>-1.3030167603000062</v>
      </c>
      <c r="G3448" s="98">
        <f t="shared" ca="1" si="213"/>
        <v>9150</v>
      </c>
      <c r="H3448" s="105">
        <f t="shared" ca="1" si="214"/>
        <v>4882.2645214819804</v>
      </c>
      <c r="I3448" s="100" t="str">
        <f t="shared" si="215"/>
        <v>SKPQ</v>
      </c>
      <c r="J3448" s="100" t="s">
        <v>9901</v>
      </c>
      <c r="K3448" s="100" t="s">
        <v>9902</v>
      </c>
    </row>
    <row r="3449" spans="1:11">
      <c r="A3449" s="101" t="s">
        <v>9903</v>
      </c>
      <c r="B3449" s="102">
        <v>5896</v>
      </c>
      <c r="C3449" s="103">
        <v>1.3964220000000001</v>
      </c>
      <c r="D3449" s="103">
        <v>-77.293547000000004</v>
      </c>
      <c r="E3449" s="104">
        <f t="shared" si="212"/>
        <v>2.4372161647284257E-2</v>
      </c>
      <c r="F3449" s="104">
        <f t="shared" si="212"/>
        <v>-1.3490268856949856</v>
      </c>
      <c r="G3449" s="98">
        <f t="shared" ca="1" si="213"/>
        <v>9520</v>
      </c>
      <c r="H3449" s="105">
        <f t="shared" ca="1" si="214"/>
        <v>5169.603888432197</v>
      </c>
      <c r="I3449" s="100" t="str">
        <f t="shared" si="215"/>
        <v>SKPS</v>
      </c>
      <c r="J3449" s="100" t="s">
        <v>5423</v>
      </c>
      <c r="K3449" s="100" t="s">
        <v>9904</v>
      </c>
    </row>
    <row r="3450" spans="1:11">
      <c r="A3450" s="101" t="s">
        <v>9905</v>
      </c>
      <c r="B3450" s="102">
        <v>1531</v>
      </c>
      <c r="C3450" s="103">
        <v>5.2126419999999998</v>
      </c>
      <c r="D3450" s="103">
        <v>-74.883767000000006</v>
      </c>
      <c r="E3450" s="104">
        <f t="shared" si="212"/>
        <v>9.0977765627742249E-2</v>
      </c>
      <c r="F3450" s="104">
        <f t="shared" si="212"/>
        <v>-1.3069682904462767</v>
      </c>
      <c r="G3450" s="98">
        <f t="shared" ca="1" si="213"/>
        <v>9184</v>
      </c>
      <c r="H3450" s="105">
        <f t="shared" ca="1" si="214"/>
        <v>4903.3839984302022</v>
      </c>
      <c r="I3450" s="100" t="str">
        <f t="shared" si="215"/>
        <v>SKQU</v>
      </c>
      <c r="J3450" s="100" t="s">
        <v>9906</v>
      </c>
      <c r="K3450" s="100" t="s">
        <v>9907</v>
      </c>
    </row>
    <row r="3451" spans="1:11">
      <c r="A3451" s="101" t="s">
        <v>9908</v>
      </c>
      <c r="B3451" s="102">
        <v>6980</v>
      </c>
      <c r="C3451" s="103">
        <v>6.1644610000000002</v>
      </c>
      <c r="D3451" s="103">
        <v>-75.423000000000002</v>
      </c>
      <c r="E3451" s="104">
        <f t="shared" si="212"/>
        <v>0.10759014106078217</v>
      </c>
      <c r="F3451" s="104">
        <f t="shared" si="212"/>
        <v>-1.3163796817316833</v>
      </c>
      <c r="G3451" s="98">
        <f t="shared" ca="1" si="213"/>
        <v>9153</v>
      </c>
      <c r="H3451" s="105">
        <f t="shared" ca="1" si="214"/>
        <v>4883.3526352960935</v>
      </c>
      <c r="I3451" s="100" t="str">
        <f t="shared" si="215"/>
        <v>SKRG</v>
      </c>
      <c r="J3451" s="100" t="s">
        <v>9909</v>
      </c>
      <c r="K3451" s="100" t="s">
        <v>9910</v>
      </c>
    </row>
    <row r="3452" spans="1:11">
      <c r="A3452" s="101" t="s">
        <v>9911</v>
      </c>
      <c r="B3452" s="102">
        <v>43</v>
      </c>
      <c r="C3452" s="103">
        <v>11.526166999999999</v>
      </c>
      <c r="D3452" s="103">
        <v>-72.926683999999995</v>
      </c>
      <c r="E3452" s="104">
        <f t="shared" si="212"/>
        <v>0.20116956428471724</v>
      </c>
      <c r="F3452" s="104">
        <f t="shared" si="212"/>
        <v>-1.2728107483614683</v>
      </c>
      <c r="G3452" s="98">
        <f t="shared" ca="1" si="213"/>
        <v>8757</v>
      </c>
      <c r="H3452" s="105">
        <f t="shared" ca="1" si="214"/>
        <v>4547.556436508693</v>
      </c>
      <c r="I3452" s="100" t="str">
        <f t="shared" si="215"/>
        <v>SKRH</v>
      </c>
      <c r="J3452" s="100" t="s">
        <v>9912</v>
      </c>
      <c r="K3452" s="100" t="s">
        <v>9913</v>
      </c>
    </row>
    <row r="3453" spans="1:11">
      <c r="A3453" s="101" t="s">
        <v>9914</v>
      </c>
      <c r="B3453" s="102">
        <v>22</v>
      </c>
      <c r="C3453" s="103">
        <v>11.119707999999999</v>
      </c>
      <c r="D3453" s="103">
        <v>-74.230800000000002</v>
      </c>
      <c r="E3453" s="104">
        <f t="shared" si="212"/>
        <v>0.19407551646035362</v>
      </c>
      <c r="F3453" s="104">
        <f t="shared" si="212"/>
        <v>-1.2955718663894069</v>
      </c>
      <c r="G3453" s="98">
        <f t="shared" ca="1" si="213"/>
        <v>8846</v>
      </c>
      <c r="H3453" s="105">
        <f t="shared" ca="1" si="214"/>
        <v>4618.1011431039742</v>
      </c>
      <c r="I3453" s="100" t="str">
        <f t="shared" si="215"/>
        <v>SKSM</v>
      </c>
      <c r="J3453" s="100" t="s">
        <v>9915</v>
      </c>
      <c r="K3453" s="100" t="s">
        <v>9916</v>
      </c>
    </row>
    <row r="3454" spans="1:11">
      <c r="A3454" s="101" t="s">
        <v>9917</v>
      </c>
      <c r="B3454" s="102">
        <v>8155</v>
      </c>
      <c r="C3454" s="103">
        <v>5.6773199999999999</v>
      </c>
      <c r="D3454" s="103">
        <v>-72.970294999999993</v>
      </c>
      <c r="E3454" s="104">
        <f t="shared" si="212"/>
        <v>9.9087926689324465E-2</v>
      </c>
      <c r="F3454" s="104">
        <f t="shared" si="212"/>
        <v>-1.2735719039015556</v>
      </c>
      <c r="G3454" s="98">
        <f t="shared" ca="1" si="213"/>
        <v>9053</v>
      </c>
      <c r="H3454" s="105">
        <f t="shared" ca="1" si="214"/>
        <v>4805.3280711594507</v>
      </c>
      <c r="I3454" s="100" t="str">
        <f t="shared" si="215"/>
        <v>SKSO</v>
      </c>
      <c r="J3454" s="100" t="s">
        <v>6691</v>
      </c>
      <c r="K3454" s="100">
        <v>0</v>
      </c>
    </row>
    <row r="3455" spans="1:11">
      <c r="A3455" s="101" t="s">
        <v>9918</v>
      </c>
      <c r="B3455" s="102">
        <v>24</v>
      </c>
      <c r="C3455" s="103">
        <v>12.581167000000001</v>
      </c>
      <c r="D3455" s="103">
        <v>-81.708278000000007</v>
      </c>
      <c r="E3455" s="104">
        <f t="shared" si="212"/>
        <v>0.21958278789325744</v>
      </c>
      <c r="F3455" s="104">
        <f t="shared" si="212"/>
        <v>-1.4260784772348474</v>
      </c>
      <c r="G3455" s="98">
        <f t="shared" ca="1" si="213"/>
        <v>9107</v>
      </c>
      <c r="H3455" s="105">
        <f t="shared" ca="1" si="214"/>
        <v>4856.1648433045266</v>
      </c>
      <c r="I3455" s="100" t="str">
        <f t="shared" si="215"/>
        <v>SKSP</v>
      </c>
      <c r="J3455" s="100" t="s">
        <v>9919</v>
      </c>
      <c r="K3455" s="100" t="s">
        <v>9920</v>
      </c>
    </row>
    <row r="3456" spans="1:11">
      <c r="A3456" s="101" t="s">
        <v>9921</v>
      </c>
      <c r="B3456" s="102">
        <v>920</v>
      </c>
      <c r="C3456" s="103">
        <v>2.15</v>
      </c>
      <c r="D3456" s="103">
        <v>-74.766666999999998</v>
      </c>
      <c r="E3456" s="104">
        <f t="shared" si="212"/>
        <v>3.7524578917878082E-2</v>
      </c>
      <c r="F3456" s="104">
        <f t="shared" si="212"/>
        <v>-1.3049245098921911</v>
      </c>
      <c r="G3456" s="98">
        <f t="shared" ca="1" si="213"/>
        <v>9349</v>
      </c>
      <c r="H3456" s="105">
        <f t="shared" ca="1" si="214"/>
        <v>5033.8852382418318</v>
      </c>
      <c r="I3456" s="100" t="str">
        <f t="shared" si="215"/>
        <v>SKSV</v>
      </c>
      <c r="J3456" s="100" t="s">
        <v>9922</v>
      </c>
      <c r="K3456" s="100" t="s">
        <v>9923</v>
      </c>
    </row>
    <row r="3457" spans="1:11">
      <c r="A3457" s="101" t="s">
        <v>9924</v>
      </c>
      <c r="B3457" s="102">
        <v>1617</v>
      </c>
      <c r="C3457" s="103">
        <v>4.2447999999999997</v>
      </c>
      <c r="D3457" s="103">
        <v>-74.649885999999995</v>
      </c>
      <c r="E3457" s="104">
        <f t="shared" si="212"/>
        <v>7.4085736088655291E-2</v>
      </c>
      <c r="F3457" s="104">
        <f t="shared" si="212"/>
        <v>-1.3028862969384196</v>
      </c>
      <c r="G3457" s="98">
        <f t="shared" ca="1" si="213"/>
        <v>9227</v>
      </c>
      <c r="H3457" s="105">
        <f t="shared" ca="1" si="214"/>
        <v>4936.5787426660272</v>
      </c>
      <c r="I3457" s="100" t="str">
        <f t="shared" si="215"/>
        <v>SKTI</v>
      </c>
      <c r="J3457" s="100" t="s">
        <v>9116</v>
      </c>
      <c r="K3457" s="100">
        <v>0</v>
      </c>
    </row>
    <row r="3458" spans="1:11">
      <c r="A3458" s="101" t="s">
        <v>9925</v>
      </c>
      <c r="B3458" s="102">
        <v>1241</v>
      </c>
      <c r="C3458" s="103">
        <v>6.4510059999999996</v>
      </c>
      <c r="D3458" s="103">
        <v>-71.760050000000007</v>
      </c>
      <c r="E3458" s="104">
        <f t="shared" ref="E3458:F3521" si="216">RADIANS(C3458)</f>
        <v>0.11259129476590932</v>
      </c>
      <c r="F3458" s="104">
        <f t="shared" si="216"/>
        <v>-1.252449143895757</v>
      </c>
      <c r="G3458" s="98">
        <f t="shared" ref="G3458:G3521" ca="1" si="217">ROUND($K$1-RANK(H3458,dist_to_alt),0)</f>
        <v>8961</v>
      </c>
      <c r="H3458" s="105">
        <f t="shared" ref="H3458:H3521" ca="1" si="218">IFERROR(ACOS(SIN(E3458)*SIN(OFFSET(_Lat1,$Q$1,0))+COS(E3458)*COS(OFFSET(_Lat1,$Q$1,0))*COS(OFFSET(_Lon1,$Q$1,0)-(F3458)))*$N$1,0)</f>
        <v>4722.2122639226454</v>
      </c>
      <c r="I3458" s="100" t="str">
        <f t="shared" ref="I3458:I3521" si="219">A3458</f>
        <v>SKTM</v>
      </c>
      <c r="J3458" s="100" t="s">
        <v>1879</v>
      </c>
      <c r="K3458" s="100" t="s">
        <v>9926</v>
      </c>
    </row>
    <row r="3459" spans="1:11">
      <c r="A3459" s="101" t="s">
        <v>9927</v>
      </c>
      <c r="B3459" s="102">
        <v>585</v>
      </c>
      <c r="C3459" s="103">
        <v>0.74590000000000001</v>
      </c>
      <c r="D3459" s="103">
        <v>-75.234025000000003</v>
      </c>
      <c r="E3459" s="104">
        <f t="shared" si="216"/>
        <v>1.3018410890625704E-2</v>
      </c>
      <c r="F3459" s="104">
        <f t="shared" si="216"/>
        <v>-1.3130814457777269</v>
      </c>
      <c r="G3459" s="98">
        <f t="shared" ca="1" si="217"/>
        <v>9455</v>
      </c>
      <c r="H3459" s="105">
        <f t="shared" ca="1" si="218"/>
        <v>5114.9706596387177</v>
      </c>
      <c r="I3459" s="100" t="str">
        <f t="shared" si="219"/>
        <v>SKTQ</v>
      </c>
      <c r="J3459" s="100" t="s">
        <v>9928</v>
      </c>
      <c r="K3459" s="100" t="s">
        <v>9929</v>
      </c>
    </row>
    <row r="3460" spans="1:11">
      <c r="A3460" s="101" t="s">
        <v>9930</v>
      </c>
      <c r="B3460" s="102">
        <v>285</v>
      </c>
      <c r="C3460" s="103">
        <v>5.524483</v>
      </c>
      <c r="D3460" s="103">
        <v>-68.685599999999994</v>
      </c>
      <c r="E3460" s="104">
        <f t="shared" si="216"/>
        <v>9.6420417820453894E-2</v>
      </c>
      <c r="F3460" s="104">
        <f t="shared" si="216"/>
        <v>-1.1987898687078171</v>
      </c>
      <c r="G3460" s="98">
        <f t="shared" ca="1" si="217"/>
        <v>8877</v>
      </c>
      <c r="H3460" s="105">
        <f t="shared" ca="1" si="218"/>
        <v>4638.710351152853</v>
      </c>
      <c r="I3460" s="100" t="str">
        <f t="shared" si="219"/>
        <v>SKUA</v>
      </c>
      <c r="J3460" s="100" t="s">
        <v>9931</v>
      </c>
      <c r="K3460" s="100" t="s">
        <v>9932</v>
      </c>
    </row>
    <row r="3461" spans="1:11">
      <c r="A3461" s="101" t="s">
        <v>9933</v>
      </c>
      <c r="B3461" s="102">
        <v>423</v>
      </c>
      <c r="C3461" s="103">
        <v>7.0689109999999999</v>
      </c>
      <c r="D3461" s="103">
        <v>-70.736958000000001</v>
      </c>
      <c r="E3461" s="104">
        <f t="shared" si="216"/>
        <v>0.12337577148044487</v>
      </c>
      <c r="F3461" s="104">
        <f t="shared" si="216"/>
        <v>-1.2345928199449432</v>
      </c>
      <c r="G3461" s="98">
        <f t="shared" ca="1" si="217"/>
        <v>8892</v>
      </c>
      <c r="H3461" s="105">
        <f t="shared" ca="1" si="218"/>
        <v>4653.5779293287933</v>
      </c>
      <c r="I3461" s="100" t="str">
        <f t="shared" si="219"/>
        <v>SKUC</v>
      </c>
      <c r="J3461" s="100" t="s">
        <v>9934</v>
      </c>
      <c r="K3461" s="100" t="s">
        <v>9935</v>
      </c>
    </row>
    <row r="3462" spans="1:11">
      <c r="A3462" s="101" t="s">
        <v>9936</v>
      </c>
      <c r="B3462" s="102">
        <v>566</v>
      </c>
      <c r="C3462" s="103">
        <v>5.9390450000000001</v>
      </c>
      <c r="D3462" s="103">
        <v>-74.456967000000006</v>
      </c>
      <c r="E3462" s="104">
        <f t="shared" si="216"/>
        <v>0.10365588967410663</v>
      </c>
      <c r="F3462" s="104">
        <f t="shared" si="216"/>
        <v>-1.2995192251987648</v>
      </c>
      <c r="G3462" s="98">
        <f t="shared" ca="1" si="217"/>
        <v>9103</v>
      </c>
      <c r="H3462" s="105">
        <f t="shared" ca="1" si="218"/>
        <v>4854.084609515633</v>
      </c>
      <c r="I3462" s="100" t="str">
        <f t="shared" si="219"/>
        <v>SKVL</v>
      </c>
      <c r="J3462" s="100" t="s">
        <v>9937</v>
      </c>
      <c r="K3462" s="100">
        <v>0</v>
      </c>
    </row>
    <row r="3463" spans="1:11">
      <c r="A3463" s="101" t="s">
        <v>9938</v>
      </c>
      <c r="B3463" s="102">
        <v>485</v>
      </c>
      <c r="C3463" s="103">
        <v>10.435131</v>
      </c>
      <c r="D3463" s="103">
        <v>-73.249397000000002</v>
      </c>
      <c r="E3463" s="104">
        <f t="shared" si="216"/>
        <v>0.18212739382692841</v>
      </c>
      <c r="F3463" s="104">
        <f t="shared" si="216"/>
        <v>-1.2784431527504569</v>
      </c>
      <c r="G3463" s="98">
        <f t="shared" ca="1" si="217"/>
        <v>8833</v>
      </c>
      <c r="H3463" s="105">
        <f t="shared" ca="1" si="218"/>
        <v>4608.1171267362224</v>
      </c>
      <c r="I3463" s="100" t="str">
        <f t="shared" si="219"/>
        <v>SKVP</v>
      </c>
      <c r="J3463" s="100" t="s">
        <v>9939</v>
      </c>
      <c r="K3463" s="100" t="s">
        <v>9940</v>
      </c>
    </row>
    <row r="3464" spans="1:11">
      <c r="A3464" s="101" t="s">
        <v>9941</v>
      </c>
      <c r="B3464" s="102">
        <v>1028</v>
      </c>
      <c r="C3464" s="103">
        <v>5.3191670000000002</v>
      </c>
      <c r="D3464" s="103">
        <v>-72.384167000000005</v>
      </c>
      <c r="E3464" s="104">
        <f t="shared" si="216"/>
        <v>9.2836977613429225E-2</v>
      </c>
      <c r="F3464" s="104">
        <f t="shared" si="216"/>
        <v>-1.2633420404634264</v>
      </c>
      <c r="G3464" s="98">
        <f t="shared" ca="1" si="217"/>
        <v>9040</v>
      </c>
      <c r="H3464" s="105">
        <f t="shared" ca="1" si="218"/>
        <v>4797.3641504696643</v>
      </c>
      <c r="I3464" s="100" t="str">
        <f t="shared" si="219"/>
        <v>SKYP</v>
      </c>
      <c r="J3464" s="100" t="s">
        <v>9942</v>
      </c>
      <c r="K3464" s="100" t="s">
        <v>9943</v>
      </c>
    </row>
    <row r="3465" spans="1:11">
      <c r="A3465" s="101" t="s">
        <v>9944</v>
      </c>
      <c r="B3465" s="102">
        <v>3671</v>
      </c>
      <c r="C3465" s="103">
        <v>-19.822222</v>
      </c>
      <c r="D3465" s="103">
        <v>-63.970833999999996</v>
      </c>
      <c r="E3465" s="104">
        <f t="shared" si="216"/>
        <v>-0.34596303896125541</v>
      </c>
      <c r="F3465" s="104">
        <f t="shared" si="216"/>
        <v>-1.1165016785467341</v>
      </c>
      <c r="G3465" s="98">
        <f t="shared" ca="1" si="217"/>
        <v>9713</v>
      </c>
      <c r="H3465" s="105">
        <f t="shared" ca="1" si="218"/>
        <v>5602.179196165921</v>
      </c>
      <c r="I3465" s="100" t="str">
        <f t="shared" si="219"/>
        <v>SLAG</v>
      </c>
      <c r="J3465" s="100" t="s">
        <v>9945</v>
      </c>
      <c r="K3465" s="100">
        <v>0</v>
      </c>
    </row>
    <row r="3466" spans="1:11">
      <c r="A3466" s="101" t="s">
        <v>9946</v>
      </c>
      <c r="B3466" s="102">
        <v>8359</v>
      </c>
      <c r="C3466" s="103">
        <v>-17.421111</v>
      </c>
      <c r="D3466" s="103">
        <v>-66.176944000000006</v>
      </c>
      <c r="E3466" s="104">
        <f t="shared" si="216"/>
        <v>-0.30405574630540189</v>
      </c>
      <c r="F3466" s="104">
        <f t="shared" si="216"/>
        <v>-1.1550055617079065</v>
      </c>
      <c r="G3466" s="98">
        <f t="shared" ca="1" si="217"/>
        <v>9700</v>
      </c>
      <c r="H3466" s="105">
        <f t="shared" ca="1" si="218"/>
        <v>5574.1338225445015</v>
      </c>
      <c r="I3466" s="100" t="str">
        <f t="shared" si="219"/>
        <v>SLCB</v>
      </c>
      <c r="J3466" s="100" t="s">
        <v>9947</v>
      </c>
      <c r="K3466" s="100" t="s">
        <v>9948</v>
      </c>
    </row>
    <row r="3467" spans="1:11">
      <c r="A3467" s="101" t="s">
        <v>9949</v>
      </c>
      <c r="B3467" s="102">
        <v>13294</v>
      </c>
      <c r="C3467" s="103">
        <v>-17.594722000000001</v>
      </c>
      <c r="D3467" s="103">
        <v>-69.433055999999993</v>
      </c>
      <c r="E3467" s="104">
        <f t="shared" si="216"/>
        <v>-0.30708582987308175</v>
      </c>
      <c r="F3467" s="104">
        <f t="shared" si="216"/>
        <v>-1.2118354369216038</v>
      </c>
      <c r="G3467" s="98">
        <f t="shared" ca="1" si="217"/>
        <v>9739</v>
      </c>
      <c r="H3467" s="105">
        <f t="shared" ca="1" si="218"/>
        <v>5704.6774134876114</v>
      </c>
      <c r="I3467" s="100" t="str">
        <f t="shared" si="219"/>
        <v>SLCN</v>
      </c>
      <c r="J3467" s="100" t="s">
        <v>9950</v>
      </c>
      <c r="K3467" s="100" t="s">
        <v>9951</v>
      </c>
    </row>
    <row r="3468" spans="1:11">
      <c r="A3468" s="101" t="s">
        <v>9952</v>
      </c>
      <c r="B3468" s="102">
        <v>804</v>
      </c>
      <c r="C3468" s="103">
        <v>-11.042778</v>
      </c>
      <c r="D3468" s="103">
        <v>-68.783332999999999</v>
      </c>
      <c r="E3468" s="104">
        <f t="shared" si="216"/>
        <v>-0.19273283466679439</v>
      </c>
      <c r="F3468" s="104">
        <f t="shared" si="216"/>
        <v>-1.2004956313456687</v>
      </c>
      <c r="G3468" s="98">
        <f t="shared" ca="1" si="217"/>
        <v>9641</v>
      </c>
      <c r="H3468" s="105">
        <f t="shared" ca="1" si="218"/>
        <v>5384.8341186529115</v>
      </c>
      <c r="I3468" s="100" t="str">
        <f t="shared" si="219"/>
        <v>SLCO</v>
      </c>
      <c r="J3468" s="100" t="s">
        <v>9953</v>
      </c>
      <c r="K3468" s="100" t="s">
        <v>9954</v>
      </c>
    </row>
    <row r="3469" spans="1:11">
      <c r="A3469" s="101" t="s">
        <v>9955</v>
      </c>
      <c r="B3469" s="102">
        <v>1654</v>
      </c>
      <c r="C3469" s="103">
        <v>-16.138332999999999</v>
      </c>
      <c r="D3469" s="103">
        <v>-62.028610999999998</v>
      </c>
      <c r="E3469" s="104">
        <f t="shared" si="216"/>
        <v>-0.28166704663325404</v>
      </c>
      <c r="F3469" s="104">
        <f t="shared" si="216"/>
        <v>-1.0826034923887724</v>
      </c>
      <c r="G3469" s="98">
        <f t="shared" ca="1" si="217"/>
        <v>9634</v>
      </c>
      <c r="H3469" s="105">
        <f t="shared" ca="1" si="218"/>
        <v>5361.5404715383902</v>
      </c>
      <c r="I3469" s="100" t="str">
        <f t="shared" si="219"/>
        <v>SLCP</v>
      </c>
      <c r="J3469" s="100" t="s">
        <v>9956</v>
      </c>
      <c r="K3469" s="100" t="s">
        <v>9957</v>
      </c>
    </row>
    <row r="3470" spans="1:11">
      <c r="A3470" s="101" t="s">
        <v>9958</v>
      </c>
      <c r="B3470" s="102">
        <v>1371</v>
      </c>
      <c r="C3470" s="103">
        <v>-17.803889000000002</v>
      </c>
      <c r="D3470" s="103">
        <v>-63.177222</v>
      </c>
      <c r="E3470" s="104">
        <f t="shared" si="216"/>
        <v>-0.31073648270960075</v>
      </c>
      <c r="F3470" s="104">
        <f t="shared" si="216"/>
        <v>-1.1026505361633969</v>
      </c>
      <c r="G3470" s="98">
        <f t="shared" ca="1" si="217"/>
        <v>9673</v>
      </c>
      <c r="H3470" s="105">
        <f t="shared" ca="1" si="218"/>
        <v>5480.5124872208162</v>
      </c>
      <c r="I3470" s="100" t="str">
        <f t="shared" si="219"/>
        <v>SLET</v>
      </c>
      <c r="J3470" s="100" t="s">
        <v>9877</v>
      </c>
      <c r="K3470" s="100" t="s">
        <v>9959</v>
      </c>
    </row>
    <row r="3471" spans="1:11">
      <c r="A3471" s="101" t="s">
        <v>9960</v>
      </c>
      <c r="B3471" s="102">
        <v>423</v>
      </c>
      <c r="C3471" s="103">
        <v>-10.817778000000001</v>
      </c>
      <c r="D3471" s="103">
        <v>-65.347222000000002</v>
      </c>
      <c r="E3471" s="104">
        <f t="shared" si="216"/>
        <v>-0.18880584384980714</v>
      </c>
      <c r="F3471" s="104">
        <f t="shared" si="216"/>
        <v>-1.140524180931674</v>
      </c>
      <c r="G3471" s="98">
        <f t="shared" ca="1" si="217"/>
        <v>9578</v>
      </c>
      <c r="H3471" s="105">
        <f t="shared" ca="1" si="218"/>
        <v>5242.028812430086</v>
      </c>
      <c r="I3471" s="100" t="str">
        <f t="shared" si="219"/>
        <v>SLGY</v>
      </c>
      <c r="J3471" s="100" t="s">
        <v>9961</v>
      </c>
      <c r="K3471" s="100" t="s">
        <v>9962</v>
      </c>
    </row>
    <row r="3472" spans="1:11">
      <c r="A3472" s="101" t="s">
        <v>9963</v>
      </c>
      <c r="B3472" s="102">
        <v>13313</v>
      </c>
      <c r="C3472" s="103">
        <v>-16.513611000000001</v>
      </c>
      <c r="D3472" s="103">
        <v>-68.182777999999999</v>
      </c>
      <c r="E3472" s="104">
        <f t="shared" si="216"/>
        <v>-0.28821688334355333</v>
      </c>
      <c r="F3472" s="104">
        <f t="shared" si="216"/>
        <v>-1.1900139692563543</v>
      </c>
      <c r="G3472" s="98">
        <f t="shared" ca="1" si="217"/>
        <v>9714</v>
      </c>
      <c r="H3472" s="105">
        <f t="shared" ca="1" si="218"/>
        <v>5608.5893123067035</v>
      </c>
      <c r="I3472" s="100" t="str">
        <f t="shared" si="219"/>
        <v>SLLP</v>
      </c>
      <c r="J3472" s="100" t="s">
        <v>9964</v>
      </c>
      <c r="K3472" s="100" t="s">
        <v>9965</v>
      </c>
    </row>
    <row r="3473" spans="1:11">
      <c r="A3473" s="101" t="s">
        <v>9966</v>
      </c>
      <c r="B3473" s="102">
        <v>12146</v>
      </c>
      <c r="C3473" s="103">
        <v>-17.963334</v>
      </c>
      <c r="D3473" s="103">
        <v>-67.076110999999997</v>
      </c>
      <c r="E3473" s="104">
        <f t="shared" si="216"/>
        <v>-0.31351932293544305</v>
      </c>
      <c r="F3473" s="104">
        <f t="shared" si="216"/>
        <v>-1.1706989863831863</v>
      </c>
      <c r="G3473" s="98">
        <f t="shared" ca="1" si="217"/>
        <v>9723</v>
      </c>
      <c r="H3473" s="105">
        <f t="shared" ca="1" si="218"/>
        <v>5632.3771970460421</v>
      </c>
      <c r="I3473" s="100" t="str">
        <f t="shared" si="219"/>
        <v>SLOR</v>
      </c>
      <c r="J3473" s="100" t="s">
        <v>9967</v>
      </c>
      <c r="K3473" s="100" t="s">
        <v>9968</v>
      </c>
    </row>
    <row r="3474" spans="1:11">
      <c r="A3474" s="101" t="s">
        <v>9969</v>
      </c>
      <c r="B3474" s="102">
        <v>12923</v>
      </c>
      <c r="C3474" s="103">
        <v>-19.541388999999999</v>
      </c>
      <c r="D3474" s="103">
        <v>-65.721110999999993</v>
      </c>
      <c r="E3474" s="104">
        <f t="shared" si="216"/>
        <v>-0.34106157846300217</v>
      </c>
      <c r="F3474" s="104">
        <f t="shared" si="216"/>
        <v>-1.147049775018663</v>
      </c>
      <c r="G3474" s="98">
        <f t="shared" ca="1" si="217"/>
        <v>9728</v>
      </c>
      <c r="H3474" s="105">
        <f t="shared" ca="1" si="218"/>
        <v>5653.5717422619</v>
      </c>
      <c r="I3474" s="100" t="str">
        <f t="shared" si="219"/>
        <v>SLPO</v>
      </c>
      <c r="J3474" s="100" t="s">
        <v>9970</v>
      </c>
      <c r="K3474" s="100" t="s">
        <v>9971</v>
      </c>
    </row>
    <row r="3475" spans="1:11">
      <c r="A3475" s="101" t="s">
        <v>9972</v>
      </c>
      <c r="B3475" s="102">
        <v>439</v>
      </c>
      <c r="C3475" s="103">
        <v>-18.980556</v>
      </c>
      <c r="D3475" s="103">
        <v>-57.823889000000001</v>
      </c>
      <c r="E3475" s="104">
        <f t="shared" si="216"/>
        <v>-0.33127319605916483</v>
      </c>
      <c r="F3475" s="104">
        <f t="shared" si="216"/>
        <v>-1.0092172493577314</v>
      </c>
      <c r="G3475" s="98">
        <f t="shared" ca="1" si="217"/>
        <v>9629</v>
      </c>
      <c r="H3475" s="105">
        <f t="shared" ca="1" si="218"/>
        <v>5342.8680285515265</v>
      </c>
      <c r="I3475" s="100" t="str">
        <f t="shared" si="219"/>
        <v>SLPS</v>
      </c>
      <c r="J3475" s="100" t="s">
        <v>9973</v>
      </c>
      <c r="K3475" s="100" t="s">
        <v>9974</v>
      </c>
    </row>
    <row r="3476" spans="1:11">
      <c r="A3476" s="101" t="s">
        <v>9975</v>
      </c>
      <c r="B3476" s="102">
        <v>459</v>
      </c>
      <c r="C3476" s="103">
        <v>-13.263889000000001</v>
      </c>
      <c r="D3476" s="103">
        <v>-64.603888999999995</v>
      </c>
      <c r="E3476" s="104">
        <f t="shared" si="216"/>
        <v>-0.23149853466905818</v>
      </c>
      <c r="F3476" s="104">
        <f t="shared" si="216"/>
        <v>-1.1275505726429469</v>
      </c>
      <c r="G3476" s="98">
        <f t="shared" ca="1" si="217"/>
        <v>9623</v>
      </c>
      <c r="H3476" s="105">
        <f t="shared" ca="1" si="218"/>
        <v>5325.4235436202653</v>
      </c>
      <c r="I3476" s="100" t="str">
        <f t="shared" si="219"/>
        <v>SLRA</v>
      </c>
      <c r="J3476" s="100" t="s">
        <v>2822</v>
      </c>
      <c r="K3476" s="100" t="s">
        <v>9976</v>
      </c>
    </row>
    <row r="3477" spans="1:11">
      <c r="A3477" s="101" t="s">
        <v>9977</v>
      </c>
      <c r="B3477" s="102">
        <v>463</v>
      </c>
      <c r="C3477" s="103">
        <v>-11.008889</v>
      </c>
      <c r="D3477" s="103">
        <v>-66.075277999999997</v>
      </c>
      <c r="E3477" s="104">
        <f t="shared" si="216"/>
        <v>-0.19214136003658602</v>
      </c>
      <c r="F3477" s="104">
        <f t="shared" si="216"/>
        <v>-1.1532311552705738</v>
      </c>
      <c r="G3477" s="98">
        <f t="shared" ca="1" si="217"/>
        <v>9597</v>
      </c>
      <c r="H3477" s="105">
        <f t="shared" ca="1" si="218"/>
        <v>5278.66658357489</v>
      </c>
      <c r="I3477" s="100" t="str">
        <f t="shared" si="219"/>
        <v>SLRI</v>
      </c>
      <c r="J3477" s="100" t="s">
        <v>9978</v>
      </c>
      <c r="K3477" s="100" t="s">
        <v>9979</v>
      </c>
    </row>
    <row r="3478" spans="1:11">
      <c r="A3478" s="101" t="s">
        <v>9980</v>
      </c>
      <c r="B3478" s="102">
        <v>666</v>
      </c>
      <c r="C3478" s="103">
        <v>-14.426667</v>
      </c>
      <c r="D3478" s="103">
        <v>-67.498889000000005</v>
      </c>
      <c r="E3478" s="104">
        <f t="shared" si="216"/>
        <v>-0.25179283923881279</v>
      </c>
      <c r="F3478" s="104">
        <f t="shared" si="216"/>
        <v>-1.1780778544881829</v>
      </c>
      <c r="G3478" s="98">
        <f t="shared" ca="1" si="217"/>
        <v>9676</v>
      </c>
      <c r="H3478" s="105">
        <f t="shared" ca="1" si="218"/>
        <v>5488.2635452586637</v>
      </c>
      <c r="I3478" s="100" t="str">
        <f t="shared" si="219"/>
        <v>SLRQ</v>
      </c>
      <c r="J3478" s="100" t="s">
        <v>9981</v>
      </c>
      <c r="K3478" s="100" t="s">
        <v>9982</v>
      </c>
    </row>
    <row r="3479" spans="1:11">
      <c r="A3479" s="101" t="s">
        <v>9983</v>
      </c>
      <c r="B3479" s="102">
        <v>633</v>
      </c>
      <c r="C3479" s="103">
        <v>-14.859166999999999</v>
      </c>
      <c r="D3479" s="103">
        <v>-66.737499999999997</v>
      </c>
      <c r="E3479" s="104">
        <f t="shared" si="216"/>
        <v>-0.25934138825368824</v>
      </c>
      <c r="F3479" s="104">
        <f t="shared" si="216"/>
        <v>-1.1647891095497156</v>
      </c>
      <c r="G3479" s="98">
        <f t="shared" ca="1" si="217"/>
        <v>9672</v>
      </c>
      <c r="H3479" s="105">
        <f t="shared" ca="1" si="218"/>
        <v>5478.9036119264247</v>
      </c>
      <c r="I3479" s="100" t="str">
        <f t="shared" si="219"/>
        <v>SLSB</v>
      </c>
      <c r="J3479" s="100" t="s">
        <v>9984</v>
      </c>
      <c r="K3479" s="100" t="s">
        <v>9985</v>
      </c>
    </row>
    <row r="3480" spans="1:11">
      <c r="A3480" s="101" t="s">
        <v>9986</v>
      </c>
      <c r="B3480" s="102">
        <v>525</v>
      </c>
      <c r="C3480" s="103">
        <v>-14.965555999999999</v>
      </c>
      <c r="D3480" s="103">
        <v>-65.633888999999996</v>
      </c>
      <c r="E3480" s="104">
        <f t="shared" si="216"/>
        <v>-0.26119822659159248</v>
      </c>
      <c r="F3480" s="104">
        <f t="shared" si="216"/>
        <v>-1.1455274639384885</v>
      </c>
      <c r="G3480" s="98">
        <f t="shared" ca="1" si="217"/>
        <v>9663</v>
      </c>
      <c r="H3480" s="105">
        <f t="shared" ca="1" si="218"/>
        <v>5441.9992483257956</v>
      </c>
      <c r="I3480" s="100" t="str">
        <f t="shared" si="219"/>
        <v>SLSM</v>
      </c>
      <c r="J3480" s="100" t="s">
        <v>9987</v>
      </c>
      <c r="K3480" s="100" t="s">
        <v>9988</v>
      </c>
    </row>
    <row r="3481" spans="1:11">
      <c r="A3481" s="101" t="s">
        <v>9989</v>
      </c>
      <c r="B3481" s="102">
        <v>9527</v>
      </c>
      <c r="C3481" s="103">
        <v>-19.010833000000002</v>
      </c>
      <c r="D3481" s="103">
        <v>-65.292777999999998</v>
      </c>
      <c r="E3481" s="104">
        <f t="shared" si="216"/>
        <v>-0.3318016293967912</v>
      </c>
      <c r="F3481" s="104">
        <f t="shared" si="216"/>
        <v>-1.1395739538737182</v>
      </c>
      <c r="G3481" s="98">
        <f t="shared" ca="1" si="217"/>
        <v>9715</v>
      </c>
      <c r="H3481" s="105">
        <f t="shared" ca="1" si="218"/>
        <v>5613.6169815705352</v>
      </c>
      <c r="I3481" s="100" t="str">
        <f t="shared" si="219"/>
        <v>SLSU</v>
      </c>
      <c r="J3481" s="100" t="s">
        <v>9990</v>
      </c>
      <c r="K3481" s="100" t="s">
        <v>9991</v>
      </c>
    </row>
    <row r="3482" spans="1:11">
      <c r="A3482" s="101" t="s">
        <v>9992</v>
      </c>
      <c r="B3482" s="102">
        <v>407</v>
      </c>
      <c r="C3482" s="103">
        <v>-16.339167</v>
      </c>
      <c r="D3482" s="103">
        <v>-58.401944999999998</v>
      </c>
      <c r="E3482" s="104">
        <f t="shared" si="216"/>
        <v>-0.28517226118320432</v>
      </c>
      <c r="F3482" s="104">
        <f t="shared" si="216"/>
        <v>-1.0193062298186397</v>
      </c>
      <c r="G3482" s="98">
        <f t="shared" ca="1" si="217"/>
        <v>9574</v>
      </c>
      <c r="H3482" s="105">
        <f t="shared" ca="1" si="218"/>
        <v>5239.1906533985821</v>
      </c>
      <c r="I3482" s="100" t="str">
        <f t="shared" si="219"/>
        <v>SLTI</v>
      </c>
      <c r="J3482" s="100" t="s">
        <v>9993</v>
      </c>
      <c r="K3482" s="100" t="s">
        <v>9994</v>
      </c>
    </row>
    <row r="3483" spans="1:11">
      <c r="A3483" s="101" t="s">
        <v>9995</v>
      </c>
      <c r="B3483" s="102">
        <v>6096</v>
      </c>
      <c r="C3483" s="103">
        <v>-21.551110999999999</v>
      </c>
      <c r="D3483" s="103">
        <v>-64.708332999999996</v>
      </c>
      <c r="E3483" s="104">
        <f t="shared" si="216"/>
        <v>-0.37613784441276765</v>
      </c>
      <c r="F3483" s="104">
        <f t="shared" si="216"/>
        <v>-1.1293734643268998</v>
      </c>
      <c r="G3483" s="98">
        <f t="shared" ca="1" si="217"/>
        <v>9742</v>
      </c>
      <c r="H3483" s="105">
        <f t="shared" ca="1" si="218"/>
        <v>5708.0106261842702</v>
      </c>
      <c r="I3483" s="100" t="str">
        <f t="shared" si="219"/>
        <v>SLTJ</v>
      </c>
      <c r="J3483" s="100" t="s">
        <v>9996</v>
      </c>
      <c r="K3483" s="100" t="s">
        <v>9997</v>
      </c>
    </row>
    <row r="3484" spans="1:11">
      <c r="A3484" s="101" t="s">
        <v>9998</v>
      </c>
      <c r="B3484" s="102">
        <v>509</v>
      </c>
      <c r="C3484" s="103">
        <v>-14.821667</v>
      </c>
      <c r="D3484" s="103">
        <v>-64.915000000000006</v>
      </c>
      <c r="E3484" s="104">
        <f t="shared" si="216"/>
        <v>-0.25868688978419035</v>
      </c>
      <c r="F3484" s="104">
        <f t="shared" si="216"/>
        <v>-1.1329804839321191</v>
      </c>
      <c r="G3484" s="98">
        <f t="shared" ca="1" si="217"/>
        <v>9650</v>
      </c>
      <c r="H3484" s="105">
        <f t="shared" ca="1" si="218"/>
        <v>5408.3653533473653</v>
      </c>
      <c r="I3484" s="100" t="str">
        <f t="shared" si="219"/>
        <v>SLTR</v>
      </c>
      <c r="J3484" s="100" t="s">
        <v>9999</v>
      </c>
      <c r="K3484" s="100" t="s">
        <v>10000</v>
      </c>
    </row>
    <row r="3485" spans="1:11">
      <c r="A3485" s="101" t="s">
        <v>10001</v>
      </c>
      <c r="B3485" s="102">
        <v>1224</v>
      </c>
      <c r="C3485" s="103">
        <v>-17.644722000000002</v>
      </c>
      <c r="D3485" s="103">
        <v>-63.135278</v>
      </c>
      <c r="E3485" s="104">
        <f t="shared" si="216"/>
        <v>-0.30795849449907892</v>
      </c>
      <c r="F3485" s="104">
        <f t="shared" si="216"/>
        <v>-1.1019184752619404</v>
      </c>
      <c r="G3485" s="98">
        <f t="shared" ca="1" si="217"/>
        <v>9668</v>
      </c>
      <c r="H3485" s="105">
        <f t="shared" ca="1" si="218"/>
        <v>5471.6520397910745</v>
      </c>
      <c r="I3485" s="100" t="str">
        <f t="shared" si="219"/>
        <v>SLVR</v>
      </c>
      <c r="J3485" s="100" t="s">
        <v>10002</v>
      </c>
      <c r="K3485" s="100" t="s">
        <v>10003</v>
      </c>
    </row>
    <row r="3486" spans="1:11">
      <c r="A3486" s="101" t="s">
        <v>10004</v>
      </c>
      <c r="B3486" s="102">
        <v>2119</v>
      </c>
      <c r="C3486" s="103">
        <v>-21.95</v>
      </c>
      <c r="D3486" s="103">
        <v>-63.654167000000001</v>
      </c>
      <c r="E3486" s="104">
        <f t="shared" si="216"/>
        <v>-0.38309977081275531</v>
      </c>
      <c r="F3486" s="104">
        <f t="shared" si="216"/>
        <v>-1.1109747967643213</v>
      </c>
      <c r="G3486" s="98">
        <f t="shared" ca="1" si="217"/>
        <v>9736</v>
      </c>
      <c r="H3486" s="105">
        <f t="shared" ca="1" si="218"/>
        <v>5688.1658352560908</v>
      </c>
      <c r="I3486" s="100" t="str">
        <f t="shared" si="219"/>
        <v>SLYA</v>
      </c>
      <c r="J3486" s="100" t="s">
        <v>10005</v>
      </c>
      <c r="K3486" s="100" t="s">
        <v>10006</v>
      </c>
    </row>
    <row r="3487" spans="1:11">
      <c r="A3487" s="101" t="s">
        <v>10007</v>
      </c>
      <c r="B3487" s="102">
        <v>59</v>
      </c>
      <c r="C3487" s="103">
        <v>5.4513889999999998</v>
      </c>
      <c r="D3487" s="103">
        <v>-55.200833000000003</v>
      </c>
      <c r="E3487" s="104">
        <f t="shared" si="216"/>
        <v>9.5144686857001157E-2</v>
      </c>
      <c r="F3487" s="104">
        <f t="shared" si="216"/>
        <v>-0.96343628569353912</v>
      </c>
      <c r="G3487" s="98">
        <f t="shared" ca="1" si="217"/>
        <v>8140</v>
      </c>
      <c r="H3487" s="105">
        <f t="shared" ca="1" si="218"/>
        <v>4105.5781314745545</v>
      </c>
      <c r="I3487" s="100" t="str">
        <f t="shared" si="219"/>
        <v>SMJP</v>
      </c>
      <c r="J3487" s="100" t="s">
        <v>10008</v>
      </c>
      <c r="K3487" s="100" t="s">
        <v>10009</v>
      </c>
    </row>
    <row r="3488" spans="1:11">
      <c r="A3488" s="101" t="s">
        <v>10010</v>
      </c>
      <c r="B3488" s="102">
        <v>25</v>
      </c>
      <c r="C3488" s="103">
        <v>4.8197219999999996</v>
      </c>
      <c r="D3488" s="103">
        <v>-52.361944999999999</v>
      </c>
      <c r="E3488" s="104">
        <f t="shared" si="216"/>
        <v>8.4120017930806132E-2</v>
      </c>
      <c r="F3488" s="104">
        <f t="shared" si="216"/>
        <v>-0.91388834299818222</v>
      </c>
      <c r="G3488" s="98">
        <f t="shared" ca="1" si="217"/>
        <v>8000</v>
      </c>
      <c r="H3488" s="105">
        <f t="shared" ca="1" si="218"/>
        <v>4024.7309708330786</v>
      </c>
      <c r="I3488" s="100" t="str">
        <f t="shared" si="219"/>
        <v>SOCA</v>
      </c>
      <c r="J3488" s="100" t="s">
        <v>8787</v>
      </c>
      <c r="K3488" s="100" t="s">
        <v>10011</v>
      </c>
    </row>
    <row r="3489" spans="1:11">
      <c r="A3489" s="101" t="s">
        <v>10012</v>
      </c>
      <c r="B3489" s="102">
        <v>728</v>
      </c>
      <c r="C3489" s="103">
        <v>-2.7951950000000001</v>
      </c>
      <c r="D3489" s="103">
        <v>-76.466110999999998</v>
      </c>
      <c r="E3489" s="104">
        <f t="shared" si="216"/>
        <v>-4.8785355985282899E-2</v>
      </c>
      <c r="F3489" s="104">
        <f t="shared" si="216"/>
        <v>-1.3345854031454538</v>
      </c>
      <c r="G3489" s="98">
        <f t="shared" ca="1" si="217"/>
        <v>9620</v>
      </c>
      <c r="H3489" s="105">
        <f t="shared" ca="1" si="218"/>
        <v>5321.7442127760132</v>
      </c>
      <c r="I3489" s="100" t="str">
        <f t="shared" si="219"/>
        <v>SPAS</v>
      </c>
      <c r="J3489" s="100" t="s">
        <v>10013</v>
      </c>
      <c r="K3489" s="100" t="s">
        <v>10014</v>
      </c>
    </row>
    <row r="3490" spans="1:11">
      <c r="A3490" s="101" t="s">
        <v>10015</v>
      </c>
      <c r="B3490" s="102">
        <v>328</v>
      </c>
      <c r="C3490" s="103">
        <v>-3.9333339999999999</v>
      </c>
      <c r="D3490" s="103">
        <v>-70.5</v>
      </c>
      <c r="E3490" s="104">
        <f t="shared" si="216"/>
        <v>-6.8649628880638636E-2</v>
      </c>
      <c r="F3490" s="104">
        <f t="shared" si="216"/>
        <v>-1.2304571226560024</v>
      </c>
      <c r="G3490" s="98">
        <f t="shared" ca="1" si="217"/>
        <v>9478</v>
      </c>
      <c r="H3490" s="105">
        <f t="shared" ca="1" si="218"/>
        <v>5132.923354970837</v>
      </c>
      <c r="I3490" s="100" t="str">
        <f t="shared" si="219"/>
        <v>SPBC</v>
      </c>
      <c r="J3490" s="100" t="s">
        <v>7617</v>
      </c>
      <c r="K3490" s="100" t="s">
        <v>10016</v>
      </c>
    </row>
    <row r="3491" spans="1:11">
      <c r="A3491" s="101" t="s">
        <v>10017</v>
      </c>
      <c r="B3491" s="102">
        <v>513</v>
      </c>
      <c r="C3491" s="103">
        <v>-8.3779420000000009</v>
      </c>
      <c r="D3491" s="103">
        <v>-74.574299999999994</v>
      </c>
      <c r="E3491" s="104">
        <f t="shared" si="216"/>
        <v>-0.14622267244111878</v>
      </c>
      <c r="F3491" s="104">
        <f t="shared" si="216"/>
        <v>-1.3015670723700072</v>
      </c>
      <c r="G3491" s="98">
        <f t="shared" ca="1" si="217"/>
        <v>9678</v>
      </c>
      <c r="H3491" s="105">
        <f t="shared" ca="1" si="218"/>
        <v>5493.6886918846722</v>
      </c>
      <c r="I3491" s="100" t="str">
        <f t="shared" si="219"/>
        <v>SPCL</v>
      </c>
      <c r="J3491" s="100" t="s">
        <v>10018</v>
      </c>
      <c r="K3491" s="100" t="s">
        <v>10019</v>
      </c>
    </row>
    <row r="3492" spans="1:11">
      <c r="A3492" s="101" t="s">
        <v>10020</v>
      </c>
      <c r="B3492" s="102">
        <v>427</v>
      </c>
      <c r="C3492" s="103">
        <v>-3.8060079999999998</v>
      </c>
      <c r="D3492" s="103">
        <v>-75.039292000000003</v>
      </c>
      <c r="E3492" s="104">
        <f t="shared" si="216"/>
        <v>-6.6427370957244339E-2</v>
      </c>
      <c r="F3492" s="104">
        <f t="shared" si="216"/>
        <v>-1.3096827137654408</v>
      </c>
      <c r="G3492" s="98">
        <f t="shared" ca="1" si="217"/>
        <v>9617</v>
      </c>
      <c r="H3492" s="105">
        <f t="shared" ca="1" si="218"/>
        <v>5309.0880695375354</v>
      </c>
      <c r="I3492" s="100" t="str">
        <f t="shared" si="219"/>
        <v>SPDR</v>
      </c>
      <c r="J3492" s="100" t="s">
        <v>10021</v>
      </c>
      <c r="K3492" s="100" t="s">
        <v>10022</v>
      </c>
    </row>
    <row r="3493" spans="1:11">
      <c r="A3493" s="101" t="s">
        <v>10023</v>
      </c>
      <c r="B3493" s="102">
        <v>69</v>
      </c>
      <c r="C3493" s="103">
        <v>-9.1497499999999992</v>
      </c>
      <c r="D3493" s="103">
        <v>-78.523611000000002</v>
      </c>
      <c r="E3493" s="104">
        <f t="shared" si="216"/>
        <v>-0.15969326323435115</v>
      </c>
      <c r="F3493" s="104">
        <f t="shared" si="216"/>
        <v>-1.3704955525052371</v>
      </c>
      <c r="G3493" s="98">
        <f t="shared" ca="1" si="217"/>
        <v>9735</v>
      </c>
      <c r="H3493" s="105">
        <f t="shared" ca="1" si="218"/>
        <v>5685.8639352774717</v>
      </c>
      <c r="I3493" s="100" t="str">
        <f t="shared" si="219"/>
        <v>SPEO</v>
      </c>
      <c r="J3493" s="100" t="s">
        <v>10024</v>
      </c>
      <c r="K3493" s="100" t="s">
        <v>10025</v>
      </c>
    </row>
    <row r="3494" spans="1:11">
      <c r="A3494" s="101" t="s">
        <v>10026</v>
      </c>
      <c r="B3494" s="102">
        <v>725</v>
      </c>
      <c r="C3494" s="103">
        <v>-9.7681310000000003</v>
      </c>
      <c r="D3494" s="103">
        <v>-70.706456000000003</v>
      </c>
      <c r="E3494" s="104">
        <f t="shared" si="216"/>
        <v>-0.17048604771612622</v>
      </c>
      <c r="F3494" s="104">
        <f t="shared" si="216"/>
        <v>-1.2340604596164997</v>
      </c>
      <c r="G3494" s="98">
        <f t="shared" ca="1" si="217"/>
        <v>9647</v>
      </c>
      <c r="H3494" s="105">
        <f t="shared" ca="1" si="218"/>
        <v>5402.6477670076374</v>
      </c>
      <c r="I3494" s="100" t="str">
        <f t="shared" si="219"/>
        <v>SPEP</v>
      </c>
      <c r="J3494" s="100" t="s">
        <v>10027</v>
      </c>
      <c r="K3494" s="100" t="s">
        <v>10028</v>
      </c>
    </row>
    <row r="3495" spans="1:11">
      <c r="A3495" s="101" t="s">
        <v>10029</v>
      </c>
      <c r="B3495" s="102">
        <v>4480</v>
      </c>
      <c r="C3495" s="103">
        <v>-17.178961000000001</v>
      </c>
      <c r="D3495" s="103">
        <v>-70.930802999999997</v>
      </c>
      <c r="E3495" s="104">
        <f t="shared" si="216"/>
        <v>-0.29982943152169761</v>
      </c>
      <c r="F3495" s="104">
        <f t="shared" si="216"/>
        <v>-1.2379760534334714</v>
      </c>
      <c r="G3495" s="98">
        <f t="shared" ca="1" si="217"/>
        <v>9747</v>
      </c>
      <c r="H3495" s="105">
        <f t="shared" ca="1" si="218"/>
        <v>5743.1874431195856</v>
      </c>
      <c r="I3495" s="100" t="str">
        <f t="shared" si="219"/>
        <v>SPEQ</v>
      </c>
      <c r="J3495" s="100" t="s">
        <v>5317</v>
      </c>
      <c r="K3495" s="100" t="s">
        <v>10030</v>
      </c>
    </row>
    <row r="3496" spans="1:11">
      <c r="A3496" s="101" t="s">
        <v>10031</v>
      </c>
      <c r="B3496" s="102">
        <v>97</v>
      </c>
      <c r="C3496" s="103">
        <v>-6.7874749999999997</v>
      </c>
      <c r="D3496" s="103">
        <v>-79.828100000000006</v>
      </c>
      <c r="E3496" s="104">
        <f t="shared" si="216"/>
        <v>-0.11846378664680211</v>
      </c>
      <c r="F3496" s="104">
        <f t="shared" si="216"/>
        <v>-1.3932631806112854</v>
      </c>
      <c r="G3496" s="98">
        <f t="shared" ca="1" si="217"/>
        <v>9724</v>
      </c>
      <c r="H3496" s="105">
        <f t="shared" ca="1" si="218"/>
        <v>5634.1296061423873</v>
      </c>
      <c r="I3496" s="100" t="str">
        <f t="shared" si="219"/>
        <v>SPHI</v>
      </c>
      <c r="J3496" s="100" t="s">
        <v>10032</v>
      </c>
      <c r="K3496" s="100" t="s">
        <v>10033</v>
      </c>
    </row>
    <row r="3497" spans="1:11">
      <c r="A3497" s="101" t="s">
        <v>10034</v>
      </c>
      <c r="B3497" s="102">
        <v>8917</v>
      </c>
      <c r="C3497" s="103">
        <v>-13.151111</v>
      </c>
      <c r="D3497" s="103">
        <v>-74.201667</v>
      </c>
      <c r="E3497" s="104">
        <f t="shared" si="216"/>
        <v>-0.22953018724524399</v>
      </c>
      <c r="F3497" s="104">
        <f t="shared" si="216"/>
        <v>-1.2950633996184233</v>
      </c>
      <c r="G3497" s="98">
        <f t="shared" ca="1" si="217"/>
        <v>9737</v>
      </c>
      <c r="H3497" s="105">
        <f t="shared" ca="1" si="218"/>
        <v>5690.9805970367561</v>
      </c>
      <c r="I3497" s="100" t="str">
        <f t="shared" si="219"/>
        <v>SPHO</v>
      </c>
      <c r="J3497" s="100" t="s">
        <v>10035</v>
      </c>
      <c r="K3497" s="100" t="s">
        <v>10036</v>
      </c>
    </row>
    <row r="3498" spans="1:11">
      <c r="A3498" s="101" t="s">
        <v>10037</v>
      </c>
      <c r="B3498" s="102">
        <v>11706</v>
      </c>
      <c r="C3498" s="103">
        <v>-13.708819999999999</v>
      </c>
      <c r="D3498" s="103">
        <v>-73.351556000000002</v>
      </c>
      <c r="E3498" s="104">
        <f t="shared" si="216"/>
        <v>-0.23926404556324904</v>
      </c>
      <c r="F3498" s="104">
        <f t="shared" si="216"/>
        <v>-1.2802261636610017</v>
      </c>
      <c r="G3498" s="98">
        <f t="shared" ca="1" si="217"/>
        <v>9734</v>
      </c>
      <c r="H3498" s="105">
        <f t="shared" ca="1" si="218"/>
        <v>5682.3903293738213</v>
      </c>
      <c r="I3498" s="100" t="str">
        <f t="shared" si="219"/>
        <v>SPHY</v>
      </c>
      <c r="J3498" s="100" t="s">
        <v>10038</v>
      </c>
      <c r="K3498" s="100" t="s">
        <v>10039</v>
      </c>
    </row>
    <row r="3499" spans="1:11">
      <c r="A3499" s="101" t="s">
        <v>10040</v>
      </c>
      <c r="B3499" s="102">
        <v>9022</v>
      </c>
      <c r="C3499" s="103">
        <v>-9.3475000000000001</v>
      </c>
      <c r="D3499" s="103">
        <v>-77.598332999999997</v>
      </c>
      <c r="E3499" s="104">
        <f t="shared" si="216"/>
        <v>-0.16314465183016996</v>
      </c>
      <c r="F3499" s="104">
        <f t="shared" si="216"/>
        <v>-1.3543464049089688</v>
      </c>
      <c r="G3499" s="98">
        <f t="shared" ca="1" si="217"/>
        <v>9729</v>
      </c>
      <c r="H3499" s="105">
        <f t="shared" ca="1" si="218"/>
        <v>5657.496897758112</v>
      </c>
      <c r="I3499" s="100" t="str">
        <f t="shared" si="219"/>
        <v>SPHZ</v>
      </c>
      <c r="J3499" s="100" t="s">
        <v>10041</v>
      </c>
      <c r="K3499" s="100" t="s">
        <v>10042</v>
      </c>
    </row>
    <row r="3500" spans="1:11">
      <c r="A3500" s="101" t="s">
        <v>10043</v>
      </c>
      <c r="B3500" s="102">
        <v>112</v>
      </c>
      <c r="C3500" s="103">
        <v>-12.021891999999999</v>
      </c>
      <c r="D3500" s="103">
        <v>-77.114318999999995</v>
      </c>
      <c r="E3500" s="104">
        <f t="shared" si="216"/>
        <v>-0.20982159771916614</v>
      </c>
      <c r="F3500" s="104">
        <f t="shared" si="216"/>
        <v>-1.345898766983221</v>
      </c>
      <c r="G3500" s="98">
        <f t="shared" ca="1" si="217"/>
        <v>9748</v>
      </c>
      <c r="H3500" s="105">
        <f t="shared" ca="1" si="218"/>
        <v>5756.2566602510769</v>
      </c>
      <c r="I3500" s="100" t="str">
        <f t="shared" si="219"/>
        <v>SPIM</v>
      </c>
      <c r="J3500" s="100" t="s">
        <v>10044</v>
      </c>
      <c r="K3500" s="100" t="s">
        <v>10045</v>
      </c>
    </row>
    <row r="3501" spans="1:11">
      <c r="A3501" s="101" t="s">
        <v>10046</v>
      </c>
      <c r="B3501" s="102">
        <v>2707</v>
      </c>
      <c r="C3501" s="103">
        <v>-6.0677919999999999</v>
      </c>
      <c r="D3501" s="103">
        <v>-77.159806000000003</v>
      </c>
      <c r="E3501" s="104">
        <f t="shared" si="216"/>
        <v>-0.10590294872617177</v>
      </c>
      <c r="F3501" s="104">
        <f t="shared" si="216"/>
        <v>-1.3466926649000759</v>
      </c>
      <c r="G3501" s="98">
        <f t="shared" ca="1" si="217"/>
        <v>9679</v>
      </c>
      <c r="H3501" s="105">
        <f t="shared" ca="1" si="218"/>
        <v>5494.7664645426294</v>
      </c>
      <c r="I3501" s="100" t="str">
        <f t="shared" si="219"/>
        <v>SPJA</v>
      </c>
      <c r="J3501" s="100" t="s">
        <v>8434</v>
      </c>
      <c r="K3501" s="100" t="s">
        <v>10047</v>
      </c>
    </row>
    <row r="3502" spans="1:11">
      <c r="A3502" s="101" t="s">
        <v>10048</v>
      </c>
      <c r="B3502" s="102">
        <v>2477</v>
      </c>
      <c r="C3502" s="103">
        <v>-5.5913889999999995</v>
      </c>
      <c r="D3502" s="103">
        <v>-78.771388999999999</v>
      </c>
      <c r="E3502" s="104">
        <f t="shared" si="216"/>
        <v>-9.7588147809793219E-2</v>
      </c>
      <c r="F3502" s="104">
        <f t="shared" si="216"/>
        <v>-1.3748200944192435</v>
      </c>
      <c r="G3502" s="98">
        <f t="shared" ca="1" si="217"/>
        <v>9690</v>
      </c>
      <c r="H3502" s="105">
        <f t="shared" ca="1" si="218"/>
        <v>5538.6380676987701</v>
      </c>
      <c r="I3502" s="100" t="str">
        <f t="shared" si="219"/>
        <v>SPJE</v>
      </c>
      <c r="J3502" s="100" t="s">
        <v>10049</v>
      </c>
      <c r="K3502" s="100" t="s">
        <v>10050</v>
      </c>
    </row>
    <row r="3503" spans="1:11">
      <c r="A3503" s="101" t="s">
        <v>10051</v>
      </c>
      <c r="B3503" s="102">
        <v>1148</v>
      </c>
      <c r="C3503" s="103">
        <v>-7.1697220000000002</v>
      </c>
      <c r="D3503" s="103">
        <v>-76.729167000000004</v>
      </c>
      <c r="E3503" s="104">
        <f t="shared" si="216"/>
        <v>-0.12513525535267289</v>
      </c>
      <c r="F3503" s="104">
        <f t="shared" si="216"/>
        <v>-1.3391765964625799</v>
      </c>
      <c r="G3503" s="98">
        <f t="shared" ca="1" si="217"/>
        <v>9686</v>
      </c>
      <c r="H3503" s="105">
        <f t="shared" ca="1" si="218"/>
        <v>5526.2765202154933</v>
      </c>
      <c r="I3503" s="100" t="str">
        <f t="shared" si="219"/>
        <v>SPJI</v>
      </c>
      <c r="J3503" s="100" t="s">
        <v>10052</v>
      </c>
      <c r="K3503" s="100" t="s">
        <v>10053</v>
      </c>
    </row>
    <row r="3504" spans="1:11">
      <c r="A3504" s="101" t="s">
        <v>10054</v>
      </c>
      <c r="B3504" s="102">
        <v>11034</v>
      </c>
      <c r="C3504" s="103">
        <v>-11.780277999999999</v>
      </c>
      <c r="D3504" s="103">
        <v>-75.468610999999996</v>
      </c>
      <c r="E3504" s="104">
        <f t="shared" si="216"/>
        <v>-0.20560463790025255</v>
      </c>
      <c r="F3504" s="104">
        <f t="shared" si="216"/>
        <v>-1.3171757438568101</v>
      </c>
      <c r="G3504" s="98">
        <f t="shared" ca="1" si="217"/>
        <v>9733</v>
      </c>
      <c r="H3504" s="105">
        <f t="shared" ca="1" si="218"/>
        <v>5680.2361913381046</v>
      </c>
      <c r="I3504" s="100" t="str">
        <f t="shared" si="219"/>
        <v>SPJJ</v>
      </c>
      <c r="J3504" s="100" t="s">
        <v>10055</v>
      </c>
      <c r="K3504" s="100" t="s">
        <v>10056</v>
      </c>
    </row>
    <row r="3505" spans="1:11">
      <c r="A3505" s="101" t="s">
        <v>10057</v>
      </c>
      <c r="B3505" s="102">
        <v>12552</v>
      </c>
      <c r="C3505" s="103">
        <v>-15.466945000000001</v>
      </c>
      <c r="D3505" s="103">
        <v>-70.157777999999993</v>
      </c>
      <c r="E3505" s="104">
        <f t="shared" si="216"/>
        <v>-0.26994911547487438</v>
      </c>
      <c r="F3505" s="104">
        <f t="shared" si="216"/>
        <v>-1.2244842219832421</v>
      </c>
      <c r="G3505" s="98">
        <f t="shared" ca="1" si="217"/>
        <v>9725</v>
      </c>
      <c r="H3505" s="105">
        <f t="shared" ca="1" si="218"/>
        <v>5636.9332795355713</v>
      </c>
      <c r="I3505" s="100" t="str">
        <f t="shared" si="219"/>
        <v>SPJL</v>
      </c>
      <c r="J3505" s="100" t="s">
        <v>10058</v>
      </c>
      <c r="K3505" s="100" t="s">
        <v>10059</v>
      </c>
    </row>
    <row r="3506" spans="1:11">
      <c r="A3506" s="101" t="s">
        <v>10060</v>
      </c>
      <c r="B3506" s="102">
        <v>8848</v>
      </c>
      <c r="C3506" s="103">
        <v>-7.1392220000000002</v>
      </c>
      <c r="D3506" s="103">
        <v>-78.489528000000007</v>
      </c>
      <c r="E3506" s="104">
        <f t="shared" si="216"/>
        <v>-0.12460292993081462</v>
      </c>
      <c r="F3506" s="104">
        <f t="shared" si="216"/>
        <v>-1.3699006919362799</v>
      </c>
      <c r="G3506" s="98">
        <f t="shared" ca="1" si="217"/>
        <v>9709</v>
      </c>
      <c r="H3506" s="105">
        <f t="shared" ca="1" si="218"/>
        <v>5595.7011309212803</v>
      </c>
      <c r="I3506" s="100" t="str">
        <f t="shared" si="219"/>
        <v>SPJR</v>
      </c>
      <c r="J3506" s="100" t="s">
        <v>10061</v>
      </c>
      <c r="K3506" s="100" t="s">
        <v>10062</v>
      </c>
    </row>
    <row r="3507" spans="1:11">
      <c r="A3507" s="101" t="s">
        <v>10063</v>
      </c>
      <c r="B3507" s="102">
        <v>72</v>
      </c>
      <c r="C3507" s="103">
        <v>-17.695</v>
      </c>
      <c r="D3507" s="103">
        <v>-71.360556000000003</v>
      </c>
      <c r="E3507" s="104">
        <f t="shared" si="216"/>
        <v>-0.3088360111403966</v>
      </c>
      <c r="F3507" s="104">
        <f t="shared" si="216"/>
        <v>-1.2454766582537946</v>
      </c>
      <c r="G3507" s="98">
        <f t="shared" ca="1" si="217"/>
        <v>9761</v>
      </c>
      <c r="H3507" s="105">
        <f t="shared" ca="1" si="218"/>
        <v>5782.6582799823091</v>
      </c>
      <c r="I3507" s="100" t="str">
        <f t="shared" si="219"/>
        <v>SPLO</v>
      </c>
      <c r="J3507" s="100" t="s">
        <v>10064</v>
      </c>
      <c r="K3507" s="100" t="s">
        <v>10065</v>
      </c>
    </row>
    <row r="3508" spans="1:11">
      <c r="A3508" s="101" t="s">
        <v>10066</v>
      </c>
      <c r="B3508" s="102">
        <v>250</v>
      </c>
      <c r="C3508" s="103">
        <v>-12.163333</v>
      </c>
      <c r="D3508" s="103">
        <v>-76.998334</v>
      </c>
      <c r="E3508" s="104">
        <f t="shared" si="216"/>
        <v>-0.21229020886647945</v>
      </c>
      <c r="F3508" s="104">
        <f t="shared" si="216"/>
        <v>-1.3438744468502954</v>
      </c>
      <c r="G3508" s="98">
        <f t="shared" ca="1" si="217"/>
        <v>9750</v>
      </c>
      <c r="H3508" s="105">
        <f t="shared" ca="1" si="218"/>
        <v>5757.884231460157</v>
      </c>
      <c r="I3508" s="100" t="str">
        <f t="shared" si="219"/>
        <v>SPLP</v>
      </c>
      <c r="J3508" s="100" t="s">
        <v>9164</v>
      </c>
      <c r="K3508" s="100" t="s">
        <v>10067</v>
      </c>
    </row>
    <row r="3509" spans="1:11">
      <c r="A3509" s="101" t="s">
        <v>10068</v>
      </c>
      <c r="B3509" s="102">
        <v>115</v>
      </c>
      <c r="C3509" s="103">
        <v>-3.5522640000000001</v>
      </c>
      <c r="D3509" s="103">
        <v>-80.381069999999994</v>
      </c>
      <c r="E3509" s="104">
        <f t="shared" si="216"/>
        <v>-6.199870270006385E-2</v>
      </c>
      <c r="F3509" s="104">
        <f t="shared" si="216"/>
        <v>-1.4029143277760383</v>
      </c>
      <c r="G3509" s="98">
        <f t="shared" ca="1" si="217"/>
        <v>9684</v>
      </c>
      <c r="H3509" s="105">
        <f t="shared" ca="1" si="218"/>
        <v>5513.5987899901047</v>
      </c>
      <c r="I3509" s="100" t="str">
        <f t="shared" si="219"/>
        <v>SPME</v>
      </c>
      <c r="J3509" s="100" t="s">
        <v>10069</v>
      </c>
      <c r="K3509" s="100" t="s">
        <v>10070</v>
      </c>
    </row>
    <row r="3510" spans="1:11">
      <c r="A3510" s="101" t="s">
        <v>10071</v>
      </c>
      <c r="B3510" s="102">
        <v>2247</v>
      </c>
      <c r="C3510" s="103">
        <v>-11.326083000000001</v>
      </c>
      <c r="D3510" s="103">
        <v>-74.535416999999995</v>
      </c>
      <c r="E3510" s="104">
        <f t="shared" si="216"/>
        <v>-0.19767743970415694</v>
      </c>
      <c r="F3510" s="104">
        <f t="shared" si="216"/>
        <v>-1.3008884359969544</v>
      </c>
      <c r="G3510" s="98">
        <f t="shared" ca="1" si="217"/>
        <v>9718</v>
      </c>
      <c r="H3510" s="105">
        <f t="shared" ca="1" si="218"/>
        <v>5623.1413229066384</v>
      </c>
      <c r="I3510" s="100" t="str">
        <f t="shared" si="219"/>
        <v>SPMF</v>
      </c>
      <c r="J3510" s="100" t="s">
        <v>6870</v>
      </c>
      <c r="K3510" s="100" t="s">
        <v>10072</v>
      </c>
    </row>
    <row r="3511" spans="1:11">
      <c r="A3511" s="101" t="s">
        <v>10073</v>
      </c>
      <c r="B3511" s="102">
        <v>587</v>
      </c>
      <c r="C3511" s="103">
        <v>-5.8936109999999999</v>
      </c>
      <c r="D3511" s="103">
        <v>-76.118055999999996</v>
      </c>
      <c r="E3511" s="104">
        <f t="shared" si="216"/>
        <v>-0.10286291678175552</v>
      </c>
      <c r="F3511" s="104">
        <f t="shared" si="216"/>
        <v>-1.3285106974174248</v>
      </c>
      <c r="G3511" s="98">
        <f t="shared" ca="1" si="217"/>
        <v>9664</v>
      </c>
      <c r="H3511" s="105">
        <f t="shared" ca="1" si="218"/>
        <v>5445.1534510018582</v>
      </c>
      <c r="I3511" s="100" t="str">
        <f t="shared" si="219"/>
        <v>SPMS</v>
      </c>
      <c r="J3511" s="100" t="s">
        <v>10074</v>
      </c>
      <c r="K3511" s="100" t="s">
        <v>10075</v>
      </c>
    </row>
    <row r="3512" spans="1:11">
      <c r="A3512" s="101" t="s">
        <v>10076</v>
      </c>
      <c r="B3512" s="102">
        <v>6070</v>
      </c>
      <c r="C3512" s="103">
        <v>-9.8786810000000003</v>
      </c>
      <c r="D3512" s="103">
        <v>-76.204569000000006</v>
      </c>
      <c r="E3512" s="104">
        <f t="shared" si="216"/>
        <v>-0.17241550920420595</v>
      </c>
      <c r="F3512" s="104">
        <f t="shared" si="216"/>
        <v>-1.3300206341132028</v>
      </c>
      <c r="G3512" s="98">
        <f t="shared" ca="1" si="217"/>
        <v>9720</v>
      </c>
      <c r="H3512" s="105">
        <f t="shared" ca="1" si="218"/>
        <v>5625.285092135422</v>
      </c>
      <c r="I3512" s="100" t="str">
        <f t="shared" si="219"/>
        <v>SPNC</v>
      </c>
      <c r="J3512" s="100" t="s">
        <v>5375</v>
      </c>
      <c r="K3512" s="100" t="s">
        <v>10077</v>
      </c>
    </row>
    <row r="3513" spans="1:11">
      <c r="A3513" s="101" t="s">
        <v>10078</v>
      </c>
      <c r="B3513" s="102">
        <v>1062</v>
      </c>
      <c r="C3513" s="103">
        <v>-11.542389</v>
      </c>
      <c r="D3513" s="103">
        <v>-73.142431000000002</v>
      </c>
      <c r="E3513" s="104">
        <f t="shared" si="216"/>
        <v>-0.20145269159597579</v>
      </c>
      <c r="F3513" s="104">
        <f t="shared" si="216"/>
        <v>-1.2765762438627686</v>
      </c>
      <c r="G3513" s="98">
        <f t="shared" ca="1" si="217"/>
        <v>9703</v>
      </c>
      <c r="H3513" s="105">
        <f t="shared" ca="1" si="218"/>
        <v>5577.7679846075989</v>
      </c>
      <c r="I3513" s="100" t="str">
        <f t="shared" si="219"/>
        <v>SPNM</v>
      </c>
      <c r="J3513" s="100" t="s">
        <v>10079</v>
      </c>
      <c r="K3513" s="100">
        <v>0</v>
      </c>
    </row>
    <row r="3514" spans="1:11">
      <c r="A3514" s="101" t="s">
        <v>10080</v>
      </c>
      <c r="B3514" s="102">
        <v>8333</v>
      </c>
      <c r="C3514" s="103">
        <v>-6.2019440000000001</v>
      </c>
      <c r="D3514" s="103">
        <v>-77.856110999999999</v>
      </c>
      <c r="E3514" s="104">
        <f t="shared" si="216"/>
        <v>-0.1082443428243072</v>
      </c>
      <c r="F3514" s="104">
        <f t="shared" si="216"/>
        <v>-1.3588454797481748</v>
      </c>
      <c r="G3514" s="98">
        <f t="shared" ca="1" si="217"/>
        <v>9687</v>
      </c>
      <c r="H3514" s="105">
        <f t="shared" ca="1" si="218"/>
        <v>5528.7399955633828</v>
      </c>
      <c r="I3514" s="100" t="str">
        <f t="shared" si="219"/>
        <v>SPPY</v>
      </c>
      <c r="J3514" s="100" t="s">
        <v>10081</v>
      </c>
      <c r="K3514" s="100" t="s">
        <v>10082</v>
      </c>
    </row>
    <row r="3515" spans="1:11">
      <c r="A3515" s="101" t="s">
        <v>10083</v>
      </c>
      <c r="B3515" s="102">
        <v>306</v>
      </c>
      <c r="C3515" s="103">
        <v>-3.7847390000000001</v>
      </c>
      <c r="D3515" s="103">
        <v>-73.308806000000004</v>
      </c>
      <c r="E3515" s="104">
        <f t="shared" si="216"/>
        <v>-6.6056156878637667E-2</v>
      </c>
      <c r="F3515" s="104">
        <f t="shared" si="216"/>
        <v>-1.2794800354057743</v>
      </c>
      <c r="G3515" s="98">
        <f t="shared" ca="1" si="217"/>
        <v>9573</v>
      </c>
      <c r="H3515" s="105">
        <f t="shared" ca="1" si="218"/>
        <v>5238.6133172390546</v>
      </c>
      <c r="I3515" s="100" t="str">
        <f t="shared" si="219"/>
        <v>SPQT</v>
      </c>
      <c r="J3515" s="100" t="s">
        <v>10084</v>
      </c>
      <c r="K3515" s="100" t="s">
        <v>10085</v>
      </c>
    </row>
    <row r="3516" spans="1:11">
      <c r="A3516" s="101" t="s">
        <v>10086</v>
      </c>
      <c r="B3516" s="102">
        <v>8405</v>
      </c>
      <c r="C3516" s="103">
        <v>-16.34047</v>
      </c>
      <c r="D3516" s="103">
        <v>-71.572883000000004</v>
      </c>
      <c r="E3516" s="104">
        <f t="shared" si="216"/>
        <v>-0.2851950028233578</v>
      </c>
      <c r="F3516" s="104">
        <f t="shared" si="216"/>
        <v>-1.2491824634946767</v>
      </c>
      <c r="G3516" s="98">
        <f t="shared" ca="1" si="217"/>
        <v>9746</v>
      </c>
      <c r="H3516" s="105">
        <f t="shared" ca="1" si="218"/>
        <v>5730.4431363778885</v>
      </c>
      <c r="I3516" s="100" t="str">
        <f t="shared" si="219"/>
        <v>SPQU</v>
      </c>
      <c r="J3516" s="100" t="s">
        <v>10087</v>
      </c>
      <c r="K3516" s="100" t="s">
        <v>10088</v>
      </c>
    </row>
    <row r="3517" spans="1:11">
      <c r="A3517" s="101" t="s">
        <v>10089</v>
      </c>
      <c r="B3517" s="102">
        <v>106</v>
      </c>
      <c r="C3517" s="103">
        <v>-8.0847999999999995</v>
      </c>
      <c r="D3517" s="103">
        <v>-79.109613999999993</v>
      </c>
      <c r="E3517" s="104">
        <f t="shared" si="216"/>
        <v>-0.14110637936523754</v>
      </c>
      <c r="F3517" s="104">
        <f t="shared" si="216"/>
        <v>-1.3807232342818012</v>
      </c>
      <c r="G3517" s="98">
        <f t="shared" ca="1" si="217"/>
        <v>9730</v>
      </c>
      <c r="H3517" s="105">
        <f t="shared" ca="1" si="218"/>
        <v>5662.4238786669948</v>
      </c>
      <c r="I3517" s="100" t="str">
        <f t="shared" si="219"/>
        <v>SPRU</v>
      </c>
      <c r="J3517" s="100" t="s">
        <v>10090</v>
      </c>
      <c r="K3517" s="100" t="s">
        <v>10091</v>
      </c>
    </row>
    <row r="3518" spans="1:11">
      <c r="A3518" s="101" t="s">
        <v>10092</v>
      </c>
      <c r="B3518" s="102">
        <v>39</v>
      </c>
      <c r="C3518" s="103">
        <v>-13.744825000000001</v>
      </c>
      <c r="D3518" s="103">
        <v>-76.220433</v>
      </c>
      <c r="E3518" s="104">
        <f t="shared" si="216"/>
        <v>-0.23989245136042961</v>
      </c>
      <c r="F3518" s="104">
        <f t="shared" si="216"/>
        <v>-1.3302975131457391</v>
      </c>
      <c r="G3518" s="98">
        <f t="shared" ca="1" si="217"/>
        <v>9763</v>
      </c>
      <c r="H3518" s="105">
        <f t="shared" ca="1" si="218"/>
        <v>5796.8231550532983</v>
      </c>
      <c r="I3518" s="100" t="str">
        <f t="shared" si="219"/>
        <v>SPSO</v>
      </c>
      <c r="J3518" s="100" t="s">
        <v>10093</v>
      </c>
      <c r="K3518" s="100" t="s">
        <v>10094</v>
      </c>
    </row>
    <row r="3519" spans="1:11">
      <c r="A3519" s="101" t="s">
        <v>10095</v>
      </c>
      <c r="B3519" s="102">
        <v>868</v>
      </c>
      <c r="C3519" s="103">
        <v>-6.5088889999999999</v>
      </c>
      <c r="D3519" s="103">
        <v>-76.373333000000002</v>
      </c>
      <c r="E3519" s="104">
        <f t="shared" si="216"/>
        <v>-0.1136015436968412</v>
      </c>
      <c r="F3519" s="104">
        <f t="shared" si="216"/>
        <v>-1.3329661215720385</v>
      </c>
      <c r="G3519" s="98">
        <f t="shared" ca="1" si="217"/>
        <v>9674</v>
      </c>
      <c r="H3519" s="105">
        <f t="shared" ca="1" si="218"/>
        <v>5482.6979292532505</v>
      </c>
      <c r="I3519" s="100" t="str">
        <f t="shared" si="219"/>
        <v>SPST</v>
      </c>
      <c r="J3519" s="100" t="s">
        <v>10096</v>
      </c>
      <c r="K3519" s="100" t="s">
        <v>10097</v>
      </c>
    </row>
    <row r="3520" spans="1:11">
      <c r="A3520" s="101" t="s">
        <v>10098</v>
      </c>
      <c r="B3520" s="102">
        <v>1538</v>
      </c>
      <c r="C3520" s="103">
        <v>-18.053288999999999</v>
      </c>
      <c r="D3520" s="103">
        <v>-70.275822000000005</v>
      </c>
      <c r="E3520" s="104">
        <f t="shared" si="216"/>
        <v>-0.31508933386407456</v>
      </c>
      <c r="F3520" s="104">
        <f t="shared" si="216"/>
        <v>-1.2265444784454667</v>
      </c>
      <c r="G3520" s="98">
        <f t="shared" ca="1" si="217"/>
        <v>9749</v>
      </c>
      <c r="H3520" s="105">
        <f t="shared" ca="1" si="218"/>
        <v>5757.2478329866726</v>
      </c>
      <c r="I3520" s="100" t="str">
        <f t="shared" si="219"/>
        <v>SPTN</v>
      </c>
      <c r="J3520" s="100" t="s">
        <v>10099</v>
      </c>
      <c r="K3520" s="100" t="s">
        <v>10100</v>
      </c>
    </row>
    <row r="3521" spans="1:11">
      <c r="A3521" s="101" t="s">
        <v>10101</v>
      </c>
      <c r="B3521" s="102">
        <v>286</v>
      </c>
      <c r="C3521" s="103">
        <v>-4.5498079999999996</v>
      </c>
      <c r="D3521" s="103">
        <v>-81.224080999999998</v>
      </c>
      <c r="E3521" s="104">
        <f t="shared" si="216"/>
        <v>-7.9409129933578154E-2</v>
      </c>
      <c r="F3521" s="104">
        <f t="shared" si="216"/>
        <v>-1.4176276453565684</v>
      </c>
      <c r="G3521" s="98">
        <f t="shared" ca="1" si="217"/>
        <v>9707</v>
      </c>
      <c r="H3521" s="105">
        <f t="shared" ca="1" si="218"/>
        <v>5591.807533297675</v>
      </c>
      <c r="I3521" s="100" t="str">
        <f t="shared" si="219"/>
        <v>SPTP</v>
      </c>
      <c r="J3521" s="100" t="s">
        <v>10102</v>
      </c>
      <c r="K3521" s="100" t="s">
        <v>10103</v>
      </c>
    </row>
    <row r="3522" spans="1:11">
      <c r="A3522" s="101" t="s">
        <v>10104</v>
      </c>
      <c r="B3522" s="102">
        <v>659</v>
      </c>
      <c r="C3522" s="103">
        <v>-12.613707999999999</v>
      </c>
      <c r="D3522" s="103">
        <v>-69.228707999999997</v>
      </c>
      <c r="E3522" s="104">
        <f t="shared" ref="E3522:F3585" si="220">RADIANS(C3522)</f>
        <v>-0.22015073548514888</v>
      </c>
      <c r="F3522" s="104">
        <f t="shared" si="220"/>
        <v>-1.2082688915017386</v>
      </c>
      <c r="G3522" s="98">
        <f t="shared" ref="G3522:G3585" ca="1" si="221">ROUND($K$1-RANK(H3522,dist_to_alt),0)</f>
        <v>9669</v>
      </c>
      <c r="H3522" s="105">
        <f t="shared" ref="H3522:H3585" ca="1" si="222">IFERROR(ACOS(SIN(E3522)*SIN(OFFSET(_Lat1,$Q$1,0))+COS(E3522)*COS(OFFSET(_Lat1,$Q$1,0))*COS(OFFSET(_Lon1,$Q$1,0)-(F3522)))*$N$1,0)</f>
        <v>5472.8913527332052</v>
      </c>
      <c r="I3522" s="100" t="str">
        <f t="shared" ref="I3522:I3585" si="223">A3522</f>
        <v>SPTU</v>
      </c>
      <c r="J3522" s="100" t="s">
        <v>10105</v>
      </c>
      <c r="K3522" s="100" t="s">
        <v>10106</v>
      </c>
    </row>
    <row r="3523" spans="1:11">
      <c r="A3523" s="101" t="s">
        <v>10107</v>
      </c>
      <c r="B3523" s="102">
        <v>174</v>
      </c>
      <c r="C3523" s="103">
        <v>-5.2058330000000002</v>
      </c>
      <c r="D3523" s="103">
        <v>-80.616388999999998</v>
      </c>
      <c r="E3523" s="104">
        <f t="shared" si="220"/>
        <v>-9.0858926158973966E-2</v>
      </c>
      <c r="F3523" s="104">
        <f t="shared" si="220"/>
        <v>-1.4070214191185388</v>
      </c>
      <c r="G3523" s="98">
        <f t="shared" ca="1" si="221"/>
        <v>9710</v>
      </c>
      <c r="H3523" s="105">
        <f t="shared" ca="1" si="222"/>
        <v>5596.1695519511459</v>
      </c>
      <c r="I3523" s="100" t="str">
        <f t="shared" si="223"/>
        <v>SPUR</v>
      </c>
      <c r="J3523" s="100" t="s">
        <v>10108</v>
      </c>
      <c r="K3523" s="100" t="s">
        <v>10109</v>
      </c>
    </row>
    <row r="3524" spans="1:11">
      <c r="A3524" s="101" t="s">
        <v>10110</v>
      </c>
      <c r="B3524" s="102">
        <v>282</v>
      </c>
      <c r="C3524" s="103">
        <v>-4.5727779999999996</v>
      </c>
      <c r="D3524" s="103">
        <v>-81.252222000000003</v>
      </c>
      <c r="E3524" s="104">
        <f t="shared" si="220"/>
        <v>-7.9810032062761257E-2</v>
      </c>
      <c r="F3524" s="104">
        <f t="shared" si="220"/>
        <v>-1.4181187984613721</v>
      </c>
      <c r="G3524" s="98">
        <f t="shared" ca="1" si="221"/>
        <v>9708</v>
      </c>
      <c r="H3524" s="105">
        <f t="shared" ca="1" si="222"/>
        <v>5593.9614098202064</v>
      </c>
      <c r="I3524" s="100" t="str">
        <f t="shared" si="223"/>
        <v>SPYL</v>
      </c>
      <c r="J3524" s="100" t="s">
        <v>5989</v>
      </c>
      <c r="K3524" s="100" t="s">
        <v>10111</v>
      </c>
    </row>
    <row r="3525" spans="1:11">
      <c r="A3525" s="101" t="s">
        <v>10112</v>
      </c>
      <c r="B3525" s="102">
        <v>10860</v>
      </c>
      <c r="C3525" s="103">
        <v>-13.535833</v>
      </c>
      <c r="D3525" s="103">
        <v>-71.938781000000006</v>
      </c>
      <c r="E3525" s="104">
        <f t="shared" si="220"/>
        <v>-0.23624485285010163</v>
      </c>
      <c r="F3525" s="104">
        <f t="shared" si="220"/>
        <v>-1.2555685883211389</v>
      </c>
      <c r="G3525" s="98">
        <f t="shared" ca="1" si="221"/>
        <v>9716</v>
      </c>
      <c r="H3525" s="105">
        <f t="shared" ca="1" si="222"/>
        <v>5619.4943447510486</v>
      </c>
      <c r="I3525" s="100" t="str">
        <f t="shared" si="223"/>
        <v>SPZO</v>
      </c>
      <c r="J3525" s="100" t="s">
        <v>10113</v>
      </c>
      <c r="K3525" s="100" t="s">
        <v>10114</v>
      </c>
    </row>
    <row r="3526" spans="1:11">
      <c r="A3526" s="101" t="s">
        <v>10115</v>
      </c>
      <c r="B3526" s="102">
        <v>60</v>
      </c>
      <c r="C3526" s="103">
        <v>-26.830645000000001</v>
      </c>
      <c r="D3526" s="103">
        <v>-49.090313999999999</v>
      </c>
      <c r="E3526" s="104">
        <f t="shared" si="220"/>
        <v>-0.46828309568375398</v>
      </c>
      <c r="F3526" s="104">
        <f t="shared" si="220"/>
        <v>-0.85678761013786764</v>
      </c>
      <c r="G3526" s="98">
        <f t="shared" ca="1" si="221"/>
        <v>9658</v>
      </c>
      <c r="H3526" s="105">
        <f t="shared" ca="1" si="222"/>
        <v>5433.0327638237859</v>
      </c>
      <c r="I3526" s="100" t="str">
        <f t="shared" si="223"/>
        <v>SSBL</v>
      </c>
      <c r="J3526" s="100" t="s">
        <v>10116</v>
      </c>
      <c r="K3526" s="100" t="s">
        <v>10117</v>
      </c>
    </row>
    <row r="3527" spans="1:11">
      <c r="A3527" s="101" t="s">
        <v>10118</v>
      </c>
      <c r="B3527" s="102">
        <v>305</v>
      </c>
      <c r="C3527" s="103">
        <v>-33.356389</v>
      </c>
      <c r="D3527" s="103">
        <v>-56.496110999999999</v>
      </c>
      <c r="E3527" s="104">
        <f t="shared" si="220"/>
        <v>-0.58217881462601884</v>
      </c>
      <c r="F3527" s="104">
        <f t="shared" si="220"/>
        <v>-0.98604315152218613</v>
      </c>
      <c r="G3527" s="98">
        <f t="shared" ca="1" si="221"/>
        <v>9800</v>
      </c>
      <c r="H3527" s="105">
        <f t="shared" ca="1" si="222"/>
        <v>5976.2515838519939</v>
      </c>
      <c r="I3527" s="100" t="str">
        <f t="shared" si="223"/>
        <v>SUDU</v>
      </c>
      <c r="J3527" s="100" t="s">
        <v>10119</v>
      </c>
      <c r="K3527" s="100" t="s">
        <v>10120</v>
      </c>
    </row>
    <row r="3528" spans="1:11">
      <c r="A3528" s="101" t="s">
        <v>10121</v>
      </c>
      <c r="B3528" s="102">
        <v>95</v>
      </c>
      <c r="C3528" s="103">
        <v>-34.858333999999999</v>
      </c>
      <c r="D3528" s="103">
        <v>-55.091667000000001</v>
      </c>
      <c r="E3528" s="104">
        <f t="shared" si="220"/>
        <v>-0.60839270005988499</v>
      </c>
      <c r="F3528" s="104">
        <f t="shared" si="220"/>
        <v>-0.96153097956230693</v>
      </c>
      <c r="G3528" s="98">
        <f t="shared" ca="1" si="221"/>
        <v>9807</v>
      </c>
      <c r="H3528" s="105">
        <f t="shared" ca="1" si="222"/>
        <v>6003.9065137788421</v>
      </c>
      <c r="I3528" s="100" t="str">
        <f t="shared" si="223"/>
        <v>SULS</v>
      </c>
      <c r="J3528" s="100" t="s">
        <v>6037</v>
      </c>
      <c r="K3528" s="100" t="s">
        <v>10122</v>
      </c>
    </row>
    <row r="3529" spans="1:11">
      <c r="A3529" s="101" t="s">
        <v>10123</v>
      </c>
      <c r="B3529" s="102">
        <v>105</v>
      </c>
      <c r="C3529" s="103">
        <v>-34.833888999999999</v>
      </c>
      <c r="D3529" s="103">
        <v>-56.028055999999999</v>
      </c>
      <c r="E3529" s="104">
        <f t="shared" si="220"/>
        <v>-0.60796605432423501</v>
      </c>
      <c r="F3529" s="104">
        <f t="shared" si="220"/>
        <v>-0.97787405069176403</v>
      </c>
      <c r="G3529" s="98">
        <f t="shared" ca="1" si="221"/>
        <v>9815</v>
      </c>
      <c r="H3529" s="105">
        <f t="shared" ca="1" si="222"/>
        <v>6031.2582556448951</v>
      </c>
      <c r="I3529" s="100" t="str">
        <f t="shared" si="223"/>
        <v>SUMU</v>
      </c>
      <c r="J3529" s="100" t="s">
        <v>10124</v>
      </c>
      <c r="K3529" s="100" t="s">
        <v>10125</v>
      </c>
    </row>
    <row r="3530" spans="1:11">
      <c r="A3530" s="101" t="s">
        <v>10126</v>
      </c>
      <c r="B3530" s="102">
        <v>712</v>
      </c>
      <c r="C3530" s="103">
        <v>-30.969445</v>
      </c>
      <c r="D3530" s="103">
        <v>-55.473332999999997</v>
      </c>
      <c r="E3530" s="104">
        <f t="shared" si="220"/>
        <v>-0.5405187827652953</v>
      </c>
      <c r="F3530" s="104">
        <f t="shared" si="220"/>
        <v>-0.96819230790522348</v>
      </c>
      <c r="G3530" s="98">
        <f t="shared" ca="1" si="221"/>
        <v>9772</v>
      </c>
      <c r="H3530" s="105">
        <f t="shared" ca="1" si="222"/>
        <v>5831.5024499961255</v>
      </c>
      <c r="I3530" s="100" t="str">
        <f t="shared" si="223"/>
        <v>SURV</v>
      </c>
      <c r="J3530" s="100" t="s">
        <v>10127</v>
      </c>
      <c r="K3530" s="100" t="s">
        <v>10128</v>
      </c>
    </row>
    <row r="3531" spans="1:11">
      <c r="A3531" s="101" t="s">
        <v>10129</v>
      </c>
      <c r="B3531" s="102">
        <v>745</v>
      </c>
      <c r="C3531" s="103">
        <v>9.5533330000000003</v>
      </c>
      <c r="D3531" s="103">
        <v>-69.237222000000003</v>
      </c>
      <c r="E3531" s="104">
        <f t="shared" si="220"/>
        <v>0.16673711538942745</v>
      </c>
      <c r="F3531" s="104">
        <f t="shared" si="220"/>
        <v>-1.2084174888342534</v>
      </c>
      <c r="G3531" s="98">
        <f t="shared" ca="1" si="221"/>
        <v>8660</v>
      </c>
      <c r="H3531" s="105">
        <f t="shared" ca="1" si="222"/>
        <v>4483.866801068888</v>
      </c>
      <c r="I3531" s="100" t="str">
        <f t="shared" si="223"/>
        <v>SVAC</v>
      </c>
      <c r="J3531" s="100" t="s">
        <v>10130</v>
      </c>
      <c r="K3531" s="100" t="s">
        <v>10131</v>
      </c>
    </row>
    <row r="3532" spans="1:11">
      <c r="A3532" s="101" t="s">
        <v>10132</v>
      </c>
      <c r="B3532" s="102">
        <v>26</v>
      </c>
      <c r="C3532" s="103">
        <v>10.111110999999999</v>
      </c>
      <c r="D3532" s="103">
        <v>-64.692222000000001</v>
      </c>
      <c r="E3532" s="104">
        <f t="shared" si="220"/>
        <v>0.17647217798461637</v>
      </c>
      <c r="F3532" s="104">
        <f t="shared" si="220"/>
        <v>-1.1290922743311111</v>
      </c>
      <c r="G3532" s="98">
        <f t="shared" ca="1" si="221"/>
        <v>8387</v>
      </c>
      <c r="H3532" s="105">
        <f t="shared" ca="1" si="222"/>
        <v>4275.5524656060734</v>
      </c>
      <c r="I3532" s="100" t="str">
        <f t="shared" si="223"/>
        <v>SVBC</v>
      </c>
      <c r="J3532" s="100" t="s">
        <v>10133</v>
      </c>
      <c r="K3532" s="100" t="s">
        <v>10134</v>
      </c>
    </row>
    <row r="3533" spans="1:11">
      <c r="A3533" s="101" t="s">
        <v>10135</v>
      </c>
      <c r="B3533" s="102">
        <v>614</v>
      </c>
      <c r="C3533" s="103">
        <v>8.6150000000000002</v>
      </c>
      <c r="D3533" s="103">
        <v>-70.214167000000003</v>
      </c>
      <c r="E3533" s="104">
        <f t="shared" si="220"/>
        <v>0.15036011505931149</v>
      </c>
      <c r="F3533" s="104">
        <f t="shared" si="220"/>
        <v>-1.2254683956951495</v>
      </c>
      <c r="G3533" s="98">
        <f t="shared" ca="1" si="221"/>
        <v>8782</v>
      </c>
      <c r="H3533" s="105">
        <f t="shared" ca="1" si="222"/>
        <v>4564.5276145937978</v>
      </c>
      <c r="I3533" s="100" t="str">
        <f t="shared" si="223"/>
        <v>SVBI</v>
      </c>
      <c r="J3533" s="100" t="s">
        <v>10136</v>
      </c>
      <c r="K3533" s="100" t="s">
        <v>10137</v>
      </c>
    </row>
    <row r="3534" spans="1:11">
      <c r="A3534" s="101" t="s">
        <v>10138</v>
      </c>
      <c r="B3534" s="102">
        <v>1450</v>
      </c>
      <c r="C3534" s="103">
        <v>10.183332999999999</v>
      </c>
      <c r="D3534" s="103">
        <v>-67.566666999999995</v>
      </c>
      <c r="E3534" s="104">
        <f t="shared" si="220"/>
        <v>0.17773268967699171</v>
      </c>
      <c r="F3534" s="104">
        <f t="shared" si="220"/>
        <v>-1.1792608037485994</v>
      </c>
      <c r="G3534" s="98">
        <f t="shared" ca="1" si="221"/>
        <v>8541</v>
      </c>
      <c r="H3534" s="105">
        <f t="shared" ca="1" si="222"/>
        <v>4388.6577199244875</v>
      </c>
      <c r="I3534" s="100" t="str">
        <f t="shared" si="223"/>
        <v>SVBL</v>
      </c>
      <c r="J3534" s="100" t="s">
        <v>10139</v>
      </c>
      <c r="K3534" s="100" t="s">
        <v>10140</v>
      </c>
    </row>
    <row r="3535" spans="1:11">
      <c r="A3535" s="101" t="s">
        <v>10141</v>
      </c>
      <c r="B3535" s="102">
        <v>2044</v>
      </c>
      <c r="C3535" s="103">
        <v>10.042222000000001</v>
      </c>
      <c r="D3535" s="103">
        <v>-69.360556000000003</v>
      </c>
      <c r="E3535" s="104">
        <f t="shared" si="220"/>
        <v>0.17526983811621002</v>
      </c>
      <c r="F3535" s="104">
        <f t="shared" si="220"/>
        <v>-1.2105700732139082</v>
      </c>
      <c r="G3535" s="98">
        <f t="shared" ca="1" si="221"/>
        <v>8638</v>
      </c>
      <c r="H3535" s="105">
        <f t="shared" ca="1" si="222"/>
        <v>4467.5124625808385</v>
      </c>
      <c r="I3535" s="100" t="str">
        <f t="shared" si="223"/>
        <v>SVBM</v>
      </c>
      <c r="J3535" s="100" t="s">
        <v>10142</v>
      </c>
      <c r="K3535" s="100" t="s">
        <v>10143</v>
      </c>
    </row>
    <row r="3536" spans="1:11">
      <c r="A3536" s="101" t="s">
        <v>10144</v>
      </c>
      <c r="B3536" s="102">
        <v>1340</v>
      </c>
      <c r="C3536" s="103">
        <v>10.249978</v>
      </c>
      <c r="D3536" s="103">
        <v>-67.649420000000006</v>
      </c>
      <c r="E3536" s="104">
        <f t="shared" si="220"/>
        <v>0.17889586435698335</v>
      </c>
      <c r="F3536" s="104">
        <f t="shared" si="220"/>
        <v>-1.1807051160645026</v>
      </c>
      <c r="G3536" s="98">
        <f t="shared" ca="1" si="221"/>
        <v>8543</v>
      </c>
      <c r="H3536" s="105">
        <f t="shared" ca="1" si="222"/>
        <v>4389.0998650537531</v>
      </c>
      <c r="I3536" s="100" t="str">
        <f t="shared" si="223"/>
        <v>SVBS</v>
      </c>
      <c r="J3536" s="100" t="s">
        <v>6900</v>
      </c>
      <c r="K3536" s="100" t="s">
        <v>10145</v>
      </c>
    </row>
    <row r="3537" spans="1:11">
      <c r="A3537" s="101" t="s">
        <v>10146</v>
      </c>
      <c r="B3537" s="102">
        <v>164</v>
      </c>
      <c r="C3537" s="103">
        <v>8.1222220000000007</v>
      </c>
      <c r="D3537" s="103">
        <v>-63.536667000000001</v>
      </c>
      <c r="E3537" s="104">
        <f t="shared" si="220"/>
        <v>0.14175951647791887</v>
      </c>
      <c r="F3537" s="104">
        <f t="shared" si="220"/>
        <v>-1.1089240348932281</v>
      </c>
      <c r="G3537" s="98">
        <f t="shared" ca="1" si="221"/>
        <v>8442</v>
      </c>
      <c r="H3537" s="105">
        <f t="shared" ca="1" si="222"/>
        <v>4316.4677080631009</v>
      </c>
      <c r="I3537" s="100" t="str">
        <f t="shared" si="223"/>
        <v>SVCB</v>
      </c>
      <c r="J3537" s="100" t="s">
        <v>10147</v>
      </c>
      <c r="K3537" s="100" t="s">
        <v>10148</v>
      </c>
    </row>
    <row r="3538" spans="1:11">
      <c r="A3538" s="101" t="s">
        <v>10149</v>
      </c>
      <c r="B3538" s="102">
        <v>1339</v>
      </c>
      <c r="C3538" s="103">
        <v>6.2319440000000004</v>
      </c>
      <c r="D3538" s="103">
        <v>-62.854722000000002</v>
      </c>
      <c r="E3538" s="104">
        <f t="shared" si="220"/>
        <v>0.10876794159990551</v>
      </c>
      <c r="F3538" s="104">
        <f t="shared" si="220"/>
        <v>-1.0970218493257153</v>
      </c>
      <c r="G3538" s="98">
        <f t="shared" ca="1" si="221"/>
        <v>8522</v>
      </c>
      <c r="H3538" s="105">
        <f t="shared" ca="1" si="222"/>
        <v>4372.9500982795844</v>
      </c>
      <c r="I3538" s="100" t="str">
        <f t="shared" si="223"/>
        <v>SVCN</v>
      </c>
      <c r="J3538" s="100" t="s">
        <v>10150</v>
      </c>
      <c r="K3538" s="100" t="s">
        <v>10151</v>
      </c>
    </row>
    <row r="3539" spans="1:11">
      <c r="A3539" s="101" t="s">
        <v>10152</v>
      </c>
      <c r="B3539" s="102">
        <v>33</v>
      </c>
      <c r="C3539" s="103">
        <v>10.660014</v>
      </c>
      <c r="D3539" s="103">
        <v>-63.261681000000003</v>
      </c>
      <c r="E3539" s="104">
        <f t="shared" si="220"/>
        <v>0.1860523426086908</v>
      </c>
      <c r="F3539" s="104">
        <f t="shared" si="220"/>
        <v>-1.1041246237963389</v>
      </c>
      <c r="G3539" s="98">
        <f t="shared" ca="1" si="221"/>
        <v>8269</v>
      </c>
      <c r="H3539" s="105">
        <f t="shared" ca="1" si="222"/>
        <v>4193.7890711855562</v>
      </c>
      <c r="I3539" s="100" t="str">
        <f t="shared" si="223"/>
        <v>SVCP</v>
      </c>
      <c r="J3539" s="100" t="s">
        <v>10153</v>
      </c>
      <c r="K3539" s="100" t="s">
        <v>10154</v>
      </c>
    </row>
    <row r="3540" spans="1:11">
      <c r="A3540" s="101" t="s">
        <v>10155</v>
      </c>
      <c r="B3540" s="102">
        <v>52</v>
      </c>
      <c r="C3540" s="103">
        <v>11.414721999999999</v>
      </c>
      <c r="D3540" s="103">
        <v>-69.681667000000004</v>
      </c>
      <c r="E3540" s="104">
        <f t="shared" si="220"/>
        <v>0.19922448209983215</v>
      </c>
      <c r="F3540" s="104">
        <f t="shared" si="220"/>
        <v>-1.2161745174282796</v>
      </c>
      <c r="G3540" s="98">
        <f t="shared" ca="1" si="221"/>
        <v>8579</v>
      </c>
      <c r="H3540" s="105">
        <f t="shared" ca="1" si="222"/>
        <v>4420.7687846314002</v>
      </c>
      <c r="I3540" s="100" t="str">
        <f t="shared" si="223"/>
        <v>SVCR</v>
      </c>
      <c r="J3540" s="100" t="s">
        <v>10156</v>
      </c>
      <c r="K3540" s="100" t="s">
        <v>10157</v>
      </c>
    </row>
    <row r="3541" spans="1:11">
      <c r="A3541" s="101" t="s">
        <v>10158</v>
      </c>
      <c r="B3541" s="102">
        <v>2141</v>
      </c>
      <c r="C3541" s="103">
        <v>10.286667</v>
      </c>
      <c r="D3541" s="103">
        <v>-66.815832999999998</v>
      </c>
      <c r="E3541" s="104">
        <f t="shared" si="220"/>
        <v>0.17953620820624752</v>
      </c>
      <c r="F3541" s="104">
        <f t="shared" si="220"/>
        <v>-1.1661562783126804</v>
      </c>
      <c r="G3541" s="98">
        <f t="shared" ca="1" si="221"/>
        <v>8500</v>
      </c>
      <c r="H3541" s="105">
        <f t="shared" ca="1" si="222"/>
        <v>4353.7428728281284</v>
      </c>
      <c r="I3541" s="100" t="str">
        <f t="shared" si="223"/>
        <v>SVCS</v>
      </c>
      <c r="J3541" s="100" t="s">
        <v>10159</v>
      </c>
      <c r="K3541" s="100" t="s">
        <v>10160</v>
      </c>
    </row>
    <row r="3542" spans="1:11">
      <c r="A3542" s="101" t="s">
        <v>10161</v>
      </c>
      <c r="B3542" s="102">
        <v>30</v>
      </c>
      <c r="C3542" s="103">
        <v>10.449166999999999</v>
      </c>
      <c r="D3542" s="103">
        <v>-64.132221999999999</v>
      </c>
      <c r="E3542" s="104">
        <f t="shared" si="220"/>
        <v>0.1823723682407383</v>
      </c>
      <c r="F3542" s="104">
        <f t="shared" si="220"/>
        <v>-1.1193184305199428</v>
      </c>
      <c r="G3542" s="98">
        <f t="shared" ca="1" si="221"/>
        <v>8339</v>
      </c>
      <c r="H3542" s="105">
        <f t="shared" ca="1" si="222"/>
        <v>4238.1439385422245</v>
      </c>
      <c r="I3542" s="100" t="str">
        <f t="shared" si="223"/>
        <v>SVCU</v>
      </c>
      <c r="J3542" s="100" t="s">
        <v>10162</v>
      </c>
      <c r="K3542" s="100" t="s">
        <v>10163</v>
      </c>
    </row>
    <row r="3543" spans="1:11">
      <c r="A3543" s="101" t="s">
        <v>10164</v>
      </c>
      <c r="B3543" s="102">
        <v>525</v>
      </c>
      <c r="C3543" s="103">
        <v>9.3721669999999992</v>
      </c>
      <c r="D3543" s="103">
        <v>-66.922989000000001</v>
      </c>
      <c r="E3543" s="104">
        <f t="shared" si="220"/>
        <v>0.16357517219675938</v>
      </c>
      <c r="F3543" s="104">
        <f t="shared" si="220"/>
        <v>-1.1680265033259474</v>
      </c>
      <c r="G3543" s="98">
        <f t="shared" ca="1" si="221"/>
        <v>8555</v>
      </c>
      <c r="H3543" s="105">
        <f t="shared" ca="1" si="222"/>
        <v>4398.0800620334612</v>
      </c>
      <c r="I3543" s="100" t="str">
        <f t="shared" si="223"/>
        <v>SVCZ</v>
      </c>
      <c r="J3543" s="100" t="s">
        <v>10165</v>
      </c>
      <c r="K3543" s="100" t="s">
        <v>10166</v>
      </c>
    </row>
    <row r="3544" spans="1:11">
      <c r="A3544" s="101" t="s">
        <v>10167</v>
      </c>
      <c r="B3544" s="102">
        <v>2739</v>
      </c>
      <c r="C3544" s="103">
        <v>10.485033</v>
      </c>
      <c r="D3544" s="103">
        <v>-66.843517000000006</v>
      </c>
      <c r="E3544" s="104">
        <f t="shared" si="220"/>
        <v>0.18299834803025861</v>
      </c>
      <c r="F3544" s="104">
        <f t="shared" si="220"/>
        <v>-1.1666394552628025</v>
      </c>
      <c r="G3544" s="98">
        <f t="shared" ca="1" si="221"/>
        <v>8487</v>
      </c>
      <c r="H3544" s="105">
        <f t="shared" ca="1" si="222"/>
        <v>4346.2035121666049</v>
      </c>
      <c r="I3544" s="100" t="str">
        <f t="shared" si="223"/>
        <v>SVFM</v>
      </c>
      <c r="J3544" s="100" t="s">
        <v>10168</v>
      </c>
      <c r="K3544" s="100" t="s">
        <v>10169</v>
      </c>
    </row>
    <row r="3545" spans="1:11">
      <c r="A3545" s="101" t="s">
        <v>10170</v>
      </c>
      <c r="B3545" s="102">
        <v>69</v>
      </c>
      <c r="C3545" s="103">
        <v>10.573888999999999</v>
      </c>
      <c r="D3545" s="103">
        <v>-62.3125</v>
      </c>
      <c r="E3545" s="104">
        <f t="shared" si="220"/>
        <v>0.18454917779041069</v>
      </c>
      <c r="F3545" s="104">
        <f t="shared" si="220"/>
        <v>-1.0875582901489667</v>
      </c>
      <c r="G3545" s="98">
        <f t="shared" ca="1" si="221"/>
        <v>8223</v>
      </c>
      <c r="H3545" s="105">
        <f t="shared" ca="1" si="222"/>
        <v>4159.3085894444375</v>
      </c>
      <c r="I3545" s="100" t="str">
        <f t="shared" si="223"/>
        <v>SVGI</v>
      </c>
      <c r="J3545" s="100" t="s">
        <v>10171</v>
      </c>
      <c r="K3545" s="100" t="s">
        <v>10172</v>
      </c>
    </row>
    <row r="3546" spans="1:11">
      <c r="A3546" s="101" t="s">
        <v>10173</v>
      </c>
      <c r="B3546" s="102">
        <v>532</v>
      </c>
      <c r="C3546" s="103">
        <v>9.0269440000000003</v>
      </c>
      <c r="D3546" s="103">
        <v>-69.755278000000004</v>
      </c>
      <c r="E3546" s="104">
        <f t="shared" si="220"/>
        <v>0.15754989419314702</v>
      </c>
      <c r="F3546" s="104">
        <f t="shared" si="220"/>
        <v>-1.2174592717439652</v>
      </c>
      <c r="G3546" s="98">
        <f t="shared" ca="1" si="221"/>
        <v>8717</v>
      </c>
      <c r="H3546" s="105">
        <f t="shared" ca="1" si="222"/>
        <v>4527.888850371216</v>
      </c>
      <c r="I3546" s="100" t="str">
        <f t="shared" si="223"/>
        <v>SVGU</v>
      </c>
      <c r="J3546" s="100" t="s">
        <v>10174</v>
      </c>
      <c r="K3546" s="100" t="s">
        <v>10175</v>
      </c>
    </row>
    <row r="3547" spans="1:11">
      <c r="A3547" s="101" t="s">
        <v>10176</v>
      </c>
      <c r="B3547" s="102">
        <v>92</v>
      </c>
      <c r="C3547" s="103">
        <v>11.780556000000001</v>
      </c>
      <c r="D3547" s="103">
        <v>-70.151667000000003</v>
      </c>
      <c r="E3547" s="104">
        <f t="shared" si="220"/>
        <v>0.20560948991557312</v>
      </c>
      <c r="F3547" s="104">
        <f t="shared" si="220"/>
        <v>-1.2243775649126529</v>
      </c>
      <c r="G3547" s="98">
        <f t="shared" ca="1" si="221"/>
        <v>8586</v>
      </c>
      <c r="H3547" s="105">
        <f t="shared" ca="1" si="222"/>
        <v>4423.9510485506862</v>
      </c>
      <c r="I3547" s="100" t="str">
        <f t="shared" si="223"/>
        <v>SVJC</v>
      </c>
      <c r="J3547" s="100" t="s">
        <v>10177</v>
      </c>
      <c r="K3547" s="100" t="s">
        <v>10178</v>
      </c>
    </row>
    <row r="3548" spans="1:11">
      <c r="A3548" s="101" t="s">
        <v>10179</v>
      </c>
      <c r="B3548" s="102">
        <v>322</v>
      </c>
      <c r="C3548" s="103">
        <v>8.2388890000000004</v>
      </c>
      <c r="D3548" s="103">
        <v>-72.270832999999996</v>
      </c>
      <c r="E3548" s="104">
        <f t="shared" si="220"/>
        <v>0.14379573975634311</v>
      </c>
      <c r="F3548" s="104">
        <f t="shared" si="220"/>
        <v>-1.261363989008971</v>
      </c>
      <c r="G3548" s="98">
        <f t="shared" ca="1" si="221"/>
        <v>8905</v>
      </c>
      <c r="H3548" s="105">
        <f t="shared" ca="1" si="222"/>
        <v>4664.3996059328965</v>
      </c>
      <c r="I3548" s="100" t="str">
        <f t="shared" si="223"/>
        <v>SVLF</v>
      </c>
      <c r="J3548" s="100" t="s">
        <v>10180</v>
      </c>
      <c r="K3548" s="100" t="s">
        <v>10181</v>
      </c>
    </row>
    <row r="3549" spans="1:11">
      <c r="A3549" s="101" t="s">
        <v>10182</v>
      </c>
      <c r="B3549" s="102">
        <v>5</v>
      </c>
      <c r="C3549" s="103">
        <v>11.808821999999999</v>
      </c>
      <c r="D3549" s="103">
        <v>-66.179214000000002</v>
      </c>
      <c r="E3549" s="104">
        <f t="shared" si="220"/>
        <v>0.20610282468194183</v>
      </c>
      <c r="F3549" s="104">
        <f t="shared" si="220"/>
        <v>-1.1550451806819266</v>
      </c>
      <c r="G3549" s="98">
        <f t="shared" ca="1" si="221"/>
        <v>8369</v>
      </c>
      <c r="H3549" s="105">
        <f t="shared" ca="1" si="222"/>
        <v>4261.6563510185042</v>
      </c>
      <c r="I3549" s="100" t="str">
        <f t="shared" si="223"/>
        <v>SVLO</v>
      </c>
      <c r="J3549" s="100" t="s">
        <v>10183</v>
      </c>
      <c r="K3549" s="100" t="s">
        <v>10184</v>
      </c>
    </row>
    <row r="3550" spans="1:11">
      <c r="A3550" s="101" t="s">
        <v>10185</v>
      </c>
      <c r="B3550" s="102">
        <v>239</v>
      </c>
      <c r="C3550" s="103">
        <v>10.558332999999999</v>
      </c>
      <c r="D3550" s="103">
        <v>-71.728611000000001</v>
      </c>
      <c r="E3550" s="104">
        <f t="shared" si="220"/>
        <v>0.18427767437197043</v>
      </c>
      <c r="F3550" s="104">
        <f t="shared" si="220"/>
        <v>-1.2519004298322225</v>
      </c>
      <c r="G3550" s="98">
        <f t="shared" ca="1" si="221"/>
        <v>8743</v>
      </c>
      <c r="H3550" s="105">
        <f t="shared" ca="1" si="222"/>
        <v>4541.0593943796448</v>
      </c>
      <c r="I3550" s="100" t="str">
        <f t="shared" si="223"/>
        <v>SVMC</v>
      </c>
      <c r="J3550" s="100" t="s">
        <v>10186</v>
      </c>
      <c r="K3550" s="100" t="s">
        <v>10187</v>
      </c>
    </row>
    <row r="3551" spans="1:11">
      <c r="A3551" s="101" t="s">
        <v>10188</v>
      </c>
      <c r="B3551" s="102">
        <v>72</v>
      </c>
      <c r="C3551" s="103">
        <v>10.9125</v>
      </c>
      <c r="D3551" s="103">
        <v>-63.966388999999999</v>
      </c>
      <c r="E3551" s="104">
        <f t="shared" si="220"/>
        <v>0.19045905462388121</v>
      </c>
      <c r="F3551" s="104">
        <f t="shared" si="220"/>
        <v>-1.1164240986614831</v>
      </c>
      <c r="G3551" s="98">
        <f t="shared" ca="1" si="221"/>
        <v>8298</v>
      </c>
      <c r="H3551" s="105">
        <f t="shared" ca="1" si="222"/>
        <v>4211.1897995804566</v>
      </c>
      <c r="I3551" s="100" t="str">
        <f t="shared" si="223"/>
        <v>SVMG</v>
      </c>
      <c r="J3551" s="100" t="s">
        <v>5369</v>
      </c>
      <c r="K3551" s="100" t="s">
        <v>10189</v>
      </c>
    </row>
    <row r="3552" spans="1:11">
      <c r="A3552" s="101" t="s">
        <v>10190</v>
      </c>
      <c r="B3552" s="102">
        <v>235</v>
      </c>
      <c r="C3552" s="103">
        <v>10.601195000000001</v>
      </c>
      <c r="D3552" s="103">
        <v>-66.991221999999993</v>
      </c>
      <c r="E3552" s="104">
        <f t="shared" si="220"/>
        <v>0.18502575739596028</v>
      </c>
      <c r="F3552" s="104">
        <f t="shared" si="220"/>
        <v>-1.1692173938344605</v>
      </c>
      <c r="G3552" s="98">
        <f t="shared" ca="1" si="221"/>
        <v>8489</v>
      </c>
      <c r="H3552" s="105">
        <f t="shared" ca="1" si="222"/>
        <v>4347.1162626738651</v>
      </c>
      <c r="I3552" s="100" t="str">
        <f t="shared" si="223"/>
        <v>SVMI</v>
      </c>
      <c r="J3552" s="100" t="s">
        <v>10191</v>
      </c>
      <c r="K3552" s="100" t="s">
        <v>9916</v>
      </c>
    </row>
    <row r="3553" spans="1:11">
      <c r="A3553" s="101" t="s">
        <v>10192</v>
      </c>
      <c r="B3553" s="102">
        <v>213</v>
      </c>
      <c r="C3553" s="103">
        <v>9.7488890000000001</v>
      </c>
      <c r="D3553" s="103">
        <v>-63.153333000000003</v>
      </c>
      <c r="E3553" s="104">
        <f t="shared" si="220"/>
        <v>0.17015021146145748</v>
      </c>
      <c r="F3553" s="104">
        <f t="shared" si="220"/>
        <v>-1.1022335944583881</v>
      </c>
      <c r="G3553" s="98">
        <f t="shared" ca="1" si="221"/>
        <v>8324</v>
      </c>
      <c r="H3553" s="105">
        <f t="shared" ca="1" si="222"/>
        <v>4229.3769633200254</v>
      </c>
      <c r="I3553" s="100" t="str">
        <f t="shared" si="223"/>
        <v>SVMT</v>
      </c>
      <c r="J3553" s="100" t="s">
        <v>10193</v>
      </c>
      <c r="K3553" s="100" t="s">
        <v>10194</v>
      </c>
    </row>
    <row r="3554" spans="1:11">
      <c r="A3554" s="101" t="s">
        <v>10195</v>
      </c>
      <c r="B3554" s="102">
        <v>164</v>
      </c>
      <c r="C3554" s="103">
        <v>10.330069999999999</v>
      </c>
      <c r="D3554" s="103">
        <v>-71.322528000000005</v>
      </c>
      <c r="E3554" s="104">
        <f t="shared" si="220"/>
        <v>0.18029373346149064</v>
      </c>
      <c r="F3554" s="104">
        <f t="shared" si="220"/>
        <v>-1.2448129444458464</v>
      </c>
      <c r="G3554" s="98">
        <f t="shared" ca="1" si="221"/>
        <v>8728</v>
      </c>
      <c r="H3554" s="105">
        <f t="shared" ca="1" si="222"/>
        <v>4534.5311695368227</v>
      </c>
      <c r="I3554" s="100" t="str">
        <f t="shared" si="223"/>
        <v>SVON</v>
      </c>
      <c r="J3554" s="100" t="s">
        <v>10196</v>
      </c>
      <c r="K3554" s="100">
        <v>0</v>
      </c>
    </row>
    <row r="3555" spans="1:11">
      <c r="A3555" s="101" t="s">
        <v>10197</v>
      </c>
      <c r="B3555" s="102">
        <v>236</v>
      </c>
      <c r="C3555" s="103">
        <v>5.62</v>
      </c>
      <c r="D3555" s="103">
        <v>-67.606110999999999</v>
      </c>
      <c r="E3555" s="104">
        <f t="shared" si="220"/>
        <v>9.8087503962081324E-2</v>
      </c>
      <c r="F3555" s="104">
        <f t="shared" si="220"/>
        <v>-1.1799492314187561</v>
      </c>
      <c r="G3555" s="98">
        <f t="shared" ca="1" si="221"/>
        <v>8813</v>
      </c>
      <c r="H3555" s="105">
        <f t="shared" ca="1" si="222"/>
        <v>4590.9387804982707</v>
      </c>
      <c r="I3555" s="100" t="str">
        <f t="shared" si="223"/>
        <v>SVPA</v>
      </c>
      <c r="J3555" s="100" t="s">
        <v>10198</v>
      </c>
      <c r="K3555" s="100" t="s">
        <v>10199</v>
      </c>
    </row>
    <row r="3556" spans="1:11">
      <c r="A3556" s="101" t="s">
        <v>10200</v>
      </c>
      <c r="B3556" s="102">
        <v>32</v>
      </c>
      <c r="C3556" s="103">
        <v>10.480499999999999</v>
      </c>
      <c r="D3556" s="103">
        <v>-68.073025000000001</v>
      </c>
      <c r="E3556" s="104">
        <f t="shared" si="220"/>
        <v>0.18291923225526568</v>
      </c>
      <c r="F3556" s="104">
        <f t="shared" si="220"/>
        <v>-1.188098418042413</v>
      </c>
      <c r="G3556" s="98">
        <f t="shared" ca="1" si="221"/>
        <v>8551</v>
      </c>
      <c r="H3556" s="105">
        <f t="shared" ca="1" si="222"/>
        <v>4396.2044565635988</v>
      </c>
      <c r="I3556" s="100" t="str">
        <f t="shared" si="223"/>
        <v>SVPC</v>
      </c>
      <c r="J3556" s="100" t="s">
        <v>10201</v>
      </c>
      <c r="K3556" s="100" t="s">
        <v>10202</v>
      </c>
    </row>
    <row r="3557" spans="1:11">
      <c r="A3557" s="101" t="s">
        <v>10203</v>
      </c>
      <c r="B3557" s="102">
        <v>4251</v>
      </c>
      <c r="C3557" s="103">
        <v>5.7914110000000001</v>
      </c>
      <c r="D3557" s="103">
        <v>-61.440356000000001</v>
      </c>
      <c r="E3557" s="104">
        <f t="shared" si="220"/>
        <v>0.10107919028621733</v>
      </c>
      <c r="F3557" s="104">
        <f t="shared" si="220"/>
        <v>-1.0723365057974532</v>
      </c>
      <c r="G3557" s="98">
        <f t="shared" ca="1" si="221"/>
        <v>8476</v>
      </c>
      <c r="H3557" s="105">
        <f t="shared" ca="1" si="222"/>
        <v>4336.1587827841668</v>
      </c>
      <c r="I3557" s="100" t="str">
        <f t="shared" si="223"/>
        <v>SVPP</v>
      </c>
      <c r="J3557" s="100" t="s">
        <v>10204</v>
      </c>
      <c r="K3557" s="100">
        <v>0</v>
      </c>
    </row>
    <row r="3558" spans="1:11">
      <c r="A3558" s="101" t="s">
        <v>10205</v>
      </c>
      <c r="B3558" s="102">
        <v>472</v>
      </c>
      <c r="C3558" s="103">
        <v>8.2883329999999997</v>
      </c>
      <c r="D3558" s="103">
        <v>-62.760278</v>
      </c>
      <c r="E3558" s="104">
        <f t="shared" si="220"/>
        <v>0.14465870035169917</v>
      </c>
      <c r="F3558" s="104">
        <f t="shared" si="220"/>
        <v>-1.0953734905669619</v>
      </c>
      <c r="G3558" s="98">
        <f t="shared" ca="1" si="221"/>
        <v>8390</v>
      </c>
      <c r="H3558" s="105">
        <f t="shared" ca="1" si="222"/>
        <v>4277.9396335825804</v>
      </c>
      <c r="I3558" s="100" t="str">
        <f t="shared" si="223"/>
        <v>SVPR</v>
      </c>
      <c r="J3558" s="100" t="s">
        <v>10206</v>
      </c>
      <c r="K3558" s="100" t="s">
        <v>10207</v>
      </c>
    </row>
    <row r="3559" spans="1:11">
      <c r="A3559" s="101" t="s">
        <v>10208</v>
      </c>
      <c r="B3559" s="102">
        <v>1316</v>
      </c>
      <c r="C3559" s="103">
        <v>7.8405560000000003</v>
      </c>
      <c r="D3559" s="103">
        <v>-72.439722000000003</v>
      </c>
      <c r="E3559" s="104">
        <f t="shared" si="220"/>
        <v>0.13684351738699654</v>
      </c>
      <c r="F3559" s="104">
        <f t="shared" si="220"/>
        <v>-1.2643116581293719</v>
      </c>
      <c r="G3559" s="98">
        <f t="shared" ca="1" si="221"/>
        <v>8928</v>
      </c>
      <c r="H3559" s="105">
        <f t="shared" ca="1" si="222"/>
        <v>4688.713501450381</v>
      </c>
      <c r="I3559" s="100" t="str">
        <f t="shared" si="223"/>
        <v>SVSA</v>
      </c>
      <c r="J3559" s="100" t="s">
        <v>10209</v>
      </c>
      <c r="K3559" s="100" t="s">
        <v>10210</v>
      </c>
    </row>
    <row r="3560" spans="1:11">
      <c r="A3560" s="101" t="s">
        <v>10211</v>
      </c>
      <c r="B3560" s="102">
        <v>590</v>
      </c>
      <c r="C3560" s="103">
        <v>7.8035139999999998</v>
      </c>
      <c r="D3560" s="103">
        <v>-71.165717000000001</v>
      </c>
      <c r="E3560" s="104">
        <f t="shared" si="220"/>
        <v>0.13619701252547278</v>
      </c>
      <c r="F3560" s="104">
        <f t="shared" si="220"/>
        <v>-1.2420760761925014</v>
      </c>
      <c r="G3560" s="98">
        <f t="shared" ca="1" si="221"/>
        <v>8876</v>
      </c>
      <c r="H3560" s="105">
        <f t="shared" ca="1" si="222"/>
        <v>4638.6808916905948</v>
      </c>
      <c r="I3560" s="100" t="str">
        <f t="shared" si="223"/>
        <v>SVSB</v>
      </c>
      <c r="J3560" s="100" t="s">
        <v>10212</v>
      </c>
      <c r="K3560" s="100" t="s">
        <v>10213</v>
      </c>
    </row>
    <row r="3561" spans="1:11">
      <c r="A3561" s="101" t="s">
        <v>10214</v>
      </c>
      <c r="B3561" s="102">
        <v>1083</v>
      </c>
      <c r="C3561" s="103">
        <v>7.5650000000000004</v>
      </c>
      <c r="D3561" s="103">
        <v>-72.034999999999997</v>
      </c>
      <c r="E3561" s="104">
        <f t="shared" si="220"/>
        <v>0.13203415791337103</v>
      </c>
      <c r="F3561" s="104">
        <f t="shared" si="220"/>
        <v>-1.2572479266741152</v>
      </c>
      <c r="G3561" s="98">
        <f t="shared" ca="1" si="221"/>
        <v>8921</v>
      </c>
      <c r="H3561" s="105">
        <f t="shared" ca="1" si="222"/>
        <v>4684.3920625660267</v>
      </c>
      <c r="I3561" s="100" t="str">
        <f t="shared" si="223"/>
        <v>SVSO</v>
      </c>
      <c r="J3561" s="100" t="s">
        <v>10215</v>
      </c>
      <c r="K3561" s="100" t="s">
        <v>10216</v>
      </c>
    </row>
    <row r="3562" spans="1:11">
      <c r="A3562" s="101" t="s">
        <v>10217</v>
      </c>
      <c r="B3562" s="102">
        <v>157</v>
      </c>
      <c r="C3562" s="103">
        <v>7.8830559999999998</v>
      </c>
      <c r="D3562" s="103">
        <v>-67.443611000000004</v>
      </c>
      <c r="E3562" s="104">
        <f t="shared" si="220"/>
        <v>0.13758528231909412</v>
      </c>
      <c r="F3562" s="104">
        <f t="shared" si="220"/>
        <v>-1.1771130713842655</v>
      </c>
      <c r="G3562" s="98">
        <f t="shared" ca="1" si="221"/>
        <v>8662</v>
      </c>
      <c r="H3562" s="105">
        <f t="shared" ca="1" si="222"/>
        <v>4484.5058674092488</v>
      </c>
      <c r="I3562" s="100" t="str">
        <f t="shared" si="223"/>
        <v>SVSR</v>
      </c>
      <c r="J3562" s="100" t="s">
        <v>10218</v>
      </c>
      <c r="K3562" s="100" t="s">
        <v>10219</v>
      </c>
    </row>
    <row r="3563" spans="1:11">
      <c r="A3563" s="101" t="s">
        <v>10220</v>
      </c>
      <c r="B3563" s="102">
        <v>866</v>
      </c>
      <c r="C3563" s="103">
        <v>8.9450000000000003</v>
      </c>
      <c r="D3563" s="103">
        <v>-64.150833000000006</v>
      </c>
      <c r="E3563" s="104">
        <f t="shared" si="220"/>
        <v>0.15611970159089278</v>
      </c>
      <c r="F3563" s="104">
        <f t="shared" si="220"/>
        <v>-1.1196432537470316</v>
      </c>
      <c r="G3563" s="98">
        <f t="shared" ca="1" si="221"/>
        <v>8430</v>
      </c>
      <c r="H3563" s="105">
        <f t="shared" ca="1" si="222"/>
        <v>4304.904895982897</v>
      </c>
      <c r="I3563" s="100" t="str">
        <f t="shared" si="223"/>
        <v>SVST</v>
      </c>
      <c r="J3563" s="100" t="s">
        <v>10221</v>
      </c>
      <c r="K3563" s="100" t="s">
        <v>10222</v>
      </c>
    </row>
    <row r="3564" spans="1:11">
      <c r="A3564" s="101" t="s">
        <v>10223</v>
      </c>
      <c r="B3564" s="102">
        <v>16</v>
      </c>
      <c r="C3564" s="103">
        <v>8.9741669999999996</v>
      </c>
      <c r="D3564" s="103">
        <v>-71.943055999999999</v>
      </c>
      <c r="E3564" s="104">
        <f t="shared" si="220"/>
        <v>0.15662876177382196</v>
      </c>
      <c r="F3564" s="104">
        <f t="shared" si="220"/>
        <v>-1.2556432011466616</v>
      </c>
      <c r="G3564" s="98">
        <f t="shared" ca="1" si="221"/>
        <v>8850</v>
      </c>
      <c r="H3564" s="105">
        <f t="shared" ca="1" si="222"/>
        <v>4618.9108874167569</v>
      </c>
      <c r="I3564" s="100" t="str">
        <f t="shared" si="223"/>
        <v>SVSZ</v>
      </c>
      <c r="J3564" s="100" t="s">
        <v>10224</v>
      </c>
      <c r="K3564" s="100" t="s">
        <v>10225</v>
      </c>
    </row>
    <row r="3565" spans="1:11">
      <c r="A3565" s="101" t="s">
        <v>10226</v>
      </c>
      <c r="B3565" s="102">
        <v>16</v>
      </c>
      <c r="C3565" s="103">
        <v>9.0889939999999996</v>
      </c>
      <c r="D3565" s="103">
        <v>-62.094175</v>
      </c>
      <c r="E3565" s="104">
        <f t="shared" si="220"/>
        <v>0.15863287099400949</v>
      </c>
      <c r="F3565" s="104">
        <f t="shared" si="220"/>
        <v>-1.08374780005955</v>
      </c>
      <c r="G3565" s="98">
        <f t="shared" ca="1" si="221"/>
        <v>8303</v>
      </c>
      <c r="H3565" s="105">
        <f t="shared" ca="1" si="222"/>
        <v>4215.8365640115044</v>
      </c>
      <c r="I3565" s="100" t="str">
        <f t="shared" si="223"/>
        <v>SVTC</v>
      </c>
      <c r="J3565" s="100" t="s">
        <v>10227</v>
      </c>
      <c r="K3565" s="100" t="s">
        <v>10228</v>
      </c>
    </row>
    <row r="3566" spans="1:11">
      <c r="A3566" s="101" t="s">
        <v>10229</v>
      </c>
      <c r="B3566" s="102">
        <v>125</v>
      </c>
      <c r="C3566" s="103">
        <v>7.2493809999999996</v>
      </c>
      <c r="D3566" s="103">
        <v>-61.528933000000002</v>
      </c>
      <c r="E3566" s="104">
        <f t="shared" si="220"/>
        <v>0.12652556718151903</v>
      </c>
      <c r="F3566" s="104">
        <f t="shared" si="220"/>
        <v>-1.0738824660889923</v>
      </c>
      <c r="G3566" s="98">
        <f t="shared" ca="1" si="221"/>
        <v>8384</v>
      </c>
      <c r="H3566" s="105">
        <f t="shared" ca="1" si="222"/>
        <v>4274.6827373253091</v>
      </c>
      <c r="I3566" s="100" t="str">
        <f t="shared" si="223"/>
        <v>SVTM</v>
      </c>
      <c r="J3566" s="100" t="s">
        <v>10230</v>
      </c>
      <c r="K3566" s="100" t="s">
        <v>10231</v>
      </c>
    </row>
    <row r="3567" spans="1:11">
      <c r="A3567" s="101" t="s">
        <v>10232</v>
      </c>
      <c r="B3567" s="102">
        <v>1417</v>
      </c>
      <c r="C3567" s="103">
        <v>10.15</v>
      </c>
      <c r="D3567" s="103">
        <v>-67.923000000000002</v>
      </c>
      <c r="E3567" s="104">
        <f t="shared" si="220"/>
        <v>0.17715091907742445</v>
      </c>
      <c r="F3567" s="104">
        <f t="shared" si="220"/>
        <v>-1.1854799878321085</v>
      </c>
      <c r="G3567" s="98">
        <f t="shared" ca="1" si="221"/>
        <v>8560</v>
      </c>
      <c r="H3567" s="105">
        <f t="shared" ca="1" si="222"/>
        <v>4404.5469534554877</v>
      </c>
      <c r="I3567" s="100" t="str">
        <f t="shared" si="223"/>
        <v>SVVA</v>
      </c>
      <c r="J3567" s="100" t="s">
        <v>10233</v>
      </c>
      <c r="K3567" s="100" t="s">
        <v>10234</v>
      </c>
    </row>
    <row r="3568" spans="1:11">
      <c r="A3568" s="101" t="s">
        <v>10235</v>
      </c>
      <c r="B3568" s="102">
        <v>251</v>
      </c>
      <c r="C3568" s="103">
        <v>8.6236110000000004</v>
      </c>
      <c r="D3568" s="103">
        <v>-71.674999999999997</v>
      </c>
      <c r="E3568" s="104">
        <f t="shared" si="220"/>
        <v>0.15051040536120072</v>
      </c>
      <c r="F3568" s="104">
        <f t="shared" si="220"/>
        <v>-1.2509647413669356</v>
      </c>
      <c r="G3568" s="98">
        <f t="shared" ca="1" si="221"/>
        <v>8857</v>
      </c>
      <c r="H3568" s="105">
        <f t="shared" ca="1" si="222"/>
        <v>4623.3809008833741</v>
      </c>
      <c r="I3568" s="100" t="str">
        <f t="shared" si="223"/>
        <v>SVVG</v>
      </c>
      <c r="J3568" s="100" t="s">
        <v>10236</v>
      </c>
      <c r="K3568" s="100" t="s">
        <v>10237</v>
      </c>
    </row>
    <row r="3569" spans="1:11">
      <c r="A3569" s="101" t="s">
        <v>10238</v>
      </c>
      <c r="B3569" s="102">
        <v>1946</v>
      </c>
      <c r="C3569" s="103">
        <v>9.3405559999999994</v>
      </c>
      <c r="D3569" s="103">
        <v>-70.584166999999994</v>
      </c>
      <c r="E3569" s="104">
        <f t="shared" si="220"/>
        <v>0.16302345616691147</v>
      </c>
      <c r="F3569" s="104">
        <f t="shared" si="220"/>
        <v>-1.2319261139275284</v>
      </c>
      <c r="G3569" s="98">
        <f t="shared" ca="1" si="221"/>
        <v>8758</v>
      </c>
      <c r="H3569" s="105">
        <f t="shared" ca="1" si="222"/>
        <v>4547.7751885291673</v>
      </c>
      <c r="I3569" s="100" t="str">
        <f t="shared" si="223"/>
        <v>SVVL</v>
      </c>
      <c r="J3569" s="100" t="s">
        <v>10239</v>
      </c>
      <c r="K3569" s="100" t="s">
        <v>10240</v>
      </c>
    </row>
    <row r="3570" spans="1:11">
      <c r="A3570" s="101" t="s">
        <v>10241</v>
      </c>
      <c r="B3570" s="102">
        <v>1138</v>
      </c>
      <c r="C3570" s="103">
        <v>-11.739625</v>
      </c>
      <c r="D3570" s="103">
        <v>-49.132185999999997</v>
      </c>
      <c r="E3570" s="104">
        <f t="shared" si="220"/>
        <v>-0.20489510919943932</v>
      </c>
      <c r="F3570" s="104">
        <f t="shared" si="220"/>
        <v>-0.85751841440226262</v>
      </c>
      <c r="G3570" s="98">
        <f t="shared" ca="1" si="221"/>
        <v>8936</v>
      </c>
      <c r="H3570" s="105">
        <f t="shared" ca="1" si="222"/>
        <v>4693.6876472426402</v>
      </c>
      <c r="I3570" s="100" t="str">
        <f t="shared" si="223"/>
        <v>SWGI</v>
      </c>
      <c r="J3570" s="100" t="s">
        <v>10242</v>
      </c>
      <c r="K3570" s="100">
        <v>0</v>
      </c>
    </row>
    <row r="3571" spans="1:11">
      <c r="A3571" s="101" t="s">
        <v>10243</v>
      </c>
      <c r="B3571" s="102">
        <v>87</v>
      </c>
      <c r="C3571" s="103">
        <v>-2.6730200000000002</v>
      </c>
      <c r="D3571" s="103">
        <v>-56.777152999999998</v>
      </c>
      <c r="E3571" s="104">
        <f t="shared" si="220"/>
        <v>-4.665299997165883E-2</v>
      </c>
      <c r="F3571" s="104">
        <f t="shared" si="220"/>
        <v>-0.99094825975857603</v>
      </c>
      <c r="G3571" s="98">
        <f t="shared" ca="1" si="221"/>
        <v>8742</v>
      </c>
      <c r="H3571" s="105">
        <f t="shared" ca="1" si="222"/>
        <v>4539.893749077617</v>
      </c>
      <c r="I3571" s="100" t="str">
        <f t="shared" si="223"/>
        <v>SWPI</v>
      </c>
      <c r="J3571" s="100" t="s">
        <v>10244</v>
      </c>
      <c r="K3571" s="100" t="s">
        <v>10245</v>
      </c>
    </row>
    <row r="3572" spans="1:11">
      <c r="A3572" s="101" t="s">
        <v>10246</v>
      </c>
      <c r="B3572" s="102">
        <v>1466</v>
      </c>
      <c r="C3572" s="103">
        <v>-16.585967</v>
      </c>
      <c r="D3572" s="103">
        <v>-54.724792000000001</v>
      </c>
      <c r="E3572" s="104">
        <f t="shared" si="220"/>
        <v>-0.28947973377712632</v>
      </c>
      <c r="F3572" s="104">
        <f t="shared" si="220"/>
        <v>-0.95512780286905274</v>
      </c>
      <c r="G3572" s="98">
        <f t="shared" ca="1" si="221"/>
        <v>9462</v>
      </c>
      <c r="H3572" s="105">
        <f t="shared" ca="1" si="222"/>
        <v>5120.8499702145273</v>
      </c>
      <c r="I3572" s="100" t="str">
        <f t="shared" si="223"/>
        <v>SWRD</v>
      </c>
      <c r="J3572" s="100" t="s">
        <v>10247</v>
      </c>
      <c r="K3572" s="100" t="s">
        <v>10248</v>
      </c>
    </row>
    <row r="3573" spans="1:11">
      <c r="A3573" s="101" t="s">
        <v>10249</v>
      </c>
      <c r="B3573" s="102">
        <v>95</v>
      </c>
      <c r="C3573" s="103">
        <v>6.4989309999999998</v>
      </c>
      <c r="D3573" s="103">
        <v>-58.254353000000002</v>
      </c>
      <c r="E3573" s="104">
        <f t="shared" si="220"/>
        <v>0.11342774380992759</v>
      </c>
      <c r="F3573" s="104">
        <f t="shared" si="220"/>
        <v>-1.0167302634690363</v>
      </c>
      <c r="G3573" s="98">
        <f t="shared" ca="1" si="221"/>
        <v>8250</v>
      </c>
      <c r="H3573" s="105">
        <f t="shared" ca="1" si="222"/>
        <v>4178.0621637535696</v>
      </c>
      <c r="I3573" s="100" t="str">
        <f t="shared" si="223"/>
        <v>SYCJ</v>
      </c>
      <c r="J3573" s="100" t="s">
        <v>10250</v>
      </c>
      <c r="K3573" s="100" t="s">
        <v>10251</v>
      </c>
    </row>
    <row r="3574" spans="1:11">
      <c r="A3574" s="101" t="s">
        <v>10252</v>
      </c>
      <c r="B3574" s="102">
        <v>351</v>
      </c>
      <c r="C3574" s="103">
        <v>3.3727610000000001</v>
      </c>
      <c r="D3574" s="103">
        <v>-59.789439000000002</v>
      </c>
      <c r="E3574" s="104">
        <f t="shared" si="220"/>
        <v>5.8865784332856469E-2</v>
      </c>
      <c r="F3574" s="104">
        <f t="shared" si="220"/>
        <v>-1.043522568470306</v>
      </c>
      <c r="G3574" s="98">
        <f t="shared" ca="1" si="221"/>
        <v>8528</v>
      </c>
      <c r="H3574" s="105">
        <f t="shared" ca="1" si="222"/>
        <v>4379.544412491503</v>
      </c>
      <c r="I3574" s="100" t="str">
        <f t="shared" si="223"/>
        <v>SYLT</v>
      </c>
      <c r="J3574" s="100" t="s">
        <v>10253</v>
      </c>
      <c r="K3574" s="100" t="s">
        <v>10254</v>
      </c>
    </row>
    <row r="3575" spans="1:11">
      <c r="A3575" s="101" t="s">
        <v>10255</v>
      </c>
      <c r="B3575" s="102">
        <v>62</v>
      </c>
      <c r="C3575" s="103">
        <v>17.136666999999999</v>
      </c>
      <c r="D3575" s="103">
        <v>-61.792777999999998</v>
      </c>
      <c r="E3575" s="104">
        <f t="shared" si="220"/>
        <v>0.29909126196785912</v>
      </c>
      <c r="F3575" s="104">
        <f t="shared" si="220"/>
        <v>-1.0784874300539167</v>
      </c>
      <c r="G3575" s="98">
        <f t="shared" ca="1" si="221"/>
        <v>7796</v>
      </c>
      <c r="H3575" s="105">
        <f t="shared" ca="1" si="222"/>
        <v>3854.9353872171591</v>
      </c>
      <c r="I3575" s="100" t="str">
        <f t="shared" si="223"/>
        <v>TAPA</v>
      </c>
      <c r="J3575" s="100" t="s">
        <v>10256</v>
      </c>
      <c r="K3575" s="100" t="s">
        <v>10257</v>
      </c>
    </row>
    <row r="3576" spans="1:11">
      <c r="A3576" s="101" t="s">
        <v>10258</v>
      </c>
      <c r="B3576" s="102">
        <v>171</v>
      </c>
      <c r="C3576" s="103">
        <v>13.074722</v>
      </c>
      <c r="D3576" s="103">
        <v>-59.492221999999998</v>
      </c>
      <c r="E3576" s="104">
        <f t="shared" si="220"/>
        <v>0.22819694768293802</v>
      </c>
      <c r="F3576" s="104">
        <f t="shared" si="220"/>
        <v>-1.0383351532274059</v>
      </c>
      <c r="G3576" s="98">
        <f t="shared" ca="1" si="221"/>
        <v>7894</v>
      </c>
      <c r="H3576" s="105">
        <f t="shared" ca="1" si="222"/>
        <v>3936.5347798451621</v>
      </c>
      <c r="I3576" s="100" t="str">
        <f t="shared" si="223"/>
        <v>TBPB</v>
      </c>
      <c r="J3576" s="100" t="s">
        <v>10259</v>
      </c>
      <c r="K3576" s="100" t="s">
        <v>10260</v>
      </c>
    </row>
    <row r="3577" spans="1:11">
      <c r="A3577" s="101" t="s">
        <v>10261</v>
      </c>
      <c r="B3577" s="102">
        <v>275</v>
      </c>
      <c r="C3577" s="103">
        <v>28.785913999999998</v>
      </c>
      <c r="D3577" s="103">
        <v>-98.319177999999994</v>
      </c>
      <c r="E3577" s="104">
        <f t="shared" si="220"/>
        <v>0.50240897749593094</v>
      </c>
      <c r="F3577" s="104">
        <f t="shared" si="220"/>
        <v>-1.7159933739543733</v>
      </c>
      <c r="G3577" s="98">
        <f t="shared" ca="1" si="221"/>
        <v>9008</v>
      </c>
      <c r="H3577" s="105">
        <f t="shared" ca="1" si="222"/>
        <v>4767.8435861073176</v>
      </c>
      <c r="I3577" s="100" t="str">
        <f t="shared" si="223"/>
        <v>TE26</v>
      </c>
      <c r="J3577" s="100" t="s">
        <v>10262</v>
      </c>
      <c r="K3577" s="100">
        <v>0</v>
      </c>
    </row>
    <row r="3578" spans="1:11">
      <c r="A3578" s="101" t="s">
        <v>10263</v>
      </c>
      <c r="B3578" s="102">
        <v>2306</v>
      </c>
      <c r="C3578" s="103">
        <v>30.269082999999998</v>
      </c>
      <c r="D3578" s="103">
        <v>-100.45092200000001</v>
      </c>
      <c r="E3578" s="104">
        <f t="shared" si="220"/>
        <v>0.52829515990944276</v>
      </c>
      <c r="F3578" s="104">
        <f t="shared" si="220"/>
        <v>-1.7531993255640075</v>
      </c>
      <c r="G3578" s="98">
        <f t="shared" ca="1" si="221"/>
        <v>9014</v>
      </c>
      <c r="H3578" s="105">
        <f t="shared" ca="1" si="222"/>
        <v>4773.3392491985787</v>
      </c>
      <c r="I3578" s="100" t="str">
        <f t="shared" si="223"/>
        <v>TE37</v>
      </c>
      <c r="J3578" s="100" t="s">
        <v>10264</v>
      </c>
      <c r="K3578" s="100">
        <v>0</v>
      </c>
    </row>
    <row r="3579" spans="1:11">
      <c r="A3579" s="101" t="s">
        <v>10265</v>
      </c>
      <c r="B3579" s="102">
        <v>16</v>
      </c>
      <c r="C3579" s="103">
        <v>14.592222</v>
      </c>
      <c r="D3579" s="103">
        <v>-60.996389000000001</v>
      </c>
      <c r="E3579" s="104">
        <f t="shared" si="220"/>
        <v>0.25468231908195199</v>
      </c>
      <c r="F3579" s="104">
        <f t="shared" si="220"/>
        <v>-1.0645878198772516</v>
      </c>
      <c r="G3579" s="98">
        <f t="shared" ca="1" si="221"/>
        <v>7885</v>
      </c>
      <c r="H3579" s="105">
        <f t="shared" ca="1" si="222"/>
        <v>3931.5029589673377</v>
      </c>
      <c r="I3579" s="100" t="str">
        <f t="shared" si="223"/>
        <v>TFFF</v>
      </c>
      <c r="J3579" s="100" t="s">
        <v>10266</v>
      </c>
      <c r="K3579" s="100" t="s">
        <v>10267</v>
      </c>
    </row>
    <row r="3580" spans="1:11">
      <c r="A3580" s="101" t="s">
        <v>10268</v>
      </c>
      <c r="B3580" s="102">
        <v>35</v>
      </c>
      <c r="C3580" s="103">
        <v>16.264167</v>
      </c>
      <c r="D3580" s="103">
        <v>-61.525832999999999</v>
      </c>
      <c r="E3580" s="104">
        <f t="shared" si="220"/>
        <v>0.2838632642442086</v>
      </c>
      <c r="F3580" s="104">
        <f t="shared" si="220"/>
        <v>-1.0738283608821804</v>
      </c>
      <c r="G3580" s="98">
        <f t="shared" ca="1" si="221"/>
        <v>7833</v>
      </c>
      <c r="H3580" s="105">
        <f t="shared" ca="1" si="222"/>
        <v>3881.2444609715826</v>
      </c>
      <c r="I3580" s="100" t="str">
        <f t="shared" si="223"/>
        <v>TFFR</v>
      </c>
      <c r="J3580" s="100" t="s">
        <v>10102</v>
      </c>
      <c r="K3580" s="100" t="s">
        <v>10269</v>
      </c>
    </row>
    <row r="3581" spans="1:11">
      <c r="A3581" s="101" t="s">
        <v>10270</v>
      </c>
      <c r="B3581" s="102">
        <v>41</v>
      </c>
      <c r="C3581" s="103">
        <v>12.003888999999999</v>
      </c>
      <c r="D3581" s="103">
        <v>-61.786110999999998</v>
      </c>
      <c r="E3581" s="104">
        <f t="shared" si="220"/>
        <v>0.2095073860939296</v>
      </c>
      <c r="F3581" s="104">
        <f t="shared" si="220"/>
        <v>-1.0783710689526862</v>
      </c>
      <c r="G3581" s="98">
        <f t="shared" ca="1" si="221"/>
        <v>8089</v>
      </c>
      <c r="H3581" s="105">
        <f t="shared" ca="1" si="222"/>
        <v>4075.5773013881771</v>
      </c>
      <c r="I3581" s="100" t="str">
        <f t="shared" si="223"/>
        <v>TGPY</v>
      </c>
      <c r="J3581" s="100" t="s">
        <v>10271</v>
      </c>
      <c r="K3581" s="100" t="s">
        <v>10272</v>
      </c>
    </row>
    <row r="3582" spans="1:11">
      <c r="A3582" s="101" t="s">
        <v>10273</v>
      </c>
      <c r="B3582" s="102">
        <v>23</v>
      </c>
      <c r="C3582" s="103">
        <v>18.337306000000002</v>
      </c>
      <c r="D3582" s="103">
        <v>-64.973360999999997</v>
      </c>
      <c r="E3582" s="104">
        <f t="shared" si="220"/>
        <v>0.32004636564571132</v>
      </c>
      <c r="F3582" s="104">
        <f t="shared" si="220"/>
        <v>-1.1339990755368754</v>
      </c>
      <c r="G3582" s="98">
        <f t="shared" ca="1" si="221"/>
        <v>7890</v>
      </c>
      <c r="H3582" s="105">
        <f t="shared" ca="1" si="222"/>
        <v>3933.1863048482714</v>
      </c>
      <c r="I3582" s="100" t="str">
        <f t="shared" si="223"/>
        <v>TIST</v>
      </c>
      <c r="J3582" s="100" t="s">
        <v>10274</v>
      </c>
      <c r="K3582" s="100" t="s">
        <v>10275</v>
      </c>
    </row>
    <row r="3583" spans="1:11">
      <c r="A3583" s="101" t="s">
        <v>10276</v>
      </c>
      <c r="B3583" s="102">
        <v>74</v>
      </c>
      <c r="C3583" s="103">
        <v>17.701556</v>
      </c>
      <c r="D3583" s="103">
        <v>-64.801721999999998</v>
      </c>
      <c r="E3583" s="104">
        <f t="shared" si="220"/>
        <v>0.30895043492615737</v>
      </c>
      <c r="F3583" s="104">
        <f t="shared" si="220"/>
        <v>-1.131003409862045</v>
      </c>
      <c r="G3583" s="98">
        <f t="shared" ca="1" si="221"/>
        <v>7913</v>
      </c>
      <c r="H3583" s="105">
        <f t="shared" ca="1" si="222"/>
        <v>3953.0484051940771</v>
      </c>
      <c r="I3583" s="100" t="str">
        <f t="shared" si="223"/>
        <v>TISX</v>
      </c>
      <c r="J3583" s="100" t="s">
        <v>10277</v>
      </c>
      <c r="K3583" s="100" t="s">
        <v>10278</v>
      </c>
    </row>
    <row r="3584" spans="1:11">
      <c r="A3584" s="101" t="s">
        <v>10279</v>
      </c>
      <c r="B3584" s="102">
        <v>237</v>
      </c>
      <c r="C3584" s="103">
        <v>18.494861</v>
      </c>
      <c r="D3584" s="103">
        <v>-67.129444000000007</v>
      </c>
      <c r="E3584" s="104">
        <f t="shared" si="220"/>
        <v>0.322796219148691</v>
      </c>
      <c r="F3584" s="104">
        <f t="shared" si="220"/>
        <v>-1.1716298228331525</v>
      </c>
      <c r="G3584" s="98">
        <f t="shared" ca="1" si="221"/>
        <v>7988</v>
      </c>
      <c r="H3584" s="105">
        <f t="shared" ca="1" si="222"/>
        <v>4013.9740153044959</v>
      </c>
      <c r="I3584" s="100" t="str">
        <f t="shared" si="223"/>
        <v>TJBQ</v>
      </c>
      <c r="J3584" s="100" t="s">
        <v>10280</v>
      </c>
      <c r="K3584" s="100" t="s">
        <v>10281</v>
      </c>
    </row>
    <row r="3585" spans="1:11">
      <c r="A3585" s="101" t="s">
        <v>10282</v>
      </c>
      <c r="B3585" s="102">
        <v>38</v>
      </c>
      <c r="C3585" s="103">
        <v>18.248010999999998</v>
      </c>
      <c r="D3585" s="103">
        <v>-65.636272000000005</v>
      </c>
      <c r="E3585" s="104">
        <f t="shared" si="220"/>
        <v>0.31848787389014294</v>
      </c>
      <c r="F3585" s="104">
        <f t="shared" si="220"/>
        <v>-1.1455690551345636</v>
      </c>
      <c r="G3585" s="98">
        <f t="shared" ca="1" si="221"/>
        <v>7925</v>
      </c>
      <c r="H3585" s="105">
        <f t="shared" ca="1" si="222"/>
        <v>3963.836081880675</v>
      </c>
      <c r="I3585" s="100" t="str">
        <f t="shared" si="223"/>
        <v>TJNR</v>
      </c>
      <c r="J3585" s="100" t="s">
        <v>10283</v>
      </c>
      <c r="K3585" s="100" t="s">
        <v>10284</v>
      </c>
    </row>
    <row r="3586" spans="1:11">
      <c r="A3586" s="101" t="s">
        <v>10285</v>
      </c>
      <c r="B3586" s="102">
        <v>26</v>
      </c>
      <c r="C3586" s="103">
        <v>18.008306000000001</v>
      </c>
      <c r="D3586" s="103">
        <v>-66.563028000000003</v>
      </c>
      <c r="E3586" s="104">
        <f t="shared" ref="E3586:F3649" si="224">RADIANS(C3586)</f>
        <v>0.31430423240665001</v>
      </c>
      <c r="F3586" s="104">
        <f t="shared" si="224"/>
        <v>-1.1617439986971763</v>
      </c>
      <c r="G3586" s="98">
        <f t="shared" ref="G3586:G3649" ca="1" si="225">ROUND($K$1-RANK(H3586,dist_to_alt),0)</f>
        <v>7986</v>
      </c>
      <c r="H3586" s="105">
        <f t="shared" ref="H3586:H3649" ca="1" si="226">IFERROR(ACOS(SIN(E3586)*SIN(OFFSET(_Lat1,$Q$1,0))+COS(E3586)*COS(OFFSET(_Lat1,$Q$1,0))*COS(OFFSET(_Lon1,$Q$1,0)-(F3586)))*$N$1,0)</f>
        <v>4011.5292235483871</v>
      </c>
      <c r="I3586" s="100" t="str">
        <f t="shared" ref="I3586:I3649" si="227">A3586</f>
        <v>TJPS</v>
      </c>
      <c r="J3586" s="100" t="s">
        <v>10286</v>
      </c>
      <c r="K3586" s="100" t="s">
        <v>10287</v>
      </c>
    </row>
    <row r="3587" spans="1:11">
      <c r="A3587" s="101" t="s">
        <v>10288</v>
      </c>
      <c r="B3587" s="102">
        <v>9</v>
      </c>
      <c r="C3587" s="103">
        <v>18.439416999999999</v>
      </c>
      <c r="D3587" s="103">
        <v>-66.001833000000005</v>
      </c>
      <c r="E3587" s="104">
        <f t="shared" si="224"/>
        <v>0.32182853879821521</v>
      </c>
      <c r="F3587" s="104">
        <f t="shared" si="224"/>
        <v>-1.1519492982014465</v>
      </c>
      <c r="G3587" s="98">
        <f t="shared" ca="1" si="225"/>
        <v>7930</v>
      </c>
      <c r="H3587" s="105">
        <f t="shared" ca="1" si="226"/>
        <v>3970.5974419186664</v>
      </c>
      <c r="I3587" s="100" t="str">
        <f t="shared" si="227"/>
        <v>TJSJ</v>
      </c>
      <c r="J3587" s="100" t="s">
        <v>10289</v>
      </c>
      <c r="K3587" s="100" t="s">
        <v>10290</v>
      </c>
    </row>
    <row r="3588" spans="1:11">
      <c r="A3588" s="101" t="s">
        <v>10291</v>
      </c>
      <c r="B3588" s="102">
        <v>170</v>
      </c>
      <c r="C3588" s="103">
        <v>17.311388999999998</v>
      </c>
      <c r="D3588" s="103">
        <v>-62.718611000000003</v>
      </c>
      <c r="E3588" s="104">
        <f t="shared" si="224"/>
        <v>0.3021407361435286</v>
      </c>
      <c r="F3588" s="104">
        <f t="shared" si="224"/>
        <v>-1.0946462642275334</v>
      </c>
      <c r="G3588" s="98">
        <f t="shared" ca="1" si="225"/>
        <v>7836</v>
      </c>
      <c r="H3588" s="105">
        <f t="shared" ca="1" si="226"/>
        <v>3885.0621195337294</v>
      </c>
      <c r="I3588" s="100" t="str">
        <f t="shared" si="227"/>
        <v>TKPK</v>
      </c>
      <c r="J3588" s="100" t="s">
        <v>10292</v>
      </c>
      <c r="K3588" s="100" t="s">
        <v>10293</v>
      </c>
    </row>
    <row r="3589" spans="1:11">
      <c r="A3589" s="101" t="s">
        <v>10294</v>
      </c>
      <c r="B3589" s="102">
        <v>22</v>
      </c>
      <c r="C3589" s="103">
        <v>14.02</v>
      </c>
      <c r="D3589" s="103">
        <v>-60.993056000000003</v>
      </c>
      <c r="E3589" s="104">
        <f t="shared" si="224"/>
        <v>0.24469516112960499</v>
      </c>
      <c r="F3589" s="104">
        <f t="shared" si="224"/>
        <v>-1.0645296480532827</v>
      </c>
      <c r="G3589" s="98">
        <f t="shared" ca="1" si="225"/>
        <v>7917</v>
      </c>
      <c r="H3589" s="105">
        <f t="shared" ca="1" si="226"/>
        <v>3956.0573915808031</v>
      </c>
      <c r="I3589" s="100" t="str">
        <f t="shared" si="227"/>
        <v>TLPC</v>
      </c>
      <c r="J3589" s="100" t="s">
        <v>10295</v>
      </c>
      <c r="K3589" s="100" t="s">
        <v>10296</v>
      </c>
    </row>
    <row r="3590" spans="1:11">
      <c r="A3590" s="101" t="s">
        <v>10297</v>
      </c>
      <c r="B3590" s="102">
        <v>14</v>
      </c>
      <c r="C3590" s="103">
        <v>13.732222</v>
      </c>
      <c r="D3590" s="103">
        <v>-60.951945000000002</v>
      </c>
      <c r="E3590" s="104">
        <f t="shared" si="224"/>
        <v>0.23967248751480077</v>
      </c>
      <c r="F3590" s="104">
        <f t="shared" si="224"/>
        <v>-1.0638121257444952</v>
      </c>
      <c r="G3590" s="98">
        <f t="shared" ca="1" si="225"/>
        <v>7929</v>
      </c>
      <c r="H3590" s="105">
        <f t="shared" ca="1" si="226"/>
        <v>3966.842167337069</v>
      </c>
      <c r="I3590" s="100" t="str">
        <f t="shared" si="227"/>
        <v>TLPL</v>
      </c>
      <c r="J3590" s="100" t="s">
        <v>10298</v>
      </c>
      <c r="K3590" s="100" t="s">
        <v>10299</v>
      </c>
    </row>
    <row r="3591" spans="1:11">
      <c r="A3591" s="101" t="s">
        <v>10300</v>
      </c>
      <c r="B3591" s="102">
        <v>62</v>
      </c>
      <c r="C3591" s="103">
        <v>12.501383000000001</v>
      </c>
      <c r="D3591" s="103">
        <v>-70.015231</v>
      </c>
      <c r="E3591" s="104">
        <f t="shared" si="224"/>
        <v>0.21819029440284629</v>
      </c>
      <c r="F3591" s="104">
        <f t="shared" si="224"/>
        <v>-1.221996307494402</v>
      </c>
      <c r="G3591" s="98">
        <f t="shared" ca="1" si="225"/>
        <v>8538</v>
      </c>
      <c r="H3591" s="105">
        <f t="shared" ca="1" si="226"/>
        <v>4387.1777698274991</v>
      </c>
      <c r="I3591" s="100" t="str">
        <f t="shared" si="227"/>
        <v>TNCA</v>
      </c>
      <c r="J3591" s="100" t="s">
        <v>10301</v>
      </c>
      <c r="K3591" s="100" t="s">
        <v>10302</v>
      </c>
    </row>
    <row r="3592" spans="1:11">
      <c r="A3592" s="101" t="s">
        <v>10303</v>
      </c>
      <c r="B3592" s="102">
        <v>19</v>
      </c>
      <c r="C3592" s="103">
        <v>12.131088999999999</v>
      </c>
      <c r="D3592" s="103">
        <v>-68.276855999999995</v>
      </c>
      <c r="E3592" s="104">
        <f t="shared" si="224"/>
        <v>0.21172744490246639</v>
      </c>
      <c r="F3592" s="104">
        <f t="shared" si="224"/>
        <v>-1.1916559401100455</v>
      </c>
      <c r="G3592" s="98">
        <f t="shared" ca="1" si="225"/>
        <v>8467</v>
      </c>
      <c r="H3592" s="105">
        <f t="shared" ca="1" si="226"/>
        <v>4332.7003720728508</v>
      </c>
      <c r="I3592" s="100" t="str">
        <f t="shared" si="227"/>
        <v>TNCB</v>
      </c>
      <c r="J3592" s="100" t="s">
        <v>10304</v>
      </c>
      <c r="K3592" s="100" t="s">
        <v>10305</v>
      </c>
    </row>
    <row r="3593" spans="1:11">
      <c r="A3593" s="101" t="s">
        <v>10306</v>
      </c>
      <c r="B3593" s="102">
        <v>29</v>
      </c>
      <c r="C3593" s="103">
        <v>12.188914</v>
      </c>
      <c r="D3593" s="103">
        <v>-68.959692000000004</v>
      </c>
      <c r="E3593" s="104">
        <f t="shared" si="224"/>
        <v>0.21273668154243211</v>
      </c>
      <c r="F3593" s="104">
        <f t="shared" si="224"/>
        <v>-1.2035736765611935</v>
      </c>
      <c r="G3593" s="98">
        <f t="shared" ca="1" si="225"/>
        <v>8505</v>
      </c>
      <c r="H3593" s="105">
        <f t="shared" ca="1" si="226"/>
        <v>4357.8903591127628</v>
      </c>
      <c r="I3593" s="100" t="str">
        <f t="shared" si="227"/>
        <v>TNCC</v>
      </c>
      <c r="J3593" s="100" t="s">
        <v>10307</v>
      </c>
      <c r="K3593" s="100" t="s">
        <v>10308</v>
      </c>
    </row>
    <row r="3594" spans="1:11">
      <c r="A3594" s="101" t="s">
        <v>10309</v>
      </c>
      <c r="B3594" s="102">
        <v>14</v>
      </c>
      <c r="C3594" s="103">
        <v>18.040846999999999</v>
      </c>
      <c r="D3594" s="103">
        <v>-63.109516999999997</v>
      </c>
      <c r="E3594" s="104">
        <f t="shared" si="224"/>
        <v>0.31487217999854145</v>
      </c>
      <c r="F3594" s="104">
        <f t="shared" si="224"/>
        <v>-1.1014688609933343</v>
      </c>
      <c r="G3594" s="98">
        <f t="shared" ca="1" si="225"/>
        <v>7818</v>
      </c>
      <c r="H3594" s="105">
        <f t="shared" ca="1" si="226"/>
        <v>3870.0733566433255</v>
      </c>
      <c r="I3594" s="100" t="str">
        <f t="shared" si="227"/>
        <v>TNCM</v>
      </c>
      <c r="J3594" s="100" t="s">
        <v>10310</v>
      </c>
      <c r="K3594" s="100" t="s">
        <v>10311</v>
      </c>
    </row>
    <row r="3595" spans="1:11">
      <c r="A3595" s="101" t="s">
        <v>10312</v>
      </c>
      <c r="B3595" s="102">
        <v>38</v>
      </c>
      <c r="C3595" s="103">
        <v>11.149722000000001</v>
      </c>
      <c r="D3595" s="103">
        <v>-60.832222000000002</v>
      </c>
      <c r="E3595" s="104">
        <f t="shared" si="224"/>
        <v>0.19459935958204722</v>
      </c>
      <c r="F3595" s="104">
        <f t="shared" si="224"/>
        <v>-1.06172256520413</v>
      </c>
      <c r="G3595" s="98">
        <f t="shared" ca="1" si="225"/>
        <v>8084</v>
      </c>
      <c r="H3595" s="105">
        <f t="shared" ca="1" si="226"/>
        <v>4074.5062853120053</v>
      </c>
      <c r="I3595" s="100" t="str">
        <f t="shared" si="227"/>
        <v>TTCP</v>
      </c>
      <c r="J3595" s="100" t="s">
        <v>7189</v>
      </c>
      <c r="K3595" s="100" t="s">
        <v>10313</v>
      </c>
    </row>
    <row r="3596" spans="1:11">
      <c r="A3596" s="101" t="s">
        <v>10314</v>
      </c>
      <c r="B3596" s="102">
        <v>58</v>
      </c>
      <c r="C3596" s="103">
        <v>10.595278</v>
      </c>
      <c r="D3596" s="103">
        <v>-61.337221999999997</v>
      </c>
      <c r="E3596" s="104">
        <f t="shared" si="224"/>
        <v>0.18492248626411978</v>
      </c>
      <c r="F3596" s="104">
        <f t="shared" si="224"/>
        <v>-1.0705364779267013</v>
      </c>
      <c r="G3596" s="98">
        <f t="shared" ca="1" si="225"/>
        <v>8159</v>
      </c>
      <c r="H3596" s="105">
        <f t="shared" ca="1" si="226"/>
        <v>4119.1290994245501</v>
      </c>
      <c r="I3596" s="100" t="str">
        <f t="shared" si="227"/>
        <v>TTPP</v>
      </c>
      <c r="J3596" s="100" t="s">
        <v>10315</v>
      </c>
      <c r="K3596" s="100" t="s">
        <v>10316</v>
      </c>
    </row>
    <row r="3597" spans="1:11">
      <c r="A3597" s="101" t="s">
        <v>10317</v>
      </c>
      <c r="B3597" s="102">
        <v>16</v>
      </c>
      <c r="C3597" s="103">
        <v>12.699042</v>
      </c>
      <c r="D3597" s="103">
        <v>-61.342430999999998</v>
      </c>
      <c r="E3597" s="104">
        <f t="shared" si="224"/>
        <v>0.22164009474904575</v>
      </c>
      <c r="F3597" s="104">
        <f t="shared" si="224"/>
        <v>-1.0706273921274376</v>
      </c>
      <c r="G3597" s="98">
        <f t="shared" ca="1" si="225"/>
        <v>8005</v>
      </c>
      <c r="H3597" s="105">
        <f t="shared" ca="1" si="226"/>
        <v>4027.418399339364</v>
      </c>
      <c r="I3597" s="100" t="str">
        <f t="shared" si="227"/>
        <v>TVSC</v>
      </c>
      <c r="J3597" s="100" t="s">
        <v>10318</v>
      </c>
      <c r="K3597" s="100" t="s">
        <v>10319</v>
      </c>
    </row>
    <row r="3598" spans="1:11">
      <c r="A3598" s="101" t="s">
        <v>10320</v>
      </c>
      <c r="B3598" s="102">
        <v>1820</v>
      </c>
      <c r="C3598" s="103">
        <v>29.934277999999999</v>
      </c>
      <c r="D3598" s="103">
        <v>-101.23425</v>
      </c>
      <c r="E3598" s="104">
        <f t="shared" si="224"/>
        <v>0.52245171030730309</v>
      </c>
      <c r="F3598" s="104">
        <f t="shared" si="224"/>
        <v>-1.7668709782870695</v>
      </c>
      <c r="G3598" s="98">
        <f t="shared" ca="1" si="225"/>
        <v>9062</v>
      </c>
      <c r="H3598" s="105">
        <f t="shared" ca="1" si="226"/>
        <v>4814.9830678842955</v>
      </c>
      <c r="I3598" s="100" t="str">
        <f t="shared" si="227"/>
        <v>TX07</v>
      </c>
      <c r="J3598" s="100" t="s">
        <v>10321</v>
      </c>
      <c r="K3598" s="100">
        <v>0</v>
      </c>
    </row>
    <row r="3599" spans="1:11">
      <c r="A3599" s="101" t="s">
        <v>10322</v>
      </c>
      <c r="B3599" s="102">
        <v>18</v>
      </c>
      <c r="C3599" s="103">
        <v>32.364041999999998</v>
      </c>
      <c r="D3599" s="103">
        <v>-64.678702999999999</v>
      </c>
      <c r="E3599" s="104">
        <f t="shared" si="224"/>
        <v>0.56485909215373065</v>
      </c>
      <c r="F3599" s="104">
        <f t="shared" si="224"/>
        <v>-1.1288563232695339</v>
      </c>
      <c r="G3599" s="98">
        <f t="shared" ca="1" si="225"/>
        <v>7474</v>
      </c>
      <c r="H3599" s="105">
        <f t="shared" ca="1" si="226"/>
        <v>3359.9305400415665</v>
      </c>
      <c r="I3599" s="100" t="str">
        <f t="shared" si="227"/>
        <v>TXKF</v>
      </c>
      <c r="J3599" s="100" t="s">
        <v>10323</v>
      </c>
      <c r="K3599" s="100" t="s">
        <v>10324</v>
      </c>
    </row>
    <row r="3600" spans="1:11">
      <c r="A3600" s="101" t="s">
        <v>10325</v>
      </c>
      <c r="B3600" s="102">
        <v>2233</v>
      </c>
      <c r="C3600" s="103">
        <v>43.355277999999998</v>
      </c>
      <c r="D3600" s="103">
        <v>77.044721999999993</v>
      </c>
      <c r="E3600" s="104">
        <f t="shared" si="224"/>
        <v>0.75669234921746209</v>
      </c>
      <c r="F3600" s="104">
        <f t="shared" si="224"/>
        <v>1.3446840701837106</v>
      </c>
      <c r="G3600" s="98">
        <f t="shared" ca="1" si="225"/>
        <v>7278</v>
      </c>
      <c r="H3600" s="105">
        <f t="shared" ca="1" si="226"/>
        <v>2801.0294680888219</v>
      </c>
      <c r="I3600" s="100" t="str">
        <f t="shared" si="227"/>
        <v>UAAA</v>
      </c>
      <c r="J3600" s="100" t="s">
        <v>10326</v>
      </c>
      <c r="K3600" s="100" t="s">
        <v>10327</v>
      </c>
    </row>
    <row r="3601" spans="1:11">
      <c r="A3601" s="101" t="s">
        <v>10328</v>
      </c>
      <c r="B3601" s="102">
        <v>1443</v>
      </c>
      <c r="C3601" s="103">
        <v>46.893334000000003</v>
      </c>
      <c r="D3601" s="103">
        <v>75.004999999999995</v>
      </c>
      <c r="E3601" s="104">
        <f t="shared" si="224"/>
        <v>0.8184430755374027</v>
      </c>
      <c r="F3601" s="104">
        <f t="shared" si="224"/>
        <v>1.3090842054583467</v>
      </c>
      <c r="G3601" s="98">
        <f t="shared" ca="1" si="225"/>
        <v>7219</v>
      </c>
      <c r="H3601" s="105">
        <f t="shared" ca="1" si="226"/>
        <v>2624.474190001325</v>
      </c>
      <c r="I3601" s="100" t="str">
        <f t="shared" si="227"/>
        <v>UAAH</v>
      </c>
      <c r="J3601" s="100" t="s">
        <v>10329</v>
      </c>
      <c r="K3601" s="100" t="s">
        <v>10330</v>
      </c>
    </row>
    <row r="3602" spans="1:11">
      <c r="A3602" s="101" t="s">
        <v>10331</v>
      </c>
      <c r="B3602" s="102">
        <v>1165</v>
      </c>
      <c r="C3602" s="103">
        <v>51.022221999999999</v>
      </c>
      <c r="D3602" s="103">
        <v>71.466944999999996</v>
      </c>
      <c r="E3602" s="104">
        <f t="shared" si="224"/>
        <v>0.89050576558348626</v>
      </c>
      <c r="F3602" s="104">
        <f t="shared" si="224"/>
        <v>1.2473334965916989</v>
      </c>
      <c r="G3602" s="98">
        <f t="shared" ca="1" si="225"/>
        <v>7104</v>
      </c>
      <c r="H3602" s="105">
        <f t="shared" ca="1" si="226"/>
        <v>2398.1694576229302</v>
      </c>
      <c r="I3602" s="100" t="str">
        <f t="shared" si="227"/>
        <v>UACC</v>
      </c>
      <c r="J3602" s="100" t="s">
        <v>1924</v>
      </c>
      <c r="K3602" s="100" t="s">
        <v>10332</v>
      </c>
    </row>
    <row r="3603" spans="1:11">
      <c r="A3603" s="101" t="s">
        <v>10333</v>
      </c>
      <c r="B3603" s="102">
        <v>2184</v>
      </c>
      <c r="C3603" s="103">
        <v>42.853611000000001</v>
      </c>
      <c r="D3603" s="103">
        <v>71.303611000000004</v>
      </c>
      <c r="E3603" s="104">
        <f t="shared" si="224"/>
        <v>0.74793660831885977</v>
      </c>
      <c r="F3603" s="104">
        <f t="shared" si="224"/>
        <v>1.2444827805112466</v>
      </c>
      <c r="G3603" s="98">
        <f t="shared" ca="1" si="225"/>
        <v>7201</v>
      </c>
      <c r="H3603" s="105">
        <f t="shared" ca="1" si="226"/>
        <v>2596.7744681789627</v>
      </c>
      <c r="I3603" s="100" t="str">
        <f t="shared" si="227"/>
        <v>UADD</v>
      </c>
      <c r="J3603" s="100" t="s">
        <v>10334</v>
      </c>
      <c r="K3603" s="100" t="s">
        <v>10335</v>
      </c>
    </row>
    <row r="3604" spans="1:11">
      <c r="A3604" s="101" t="s">
        <v>10336</v>
      </c>
      <c r="B3604" s="102">
        <v>5426</v>
      </c>
      <c r="C3604" s="103">
        <v>42.587778</v>
      </c>
      <c r="D3604" s="103">
        <v>76.713055999999995</v>
      </c>
      <c r="E3604" s="104">
        <f t="shared" si="224"/>
        <v>0.74329694720840567</v>
      </c>
      <c r="F3604" s="104">
        <f t="shared" si="224"/>
        <v>1.3388954064667911</v>
      </c>
      <c r="G3604" s="98">
        <f t="shared" ca="1" si="225"/>
        <v>7282</v>
      </c>
      <c r="H3604" s="105">
        <f t="shared" ca="1" si="226"/>
        <v>2811.7891065402355</v>
      </c>
      <c r="I3604" s="100" t="str">
        <f t="shared" si="227"/>
        <v>UAFL</v>
      </c>
      <c r="J3604" s="100" t="s">
        <v>10337</v>
      </c>
      <c r="K3604" s="100" t="s">
        <v>10338</v>
      </c>
    </row>
    <row r="3605" spans="1:11">
      <c r="A3605" s="101" t="s">
        <v>10339</v>
      </c>
      <c r="B3605" s="102">
        <v>2090</v>
      </c>
      <c r="C3605" s="103">
        <v>43.061667</v>
      </c>
      <c r="D3605" s="103">
        <v>74.478333000000006</v>
      </c>
      <c r="E3605" s="104">
        <f t="shared" si="224"/>
        <v>0.75156787054738905</v>
      </c>
      <c r="F3605" s="104">
        <f t="shared" si="224"/>
        <v>1.299892132246746</v>
      </c>
      <c r="G3605" s="98">
        <f t="shared" ca="1" si="225"/>
        <v>7245</v>
      </c>
      <c r="H3605" s="105">
        <f t="shared" ca="1" si="226"/>
        <v>2712.4584256805024</v>
      </c>
      <c r="I3605" s="100" t="str">
        <f t="shared" si="227"/>
        <v>UAFM</v>
      </c>
      <c r="J3605" s="100" t="s">
        <v>10340</v>
      </c>
      <c r="K3605" s="100" t="s">
        <v>10341</v>
      </c>
    </row>
    <row r="3606" spans="1:11">
      <c r="A3606" s="101" t="s">
        <v>10342</v>
      </c>
      <c r="B3606" s="102">
        <v>2928</v>
      </c>
      <c r="C3606" s="103">
        <v>40.608333000000002</v>
      </c>
      <c r="D3606" s="103">
        <v>72.793333000000004</v>
      </c>
      <c r="E3606" s="104">
        <f t="shared" si="224"/>
        <v>0.70874911459626655</v>
      </c>
      <c r="F3606" s="104">
        <f t="shared" si="224"/>
        <v>1.2704833343506414</v>
      </c>
      <c r="G3606" s="98">
        <f t="shared" ca="1" si="225"/>
        <v>7249</v>
      </c>
      <c r="H3606" s="105">
        <f t="shared" ca="1" si="226"/>
        <v>2721.8360869685216</v>
      </c>
      <c r="I3606" s="100" t="str">
        <f t="shared" si="227"/>
        <v>UAFO</v>
      </c>
      <c r="J3606" s="100" t="s">
        <v>10343</v>
      </c>
      <c r="K3606" s="100" t="s">
        <v>10344</v>
      </c>
    </row>
    <row r="3607" spans="1:11">
      <c r="A3607" s="101" t="s">
        <v>10345</v>
      </c>
      <c r="B3607" s="102">
        <v>2549</v>
      </c>
      <c r="C3607" s="103">
        <v>42.854999999999997</v>
      </c>
      <c r="D3607" s="103">
        <v>74.846666999999997</v>
      </c>
      <c r="E3607" s="104">
        <f t="shared" si="224"/>
        <v>0.74796085094216991</v>
      </c>
      <c r="F3607" s="104">
        <f t="shared" si="224"/>
        <v>1.3063207732937867</v>
      </c>
      <c r="G3607" s="98">
        <f t="shared" ca="1" si="225"/>
        <v>7252</v>
      </c>
      <c r="H3607" s="105">
        <f t="shared" ca="1" si="226"/>
        <v>2732.6513165457354</v>
      </c>
      <c r="I3607" s="100" t="str">
        <f t="shared" si="227"/>
        <v>UAFW</v>
      </c>
      <c r="J3607" s="100" t="s">
        <v>3079</v>
      </c>
      <c r="K3607" s="100" t="s">
        <v>10346</v>
      </c>
    </row>
    <row r="3608" spans="1:11">
      <c r="A3608" s="101" t="s">
        <v>10347</v>
      </c>
      <c r="B3608" s="102">
        <v>1385</v>
      </c>
      <c r="C3608" s="103">
        <v>42.365000000000002</v>
      </c>
      <c r="D3608" s="103">
        <v>69.476111000000003</v>
      </c>
      <c r="E3608" s="104">
        <f t="shared" si="224"/>
        <v>0.73940873760739778</v>
      </c>
      <c r="F3608" s="104">
        <f t="shared" si="224"/>
        <v>1.2125868884310502</v>
      </c>
      <c r="G3608" s="98">
        <f t="shared" ca="1" si="225"/>
        <v>7173</v>
      </c>
      <c r="H3608" s="105">
        <f t="shared" ca="1" si="226"/>
        <v>2540.0607150112428</v>
      </c>
      <c r="I3608" s="100" t="str">
        <f t="shared" si="227"/>
        <v>UAII</v>
      </c>
      <c r="J3608" s="100" t="s">
        <v>10348</v>
      </c>
      <c r="K3608" s="100" t="s">
        <v>10349</v>
      </c>
    </row>
    <row r="3609" spans="1:11">
      <c r="A3609" s="101" t="s">
        <v>10350</v>
      </c>
      <c r="B3609" s="102">
        <v>1250</v>
      </c>
      <c r="C3609" s="103">
        <v>47.708888999999999</v>
      </c>
      <c r="D3609" s="103">
        <v>67.739166999999995</v>
      </c>
      <c r="E3609" s="104">
        <f t="shared" si="224"/>
        <v>0.83267719551850494</v>
      </c>
      <c r="F3609" s="104">
        <f t="shared" si="224"/>
        <v>1.1822714967082897</v>
      </c>
      <c r="G3609" s="98">
        <f t="shared" ca="1" si="225"/>
        <v>7080</v>
      </c>
      <c r="H3609" s="105">
        <f t="shared" ca="1" si="226"/>
        <v>2335.0668570192825</v>
      </c>
      <c r="I3609" s="100" t="str">
        <f t="shared" si="227"/>
        <v>UAKD</v>
      </c>
      <c r="J3609" s="100" t="s">
        <v>10351</v>
      </c>
      <c r="K3609" s="100" t="s">
        <v>10352</v>
      </c>
    </row>
    <row r="3610" spans="1:11">
      <c r="A3610" s="101" t="s">
        <v>10353</v>
      </c>
      <c r="B3610" s="102">
        <v>1761</v>
      </c>
      <c r="C3610" s="103">
        <v>49.671388999999998</v>
      </c>
      <c r="D3610" s="103">
        <v>73.336388999999997</v>
      </c>
      <c r="E3610" s="104">
        <f t="shared" si="224"/>
        <v>0.86692928208889364</v>
      </c>
      <c r="F3610" s="104">
        <f t="shared" si="224"/>
        <v>1.2799614495733518</v>
      </c>
      <c r="G3610" s="98">
        <f t="shared" ca="1" si="225"/>
        <v>7150</v>
      </c>
      <c r="H3610" s="105">
        <f t="shared" ca="1" si="226"/>
        <v>2494.5730848203748</v>
      </c>
      <c r="I3610" s="100" t="str">
        <f t="shared" si="227"/>
        <v>UAKK</v>
      </c>
      <c r="J3610" s="100" t="s">
        <v>10354</v>
      </c>
      <c r="K3610" s="100" t="s">
        <v>10355</v>
      </c>
    </row>
    <row r="3611" spans="1:11">
      <c r="A3611" s="101" t="s">
        <v>10356</v>
      </c>
      <c r="B3611" s="102">
        <v>433</v>
      </c>
      <c r="C3611" s="103">
        <v>44.706111</v>
      </c>
      <c r="D3611" s="103">
        <v>65.591667000000001</v>
      </c>
      <c r="E3611" s="104">
        <f t="shared" si="224"/>
        <v>0.78026883271205472</v>
      </c>
      <c r="F3611" s="104">
        <f t="shared" si="224"/>
        <v>1.1447905510217116</v>
      </c>
      <c r="G3611" s="98">
        <f t="shared" ca="1" si="225"/>
        <v>7076</v>
      </c>
      <c r="H3611" s="105">
        <f t="shared" ca="1" si="226"/>
        <v>2325.8988477807843</v>
      </c>
      <c r="I3611" s="100" t="str">
        <f t="shared" si="227"/>
        <v>UAOO</v>
      </c>
      <c r="J3611" s="100" t="s">
        <v>10357</v>
      </c>
      <c r="K3611" s="100" t="s">
        <v>10358</v>
      </c>
    </row>
    <row r="3612" spans="1:11">
      <c r="A3612" s="101" t="s">
        <v>10359</v>
      </c>
      <c r="B3612" s="102">
        <v>125</v>
      </c>
      <c r="C3612" s="103">
        <v>51.150832999999999</v>
      </c>
      <c r="D3612" s="103">
        <v>51.543056</v>
      </c>
      <c r="E3612" s="104">
        <f t="shared" si="224"/>
        <v>0.89275045098776862</v>
      </c>
      <c r="F3612" s="104">
        <f t="shared" si="224"/>
        <v>0.89959603373981845</v>
      </c>
      <c r="G3612" s="98">
        <f t="shared" ca="1" si="225"/>
        <v>6898</v>
      </c>
      <c r="H3612" s="105">
        <f t="shared" ca="1" si="226"/>
        <v>1672.1868815428506</v>
      </c>
      <c r="I3612" s="100" t="str">
        <f t="shared" si="227"/>
        <v>UARR</v>
      </c>
      <c r="J3612" s="100" t="s">
        <v>10360</v>
      </c>
      <c r="K3612" s="100" t="s">
        <v>10361</v>
      </c>
    </row>
    <row r="3613" spans="1:11">
      <c r="A3613" s="101" t="s">
        <v>10362</v>
      </c>
      <c r="B3613" s="102">
        <v>939</v>
      </c>
      <c r="C3613" s="103">
        <v>50.036110999999998</v>
      </c>
      <c r="D3613" s="103">
        <v>82.494211000000007</v>
      </c>
      <c r="E3613" s="104">
        <f t="shared" si="224"/>
        <v>0.87329488184335247</v>
      </c>
      <c r="F3613" s="104">
        <f t="shared" si="224"/>
        <v>1.439795595784924</v>
      </c>
      <c r="G3613" s="98">
        <f t="shared" ca="1" si="225"/>
        <v>7280</v>
      </c>
      <c r="H3613" s="105">
        <f t="shared" ca="1" si="226"/>
        <v>2806.7842984508234</v>
      </c>
      <c r="I3613" s="100" t="str">
        <f t="shared" si="227"/>
        <v>UASK</v>
      </c>
      <c r="J3613" s="100" t="s">
        <v>776</v>
      </c>
      <c r="K3613" s="100" t="s">
        <v>10363</v>
      </c>
    </row>
    <row r="3614" spans="1:11">
      <c r="A3614" s="101" t="s">
        <v>10364</v>
      </c>
      <c r="B3614" s="102">
        <v>410</v>
      </c>
      <c r="C3614" s="103">
        <v>52.195</v>
      </c>
      <c r="D3614" s="103">
        <v>77.073888999999994</v>
      </c>
      <c r="E3614" s="104">
        <f t="shared" si="224"/>
        <v>0.91097460307844036</v>
      </c>
      <c r="F3614" s="104">
        <f t="shared" si="224"/>
        <v>1.3451931303666398</v>
      </c>
      <c r="G3614" s="98">
        <f t="shared" ca="1" si="225"/>
        <v>7188</v>
      </c>
      <c r="H3614" s="105">
        <f t="shared" ca="1" si="226"/>
        <v>2567.3523667345098</v>
      </c>
      <c r="I3614" s="100" t="str">
        <f t="shared" si="227"/>
        <v>UASP</v>
      </c>
      <c r="J3614" s="100" t="s">
        <v>10365</v>
      </c>
      <c r="K3614" s="100" t="s">
        <v>10366</v>
      </c>
    </row>
    <row r="3615" spans="1:11">
      <c r="A3615" s="101" t="s">
        <v>10367</v>
      </c>
      <c r="B3615" s="102">
        <v>761</v>
      </c>
      <c r="C3615" s="103">
        <v>50.351303000000001</v>
      </c>
      <c r="D3615" s="103">
        <v>80.234361000000007</v>
      </c>
      <c r="E3615" s="104">
        <f t="shared" si="224"/>
        <v>0.87879602001929846</v>
      </c>
      <c r="F3615" s="104">
        <f t="shared" si="224"/>
        <v>1.4003537726837303</v>
      </c>
      <c r="G3615" s="98">
        <f t="shared" ca="1" si="225"/>
        <v>7248</v>
      </c>
      <c r="H3615" s="105">
        <f t="shared" ca="1" si="226"/>
        <v>2720.5612778008172</v>
      </c>
      <c r="I3615" s="100" t="str">
        <f t="shared" si="227"/>
        <v>UASS</v>
      </c>
      <c r="J3615" s="100" t="s">
        <v>10368</v>
      </c>
      <c r="K3615" s="100" t="s">
        <v>10369</v>
      </c>
    </row>
    <row r="3616" spans="1:11">
      <c r="A3616" s="101" t="s">
        <v>10370</v>
      </c>
      <c r="B3616" s="102">
        <v>73</v>
      </c>
      <c r="C3616" s="103">
        <v>43.86</v>
      </c>
      <c r="D3616" s="103">
        <v>51.091943999999998</v>
      </c>
      <c r="E3616" s="104">
        <f t="shared" si="224"/>
        <v>0.76550140992471294</v>
      </c>
      <c r="F3616" s="104">
        <f t="shared" si="224"/>
        <v>0.8917226440445617</v>
      </c>
      <c r="G3616" s="98">
        <f t="shared" ca="1" si="225"/>
        <v>6918</v>
      </c>
      <c r="H3616" s="105">
        <f t="shared" ca="1" si="226"/>
        <v>1774.5996364872772</v>
      </c>
      <c r="I3616" s="100" t="str">
        <f t="shared" si="227"/>
        <v>UATE</v>
      </c>
      <c r="J3616" s="100" t="s">
        <v>10371</v>
      </c>
      <c r="K3616" s="100" t="s">
        <v>10372</v>
      </c>
    </row>
    <row r="3617" spans="1:11">
      <c r="A3617" s="101" t="s">
        <v>10373</v>
      </c>
      <c r="B3617" s="102">
        <v>-72</v>
      </c>
      <c r="C3617" s="103">
        <v>47.121943999999999</v>
      </c>
      <c r="D3617" s="103">
        <v>51.821388999999996</v>
      </c>
      <c r="E3617" s="104">
        <f t="shared" si="224"/>
        <v>0.82243307274038679</v>
      </c>
      <c r="F3617" s="104">
        <f t="shared" si="224"/>
        <v>0.90445386100677172</v>
      </c>
      <c r="G3617" s="98">
        <f t="shared" ca="1" si="225"/>
        <v>6913</v>
      </c>
      <c r="H3617" s="105">
        <f t="shared" ca="1" si="226"/>
        <v>1738.0982607568906</v>
      </c>
      <c r="I3617" s="100" t="str">
        <f t="shared" si="227"/>
        <v>UATG</v>
      </c>
      <c r="J3617" s="100" t="s">
        <v>692</v>
      </c>
      <c r="K3617" s="100" t="s">
        <v>10374</v>
      </c>
    </row>
    <row r="3618" spans="1:11">
      <c r="A3618" s="101" t="s">
        <v>10375</v>
      </c>
      <c r="B3618" s="102">
        <v>738</v>
      </c>
      <c r="C3618" s="103">
        <v>50.245832999999998</v>
      </c>
      <c r="D3618" s="103">
        <v>57.206667000000003</v>
      </c>
      <c r="E3618" s="104">
        <f t="shared" si="224"/>
        <v>0.87695522125721992</v>
      </c>
      <c r="F3618" s="104">
        <f t="shared" si="224"/>
        <v>0.99844469324198704</v>
      </c>
      <c r="G3618" s="98">
        <f t="shared" ca="1" si="225"/>
        <v>6944</v>
      </c>
      <c r="H3618" s="105">
        <f t="shared" ca="1" si="226"/>
        <v>1893.9245813046653</v>
      </c>
      <c r="I3618" s="100" t="str">
        <f t="shared" si="227"/>
        <v>UATT</v>
      </c>
      <c r="J3618" s="100" t="s">
        <v>10376</v>
      </c>
      <c r="K3618" s="100" t="s">
        <v>10377</v>
      </c>
    </row>
    <row r="3619" spans="1:11">
      <c r="A3619" s="101" t="s">
        <v>10378</v>
      </c>
      <c r="B3619" s="102">
        <v>600</v>
      </c>
      <c r="C3619" s="103">
        <v>53.206944</v>
      </c>
      <c r="D3619" s="103">
        <v>63.550277999999999</v>
      </c>
      <c r="E3619" s="104">
        <f t="shared" si="224"/>
        <v>0.9286363577242418</v>
      </c>
      <c r="F3619" s="104">
        <f t="shared" si="224"/>
        <v>1.1091615916577169</v>
      </c>
      <c r="G3619" s="98">
        <f t="shared" ca="1" si="225"/>
        <v>6988</v>
      </c>
      <c r="H3619" s="105">
        <f t="shared" ca="1" si="226"/>
        <v>2081.1915784042458</v>
      </c>
      <c r="I3619" s="100" t="str">
        <f t="shared" si="227"/>
        <v>UAUU</v>
      </c>
      <c r="J3619" s="100" t="s">
        <v>10379</v>
      </c>
      <c r="K3619" s="100" t="s">
        <v>10380</v>
      </c>
    </row>
    <row r="3620" spans="1:11">
      <c r="A3620" s="101" t="s">
        <v>10381</v>
      </c>
      <c r="B3620" s="102">
        <v>10</v>
      </c>
      <c r="C3620" s="103">
        <v>40.467500000000001</v>
      </c>
      <c r="D3620" s="103">
        <v>50.046666999999999</v>
      </c>
      <c r="E3620" s="104">
        <f t="shared" si="224"/>
        <v>0.70629111505080533</v>
      </c>
      <c r="F3620" s="104">
        <f t="shared" si="224"/>
        <v>0.87347911879919293</v>
      </c>
      <c r="G3620" s="98">
        <f t="shared" ca="1" si="225"/>
        <v>6931</v>
      </c>
      <c r="H3620" s="105">
        <f t="shared" ca="1" si="226"/>
        <v>1817.6841766471932</v>
      </c>
      <c r="I3620" s="100" t="str">
        <f t="shared" si="227"/>
        <v>UBBB</v>
      </c>
      <c r="J3620" s="100" t="s">
        <v>1438</v>
      </c>
      <c r="K3620" s="100" t="s">
        <v>10382</v>
      </c>
    </row>
    <row r="3621" spans="1:11">
      <c r="A3621" s="101" t="s">
        <v>10383</v>
      </c>
      <c r="B3621" s="102">
        <v>1086</v>
      </c>
      <c r="C3621" s="103">
        <v>40.738345000000002</v>
      </c>
      <c r="D3621" s="103">
        <v>46.318860999999998</v>
      </c>
      <c r="E3621" s="104">
        <f t="shared" si="224"/>
        <v>0.71101825206336944</v>
      </c>
      <c r="F3621" s="104">
        <f t="shared" si="224"/>
        <v>0.80841663022359322</v>
      </c>
      <c r="G3621" s="98">
        <f t="shared" ca="1" si="225"/>
        <v>6890</v>
      </c>
      <c r="H3621" s="105">
        <f t="shared" ca="1" si="226"/>
        <v>1659.0929690971445</v>
      </c>
      <c r="I3621" s="100" t="str">
        <f t="shared" si="227"/>
        <v>UBBG</v>
      </c>
      <c r="J3621" s="100" t="s">
        <v>3254</v>
      </c>
      <c r="K3621" s="100" t="s">
        <v>10384</v>
      </c>
    </row>
    <row r="3622" spans="1:11">
      <c r="A3622" s="101" t="s">
        <v>10385</v>
      </c>
      <c r="B3622" s="102">
        <v>2863</v>
      </c>
      <c r="C3622" s="103">
        <v>39.188732999999999</v>
      </c>
      <c r="D3622" s="103">
        <v>45.457281000000002</v>
      </c>
      <c r="E3622" s="104">
        <f t="shared" si="224"/>
        <v>0.68397242053495499</v>
      </c>
      <c r="F3622" s="104">
        <f t="shared" si="224"/>
        <v>0.79337922245426051</v>
      </c>
      <c r="G3622" s="98">
        <f t="shared" ca="1" si="225"/>
        <v>6895</v>
      </c>
      <c r="H3622" s="105">
        <f t="shared" ca="1" si="226"/>
        <v>1668.0258720804604</v>
      </c>
      <c r="I3622" s="100" t="str">
        <f t="shared" si="227"/>
        <v>UBBN</v>
      </c>
      <c r="J3622" s="100" t="s">
        <v>10386</v>
      </c>
      <c r="K3622" s="100" t="s">
        <v>10387</v>
      </c>
    </row>
    <row r="3623" spans="1:11">
      <c r="A3623" s="101" t="s">
        <v>10388</v>
      </c>
      <c r="B3623" s="102">
        <v>5000</v>
      </c>
      <c r="C3623" s="103">
        <v>40.750475000000002</v>
      </c>
      <c r="D3623" s="103">
        <v>43.859324999999998</v>
      </c>
      <c r="E3623" s="104">
        <f t="shared" si="224"/>
        <v>0.71122996050163634</v>
      </c>
      <c r="F3623" s="104">
        <f t="shared" si="224"/>
        <v>0.76548962895226191</v>
      </c>
      <c r="G3623" s="98">
        <f t="shared" ca="1" si="225"/>
        <v>6857</v>
      </c>
      <c r="H3623" s="105">
        <f t="shared" ca="1" si="226"/>
        <v>1559.0040371522703</v>
      </c>
      <c r="I3623" s="100" t="str">
        <f t="shared" si="227"/>
        <v>UDSG</v>
      </c>
      <c r="J3623" s="100" t="s">
        <v>10389</v>
      </c>
      <c r="K3623" s="100" t="s">
        <v>10390</v>
      </c>
    </row>
    <row r="3624" spans="1:11">
      <c r="A3624" s="101" t="s">
        <v>10391</v>
      </c>
      <c r="B3624" s="102">
        <v>2955</v>
      </c>
      <c r="C3624" s="103">
        <v>40.121991999999999</v>
      </c>
      <c r="D3624" s="103">
        <v>44.465091999999999</v>
      </c>
      <c r="E3624" s="104">
        <f t="shared" si="224"/>
        <v>0.70026086285882472</v>
      </c>
      <c r="F3624" s="104">
        <f t="shared" si="224"/>
        <v>0.7760622576021905</v>
      </c>
      <c r="G3624" s="98">
        <f t="shared" ca="1" si="225"/>
        <v>6867</v>
      </c>
      <c r="H3624" s="105">
        <f t="shared" ca="1" si="226"/>
        <v>1600.9242897118941</v>
      </c>
      <c r="I3624" s="100" t="str">
        <f t="shared" si="227"/>
        <v>UDYE</v>
      </c>
      <c r="J3624" s="100" t="s">
        <v>10392</v>
      </c>
      <c r="K3624" s="100" t="s">
        <v>10393</v>
      </c>
    </row>
    <row r="3625" spans="1:11">
      <c r="A3625" s="101" t="s">
        <v>10394</v>
      </c>
      <c r="B3625" s="102">
        <v>2838</v>
      </c>
      <c r="C3625" s="103">
        <v>40.147275</v>
      </c>
      <c r="D3625" s="103">
        <v>44.395881000000003</v>
      </c>
      <c r="E3625" s="104">
        <f t="shared" si="224"/>
        <v>0.70070213445360652</v>
      </c>
      <c r="F3625" s="104">
        <f t="shared" si="224"/>
        <v>0.77485429777359272</v>
      </c>
      <c r="G3625" s="98">
        <f t="shared" ca="1" si="225"/>
        <v>6866</v>
      </c>
      <c r="H3625" s="105">
        <f t="shared" ca="1" si="226"/>
        <v>1597.4087372553649</v>
      </c>
      <c r="I3625" s="100" t="str">
        <f t="shared" si="227"/>
        <v>UDYZ</v>
      </c>
      <c r="J3625" s="100" t="s">
        <v>10395</v>
      </c>
      <c r="K3625" s="100" t="s">
        <v>10396</v>
      </c>
    </row>
    <row r="3626" spans="1:11">
      <c r="A3626" s="101" t="s">
        <v>10397</v>
      </c>
      <c r="B3626" s="102">
        <v>325</v>
      </c>
      <c r="C3626" s="103">
        <v>62.093333000000001</v>
      </c>
      <c r="D3626" s="103">
        <v>129.77166700000001</v>
      </c>
      <c r="E3626" s="104">
        <f t="shared" si="224"/>
        <v>1.0837331043872482</v>
      </c>
      <c r="F3626" s="104">
        <f t="shared" si="224"/>
        <v>2.2649428649516725</v>
      </c>
      <c r="G3626" s="98">
        <f t="shared" ca="1" si="225"/>
        <v>7614</v>
      </c>
      <c r="H3626" s="105">
        <f t="shared" ca="1" si="226"/>
        <v>3651.1281547325843</v>
      </c>
      <c r="I3626" s="100" t="str">
        <f t="shared" si="227"/>
        <v>UEEE</v>
      </c>
      <c r="J3626" s="100" t="s">
        <v>10398</v>
      </c>
      <c r="K3626" s="100" t="s">
        <v>10399</v>
      </c>
    </row>
    <row r="3627" spans="1:11">
      <c r="A3627" s="101" t="s">
        <v>10400</v>
      </c>
      <c r="B3627" s="102">
        <v>2812</v>
      </c>
      <c r="C3627" s="103">
        <v>56.913333999999999</v>
      </c>
      <c r="D3627" s="103">
        <v>124.91166699999999</v>
      </c>
      <c r="E3627" s="104">
        <f t="shared" si="224"/>
        <v>0.99332506658723441</v>
      </c>
      <c r="F3627" s="104">
        <f t="shared" si="224"/>
        <v>2.1801198633047476</v>
      </c>
      <c r="G3627" s="98">
        <f t="shared" ca="1" si="225"/>
        <v>7714</v>
      </c>
      <c r="H3627" s="105">
        <f t="shared" ca="1" si="226"/>
        <v>3782.2502726628659</v>
      </c>
      <c r="I3627" s="100" t="str">
        <f t="shared" si="227"/>
        <v>UELL</v>
      </c>
      <c r="J3627" s="100" t="s">
        <v>10401</v>
      </c>
      <c r="K3627" s="100" t="s">
        <v>10402</v>
      </c>
    </row>
    <row r="3628" spans="1:11">
      <c r="A3628" s="101" t="s">
        <v>10403</v>
      </c>
      <c r="B3628" s="102">
        <v>1670</v>
      </c>
      <c r="C3628" s="103">
        <v>66.400000000000006</v>
      </c>
      <c r="D3628" s="103">
        <v>112.033333</v>
      </c>
      <c r="E3628" s="104">
        <f t="shared" si="224"/>
        <v>1.1588986233242349</v>
      </c>
      <c r="F3628" s="104">
        <f t="shared" si="224"/>
        <v>1.9553505328332164</v>
      </c>
      <c r="G3628" s="98">
        <f t="shared" ca="1" si="225"/>
        <v>7386</v>
      </c>
      <c r="H3628" s="105">
        <f t="shared" ca="1" si="226"/>
        <v>3135.7697747758198</v>
      </c>
      <c r="I3628" s="100" t="str">
        <f t="shared" si="227"/>
        <v>UERP</v>
      </c>
      <c r="J3628" s="100" t="s">
        <v>10404</v>
      </c>
      <c r="K3628" s="100" t="s">
        <v>10405</v>
      </c>
    </row>
    <row r="3629" spans="1:11">
      <c r="A3629" s="101" t="s">
        <v>10406</v>
      </c>
      <c r="B3629" s="102">
        <v>1162</v>
      </c>
      <c r="C3629" s="103">
        <v>62.533332999999999</v>
      </c>
      <c r="D3629" s="103">
        <v>114.033333</v>
      </c>
      <c r="E3629" s="104">
        <f t="shared" si="224"/>
        <v>1.0914125530960233</v>
      </c>
      <c r="F3629" s="104">
        <f t="shared" si="224"/>
        <v>1.990257117873103</v>
      </c>
      <c r="G3629" s="98">
        <f t="shared" ca="1" si="225"/>
        <v>7455</v>
      </c>
      <c r="H3629" s="105">
        <f t="shared" ca="1" si="226"/>
        <v>3313.0053660244798</v>
      </c>
      <c r="I3629" s="100" t="str">
        <f t="shared" si="227"/>
        <v>UERR</v>
      </c>
      <c r="J3629" s="100" t="s">
        <v>10407</v>
      </c>
      <c r="K3629" s="100" t="s">
        <v>10408</v>
      </c>
    </row>
    <row r="3630" spans="1:11">
      <c r="A3630" s="101" t="s">
        <v>10409</v>
      </c>
      <c r="B3630" s="102">
        <v>30</v>
      </c>
      <c r="C3630" s="103">
        <v>71.694999999999993</v>
      </c>
      <c r="D3630" s="103">
        <v>128.9</v>
      </c>
      <c r="E3630" s="104">
        <f t="shared" si="224"/>
        <v>1.2513138072173344</v>
      </c>
      <c r="F3630" s="104">
        <f t="shared" si="224"/>
        <v>2.2497294058206907</v>
      </c>
      <c r="G3630" s="98">
        <f t="shared" ca="1" si="225"/>
        <v>7413</v>
      </c>
      <c r="H3630" s="105">
        <f t="shared" ca="1" si="226"/>
        <v>3221.210957086691</v>
      </c>
      <c r="I3630" s="100" t="str">
        <f t="shared" si="227"/>
        <v>UEST</v>
      </c>
      <c r="J3630" s="100" t="s">
        <v>9798</v>
      </c>
      <c r="K3630" s="100" t="s">
        <v>10410</v>
      </c>
    </row>
    <row r="3631" spans="1:11">
      <c r="A3631" s="101" t="s">
        <v>10411</v>
      </c>
      <c r="B3631" s="102">
        <v>223</v>
      </c>
      <c r="C3631" s="103">
        <v>42.176825000000001</v>
      </c>
      <c r="D3631" s="103">
        <v>42.482714000000001</v>
      </c>
      <c r="E3631" s="104">
        <f t="shared" si="224"/>
        <v>0.73612446428745737</v>
      </c>
      <c r="F3631" s="104">
        <f t="shared" si="224"/>
        <v>0.74146323448309037</v>
      </c>
      <c r="G3631" s="98">
        <f t="shared" ca="1" si="225"/>
        <v>6824</v>
      </c>
      <c r="H3631" s="105">
        <f t="shared" ca="1" si="226"/>
        <v>1466.2664342130074</v>
      </c>
      <c r="I3631" s="100" t="str">
        <f t="shared" si="227"/>
        <v>UGKO</v>
      </c>
      <c r="J3631" s="100" t="s">
        <v>10412</v>
      </c>
      <c r="K3631" s="100" t="s">
        <v>10413</v>
      </c>
    </row>
    <row r="3632" spans="1:11">
      <c r="A3632" s="101" t="s">
        <v>10414</v>
      </c>
      <c r="B3632" s="102">
        <v>105</v>
      </c>
      <c r="C3632" s="103">
        <v>41.61</v>
      </c>
      <c r="D3632" s="103">
        <v>41.599699999999999</v>
      </c>
      <c r="E3632" s="104">
        <f t="shared" si="224"/>
        <v>0.72623150175484052</v>
      </c>
      <c r="F3632" s="104">
        <f t="shared" si="224"/>
        <v>0.72605173284188507</v>
      </c>
      <c r="G3632" s="98">
        <f t="shared" ca="1" si="225"/>
        <v>6813</v>
      </c>
      <c r="H3632" s="105">
        <f t="shared" ca="1" si="226"/>
        <v>1444.6850734211653</v>
      </c>
      <c r="I3632" s="100" t="str">
        <f t="shared" si="227"/>
        <v>UGSB</v>
      </c>
      <c r="J3632" s="100" t="s">
        <v>10415</v>
      </c>
      <c r="K3632" s="100" t="s">
        <v>10416</v>
      </c>
    </row>
    <row r="3633" spans="1:11">
      <c r="A3633" s="101" t="s">
        <v>10417</v>
      </c>
      <c r="B3633" s="102">
        <v>52</v>
      </c>
      <c r="C3633" s="103">
        <v>42.853333999999997</v>
      </c>
      <c r="D3633" s="103">
        <v>41.121667000000002</v>
      </c>
      <c r="E3633" s="104">
        <f t="shared" si="224"/>
        <v>0.74793177375683162</v>
      </c>
      <c r="F3633" s="104">
        <f t="shared" si="224"/>
        <v>0.71770848305869905</v>
      </c>
      <c r="G3633" s="98">
        <f t="shared" ca="1" si="225"/>
        <v>6795</v>
      </c>
      <c r="H3633" s="105">
        <f t="shared" ca="1" si="226"/>
        <v>1394.8902063066016</v>
      </c>
      <c r="I3633" s="100" t="str">
        <f t="shared" si="227"/>
        <v>UGSS</v>
      </c>
      <c r="J3633" s="100" t="s">
        <v>10418</v>
      </c>
      <c r="K3633" s="100" t="s">
        <v>10419</v>
      </c>
    </row>
    <row r="3634" spans="1:11">
      <c r="A3634" s="101" t="s">
        <v>10420</v>
      </c>
      <c r="B3634" s="102">
        <v>1624</v>
      </c>
      <c r="C3634" s="103">
        <v>41.669156000000001</v>
      </c>
      <c r="D3634" s="103">
        <v>44.954791999999998</v>
      </c>
      <c r="E3634" s="104">
        <f t="shared" si="224"/>
        <v>0.72726396872715027</v>
      </c>
      <c r="F3634" s="104">
        <f t="shared" si="224"/>
        <v>0.7846091349492067</v>
      </c>
      <c r="G3634" s="98">
        <f t="shared" ca="1" si="225"/>
        <v>6863</v>
      </c>
      <c r="H3634" s="105">
        <f t="shared" ca="1" si="226"/>
        <v>1579.2638255573779</v>
      </c>
      <c r="I3634" s="100" t="str">
        <f t="shared" si="227"/>
        <v>UGTB</v>
      </c>
      <c r="J3634" s="100" t="s">
        <v>10421</v>
      </c>
      <c r="K3634" s="100" t="s">
        <v>10422</v>
      </c>
    </row>
    <row r="3635" spans="1:11">
      <c r="A3635" s="101" t="s">
        <v>10423</v>
      </c>
      <c r="B3635" s="102">
        <v>640</v>
      </c>
      <c r="C3635" s="103">
        <v>50.424999999999997</v>
      </c>
      <c r="D3635" s="103">
        <v>127.41166699999999</v>
      </c>
      <c r="E3635" s="104">
        <f t="shared" si="224"/>
        <v>0.88008227531814065</v>
      </c>
      <c r="F3635" s="104">
        <f t="shared" si="224"/>
        <v>2.2237530946046058</v>
      </c>
      <c r="G3635" s="98">
        <f t="shared" ca="1" si="225"/>
        <v>8182</v>
      </c>
      <c r="H3635" s="105">
        <f t="shared" ca="1" si="226"/>
        <v>4134.0879247419898</v>
      </c>
      <c r="I3635" s="100" t="str">
        <f t="shared" si="227"/>
        <v>UHBB</v>
      </c>
      <c r="J3635" s="100" t="s">
        <v>10424</v>
      </c>
      <c r="K3635" s="100" t="s">
        <v>10425</v>
      </c>
    </row>
    <row r="3636" spans="1:11">
      <c r="A3636" s="101" t="s">
        <v>10426</v>
      </c>
      <c r="B3636" s="102">
        <v>244</v>
      </c>
      <c r="C3636" s="103">
        <v>48.526667000000003</v>
      </c>
      <c r="D3636" s="103">
        <v>135.186667</v>
      </c>
      <c r="E3636" s="104">
        <f t="shared" si="224"/>
        <v>0.84695011416887922</v>
      </c>
      <c r="F3636" s="104">
        <f t="shared" si="224"/>
        <v>2.3594524439471654</v>
      </c>
      <c r="G3636" s="98">
        <f t="shared" ca="1" si="225"/>
        <v>8561</v>
      </c>
      <c r="H3636" s="105">
        <f t="shared" ca="1" si="226"/>
        <v>4407.0861628015136</v>
      </c>
      <c r="I3636" s="100" t="str">
        <f t="shared" si="227"/>
        <v>UHHH</v>
      </c>
      <c r="J3636" s="100" t="s">
        <v>10427</v>
      </c>
      <c r="K3636" s="100" t="s">
        <v>10428</v>
      </c>
    </row>
    <row r="3637" spans="1:11">
      <c r="A3637" s="101" t="s">
        <v>10429</v>
      </c>
      <c r="B3637" s="102">
        <v>194</v>
      </c>
      <c r="C3637" s="103">
        <v>64.734999999999999</v>
      </c>
      <c r="D3637" s="103">
        <v>177.73833300000001</v>
      </c>
      <c r="E3637" s="104">
        <f t="shared" si="224"/>
        <v>1.1298388912785293</v>
      </c>
      <c r="F3637" s="104">
        <f t="shared" si="224"/>
        <v>3.1021191178560907</v>
      </c>
      <c r="G3637" s="98">
        <f t="shared" ca="1" si="225"/>
        <v>8042</v>
      </c>
      <c r="H3637" s="105">
        <f t="shared" ca="1" si="226"/>
        <v>4049.3665047880013</v>
      </c>
      <c r="I3637" s="100" t="str">
        <f t="shared" si="227"/>
        <v>UHMA</v>
      </c>
      <c r="J3637" s="100" t="s">
        <v>10430</v>
      </c>
      <c r="K3637" s="100" t="s">
        <v>10431</v>
      </c>
    </row>
    <row r="3638" spans="1:11">
      <c r="A3638" s="101" t="s">
        <v>10432</v>
      </c>
      <c r="B3638" s="102">
        <v>70</v>
      </c>
      <c r="C3638" s="103">
        <v>64.378332999999998</v>
      </c>
      <c r="D3638" s="103">
        <v>-173.246667</v>
      </c>
      <c r="E3638" s="104">
        <f t="shared" si="224"/>
        <v>1.1236138777953186</v>
      </c>
      <c r="F3638" s="104">
        <f t="shared" si="224"/>
        <v>-3.0237247572562072</v>
      </c>
      <c r="G3638" s="98">
        <f t="shared" ca="1" si="225"/>
        <v>8116</v>
      </c>
      <c r="H3638" s="105">
        <f t="shared" ca="1" si="226"/>
        <v>4089.2688526527882</v>
      </c>
      <c r="I3638" s="100" t="str">
        <f t="shared" si="227"/>
        <v>UHMD</v>
      </c>
      <c r="J3638" s="100" t="s">
        <v>10433</v>
      </c>
      <c r="K3638" s="100" t="s">
        <v>10434</v>
      </c>
    </row>
    <row r="3639" spans="1:11">
      <c r="A3639" s="101" t="s">
        <v>10435</v>
      </c>
      <c r="B3639" s="102">
        <v>574</v>
      </c>
      <c r="C3639" s="103">
        <v>59.91</v>
      </c>
      <c r="D3639" s="103">
        <v>150.718333</v>
      </c>
      <c r="E3639" s="104">
        <f t="shared" si="224"/>
        <v>1.0456267548698028</v>
      </c>
      <c r="F3639" s="104">
        <f t="shared" si="224"/>
        <v>2.6305311539672229</v>
      </c>
      <c r="G3639" s="98">
        <f t="shared" ca="1" si="225"/>
        <v>8126</v>
      </c>
      <c r="H3639" s="105">
        <f t="shared" ca="1" si="226"/>
        <v>4097.9697650783328</v>
      </c>
      <c r="I3639" s="100" t="str">
        <f t="shared" si="227"/>
        <v>UHMM</v>
      </c>
      <c r="J3639" s="100" t="s">
        <v>1217</v>
      </c>
      <c r="K3639" s="100" t="s">
        <v>10436</v>
      </c>
    </row>
    <row r="3640" spans="1:11">
      <c r="A3640" s="101" t="s">
        <v>10437</v>
      </c>
      <c r="B3640" s="102">
        <v>11</v>
      </c>
      <c r="C3640" s="103">
        <v>69.782870000000003</v>
      </c>
      <c r="D3640" s="103">
        <v>170.59295</v>
      </c>
      <c r="E3640" s="104">
        <f t="shared" si="224"/>
        <v>1.2179408429911753</v>
      </c>
      <c r="F3640" s="104">
        <f t="shared" si="224"/>
        <v>2.9774086581900607</v>
      </c>
      <c r="G3640" s="98">
        <f t="shared" ca="1" si="225"/>
        <v>7654</v>
      </c>
      <c r="H3640" s="105">
        <f t="shared" ca="1" si="226"/>
        <v>3721.3811593334408</v>
      </c>
      <c r="I3640" s="100" t="str">
        <f t="shared" si="227"/>
        <v>UHMP</v>
      </c>
      <c r="J3640" s="100" t="s">
        <v>10438</v>
      </c>
      <c r="K3640" s="100" t="s">
        <v>10439</v>
      </c>
    </row>
    <row r="3641" spans="1:11">
      <c r="A3641" s="101" t="s">
        <v>10440</v>
      </c>
      <c r="B3641" s="102">
        <v>131</v>
      </c>
      <c r="C3641" s="103">
        <v>53.17</v>
      </c>
      <c r="D3641" s="103">
        <v>158.45166699999999</v>
      </c>
      <c r="E3641" s="104">
        <f t="shared" si="224"/>
        <v>0.92799156328538501</v>
      </c>
      <c r="F3641" s="104">
        <f t="shared" si="224"/>
        <v>2.7655032944236457</v>
      </c>
      <c r="G3641" s="98">
        <f t="shared" ca="1" si="225"/>
        <v>8788</v>
      </c>
      <c r="H3641" s="105">
        <f t="shared" ca="1" si="226"/>
        <v>4570.0701938362963</v>
      </c>
      <c r="I3641" s="100" t="str">
        <f t="shared" si="227"/>
        <v>UHPP</v>
      </c>
      <c r="J3641" s="100" t="s">
        <v>10441</v>
      </c>
      <c r="K3641" s="100" t="s">
        <v>10442</v>
      </c>
    </row>
    <row r="3642" spans="1:11">
      <c r="A3642" s="101" t="s">
        <v>10443</v>
      </c>
      <c r="B3642" s="102">
        <v>59</v>
      </c>
      <c r="C3642" s="103">
        <v>46.888334</v>
      </c>
      <c r="D3642" s="103">
        <v>142.716667</v>
      </c>
      <c r="E3642" s="104">
        <f t="shared" si="224"/>
        <v>0.81835580907480288</v>
      </c>
      <c r="F3642" s="104">
        <f t="shared" si="224"/>
        <v>2.4908757366223382</v>
      </c>
      <c r="G3642" s="98">
        <f t="shared" ca="1" si="225"/>
        <v>8887</v>
      </c>
      <c r="H3642" s="105">
        <f t="shared" ca="1" si="226"/>
        <v>4651.8777126447294</v>
      </c>
      <c r="I3642" s="100" t="str">
        <f t="shared" si="227"/>
        <v>UHSS</v>
      </c>
      <c r="J3642" s="100" t="s">
        <v>10444</v>
      </c>
      <c r="K3642" s="100" t="s">
        <v>10445</v>
      </c>
    </row>
    <row r="3643" spans="1:11">
      <c r="A3643" s="101" t="s">
        <v>10446</v>
      </c>
      <c r="B3643" s="102">
        <v>45</v>
      </c>
      <c r="C3643" s="103">
        <v>43.398333000000001</v>
      </c>
      <c r="D3643" s="103">
        <v>132.14666700000001</v>
      </c>
      <c r="E3643" s="104">
        <f t="shared" si="224"/>
        <v>0.75744380072690831</v>
      </c>
      <c r="F3643" s="104">
        <f t="shared" si="224"/>
        <v>2.3063944346865375</v>
      </c>
      <c r="G3643" s="98">
        <f t="shared" ca="1" si="225"/>
        <v>8810</v>
      </c>
      <c r="H3643" s="105">
        <f t="shared" ca="1" si="226"/>
        <v>4586.7440842144688</v>
      </c>
      <c r="I3643" s="100" t="str">
        <f t="shared" si="227"/>
        <v>UHWW</v>
      </c>
      <c r="J3643" s="100" t="s">
        <v>10447</v>
      </c>
      <c r="K3643" s="100" t="s">
        <v>10448</v>
      </c>
    </row>
    <row r="3644" spans="1:11">
      <c r="A3644" s="101" t="s">
        <v>10449</v>
      </c>
      <c r="B3644" s="102">
        <v>2270</v>
      </c>
      <c r="C3644" s="103">
        <v>52.026667000000003</v>
      </c>
      <c r="D3644" s="103">
        <v>113.30500000000001</v>
      </c>
      <c r="E3644" s="104">
        <f t="shared" si="224"/>
        <v>0.90803663798868073</v>
      </c>
      <c r="F3644" s="104">
        <f t="shared" si="224"/>
        <v>1.9775453089721753</v>
      </c>
      <c r="G3644" s="98">
        <f t="shared" ca="1" si="225"/>
        <v>7644</v>
      </c>
      <c r="H3644" s="105">
        <f t="shared" ca="1" si="226"/>
        <v>3699.068833759583</v>
      </c>
      <c r="I3644" s="100" t="str">
        <f t="shared" si="227"/>
        <v>UIAA</v>
      </c>
      <c r="J3644" s="100" t="s">
        <v>6791</v>
      </c>
      <c r="K3644" s="100" t="s">
        <v>10450</v>
      </c>
    </row>
    <row r="3645" spans="1:11">
      <c r="A3645" s="101" t="s">
        <v>10451</v>
      </c>
      <c r="B3645" s="102">
        <v>1610</v>
      </c>
      <c r="C3645" s="103">
        <v>56.37</v>
      </c>
      <c r="D3645" s="103">
        <v>101.69833300000001</v>
      </c>
      <c r="E3645" s="104">
        <f t="shared" si="224"/>
        <v>0.98384209934920352</v>
      </c>
      <c r="F3645" s="104">
        <f t="shared" si="224"/>
        <v>1.7749707546396025</v>
      </c>
      <c r="G3645" s="98">
        <f t="shared" ca="1" si="225"/>
        <v>7412</v>
      </c>
      <c r="H3645" s="105">
        <f t="shared" ca="1" si="226"/>
        <v>3218.2468560385933</v>
      </c>
      <c r="I3645" s="100" t="str">
        <f t="shared" si="227"/>
        <v>UIBB</v>
      </c>
      <c r="J3645" s="100" t="s">
        <v>10452</v>
      </c>
      <c r="K3645" s="100" t="s">
        <v>10453</v>
      </c>
    </row>
    <row r="3646" spans="1:11">
      <c r="A3646" s="101" t="s">
        <v>10454</v>
      </c>
      <c r="B3646" s="102">
        <v>1675</v>
      </c>
      <c r="C3646" s="103">
        <v>52.266666999999998</v>
      </c>
      <c r="D3646" s="103">
        <v>104.395</v>
      </c>
      <c r="E3646" s="104">
        <f t="shared" si="224"/>
        <v>0.91222542819346708</v>
      </c>
      <c r="F3646" s="104">
        <f t="shared" si="224"/>
        <v>1.8220364726194802</v>
      </c>
      <c r="G3646" s="98">
        <f t="shared" ca="1" si="225"/>
        <v>7508</v>
      </c>
      <c r="H3646" s="105">
        <f t="shared" ca="1" si="226"/>
        <v>3436.7443104080121</v>
      </c>
      <c r="I3646" s="100" t="str">
        <f t="shared" si="227"/>
        <v>UIII</v>
      </c>
      <c r="J3646" s="100" t="s">
        <v>10455</v>
      </c>
      <c r="K3646" s="100" t="s">
        <v>10456</v>
      </c>
    </row>
    <row r="3647" spans="1:11">
      <c r="A3647" s="101" t="s">
        <v>10457</v>
      </c>
      <c r="B3647" s="102">
        <v>1693</v>
      </c>
      <c r="C3647" s="103">
        <v>51.808332999999998</v>
      </c>
      <c r="D3647" s="103">
        <v>107.441667</v>
      </c>
      <c r="E3647" s="104">
        <f t="shared" si="224"/>
        <v>0.9042259908196314</v>
      </c>
      <c r="F3647" s="104">
        <f t="shared" si="224"/>
        <v>1.8752108429813383</v>
      </c>
      <c r="G3647" s="98">
        <f t="shared" ca="1" si="225"/>
        <v>7552</v>
      </c>
      <c r="H3647" s="105">
        <f t="shared" ca="1" si="226"/>
        <v>3542.3794302149363</v>
      </c>
      <c r="I3647" s="100" t="str">
        <f t="shared" si="227"/>
        <v>UIUU</v>
      </c>
      <c r="J3647" s="100" t="s">
        <v>10458</v>
      </c>
      <c r="K3647" s="100" t="s">
        <v>10459</v>
      </c>
    </row>
    <row r="3648" spans="1:11">
      <c r="A3648" s="101" t="s">
        <v>10460</v>
      </c>
      <c r="B3648" s="102">
        <v>427</v>
      </c>
      <c r="C3648" s="103">
        <v>50.344721999999997</v>
      </c>
      <c r="D3648" s="103">
        <v>30.893333999999999</v>
      </c>
      <c r="E3648" s="104">
        <f t="shared" si="224"/>
        <v>0.87868115990122464</v>
      </c>
      <c r="F3648" s="104">
        <f t="shared" si="224"/>
        <v>0.53919039521830991</v>
      </c>
      <c r="G3648" s="98">
        <f t="shared" ca="1" si="225"/>
        <v>6573</v>
      </c>
      <c r="H3648" s="105">
        <f t="shared" ca="1" si="226"/>
        <v>894.59960871222427</v>
      </c>
      <c r="I3648" s="100" t="str">
        <f t="shared" si="227"/>
        <v>UKBB</v>
      </c>
      <c r="J3648" s="100" t="s">
        <v>10461</v>
      </c>
      <c r="K3648" s="100" t="s">
        <v>10462</v>
      </c>
    </row>
    <row r="3649" spans="1:11">
      <c r="A3649" s="101" t="s">
        <v>10463</v>
      </c>
      <c r="B3649" s="102">
        <v>791</v>
      </c>
      <c r="C3649" s="103">
        <v>48.073611</v>
      </c>
      <c r="D3649" s="103">
        <v>37.738332999999997</v>
      </c>
      <c r="E3649" s="104">
        <f t="shared" si="224"/>
        <v>0.83904279527296377</v>
      </c>
      <c r="F3649" s="104">
        <f t="shared" si="224"/>
        <v>0.65865816506402919</v>
      </c>
      <c r="G3649" s="98">
        <f t="shared" ca="1" si="225"/>
        <v>6724</v>
      </c>
      <c r="H3649" s="105">
        <f t="shared" ca="1" si="226"/>
        <v>1170.7397422303629</v>
      </c>
      <c r="I3649" s="100" t="str">
        <f t="shared" si="227"/>
        <v>UKCC</v>
      </c>
      <c r="J3649" s="100" t="s">
        <v>10464</v>
      </c>
      <c r="K3649" s="100" t="s">
        <v>10465</v>
      </c>
    </row>
    <row r="3650" spans="1:11">
      <c r="A3650" s="101" t="s">
        <v>10466</v>
      </c>
      <c r="B3650" s="102">
        <v>251</v>
      </c>
      <c r="C3650" s="103">
        <v>47.076110999999997</v>
      </c>
      <c r="D3650" s="103">
        <v>37.449444999999997</v>
      </c>
      <c r="E3650" s="104">
        <f t="shared" ref="E3650:F3713" si="228">RADIANS(C3650)</f>
        <v>0.8216331359843202</v>
      </c>
      <c r="F3650" s="104">
        <f t="shared" si="228"/>
        <v>0.65361611829452781</v>
      </c>
      <c r="G3650" s="98">
        <f t="shared" ref="G3650:G3713" ca="1" si="229">ROUND($K$1-RANK(H3650,dist_to_alt),0)</f>
        <v>6723</v>
      </c>
      <c r="H3650" s="105">
        <f t="shared" ref="H3650:H3713" ca="1" si="230">IFERROR(ACOS(SIN(E3650)*SIN(OFFSET(_Lat1,$Q$1,0))+COS(E3650)*COS(OFFSET(_Lat1,$Q$1,0))*COS(OFFSET(_Lon1,$Q$1,0)-(F3650)))*$N$1,0)</f>
        <v>1170.1307979084827</v>
      </c>
      <c r="I3650" s="100" t="str">
        <f t="shared" ref="I3650:I3713" si="231">A3650</f>
        <v>UKCM</v>
      </c>
      <c r="J3650" s="100" t="s">
        <v>10467</v>
      </c>
      <c r="K3650" s="100" t="s">
        <v>10468</v>
      </c>
    </row>
    <row r="3651" spans="1:11">
      <c r="A3651" s="101" t="s">
        <v>10469</v>
      </c>
      <c r="B3651" s="102">
        <v>637</v>
      </c>
      <c r="C3651" s="103">
        <v>48.418056</v>
      </c>
      <c r="D3651" s="103">
        <v>39.376111000000002</v>
      </c>
      <c r="E3651" s="104">
        <f t="shared" si="228"/>
        <v>0.8450544946149956</v>
      </c>
      <c r="F3651" s="104">
        <f t="shared" si="228"/>
        <v>0.68724278358075697</v>
      </c>
      <c r="G3651" s="98">
        <f t="shared" ca="1" si="229"/>
        <v>6743</v>
      </c>
      <c r="H3651" s="105">
        <f t="shared" ca="1" si="230"/>
        <v>1232.1103358517605</v>
      </c>
      <c r="I3651" s="100" t="str">
        <f t="shared" si="231"/>
        <v>UKCW</v>
      </c>
      <c r="J3651" s="100" t="s">
        <v>10470</v>
      </c>
      <c r="K3651" s="100" t="s">
        <v>10471</v>
      </c>
    </row>
    <row r="3652" spans="1:11">
      <c r="A3652" s="101" t="s">
        <v>10472</v>
      </c>
      <c r="B3652" s="102">
        <v>171</v>
      </c>
      <c r="C3652" s="103">
        <v>46.814999999999998</v>
      </c>
      <c r="D3652" s="103">
        <v>36.758333</v>
      </c>
      <c r="E3652" s="104">
        <f t="shared" si="228"/>
        <v>0.81707588932114539</v>
      </c>
      <c r="F3652" s="104">
        <f t="shared" si="228"/>
        <v>0.64155393839448482</v>
      </c>
      <c r="G3652" s="98">
        <f t="shared" ca="1" si="229"/>
        <v>6712</v>
      </c>
      <c r="H3652" s="105">
        <f t="shared" ca="1" si="230"/>
        <v>1145.720450652823</v>
      </c>
      <c r="I3652" s="100" t="str">
        <f t="shared" si="231"/>
        <v>UKDB</v>
      </c>
      <c r="J3652" s="100" t="s">
        <v>10473</v>
      </c>
      <c r="K3652" s="100" t="s">
        <v>10474</v>
      </c>
    </row>
    <row r="3653" spans="1:11">
      <c r="A3653" s="101" t="s">
        <v>10475</v>
      </c>
      <c r="B3653" s="102">
        <v>481</v>
      </c>
      <c r="C3653" s="103">
        <v>48.357222</v>
      </c>
      <c r="D3653" s="103">
        <v>35.100555999999997</v>
      </c>
      <c r="E3653" s="104">
        <f t="shared" si="228"/>
        <v>0.84399274101783739</v>
      </c>
      <c r="F3653" s="104">
        <f t="shared" si="228"/>
        <v>0.61262027148065068</v>
      </c>
      <c r="G3653" s="98">
        <f t="shared" ca="1" si="229"/>
        <v>6672</v>
      </c>
      <c r="H3653" s="105">
        <f t="shared" ca="1" si="230"/>
        <v>1063.9407704696516</v>
      </c>
      <c r="I3653" s="100" t="str">
        <f t="shared" si="231"/>
        <v>UKDD</v>
      </c>
      <c r="J3653" s="100" t="s">
        <v>10476</v>
      </c>
      <c r="K3653" s="100" t="s">
        <v>10477</v>
      </c>
    </row>
    <row r="3654" spans="1:11">
      <c r="A3654" s="101" t="s">
        <v>10478</v>
      </c>
      <c r="B3654" s="102">
        <v>373</v>
      </c>
      <c r="C3654" s="103">
        <v>47.867111000000001</v>
      </c>
      <c r="D3654" s="103">
        <v>35.315083000000001</v>
      </c>
      <c r="E3654" s="104">
        <f t="shared" si="228"/>
        <v>0.83543869036759544</v>
      </c>
      <c r="F3654" s="104">
        <f t="shared" si="228"/>
        <v>0.61636447396507665</v>
      </c>
      <c r="G3654" s="98">
        <f t="shared" ca="1" si="229"/>
        <v>6681</v>
      </c>
      <c r="H3654" s="105">
        <f t="shared" ca="1" si="230"/>
        <v>1076.4942166481674</v>
      </c>
      <c r="I3654" s="100" t="str">
        <f t="shared" si="231"/>
        <v>UKDE</v>
      </c>
      <c r="J3654" s="100" t="s">
        <v>10479</v>
      </c>
      <c r="K3654" s="100" t="s">
        <v>10480</v>
      </c>
    </row>
    <row r="3655" spans="1:11">
      <c r="A3655" s="101" t="s">
        <v>10481</v>
      </c>
      <c r="B3655" s="102">
        <v>406</v>
      </c>
      <c r="C3655" s="103">
        <v>48.043332999999997</v>
      </c>
      <c r="D3655" s="103">
        <v>33.21</v>
      </c>
      <c r="E3655" s="104">
        <f t="shared" si="228"/>
        <v>0.83851434448204487</v>
      </c>
      <c r="F3655" s="104">
        <f t="shared" si="228"/>
        <v>0.57962384458731686</v>
      </c>
      <c r="G3655" s="98">
        <f t="shared" ca="1" si="229"/>
        <v>6635</v>
      </c>
      <c r="H3655" s="105">
        <f t="shared" ca="1" si="230"/>
        <v>991.25972036995699</v>
      </c>
      <c r="I3655" s="100" t="str">
        <f t="shared" si="231"/>
        <v>UKDR</v>
      </c>
      <c r="J3655" s="100" t="s">
        <v>10482</v>
      </c>
      <c r="K3655" s="100" t="s">
        <v>10483</v>
      </c>
    </row>
    <row r="3656" spans="1:11">
      <c r="A3656" s="101" t="s">
        <v>10484</v>
      </c>
      <c r="B3656" s="102">
        <v>344</v>
      </c>
      <c r="C3656" s="103">
        <v>44.691667000000002</v>
      </c>
      <c r="D3656" s="103">
        <v>33.576667</v>
      </c>
      <c r="E3656" s="104">
        <f t="shared" si="228"/>
        <v>0.78001673735489663</v>
      </c>
      <c r="F3656" s="104">
        <f t="shared" si="228"/>
        <v>0.58602339099572687</v>
      </c>
      <c r="G3656" s="98">
        <f t="shared" ca="1" si="229"/>
        <v>6660</v>
      </c>
      <c r="H3656" s="105">
        <f t="shared" ca="1" si="230"/>
        <v>1050.2067632232913</v>
      </c>
      <c r="I3656" s="100" t="str">
        <f t="shared" si="231"/>
        <v>UKFB</v>
      </c>
      <c r="J3656" s="100" t="s">
        <v>10485</v>
      </c>
      <c r="K3656" s="100" t="s">
        <v>10486</v>
      </c>
    </row>
    <row r="3657" spans="1:11">
      <c r="A3657" s="101" t="s">
        <v>10487</v>
      </c>
      <c r="B3657" s="102">
        <v>598</v>
      </c>
      <c r="C3657" s="103">
        <v>45.052222</v>
      </c>
      <c r="D3657" s="103">
        <v>33.975000000000001</v>
      </c>
      <c r="E3657" s="104">
        <f t="shared" si="228"/>
        <v>0.78630960923942483</v>
      </c>
      <c r="F3657" s="104">
        <f t="shared" si="228"/>
        <v>0.59297561336507354</v>
      </c>
      <c r="G3657" s="98">
        <f t="shared" ca="1" si="229"/>
        <v>6670</v>
      </c>
      <c r="H3657" s="105">
        <f t="shared" ca="1" si="230"/>
        <v>1059.8737652408449</v>
      </c>
      <c r="I3657" s="100" t="str">
        <f t="shared" si="231"/>
        <v>UKFF</v>
      </c>
      <c r="J3657" s="100" t="s">
        <v>10488</v>
      </c>
      <c r="K3657" s="100" t="s">
        <v>10489</v>
      </c>
    </row>
    <row r="3658" spans="1:11">
      <c r="A3658" s="101" t="s">
        <v>10490</v>
      </c>
      <c r="B3658" s="102">
        <v>75</v>
      </c>
      <c r="C3658" s="103">
        <v>45.699167000000003</v>
      </c>
      <c r="D3658" s="103">
        <v>34.421111000000003</v>
      </c>
      <c r="E3658" s="104">
        <f t="shared" si="228"/>
        <v>0.79760092956873951</v>
      </c>
      <c r="F3658" s="104">
        <f t="shared" si="228"/>
        <v>0.60076171914443799</v>
      </c>
      <c r="G3658" s="98">
        <f t="shared" ca="1" si="229"/>
        <v>6677</v>
      </c>
      <c r="H3658" s="105">
        <f t="shared" ca="1" si="230"/>
        <v>1067.2683554865596</v>
      </c>
      <c r="I3658" s="100" t="str">
        <f t="shared" si="231"/>
        <v>UKFY</v>
      </c>
      <c r="J3658" s="100" t="s">
        <v>10491</v>
      </c>
      <c r="K3658" s="100" t="s">
        <v>10492</v>
      </c>
    </row>
    <row r="3659" spans="1:11">
      <c r="A3659" s="101" t="s">
        <v>10493</v>
      </c>
      <c r="B3659" s="102">
        <v>592</v>
      </c>
      <c r="C3659" s="103">
        <v>50.024999999999999</v>
      </c>
      <c r="D3659" s="103">
        <v>36.268889000000001</v>
      </c>
      <c r="E3659" s="104">
        <f t="shared" si="228"/>
        <v>0.87310095831016332</v>
      </c>
      <c r="F3659" s="104">
        <f t="shared" si="228"/>
        <v>0.63301152909035374</v>
      </c>
      <c r="G3659" s="98">
        <f t="shared" ca="1" si="229"/>
        <v>6692</v>
      </c>
      <c r="H3659" s="105">
        <f t="shared" ca="1" si="230"/>
        <v>1101.1137583781322</v>
      </c>
      <c r="I3659" s="100" t="str">
        <f t="shared" si="231"/>
        <v>UKHD</v>
      </c>
      <c r="J3659" s="100" t="s">
        <v>10494</v>
      </c>
      <c r="K3659" s="100">
        <v>0</v>
      </c>
    </row>
    <row r="3660" spans="1:11">
      <c r="A3660" s="101" t="s">
        <v>10495</v>
      </c>
      <c r="B3660" s="102">
        <v>508</v>
      </c>
      <c r="C3660" s="103">
        <v>49.924722000000003</v>
      </c>
      <c r="D3660" s="103">
        <v>36.291389000000002</v>
      </c>
      <c r="E3660" s="104">
        <f t="shared" si="228"/>
        <v>0.87135077704284858</v>
      </c>
      <c r="F3660" s="104">
        <f t="shared" si="228"/>
        <v>0.63340422817205244</v>
      </c>
      <c r="G3660" s="98">
        <f t="shared" ca="1" si="229"/>
        <v>6694</v>
      </c>
      <c r="H3660" s="105">
        <f t="shared" ca="1" si="230"/>
        <v>1102.2781982019274</v>
      </c>
      <c r="I3660" s="100" t="str">
        <f t="shared" si="231"/>
        <v>UKHH</v>
      </c>
      <c r="J3660" s="100" t="s">
        <v>8801</v>
      </c>
      <c r="K3660" s="100" t="s">
        <v>10496</v>
      </c>
    </row>
    <row r="3661" spans="1:11">
      <c r="A3661" s="101" t="s">
        <v>10497</v>
      </c>
      <c r="B3661" s="102">
        <v>505</v>
      </c>
      <c r="C3661" s="103">
        <v>49.569445000000002</v>
      </c>
      <c r="D3661" s="103">
        <v>34.395555999999999</v>
      </c>
      <c r="E3661" s="104">
        <f t="shared" si="228"/>
        <v>0.86515002363624061</v>
      </c>
      <c r="F3661" s="104">
        <f t="shared" si="228"/>
        <v>0.60031570025409076</v>
      </c>
      <c r="G3661" s="98">
        <f t="shared" ca="1" si="229"/>
        <v>6647</v>
      </c>
      <c r="H3661" s="105">
        <f t="shared" ca="1" si="230"/>
        <v>1029.9543223407288</v>
      </c>
      <c r="I3661" s="100" t="str">
        <f t="shared" si="231"/>
        <v>UKHP</v>
      </c>
      <c r="J3661" s="100" t="s">
        <v>10498</v>
      </c>
      <c r="K3661" s="100" t="s">
        <v>10499</v>
      </c>
    </row>
    <row r="3662" spans="1:11">
      <c r="A3662" s="101" t="s">
        <v>10500</v>
      </c>
      <c r="B3662" s="102">
        <v>594</v>
      </c>
      <c r="C3662" s="103">
        <v>50.858333999999999</v>
      </c>
      <c r="D3662" s="103">
        <v>34.76</v>
      </c>
      <c r="E3662" s="104">
        <f t="shared" si="228"/>
        <v>0.88764538037897778</v>
      </c>
      <c r="F3662" s="104">
        <f t="shared" si="228"/>
        <v>0.60667644799322895</v>
      </c>
      <c r="G3662" s="98">
        <f t="shared" ca="1" si="229"/>
        <v>6657</v>
      </c>
      <c r="H3662" s="105">
        <f t="shared" ca="1" si="230"/>
        <v>1042.7312829656194</v>
      </c>
      <c r="I3662" s="100" t="str">
        <f t="shared" si="231"/>
        <v>UKHS</v>
      </c>
      <c r="J3662" s="100" t="s">
        <v>8405</v>
      </c>
      <c r="K3662" s="100" t="s">
        <v>10501</v>
      </c>
    </row>
    <row r="3663" spans="1:11">
      <c r="A3663" s="101" t="s">
        <v>10502</v>
      </c>
      <c r="B3663" s="102">
        <v>375</v>
      </c>
      <c r="C3663" s="103">
        <v>49.415832999999999</v>
      </c>
      <c r="D3663" s="103">
        <v>31.995000000000001</v>
      </c>
      <c r="E3663" s="104">
        <f t="shared" si="228"/>
        <v>0.862468988465667</v>
      </c>
      <c r="F3663" s="104">
        <f t="shared" si="228"/>
        <v>0.55841809417558574</v>
      </c>
      <c r="G3663" s="98">
        <f t="shared" ca="1" si="229"/>
        <v>6606</v>
      </c>
      <c r="H3663" s="105">
        <f t="shared" ca="1" si="230"/>
        <v>936.8451299445419</v>
      </c>
      <c r="I3663" s="100" t="str">
        <f t="shared" si="231"/>
        <v>UKKE</v>
      </c>
      <c r="J3663" s="100" t="s">
        <v>10503</v>
      </c>
      <c r="K3663" s="100" t="s">
        <v>10504</v>
      </c>
    </row>
    <row r="3664" spans="1:11">
      <c r="A3664" s="101" t="s">
        <v>10505</v>
      </c>
      <c r="B3664" s="102">
        <v>587</v>
      </c>
      <c r="C3664" s="103">
        <v>50.401811000000002</v>
      </c>
      <c r="D3664" s="103">
        <v>30.452075000000001</v>
      </c>
      <c r="E3664" s="104">
        <f t="shared" si="228"/>
        <v>0.87967755091789579</v>
      </c>
      <c r="F3664" s="104">
        <f t="shared" si="228"/>
        <v>0.53148897281425223</v>
      </c>
      <c r="G3664" s="98">
        <f t="shared" ca="1" si="229"/>
        <v>6564</v>
      </c>
      <c r="H3664" s="105">
        <f t="shared" ca="1" si="230"/>
        <v>877.90245516507389</v>
      </c>
      <c r="I3664" s="100" t="str">
        <f t="shared" si="231"/>
        <v>UKKK</v>
      </c>
      <c r="J3664" s="100" t="s">
        <v>10506</v>
      </c>
      <c r="K3664" s="100" t="s">
        <v>10507</v>
      </c>
    </row>
    <row r="3665" spans="1:11">
      <c r="A3665" s="101" t="s">
        <v>10508</v>
      </c>
      <c r="B3665" s="102">
        <v>517</v>
      </c>
      <c r="C3665" s="103">
        <v>50.600278000000003</v>
      </c>
      <c r="D3665" s="103">
        <v>30.193611000000001</v>
      </c>
      <c r="E3665" s="104">
        <f t="shared" si="228"/>
        <v>0.88314145352445139</v>
      </c>
      <c r="F3665" s="104">
        <f t="shared" si="228"/>
        <v>0.52697792501637764</v>
      </c>
      <c r="G3665" s="98">
        <f t="shared" ca="1" si="229"/>
        <v>6555</v>
      </c>
      <c r="H3665" s="105">
        <f t="shared" ca="1" si="230"/>
        <v>868.80966720724427</v>
      </c>
      <c r="I3665" s="100" t="str">
        <f t="shared" si="231"/>
        <v>UKKM</v>
      </c>
      <c r="J3665" s="100" t="s">
        <v>10509</v>
      </c>
      <c r="K3665" s="100" t="s">
        <v>10510</v>
      </c>
    </row>
    <row r="3666" spans="1:11">
      <c r="A3666" s="101" t="s">
        <v>10511</v>
      </c>
      <c r="B3666" s="102">
        <v>582</v>
      </c>
      <c r="C3666" s="103">
        <v>50.478889000000002</v>
      </c>
      <c r="D3666" s="103">
        <v>30.385833000000002</v>
      </c>
      <c r="E3666" s="104">
        <f t="shared" si="228"/>
        <v>0.88102281579874797</v>
      </c>
      <c r="F3666" s="104">
        <f t="shared" si="228"/>
        <v>0.53033283181114621</v>
      </c>
      <c r="G3666" s="98">
        <f t="shared" ca="1" si="229"/>
        <v>6561</v>
      </c>
      <c r="H3666" s="105">
        <f t="shared" ca="1" si="230"/>
        <v>875.64124055789807</v>
      </c>
      <c r="I3666" s="100" t="str">
        <f t="shared" si="231"/>
        <v>UKKT</v>
      </c>
      <c r="J3666" s="100" t="s">
        <v>10512</v>
      </c>
      <c r="K3666" s="100" t="s">
        <v>10513</v>
      </c>
    </row>
    <row r="3667" spans="1:11">
      <c r="A3667" s="101" t="s">
        <v>10514</v>
      </c>
      <c r="B3667" s="102">
        <v>1160</v>
      </c>
      <c r="C3667" s="103">
        <v>49.359400000000001</v>
      </c>
      <c r="D3667" s="103">
        <v>26.933358999999999</v>
      </c>
      <c r="E3667" s="104">
        <f t="shared" si="228"/>
        <v>0.86148404680888913</v>
      </c>
      <c r="F3667" s="104">
        <f t="shared" si="228"/>
        <v>0.47007579317164744</v>
      </c>
      <c r="G3667" s="98">
        <f t="shared" ca="1" si="229"/>
        <v>6459</v>
      </c>
      <c r="H3667" s="105">
        <f t="shared" ca="1" si="230"/>
        <v>739.18937865842133</v>
      </c>
      <c r="I3667" s="100" t="str">
        <f t="shared" si="231"/>
        <v>UKLH</v>
      </c>
      <c r="J3667" s="100" t="s">
        <v>10515</v>
      </c>
      <c r="K3667" s="100" t="s">
        <v>10516</v>
      </c>
    </row>
    <row r="3668" spans="1:11">
      <c r="A3668" s="101" t="s">
        <v>10517</v>
      </c>
      <c r="B3668" s="102">
        <v>919</v>
      </c>
      <c r="C3668" s="103">
        <v>48.883888999999996</v>
      </c>
      <c r="D3668" s="103">
        <v>24.684445</v>
      </c>
      <c r="E3668" s="104">
        <f t="shared" si="228"/>
        <v>0.85318481422943826</v>
      </c>
      <c r="F3668" s="104">
        <f t="shared" si="228"/>
        <v>0.43082483927745169</v>
      </c>
      <c r="G3668" s="98">
        <f t="shared" ca="1" si="229"/>
        <v>6385</v>
      </c>
      <c r="H3668" s="105">
        <f t="shared" ca="1" si="230"/>
        <v>650.07361226949172</v>
      </c>
      <c r="I3668" s="100" t="str">
        <f t="shared" si="231"/>
        <v>UKLI</v>
      </c>
      <c r="J3668" s="100" t="s">
        <v>10518</v>
      </c>
      <c r="K3668" s="100" t="s">
        <v>10519</v>
      </c>
    </row>
    <row r="3669" spans="1:11">
      <c r="A3669" s="101" t="s">
        <v>10520</v>
      </c>
      <c r="B3669" s="102">
        <v>1073</v>
      </c>
      <c r="C3669" s="103">
        <v>49.8125</v>
      </c>
      <c r="D3669" s="103">
        <v>23.956111</v>
      </c>
      <c r="E3669" s="104">
        <f t="shared" si="228"/>
        <v>0.86939213364967538</v>
      </c>
      <c r="F3669" s="104">
        <f t="shared" si="228"/>
        <v>0.41811301292323128</v>
      </c>
      <c r="G3669" s="98">
        <f t="shared" ca="1" si="229"/>
        <v>6368</v>
      </c>
      <c r="H3669" s="105">
        <f t="shared" ca="1" si="230"/>
        <v>625.84197318172244</v>
      </c>
      <c r="I3669" s="100" t="str">
        <f t="shared" si="231"/>
        <v>UKLL</v>
      </c>
      <c r="J3669" s="100" t="s">
        <v>10521</v>
      </c>
      <c r="K3669" s="100" t="s">
        <v>10522</v>
      </c>
    </row>
    <row r="3670" spans="1:11">
      <c r="A3670" s="101" t="s">
        <v>10523</v>
      </c>
      <c r="B3670" s="102">
        <v>826</v>
      </c>
      <c r="C3670" s="103">
        <v>48.259721999999996</v>
      </c>
      <c r="D3670" s="103">
        <v>25.981667000000002</v>
      </c>
      <c r="E3670" s="104">
        <f t="shared" si="228"/>
        <v>0.8422910449971428</v>
      </c>
      <c r="F3670" s="104">
        <f t="shared" si="228"/>
        <v>0.45346563430675757</v>
      </c>
      <c r="G3670" s="98">
        <f t="shared" ca="1" si="229"/>
        <v>6430</v>
      </c>
      <c r="H3670" s="105">
        <f t="shared" ca="1" si="230"/>
        <v>701.96046227627005</v>
      </c>
      <c r="I3670" s="100" t="str">
        <f t="shared" si="231"/>
        <v>UKLN</v>
      </c>
      <c r="J3670" s="100" t="s">
        <v>10524</v>
      </c>
      <c r="K3670" s="100" t="s">
        <v>10525</v>
      </c>
    </row>
    <row r="3671" spans="1:11">
      <c r="A3671" s="101" t="s">
        <v>10526</v>
      </c>
      <c r="B3671" s="102">
        <v>755</v>
      </c>
      <c r="C3671" s="103">
        <v>50.608055999999998</v>
      </c>
      <c r="D3671" s="103">
        <v>26.142778</v>
      </c>
      <c r="E3671" s="104">
        <f t="shared" si="228"/>
        <v>0.88327720523367137</v>
      </c>
      <c r="F3671" s="104">
        <f t="shared" si="228"/>
        <v>0.45627755171793816</v>
      </c>
      <c r="G3671" s="98">
        <f t="shared" ca="1" si="229"/>
        <v>6445</v>
      </c>
      <c r="H3671" s="105">
        <f t="shared" ca="1" si="230"/>
        <v>715.54595948349277</v>
      </c>
      <c r="I3671" s="100" t="str">
        <f t="shared" si="231"/>
        <v>UKLR</v>
      </c>
      <c r="J3671" s="100" t="s">
        <v>1748</v>
      </c>
      <c r="K3671" s="100" t="s">
        <v>10527</v>
      </c>
    </row>
    <row r="3672" spans="1:11">
      <c r="A3672" s="101" t="s">
        <v>10528</v>
      </c>
      <c r="B3672" s="102">
        <v>1072</v>
      </c>
      <c r="C3672" s="103">
        <v>49.525278</v>
      </c>
      <c r="D3672" s="103">
        <v>25.700555999999999</v>
      </c>
      <c r="E3672" s="104">
        <f t="shared" si="228"/>
        <v>0.8643791640655123</v>
      </c>
      <c r="F3672" s="104">
        <f t="shared" si="228"/>
        <v>0.44855932179318375</v>
      </c>
      <c r="G3672" s="98">
        <f t="shared" ca="1" si="229"/>
        <v>6423</v>
      </c>
      <c r="H3672" s="105">
        <f t="shared" ca="1" si="230"/>
        <v>691.64322636559723</v>
      </c>
      <c r="I3672" s="100" t="str">
        <f t="shared" si="231"/>
        <v>UKLT</v>
      </c>
      <c r="J3672" s="100" t="s">
        <v>10529</v>
      </c>
      <c r="K3672" s="100" t="s">
        <v>10530</v>
      </c>
    </row>
    <row r="3673" spans="1:11">
      <c r="A3673" s="101" t="s">
        <v>10531</v>
      </c>
      <c r="B3673" s="102">
        <v>383</v>
      </c>
      <c r="C3673" s="103">
        <v>48.634721999999996</v>
      </c>
      <c r="D3673" s="103">
        <v>22.264721999999999</v>
      </c>
      <c r="E3673" s="104">
        <f t="shared" si="228"/>
        <v>0.84883602969212157</v>
      </c>
      <c r="F3673" s="104">
        <f t="shared" si="228"/>
        <v>0.38859270594121692</v>
      </c>
      <c r="G3673" s="98">
        <f t="shared" ca="1" si="229"/>
        <v>6318</v>
      </c>
      <c r="H3673" s="105">
        <f t="shared" ca="1" si="230"/>
        <v>553.93909721634373</v>
      </c>
      <c r="I3673" s="100" t="str">
        <f t="shared" si="231"/>
        <v>UKLU</v>
      </c>
      <c r="J3673" s="100" t="s">
        <v>10532</v>
      </c>
      <c r="K3673" s="100" t="s">
        <v>10533</v>
      </c>
    </row>
    <row r="3674" spans="1:11">
      <c r="A3674" s="101" t="s">
        <v>10534</v>
      </c>
      <c r="B3674" s="102">
        <v>146</v>
      </c>
      <c r="C3674" s="103">
        <v>46.676110999999999</v>
      </c>
      <c r="D3674" s="103">
        <v>32.507778000000002</v>
      </c>
      <c r="E3674" s="104">
        <f t="shared" si="228"/>
        <v>0.81465181897634298</v>
      </c>
      <c r="F3674" s="104">
        <f t="shared" si="228"/>
        <v>0.5673677586073772</v>
      </c>
      <c r="G3674" s="98">
        <f t="shared" ca="1" si="229"/>
        <v>6630</v>
      </c>
      <c r="H3674" s="105">
        <f t="shared" ca="1" si="230"/>
        <v>976.4386767818271</v>
      </c>
      <c r="I3674" s="100" t="str">
        <f t="shared" si="231"/>
        <v>UKOH</v>
      </c>
      <c r="J3674" s="100" t="s">
        <v>10535</v>
      </c>
      <c r="K3674" s="100" t="s">
        <v>10536</v>
      </c>
    </row>
    <row r="3675" spans="1:11">
      <c r="A3675" s="101" t="s">
        <v>10537</v>
      </c>
      <c r="B3675" s="102">
        <v>125</v>
      </c>
      <c r="C3675" s="103">
        <v>45.391666999999998</v>
      </c>
      <c r="D3675" s="103">
        <v>28.801666999999998</v>
      </c>
      <c r="E3675" s="104">
        <f t="shared" si="228"/>
        <v>0.79223404211885684</v>
      </c>
      <c r="F3675" s="104">
        <f t="shared" si="228"/>
        <v>0.5026839192129976</v>
      </c>
      <c r="G3675" s="98">
        <f t="shared" ca="1" si="229"/>
        <v>6540</v>
      </c>
      <c r="H3675" s="105">
        <f t="shared" ca="1" si="230"/>
        <v>844.3113931383092</v>
      </c>
      <c r="I3675" s="100" t="str">
        <f t="shared" si="231"/>
        <v>UKOI</v>
      </c>
      <c r="J3675" s="100" t="s">
        <v>10538</v>
      </c>
      <c r="K3675" s="100" t="s">
        <v>10539</v>
      </c>
    </row>
    <row r="3676" spans="1:11">
      <c r="A3676" s="101" t="s">
        <v>10540</v>
      </c>
      <c r="B3676" s="102">
        <v>158</v>
      </c>
      <c r="C3676" s="103">
        <v>46.669167000000002</v>
      </c>
      <c r="D3676" s="103">
        <v>30.011111</v>
      </c>
      <c r="E3676" s="104">
        <f t="shared" si="228"/>
        <v>0.81453062331308457</v>
      </c>
      <c r="F3676" s="104">
        <f t="shared" si="228"/>
        <v>0.52379269913148796</v>
      </c>
      <c r="G3676" s="98">
        <f t="shared" ca="1" si="229"/>
        <v>6562</v>
      </c>
      <c r="H3676" s="105">
        <f t="shared" ca="1" si="230"/>
        <v>875.70325723212272</v>
      </c>
      <c r="I3676" s="100" t="str">
        <f t="shared" si="231"/>
        <v>UKOM</v>
      </c>
      <c r="J3676" s="100" t="s">
        <v>10541</v>
      </c>
      <c r="K3676" s="100" t="s">
        <v>10542</v>
      </c>
    </row>
    <row r="3677" spans="1:11">
      <c r="A3677" s="101" t="s">
        <v>10543</v>
      </c>
      <c r="B3677" s="102">
        <v>184</v>
      </c>
      <c r="C3677" s="103">
        <v>47.058056000000001</v>
      </c>
      <c r="D3677" s="103">
        <v>31.920833999999999</v>
      </c>
      <c r="E3677" s="104">
        <f t="shared" si="228"/>
        <v>0.82131801678787275</v>
      </c>
      <c r="F3677" s="104">
        <f t="shared" si="228"/>
        <v>0.55712365328255165</v>
      </c>
      <c r="G3677" s="98">
        <f t="shared" ca="1" si="229"/>
        <v>6614</v>
      </c>
      <c r="H3677" s="105">
        <f t="shared" ca="1" si="230"/>
        <v>948.49277177484316</v>
      </c>
      <c r="I3677" s="100" t="str">
        <f t="shared" si="231"/>
        <v>UKON</v>
      </c>
      <c r="J3677" s="100" t="s">
        <v>10544</v>
      </c>
      <c r="K3677" s="100" t="s">
        <v>10545</v>
      </c>
    </row>
    <row r="3678" spans="1:11">
      <c r="A3678" s="101" t="s">
        <v>10546</v>
      </c>
      <c r="B3678" s="102">
        <v>172</v>
      </c>
      <c r="C3678" s="103">
        <v>46.426945000000003</v>
      </c>
      <c r="D3678" s="103">
        <v>30.678056000000002</v>
      </c>
      <c r="E3678" s="104">
        <f t="shared" si="228"/>
        <v>0.81030305189231888</v>
      </c>
      <c r="F3678" s="104">
        <f t="shared" si="228"/>
        <v>0.5354330853112016</v>
      </c>
      <c r="G3678" s="98">
        <f t="shared" ca="1" si="229"/>
        <v>6580</v>
      </c>
      <c r="H3678" s="105">
        <f t="shared" ca="1" si="230"/>
        <v>905.56537819146865</v>
      </c>
      <c r="I3678" s="100" t="str">
        <f t="shared" si="231"/>
        <v>UKOO</v>
      </c>
      <c r="J3678" s="100" t="s">
        <v>10547</v>
      </c>
      <c r="K3678" s="100" t="s">
        <v>10548</v>
      </c>
    </row>
    <row r="3679" spans="1:11">
      <c r="A3679" s="101" t="s">
        <v>10549</v>
      </c>
      <c r="B3679" s="102">
        <v>974</v>
      </c>
      <c r="C3679" s="103">
        <v>49.242778000000001</v>
      </c>
      <c r="D3679" s="103">
        <v>28.615556000000002</v>
      </c>
      <c r="E3679" s="104">
        <f t="shared" si="228"/>
        <v>0.85944860892862829</v>
      </c>
      <c r="F3679" s="104">
        <f t="shared" si="228"/>
        <v>0.49943566948881851</v>
      </c>
      <c r="G3679" s="98">
        <f t="shared" ca="1" si="229"/>
        <v>6514</v>
      </c>
      <c r="H3679" s="105">
        <f t="shared" ca="1" si="230"/>
        <v>804.88077364276751</v>
      </c>
      <c r="I3679" s="100" t="str">
        <f t="shared" si="231"/>
        <v>UKWW</v>
      </c>
      <c r="J3679" s="100" t="s">
        <v>10550</v>
      </c>
      <c r="K3679" s="100" t="s">
        <v>10551</v>
      </c>
    </row>
    <row r="3680" spans="1:11">
      <c r="A3680" s="101" t="s">
        <v>10552</v>
      </c>
      <c r="B3680" s="102">
        <v>62</v>
      </c>
      <c r="C3680" s="103">
        <v>64.599999999999994</v>
      </c>
      <c r="D3680" s="103">
        <v>40.718333000000001</v>
      </c>
      <c r="E3680" s="104">
        <f t="shared" si="228"/>
        <v>1.1274826967883367</v>
      </c>
      <c r="F3680" s="104">
        <f t="shared" si="228"/>
        <v>0.7106689767734603</v>
      </c>
      <c r="G3680" s="98">
        <f t="shared" ca="1" si="229"/>
        <v>6819</v>
      </c>
      <c r="H3680" s="105">
        <f t="shared" ca="1" si="230"/>
        <v>1460.9243573367824</v>
      </c>
      <c r="I3680" s="100" t="str">
        <f t="shared" si="231"/>
        <v>ULAA</v>
      </c>
      <c r="J3680" s="100" t="s">
        <v>4601</v>
      </c>
      <c r="K3680" s="100" t="s">
        <v>10553</v>
      </c>
    </row>
    <row r="3681" spans="1:11">
      <c r="A3681" s="101" t="s">
        <v>10554</v>
      </c>
      <c r="B3681" s="102">
        <v>78</v>
      </c>
      <c r="C3681" s="103">
        <v>59.8</v>
      </c>
      <c r="D3681" s="103">
        <v>30.265000000000001</v>
      </c>
      <c r="E3681" s="104">
        <f t="shared" si="228"/>
        <v>1.043706892692609</v>
      </c>
      <c r="F3681" s="104">
        <f t="shared" si="228"/>
        <v>0.52822389811608383</v>
      </c>
      <c r="G3681" s="98">
        <f t="shared" ca="1" si="229"/>
        <v>6671</v>
      </c>
      <c r="H3681" s="105">
        <f t="shared" ca="1" si="230"/>
        <v>1060.9892759643142</v>
      </c>
      <c r="I3681" s="100" t="str">
        <f t="shared" si="231"/>
        <v>ULLI</v>
      </c>
      <c r="J3681" s="100" t="s">
        <v>10555</v>
      </c>
      <c r="K3681" s="100" t="s">
        <v>10556</v>
      </c>
    </row>
    <row r="3682" spans="1:11">
      <c r="A3682" s="101" t="s">
        <v>10557</v>
      </c>
      <c r="B3682" s="102">
        <v>266</v>
      </c>
      <c r="C3682" s="103">
        <v>68.781666999999999</v>
      </c>
      <c r="D3682" s="103">
        <v>32.746667000000002</v>
      </c>
      <c r="E3682" s="104">
        <f t="shared" si="228"/>
        <v>1.2004665541603305</v>
      </c>
      <c r="F3682" s="104">
        <f t="shared" si="228"/>
        <v>0.57153715820417395</v>
      </c>
      <c r="G3682" s="98">
        <f t="shared" ca="1" si="229"/>
        <v>6825</v>
      </c>
      <c r="H3682" s="105">
        <f t="shared" ca="1" si="230"/>
        <v>1469.339312710428</v>
      </c>
      <c r="I3682" s="100" t="str">
        <f t="shared" si="231"/>
        <v>ULMM</v>
      </c>
      <c r="J3682" s="100" t="s">
        <v>10558</v>
      </c>
      <c r="K3682" s="100" t="s">
        <v>10559</v>
      </c>
    </row>
    <row r="3683" spans="1:11">
      <c r="A3683" s="101" t="s">
        <v>10560</v>
      </c>
      <c r="B3683" s="102">
        <v>154</v>
      </c>
      <c r="C3683" s="103">
        <v>57.784999999999997</v>
      </c>
      <c r="D3683" s="103">
        <v>28.398333000000001</v>
      </c>
      <c r="E3683" s="104">
        <f t="shared" si="228"/>
        <v>1.0085385082649232</v>
      </c>
      <c r="F3683" s="104">
        <f t="shared" si="228"/>
        <v>0.49564441292775885</v>
      </c>
      <c r="G3683" s="98">
        <f t="shared" ca="1" si="229"/>
        <v>6613</v>
      </c>
      <c r="H3683" s="105">
        <f t="shared" ca="1" si="230"/>
        <v>945.88373811904853</v>
      </c>
      <c r="I3683" s="100" t="str">
        <f t="shared" si="231"/>
        <v>ULOO</v>
      </c>
      <c r="J3683" s="100" t="s">
        <v>719</v>
      </c>
      <c r="K3683" s="100" t="s">
        <v>10561</v>
      </c>
    </row>
    <row r="3684" spans="1:11">
      <c r="A3684" s="101" t="s">
        <v>10562</v>
      </c>
      <c r="B3684" s="102">
        <v>151</v>
      </c>
      <c r="C3684" s="103">
        <v>61.884999999999998</v>
      </c>
      <c r="D3684" s="103">
        <v>34.156666999999999</v>
      </c>
      <c r="E3684" s="104">
        <f t="shared" si="228"/>
        <v>1.0800970075966907</v>
      </c>
      <c r="F3684" s="104">
        <f t="shared" si="228"/>
        <v>0.59614630065729401</v>
      </c>
      <c r="G3684" s="98">
        <f t="shared" ca="1" si="229"/>
        <v>6740</v>
      </c>
      <c r="H3684" s="105">
        <f t="shared" ca="1" si="230"/>
        <v>1225.1184541565331</v>
      </c>
      <c r="I3684" s="100" t="str">
        <f t="shared" si="231"/>
        <v>ULPB</v>
      </c>
      <c r="J3684" s="100" t="s">
        <v>9964</v>
      </c>
      <c r="K3684" s="100" t="s">
        <v>10563</v>
      </c>
    </row>
    <row r="3685" spans="1:11">
      <c r="A3685" s="101" t="s">
        <v>10564</v>
      </c>
      <c r="B3685" s="102">
        <v>468</v>
      </c>
      <c r="C3685" s="103">
        <v>52.108333000000002</v>
      </c>
      <c r="D3685" s="103">
        <v>23.898056</v>
      </c>
      <c r="E3685" s="104">
        <f t="shared" si="228"/>
        <v>0.90946197857561439</v>
      </c>
      <c r="F3685" s="104">
        <f t="shared" si="228"/>
        <v>0.41709976202598598</v>
      </c>
      <c r="G3685" s="98">
        <f t="shared" ca="1" si="229"/>
        <v>6389</v>
      </c>
      <c r="H3685" s="105">
        <f t="shared" ca="1" si="230"/>
        <v>655.15787557545673</v>
      </c>
      <c r="I3685" s="100" t="str">
        <f t="shared" si="231"/>
        <v>UMBB</v>
      </c>
      <c r="J3685" s="100" t="s">
        <v>10565</v>
      </c>
      <c r="K3685" s="100" t="s">
        <v>10566</v>
      </c>
    </row>
    <row r="3686" spans="1:11">
      <c r="A3686" s="101" t="s">
        <v>10567</v>
      </c>
      <c r="B3686" s="102">
        <v>471</v>
      </c>
      <c r="C3686" s="103">
        <v>52.527222000000002</v>
      </c>
      <c r="D3686" s="103">
        <v>31.018332999999998</v>
      </c>
      <c r="E3686" s="104">
        <f t="shared" si="228"/>
        <v>0.91677297082600095</v>
      </c>
      <c r="F3686" s="104">
        <f t="shared" si="228"/>
        <v>0.54137203933001021</v>
      </c>
      <c r="G3686" s="98">
        <f t="shared" ca="1" si="229"/>
        <v>6588</v>
      </c>
      <c r="H3686" s="105">
        <f t="shared" ca="1" si="230"/>
        <v>914.06208542360559</v>
      </c>
      <c r="I3686" s="100" t="str">
        <f t="shared" si="231"/>
        <v>UMGG</v>
      </c>
      <c r="J3686" s="100" t="s">
        <v>9821</v>
      </c>
      <c r="K3686" s="100" t="s">
        <v>10568</v>
      </c>
    </row>
    <row r="3687" spans="1:11">
      <c r="A3687" s="101" t="s">
        <v>10569</v>
      </c>
      <c r="B3687" s="102">
        <v>682</v>
      </c>
      <c r="C3687" s="103">
        <v>55.126389000000003</v>
      </c>
      <c r="D3687" s="103">
        <v>30.351666999999999</v>
      </c>
      <c r="E3687" s="104">
        <f t="shared" si="228"/>
        <v>0.96213699278518439</v>
      </c>
      <c r="F3687" s="104">
        <f t="shared" si="228"/>
        <v>0.5297365226189098</v>
      </c>
      <c r="G3687" s="98">
        <f t="shared" ca="1" si="229"/>
        <v>6604</v>
      </c>
      <c r="H3687" s="105">
        <f t="shared" ca="1" si="230"/>
        <v>932.93145651939687</v>
      </c>
      <c r="I3687" s="100" t="str">
        <f t="shared" si="231"/>
        <v>UMII</v>
      </c>
      <c r="J3687" s="100" t="s">
        <v>10570</v>
      </c>
      <c r="K3687" s="100" t="s">
        <v>10571</v>
      </c>
    </row>
    <row r="3688" spans="1:11">
      <c r="A3688" s="101" t="s">
        <v>10572</v>
      </c>
      <c r="B3688" s="102">
        <v>43</v>
      </c>
      <c r="C3688" s="103">
        <v>54.89</v>
      </c>
      <c r="D3688" s="103">
        <v>20.594999999999999</v>
      </c>
      <c r="E3688" s="104">
        <f t="shared" si="228"/>
        <v>0.9580112264196875</v>
      </c>
      <c r="F3688" s="104">
        <f t="shared" si="228"/>
        <v>0.35945055944823218</v>
      </c>
      <c r="G3688" s="98">
        <f t="shared" ca="1" si="229"/>
        <v>6374</v>
      </c>
      <c r="H3688" s="105">
        <f t="shared" ca="1" si="230"/>
        <v>634.12271627061705</v>
      </c>
      <c r="I3688" s="100" t="str">
        <f t="shared" si="231"/>
        <v>UMKK</v>
      </c>
      <c r="J3688" s="100" t="s">
        <v>10573</v>
      </c>
      <c r="K3688" s="100" t="s">
        <v>10574</v>
      </c>
    </row>
    <row r="3689" spans="1:11">
      <c r="A3689" s="101" t="s">
        <v>10575</v>
      </c>
      <c r="B3689" s="102">
        <v>702</v>
      </c>
      <c r="C3689" s="103">
        <v>53.773333000000001</v>
      </c>
      <c r="D3689" s="103">
        <v>27.58</v>
      </c>
      <c r="E3689" s="104">
        <f t="shared" si="228"/>
        <v>0.93852171062131995</v>
      </c>
      <c r="F3689" s="104">
        <f t="shared" si="228"/>
        <v>0.48136180770003606</v>
      </c>
      <c r="G3689" s="98">
        <f t="shared" ca="1" si="229"/>
        <v>6518</v>
      </c>
      <c r="H3689" s="105">
        <f t="shared" ca="1" si="230"/>
        <v>814.11139539214423</v>
      </c>
      <c r="I3689" s="100" t="str">
        <f t="shared" si="231"/>
        <v>UMLI</v>
      </c>
      <c r="J3689" s="100" t="s">
        <v>4918</v>
      </c>
      <c r="K3689" s="100">
        <v>0</v>
      </c>
    </row>
    <row r="3690" spans="1:11">
      <c r="A3690" s="101" t="s">
        <v>10576</v>
      </c>
      <c r="B3690" s="102">
        <v>670</v>
      </c>
      <c r="C3690" s="103">
        <v>53.601666999999999</v>
      </c>
      <c r="D3690" s="103">
        <v>24.055</v>
      </c>
      <c r="E3690" s="104">
        <f t="shared" si="228"/>
        <v>0.93552557370759137</v>
      </c>
      <c r="F3690" s="104">
        <f t="shared" si="228"/>
        <v>0.41983895156723594</v>
      </c>
      <c r="G3690" s="98">
        <f t="shared" ca="1" si="229"/>
        <v>6426</v>
      </c>
      <c r="H3690" s="105">
        <f t="shared" ca="1" si="230"/>
        <v>694.6787488179184</v>
      </c>
      <c r="I3690" s="100" t="str">
        <f t="shared" si="231"/>
        <v>UMMG</v>
      </c>
      <c r="J3690" s="100" t="s">
        <v>10577</v>
      </c>
      <c r="K3690" s="100" t="s">
        <v>10578</v>
      </c>
    </row>
    <row r="3691" spans="1:11">
      <c r="A3691" s="101" t="s">
        <v>10579</v>
      </c>
      <c r="B3691" s="102">
        <v>749</v>
      </c>
      <c r="C3691" s="103">
        <v>53.864167000000002</v>
      </c>
      <c r="D3691" s="103">
        <v>27.541388999999999</v>
      </c>
      <c r="E3691" s="104">
        <f t="shared" si="228"/>
        <v>0.94010706299407654</v>
      </c>
      <c r="F3691" s="104">
        <f t="shared" si="228"/>
        <v>0.48068791862254856</v>
      </c>
      <c r="G3691" s="98">
        <f t="shared" ca="1" si="229"/>
        <v>6519</v>
      </c>
      <c r="H3691" s="105">
        <f t="shared" ca="1" si="230"/>
        <v>814.70907195226926</v>
      </c>
      <c r="I3691" s="100" t="str">
        <f t="shared" si="231"/>
        <v>UMMM</v>
      </c>
      <c r="J3691" s="100" t="s">
        <v>10580</v>
      </c>
      <c r="K3691" s="100" t="s">
        <v>10581</v>
      </c>
    </row>
    <row r="3692" spans="1:11">
      <c r="A3692" s="101" t="s">
        <v>10582</v>
      </c>
      <c r="B3692" s="102">
        <v>669</v>
      </c>
      <c r="C3692" s="103">
        <v>53.8825</v>
      </c>
      <c r="D3692" s="103">
        <v>28.032499999999999</v>
      </c>
      <c r="E3692" s="104">
        <f t="shared" si="228"/>
        <v>0.94042703420584461</v>
      </c>
      <c r="F3692" s="104">
        <f t="shared" si="228"/>
        <v>0.48925942256531041</v>
      </c>
      <c r="G3692" s="98">
        <f t="shared" ca="1" si="229"/>
        <v>6532</v>
      </c>
      <c r="H3692" s="105">
        <f t="shared" ca="1" si="230"/>
        <v>831.40736067842965</v>
      </c>
      <c r="I3692" s="100" t="str">
        <f t="shared" si="231"/>
        <v>UMMS</v>
      </c>
      <c r="J3692" s="100" t="s">
        <v>10583</v>
      </c>
      <c r="K3692" s="100" t="s">
        <v>10584</v>
      </c>
    </row>
    <row r="3693" spans="1:11">
      <c r="A3693" s="101" t="s">
        <v>10585</v>
      </c>
      <c r="B3693" s="102">
        <v>636</v>
      </c>
      <c r="C3693" s="103">
        <v>53.955556000000001</v>
      </c>
      <c r="D3693" s="103">
        <v>30.096111000000001</v>
      </c>
      <c r="E3693" s="104">
        <f t="shared" si="228"/>
        <v>0.94170210194418158</v>
      </c>
      <c r="F3693" s="104">
        <f t="shared" si="228"/>
        <v>0.52527622899568316</v>
      </c>
      <c r="G3693" s="98">
        <f t="shared" ca="1" si="229"/>
        <v>6578</v>
      </c>
      <c r="H3693" s="105">
        <f t="shared" ca="1" si="230"/>
        <v>902.03879808079012</v>
      </c>
      <c r="I3693" s="100" t="str">
        <f t="shared" si="231"/>
        <v>UMOO</v>
      </c>
      <c r="J3693" s="100" t="s">
        <v>10586</v>
      </c>
      <c r="K3693" s="100" t="s">
        <v>10587</v>
      </c>
    </row>
    <row r="3694" spans="1:11">
      <c r="A3694" s="101" t="s">
        <v>10588</v>
      </c>
      <c r="B3694" s="102">
        <v>831</v>
      </c>
      <c r="C3694" s="103">
        <v>53.741667</v>
      </c>
      <c r="D3694" s="103">
        <v>91.385000000000005</v>
      </c>
      <c r="E3694" s="104">
        <f t="shared" si="228"/>
        <v>0.93796903466038339</v>
      </c>
      <c r="F3694" s="104">
        <f t="shared" si="228"/>
        <v>1.5949691369350181</v>
      </c>
      <c r="G3694" s="98">
        <f t="shared" ca="1" si="229"/>
        <v>7343</v>
      </c>
      <c r="H3694" s="105">
        <f t="shared" ca="1" si="230"/>
        <v>2994.6637320530049</v>
      </c>
      <c r="I3694" s="100" t="str">
        <f t="shared" si="231"/>
        <v>UNAA</v>
      </c>
      <c r="J3694" s="100" t="s">
        <v>10589</v>
      </c>
      <c r="K3694" s="100" t="s">
        <v>10590</v>
      </c>
    </row>
    <row r="3695" spans="1:11">
      <c r="A3695" s="101" t="s">
        <v>10591</v>
      </c>
      <c r="B3695" s="102">
        <v>837</v>
      </c>
      <c r="C3695" s="103">
        <v>53.363332999999997</v>
      </c>
      <c r="D3695" s="103">
        <v>83.541667000000004</v>
      </c>
      <c r="E3695" s="104">
        <f t="shared" si="228"/>
        <v>0.9313658606881432</v>
      </c>
      <c r="F3695" s="104">
        <f t="shared" si="228"/>
        <v>1.4580771517546938</v>
      </c>
      <c r="G3695" s="98">
        <f t="shared" ca="1" si="229"/>
        <v>7260</v>
      </c>
      <c r="H3695" s="105">
        <f t="shared" ca="1" si="230"/>
        <v>2755.0538826048419</v>
      </c>
      <c r="I3695" s="100" t="str">
        <f t="shared" si="231"/>
        <v>UNBB</v>
      </c>
      <c r="J3695" s="100" t="s">
        <v>9440</v>
      </c>
      <c r="K3695" s="100" t="s">
        <v>10592</v>
      </c>
    </row>
    <row r="3696" spans="1:11">
      <c r="A3696" s="101" t="s">
        <v>10593</v>
      </c>
      <c r="B3696" s="102">
        <v>873</v>
      </c>
      <c r="C3696" s="103">
        <v>55.27</v>
      </c>
      <c r="D3696" s="103">
        <v>86.108333000000002</v>
      </c>
      <c r="E3696" s="104">
        <f t="shared" si="228"/>
        <v>0.96464347757726598</v>
      </c>
      <c r="F3696" s="104">
        <f t="shared" si="228"/>
        <v>1.5028739242536864</v>
      </c>
      <c r="G3696" s="98">
        <f t="shared" ca="1" si="229"/>
        <v>7275</v>
      </c>
      <c r="H3696" s="105">
        <f t="shared" ca="1" si="230"/>
        <v>2789.3091380605392</v>
      </c>
      <c r="I3696" s="100" t="str">
        <f t="shared" si="231"/>
        <v>UNEE</v>
      </c>
      <c r="J3696" s="100" t="s">
        <v>10594</v>
      </c>
      <c r="K3696" s="100" t="s">
        <v>10595</v>
      </c>
    </row>
    <row r="3697" spans="1:11">
      <c r="A3697" s="101" t="s">
        <v>10596</v>
      </c>
      <c r="B3697" s="102">
        <v>942</v>
      </c>
      <c r="C3697" s="103">
        <v>56.171666999999999</v>
      </c>
      <c r="D3697" s="103">
        <v>92.493333000000007</v>
      </c>
      <c r="E3697" s="104">
        <f t="shared" si="228"/>
        <v>0.98038053548384563</v>
      </c>
      <c r="F3697" s="104">
        <f t="shared" si="228"/>
        <v>1.6143131969935245</v>
      </c>
      <c r="G3697" s="98">
        <f t="shared" ca="1" si="229"/>
        <v>7333</v>
      </c>
      <c r="H3697" s="105">
        <f t="shared" ca="1" si="230"/>
        <v>2959.5466256547215</v>
      </c>
      <c r="I3697" s="100" t="str">
        <f t="shared" si="231"/>
        <v>UNKL</v>
      </c>
      <c r="J3697" s="100" t="s">
        <v>10597</v>
      </c>
      <c r="K3697" s="100" t="s">
        <v>10598</v>
      </c>
    </row>
    <row r="3698" spans="1:11">
      <c r="A3698" s="101" t="s">
        <v>10599</v>
      </c>
      <c r="B3698" s="102">
        <v>364</v>
      </c>
      <c r="C3698" s="103">
        <v>55.011667000000003</v>
      </c>
      <c r="D3698" s="103">
        <v>82.651667000000003</v>
      </c>
      <c r="E3698" s="104">
        <f t="shared" si="228"/>
        <v>0.96013471616071144</v>
      </c>
      <c r="F3698" s="104">
        <f t="shared" si="228"/>
        <v>1.4425437214119441</v>
      </c>
      <c r="G3698" s="98">
        <f t="shared" ca="1" si="229"/>
        <v>7236</v>
      </c>
      <c r="H3698" s="105">
        <f t="shared" ca="1" si="230"/>
        <v>2686.8061116280942</v>
      </c>
      <c r="I3698" s="100" t="str">
        <f t="shared" si="231"/>
        <v>UNNT</v>
      </c>
      <c r="J3698" s="100" t="s">
        <v>10600</v>
      </c>
      <c r="K3698" s="100" t="s">
        <v>10601</v>
      </c>
    </row>
    <row r="3699" spans="1:11">
      <c r="A3699" s="101" t="s">
        <v>10602</v>
      </c>
      <c r="B3699" s="102">
        <v>312</v>
      </c>
      <c r="C3699" s="103">
        <v>54.966667000000001</v>
      </c>
      <c r="D3699" s="103">
        <v>73.311667</v>
      </c>
      <c r="E3699" s="104">
        <f t="shared" si="228"/>
        <v>0.95934931799731404</v>
      </c>
      <c r="F3699" s="104">
        <f t="shared" si="228"/>
        <v>1.2795299692756736</v>
      </c>
      <c r="G3699" s="98">
        <f t="shared" ca="1" si="229"/>
        <v>7101</v>
      </c>
      <c r="H3699" s="105">
        <f t="shared" ca="1" si="230"/>
        <v>2385.3575126456367</v>
      </c>
      <c r="I3699" s="100" t="str">
        <f t="shared" si="231"/>
        <v>UNOO</v>
      </c>
      <c r="J3699" s="100" t="s">
        <v>10603</v>
      </c>
      <c r="K3699" s="100" t="s">
        <v>10604</v>
      </c>
    </row>
    <row r="3700" spans="1:11">
      <c r="A3700" s="101" t="s">
        <v>10605</v>
      </c>
      <c r="B3700" s="102">
        <v>98</v>
      </c>
      <c r="C3700" s="103">
        <v>71.978334000000004</v>
      </c>
      <c r="D3700" s="103">
        <v>102.49333300000001</v>
      </c>
      <c r="E3700" s="104">
        <f t="shared" si="228"/>
        <v>1.2562589184001802</v>
      </c>
      <c r="F3700" s="104">
        <f t="shared" si="228"/>
        <v>1.7888461221929575</v>
      </c>
      <c r="G3700" s="98">
        <f t="shared" ca="1" si="229"/>
        <v>7277</v>
      </c>
      <c r="H3700" s="105">
        <f t="shared" ca="1" si="230"/>
        <v>2799.9763825224927</v>
      </c>
      <c r="I3700" s="100" t="str">
        <f t="shared" si="231"/>
        <v>UOHH</v>
      </c>
      <c r="J3700" s="100" t="s">
        <v>10606</v>
      </c>
      <c r="K3700" s="100" t="s">
        <v>10607</v>
      </c>
    </row>
    <row r="3701" spans="1:11">
      <c r="A3701" s="101" t="s">
        <v>10608</v>
      </c>
      <c r="B3701" s="102">
        <v>594</v>
      </c>
      <c r="C3701" s="103">
        <v>69.31</v>
      </c>
      <c r="D3701" s="103">
        <v>87.333332999999996</v>
      </c>
      <c r="E3701" s="104">
        <f t="shared" si="228"/>
        <v>1.2096877045572698</v>
      </c>
      <c r="F3701" s="104">
        <f t="shared" si="228"/>
        <v>1.5242542075906169</v>
      </c>
      <c r="G3701" s="98">
        <f t="shared" ca="1" si="229"/>
        <v>7182</v>
      </c>
      <c r="H3701" s="105">
        <f t="shared" ca="1" si="230"/>
        <v>2557.8795912865753</v>
      </c>
      <c r="I3701" s="100" t="str">
        <f t="shared" si="231"/>
        <v>UOOO</v>
      </c>
      <c r="J3701" s="100" t="s">
        <v>10609</v>
      </c>
      <c r="K3701" s="100" t="s">
        <v>10610</v>
      </c>
    </row>
    <row r="3702" spans="1:11">
      <c r="A3702" s="101" t="s">
        <v>10611</v>
      </c>
      <c r="B3702" s="102">
        <v>174</v>
      </c>
      <c r="C3702" s="103">
        <v>45.001666999999998</v>
      </c>
      <c r="D3702" s="103">
        <v>37.348332999999997</v>
      </c>
      <c r="E3702" s="104">
        <f t="shared" si="228"/>
        <v>0.78542725803607905</v>
      </c>
      <c r="F3702" s="104">
        <f t="shared" si="228"/>
        <v>0.65185138098125128</v>
      </c>
      <c r="G3702" s="98">
        <f t="shared" ca="1" si="229"/>
        <v>6732</v>
      </c>
      <c r="H3702" s="105">
        <f t="shared" ca="1" si="230"/>
        <v>1197.46500453664</v>
      </c>
      <c r="I3702" s="100" t="str">
        <f t="shared" si="231"/>
        <v>URKA</v>
      </c>
      <c r="J3702" s="100" t="s">
        <v>10612</v>
      </c>
      <c r="K3702" s="100" t="s">
        <v>10613</v>
      </c>
    </row>
    <row r="3703" spans="1:11">
      <c r="A3703" s="101" t="s">
        <v>10614</v>
      </c>
      <c r="B3703" s="102">
        <v>600</v>
      </c>
      <c r="C3703" s="103">
        <v>44.68</v>
      </c>
      <c r="D3703" s="103">
        <v>40.036667000000001</v>
      </c>
      <c r="E3703" s="104">
        <f t="shared" si="228"/>
        <v>0.77981310979106644</v>
      </c>
      <c r="F3703" s="104">
        <f t="shared" si="228"/>
        <v>0.69877166067456065</v>
      </c>
      <c r="G3703" s="98">
        <f t="shared" ca="1" si="229"/>
        <v>6767</v>
      </c>
      <c r="H3703" s="105">
        <f t="shared" ca="1" si="230"/>
        <v>1312.2101894331934</v>
      </c>
      <c r="I3703" s="100" t="str">
        <f t="shared" si="231"/>
        <v>URKH</v>
      </c>
      <c r="J3703" s="100" t="s">
        <v>10615</v>
      </c>
      <c r="K3703" s="100">
        <v>0</v>
      </c>
    </row>
    <row r="3704" spans="1:11">
      <c r="A3704" s="101" t="s">
        <v>10616</v>
      </c>
      <c r="B3704" s="102">
        <v>118</v>
      </c>
      <c r="C3704" s="103">
        <v>45.034999999999997</v>
      </c>
      <c r="D3704" s="103">
        <v>39.17</v>
      </c>
      <c r="E3704" s="104">
        <f t="shared" si="228"/>
        <v>0.78600902863564626</v>
      </c>
      <c r="F3704" s="104">
        <f t="shared" si="228"/>
        <v>0.68364546800617887</v>
      </c>
      <c r="G3704" s="98">
        <f t="shared" ca="1" si="229"/>
        <v>6755</v>
      </c>
      <c r="H3704" s="105">
        <f t="shared" ca="1" si="230"/>
        <v>1270.5630688499134</v>
      </c>
      <c r="I3704" s="100" t="str">
        <f t="shared" si="231"/>
        <v>URKK</v>
      </c>
      <c r="J3704" s="100" t="s">
        <v>10617</v>
      </c>
      <c r="K3704" s="100" t="s">
        <v>10618</v>
      </c>
    </row>
    <row r="3705" spans="1:11">
      <c r="A3705" s="101" t="s">
        <v>10619</v>
      </c>
      <c r="B3705" s="102">
        <v>679</v>
      </c>
      <c r="C3705" s="103">
        <v>44.653333000000003</v>
      </c>
      <c r="D3705" s="103">
        <v>40.090000000000003</v>
      </c>
      <c r="E3705" s="104">
        <f t="shared" si="228"/>
        <v>0.77934768283943723</v>
      </c>
      <c r="F3705" s="104">
        <f t="shared" si="228"/>
        <v>0.69970249712452681</v>
      </c>
      <c r="G3705" s="98">
        <f t="shared" ca="1" si="229"/>
        <v>6769</v>
      </c>
      <c r="H3705" s="105">
        <f t="shared" ca="1" si="230"/>
        <v>1314.8772498419553</v>
      </c>
      <c r="I3705" s="100" t="str">
        <f t="shared" si="231"/>
        <v>URKM</v>
      </c>
      <c r="J3705" s="100" t="s">
        <v>10620</v>
      </c>
      <c r="K3705" s="100" t="s">
        <v>10621</v>
      </c>
    </row>
    <row r="3706" spans="1:11">
      <c r="A3706" s="101" t="s">
        <v>10622</v>
      </c>
      <c r="B3706" s="102">
        <v>15</v>
      </c>
      <c r="C3706" s="103">
        <v>42.816667000000002</v>
      </c>
      <c r="D3706" s="103">
        <v>47.653333000000003</v>
      </c>
      <c r="E3706" s="104">
        <f t="shared" si="228"/>
        <v>0.74729181388000299</v>
      </c>
      <c r="F3706" s="104">
        <f t="shared" si="228"/>
        <v>0.83170756039926708</v>
      </c>
      <c r="G3706" s="98">
        <f t="shared" ca="1" si="229"/>
        <v>6891</v>
      </c>
      <c r="H3706" s="105">
        <f t="shared" ca="1" si="230"/>
        <v>1660.3296124856424</v>
      </c>
      <c r="I3706" s="100" t="str">
        <f t="shared" si="231"/>
        <v>URML</v>
      </c>
      <c r="J3706" s="100" t="s">
        <v>10623</v>
      </c>
      <c r="K3706" s="100" t="s">
        <v>10624</v>
      </c>
    </row>
    <row r="3707" spans="1:11">
      <c r="A3707" s="101" t="s">
        <v>10625</v>
      </c>
      <c r="B3707" s="102">
        <v>1053</v>
      </c>
      <c r="C3707" s="103">
        <v>44.225000000000001</v>
      </c>
      <c r="D3707" s="103">
        <v>43.083333000000003</v>
      </c>
      <c r="E3707" s="104">
        <f t="shared" si="228"/>
        <v>0.77187186169449229</v>
      </c>
      <c r="F3707" s="104">
        <f t="shared" si="228"/>
        <v>0.75194601358312618</v>
      </c>
      <c r="G3707" s="98">
        <f t="shared" ca="1" si="229"/>
        <v>6812</v>
      </c>
      <c r="H3707" s="105">
        <f t="shared" ca="1" si="230"/>
        <v>1444.3897203847491</v>
      </c>
      <c r="I3707" s="100" t="str">
        <f t="shared" si="231"/>
        <v>URMM</v>
      </c>
      <c r="J3707" s="100" t="s">
        <v>10626</v>
      </c>
      <c r="K3707" s="100" t="s">
        <v>10627</v>
      </c>
    </row>
    <row r="3708" spans="1:11">
      <c r="A3708" s="101" t="s">
        <v>10628</v>
      </c>
      <c r="B3708" s="102">
        <v>1462</v>
      </c>
      <c r="C3708" s="103">
        <v>43.513333000000003</v>
      </c>
      <c r="D3708" s="103">
        <v>43.636667000000003</v>
      </c>
      <c r="E3708" s="104">
        <f t="shared" si="228"/>
        <v>0.75945092936670178</v>
      </c>
      <c r="F3708" s="104">
        <f t="shared" si="228"/>
        <v>0.76160351374635649</v>
      </c>
      <c r="G3708" s="98">
        <f t="shared" ca="1" si="229"/>
        <v>6833</v>
      </c>
      <c r="H3708" s="105">
        <f t="shared" ca="1" si="230"/>
        <v>1481.9126577260897</v>
      </c>
      <c r="I3708" s="100" t="str">
        <f t="shared" si="231"/>
        <v>URMN</v>
      </c>
      <c r="J3708" s="100" t="s">
        <v>10629</v>
      </c>
      <c r="K3708" s="100" t="s">
        <v>10630</v>
      </c>
    </row>
    <row r="3709" spans="1:11">
      <c r="A3709" s="101" t="s">
        <v>10631</v>
      </c>
      <c r="B3709" s="102">
        <v>1673</v>
      </c>
      <c r="C3709" s="103">
        <v>43.204999999999998</v>
      </c>
      <c r="D3709" s="103">
        <v>44.608333000000002</v>
      </c>
      <c r="E3709" s="104">
        <f t="shared" si="228"/>
        <v>0.75406950332415001</v>
      </c>
      <c r="F3709" s="104">
        <f t="shared" si="228"/>
        <v>0.77856228467603972</v>
      </c>
      <c r="G3709" s="98">
        <f t="shared" ca="1" si="229"/>
        <v>6845</v>
      </c>
      <c r="H3709" s="105">
        <f t="shared" ca="1" si="230"/>
        <v>1528.1414110046426</v>
      </c>
      <c r="I3709" s="100" t="str">
        <f t="shared" si="231"/>
        <v>URMO</v>
      </c>
      <c r="J3709" s="100" t="s">
        <v>10632</v>
      </c>
      <c r="K3709" s="100" t="s">
        <v>10633</v>
      </c>
    </row>
    <row r="3710" spans="1:11">
      <c r="A3710" s="101" t="s">
        <v>10634</v>
      </c>
      <c r="B3710" s="102">
        <v>1486</v>
      </c>
      <c r="C3710" s="103">
        <v>45.108333000000002</v>
      </c>
      <c r="D3710" s="103">
        <v>42.113332999999997</v>
      </c>
      <c r="E3710" s="104">
        <f t="shared" si="228"/>
        <v>0.78728893093601138</v>
      </c>
      <c r="F3710" s="104">
        <f t="shared" si="228"/>
        <v>0.73501631983878113</v>
      </c>
      <c r="G3710" s="98">
        <f t="shared" ca="1" si="229"/>
        <v>6790</v>
      </c>
      <c r="H3710" s="105">
        <f t="shared" ca="1" si="230"/>
        <v>1388.0193615667354</v>
      </c>
      <c r="I3710" s="100" t="str">
        <f t="shared" si="231"/>
        <v>URMT</v>
      </c>
      <c r="J3710" s="100" t="s">
        <v>10635</v>
      </c>
      <c r="K3710" s="100" t="s">
        <v>10636</v>
      </c>
    </row>
    <row r="3711" spans="1:11">
      <c r="A3711" s="101" t="s">
        <v>10637</v>
      </c>
      <c r="B3711" s="102">
        <v>280</v>
      </c>
      <c r="C3711" s="103">
        <v>47.258333</v>
      </c>
      <c r="D3711" s="103">
        <v>39.818333000000003</v>
      </c>
      <c r="E3711" s="104">
        <f t="shared" si="228"/>
        <v>0.82481350985388946</v>
      </c>
      <c r="F3711" s="104">
        <f t="shared" si="228"/>
        <v>0.69496101350551132</v>
      </c>
      <c r="G3711" s="98">
        <f t="shared" ca="1" si="229"/>
        <v>6751</v>
      </c>
      <c r="H3711" s="105">
        <f t="shared" ca="1" si="230"/>
        <v>1262.3886637975857</v>
      </c>
      <c r="I3711" s="100" t="str">
        <f t="shared" si="231"/>
        <v>URRR</v>
      </c>
      <c r="J3711" s="100" t="s">
        <v>10638</v>
      </c>
      <c r="K3711" s="100" t="s">
        <v>10639</v>
      </c>
    </row>
    <row r="3712" spans="1:11">
      <c r="A3712" s="101" t="s">
        <v>10640</v>
      </c>
      <c r="B3712" s="102">
        <v>89</v>
      </c>
      <c r="C3712" s="103">
        <v>43.445</v>
      </c>
      <c r="D3712" s="103">
        <v>39.948334000000003</v>
      </c>
      <c r="E3712" s="104">
        <f t="shared" si="228"/>
        <v>0.75825829352893648</v>
      </c>
      <c r="F3712" s="104">
        <f t="shared" si="228"/>
        <v>0.6972299589863965</v>
      </c>
      <c r="G3712" s="98">
        <f t="shared" ca="1" si="229"/>
        <v>6776</v>
      </c>
      <c r="H3712" s="105">
        <f t="shared" ca="1" si="230"/>
        <v>1333.9516447354272</v>
      </c>
      <c r="I3712" s="100" t="str">
        <f t="shared" si="231"/>
        <v>URSS</v>
      </c>
      <c r="J3712" s="100" t="s">
        <v>10641</v>
      </c>
      <c r="K3712" s="100" t="s">
        <v>10642</v>
      </c>
    </row>
    <row r="3713" spans="1:11">
      <c r="A3713" s="101" t="s">
        <v>10643</v>
      </c>
      <c r="B3713" s="102">
        <v>-65</v>
      </c>
      <c r="C3713" s="103">
        <v>46.283332999999999</v>
      </c>
      <c r="D3713" s="103">
        <v>48.008333</v>
      </c>
      <c r="E3713" s="104">
        <f t="shared" si="228"/>
        <v>0.80779654964694469</v>
      </c>
      <c r="F3713" s="104">
        <f t="shared" si="228"/>
        <v>0.83790347924384689</v>
      </c>
      <c r="G3713" s="98">
        <f t="shared" ca="1" si="229"/>
        <v>6868</v>
      </c>
      <c r="H3713" s="105">
        <f t="shared" ca="1" si="230"/>
        <v>1602.6710677437138</v>
      </c>
      <c r="I3713" s="100" t="str">
        <f t="shared" si="231"/>
        <v>URWA</v>
      </c>
      <c r="J3713" s="100" t="s">
        <v>10644</v>
      </c>
      <c r="K3713" s="100" t="s">
        <v>10645</v>
      </c>
    </row>
    <row r="3714" spans="1:11">
      <c r="A3714" s="101" t="s">
        <v>10646</v>
      </c>
      <c r="B3714" s="102">
        <v>501</v>
      </c>
      <c r="C3714" s="103">
        <v>46.373333000000002</v>
      </c>
      <c r="D3714" s="103">
        <v>44.331667000000003</v>
      </c>
      <c r="E3714" s="104">
        <f t="shared" ref="E3714:F3777" si="232">RADIANS(C3714)</f>
        <v>0.8093673459737396</v>
      </c>
      <c r="F3714" s="104">
        <f t="shared" si="232"/>
        <v>0.7737335520477171</v>
      </c>
      <c r="G3714" s="98">
        <f t="shared" ref="G3714:G3777" ca="1" si="233">ROUND($K$1-RANK(H3714,dist_to_alt),0)</f>
        <v>6816</v>
      </c>
      <c r="H3714" s="105">
        <f t="shared" ref="H3714:H3777" ca="1" si="234">IFERROR(ACOS(SIN(E3714)*SIN(OFFSET(_Lat1,$Q$1,0))+COS(E3714)*COS(OFFSET(_Lat1,$Q$1,0))*COS(OFFSET(_Lon1,$Q$1,0)-(F3714)))*$N$1,0)</f>
        <v>1455.0133015541776</v>
      </c>
      <c r="I3714" s="100" t="str">
        <f t="shared" ref="I3714:I3777" si="235">A3714</f>
        <v>URWI</v>
      </c>
      <c r="J3714" s="100" t="s">
        <v>5589</v>
      </c>
      <c r="K3714" s="100" t="s">
        <v>10647</v>
      </c>
    </row>
    <row r="3715" spans="1:11">
      <c r="A3715" s="101" t="s">
        <v>10648</v>
      </c>
      <c r="B3715" s="102">
        <v>482</v>
      </c>
      <c r="C3715" s="103">
        <v>48.781666999999999</v>
      </c>
      <c r="D3715" s="103">
        <v>44.346666999999997</v>
      </c>
      <c r="E3715" s="104">
        <f t="shared" si="232"/>
        <v>0.85140070376146471</v>
      </c>
      <c r="F3715" s="104">
        <f t="shared" si="232"/>
        <v>0.77399535143551612</v>
      </c>
      <c r="G3715" s="98">
        <f t="shared" ca="1" si="233"/>
        <v>6807</v>
      </c>
      <c r="H3715" s="105">
        <f t="shared" ca="1" si="234"/>
        <v>1422.8364591923776</v>
      </c>
      <c r="I3715" s="100" t="str">
        <f t="shared" si="235"/>
        <v>URWW</v>
      </c>
      <c r="J3715" s="100" t="s">
        <v>10649</v>
      </c>
      <c r="K3715" s="100" t="s">
        <v>10650</v>
      </c>
    </row>
    <row r="3716" spans="1:11">
      <c r="A3716" s="101" t="s">
        <v>10651</v>
      </c>
      <c r="B3716" s="102">
        <v>769</v>
      </c>
      <c r="C3716" s="103">
        <v>55.305</v>
      </c>
      <c r="D3716" s="103">
        <v>61.505000000000003</v>
      </c>
      <c r="E3716" s="104">
        <f t="shared" si="232"/>
        <v>0.96525434281546396</v>
      </c>
      <c r="F3716" s="104">
        <f t="shared" si="232"/>
        <v>1.0734647564391124</v>
      </c>
      <c r="G3716" s="98">
        <f t="shared" ca="1" si="233"/>
        <v>6962</v>
      </c>
      <c r="H3716" s="105">
        <f t="shared" ca="1" si="234"/>
        <v>1986.5968838047158</v>
      </c>
      <c r="I3716" s="100" t="str">
        <f t="shared" si="235"/>
        <v>USCC</v>
      </c>
      <c r="J3716" s="100" t="s">
        <v>10652</v>
      </c>
      <c r="K3716" s="100" t="s">
        <v>10653</v>
      </c>
    </row>
    <row r="3717" spans="1:11">
      <c r="A3717" s="101" t="s">
        <v>10654</v>
      </c>
      <c r="B3717" s="102">
        <v>1432</v>
      </c>
      <c r="C3717" s="103">
        <v>53.393332999999998</v>
      </c>
      <c r="D3717" s="103">
        <v>58.756667</v>
      </c>
      <c r="E3717" s="104">
        <f t="shared" si="232"/>
        <v>0.93188945946374147</v>
      </c>
      <c r="F3717" s="104">
        <f t="shared" si="232"/>
        <v>1.025497296647899</v>
      </c>
      <c r="G3717" s="98">
        <f t="shared" ca="1" si="233"/>
        <v>6947</v>
      </c>
      <c r="H3717" s="105">
        <f t="shared" ca="1" si="234"/>
        <v>1910.6228482265974</v>
      </c>
      <c r="I3717" s="100" t="str">
        <f t="shared" si="235"/>
        <v>USCM</v>
      </c>
      <c r="J3717" s="100" t="s">
        <v>10655</v>
      </c>
      <c r="K3717" s="100" t="s">
        <v>10656</v>
      </c>
    </row>
    <row r="3718" spans="1:11">
      <c r="A3718" s="101" t="s">
        <v>10657</v>
      </c>
      <c r="B3718" s="102">
        <v>219</v>
      </c>
      <c r="C3718" s="103">
        <v>66.59</v>
      </c>
      <c r="D3718" s="103">
        <v>66.61</v>
      </c>
      <c r="E3718" s="104">
        <f t="shared" si="232"/>
        <v>1.1622147489030241</v>
      </c>
      <c r="F3718" s="104">
        <f t="shared" si="232"/>
        <v>1.162563814753423</v>
      </c>
      <c r="G3718" s="98">
        <f t="shared" ca="1" si="233"/>
        <v>6999</v>
      </c>
      <c r="H3718" s="105">
        <f t="shared" ca="1" si="234"/>
        <v>2105.4388286456174</v>
      </c>
      <c r="I3718" s="100" t="str">
        <f t="shared" si="235"/>
        <v>USDD</v>
      </c>
      <c r="J3718" s="100" t="s">
        <v>2243</v>
      </c>
      <c r="K3718" s="100" t="s">
        <v>10658</v>
      </c>
    </row>
    <row r="3719" spans="1:11">
      <c r="A3719" s="101" t="s">
        <v>10659</v>
      </c>
      <c r="B3719" s="102">
        <v>140</v>
      </c>
      <c r="C3719" s="103">
        <v>61.028333000000003</v>
      </c>
      <c r="D3719" s="103">
        <v>69.086667000000006</v>
      </c>
      <c r="E3719" s="104">
        <f t="shared" si="232"/>
        <v>1.0651453478535087</v>
      </c>
      <c r="F3719" s="104">
        <f t="shared" si="232"/>
        <v>1.2057898083789134</v>
      </c>
      <c r="G3719" s="98">
        <f t="shared" ca="1" si="233"/>
        <v>7026</v>
      </c>
      <c r="H3719" s="105">
        <f t="shared" ca="1" si="234"/>
        <v>2179.5540854245746</v>
      </c>
      <c r="I3719" s="100" t="str">
        <f t="shared" si="235"/>
        <v>USHH</v>
      </c>
      <c r="J3719" s="100" t="s">
        <v>10660</v>
      </c>
      <c r="K3719" s="100" t="s">
        <v>10661</v>
      </c>
    </row>
    <row r="3720" spans="1:11">
      <c r="A3720" s="101" t="s">
        <v>10662</v>
      </c>
      <c r="B3720" s="102">
        <v>177</v>
      </c>
      <c r="C3720" s="103">
        <v>60.948334000000003</v>
      </c>
      <c r="D3720" s="103">
        <v>76.481667000000002</v>
      </c>
      <c r="E3720" s="104">
        <f t="shared" si="232"/>
        <v>1.0637491019052057</v>
      </c>
      <c r="F3720" s="104">
        <f t="shared" si="232"/>
        <v>1.334856906563894</v>
      </c>
      <c r="G3720" s="98">
        <f t="shared" ca="1" si="233"/>
        <v>7102</v>
      </c>
      <c r="H3720" s="105">
        <f t="shared" ca="1" si="234"/>
        <v>2392.5768639429107</v>
      </c>
      <c r="I3720" s="100" t="str">
        <f t="shared" si="235"/>
        <v>USNN</v>
      </c>
      <c r="J3720" s="100" t="s">
        <v>10663</v>
      </c>
      <c r="K3720" s="100" t="s">
        <v>10664</v>
      </c>
    </row>
    <row r="3721" spans="1:11">
      <c r="A3721" s="101" t="s">
        <v>10665</v>
      </c>
      <c r="B3721" s="102">
        <v>249</v>
      </c>
      <c r="C3721" s="103">
        <v>62.158332999999999</v>
      </c>
      <c r="D3721" s="103">
        <v>77.33</v>
      </c>
      <c r="E3721" s="104">
        <f t="shared" si="232"/>
        <v>1.0848675684010445</v>
      </c>
      <c r="F3721" s="104">
        <f t="shared" si="232"/>
        <v>1.349663110567215</v>
      </c>
      <c r="G3721" s="98">
        <f t="shared" ca="1" si="233"/>
        <v>7108</v>
      </c>
      <c r="H3721" s="105">
        <f t="shared" ca="1" si="234"/>
        <v>2401.4138374656532</v>
      </c>
      <c r="I3721" s="100" t="str">
        <f t="shared" si="235"/>
        <v>USNR</v>
      </c>
      <c r="J3721" s="100" t="s">
        <v>6608</v>
      </c>
      <c r="K3721" s="100" t="s">
        <v>10666</v>
      </c>
    </row>
    <row r="3722" spans="1:11">
      <c r="A3722" s="101" t="s">
        <v>10667</v>
      </c>
      <c r="B3722" s="102">
        <v>404</v>
      </c>
      <c r="C3722" s="103">
        <v>57.913333999999999</v>
      </c>
      <c r="D3722" s="103">
        <v>56.023333000000001</v>
      </c>
      <c r="E3722" s="104">
        <f t="shared" si="232"/>
        <v>1.0107783591071777</v>
      </c>
      <c r="F3722" s="104">
        <f t="shared" si="232"/>
        <v>0.97779161879119236</v>
      </c>
      <c r="G3722" s="98">
        <f t="shared" ca="1" si="233"/>
        <v>6923</v>
      </c>
      <c r="H3722" s="105">
        <f t="shared" ca="1" si="234"/>
        <v>1793.3070897051616</v>
      </c>
      <c r="I3722" s="100" t="str">
        <f t="shared" si="235"/>
        <v>USPP</v>
      </c>
      <c r="J3722" s="100" t="s">
        <v>10668</v>
      </c>
      <c r="K3722" s="100" t="s">
        <v>10669</v>
      </c>
    </row>
    <row r="3723" spans="1:11">
      <c r="A3723" s="101" t="s">
        <v>10670</v>
      </c>
      <c r="B3723" s="102">
        <v>220</v>
      </c>
      <c r="C3723" s="103">
        <v>62.19</v>
      </c>
      <c r="D3723" s="103">
        <v>74.534999999999997</v>
      </c>
      <c r="E3723" s="104">
        <f t="shared" si="232"/>
        <v>1.0854202618152735</v>
      </c>
      <c r="F3723" s="104">
        <f t="shared" si="232"/>
        <v>1.3008811579739734</v>
      </c>
      <c r="G3723" s="98">
        <f t="shared" ca="1" si="233"/>
        <v>7074</v>
      </c>
      <c r="H3723" s="105">
        <f t="shared" ca="1" si="234"/>
        <v>2324.0706576568255</v>
      </c>
      <c r="I3723" s="100" t="str">
        <f t="shared" si="235"/>
        <v>USRK</v>
      </c>
      <c r="J3723" s="100" t="s">
        <v>10671</v>
      </c>
      <c r="K3723" s="100" t="s">
        <v>10672</v>
      </c>
    </row>
    <row r="3724" spans="1:11">
      <c r="A3724" s="101" t="s">
        <v>10673</v>
      </c>
      <c r="B3724" s="102">
        <v>200</v>
      </c>
      <c r="C3724" s="103">
        <v>61.343333000000001</v>
      </c>
      <c r="D3724" s="103">
        <v>73.403333000000003</v>
      </c>
      <c r="E3724" s="104">
        <f t="shared" si="232"/>
        <v>1.0706431349972907</v>
      </c>
      <c r="F3724" s="104">
        <f t="shared" si="232"/>
        <v>1.2811298427878068</v>
      </c>
      <c r="G3724" s="98">
        <f t="shared" ca="1" si="233"/>
        <v>7064</v>
      </c>
      <c r="H3724" s="105">
        <f t="shared" ca="1" si="234"/>
        <v>2300.5903124332503</v>
      </c>
      <c r="I3724" s="100" t="str">
        <f t="shared" si="235"/>
        <v>USRR</v>
      </c>
      <c r="J3724" s="100" t="s">
        <v>10674</v>
      </c>
      <c r="K3724" s="100" t="s">
        <v>10675</v>
      </c>
    </row>
    <row r="3725" spans="1:11">
      <c r="A3725" s="101" t="s">
        <v>10676</v>
      </c>
      <c r="B3725" s="102">
        <v>764</v>
      </c>
      <c r="C3725" s="103">
        <v>56.743333</v>
      </c>
      <c r="D3725" s="103">
        <v>60.805</v>
      </c>
      <c r="E3725" s="104">
        <f t="shared" si="232"/>
        <v>0.99035798940555153</v>
      </c>
      <c r="F3725" s="104">
        <f t="shared" si="232"/>
        <v>1.061247451675152</v>
      </c>
      <c r="G3725" s="98">
        <f t="shared" ca="1" si="233"/>
        <v>6956</v>
      </c>
      <c r="H3725" s="105">
        <f t="shared" ca="1" si="234"/>
        <v>1951.9923467801059</v>
      </c>
      <c r="I3725" s="100" t="str">
        <f t="shared" si="235"/>
        <v>USSS</v>
      </c>
      <c r="J3725" s="100" t="s">
        <v>10677</v>
      </c>
      <c r="K3725" s="100" t="s">
        <v>10678</v>
      </c>
    </row>
    <row r="3726" spans="1:11">
      <c r="A3726" s="101" t="s">
        <v>10679</v>
      </c>
      <c r="B3726" s="102">
        <v>377</v>
      </c>
      <c r="C3726" s="103">
        <v>57.168332999999997</v>
      </c>
      <c r="D3726" s="103">
        <v>65.316666999999995</v>
      </c>
      <c r="E3726" s="104">
        <f t="shared" si="232"/>
        <v>0.99777563872652741</v>
      </c>
      <c r="F3726" s="104">
        <f t="shared" si="232"/>
        <v>1.139990895578727</v>
      </c>
      <c r="G3726" s="98">
        <f t="shared" ca="1" si="233"/>
        <v>6996</v>
      </c>
      <c r="H3726" s="105">
        <f t="shared" ca="1" si="234"/>
        <v>2094.9780273644974</v>
      </c>
      <c r="I3726" s="100" t="str">
        <f t="shared" si="235"/>
        <v>USTR</v>
      </c>
      <c r="J3726" s="100" t="s">
        <v>10680</v>
      </c>
      <c r="K3726" s="100" t="s">
        <v>10681</v>
      </c>
    </row>
    <row r="3727" spans="1:11">
      <c r="A3727" s="101" t="s">
        <v>10682</v>
      </c>
      <c r="B3727" s="102">
        <v>692</v>
      </c>
      <c r="C3727" s="103">
        <v>37.991667</v>
      </c>
      <c r="D3727" s="103">
        <v>58.363332999999997</v>
      </c>
      <c r="E3727" s="104">
        <f t="shared" si="232"/>
        <v>0.6630796774712765</v>
      </c>
      <c r="F3727" s="104">
        <f t="shared" si="232"/>
        <v>1.0186323232878596</v>
      </c>
      <c r="G3727" s="98">
        <f t="shared" ca="1" si="233"/>
        <v>7043</v>
      </c>
      <c r="H3727" s="105">
        <f t="shared" ca="1" si="234"/>
        <v>2227.3146442460848</v>
      </c>
      <c r="I3727" s="100" t="str">
        <f t="shared" si="235"/>
        <v>UTAA</v>
      </c>
      <c r="J3727" s="100" t="s">
        <v>10683</v>
      </c>
      <c r="K3727" s="100" t="s">
        <v>10684</v>
      </c>
    </row>
    <row r="3728" spans="1:11">
      <c r="A3728" s="101" t="s">
        <v>10685</v>
      </c>
      <c r="B3728" s="102">
        <v>279</v>
      </c>
      <c r="C3728" s="103">
        <v>40.063333</v>
      </c>
      <c r="D3728" s="103">
        <v>53.006667</v>
      </c>
      <c r="E3728" s="104">
        <f t="shared" si="232"/>
        <v>0.69923707017289738</v>
      </c>
      <c r="F3728" s="104">
        <f t="shared" si="232"/>
        <v>0.92514086465822509</v>
      </c>
      <c r="G3728" s="98">
        <f t="shared" ca="1" si="233"/>
        <v>6955</v>
      </c>
      <c r="H3728" s="105">
        <f t="shared" ca="1" si="234"/>
        <v>1948.9065265588754</v>
      </c>
      <c r="I3728" s="100" t="str">
        <f t="shared" si="235"/>
        <v>UTAK</v>
      </c>
      <c r="J3728" s="100" t="s">
        <v>10686</v>
      </c>
      <c r="K3728" s="100" t="s">
        <v>10687</v>
      </c>
    </row>
    <row r="3729" spans="1:11">
      <c r="A3729" s="101" t="s">
        <v>10688</v>
      </c>
      <c r="B3729" s="102">
        <v>728</v>
      </c>
      <c r="C3729" s="103">
        <v>37.619444999999999</v>
      </c>
      <c r="D3729" s="103">
        <v>61.896667000000001</v>
      </c>
      <c r="E3729" s="104">
        <f t="shared" si="232"/>
        <v>0.65658317802291821</v>
      </c>
      <c r="F3729" s="104">
        <f t="shared" si="232"/>
        <v>1.0803006351605211</v>
      </c>
      <c r="G3729" s="98">
        <f t="shared" ca="1" si="233"/>
        <v>7097</v>
      </c>
      <c r="H3729" s="105">
        <f t="shared" ca="1" si="234"/>
        <v>2381.7996420255308</v>
      </c>
      <c r="I3729" s="100" t="str">
        <f t="shared" si="235"/>
        <v>UTAM</v>
      </c>
      <c r="J3729" s="100" t="s">
        <v>10689</v>
      </c>
      <c r="K3729" s="100" t="s">
        <v>10690</v>
      </c>
    </row>
    <row r="3730" spans="1:11">
      <c r="A3730" s="101" t="s">
        <v>10691</v>
      </c>
      <c r="B3730" s="102">
        <v>272</v>
      </c>
      <c r="C3730" s="103">
        <v>41.761111</v>
      </c>
      <c r="D3730" s="103">
        <v>59.826667</v>
      </c>
      <c r="E3730" s="104">
        <f t="shared" si="232"/>
        <v>0.72886888624082169</v>
      </c>
      <c r="F3730" s="104">
        <f t="shared" si="232"/>
        <v>1.0441723196442385</v>
      </c>
      <c r="G3730" s="98">
        <f t="shared" ca="1" si="233"/>
        <v>7024</v>
      </c>
      <c r="H3730" s="105">
        <f t="shared" ca="1" si="234"/>
        <v>2176.412535671288</v>
      </c>
      <c r="I3730" s="100" t="str">
        <f t="shared" si="235"/>
        <v>UTAT</v>
      </c>
      <c r="J3730" s="100" t="s">
        <v>7417</v>
      </c>
      <c r="K3730" s="100" t="s">
        <v>10692</v>
      </c>
    </row>
    <row r="3731" spans="1:11">
      <c r="A3731" s="101" t="s">
        <v>10693</v>
      </c>
      <c r="B3731" s="102">
        <v>630</v>
      </c>
      <c r="C3731" s="103">
        <v>39.083333000000003</v>
      </c>
      <c r="D3731" s="103">
        <v>63.613332999999997</v>
      </c>
      <c r="E3731" s="104">
        <f t="shared" si="232"/>
        <v>0.68213284350335301</v>
      </c>
      <c r="F3731" s="104">
        <f t="shared" si="232"/>
        <v>1.1102621090175619</v>
      </c>
      <c r="G3731" s="98">
        <f t="shared" ca="1" si="233"/>
        <v>7110</v>
      </c>
      <c r="H3731" s="105">
        <f t="shared" ca="1" si="234"/>
        <v>2405.3328367892127</v>
      </c>
      <c r="I3731" s="100" t="str">
        <f t="shared" si="235"/>
        <v>UTAV</v>
      </c>
      <c r="J3731" s="100" t="s">
        <v>7235</v>
      </c>
      <c r="K3731" s="100" t="s">
        <v>10694</v>
      </c>
    </row>
    <row r="3732" spans="1:11">
      <c r="A3732" s="101" t="s">
        <v>10695</v>
      </c>
      <c r="B3732" s="102">
        <v>2574</v>
      </c>
      <c r="C3732" s="103">
        <v>38.543332999999997</v>
      </c>
      <c r="D3732" s="103">
        <v>68.825000000000003</v>
      </c>
      <c r="E3732" s="104">
        <f t="shared" si="232"/>
        <v>0.67270806554258356</v>
      </c>
      <c r="F3732" s="104">
        <f t="shared" si="232"/>
        <v>1.2012228576850974</v>
      </c>
      <c r="G3732" s="98">
        <f t="shared" ca="1" si="233"/>
        <v>7223</v>
      </c>
      <c r="H3732" s="105">
        <f t="shared" ca="1" si="234"/>
        <v>2630.3302863326253</v>
      </c>
      <c r="I3732" s="100" t="str">
        <f t="shared" si="235"/>
        <v>UTDD</v>
      </c>
      <c r="J3732" s="100" t="s">
        <v>10696</v>
      </c>
      <c r="K3732" s="100" t="s">
        <v>10697</v>
      </c>
    </row>
    <row r="3733" spans="1:11">
      <c r="A3733" s="101" t="s">
        <v>10698</v>
      </c>
      <c r="B3733" s="102">
        <v>2295</v>
      </c>
      <c r="C3733" s="103">
        <v>37.988334000000002</v>
      </c>
      <c r="D3733" s="103">
        <v>69.806667000000004</v>
      </c>
      <c r="E3733" s="104">
        <f t="shared" si="232"/>
        <v>0.66302150564730755</v>
      </c>
      <c r="F3733" s="104">
        <f t="shared" si="232"/>
        <v>1.2183561789932726</v>
      </c>
      <c r="G3733" s="98">
        <f t="shared" ca="1" si="233"/>
        <v>7237</v>
      </c>
      <c r="H3733" s="105">
        <f t="shared" ca="1" si="234"/>
        <v>2687.2168153532571</v>
      </c>
      <c r="I3733" s="100" t="str">
        <f t="shared" si="235"/>
        <v>UTDK</v>
      </c>
      <c r="J3733" s="100" t="s">
        <v>10699</v>
      </c>
      <c r="K3733" s="100" t="s">
        <v>10700</v>
      </c>
    </row>
    <row r="3734" spans="1:11">
      <c r="A3734" s="101" t="s">
        <v>10701</v>
      </c>
      <c r="B3734" s="102">
        <v>1450</v>
      </c>
      <c r="C3734" s="103">
        <v>40.215000000000003</v>
      </c>
      <c r="D3734" s="103">
        <v>69.696667000000005</v>
      </c>
      <c r="E3734" s="104">
        <f t="shared" si="232"/>
        <v>0.7018841586895197</v>
      </c>
      <c r="F3734" s="104">
        <f t="shared" si="232"/>
        <v>1.2164363168160788</v>
      </c>
      <c r="G3734" s="98">
        <f t="shared" ca="1" si="233"/>
        <v>7212</v>
      </c>
      <c r="H3734" s="105">
        <f t="shared" ca="1" si="234"/>
        <v>2612.6153283703152</v>
      </c>
      <c r="I3734" s="100" t="str">
        <f t="shared" si="235"/>
        <v>UTDL</v>
      </c>
      <c r="J3734" s="100" t="s">
        <v>9413</v>
      </c>
      <c r="K3734" s="100" t="s">
        <v>10702</v>
      </c>
    </row>
    <row r="3735" spans="1:11">
      <c r="A3735" s="101" t="s">
        <v>10703</v>
      </c>
      <c r="B3735" s="102">
        <v>1472</v>
      </c>
      <c r="C3735" s="103">
        <v>37.866667</v>
      </c>
      <c r="D3735" s="103">
        <v>68.864999999999995</v>
      </c>
      <c r="E3735" s="104">
        <f t="shared" si="232"/>
        <v>0.66089801590628361</v>
      </c>
      <c r="F3735" s="104">
        <f t="shared" si="232"/>
        <v>1.2019209893858949</v>
      </c>
      <c r="G3735" s="98">
        <f t="shared" ca="1" si="233"/>
        <v>7227</v>
      </c>
      <c r="H3735" s="105">
        <f t="shared" ca="1" si="234"/>
        <v>2653.6387610021266</v>
      </c>
      <c r="I3735" s="100" t="str">
        <f t="shared" si="235"/>
        <v>UTDT</v>
      </c>
      <c r="J3735" s="100" t="s">
        <v>10704</v>
      </c>
      <c r="K3735" s="100" t="s">
        <v>10705</v>
      </c>
    </row>
    <row r="3736" spans="1:11">
      <c r="A3736" s="101" t="s">
        <v>10706</v>
      </c>
      <c r="B3736" s="102">
        <v>1559</v>
      </c>
      <c r="C3736" s="103">
        <v>40.726666999999999</v>
      </c>
      <c r="D3736" s="103">
        <v>72.293333000000004</v>
      </c>
      <c r="E3736" s="104">
        <f t="shared" si="232"/>
        <v>0.71081443251332144</v>
      </c>
      <c r="F3736" s="104">
        <f t="shared" si="232"/>
        <v>1.2617566880906699</v>
      </c>
      <c r="G3736" s="98">
        <f t="shared" ca="1" si="233"/>
        <v>7241</v>
      </c>
      <c r="H3736" s="105">
        <f t="shared" ca="1" si="234"/>
        <v>2698.6780816336591</v>
      </c>
      <c r="I3736" s="100" t="str">
        <f t="shared" si="235"/>
        <v>UTFA</v>
      </c>
      <c r="J3736" s="100" t="s">
        <v>7337</v>
      </c>
      <c r="K3736" s="100" t="s">
        <v>10707</v>
      </c>
    </row>
    <row r="3737" spans="1:11">
      <c r="A3737" s="101" t="s">
        <v>10708</v>
      </c>
      <c r="B3737" s="102">
        <v>2052</v>
      </c>
      <c r="C3737" s="103">
        <v>40.358333000000002</v>
      </c>
      <c r="D3737" s="103">
        <v>71.745000000000005</v>
      </c>
      <c r="E3737" s="104">
        <f t="shared" si="232"/>
        <v>0.70438579146628066</v>
      </c>
      <c r="F3737" s="104">
        <f t="shared" si="232"/>
        <v>1.2521864718433318</v>
      </c>
      <c r="G3737" s="98">
        <f t="shared" ca="1" si="233"/>
        <v>7238</v>
      </c>
      <c r="H3737" s="105">
        <f t="shared" ca="1" si="234"/>
        <v>2688.6348967772419</v>
      </c>
      <c r="I3737" s="100" t="str">
        <f t="shared" si="235"/>
        <v>UTFF</v>
      </c>
      <c r="J3737" s="100" t="s">
        <v>9656</v>
      </c>
      <c r="K3737" s="100" t="s">
        <v>10709</v>
      </c>
    </row>
    <row r="3738" spans="1:11">
      <c r="A3738" s="101" t="s">
        <v>10710</v>
      </c>
      <c r="B3738" s="102">
        <v>1703</v>
      </c>
      <c r="C3738" s="103">
        <v>40.984999999999999</v>
      </c>
      <c r="D3738" s="103">
        <v>71.558333000000005</v>
      </c>
      <c r="E3738" s="104">
        <f t="shared" si="232"/>
        <v>0.71532319392987598</v>
      </c>
      <c r="F3738" s="104">
        <f t="shared" si="232"/>
        <v>1.2489285180885115</v>
      </c>
      <c r="G3738" s="98">
        <f t="shared" ca="1" si="233"/>
        <v>7230</v>
      </c>
      <c r="H3738" s="105">
        <f t="shared" ca="1" si="234"/>
        <v>2662.0849486190145</v>
      </c>
      <c r="I3738" s="100" t="str">
        <f t="shared" si="235"/>
        <v>UTFN</v>
      </c>
      <c r="J3738" s="100" t="s">
        <v>2496</v>
      </c>
      <c r="K3738" s="100" t="s">
        <v>10711</v>
      </c>
    </row>
    <row r="3739" spans="1:11">
      <c r="A3739" s="101" t="s">
        <v>10712</v>
      </c>
      <c r="B3739" s="102">
        <v>320</v>
      </c>
      <c r="C3739" s="103">
        <v>41.583333000000003</v>
      </c>
      <c r="D3739" s="103">
        <v>60.645000000000003</v>
      </c>
      <c r="E3739" s="104">
        <f t="shared" si="232"/>
        <v>0.7257660748032112</v>
      </c>
      <c r="F3739" s="104">
        <f t="shared" si="232"/>
        <v>1.0584549248719612</v>
      </c>
      <c r="G3739" s="98">
        <f t="shared" ca="1" si="233"/>
        <v>7041</v>
      </c>
      <c r="H3739" s="105">
        <f t="shared" ca="1" si="234"/>
        <v>2213.9188612547291</v>
      </c>
      <c r="I3739" s="100" t="str">
        <f t="shared" si="235"/>
        <v>UTNU</v>
      </c>
      <c r="J3739" s="100" t="s">
        <v>1909</v>
      </c>
      <c r="K3739" s="100" t="s">
        <v>10713</v>
      </c>
    </row>
    <row r="3740" spans="1:11">
      <c r="A3740" s="101" t="s">
        <v>10714</v>
      </c>
      <c r="B3740" s="102">
        <v>1140</v>
      </c>
      <c r="C3740" s="103">
        <v>40.116667</v>
      </c>
      <c r="D3740" s="103">
        <v>65.171666999999999</v>
      </c>
      <c r="E3740" s="104">
        <f t="shared" si="232"/>
        <v>0.70016792407615602</v>
      </c>
      <c r="F3740" s="104">
        <f t="shared" si="232"/>
        <v>1.1374601681633354</v>
      </c>
      <c r="G3740" s="98">
        <f t="shared" ca="1" si="233"/>
        <v>7129</v>
      </c>
      <c r="H3740" s="105">
        <f t="shared" ca="1" si="234"/>
        <v>2436.3928782344433</v>
      </c>
      <c r="I3740" s="100" t="str">
        <f t="shared" si="235"/>
        <v>UTSA</v>
      </c>
      <c r="J3740" s="100" t="s">
        <v>1918</v>
      </c>
      <c r="K3740" s="100">
        <v>0</v>
      </c>
    </row>
    <row r="3741" spans="1:11">
      <c r="A3741" s="101" t="s">
        <v>10715</v>
      </c>
      <c r="B3741" s="102">
        <v>751</v>
      </c>
      <c r="C3741" s="103">
        <v>39.774999999999999</v>
      </c>
      <c r="D3741" s="103">
        <v>64.483333000000002</v>
      </c>
      <c r="E3741" s="104">
        <f t="shared" si="232"/>
        <v>0.69420470998074457</v>
      </c>
      <c r="F3741" s="104">
        <f t="shared" si="232"/>
        <v>1.1254464735099128</v>
      </c>
      <c r="G3741" s="98">
        <f t="shared" ca="1" si="233"/>
        <v>7118</v>
      </c>
      <c r="H3741" s="105">
        <f t="shared" ca="1" si="234"/>
        <v>2419.1856364969476</v>
      </c>
      <c r="I3741" s="100" t="str">
        <f t="shared" si="235"/>
        <v>UTSB</v>
      </c>
      <c r="J3741" s="100" t="s">
        <v>10716</v>
      </c>
      <c r="K3741" s="100" t="s">
        <v>10717</v>
      </c>
    </row>
    <row r="3742" spans="1:11">
      <c r="A3742" s="101" t="s">
        <v>10718</v>
      </c>
      <c r="B3742" s="102">
        <v>1229</v>
      </c>
      <c r="C3742" s="103">
        <v>38.803333000000002</v>
      </c>
      <c r="D3742" s="103">
        <v>65.773332999999994</v>
      </c>
      <c r="E3742" s="104">
        <f t="shared" si="232"/>
        <v>0.67724592159776886</v>
      </c>
      <c r="F3742" s="104">
        <f t="shared" si="232"/>
        <v>1.1479612208606393</v>
      </c>
      <c r="G3742" s="98">
        <f t="shared" ca="1" si="233"/>
        <v>7153</v>
      </c>
      <c r="H3742" s="105">
        <f t="shared" ca="1" si="234"/>
        <v>2500.4388965487724</v>
      </c>
      <c r="I3742" s="100" t="str">
        <f t="shared" si="235"/>
        <v>UTSK</v>
      </c>
      <c r="J3742" s="100" t="s">
        <v>10719</v>
      </c>
      <c r="K3742" s="100" t="s">
        <v>10720</v>
      </c>
    </row>
    <row r="3743" spans="1:11">
      <c r="A3743" s="101" t="s">
        <v>10721</v>
      </c>
      <c r="B3743" s="102">
        <v>2224</v>
      </c>
      <c r="C3743" s="103">
        <v>39.700000000000003</v>
      </c>
      <c r="D3743" s="103">
        <v>66.984999999999999</v>
      </c>
      <c r="E3743" s="104">
        <f t="shared" si="232"/>
        <v>0.69289571304174891</v>
      </c>
      <c r="F3743" s="104">
        <f t="shared" si="232"/>
        <v>1.1691087994484017</v>
      </c>
      <c r="G3743" s="98">
        <f t="shared" ca="1" si="233"/>
        <v>7164</v>
      </c>
      <c r="H3743" s="105">
        <f t="shared" ca="1" si="234"/>
        <v>2521.0898204905166</v>
      </c>
      <c r="I3743" s="100" t="str">
        <f t="shared" si="235"/>
        <v>UTSS</v>
      </c>
      <c r="J3743" s="100" t="s">
        <v>10722</v>
      </c>
      <c r="K3743" s="100" t="s">
        <v>10723</v>
      </c>
    </row>
    <row r="3744" spans="1:11">
      <c r="A3744" s="101" t="s">
        <v>10724</v>
      </c>
      <c r="B3744" s="102">
        <v>1027</v>
      </c>
      <c r="C3744" s="103">
        <v>37.286667000000001</v>
      </c>
      <c r="D3744" s="103">
        <v>67.31</v>
      </c>
      <c r="E3744" s="104">
        <f t="shared" si="232"/>
        <v>0.65077510624471657</v>
      </c>
      <c r="F3744" s="104">
        <f t="shared" si="232"/>
        <v>1.1747811195173832</v>
      </c>
      <c r="G3744" s="98">
        <f t="shared" ca="1" si="233"/>
        <v>7210</v>
      </c>
      <c r="H3744" s="105">
        <f t="shared" ca="1" si="234"/>
        <v>2610.2810266590118</v>
      </c>
      <c r="I3744" s="100" t="str">
        <f t="shared" si="235"/>
        <v>UTST</v>
      </c>
      <c r="J3744" s="100" t="s">
        <v>10725</v>
      </c>
      <c r="K3744" s="100" t="s">
        <v>10726</v>
      </c>
    </row>
    <row r="3745" spans="1:11">
      <c r="A3745" s="101" t="s">
        <v>10727</v>
      </c>
      <c r="B3745" s="102">
        <v>1417</v>
      </c>
      <c r="C3745" s="103">
        <v>41.258333</v>
      </c>
      <c r="D3745" s="103">
        <v>69.281666999999999</v>
      </c>
      <c r="E3745" s="104">
        <f t="shared" si="232"/>
        <v>0.72009375473422965</v>
      </c>
      <c r="F3745" s="104">
        <f t="shared" si="232"/>
        <v>1.2091932004203023</v>
      </c>
      <c r="G3745" s="98">
        <f t="shared" ca="1" si="233"/>
        <v>7187</v>
      </c>
      <c r="H3745" s="105">
        <f t="shared" ca="1" si="234"/>
        <v>2564.8232634550277</v>
      </c>
      <c r="I3745" s="100" t="str">
        <f t="shared" si="235"/>
        <v>UTTT</v>
      </c>
      <c r="J3745" s="100" t="s">
        <v>69</v>
      </c>
      <c r="K3745" s="100" t="s">
        <v>10728</v>
      </c>
    </row>
    <row r="3746" spans="1:11">
      <c r="A3746" s="101" t="s">
        <v>10729</v>
      </c>
      <c r="B3746" s="102">
        <v>663</v>
      </c>
      <c r="C3746" s="103">
        <v>53.213332999999999</v>
      </c>
      <c r="D3746" s="103">
        <v>34.178333000000002</v>
      </c>
      <c r="E3746" s="104">
        <f t="shared" si="232"/>
        <v>0.92874786681015165</v>
      </c>
      <c r="F3746" s="104">
        <f t="shared" si="232"/>
        <v>0.59652444369303115</v>
      </c>
      <c r="G3746" s="98">
        <f t="shared" ca="1" si="233"/>
        <v>6650</v>
      </c>
      <c r="H3746" s="105">
        <f t="shared" ca="1" si="234"/>
        <v>1033.836099549959</v>
      </c>
      <c r="I3746" s="100" t="str">
        <f t="shared" si="235"/>
        <v>UUBP</v>
      </c>
      <c r="J3746" s="100" t="s">
        <v>10730</v>
      </c>
      <c r="K3746" s="100" t="s">
        <v>10731</v>
      </c>
    </row>
    <row r="3747" spans="1:11">
      <c r="A3747" s="101" t="s">
        <v>10732</v>
      </c>
      <c r="B3747" s="102">
        <v>593</v>
      </c>
      <c r="C3747" s="103">
        <v>55.408332999999999</v>
      </c>
      <c r="D3747" s="103">
        <v>37.908333999999996</v>
      </c>
      <c r="E3747" s="104">
        <f t="shared" si="232"/>
        <v>0.96705784389142724</v>
      </c>
      <c r="F3747" s="104">
        <f t="shared" si="232"/>
        <v>0.66162524224571206</v>
      </c>
      <c r="G3747" s="98">
        <f t="shared" ca="1" si="233"/>
        <v>6729</v>
      </c>
      <c r="H3747" s="105">
        <f t="shared" ca="1" si="234"/>
        <v>1185.9283793881652</v>
      </c>
      <c r="I3747" s="100" t="str">
        <f t="shared" si="235"/>
        <v>UUDD</v>
      </c>
      <c r="J3747" s="100" t="s">
        <v>10733</v>
      </c>
      <c r="K3747" s="100" t="s">
        <v>10734</v>
      </c>
    </row>
    <row r="3748" spans="1:11">
      <c r="A3748" s="101" t="s">
        <v>10735</v>
      </c>
      <c r="B3748" s="102">
        <v>305</v>
      </c>
      <c r="C3748" s="103">
        <v>57.56</v>
      </c>
      <c r="D3748" s="103">
        <v>40.156666999999999</v>
      </c>
      <c r="E3748" s="104">
        <f t="shared" si="232"/>
        <v>1.0046115174479362</v>
      </c>
      <c r="F3748" s="104">
        <f t="shared" si="232"/>
        <v>0.70086605577695371</v>
      </c>
      <c r="G3748" s="98">
        <f t="shared" ca="1" si="233"/>
        <v>6761</v>
      </c>
      <c r="H3748" s="105">
        <f t="shared" ca="1" si="234"/>
        <v>1287.4130907966705</v>
      </c>
      <c r="I3748" s="100" t="str">
        <f t="shared" si="235"/>
        <v>UUDL</v>
      </c>
      <c r="J3748" s="100" t="s">
        <v>10736</v>
      </c>
      <c r="K3748" s="100">
        <v>0</v>
      </c>
    </row>
    <row r="3749" spans="1:11">
      <c r="A3749" s="101" t="s">
        <v>10737</v>
      </c>
      <c r="B3749" s="102">
        <v>629</v>
      </c>
      <c r="C3749" s="103">
        <v>55.971666999999997</v>
      </c>
      <c r="D3749" s="103">
        <v>37.414999999999999</v>
      </c>
      <c r="E3749" s="104">
        <f t="shared" si="232"/>
        <v>0.97688987697985696</v>
      </c>
      <c r="F3749" s="104">
        <f t="shared" si="232"/>
        <v>0.6530149396336784</v>
      </c>
      <c r="G3749" s="98">
        <f t="shared" ca="1" si="233"/>
        <v>6727</v>
      </c>
      <c r="H3749" s="105">
        <f t="shared" ca="1" si="234"/>
        <v>1176.922784797441</v>
      </c>
      <c r="I3749" s="100" t="str">
        <f t="shared" si="235"/>
        <v>UUEE</v>
      </c>
      <c r="J3749" s="100" t="s">
        <v>10738</v>
      </c>
      <c r="K3749" s="100" t="s">
        <v>10739</v>
      </c>
    </row>
    <row r="3750" spans="1:11">
      <c r="A3750" s="101" t="s">
        <v>10740</v>
      </c>
      <c r="B3750" s="102">
        <v>469</v>
      </c>
      <c r="C3750" s="103">
        <v>56.825000000000003</v>
      </c>
      <c r="D3750" s="103">
        <v>35.76</v>
      </c>
      <c r="E3750" s="104">
        <f t="shared" si="232"/>
        <v>0.99178334744577779</v>
      </c>
      <c r="F3750" s="104">
        <f t="shared" si="232"/>
        <v>0.62412974051317216</v>
      </c>
      <c r="G3750" s="98">
        <f t="shared" ca="1" si="233"/>
        <v>6708</v>
      </c>
      <c r="H3750" s="105">
        <f t="shared" ca="1" si="234"/>
        <v>1137.8862170336556</v>
      </c>
      <c r="I3750" s="100" t="str">
        <f t="shared" si="235"/>
        <v>UUEM</v>
      </c>
      <c r="J3750" s="100" t="s">
        <v>10741</v>
      </c>
      <c r="K3750" s="100" t="s">
        <v>10742</v>
      </c>
    </row>
    <row r="3751" spans="1:11">
      <c r="A3751" s="101" t="s">
        <v>10743</v>
      </c>
      <c r="B3751" s="102">
        <v>583</v>
      </c>
      <c r="C3751" s="103">
        <v>55.508333</v>
      </c>
      <c r="D3751" s="103">
        <v>37.505000000000003</v>
      </c>
      <c r="E3751" s="104">
        <f t="shared" si="232"/>
        <v>0.96880317314342157</v>
      </c>
      <c r="F3751" s="104">
        <f t="shared" si="232"/>
        <v>0.65458573596047331</v>
      </c>
      <c r="G3751" s="98">
        <f t="shared" ca="1" si="233"/>
        <v>6725</v>
      </c>
      <c r="H3751" s="105">
        <f t="shared" ca="1" si="234"/>
        <v>1173.7182242455162</v>
      </c>
      <c r="I3751" s="100" t="str">
        <f t="shared" si="235"/>
        <v>UUMO</v>
      </c>
      <c r="J3751" s="100" t="s">
        <v>10744</v>
      </c>
      <c r="K3751" s="100" t="s">
        <v>10745</v>
      </c>
    </row>
    <row r="3752" spans="1:11">
      <c r="A3752" s="101" t="s">
        <v>10746</v>
      </c>
      <c r="B3752" s="102">
        <v>735</v>
      </c>
      <c r="C3752" s="103">
        <v>50.643332999999998</v>
      </c>
      <c r="D3752" s="103">
        <v>36.591667000000001</v>
      </c>
      <c r="E3752" s="104">
        <f t="shared" si="232"/>
        <v>0.88389290503389739</v>
      </c>
      <c r="F3752" s="104">
        <f t="shared" si="232"/>
        <v>0.63864506794335596</v>
      </c>
      <c r="G3752" s="98">
        <f t="shared" ca="1" si="233"/>
        <v>6699</v>
      </c>
      <c r="H3752" s="105">
        <f t="shared" ca="1" si="234"/>
        <v>1112.265770841427</v>
      </c>
      <c r="I3752" s="100" t="str">
        <f t="shared" si="235"/>
        <v>UUOB</v>
      </c>
      <c r="J3752" s="100" t="s">
        <v>10747</v>
      </c>
      <c r="K3752" s="100" t="s">
        <v>10748</v>
      </c>
    </row>
    <row r="3753" spans="1:11">
      <c r="A3753" s="101" t="s">
        <v>10749</v>
      </c>
      <c r="B3753" s="102">
        <v>686</v>
      </c>
      <c r="C3753" s="103">
        <v>51.751666999999998</v>
      </c>
      <c r="D3753" s="103">
        <v>36.296666999999999</v>
      </c>
      <c r="E3753" s="104">
        <f t="shared" si="232"/>
        <v>0.90323698254569629</v>
      </c>
      <c r="F3753" s="104">
        <f t="shared" si="232"/>
        <v>0.63349634664997267</v>
      </c>
      <c r="G3753" s="98">
        <f t="shared" ca="1" si="233"/>
        <v>6693</v>
      </c>
      <c r="H3753" s="105">
        <f t="shared" ca="1" si="234"/>
        <v>1102.0181087101655</v>
      </c>
      <c r="I3753" s="100" t="str">
        <f t="shared" si="235"/>
        <v>UUOK</v>
      </c>
      <c r="J3753" s="100" t="s">
        <v>10750</v>
      </c>
      <c r="K3753" s="100">
        <v>0</v>
      </c>
    </row>
    <row r="3754" spans="1:11">
      <c r="A3754" s="101" t="s">
        <v>10751</v>
      </c>
      <c r="B3754" s="102">
        <v>448</v>
      </c>
      <c r="C3754" s="103">
        <v>51.814999999999998</v>
      </c>
      <c r="D3754" s="103">
        <v>39.229999999999997</v>
      </c>
      <c r="E3754" s="104">
        <f t="shared" si="232"/>
        <v>0.90434235192086176</v>
      </c>
      <c r="F3754" s="104">
        <f t="shared" si="232"/>
        <v>0.6846926655573754</v>
      </c>
      <c r="G3754" s="98">
        <f t="shared" ca="1" si="233"/>
        <v>6735</v>
      </c>
      <c r="H3754" s="105">
        <f t="shared" ca="1" si="234"/>
        <v>1210.9508993947754</v>
      </c>
      <c r="I3754" s="100" t="str">
        <f t="shared" si="235"/>
        <v>UUOO</v>
      </c>
      <c r="J3754" s="100" t="s">
        <v>10752</v>
      </c>
      <c r="K3754" s="100" t="s">
        <v>10753</v>
      </c>
    </row>
    <row r="3755" spans="1:11">
      <c r="A3755" s="101" t="s">
        <v>10754</v>
      </c>
      <c r="B3755" s="102">
        <v>686</v>
      </c>
      <c r="C3755" s="103">
        <v>55.6</v>
      </c>
      <c r="D3755" s="103">
        <v>37.273333000000001</v>
      </c>
      <c r="E3755" s="104">
        <f t="shared" si="232"/>
        <v>0.97040306410884725</v>
      </c>
      <c r="F3755" s="104">
        <f t="shared" si="232"/>
        <v>0.65054238404225562</v>
      </c>
      <c r="G3755" s="98">
        <f t="shared" ca="1" si="233"/>
        <v>6720</v>
      </c>
      <c r="H3755" s="105">
        <f t="shared" ca="1" si="234"/>
        <v>1167.2196553056699</v>
      </c>
      <c r="I3755" s="100" t="str">
        <f t="shared" si="235"/>
        <v>UUWW</v>
      </c>
      <c r="J3755" s="100" t="s">
        <v>10755</v>
      </c>
      <c r="K3755" s="100" t="s">
        <v>10756</v>
      </c>
    </row>
    <row r="3756" spans="1:11">
      <c r="A3756" s="101" t="s">
        <v>10757</v>
      </c>
      <c r="B3756" s="102">
        <v>338</v>
      </c>
      <c r="C3756" s="103">
        <v>61.646667000000001</v>
      </c>
      <c r="D3756" s="103">
        <v>50.844999999999999</v>
      </c>
      <c r="E3756" s="104">
        <f t="shared" si="232"/>
        <v>1.0759373120305351</v>
      </c>
      <c r="F3756" s="104">
        <f t="shared" si="232"/>
        <v>0.88741265817651682</v>
      </c>
      <c r="G3756" s="98">
        <f t="shared" ca="1" si="233"/>
        <v>6889</v>
      </c>
      <c r="H3756" s="105">
        <f t="shared" ca="1" si="234"/>
        <v>1658.2289061462332</v>
      </c>
      <c r="I3756" s="100" t="str">
        <f t="shared" si="235"/>
        <v>UUYY</v>
      </c>
      <c r="J3756" s="100" t="s">
        <v>10758</v>
      </c>
      <c r="K3756" s="100" t="s">
        <v>10759</v>
      </c>
    </row>
    <row r="3757" spans="1:11">
      <c r="A3757" s="101" t="s">
        <v>10760</v>
      </c>
      <c r="B3757" s="102">
        <v>256</v>
      </c>
      <c r="C3757" s="103">
        <v>56.23</v>
      </c>
      <c r="D3757" s="103">
        <v>43.783332999999999</v>
      </c>
      <c r="E3757" s="104">
        <f t="shared" si="232"/>
        <v>0.9813986383964115</v>
      </c>
      <c r="F3757" s="104">
        <f t="shared" si="232"/>
        <v>0.7641633183470864</v>
      </c>
      <c r="G3757" s="98">
        <f t="shared" ca="1" si="233"/>
        <v>6792</v>
      </c>
      <c r="H3757" s="105">
        <f t="shared" ca="1" si="234"/>
        <v>1389.2715965772268</v>
      </c>
      <c r="I3757" s="100" t="str">
        <f t="shared" si="235"/>
        <v>UWGG</v>
      </c>
      <c r="J3757" s="100" t="s">
        <v>10761</v>
      </c>
      <c r="K3757" s="100" t="s">
        <v>10762</v>
      </c>
    </row>
    <row r="3758" spans="1:11">
      <c r="A3758" s="101" t="s">
        <v>10763</v>
      </c>
      <c r="B3758" s="102">
        <v>414</v>
      </c>
      <c r="C3758" s="103">
        <v>55.606667000000002</v>
      </c>
      <c r="D3758" s="103">
        <v>49.281666999999999</v>
      </c>
      <c r="E3758" s="104">
        <f t="shared" si="232"/>
        <v>0.97051942521007772</v>
      </c>
      <c r="F3758" s="104">
        <f t="shared" si="232"/>
        <v>0.86012735002143637</v>
      </c>
      <c r="G3758" s="98">
        <f t="shared" ca="1" si="233"/>
        <v>6862</v>
      </c>
      <c r="H3758" s="105">
        <f t="shared" ca="1" si="234"/>
        <v>1571.0217088967663</v>
      </c>
      <c r="I3758" s="100" t="str">
        <f t="shared" si="235"/>
        <v>UWKD</v>
      </c>
      <c r="J3758" s="100" t="s">
        <v>10764</v>
      </c>
      <c r="K3758" s="100" t="s">
        <v>10765</v>
      </c>
    </row>
    <row r="3759" spans="1:11">
      <c r="A3759" s="101" t="s">
        <v>10766</v>
      </c>
      <c r="B3759" s="102">
        <v>643</v>
      </c>
      <c r="C3759" s="103">
        <v>55.563333</v>
      </c>
      <c r="D3759" s="103">
        <v>52.094999999999999</v>
      </c>
      <c r="E3759" s="104">
        <f t="shared" si="232"/>
        <v>0.9697631042320185</v>
      </c>
      <c r="F3759" s="104">
        <f t="shared" si="232"/>
        <v>0.90922927382644592</v>
      </c>
      <c r="G3759" s="98">
        <f t="shared" ca="1" si="233"/>
        <v>6893</v>
      </c>
      <c r="H3759" s="105">
        <f t="shared" ca="1" si="234"/>
        <v>1666.4318099760558</v>
      </c>
      <c r="I3759" s="100" t="str">
        <f t="shared" si="235"/>
        <v>UWKE</v>
      </c>
      <c r="J3759" s="100" t="s">
        <v>10767</v>
      </c>
      <c r="K3759" s="100" t="s">
        <v>10768</v>
      </c>
    </row>
    <row r="3760" spans="1:11">
      <c r="A3760" s="101" t="s">
        <v>10769</v>
      </c>
      <c r="B3760" s="102">
        <v>560</v>
      </c>
      <c r="C3760" s="103">
        <v>56.09</v>
      </c>
      <c r="D3760" s="103">
        <v>47.348332999999997</v>
      </c>
      <c r="E3760" s="104">
        <f t="shared" si="232"/>
        <v>0.97895517744361948</v>
      </c>
      <c r="F3760" s="104">
        <f t="shared" si="232"/>
        <v>0.82638430618068426</v>
      </c>
      <c r="G3760" s="98">
        <f t="shared" ca="1" si="233"/>
        <v>6837</v>
      </c>
      <c r="H3760" s="105">
        <f t="shared" ca="1" si="234"/>
        <v>1507.0610060895515</v>
      </c>
      <c r="I3760" s="100" t="str">
        <f t="shared" si="235"/>
        <v>UWKS</v>
      </c>
      <c r="J3760" s="100" t="s">
        <v>10770</v>
      </c>
      <c r="K3760" s="100" t="s">
        <v>10771</v>
      </c>
    </row>
    <row r="3761" spans="1:11">
      <c r="A3761" s="101" t="s">
        <v>10772</v>
      </c>
      <c r="B3761" s="102">
        <v>252</v>
      </c>
      <c r="C3761" s="103">
        <v>54.401667000000003</v>
      </c>
      <c r="D3761" s="103">
        <v>48.805</v>
      </c>
      <c r="E3761" s="104">
        <f t="shared" si="232"/>
        <v>0.94948820772354603</v>
      </c>
      <c r="F3761" s="104">
        <f t="shared" si="232"/>
        <v>0.85180794143583249</v>
      </c>
      <c r="G3761" s="98">
        <f t="shared" ca="1" si="233"/>
        <v>6854</v>
      </c>
      <c r="H3761" s="105">
        <f t="shared" ca="1" si="234"/>
        <v>1554.8467517812392</v>
      </c>
      <c r="I3761" s="100" t="str">
        <f t="shared" si="235"/>
        <v>UWLW</v>
      </c>
      <c r="J3761" s="100" t="s">
        <v>10773</v>
      </c>
      <c r="K3761" s="100" t="s">
        <v>10571</v>
      </c>
    </row>
    <row r="3762" spans="1:11">
      <c r="A3762" s="101" t="s">
        <v>10774</v>
      </c>
      <c r="B3762" s="102">
        <v>386</v>
      </c>
      <c r="C3762" s="103">
        <v>51.795000000000002</v>
      </c>
      <c r="D3762" s="103">
        <v>55.458333000000003</v>
      </c>
      <c r="E3762" s="104">
        <f t="shared" si="232"/>
        <v>0.90399328607046303</v>
      </c>
      <c r="F3762" s="104">
        <f t="shared" si="232"/>
        <v>0.96793050851742446</v>
      </c>
      <c r="G3762" s="98">
        <f t="shared" ca="1" si="233"/>
        <v>6928</v>
      </c>
      <c r="H3762" s="105">
        <f t="shared" ca="1" si="234"/>
        <v>1809.5214201412814</v>
      </c>
      <c r="I3762" s="100" t="str">
        <f t="shared" si="235"/>
        <v>UWOO</v>
      </c>
      <c r="J3762" s="100" t="s">
        <v>10775</v>
      </c>
      <c r="K3762" s="100" t="s">
        <v>10604</v>
      </c>
    </row>
    <row r="3763" spans="1:11">
      <c r="A3763" s="101" t="s">
        <v>10776</v>
      </c>
      <c r="B3763" s="102">
        <v>909</v>
      </c>
      <c r="C3763" s="103">
        <v>51.071666999999998</v>
      </c>
      <c r="D3763" s="103">
        <v>58.596666999999997</v>
      </c>
      <c r="E3763" s="104">
        <f t="shared" si="232"/>
        <v>0.89136874363213481</v>
      </c>
      <c r="F3763" s="104">
        <f t="shared" si="232"/>
        <v>1.022704769844708</v>
      </c>
      <c r="G3763" s="98">
        <f t="shared" ca="1" si="233"/>
        <v>6954</v>
      </c>
      <c r="H3763" s="105">
        <f t="shared" ca="1" si="234"/>
        <v>1933.3947827119271</v>
      </c>
      <c r="I3763" s="100" t="str">
        <f t="shared" si="235"/>
        <v>UWOR</v>
      </c>
      <c r="J3763" s="100" t="s">
        <v>10777</v>
      </c>
      <c r="K3763" s="100" t="s">
        <v>10778</v>
      </c>
    </row>
    <row r="3764" spans="1:11">
      <c r="A3764" s="101" t="s">
        <v>10779</v>
      </c>
      <c r="B3764" s="102">
        <v>499</v>
      </c>
      <c r="C3764" s="103">
        <v>51.564999999999998</v>
      </c>
      <c r="D3764" s="103">
        <v>46.046666999999999</v>
      </c>
      <c r="E3764" s="104">
        <f t="shared" si="232"/>
        <v>0.89997902879087599</v>
      </c>
      <c r="F3764" s="104">
        <f t="shared" si="232"/>
        <v>0.80366594871941976</v>
      </c>
      <c r="G3764" s="98">
        <f t="shared" ca="1" si="233"/>
        <v>6822</v>
      </c>
      <c r="H3764" s="105">
        <f t="shared" ca="1" si="234"/>
        <v>1464.8166198915137</v>
      </c>
      <c r="I3764" s="100" t="str">
        <f t="shared" si="235"/>
        <v>UWSS</v>
      </c>
      <c r="J3764" s="100" t="s">
        <v>10780</v>
      </c>
      <c r="K3764" s="100" t="s">
        <v>10604</v>
      </c>
    </row>
    <row r="3765" spans="1:11">
      <c r="A3765" s="101" t="s">
        <v>10781</v>
      </c>
      <c r="B3765" s="102">
        <v>448</v>
      </c>
      <c r="C3765" s="103">
        <v>54.556666999999997</v>
      </c>
      <c r="D3765" s="103">
        <v>55.875</v>
      </c>
      <c r="E3765" s="104">
        <f t="shared" si="232"/>
        <v>0.95219346806413718</v>
      </c>
      <c r="F3765" s="104">
        <f t="shared" si="232"/>
        <v>0.97520271955183169</v>
      </c>
      <c r="G3765" s="98">
        <f t="shared" ca="1" si="233"/>
        <v>6926</v>
      </c>
      <c r="H3765" s="105">
        <f t="shared" ca="1" si="234"/>
        <v>1800.0949730680441</v>
      </c>
      <c r="I3765" s="100" t="str">
        <f t="shared" si="235"/>
        <v>UWUU</v>
      </c>
      <c r="J3765" s="100" t="s">
        <v>10782</v>
      </c>
      <c r="K3765" s="100" t="s">
        <v>10783</v>
      </c>
    </row>
    <row r="3766" spans="1:11">
      <c r="A3766" s="101" t="s">
        <v>10784</v>
      </c>
      <c r="B3766" s="102">
        <v>477</v>
      </c>
      <c r="C3766" s="103">
        <v>53.501666999999998</v>
      </c>
      <c r="D3766" s="103">
        <v>50.155000000000001</v>
      </c>
      <c r="E3766" s="104">
        <f t="shared" si="232"/>
        <v>0.93378024445559704</v>
      </c>
      <c r="F3766" s="104">
        <f t="shared" si="232"/>
        <v>0.87536988633775603</v>
      </c>
      <c r="G3766" s="98">
        <f t="shared" ca="1" si="233"/>
        <v>6870</v>
      </c>
      <c r="H3766" s="105">
        <f t="shared" ca="1" si="234"/>
        <v>1604.9551961455354</v>
      </c>
      <c r="I3766" s="100" t="str">
        <f t="shared" si="235"/>
        <v>UWWW</v>
      </c>
      <c r="J3766" s="100" t="s">
        <v>10785</v>
      </c>
      <c r="K3766" s="100" t="s">
        <v>10786</v>
      </c>
    </row>
    <row r="3767" spans="1:11">
      <c r="A3767" s="101" t="s">
        <v>10787</v>
      </c>
      <c r="B3767" s="102">
        <v>189</v>
      </c>
      <c r="C3767" s="103">
        <v>23.071189</v>
      </c>
      <c r="D3767" s="103">
        <v>72.626430999999997</v>
      </c>
      <c r="E3767" s="104">
        <f t="shared" si="232"/>
        <v>0.40266821039989803</v>
      </c>
      <c r="F3767" s="104">
        <f t="shared" si="232"/>
        <v>1.2675703449224778</v>
      </c>
      <c r="G3767" s="98">
        <f t="shared" ca="1" si="233"/>
        <v>7471</v>
      </c>
      <c r="H3767" s="105">
        <f t="shared" ca="1" si="234"/>
        <v>3353.9510727740521</v>
      </c>
      <c r="I3767" s="100" t="str">
        <f t="shared" si="235"/>
        <v>VAAH</v>
      </c>
      <c r="J3767" s="100" t="s">
        <v>10788</v>
      </c>
      <c r="K3767" s="100" t="s">
        <v>10789</v>
      </c>
    </row>
    <row r="3768" spans="1:11">
      <c r="A3768" s="101" t="s">
        <v>10790</v>
      </c>
      <c r="B3768" s="102">
        <v>1906</v>
      </c>
      <c r="C3768" s="103">
        <v>19.8645</v>
      </c>
      <c r="D3768" s="103">
        <v>75.397582999999997</v>
      </c>
      <c r="E3768" s="104">
        <f t="shared" si="232"/>
        <v>0.34670092926241358</v>
      </c>
      <c r="F3768" s="104">
        <f t="shared" si="232"/>
        <v>1.3159360713957038</v>
      </c>
      <c r="G3768" s="98">
        <f t="shared" ca="1" si="233"/>
        <v>7574</v>
      </c>
      <c r="H3768" s="105">
        <f t="shared" ca="1" si="234"/>
        <v>3598.577676745992</v>
      </c>
      <c r="I3768" s="100" t="str">
        <f t="shared" si="235"/>
        <v>VAAU</v>
      </c>
      <c r="J3768" s="100" t="s">
        <v>10791</v>
      </c>
      <c r="K3768" s="100" t="s">
        <v>10792</v>
      </c>
    </row>
    <row r="3769" spans="1:11">
      <c r="A3769" s="101" t="s">
        <v>10793</v>
      </c>
      <c r="B3769" s="102">
        <v>37</v>
      </c>
      <c r="C3769" s="103">
        <v>19.091539000000001</v>
      </c>
      <c r="D3769" s="103">
        <v>72.865981000000005</v>
      </c>
      <c r="E3769" s="104">
        <f t="shared" si="232"/>
        <v>0.33321021482290569</v>
      </c>
      <c r="F3769" s="104">
        <f t="shared" si="232"/>
        <v>1.2717512811456304</v>
      </c>
      <c r="G3769" s="98">
        <f t="shared" ca="1" si="233"/>
        <v>7541</v>
      </c>
      <c r="H3769" s="105">
        <f t="shared" ca="1" si="234"/>
        <v>3528.5604089005737</v>
      </c>
      <c r="I3769" s="100" t="str">
        <f t="shared" si="235"/>
        <v>VABB</v>
      </c>
      <c r="J3769" s="100" t="s">
        <v>10794</v>
      </c>
      <c r="K3769" s="100" t="s">
        <v>10795</v>
      </c>
    </row>
    <row r="3770" spans="1:11">
      <c r="A3770" s="101" t="s">
        <v>10796</v>
      </c>
      <c r="B3770" s="102">
        <v>257</v>
      </c>
      <c r="C3770" s="103">
        <v>23.286944999999999</v>
      </c>
      <c r="D3770" s="103">
        <v>69.670556000000005</v>
      </c>
      <c r="E3770" s="104">
        <f t="shared" si="232"/>
        <v>0.4064338629808309</v>
      </c>
      <c r="F3770" s="104">
        <f t="shared" si="232"/>
        <v>1.2159805938950905</v>
      </c>
      <c r="G3770" s="98">
        <f t="shared" ca="1" si="233"/>
        <v>7417</v>
      </c>
      <c r="H3770" s="105">
        <f t="shared" ca="1" si="234"/>
        <v>3225.4441017538429</v>
      </c>
      <c r="I3770" s="100" t="str">
        <f t="shared" si="235"/>
        <v>VABJ</v>
      </c>
      <c r="J3770" s="100" t="s">
        <v>10797</v>
      </c>
      <c r="K3770" s="100" t="s">
        <v>10798</v>
      </c>
    </row>
    <row r="3771" spans="1:11">
      <c r="A3771" s="101" t="s">
        <v>10799</v>
      </c>
      <c r="B3771" s="102">
        <v>129</v>
      </c>
      <c r="C3771" s="103">
        <v>22.33</v>
      </c>
      <c r="D3771" s="103">
        <v>73.218861000000004</v>
      </c>
      <c r="E3771" s="104">
        <f t="shared" si="232"/>
        <v>0.38973202197033374</v>
      </c>
      <c r="F3771" s="104">
        <f t="shared" si="232"/>
        <v>1.2779101990100679</v>
      </c>
      <c r="G3771" s="98">
        <f t="shared" ca="1" si="233"/>
        <v>7498</v>
      </c>
      <c r="H3771" s="105">
        <f t="shared" ca="1" si="234"/>
        <v>3408.248216982734</v>
      </c>
      <c r="I3771" s="100" t="str">
        <f t="shared" si="235"/>
        <v>VABO</v>
      </c>
      <c r="J3771" s="100" t="s">
        <v>10800</v>
      </c>
      <c r="K3771" s="100" t="s">
        <v>10801</v>
      </c>
    </row>
    <row r="3772" spans="1:11">
      <c r="A3772" s="101" t="s">
        <v>10802</v>
      </c>
      <c r="B3772" s="102">
        <v>1719</v>
      </c>
      <c r="C3772" s="103">
        <v>23.286944999999999</v>
      </c>
      <c r="D3772" s="103">
        <v>77.336917</v>
      </c>
      <c r="E3772" s="104">
        <f t="shared" si="232"/>
        <v>0.4064338629808309</v>
      </c>
      <c r="F3772" s="104">
        <f t="shared" si="232"/>
        <v>1.3497838349915754</v>
      </c>
      <c r="G3772" s="98">
        <f t="shared" ca="1" si="233"/>
        <v>7548</v>
      </c>
      <c r="H3772" s="105">
        <f t="shared" ca="1" si="234"/>
        <v>3536.2355475287777</v>
      </c>
      <c r="I3772" s="100" t="str">
        <f t="shared" si="235"/>
        <v>VABP</v>
      </c>
      <c r="J3772" s="100" t="s">
        <v>10803</v>
      </c>
      <c r="K3772" s="100" t="s">
        <v>10804</v>
      </c>
    </row>
    <row r="3773" spans="1:11">
      <c r="A3773" s="101" t="s">
        <v>10805</v>
      </c>
      <c r="B3773" s="102">
        <v>44</v>
      </c>
      <c r="C3773" s="103">
        <v>21.754249999999999</v>
      </c>
      <c r="D3773" s="103">
        <v>72.190583000000004</v>
      </c>
      <c r="E3773" s="104">
        <f t="shared" si="232"/>
        <v>0.37968328880197644</v>
      </c>
      <c r="F3773" s="104">
        <f t="shared" si="232"/>
        <v>1.2599633622842457</v>
      </c>
      <c r="G3773" s="98">
        <f t="shared" ca="1" si="233"/>
        <v>7486</v>
      </c>
      <c r="H3773" s="105">
        <f t="shared" ca="1" si="234"/>
        <v>3390.2599034246887</v>
      </c>
      <c r="I3773" s="100" t="str">
        <f t="shared" si="235"/>
        <v>VABV</v>
      </c>
      <c r="J3773" s="100" t="s">
        <v>10806</v>
      </c>
      <c r="K3773" s="100" t="s">
        <v>10807</v>
      </c>
    </row>
    <row r="3774" spans="1:11">
      <c r="A3774" s="101" t="s">
        <v>10808</v>
      </c>
      <c r="B3774" s="102">
        <v>150</v>
      </c>
      <c r="C3774" s="103">
        <v>15.378333</v>
      </c>
      <c r="D3774" s="103">
        <v>73.828333999999998</v>
      </c>
      <c r="E3774" s="104">
        <f t="shared" si="232"/>
        <v>0.26840254431809712</v>
      </c>
      <c r="F3774" s="104">
        <f t="shared" si="232"/>
        <v>1.2885475095620753</v>
      </c>
      <c r="G3774" s="98">
        <f t="shared" ca="1" si="233"/>
        <v>7659</v>
      </c>
      <c r="H3774" s="105">
        <f t="shared" ca="1" si="234"/>
        <v>3725.6947852532285</v>
      </c>
      <c r="I3774" s="100" t="str">
        <f t="shared" si="235"/>
        <v>VAGO</v>
      </c>
      <c r="J3774" s="100" t="s">
        <v>10809</v>
      </c>
      <c r="K3774" s="100" t="s">
        <v>10810</v>
      </c>
    </row>
    <row r="3775" spans="1:11">
      <c r="A3775" s="101" t="s">
        <v>10811</v>
      </c>
      <c r="B3775" s="102">
        <v>2171</v>
      </c>
      <c r="C3775" s="103">
        <v>15.360833</v>
      </c>
      <c r="D3775" s="103">
        <v>75.085555999999997</v>
      </c>
      <c r="E3775" s="104">
        <f t="shared" si="232"/>
        <v>0.26809711169899814</v>
      </c>
      <c r="F3775" s="104">
        <f t="shared" si="232"/>
        <v>1.3104901728905833</v>
      </c>
      <c r="G3775" s="98">
        <f t="shared" ca="1" si="233"/>
        <v>7710</v>
      </c>
      <c r="H3775" s="105">
        <f t="shared" ca="1" si="234"/>
        <v>3777.0516023228151</v>
      </c>
      <c r="I3775" s="100" t="str">
        <f t="shared" si="235"/>
        <v>VAHB</v>
      </c>
      <c r="J3775" s="100" t="s">
        <v>7994</v>
      </c>
      <c r="K3775" s="100" t="s">
        <v>10812</v>
      </c>
    </row>
    <row r="3776" spans="1:11">
      <c r="A3776" s="101" t="s">
        <v>10813</v>
      </c>
      <c r="B3776" s="102">
        <v>1850</v>
      </c>
      <c r="C3776" s="103">
        <v>22.723333</v>
      </c>
      <c r="D3776" s="103">
        <v>75.805471999999995</v>
      </c>
      <c r="E3776" s="104">
        <f t="shared" si="232"/>
        <v>0.39659697787708065</v>
      </c>
      <c r="F3776" s="104">
        <f t="shared" si="232"/>
        <v>1.3230550774283709</v>
      </c>
      <c r="G3776" s="98">
        <f t="shared" ca="1" si="233"/>
        <v>7531</v>
      </c>
      <c r="H3776" s="105">
        <f t="shared" ca="1" si="234"/>
        <v>3497.0646003459824</v>
      </c>
      <c r="I3776" s="100" t="str">
        <f t="shared" si="235"/>
        <v>VAID</v>
      </c>
      <c r="J3776" s="100" t="s">
        <v>10814</v>
      </c>
      <c r="K3776" s="100" t="s">
        <v>10815</v>
      </c>
    </row>
    <row r="3777" spans="1:11">
      <c r="A3777" s="101" t="s">
        <v>10816</v>
      </c>
      <c r="B3777" s="102">
        <v>1624</v>
      </c>
      <c r="C3777" s="103">
        <v>23.183416999999999</v>
      </c>
      <c r="D3777" s="103">
        <v>80.060305999999997</v>
      </c>
      <c r="E3777" s="104">
        <f t="shared" si="232"/>
        <v>0.40462695851282621</v>
      </c>
      <c r="F3777" s="104">
        <f t="shared" si="232"/>
        <v>1.3973159398541712</v>
      </c>
      <c r="G3777" s="98">
        <f t="shared" ca="1" si="233"/>
        <v>7613</v>
      </c>
      <c r="H3777" s="105">
        <f t="shared" ca="1" si="234"/>
        <v>3650.8229492528658</v>
      </c>
      <c r="I3777" s="100" t="str">
        <f t="shared" si="235"/>
        <v>VAJB</v>
      </c>
      <c r="J3777" s="100" t="s">
        <v>10817</v>
      </c>
      <c r="K3777" s="100" t="s">
        <v>10818</v>
      </c>
    </row>
    <row r="3778" spans="1:11">
      <c r="A3778" s="101" t="s">
        <v>10819</v>
      </c>
      <c r="B3778" s="102">
        <v>69</v>
      </c>
      <c r="C3778" s="103">
        <v>22.466667000000001</v>
      </c>
      <c r="D3778" s="103">
        <v>70.016666999999998</v>
      </c>
      <c r="E3778" s="104">
        <f t="shared" ref="E3778:F3841" si="236">RADIANS(C3778)</f>
        <v>0.39211731109915687</v>
      </c>
      <c r="F3778" s="104">
        <f t="shared" si="236"/>
        <v>1.2220213704224605</v>
      </c>
      <c r="G3778" s="98">
        <f t="shared" ref="G3778:G3841" ca="1" si="237">ROUND($K$1-RANK(H3778,dist_to_alt),0)</f>
        <v>7439</v>
      </c>
      <c r="H3778" s="105">
        <f t="shared" ref="H3778:H3841" ca="1" si="238">IFERROR(ACOS(SIN(E3778)*SIN(OFFSET(_Lat1,$Q$1,0))+COS(E3778)*COS(OFFSET(_Lat1,$Q$1,0))*COS(OFFSET(_Lon1,$Q$1,0)-(F3778)))*$N$1,0)</f>
        <v>3272.9935762609493</v>
      </c>
      <c r="I3778" s="100" t="str">
        <f t="shared" ref="I3778:I3841" si="239">A3778</f>
        <v>VAJM</v>
      </c>
      <c r="J3778" s="100" t="s">
        <v>10820</v>
      </c>
      <c r="K3778" s="100" t="s">
        <v>10821</v>
      </c>
    </row>
    <row r="3779" spans="1:11">
      <c r="A3779" s="101" t="s">
        <v>10822</v>
      </c>
      <c r="B3779" s="102">
        <v>728</v>
      </c>
      <c r="C3779" s="103">
        <v>24.819945000000001</v>
      </c>
      <c r="D3779" s="103">
        <v>79.918445000000006</v>
      </c>
      <c r="E3779" s="104">
        <f t="shared" si="236"/>
        <v>0.433189760413904</v>
      </c>
      <c r="F3779" s="104">
        <f t="shared" si="236"/>
        <v>1.3948399983239999</v>
      </c>
      <c r="G3779" s="98">
        <f t="shared" ca="1" si="237"/>
        <v>7564</v>
      </c>
      <c r="H3779" s="105">
        <f t="shared" ca="1" si="238"/>
        <v>3578.8579007305093</v>
      </c>
      <c r="I3779" s="100" t="str">
        <f t="shared" si="239"/>
        <v>VAKJ</v>
      </c>
      <c r="J3779" s="100" t="s">
        <v>8734</v>
      </c>
      <c r="K3779" s="100" t="s">
        <v>10823</v>
      </c>
    </row>
    <row r="3780" spans="1:11">
      <c r="A3780" s="101" t="s">
        <v>10824</v>
      </c>
      <c r="B3780" s="102">
        <v>1033</v>
      </c>
      <c r="C3780" s="103">
        <v>21.091861000000002</v>
      </c>
      <c r="D3780" s="103">
        <v>79.048277999999996</v>
      </c>
      <c r="E3780" s="104">
        <f t="shared" si="236"/>
        <v>0.36812241982298372</v>
      </c>
      <c r="F3780" s="104">
        <f t="shared" si="236"/>
        <v>1.3796527191317982</v>
      </c>
      <c r="G3780" s="98">
        <f t="shared" ca="1" si="237"/>
        <v>7643</v>
      </c>
      <c r="H3780" s="105">
        <f t="shared" ca="1" si="238"/>
        <v>3695.642789899397</v>
      </c>
      <c r="I3780" s="100" t="str">
        <f t="shared" si="239"/>
        <v>VANP</v>
      </c>
      <c r="J3780" s="100" t="s">
        <v>10825</v>
      </c>
      <c r="K3780" s="100" t="s">
        <v>10826</v>
      </c>
    </row>
    <row r="3781" spans="1:11">
      <c r="A3781" s="101" t="s">
        <v>10827</v>
      </c>
      <c r="B3781" s="102">
        <v>1942</v>
      </c>
      <c r="C3781" s="103">
        <v>18.583333</v>
      </c>
      <c r="D3781" s="103">
        <v>73.916667000000004</v>
      </c>
      <c r="E3781" s="104">
        <f t="shared" si="236"/>
        <v>0.3243403468445154</v>
      </c>
      <c r="F3781" s="104">
        <f t="shared" si="236"/>
        <v>1.2900892112502396</v>
      </c>
      <c r="G3781" s="98">
        <f t="shared" ca="1" si="237"/>
        <v>7573</v>
      </c>
      <c r="H3781" s="105">
        <f t="shared" ca="1" si="238"/>
        <v>3592.4364009853739</v>
      </c>
      <c r="I3781" s="100" t="str">
        <f t="shared" si="239"/>
        <v>VAPO</v>
      </c>
      <c r="J3781" s="100" t="s">
        <v>10828</v>
      </c>
      <c r="K3781" s="100" t="s">
        <v>10829</v>
      </c>
    </row>
    <row r="3782" spans="1:11">
      <c r="A3782" s="101" t="s">
        <v>10830</v>
      </c>
      <c r="B3782" s="102">
        <v>1041</v>
      </c>
      <c r="C3782" s="103">
        <v>21.181111000000001</v>
      </c>
      <c r="D3782" s="103">
        <v>81.738472000000002</v>
      </c>
      <c r="E3782" s="104">
        <f t="shared" si="236"/>
        <v>0.3696801261803887</v>
      </c>
      <c r="F3782" s="104">
        <f t="shared" si="236"/>
        <v>1.4266054619491946</v>
      </c>
      <c r="G3782" s="98">
        <f t="shared" ca="1" si="237"/>
        <v>7732</v>
      </c>
      <c r="H3782" s="105">
        <f t="shared" ca="1" si="238"/>
        <v>3801.0193644792566</v>
      </c>
      <c r="I3782" s="100" t="str">
        <f t="shared" si="239"/>
        <v>VARP</v>
      </c>
      <c r="J3782" s="100" t="s">
        <v>10831</v>
      </c>
      <c r="K3782" s="100" t="s">
        <v>10832</v>
      </c>
    </row>
    <row r="3783" spans="1:11">
      <c r="A3783" s="101" t="s">
        <v>10833</v>
      </c>
      <c r="B3783" s="102">
        <v>1670</v>
      </c>
      <c r="C3783" s="103">
        <v>24.617556</v>
      </c>
      <c r="D3783" s="103">
        <v>73.894445000000005</v>
      </c>
      <c r="E3783" s="104">
        <f t="shared" si="236"/>
        <v>0.4296574059940852</v>
      </c>
      <c r="F3783" s="104">
        <f t="shared" si="236"/>
        <v>1.2897013641838613</v>
      </c>
      <c r="G3783" s="98">
        <f t="shared" ca="1" si="237"/>
        <v>7467</v>
      </c>
      <c r="H3783" s="105">
        <f t="shared" ca="1" si="238"/>
        <v>3342.8821282042563</v>
      </c>
      <c r="I3783" s="100" t="str">
        <f t="shared" si="239"/>
        <v>VAUD</v>
      </c>
      <c r="J3783" s="100" t="s">
        <v>10834</v>
      </c>
      <c r="K3783" s="100" t="s">
        <v>10835</v>
      </c>
    </row>
    <row r="3784" spans="1:11">
      <c r="A3784" s="101" t="s">
        <v>10836</v>
      </c>
      <c r="B3784" s="102">
        <v>29</v>
      </c>
      <c r="C3784" s="103">
        <v>7.1801890000000004</v>
      </c>
      <c r="D3784" s="103">
        <v>79.885300000000001</v>
      </c>
      <c r="E3784" s="104">
        <f t="shared" si="236"/>
        <v>0.12531793896547913</v>
      </c>
      <c r="F3784" s="104">
        <f t="shared" si="236"/>
        <v>1.3942615089434263</v>
      </c>
      <c r="G3784" s="98">
        <f t="shared" ca="1" si="237"/>
        <v>8458</v>
      </c>
      <c r="H3784" s="105">
        <f t="shared" ca="1" si="238"/>
        <v>4328.1811223986988</v>
      </c>
      <c r="I3784" s="100" t="str">
        <f t="shared" si="239"/>
        <v>VCBI</v>
      </c>
      <c r="J3784" s="100" t="s">
        <v>10837</v>
      </c>
      <c r="K3784" s="100" t="s">
        <v>10838</v>
      </c>
    </row>
    <row r="3785" spans="1:11">
      <c r="A3785" s="101" t="s">
        <v>10839</v>
      </c>
      <c r="B3785" s="102">
        <v>22</v>
      </c>
      <c r="C3785" s="103">
        <v>6.8230560000000002</v>
      </c>
      <c r="D3785" s="103">
        <v>79.885000000000005</v>
      </c>
      <c r="E3785" s="104">
        <f t="shared" si="236"/>
        <v>0.11908479224795422</v>
      </c>
      <c r="F3785" s="104">
        <f t="shared" si="236"/>
        <v>1.3942562729556702</v>
      </c>
      <c r="G3785" s="98">
        <f t="shared" ca="1" si="237"/>
        <v>8484</v>
      </c>
      <c r="H3785" s="105">
        <f t="shared" ca="1" si="238"/>
        <v>4344.0274279742516</v>
      </c>
      <c r="I3785" s="100" t="str">
        <f t="shared" si="239"/>
        <v>VCCC</v>
      </c>
      <c r="J3785" s="100" t="s">
        <v>10840</v>
      </c>
      <c r="K3785" s="100" t="s">
        <v>10841</v>
      </c>
    </row>
    <row r="3786" spans="1:11">
      <c r="A3786" s="101" t="s">
        <v>10842</v>
      </c>
      <c r="B3786" s="102">
        <v>33</v>
      </c>
      <c r="C3786" s="103">
        <v>9.7919450000000001</v>
      </c>
      <c r="D3786" s="103">
        <v>80.063056000000003</v>
      </c>
      <c r="E3786" s="104">
        <f t="shared" si="236"/>
        <v>0.17090168042419615</v>
      </c>
      <c r="F3786" s="104">
        <f t="shared" si="236"/>
        <v>1.3973639364086012</v>
      </c>
      <c r="G3786" s="98">
        <f t="shared" ca="1" si="237"/>
        <v>8310</v>
      </c>
      <c r="H3786" s="105">
        <f t="shared" ca="1" si="238"/>
        <v>4219.9797821034481</v>
      </c>
      <c r="I3786" s="100" t="str">
        <f t="shared" si="239"/>
        <v>VCCJ</v>
      </c>
      <c r="J3786" s="100" t="s">
        <v>10843</v>
      </c>
      <c r="K3786" s="100" t="s">
        <v>10844</v>
      </c>
    </row>
    <row r="3787" spans="1:11">
      <c r="A3787" s="101" t="s">
        <v>10845</v>
      </c>
      <c r="B3787" s="102">
        <v>7</v>
      </c>
      <c r="C3787" s="103">
        <v>8.5399999999999991</v>
      </c>
      <c r="D3787" s="103">
        <v>81.184443999999999</v>
      </c>
      <c r="E3787" s="104">
        <f t="shared" si="236"/>
        <v>0.14905111812031574</v>
      </c>
      <c r="F3787" s="104">
        <f t="shared" si="236"/>
        <v>1.4169358492009554</v>
      </c>
      <c r="G3787" s="98">
        <f t="shared" ca="1" si="237"/>
        <v>8446</v>
      </c>
      <c r="H3787" s="105">
        <f t="shared" ca="1" si="238"/>
        <v>4320.2246142721733</v>
      </c>
      <c r="I3787" s="100" t="str">
        <f t="shared" si="239"/>
        <v>VCCT</v>
      </c>
      <c r="J3787" s="100" t="s">
        <v>10846</v>
      </c>
      <c r="K3787" s="100" t="s">
        <v>10847</v>
      </c>
    </row>
    <row r="3788" spans="1:11">
      <c r="A3788" s="101" t="s">
        <v>10848</v>
      </c>
      <c r="B3788" s="102">
        <v>56</v>
      </c>
      <c r="C3788" s="103">
        <v>12.255236</v>
      </c>
      <c r="D3788" s="103">
        <v>104.563875</v>
      </c>
      <c r="E3788" s="104">
        <f t="shared" si="236"/>
        <v>0.2138942188089398</v>
      </c>
      <c r="F3788" s="104">
        <f t="shared" si="236"/>
        <v>1.8249838973937857</v>
      </c>
      <c r="G3788" s="98">
        <f t="shared" ca="1" si="237"/>
        <v>9432</v>
      </c>
      <c r="H3788" s="105">
        <f t="shared" ca="1" si="238"/>
        <v>5100.0198178489454</v>
      </c>
      <c r="I3788" s="100" t="str">
        <f t="shared" si="239"/>
        <v>VDKH</v>
      </c>
      <c r="J3788" s="100" t="s">
        <v>10849</v>
      </c>
      <c r="K3788" s="100" t="s">
        <v>10850</v>
      </c>
    </row>
    <row r="3789" spans="1:11">
      <c r="A3789" s="101" t="s">
        <v>10851</v>
      </c>
      <c r="B3789" s="102">
        <v>40</v>
      </c>
      <c r="C3789" s="103">
        <v>11.5465</v>
      </c>
      <c r="D3789" s="103">
        <v>104.860834</v>
      </c>
      <c r="E3789" s="104">
        <f t="shared" si="236"/>
        <v>0.20152444208152526</v>
      </c>
      <c r="F3789" s="104">
        <f t="shared" si="236"/>
        <v>1.8301668096872155</v>
      </c>
      <c r="G3789" s="98">
        <f t="shared" ca="1" si="237"/>
        <v>9491</v>
      </c>
      <c r="H3789" s="105">
        <f t="shared" ca="1" si="238"/>
        <v>5143.175342790275</v>
      </c>
      <c r="I3789" s="100" t="str">
        <f t="shared" si="239"/>
        <v>VDPP</v>
      </c>
      <c r="J3789" s="100" t="s">
        <v>10852</v>
      </c>
      <c r="K3789" s="100" t="s">
        <v>10853</v>
      </c>
    </row>
    <row r="3790" spans="1:11">
      <c r="A3790" s="101" t="s">
        <v>10854</v>
      </c>
      <c r="B3790" s="102">
        <v>59</v>
      </c>
      <c r="C3790" s="103">
        <v>13.41</v>
      </c>
      <c r="D3790" s="103">
        <v>103.812333</v>
      </c>
      <c r="E3790" s="104">
        <f t="shared" si="236"/>
        <v>0.2340486526924396</v>
      </c>
      <c r="F3790" s="104">
        <f t="shared" si="236"/>
        <v>1.8118670150267624</v>
      </c>
      <c r="G3790" s="98">
        <f t="shared" ca="1" si="237"/>
        <v>9321</v>
      </c>
      <c r="H3790" s="105">
        <f t="shared" ca="1" si="238"/>
        <v>5019.2458248351168</v>
      </c>
      <c r="I3790" s="100" t="str">
        <f t="shared" si="239"/>
        <v>VDSR</v>
      </c>
      <c r="J3790" s="100" t="s">
        <v>10855</v>
      </c>
      <c r="K3790" s="100" t="s">
        <v>10856</v>
      </c>
    </row>
    <row r="3791" spans="1:11">
      <c r="A3791" s="101" t="s">
        <v>10857</v>
      </c>
      <c r="B3791" s="102">
        <v>47</v>
      </c>
      <c r="C3791" s="103">
        <v>23.890667000000001</v>
      </c>
      <c r="D3791" s="103">
        <v>91.239166999999995</v>
      </c>
      <c r="E3791" s="104">
        <f t="shared" si="236"/>
        <v>0.41697079964755612</v>
      </c>
      <c r="F3791" s="104">
        <f t="shared" si="236"/>
        <v>1.5924238709269571</v>
      </c>
      <c r="G3791" s="98">
        <f t="shared" ca="1" si="237"/>
        <v>8078</v>
      </c>
      <c r="H3791" s="105">
        <f t="shared" ca="1" si="238"/>
        <v>4070.9773431611598</v>
      </c>
      <c r="I3791" s="100" t="str">
        <f t="shared" si="239"/>
        <v>VEAT</v>
      </c>
      <c r="J3791" s="100" t="s">
        <v>4520</v>
      </c>
      <c r="K3791" s="100" t="s">
        <v>10858</v>
      </c>
    </row>
    <row r="3792" spans="1:11">
      <c r="A3792" s="101" t="s">
        <v>10859</v>
      </c>
      <c r="B3792" s="102">
        <v>412</v>
      </c>
      <c r="C3792" s="103">
        <v>26.683333000000001</v>
      </c>
      <c r="D3792" s="103">
        <v>88.333332999999996</v>
      </c>
      <c r="E3792" s="104">
        <f t="shared" si="236"/>
        <v>0.46571201625605613</v>
      </c>
      <c r="F3792" s="104">
        <f t="shared" si="236"/>
        <v>1.5417075001105602</v>
      </c>
      <c r="G3792" s="98">
        <f t="shared" ca="1" si="237"/>
        <v>7775</v>
      </c>
      <c r="H3792" s="105">
        <f t="shared" ca="1" si="238"/>
        <v>3841.4438099171625</v>
      </c>
      <c r="I3792" s="100" t="str">
        <f t="shared" si="239"/>
        <v>VEBD</v>
      </c>
      <c r="J3792" s="100" t="s">
        <v>10860</v>
      </c>
      <c r="K3792" s="100" t="s">
        <v>10861</v>
      </c>
    </row>
    <row r="3793" spans="1:11">
      <c r="A3793" s="101" t="s">
        <v>10862</v>
      </c>
      <c r="B3793" s="102">
        <v>146</v>
      </c>
      <c r="C3793" s="103">
        <v>20.246721999999998</v>
      </c>
      <c r="D3793" s="103">
        <v>85.818528000000001</v>
      </c>
      <c r="E3793" s="104">
        <f t="shared" si="236"/>
        <v>0.35337196163597134</v>
      </c>
      <c r="F3793" s="104">
        <f t="shared" si="236"/>
        <v>1.4978158728149442</v>
      </c>
      <c r="G3793" s="98">
        <f t="shared" ca="1" si="237"/>
        <v>7976</v>
      </c>
      <c r="H3793" s="105">
        <f t="shared" ca="1" si="238"/>
        <v>4004.9667358633974</v>
      </c>
      <c r="I3793" s="100" t="str">
        <f t="shared" si="239"/>
        <v>VEBS</v>
      </c>
      <c r="J3793" s="100" t="s">
        <v>10863</v>
      </c>
      <c r="K3793" s="100" t="s">
        <v>10864</v>
      </c>
    </row>
    <row r="3794" spans="1:11">
      <c r="A3794" s="101" t="s">
        <v>10865</v>
      </c>
      <c r="B3794" s="102">
        <v>367</v>
      </c>
      <c r="C3794" s="103">
        <v>27.462230999999999</v>
      </c>
      <c r="D3794" s="103">
        <v>95.117649999999998</v>
      </c>
      <c r="E3794" s="104">
        <f t="shared" si="236"/>
        <v>0.47930635089325485</v>
      </c>
      <c r="F3794" s="104">
        <f t="shared" si="236"/>
        <v>1.6601161692595843</v>
      </c>
      <c r="G3794" s="98">
        <f t="shared" ca="1" si="237"/>
        <v>8091</v>
      </c>
      <c r="H3794" s="105">
        <f t="shared" ca="1" si="238"/>
        <v>4076.0308439131472</v>
      </c>
      <c r="I3794" s="100" t="str">
        <f t="shared" si="239"/>
        <v>VECA</v>
      </c>
      <c r="J3794" s="100" t="s">
        <v>10866</v>
      </c>
      <c r="K3794" s="100">
        <v>0</v>
      </c>
    </row>
    <row r="3795" spans="1:11">
      <c r="A3795" s="101" t="s">
        <v>10867</v>
      </c>
      <c r="B3795" s="102">
        <v>23</v>
      </c>
      <c r="C3795" s="103">
        <v>22.653957999999999</v>
      </c>
      <c r="D3795" s="103">
        <v>88.446717000000007</v>
      </c>
      <c r="E3795" s="104">
        <f t="shared" si="236"/>
        <v>0.39538615570850955</v>
      </c>
      <c r="F3795" s="104">
        <f t="shared" si="236"/>
        <v>1.5436864242296415</v>
      </c>
      <c r="G3795" s="98">
        <f t="shared" ca="1" si="237"/>
        <v>7984</v>
      </c>
      <c r="H3795" s="105">
        <f t="shared" ca="1" si="238"/>
        <v>4010.6986088159647</v>
      </c>
      <c r="I3795" s="100" t="str">
        <f t="shared" si="239"/>
        <v>VECC</v>
      </c>
      <c r="J3795" s="100" t="s">
        <v>10868</v>
      </c>
      <c r="K3795" s="100" t="s">
        <v>10869</v>
      </c>
    </row>
    <row r="3796" spans="1:11">
      <c r="A3796" s="101" t="s">
        <v>10870</v>
      </c>
      <c r="B3796" s="102">
        <v>200</v>
      </c>
      <c r="C3796" s="103">
        <v>22.339507999999999</v>
      </c>
      <c r="D3796" s="103">
        <v>87.214496999999994</v>
      </c>
      <c r="E3796" s="104">
        <f t="shared" si="236"/>
        <v>0.38989796787561337</v>
      </c>
      <c r="F3796" s="104">
        <f t="shared" si="236"/>
        <v>1.5221801281207168</v>
      </c>
      <c r="G3796" s="98">
        <f t="shared" ca="1" si="237"/>
        <v>7937</v>
      </c>
      <c r="H3796" s="105">
        <f t="shared" ca="1" si="238"/>
        <v>3974.2432483813427</v>
      </c>
      <c r="I3796" s="100" t="str">
        <f t="shared" si="239"/>
        <v>VEDX</v>
      </c>
      <c r="J3796" s="100" t="s">
        <v>10871</v>
      </c>
      <c r="K3796" s="100">
        <v>0</v>
      </c>
    </row>
    <row r="3797" spans="1:11">
      <c r="A3797" s="101" t="s">
        <v>10872</v>
      </c>
      <c r="B3797" s="102">
        <v>259</v>
      </c>
      <c r="C3797" s="103">
        <v>26.733333000000002</v>
      </c>
      <c r="D3797" s="103">
        <v>83.45</v>
      </c>
      <c r="E3797" s="104">
        <f t="shared" si="236"/>
        <v>0.46658468088205329</v>
      </c>
      <c r="F3797" s="104">
        <f t="shared" si="236"/>
        <v>1.456477260789268</v>
      </c>
      <c r="G3797" s="98">
        <f t="shared" ca="1" si="237"/>
        <v>7608</v>
      </c>
      <c r="H3797" s="105">
        <f t="shared" ca="1" si="238"/>
        <v>3644.6033390724911</v>
      </c>
      <c r="I3797" s="100" t="str">
        <f t="shared" si="239"/>
        <v>VEGK</v>
      </c>
      <c r="J3797" s="100" t="s">
        <v>10873</v>
      </c>
      <c r="K3797" s="100" t="s">
        <v>10874</v>
      </c>
    </row>
    <row r="3798" spans="1:11">
      <c r="A3798" s="101" t="s">
        <v>10875</v>
      </c>
      <c r="B3798" s="102">
        <v>162</v>
      </c>
      <c r="C3798" s="103">
        <v>26.104944</v>
      </c>
      <c r="D3798" s="103">
        <v>91.585471999999996</v>
      </c>
      <c r="E3798" s="104">
        <f t="shared" si="236"/>
        <v>0.4556172238487386</v>
      </c>
      <c r="F3798" s="104">
        <f t="shared" si="236"/>
        <v>1.5984680333930761</v>
      </c>
      <c r="G3798" s="98">
        <f t="shared" ca="1" si="237"/>
        <v>7958</v>
      </c>
      <c r="H3798" s="105">
        <f t="shared" ca="1" si="238"/>
        <v>3993.5644879684728</v>
      </c>
      <c r="I3798" s="100" t="str">
        <f t="shared" si="239"/>
        <v>VEGT</v>
      </c>
      <c r="J3798" s="100" t="s">
        <v>6276</v>
      </c>
      <c r="K3798" s="100" t="s">
        <v>10876</v>
      </c>
    </row>
    <row r="3799" spans="1:11">
      <c r="A3799" s="101" t="s">
        <v>10877</v>
      </c>
      <c r="B3799" s="102">
        <v>380</v>
      </c>
      <c r="C3799" s="103">
        <v>24.748055999999998</v>
      </c>
      <c r="D3799" s="103">
        <v>84.942499999999995</v>
      </c>
      <c r="E3799" s="104">
        <f t="shared" si="236"/>
        <v>0.43193506066793774</v>
      </c>
      <c r="F3799" s="104">
        <f t="shared" si="236"/>
        <v>1.4825262998752833</v>
      </c>
      <c r="G3799" s="98">
        <f t="shared" ca="1" si="237"/>
        <v>7717</v>
      </c>
      <c r="H3799" s="105">
        <f t="shared" ca="1" si="238"/>
        <v>3784.2762762859411</v>
      </c>
      <c r="I3799" s="100" t="str">
        <f t="shared" si="239"/>
        <v>VEGY</v>
      </c>
      <c r="J3799" s="100" t="s">
        <v>9812</v>
      </c>
      <c r="K3799" s="100" t="s">
        <v>10878</v>
      </c>
    </row>
    <row r="3800" spans="1:11">
      <c r="A3800" s="101" t="s">
        <v>10879</v>
      </c>
      <c r="B3800" s="102">
        <v>2540</v>
      </c>
      <c r="C3800" s="103">
        <v>24.764222</v>
      </c>
      <c r="D3800" s="103">
        <v>93.899556000000004</v>
      </c>
      <c r="E3800" s="104">
        <f t="shared" si="236"/>
        <v>0.43221721059481522</v>
      </c>
      <c r="F3800" s="104">
        <f t="shared" si="236"/>
        <v>1.6388564183607968</v>
      </c>
      <c r="G3800" s="98">
        <f t="shared" ca="1" si="237"/>
        <v>8195</v>
      </c>
      <c r="H3800" s="105">
        <f t="shared" ca="1" si="238"/>
        <v>4139.9382976448396</v>
      </c>
      <c r="I3800" s="100" t="str">
        <f t="shared" si="239"/>
        <v>VEIM</v>
      </c>
      <c r="J3800" s="100" t="s">
        <v>10880</v>
      </c>
      <c r="K3800" s="100" t="s">
        <v>10881</v>
      </c>
    </row>
    <row r="3801" spans="1:11">
      <c r="A3801" s="101" t="s">
        <v>10882</v>
      </c>
      <c r="B3801" s="102">
        <v>748</v>
      </c>
      <c r="C3801" s="103">
        <v>21.914166999999999</v>
      </c>
      <c r="D3801" s="103">
        <v>84.050832999999997</v>
      </c>
      <c r="E3801" s="104">
        <f t="shared" si="236"/>
        <v>0.38247436698188819</v>
      </c>
      <c r="F3801" s="104">
        <f t="shared" si="236"/>
        <v>1.4669637748939031</v>
      </c>
      <c r="G3801" s="98">
        <f t="shared" ca="1" si="237"/>
        <v>7806</v>
      </c>
      <c r="H3801" s="105">
        <f t="shared" ca="1" si="238"/>
        <v>3864.2960825260693</v>
      </c>
      <c r="I3801" s="100" t="str">
        <f t="shared" si="239"/>
        <v>VEJH</v>
      </c>
      <c r="J3801" s="100" t="s">
        <v>8122</v>
      </c>
      <c r="K3801" s="100" t="s">
        <v>10883</v>
      </c>
    </row>
    <row r="3802" spans="1:11">
      <c r="A3802" s="101" t="s">
        <v>10884</v>
      </c>
      <c r="B3802" s="102">
        <v>284</v>
      </c>
      <c r="C3802" s="103">
        <v>26.731528000000001</v>
      </c>
      <c r="D3802" s="103">
        <v>94.175535999999994</v>
      </c>
      <c r="E3802" s="104">
        <f t="shared" si="236"/>
        <v>0.4665531776890548</v>
      </c>
      <c r="F3802" s="104">
        <f t="shared" si="236"/>
        <v>1.6436731780304505</v>
      </c>
      <c r="G3802" s="98">
        <f t="shared" ca="1" si="237"/>
        <v>8077</v>
      </c>
      <c r="H3802" s="105">
        <f t="shared" ca="1" si="238"/>
        <v>4069.4391768742807</v>
      </c>
      <c r="I3802" s="100" t="str">
        <f t="shared" si="239"/>
        <v>VEJT</v>
      </c>
      <c r="J3802" s="100" t="s">
        <v>10885</v>
      </c>
      <c r="K3802" s="100" t="s">
        <v>10886</v>
      </c>
    </row>
    <row r="3803" spans="1:11">
      <c r="A3803" s="101" t="s">
        <v>10887</v>
      </c>
      <c r="B3803" s="102">
        <v>352</v>
      </c>
      <c r="C3803" s="103">
        <v>24.912928000000001</v>
      </c>
      <c r="D3803" s="103">
        <v>92.978741999999997</v>
      </c>
      <c r="E3803" s="104">
        <f t="shared" si="236"/>
        <v>0.43481261991228592</v>
      </c>
      <c r="F3803" s="104">
        <f t="shared" si="236"/>
        <v>1.6227851822623374</v>
      </c>
      <c r="G3803" s="98">
        <f t="shared" ca="1" si="237"/>
        <v>8125</v>
      </c>
      <c r="H3803" s="105">
        <f t="shared" ca="1" si="238"/>
        <v>4097.521241398088</v>
      </c>
      <c r="I3803" s="100" t="str">
        <f t="shared" si="239"/>
        <v>VEKU</v>
      </c>
      <c r="J3803" s="100" t="s">
        <v>10888</v>
      </c>
      <c r="K3803" s="100" t="s">
        <v>10889</v>
      </c>
    </row>
    <row r="3804" spans="1:11">
      <c r="A3804" s="101" t="s">
        <v>10890</v>
      </c>
      <c r="B3804" s="102">
        <v>1398</v>
      </c>
      <c r="C3804" s="103">
        <v>23.838750000000001</v>
      </c>
      <c r="D3804" s="103">
        <v>92.623555999999994</v>
      </c>
      <c r="E3804" s="104">
        <f t="shared" si="236"/>
        <v>0.41606467705979827</v>
      </c>
      <c r="F3804" s="104">
        <f t="shared" si="236"/>
        <v>1.6165860171053488</v>
      </c>
      <c r="G3804" s="98">
        <f t="shared" ca="1" si="237"/>
        <v>8172</v>
      </c>
      <c r="H3804" s="105">
        <f t="shared" ca="1" si="238"/>
        <v>4128.0288855061053</v>
      </c>
      <c r="I3804" s="100" t="str">
        <f t="shared" si="239"/>
        <v>VELP</v>
      </c>
      <c r="J3804" s="100" t="s">
        <v>3917</v>
      </c>
      <c r="K3804" s="100">
        <v>0</v>
      </c>
    </row>
    <row r="3805" spans="1:11">
      <c r="A3805" s="101" t="s">
        <v>10891</v>
      </c>
      <c r="B3805" s="102">
        <v>329</v>
      </c>
      <c r="C3805" s="103">
        <v>27.290638999999999</v>
      </c>
      <c r="D3805" s="103">
        <v>94.096917000000005</v>
      </c>
      <c r="E3805" s="104">
        <f t="shared" si="236"/>
        <v>0.47631150552317275</v>
      </c>
      <c r="F3805" s="104">
        <f t="shared" si="236"/>
        <v>1.6423010176258253</v>
      </c>
      <c r="G3805" s="98">
        <f t="shared" ca="1" si="237"/>
        <v>8030</v>
      </c>
      <c r="H3805" s="105">
        <f t="shared" ca="1" si="238"/>
        <v>4043.4156806286946</v>
      </c>
      <c r="I3805" s="100" t="str">
        <f t="shared" si="239"/>
        <v>VELR</v>
      </c>
      <c r="J3805" s="100" t="s">
        <v>10892</v>
      </c>
      <c r="K3805" s="100" t="s">
        <v>10893</v>
      </c>
    </row>
    <row r="3806" spans="1:11">
      <c r="A3806" s="101" t="s">
        <v>10894</v>
      </c>
      <c r="B3806" s="102">
        <v>360</v>
      </c>
      <c r="C3806" s="103">
        <v>27.481027999999998</v>
      </c>
      <c r="D3806" s="103">
        <v>95.018028000000001</v>
      </c>
      <c r="E3806" s="104">
        <f t="shared" si="236"/>
        <v>0.47963442043275223</v>
      </c>
      <c r="F3806" s="104">
        <f t="shared" si="236"/>
        <v>1.6583774373521627</v>
      </c>
      <c r="G3806" s="98">
        <f t="shared" ca="1" si="237"/>
        <v>8079</v>
      </c>
      <c r="H3806" s="105">
        <f t="shared" ca="1" si="238"/>
        <v>4071.3950992374212</v>
      </c>
      <c r="I3806" s="100" t="str">
        <f t="shared" si="239"/>
        <v>VEMN</v>
      </c>
      <c r="J3806" s="100" t="s">
        <v>10895</v>
      </c>
      <c r="K3806" s="100" t="s">
        <v>10896</v>
      </c>
    </row>
    <row r="3807" spans="1:11">
      <c r="A3807" s="101" t="s">
        <v>10897</v>
      </c>
      <c r="B3807" s="102">
        <v>487</v>
      </c>
      <c r="C3807" s="103">
        <v>25.883389000000001</v>
      </c>
      <c r="D3807" s="103">
        <v>93.771167000000005</v>
      </c>
      <c r="E3807" s="104">
        <f t="shared" si="236"/>
        <v>0.45175035962448257</v>
      </c>
      <c r="F3807" s="104">
        <f t="shared" si="236"/>
        <v>1.6366156075874536</v>
      </c>
      <c r="G3807" s="98">
        <f t="shared" ca="1" si="237"/>
        <v>8114</v>
      </c>
      <c r="H3807" s="105">
        <f t="shared" ca="1" si="238"/>
        <v>4088.5703749635682</v>
      </c>
      <c r="I3807" s="100" t="str">
        <f t="shared" si="239"/>
        <v>VEMR</v>
      </c>
      <c r="J3807" s="100" t="s">
        <v>10898</v>
      </c>
      <c r="K3807" s="100" t="s">
        <v>10899</v>
      </c>
    </row>
    <row r="3808" spans="1:11">
      <c r="A3808" s="101" t="s">
        <v>10900</v>
      </c>
      <c r="B3808" s="102">
        <v>240</v>
      </c>
      <c r="C3808" s="103">
        <v>23.474336000000001</v>
      </c>
      <c r="D3808" s="103">
        <v>87.427508000000003</v>
      </c>
      <c r="E3808" s="104">
        <f t="shared" si="236"/>
        <v>0.40970445291943564</v>
      </c>
      <c r="F3808" s="104">
        <f t="shared" si="236"/>
        <v>1.5258978714136826</v>
      </c>
      <c r="G3808" s="98">
        <f t="shared" ca="1" si="237"/>
        <v>7892</v>
      </c>
      <c r="H3808" s="105">
        <f t="shared" ca="1" si="238"/>
        <v>3936.000142146574</v>
      </c>
      <c r="I3808" s="100" t="str">
        <f t="shared" si="239"/>
        <v>VEPH</v>
      </c>
      <c r="J3808" s="100" t="s">
        <v>3938</v>
      </c>
      <c r="K3808" s="100" t="s">
        <v>10901</v>
      </c>
    </row>
    <row r="3809" spans="1:11">
      <c r="A3809" s="101" t="s">
        <v>10902</v>
      </c>
      <c r="B3809" s="102">
        <v>170</v>
      </c>
      <c r="C3809" s="103">
        <v>25.593610999999999</v>
      </c>
      <c r="D3809" s="103">
        <v>85.091943999999998</v>
      </c>
      <c r="E3809" s="104">
        <f t="shared" si="236"/>
        <v>0.44669277942463842</v>
      </c>
      <c r="F3809" s="104">
        <f t="shared" si="236"/>
        <v>1.4851345897226338</v>
      </c>
      <c r="G3809" s="98">
        <f t="shared" ca="1" si="237"/>
        <v>7686</v>
      </c>
      <c r="H3809" s="105">
        <f t="shared" ca="1" si="238"/>
        <v>3756.0848977382752</v>
      </c>
      <c r="I3809" s="100" t="str">
        <f t="shared" si="239"/>
        <v>VEPT</v>
      </c>
      <c r="J3809" s="100" t="s">
        <v>10903</v>
      </c>
      <c r="K3809" s="100" t="s">
        <v>10904</v>
      </c>
    </row>
    <row r="3810" spans="1:11">
      <c r="A3810" s="101" t="s">
        <v>10905</v>
      </c>
      <c r="B3810" s="102">
        <v>129</v>
      </c>
      <c r="C3810" s="103">
        <v>25.759595000000001</v>
      </c>
      <c r="D3810" s="103">
        <v>87.410010999999997</v>
      </c>
      <c r="E3810" s="104">
        <f t="shared" si="236"/>
        <v>0.44958974673026875</v>
      </c>
      <c r="F3810" s="104">
        <f t="shared" si="236"/>
        <v>1.5255924911544612</v>
      </c>
      <c r="G3810" s="98">
        <f t="shared" ca="1" si="237"/>
        <v>7777</v>
      </c>
      <c r="H3810" s="105">
        <f t="shared" ca="1" si="238"/>
        <v>3842.0517634180192</v>
      </c>
      <c r="I3810" s="100" t="str">
        <f t="shared" si="239"/>
        <v>VEPU</v>
      </c>
      <c r="J3810" s="100" t="s">
        <v>1083</v>
      </c>
      <c r="K3810" s="100" t="s">
        <v>10906</v>
      </c>
    </row>
    <row r="3811" spans="1:11">
      <c r="A3811" s="101" t="s">
        <v>10907</v>
      </c>
      <c r="B3811" s="102">
        <v>2148</v>
      </c>
      <c r="C3811" s="103">
        <v>23.314250000000001</v>
      </c>
      <c r="D3811" s="103">
        <v>85.321055999999999</v>
      </c>
      <c r="E3811" s="104">
        <f t="shared" si="236"/>
        <v>0.40691042513308801</v>
      </c>
      <c r="F3811" s="104">
        <f t="shared" si="236"/>
        <v>1.489133348478463</v>
      </c>
      <c r="G3811" s="98">
        <f t="shared" ca="1" si="237"/>
        <v>7800</v>
      </c>
      <c r="H3811" s="105">
        <f t="shared" ca="1" si="238"/>
        <v>3857.9473200866096</v>
      </c>
      <c r="I3811" s="100" t="str">
        <f t="shared" si="239"/>
        <v>VERC</v>
      </c>
      <c r="J3811" s="100" t="s">
        <v>10908</v>
      </c>
      <c r="K3811" s="100" t="s">
        <v>10909</v>
      </c>
    </row>
    <row r="3812" spans="1:11">
      <c r="A3812" s="101" t="s">
        <v>10910</v>
      </c>
      <c r="B3812" s="102">
        <v>659</v>
      </c>
      <c r="C3812" s="103">
        <v>22.261666999999999</v>
      </c>
      <c r="D3812" s="103">
        <v>84.81</v>
      </c>
      <c r="E3812" s="104">
        <f t="shared" si="236"/>
        <v>0.3885393861325685</v>
      </c>
      <c r="F3812" s="104">
        <f t="shared" si="236"/>
        <v>1.4802137386163909</v>
      </c>
      <c r="G3812" s="98">
        <f t="shared" ca="1" si="237"/>
        <v>7831</v>
      </c>
      <c r="H3812" s="105">
        <f t="shared" ca="1" si="238"/>
        <v>3880.6141597925489</v>
      </c>
      <c r="I3812" s="100" t="str">
        <f t="shared" si="239"/>
        <v>VERK</v>
      </c>
      <c r="J3812" s="100" t="s">
        <v>10911</v>
      </c>
      <c r="K3812" s="100" t="s">
        <v>10912</v>
      </c>
    </row>
    <row r="3813" spans="1:11">
      <c r="A3813" s="101" t="s">
        <v>10913</v>
      </c>
      <c r="B3813" s="102">
        <v>240</v>
      </c>
      <c r="C3813" s="103">
        <v>26.709139</v>
      </c>
      <c r="D3813" s="103">
        <v>92.784739000000002</v>
      </c>
      <c r="E3813" s="104">
        <f t="shared" si="236"/>
        <v>0.46616241592282576</v>
      </c>
      <c r="F3813" s="104">
        <f t="shared" si="236"/>
        <v>1.619399191153591</v>
      </c>
      <c r="G3813" s="98">
        <f t="shared" ca="1" si="237"/>
        <v>7989</v>
      </c>
      <c r="H3813" s="105">
        <f t="shared" ca="1" si="238"/>
        <v>4015.9755913621211</v>
      </c>
      <c r="I3813" s="100" t="str">
        <f t="shared" si="239"/>
        <v>VETZ</v>
      </c>
      <c r="J3813" s="100" t="s">
        <v>6430</v>
      </c>
      <c r="K3813" s="100" t="s">
        <v>10914</v>
      </c>
    </row>
    <row r="3814" spans="1:11">
      <c r="A3814" s="101" t="s">
        <v>10915</v>
      </c>
      <c r="B3814" s="102">
        <v>15</v>
      </c>
      <c r="C3814" s="103">
        <v>17.721167000000001</v>
      </c>
      <c r="D3814" s="103">
        <v>83.224483000000006</v>
      </c>
      <c r="E3814" s="104">
        <f t="shared" si="236"/>
        <v>0.30929271144576598</v>
      </c>
      <c r="F3814" s="104">
        <f t="shared" si="236"/>
        <v>1.452541246620048</v>
      </c>
      <c r="G3814" s="98">
        <f t="shared" ca="1" si="237"/>
        <v>7977</v>
      </c>
      <c r="H3814" s="105">
        <f t="shared" ca="1" si="238"/>
        <v>4006.0327805832467</v>
      </c>
      <c r="I3814" s="100" t="str">
        <f t="shared" si="239"/>
        <v>VEVZ</v>
      </c>
      <c r="J3814" s="100" t="s">
        <v>10916</v>
      </c>
      <c r="K3814" s="100" t="s">
        <v>10917</v>
      </c>
    </row>
    <row r="3815" spans="1:11">
      <c r="A3815" s="101" t="s">
        <v>10918</v>
      </c>
      <c r="B3815" s="102">
        <v>23</v>
      </c>
      <c r="C3815" s="103">
        <v>22.798942</v>
      </c>
      <c r="D3815" s="103">
        <v>90.301236000000003</v>
      </c>
      <c r="E3815" s="104">
        <f t="shared" si="236"/>
        <v>0.39791660387122102</v>
      </c>
      <c r="F3815" s="104">
        <f t="shared" si="236"/>
        <v>1.5760538868204343</v>
      </c>
      <c r="G3815" s="98">
        <f t="shared" ca="1" si="237"/>
        <v>8095</v>
      </c>
      <c r="H3815" s="105">
        <f t="shared" ca="1" si="238"/>
        <v>4078.8814168599288</v>
      </c>
      <c r="I3815" s="100" t="str">
        <f t="shared" si="239"/>
        <v>VGBR</v>
      </c>
      <c r="J3815" s="100" t="s">
        <v>10919</v>
      </c>
      <c r="K3815" s="100" t="s">
        <v>10920</v>
      </c>
    </row>
    <row r="3816" spans="1:11">
      <c r="A3816" s="101" t="s">
        <v>10921</v>
      </c>
      <c r="B3816" s="102">
        <v>12</v>
      </c>
      <c r="C3816" s="103">
        <v>21.449757999999999</v>
      </c>
      <c r="D3816" s="103">
        <v>91.964809000000002</v>
      </c>
      <c r="E3816" s="104">
        <f t="shared" si="236"/>
        <v>0.37436890085599384</v>
      </c>
      <c r="F3816" s="104">
        <f t="shared" si="236"/>
        <v>1.6050887130177138</v>
      </c>
      <c r="G3816" s="98">
        <f t="shared" ca="1" si="237"/>
        <v>8281</v>
      </c>
      <c r="H3816" s="105">
        <f t="shared" ca="1" si="238"/>
        <v>4201.6156568495062</v>
      </c>
      <c r="I3816" s="100" t="str">
        <f t="shared" si="239"/>
        <v>VGCB</v>
      </c>
      <c r="J3816" s="100" t="s">
        <v>10922</v>
      </c>
      <c r="K3816" s="100" t="s">
        <v>10923</v>
      </c>
    </row>
    <row r="3817" spans="1:11">
      <c r="A3817" s="101" t="s">
        <v>10924</v>
      </c>
      <c r="B3817" s="102">
        <v>14</v>
      </c>
      <c r="C3817" s="103">
        <v>22.257021999999999</v>
      </c>
      <c r="D3817" s="103">
        <v>91.822208000000003</v>
      </c>
      <c r="E3817" s="104">
        <f t="shared" si="236"/>
        <v>0.38845831558881333</v>
      </c>
      <c r="F3817" s="104">
        <f t="shared" si="236"/>
        <v>1.6025998560510775</v>
      </c>
      <c r="G3817" s="98">
        <f t="shared" ca="1" si="237"/>
        <v>8226</v>
      </c>
      <c r="H3817" s="105">
        <f t="shared" ca="1" si="238"/>
        <v>4162.1193383051004</v>
      </c>
      <c r="I3817" s="100" t="str">
        <f t="shared" si="239"/>
        <v>VGEG</v>
      </c>
      <c r="J3817" s="100" t="s">
        <v>10925</v>
      </c>
      <c r="K3817" s="100" t="s">
        <v>10926</v>
      </c>
    </row>
    <row r="3818" spans="1:11">
      <c r="A3818" s="101" t="s">
        <v>10927</v>
      </c>
      <c r="B3818" s="102">
        <v>20</v>
      </c>
      <c r="C3818" s="103">
        <v>23.18375</v>
      </c>
      <c r="D3818" s="103">
        <v>89.160866999999996</v>
      </c>
      <c r="E3818" s="104">
        <f t="shared" si="236"/>
        <v>0.40463277045923535</v>
      </c>
      <c r="F3818" s="104">
        <f t="shared" si="236"/>
        <v>1.5561506930827589</v>
      </c>
      <c r="G3818" s="98">
        <f t="shared" ca="1" si="237"/>
        <v>7991</v>
      </c>
      <c r="H3818" s="105">
        <f t="shared" ca="1" si="238"/>
        <v>4017.3778600688997</v>
      </c>
      <c r="I3818" s="100" t="str">
        <f t="shared" si="239"/>
        <v>VGJR</v>
      </c>
      <c r="J3818" s="100" t="s">
        <v>9024</v>
      </c>
      <c r="K3818" s="100" t="s">
        <v>10928</v>
      </c>
    </row>
    <row r="3819" spans="1:11">
      <c r="A3819" s="101" t="s">
        <v>10929</v>
      </c>
      <c r="B3819" s="102">
        <v>55</v>
      </c>
      <c r="C3819" s="103">
        <v>24.43872</v>
      </c>
      <c r="D3819" s="103">
        <v>88.616266999999993</v>
      </c>
      <c r="E3819" s="104">
        <f t="shared" si="236"/>
        <v>0.42653612897298859</v>
      </c>
      <c r="F3819" s="104">
        <f t="shared" si="236"/>
        <v>1.5466456299763978</v>
      </c>
      <c r="G3819" s="98">
        <f t="shared" ca="1" si="237"/>
        <v>7903</v>
      </c>
      <c r="H3819" s="105">
        <f t="shared" ca="1" si="238"/>
        <v>3943.9778566851842</v>
      </c>
      <c r="I3819" s="100" t="str">
        <f t="shared" si="239"/>
        <v>VGRJ</v>
      </c>
      <c r="J3819" s="100" t="s">
        <v>10930</v>
      </c>
      <c r="K3819" s="100" t="s">
        <v>10931</v>
      </c>
    </row>
    <row r="3820" spans="1:11">
      <c r="A3820" s="101" t="s">
        <v>10932</v>
      </c>
      <c r="B3820" s="102">
        <v>125</v>
      </c>
      <c r="C3820" s="103">
        <v>25.760375</v>
      </c>
      <c r="D3820" s="103">
        <v>88.908469999999994</v>
      </c>
      <c r="E3820" s="104">
        <f t="shared" si="236"/>
        <v>0.44960336029843428</v>
      </c>
      <c r="F3820" s="104">
        <f t="shared" si="236"/>
        <v>1.5517455344106028</v>
      </c>
      <c r="G3820" s="98">
        <f t="shared" ca="1" si="237"/>
        <v>7854</v>
      </c>
      <c r="H3820" s="105">
        <f t="shared" ca="1" si="238"/>
        <v>3901.6660718483768</v>
      </c>
      <c r="I3820" s="100" t="str">
        <f t="shared" si="239"/>
        <v>VGSD</v>
      </c>
      <c r="J3820" s="100" t="s">
        <v>10933</v>
      </c>
      <c r="K3820" s="100" t="s">
        <v>10934</v>
      </c>
    </row>
    <row r="3821" spans="1:11">
      <c r="A3821" s="101" t="s">
        <v>10935</v>
      </c>
      <c r="B3821" s="102">
        <v>50</v>
      </c>
      <c r="C3821" s="103">
        <v>24.961341999999998</v>
      </c>
      <c r="D3821" s="103">
        <v>91.871635999999995</v>
      </c>
      <c r="E3821" s="104">
        <f t="shared" si="236"/>
        <v>0.43565760361634637</v>
      </c>
      <c r="F3821" s="104">
        <f t="shared" si="236"/>
        <v>1.603462537393753</v>
      </c>
      <c r="G3821" s="98">
        <f t="shared" ca="1" si="237"/>
        <v>8046</v>
      </c>
      <c r="H3821" s="105">
        <f t="shared" ca="1" si="238"/>
        <v>4051.8218068705432</v>
      </c>
      <c r="I3821" s="100" t="str">
        <f t="shared" si="239"/>
        <v>VGSY</v>
      </c>
      <c r="J3821" s="100" t="s">
        <v>10936</v>
      </c>
      <c r="K3821" s="100" t="s">
        <v>10937</v>
      </c>
    </row>
    <row r="3822" spans="1:11">
      <c r="A3822" s="101" t="s">
        <v>10938</v>
      </c>
      <c r="B3822" s="102">
        <v>24</v>
      </c>
      <c r="C3822" s="103">
        <v>23.778783000000001</v>
      </c>
      <c r="D3822" s="103">
        <v>90.382688999999999</v>
      </c>
      <c r="E3822" s="104">
        <f t="shared" si="236"/>
        <v>0.41501805546725479</v>
      </c>
      <c r="F3822" s="104">
        <f t="shared" si="236"/>
        <v>1.5774755098560611</v>
      </c>
      <c r="G3822" s="98">
        <f t="shared" ca="1" si="237"/>
        <v>8024</v>
      </c>
      <c r="H3822" s="105">
        <f t="shared" ca="1" si="238"/>
        <v>4041.5420875388509</v>
      </c>
      <c r="I3822" s="100" t="str">
        <f t="shared" si="239"/>
        <v>VGTJ</v>
      </c>
      <c r="J3822" s="100" t="s">
        <v>10939</v>
      </c>
      <c r="K3822" s="100" t="s">
        <v>10940</v>
      </c>
    </row>
    <row r="3823" spans="1:11">
      <c r="A3823" s="101" t="s">
        <v>10941</v>
      </c>
      <c r="B3823" s="102">
        <v>27</v>
      </c>
      <c r="C3823" s="103">
        <v>23.843347000000001</v>
      </c>
      <c r="D3823" s="103">
        <v>90.397783000000004</v>
      </c>
      <c r="E3823" s="104">
        <f t="shared" si="236"/>
        <v>0.41614490984551245</v>
      </c>
      <c r="F3823" s="104">
        <f t="shared" si="236"/>
        <v>1.5777389498533572</v>
      </c>
      <c r="G3823" s="98">
        <f t="shared" ca="1" si="237"/>
        <v>8019</v>
      </c>
      <c r="H3823" s="105">
        <f t="shared" ca="1" si="238"/>
        <v>4039.4759640525508</v>
      </c>
      <c r="I3823" s="100" t="str">
        <f t="shared" si="239"/>
        <v>VGZR</v>
      </c>
      <c r="J3823" s="100" t="s">
        <v>10942</v>
      </c>
      <c r="K3823" s="100" t="s">
        <v>10943</v>
      </c>
    </row>
    <row r="3824" spans="1:11">
      <c r="A3824" s="101" t="s">
        <v>10944</v>
      </c>
      <c r="B3824" s="102">
        <v>28</v>
      </c>
      <c r="C3824" s="103">
        <v>22.308889000000001</v>
      </c>
      <c r="D3824" s="103">
        <v>113.914722</v>
      </c>
      <c r="E3824" s="104">
        <f t="shared" si="236"/>
        <v>0.38936356551194529</v>
      </c>
      <c r="F3824" s="104">
        <f t="shared" si="236"/>
        <v>1.9881869653940198</v>
      </c>
      <c r="G3824" s="98">
        <f t="shared" ca="1" si="237"/>
        <v>9303</v>
      </c>
      <c r="H3824" s="105">
        <f t="shared" ca="1" si="238"/>
        <v>5007.5051657781805</v>
      </c>
      <c r="I3824" s="100" t="str">
        <f t="shared" si="239"/>
        <v>VHHH</v>
      </c>
      <c r="J3824" s="100" t="s">
        <v>10945</v>
      </c>
      <c r="K3824" s="100" t="s">
        <v>10946</v>
      </c>
    </row>
    <row r="3825" spans="1:11">
      <c r="A3825" s="101" t="s">
        <v>10947</v>
      </c>
      <c r="B3825" s="102">
        <v>50</v>
      </c>
      <c r="C3825" s="103">
        <v>22.436575000000001</v>
      </c>
      <c r="D3825" s="103">
        <v>114.080361</v>
      </c>
      <c r="E3825" s="104">
        <f t="shared" si="236"/>
        <v>0.39159210662064675</v>
      </c>
      <c r="F3825" s="104">
        <f t="shared" si="236"/>
        <v>1.9910779113137307</v>
      </c>
      <c r="G3825" s="98">
        <f t="shared" ca="1" si="237"/>
        <v>9304</v>
      </c>
      <c r="H3825" s="105">
        <f t="shared" ca="1" si="238"/>
        <v>5007.751035202502</v>
      </c>
      <c r="I3825" s="100" t="str">
        <f t="shared" si="239"/>
        <v>VHSK</v>
      </c>
      <c r="J3825" s="100" t="s">
        <v>6782</v>
      </c>
      <c r="K3825" s="100" t="s">
        <v>10948</v>
      </c>
    </row>
    <row r="3826" spans="1:11">
      <c r="A3826" s="101" t="s">
        <v>10949</v>
      </c>
      <c r="B3826" s="102">
        <v>10046</v>
      </c>
      <c r="C3826" s="103">
        <v>34.653036</v>
      </c>
      <c r="D3826" s="103">
        <v>77.374392</v>
      </c>
      <c r="E3826" s="104">
        <f t="shared" si="236"/>
        <v>0.60480957401212576</v>
      </c>
      <c r="F3826" s="104">
        <f t="shared" si="236"/>
        <v>1.3504378971287603</v>
      </c>
      <c r="G3826" s="98">
        <f t="shared" ca="1" si="237"/>
        <v>7373</v>
      </c>
      <c r="H3826" s="105">
        <f t="shared" ca="1" si="238"/>
        <v>3101.7615436416954</v>
      </c>
      <c r="I3826" s="100" t="str">
        <f t="shared" si="239"/>
        <v>VI57</v>
      </c>
      <c r="J3826" s="100" t="s">
        <v>10950</v>
      </c>
      <c r="K3826" s="100">
        <v>0</v>
      </c>
    </row>
    <row r="3827" spans="1:11">
      <c r="A3827" s="101" t="s">
        <v>10951</v>
      </c>
      <c r="B3827" s="102">
        <v>551</v>
      </c>
      <c r="C3827" s="103">
        <v>27.155830999999999</v>
      </c>
      <c r="D3827" s="103">
        <v>77.960892000000001</v>
      </c>
      <c r="E3827" s="104">
        <f t="shared" si="236"/>
        <v>0.47395866206514425</v>
      </c>
      <c r="F3827" s="104">
        <f t="shared" si="236"/>
        <v>1.3606742531917071</v>
      </c>
      <c r="G3827" s="98">
        <f t="shared" ca="1" si="237"/>
        <v>7496</v>
      </c>
      <c r="H3827" s="105">
        <f t="shared" ca="1" si="238"/>
        <v>3406.9519810986881</v>
      </c>
      <c r="I3827" s="100" t="str">
        <f t="shared" si="239"/>
        <v>VIAG</v>
      </c>
      <c r="J3827" s="100" t="s">
        <v>10952</v>
      </c>
      <c r="K3827" s="100" t="s">
        <v>10953</v>
      </c>
    </row>
    <row r="3828" spans="1:11">
      <c r="A3828" s="101" t="s">
        <v>10954</v>
      </c>
      <c r="B3828" s="102">
        <v>322</v>
      </c>
      <c r="C3828" s="103">
        <v>25.440574999999999</v>
      </c>
      <c r="D3828" s="103">
        <v>81.735444999999999</v>
      </c>
      <c r="E3828" s="104">
        <f t="shared" si="236"/>
        <v>0.44402179735055641</v>
      </c>
      <c r="F3828" s="104">
        <f t="shared" si="236"/>
        <v>1.4265526308327365</v>
      </c>
      <c r="G3828" s="98">
        <f t="shared" ca="1" si="237"/>
        <v>7592</v>
      </c>
      <c r="H3828" s="105">
        <f t="shared" ca="1" si="238"/>
        <v>3627.3063136315186</v>
      </c>
      <c r="I3828" s="100" t="str">
        <f t="shared" si="239"/>
        <v>VIAL</v>
      </c>
      <c r="J3828" s="100" t="s">
        <v>4522</v>
      </c>
      <c r="K3828" s="100" t="s">
        <v>10955</v>
      </c>
    </row>
    <row r="3829" spans="1:11">
      <c r="A3829" s="101" t="s">
        <v>10956</v>
      </c>
      <c r="B3829" s="102">
        <v>909</v>
      </c>
      <c r="C3829" s="103">
        <v>30.368147</v>
      </c>
      <c r="D3829" s="103">
        <v>76.816664000000003</v>
      </c>
      <c r="E3829" s="104">
        <f t="shared" si="236"/>
        <v>0.53002415287963844</v>
      </c>
      <c r="F3829" s="104">
        <f t="shared" si="236"/>
        <v>1.3407037071981975</v>
      </c>
      <c r="G3829" s="98">
        <f t="shared" ca="1" si="237"/>
        <v>7421</v>
      </c>
      <c r="H3829" s="105">
        <f t="shared" ca="1" si="238"/>
        <v>3237.0600769949697</v>
      </c>
      <c r="I3829" s="100" t="str">
        <f t="shared" si="239"/>
        <v>VIAM</v>
      </c>
      <c r="J3829" s="100" t="s">
        <v>731</v>
      </c>
      <c r="K3829" s="100" t="s">
        <v>10957</v>
      </c>
    </row>
    <row r="3830" spans="1:11">
      <c r="A3830" s="101" t="s">
        <v>10958</v>
      </c>
      <c r="B3830" s="102">
        <v>752</v>
      </c>
      <c r="C3830" s="103">
        <v>31.704445</v>
      </c>
      <c r="D3830" s="103">
        <v>74.802082999999996</v>
      </c>
      <c r="E3830" s="104">
        <f t="shared" si="236"/>
        <v>0.5533469527674536</v>
      </c>
      <c r="F3830" s="104">
        <f t="shared" si="236"/>
        <v>1.3055426357000774</v>
      </c>
      <c r="G3830" s="98">
        <f t="shared" ca="1" si="237"/>
        <v>7375</v>
      </c>
      <c r="H3830" s="105">
        <f t="shared" ca="1" si="238"/>
        <v>3106.09878009882</v>
      </c>
      <c r="I3830" s="100" t="str">
        <f t="shared" si="239"/>
        <v>VIAR</v>
      </c>
      <c r="J3830" s="100" t="s">
        <v>10959</v>
      </c>
      <c r="K3830" s="100" t="s">
        <v>10960</v>
      </c>
    </row>
    <row r="3831" spans="1:11">
      <c r="A3831" s="101" t="s">
        <v>10961</v>
      </c>
      <c r="B3831" s="102">
        <v>5393</v>
      </c>
      <c r="C3831" s="103">
        <v>33.876627999999997</v>
      </c>
      <c r="D3831" s="103">
        <v>74.975680999999994</v>
      </c>
      <c r="E3831" s="104">
        <f t="shared" si="236"/>
        <v>0.59125869807330156</v>
      </c>
      <c r="F3831" s="104">
        <f t="shared" si="236"/>
        <v>1.3085724923749547</v>
      </c>
      <c r="G3831" s="98">
        <f t="shared" ca="1" si="237"/>
        <v>7353</v>
      </c>
      <c r="H3831" s="105">
        <f t="shared" ca="1" si="238"/>
        <v>3034.0184349879792</v>
      </c>
      <c r="I3831" s="100" t="str">
        <f t="shared" si="239"/>
        <v>VIAW</v>
      </c>
      <c r="J3831" s="100" t="s">
        <v>10962</v>
      </c>
      <c r="K3831" s="100">
        <v>0</v>
      </c>
    </row>
    <row r="3832" spans="1:11">
      <c r="A3832" s="101" t="s">
        <v>10963</v>
      </c>
      <c r="B3832" s="102">
        <v>775</v>
      </c>
      <c r="C3832" s="103">
        <v>31.433758000000001</v>
      </c>
      <c r="D3832" s="103">
        <v>75.758825000000002</v>
      </c>
      <c r="E3832" s="104">
        <f t="shared" si="236"/>
        <v>0.54862257337510778</v>
      </c>
      <c r="F3832" s="104">
        <f t="shared" si="236"/>
        <v>1.3222409336921932</v>
      </c>
      <c r="G3832" s="98">
        <f t="shared" ca="1" si="237"/>
        <v>7392</v>
      </c>
      <c r="H3832" s="105">
        <f t="shared" ca="1" si="238"/>
        <v>3154.5930460666427</v>
      </c>
      <c r="I3832" s="100" t="str">
        <f t="shared" si="239"/>
        <v>VIAX</v>
      </c>
      <c r="J3832" s="100" t="s">
        <v>10964</v>
      </c>
      <c r="K3832" s="100" t="s">
        <v>10965</v>
      </c>
    </row>
    <row r="3833" spans="1:11">
      <c r="A3833" s="101" t="s">
        <v>10966</v>
      </c>
      <c r="B3833" s="102">
        <v>750</v>
      </c>
      <c r="C3833" s="103">
        <v>28.066666999999999</v>
      </c>
      <c r="D3833" s="103">
        <v>73.2</v>
      </c>
      <c r="E3833" s="104">
        <f t="shared" si="236"/>
        <v>0.4898557492108393</v>
      </c>
      <c r="F3833" s="104">
        <f t="shared" si="236"/>
        <v>1.2775810124598492</v>
      </c>
      <c r="G3833" s="98">
        <f t="shared" ca="1" si="237"/>
        <v>7403</v>
      </c>
      <c r="H3833" s="105">
        <f t="shared" ca="1" si="238"/>
        <v>3178.8729674084207</v>
      </c>
      <c r="I3833" s="100" t="str">
        <f t="shared" si="239"/>
        <v>VIBK</v>
      </c>
      <c r="J3833" s="100" t="s">
        <v>10967</v>
      </c>
      <c r="K3833" s="100" t="s">
        <v>10968</v>
      </c>
    </row>
    <row r="3834" spans="1:11">
      <c r="A3834" s="101" t="s">
        <v>10969</v>
      </c>
      <c r="B3834" s="102">
        <v>266</v>
      </c>
      <c r="C3834" s="103">
        <v>25.451388999999999</v>
      </c>
      <c r="D3834" s="103">
        <v>82.858610999999996</v>
      </c>
      <c r="E3834" s="104">
        <f t="shared" si="236"/>
        <v>0.44421053725586707</v>
      </c>
      <c r="F3834" s="104">
        <f t="shared" si="236"/>
        <v>1.4461555755791913</v>
      </c>
      <c r="G3834" s="98">
        <f t="shared" ca="1" si="237"/>
        <v>7632</v>
      </c>
      <c r="H3834" s="105">
        <f t="shared" ca="1" si="238"/>
        <v>3672.1097599880486</v>
      </c>
      <c r="I3834" s="100" t="str">
        <f t="shared" si="239"/>
        <v>VIBN</v>
      </c>
      <c r="J3834" s="100" t="s">
        <v>10970</v>
      </c>
      <c r="K3834" s="100" t="s">
        <v>10971</v>
      </c>
    </row>
    <row r="3835" spans="1:11">
      <c r="A3835" s="101" t="s">
        <v>10972</v>
      </c>
      <c r="B3835" s="102">
        <v>662</v>
      </c>
      <c r="C3835" s="103">
        <v>30.270139</v>
      </c>
      <c r="D3835" s="103">
        <v>74.755771999999993</v>
      </c>
      <c r="E3835" s="104">
        <f t="shared" si="236"/>
        <v>0.52831359058634386</v>
      </c>
      <c r="F3835" s="104">
        <f t="shared" si="236"/>
        <v>1.3047343562701863</v>
      </c>
      <c r="G3835" s="98">
        <f t="shared" ca="1" si="237"/>
        <v>7393</v>
      </c>
      <c r="H3835" s="105">
        <f t="shared" ca="1" si="238"/>
        <v>3157.7457891306781</v>
      </c>
      <c r="I3835" s="100" t="str">
        <f t="shared" si="239"/>
        <v>VIBT</v>
      </c>
      <c r="J3835" s="100" t="s">
        <v>10973</v>
      </c>
      <c r="K3835" s="100" t="s">
        <v>10974</v>
      </c>
    </row>
    <row r="3836" spans="1:11">
      <c r="A3836" s="101" t="s">
        <v>10975</v>
      </c>
      <c r="B3836" s="102">
        <v>565</v>
      </c>
      <c r="C3836" s="103">
        <v>28.416667</v>
      </c>
      <c r="D3836" s="103">
        <v>79.45</v>
      </c>
      <c r="E3836" s="104">
        <f t="shared" si="236"/>
        <v>0.49596440159281951</v>
      </c>
      <c r="F3836" s="104">
        <f t="shared" si="236"/>
        <v>1.3866640907094949</v>
      </c>
      <c r="G3836" s="98">
        <f t="shared" ca="1" si="237"/>
        <v>7501</v>
      </c>
      <c r="H3836" s="105">
        <f t="shared" ca="1" si="238"/>
        <v>3417.7575510991664</v>
      </c>
      <c r="I3836" s="100" t="str">
        <f t="shared" si="239"/>
        <v>VIBY</v>
      </c>
      <c r="J3836" s="100" t="s">
        <v>10976</v>
      </c>
      <c r="K3836" s="100" t="s">
        <v>10977</v>
      </c>
    </row>
    <row r="3837" spans="1:11">
      <c r="A3837" s="101" t="s">
        <v>10978</v>
      </c>
      <c r="B3837" s="102">
        <v>1012</v>
      </c>
      <c r="C3837" s="103">
        <v>30.666667</v>
      </c>
      <c r="D3837" s="103">
        <v>76.783332999999999</v>
      </c>
      <c r="E3837" s="104">
        <f t="shared" si="236"/>
        <v>0.53523430976269193</v>
      </c>
      <c r="F3837" s="104">
        <f t="shared" si="236"/>
        <v>1.3401219715052153</v>
      </c>
      <c r="G3837" s="98">
        <f t="shared" ca="1" si="237"/>
        <v>7416</v>
      </c>
      <c r="H3837" s="105">
        <f t="shared" ca="1" si="238"/>
        <v>3224.4621565676885</v>
      </c>
      <c r="I3837" s="100" t="str">
        <f t="shared" si="239"/>
        <v>VICG</v>
      </c>
      <c r="J3837" s="100" t="s">
        <v>10979</v>
      </c>
      <c r="K3837" s="100" t="s">
        <v>10980</v>
      </c>
    </row>
    <row r="3838" spans="1:11">
      <c r="A3838" s="101" t="s">
        <v>10981</v>
      </c>
      <c r="B3838" s="102">
        <v>405</v>
      </c>
      <c r="C3838" s="103">
        <v>26.403333</v>
      </c>
      <c r="D3838" s="103">
        <v>80.411666999999994</v>
      </c>
      <c r="E3838" s="104">
        <f t="shared" si="236"/>
        <v>0.46082509435047198</v>
      </c>
      <c r="F3838" s="104">
        <f t="shared" si="236"/>
        <v>1.4034483461672711</v>
      </c>
      <c r="G3838" s="98">
        <f t="shared" ca="1" si="237"/>
        <v>7546</v>
      </c>
      <c r="H3838" s="105">
        <f t="shared" ca="1" si="238"/>
        <v>3535.540952584493</v>
      </c>
      <c r="I3838" s="100" t="str">
        <f t="shared" si="239"/>
        <v>VICX</v>
      </c>
      <c r="J3838" s="100" t="s">
        <v>10982</v>
      </c>
      <c r="K3838" s="100" t="s">
        <v>10983</v>
      </c>
    </row>
    <row r="3839" spans="1:11">
      <c r="A3839" s="101" t="s">
        <v>10984</v>
      </c>
      <c r="B3839" s="102">
        <v>705</v>
      </c>
      <c r="C3839" s="103">
        <v>28.584316999999999</v>
      </c>
      <c r="D3839" s="103">
        <v>77.205347000000003</v>
      </c>
      <c r="E3839" s="104">
        <f t="shared" si="236"/>
        <v>0.49889044608378796</v>
      </c>
      <c r="F3839" s="104">
        <f t="shared" si="236"/>
        <v>1.3474875052947266</v>
      </c>
      <c r="G3839" s="98">
        <f t="shared" ca="1" si="237"/>
        <v>7459</v>
      </c>
      <c r="H3839" s="105">
        <f t="shared" ca="1" si="238"/>
        <v>3320.854824792475</v>
      </c>
      <c r="I3839" s="100" t="str">
        <f t="shared" si="239"/>
        <v>VIDD</v>
      </c>
      <c r="J3839" s="100" t="s">
        <v>10985</v>
      </c>
      <c r="K3839" s="100" t="s">
        <v>10986</v>
      </c>
    </row>
    <row r="3840" spans="1:11">
      <c r="A3840" s="101" t="s">
        <v>10987</v>
      </c>
      <c r="B3840" s="102">
        <v>777</v>
      </c>
      <c r="C3840" s="103">
        <v>28.568728</v>
      </c>
      <c r="D3840" s="103">
        <v>77.112136000000007</v>
      </c>
      <c r="E3840" s="104">
        <f t="shared" si="236"/>
        <v>0.49861836670669457</v>
      </c>
      <c r="F3840" s="104">
        <f t="shared" si="236"/>
        <v>1.3458606664456503</v>
      </c>
      <c r="G3840" s="98">
        <f t="shared" ca="1" si="237"/>
        <v>7457</v>
      </c>
      <c r="H3840" s="105">
        <f t="shared" ca="1" si="238"/>
        <v>3317.696688439411</v>
      </c>
      <c r="I3840" s="100" t="str">
        <f t="shared" si="239"/>
        <v>VIDP</v>
      </c>
      <c r="J3840" s="100" t="s">
        <v>10988</v>
      </c>
      <c r="K3840" s="100" t="s">
        <v>10989</v>
      </c>
    </row>
    <row r="3841" spans="1:11">
      <c r="A3841" s="101" t="s">
        <v>10990</v>
      </c>
      <c r="B3841" s="102">
        <v>700</v>
      </c>
      <c r="C3841" s="103">
        <v>28.707702999999999</v>
      </c>
      <c r="D3841" s="103">
        <v>77.358911000000006</v>
      </c>
      <c r="E3841" s="104">
        <f t="shared" si="236"/>
        <v>0.50104393803465364</v>
      </c>
      <c r="F3841" s="104">
        <f t="shared" si="236"/>
        <v>1.3501677027072592</v>
      </c>
      <c r="G3841" s="98">
        <f t="shared" ca="1" si="237"/>
        <v>7461</v>
      </c>
      <c r="H3841" s="105">
        <f t="shared" ca="1" si="238"/>
        <v>3322.2870493785667</v>
      </c>
      <c r="I3841" s="100" t="str">
        <f t="shared" si="239"/>
        <v>VIDX</v>
      </c>
      <c r="J3841" s="100" t="s">
        <v>10991</v>
      </c>
      <c r="K3841" s="100" t="s">
        <v>10992</v>
      </c>
    </row>
    <row r="3842" spans="1:11">
      <c r="A3842" s="101" t="s">
        <v>10993</v>
      </c>
      <c r="B3842" s="102">
        <v>617</v>
      </c>
      <c r="C3842" s="103">
        <v>26.283332999999999</v>
      </c>
      <c r="D3842" s="103">
        <v>78.233333000000002</v>
      </c>
      <c r="E3842" s="104">
        <f t="shared" ref="E3842:F3905" si="240">RADIANS(C3842)</f>
        <v>0.45873069924807874</v>
      </c>
      <c r="F3842" s="104">
        <f t="shared" si="240"/>
        <v>1.365429245659133</v>
      </c>
      <c r="G3842" s="98">
        <f t="shared" ref="G3842:G3905" ca="1" si="241">ROUND($K$1-RANK(H3842,dist_to_alt),0)</f>
        <v>7514</v>
      </c>
      <c r="H3842" s="105">
        <f t="shared" ref="H3842:H3905" ca="1" si="242">IFERROR(ACOS(SIN(E3842)*SIN(OFFSET(_Lat1,$Q$1,0))+COS(E3842)*COS(OFFSET(_Lat1,$Q$1,0))*COS(OFFSET(_Lon1,$Q$1,0)-(F3842)))*$N$1,0)</f>
        <v>3452.347311137527</v>
      </c>
      <c r="I3842" s="100" t="str">
        <f t="shared" ref="I3842:I3905" si="243">A3842</f>
        <v>VIGR</v>
      </c>
      <c r="J3842" s="100" t="s">
        <v>10994</v>
      </c>
      <c r="K3842" s="100" t="s">
        <v>10995</v>
      </c>
    </row>
    <row r="3843" spans="1:11">
      <c r="A3843" s="101" t="s">
        <v>10996</v>
      </c>
      <c r="B3843" s="102">
        <v>790</v>
      </c>
      <c r="C3843" s="103">
        <v>30.748531</v>
      </c>
      <c r="D3843" s="103">
        <v>75.629785999999996</v>
      </c>
      <c r="E3843" s="104">
        <f t="shared" si="240"/>
        <v>0.53666310610154455</v>
      </c>
      <c r="F3843" s="104">
        <f t="shared" si="240"/>
        <v>1.3199887782787121</v>
      </c>
      <c r="G3843" s="98">
        <f t="shared" ca="1" si="241"/>
        <v>7402</v>
      </c>
      <c r="H3843" s="105">
        <f t="shared" ca="1" si="242"/>
        <v>3174.9888115939475</v>
      </c>
      <c r="I3843" s="100" t="str">
        <f t="shared" si="243"/>
        <v>VIHX</v>
      </c>
      <c r="J3843" s="100" t="s">
        <v>10997</v>
      </c>
      <c r="K3843" s="100">
        <v>0</v>
      </c>
    </row>
    <row r="3844" spans="1:11">
      <c r="A3844" s="101" t="s">
        <v>10998</v>
      </c>
      <c r="B3844" s="102">
        <v>717</v>
      </c>
      <c r="C3844" s="103">
        <v>26.266666999999998</v>
      </c>
      <c r="D3844" s="103">
        <v>73.05</v>
      </c>
      <c r="E3844" s="104">
        <f t="shared" si="240"/>
        <v>0.45843982267494138</v>
      </c>
      <c r="F3844" s="104">
        <f t="shared" si="240"/>
        <v>1.2749630185818577</v>
      </c>
      <c r="G3844" s="98">
        <f t="shared" ca="1" si="241"/>
        <v>7426</v>
      </c>
      <c r="H3844" s="105">
        <f t="shared" ca="1" si="242"/>
        <v>3243.0392373476402</v>
      </c>
      <c r="I3844" s="100" t="str">
        <f t="shared" si="243"/>
        <v>VIJO</v>
      </c>
      <c r="J3844" s="100" t="s">
        <v>10999</v>
      </c>
      <c r="K3844" s="100" t="s">
        <v>11000</v>
      </c>
    </row>
    <row r="3845" spans="1:11">
      <c r="A3845" s="101" t="s">
        <v>11001</v>
      </c>
      <c r="B3845" s="102">
        <v>1263</v>
      </c>
      <c r="C3845" s="103">
        <v>26.824166999999999</v>
      </c>
      <c r="D3845" s="103">
        <v>75.802417000000005</v>
      </c>
      <c r="E3845" s="104">
        <f t="shared" si="240"/>
        <v>0.46817003325480977</v>
      </c>
      <c r="F3845" s="104">
        <f t="shared" si="240"/>
        <v>1.3230017576197226</v>
      </c>
      <c r="G3845" s="98">
        <f t="shared" ca="1" si="241"/>
        <v>7466</v>
      </c>
      <c r="H3845" s="105">
        <f t="shared" ca="1" si="242"/>
        <v>3332.6709363962696</v>
      </c>
      <c r="I3845" s="100" t="str">
        <f t="shared" si="243"/>
        <v>VIJP</v>
      </c>
      <c r="J3845" s="100" t="s">
        <v>11002</v>
      </c>
      <c r="K3845" s="100" t="s">
        <v>11003</v>
      </c>
    </row>
    <row r="3846" spans="1:11">
      <c r="A3846" s="101" t="s">
        <v>11004</v>
      </c>
      <c r="B3846" s="102">
        <v>1029</v>
      </c>
      <c r="C3846" s="103">
        <v>32.689230999999999</v>
      </c>
      <c r="D3846" s="103">
        <v>74.838234</v>
      </c>
      <c r="E3846" s="104">
        <f t="shared" si="240"/>
        <v>0.57053471089499852</v>
      </c>
      <c r="F3846" s="104">
        <f t="shared" si="240"/>
        <v>1.306173589677966</v>
      </c>
      <c r="G3846" s="98">
        <f t="shared" ca="1" si="241"/>
        <v>7366</v>
      </c>
      <c r="H3846" s="105">
        <f t="shared" ca="1" si="242"/>
        <v>3071.4124568737889</v>
      </c>
      <c r="I3846" s="100" t="str">
        <f t="shared" si="243"/>
        <v>VIJU</v>
      </c>
      <c r="J3846" s="100" t="s">
        <v>11005</v>
      </c>
      <c r="K3846" s="100" t="s">
        <v>11006</v>
      </c>
    </row>
    <row r="3847" spans="1:11">
      <c r="A3847" s="101" t="s">
        <v>11007</v>
      </c>
      <c r="B3847" s="102">
        <v>10682</v>
      </c>
      <c r="C3847" s="103">
        <v>34.135871999999999</v>
      </c>
      <c r="D3847" s="103">
        <v>77.546514000000002</v>
      </c>
      <c r="E3847" s="104">
        <f t="shared" si="240"/>
        <v>0.5957833594393418</v>
      </c>
      <c r="F3847" s="104">
        <f t="shared" si="240"/>
        <v>1.3534419927438781</v>
      </c>
      <c r="G3847" s="98">
        <f t="shared" ca="1" si="241"/>
        <v>7383</v>
      </c>
      <c r="H3847" s="105">
        <f t="shared" ca="1" si="242"/>
        <v>3127.1448713621285</v>
      </c>
      <c r="I3847" s="100" t="str">
        <f t="shared" si="243"/>
        <v>VILH</v>
      </c>
      <c r="J3847" s="100" t="s">
        <v>11008</v>
      </c>
      <c r="K3847" s="100" t="s">
        <v>11009</v>
      </c>
    </row>
    <row r="3848" spans="1:11">
      <c r="A3848" s="101" t="s">
        <v>11010</v>
      </c>
      <c r="B3848" s="102">
        <v>404</v>
      </c>
      <c r="C3848" s="103">
        <v>26.761849999999999</v>
      </c>
      <c r="D3848" s="103">
        <v>80.883425000000003</v>
      </c>
      <c r="E3848" s="104">
        <f t="shared" si="240"/>
        <v>0.46708239642484445</v>
      </c>
      <c r="F3848" s="104">
        <f t="shared" si="240"/>
        <v>1.4116820765398945</v>
      </c>
      <c r="G3848" s="98">
        <f t="shared" ca="1" si="241"/>
        <v>7550</v>
      </c>
      <c r="H3848" s="105">
        <f t="shared" ca="1" si="242"/>
        <v>3540.3412521599539</v>
      </c>
      <c r="I3848" s="100" t="str">
        <f t="shared" si="243"/>
        <v>VILK</v>
      </c>
      <c r="J3848" s="100" t="s">
        <v>11011</v>
      </c>
      <c r="K3848" s="100" t="s">
        <v>11012</v>
      </c>
    </row>
    <row r="3849" spans="1:11">
      <c r="A3849" s="101" t="s">
        <v>11013</v>
      </c>
      <c r="B3849" s="102">
        <v>1017</v>
      </c>
      <c r="C3849" s="103">
        <v>32.233778000000001</v>
      </c>
      <c r="D3849" s="103">
        <v>75.634628000000006</v>
      </c>
      <c r="E3849" s="104">
        <f t="shared" si="240"/>
        <v>0.56258555645691277</v>
      </c>
      <c r="F3849" s="104">
        <f t="shared" si="240"/>
        <v>1.3200732871210938</v>
      </c>
      <c r="G3849" s="98">
        <f t="shared" ca="1" si="241"/>
        <v>7379</v>
      </c>
      <c r="H3849" s="105">
        <f t="shared" ca="1" si="242"/>
        <v>3120.029338151885</v>
      </c>
      <c r="I3849" s="100" t="str">
        <f t="shared" si="243"/>
        <v>VIPK</v>
      </c>
      <c r="J3849" s="100" t="s">
        <v>11014</v>
      </c>
      <c r="K3849" s="100" t="s">
        <v>11015</v>
      </c>
    </row>
    <row r="3850" spans="1:11">
      <c r="A3850" s="101" t="s">
        <v>11016</v>
      </c>
      <c r="B3850" s="102">
        <v>360</v>
      </c>
      <c r="C3850" s="103">
        <v>26.250427999999999</v>
      </c>
      <c r="D3850" s="103">
        <v>81.380831000000001</v>
      </c>
      <c r="E3850" s="104">
        <f t="shared" si="240"/>
        <v>0.45815639865771002</v>
      </c>
      <c r="F3850" s="104">
        <f t="shared" si="240"/>
        <v>1.4203634489590695</v>
      </c>
      <c r="G3850" s="98">
        <f t="shared" ca="1" si="241"/>
        <v>7566</v>
      </c>
      <c r="H3850" s="105">
        <f t="shared" ca="1" si="242"/>
        <v>3580.668339054831</v>
      </c>
      <c r="I3850" s="100" t="str">
        <f t="shared" si="243"/>
        <v>VIRB</v>
      </c>
      <c r="J3850" s="100" t="s">
        <v>11017</v>
      </c>
      <c r="K3850" s="100" t="s">
        <v>11018</v>
      </c>
    </row>
    <row r="3851" spans="1:11">
      <c r="A3851" s="101" t="s">
        <v>11019</v>
      </c>
      <c r="B3851" s="102">
        <v>891</v>
      </c>
      <c r="C3851" s="103">
        <v>29.993919999999999</v>
      </c>
      <c r="D3851" s="103">
        <v>77.425310999999994</v>
      </c>
      <c r="E3851" s="104">
        <f t="shared" si="240"/>
        <v>0.52349265957977764</v>
      </c>
      <c r="F3851" s="104">
        <f t="shared" si="240"/>
        <v>1.3513266013305831</v>
      </c>
      <c r="G3851" s="98">
        <f t="shared" ca="1" si="241"/>
        <v>7440</v>
      </c>
      <c r="H3851" s="105">
        <f t="shared" ca="1" si="242"/>
        <v>3275.7164892340897</v>
      </c>
      <c r="I3851" s="100" t="str">
        <f t="shared" si="243"/>
        <v>VISP</v>
      </c>
      <c r="J3851" s="100" t="s">
        <v>4506</v>
      </c>
      <c r="K3851" s="100" t="s">
        <v>11020</v>
      </c>
    </row>
    <row r="3852" spans="1:11">
      <c r="A3852" s="101" t="s">
        <v>11021</v>
      </c>
      <c r="B3852" s="102">
        <v>5429</v>
      </c>
      <c r="C3852" s="103">
        <v>33.987138999999999</v>
      </c>
      <c r="D3852" s="103">
        <v>74.774249999999995</v>
      </c>
      <c r="E3852" s="104">
        <f t="shared" si="240"/>
        <v>0.59318747888297307</v>
      </c>
      <c r="F3852" s="104">
        <f t="shared" si="240"/>
        <v>1.3050568582093698</v>
      </c>
      <c r="G3852" s="98">
        <f t="shared" ca="1" si="241"/>
        <v>7351</v>
      </c>
      <c r="H3852" s="105">
        <f t="shared" ca="1" si="242"/>
        <v>3022.014619490018</v>
      </c>
      <c r="I3852" s="100" t="str">
        <f t="shared" si="243"/>
        <v>VISR</v>
      </c>
      <c r="J3852" s="100" t="s">
        <v>11022</v>
      </c>
      <c r="K3852" s="100" t="s">
        <v>11023</v>
      </c>
    </row>
    <row r="3853" spans="1:11">
      <c r="A3853" s="101" t="s">
        <v>11024</v>
      </c>
      <c r="B3853" s="102">
        <v>2066</v>
      </c>
      <c r="C3853" s="103">
        <v>32.902189</v>
      </c>
      <c r="D3853" s="103">
        <v>75.156225000000006</v>
      </c>
      <c r="E3853" s="104">
        <f t="shared" si="240"/>
        <v>0.57425152916346056</v>
      </c>
      <c r="F3853" s="104">
        <f t="shared" si="240"/>
        <v>1.3117235796196753</v>
      </c>
      <c r="G3853" s="98">
        <f t="shared" ca="1" si="241"/>
        <v>7367</v>
      </c>
      <c r="H3853" s="105">
        <f t="shared" ca="1" si="242"/>
        <v>3076.4101986984151</v>
      </c>
      <c r="I3853" s="100" t="str">
        <f t="shared" si="243"/>
        <v>VIUX</v>
      </c>
      <c r="J3853" s="100" t="s">
        <v>11025</v>
      </c>
      <c r="K3853" s="100" t="s">
        <v>11026</v>
      </c>
    </row>
    <row r="3854" spans="1:11">
      <c r="A3854" s="101" t="s">
        <v>11027</v>
      </c>
      <c r="B3854" s="102">
        <v>961</v>
      </c>
      <c r="C3854" s="103">
        <v>19.897255999999999</v>
      </c>
      <c r="D3854" s="103">
        <v>102.160844</v>
      </c>
      <c r="E3854" s="104">
        <f t="shared" si="240"/>
        <v>0.34727262931219682</v>
      </c>
      <c r="F3854" s="104">
        <f t="shared" si="240"/>
        <v>1.7830430944162938</v>
      </c>
      <c r="G3854" s="98">
        <f t="shared" ca="1" si="241"/>
        <v>8909</v>
      </c>
      <c r="H3854" s="105">
        <f t="shared" ca="1" si="242"/>
        <v>4670.2253119525858</v>
      </c>
      <c r="I3854" s="100" t="str">
        <f t="shared" si="243"/>
        <v>VLLB</v>
      </c>
      <c r="J3854" s="100" t="s">
        <v>11028</v>
      </c>
      <c r="K3854" s="100" t="s">
        <v>11029</v>
      </c>
    </row>
    <row r="3855" spans="1:11">
      <c r="A3855" s="101" t="s">
        <v>11030</v>
      </c>
      <c r="B3855" s="102">
        <v>559</v>
      </c>
      <c r="C3855" s="103">
        <v>17.988333999999998</v>
      </c>
      <c r="D3855" s="103">
        <v>102.563333</v>
      </c>
      <c r="E3855" s="104">
        <f t="shared" si="240"/>
        <v>0.31395565524844166</v>
      </c>
      <c r="F3855" s="104">
        <f t="shared" si="240"/>
        <v>1.7900678526693534</v>
      </c>
      <c r="G3855" s="98">
        <f t="shared" ca="1" si="241"/>
        <v>9010</v>
      </c>
      <c r="H3855" s="105">
        <f t="shared" ca="1" si="242"/>
        <v>4769.0513411423353</v>
      </c>
      <c r="I3855" s="100" t="str">
        <f t="shared" si="243"/>
        <v>VLVT</v>
      </c>
      <c r="J3855" s="100" t="s">
        <v>11031</v>
      </c>
      <c r="K3855" s="100" t="s">
        <v>11032</v>
      </c>
    </row>
    <row r="3856" spans="1:11">
      <c r="A3856" s="101" t="s">
        <v>11033</v>
      </c>
      <c r="B3856" s="102">
        <v>20</v>
      </c>
      <c r="C3856" s="103">
        <v>22.149443999999999</v>
      </c>
      <c r="D3856" s="103">
        <v>113.59138900000001</v>
      </c>
      <c r="E3856" s="104">
        <f t="shared" si="240"/>
        <v>0.38658072528610288</v>
      </c>
      <c r="F3856" s="104">
        <f t="shared" si="240"/>
        <v>1.9825437399636692</v>
      </c>
      <c r="G3856" s="98">
        <f t="shared" ca="1" si="241"/>
        <v>9296</v>
      </c>
      <c r="H3856" s="105">
        <f t="shared" ca="1" si="242"/>
        <v>5002.9246316508479</v>
      </c>
      <c r="I3856" s="100" t="str">
        <f t="shared" si="243"/>
        <v>VMMC</v>
      </c>
      <c r="J3856" s="100" t="s">
        <v>11034</v>
      </c>
      <c r="K3856" s="100" t="s">
        <v>11035</v>
      </c>
    </row>
    <row r="3857" spans="1:11">
      <c r="A3857" s="101" t="s">
        <v>11036</v>
      </c>
      <c r="B3857" s="102">
        <v>4390</v>
      </c>
      <c r="C3857" s="103">
        <v>27.697222</v>
      </c>
      <c r="D3857" s="103">
        <v>85.357777999999996</v>
      </c>
      <c r="E3857" s="104">
        <f t="shared" si="240"/>
        <v>0.48340771755580886</v>
      </c>
      <c r="F3857" s="104">
        <f t="shared" si="240"/>
        <v>1.4897742682863804</v>
      </c>
      <c r="G3857" s="98">
        <f t="shared" ca="1" si="241"/>
        <v>7637</v>
      </c>
      <c r="H3857" s="105">
        <f t="shared" ca="1" si="242"/>
        <v>3682.552675509442</v>
      </c>
      <c r="I3857" s="100" t="str">
        <f t="shared" si="243"/>
        <v>VNKT</v>
      </c>
      <c r="J3857" s="100" t="s">
        <v>11037</v>
      </c>
      <c r="K3857" s="100" t="s">
        <v>11038</v>
      </c>
    </row>
    <row r="3858" spans="1:11">
      <c r="A3858" s="101" t="s">
        <v>11039</v>
      </c>
      <c r="B3858" s="102">
        <v>277</v>
      </c>
      <c r="C3858" s="103">
        <v>13.071213999999999</v>
      </c>
      <c r="D3858" s="103">
        <v>79.691192000000001</v>
      </c>
      <c r="E3858" s="104">
        <f t="shared" si="240"/>
        <v>0.22813572153277809</v>
      </c>
      <c r="F3858" s="104">
        <f t="shared" si="240"/>
        <v>1.3908736852389649</v>
      </c>
      <c r="G3858" s="98">
        <f t="shared" ca="1" si="241"/>
        <v>8068</v>
      </c>
      <c r="H3858" s="105">
        <f t="shared" ca="1" si="242"/>
        <v>4061.8437489999087</v>
      </c>
      <c r="I3858" s="100" t="str">
        <f t="shared" si="243"/>
        <v>VOAR</v>
      </c>
      <c r="J3858" s="100" t="s">
        <v>11040</v>
      </c>
      <c r="K3858" s="100">
        <v>0</v>
      </c>
    </row>
    <row r="3859" spans="1:11">
      <c r="A3859" s="101" t="s">
        <v>11041</v>
      </c>
      <c r="B3859" s="102">
        <v>2911</v>
      </c>
      <c r="C3859" s="103">
        <v>12.952221999999999</v>
      </c>
      <c r="D3859" s="103">
        <v>77.664638999999994</v>
      </c>
      <c r="E3859" s="104">
        <f t="shared" si="240"/>
        <v>0.22605891934924496</v>
      </c>
      <c r="F3859" s="104">
        <f t="shared" si="240"/>
        <v>1.3555036629227963</v>
      </c>
      <c r="G3859" s="98">
        <f t="shared" ca="1" si="241"/>
        <v>7952</v>
      </c>
      <c r="H3859" s="105">
        <f t="shared" ca="1" si="242"/>
        <v>3985.2079969706328</v>
      </c>
      <c r="I3859" s="100" t="str">
        <f t="shared" si="243"/>
        <v>VOBG</v>
      </c>
      <c r="J3859" s="100" t="s">
        <v>11042</v>
      </c>
      <c r="K3859" s="100" t="s">
        <v>11043</v>
      </c>
    </row>
    <row r="3860" spans="1:11">
      <c r="A3860" s="101" t="s">
        <v>11044</v>
      </c>
      <c r="B3860" s="102">
        <v>3002</v>
      </c>
      <c r="C3860" s="103">
        <v>13.198867</v>
      </c>
      <c r="D3860" s="103">
        <v>77.705472</v>
      </c>
      <c r="E3860" s="104">
        <f t="shared" si="240"/>
        <v>0.23036368668282639</v>
      </c>
      <c r="F3860" s="104">
        <f t="shared" si="240"/>
        <v>1.3562163332162631</v>
      </c>
      <c r="G3860" s="98">
        <f t="shared" ca="1" si="241"/>
        <v>7941</v>
      </c>
      <c r="H3860" s="105">
        <f t="shared" ca="1" si="242"/>
        <v>3976.1391366728153</v>
      </c>
      <c r="I3860" s="100" t="str">
        <f t="shared" si="243"/>
        <v>VOBL</v>
      </c>
      <c r="J3860" s="100" t="s">
        <v>11045</v>
      </c>
      <c r="K3860" s="100" t="s">
        <v>11046</v>
      </c>
    </row>
    <row r="3861" spans="1:11">
      <c r="A3861" s="101" t="s">
        <v>11047</v>
      </c>
      <c r="B3861" s="102">
        <v>2178</v>
      </c>
      <c r="C3861" s="103">
        <v>17.908080999999999</v>
      </c>
      <c r="D3861" s="103">
        <v>77.487142000000006</v>
      </c>
      <c r="E3861" s="104">
        <f t="shared" si="240"/>
        <v>0.31255497616383865</v>
      </c>
      <c r="F3861" s="104">
        <f t="shared" si="240"/>
        <v>1.3524057558603841</v>
      </c>
      <c r="G3861" s="98">
        <f t="shared" ca="1" si="241"/>
        <v>7699</v>
      </c>
      <c r="H3861" s="105">
        <f t="shared" ca="1" si="242"/>
        <v>3765.4559353824357</v>
      </c>
      <c r="I3861" s="100" t="str">
        <f t="shared" si="243"/>
        <v>VOBR</v>
      </c>
      <c r="J3861" s="100" t="s">
        <v>11048</v>
      </c>
      <c r="K3861" s="100" t="s">
        <v>11049</v>
      </c>
    </row>
    <row r="3862" spans="1:11">
      <c r="A3862" s="101" t="s">
        <v>11050</v>
      </c>
      <c r="B3862" s="102">
        <v>82</v>
      </c>
      <c r="C3862" s="103">
        <v>16.527528</v>
      </c>
      <c r="D3862" s="103">
        <v>80.796695</v>
      </c>
      <c r="E3862" s="104">
        <f t="shared" si="240"/>
        <v>0.2884597808155534</v>
      </c>
      <c r="F3862" s="104">
        <f t="shared" si="240"/>
        <v>1.4101683524796398</v>
      </c>
      <c r="G3862" s="98">
        <f t="shared" ca="1" si="241"/>
        <v>7918</v>
      </c>
      <c r="H3862" s="105">
        <f t="shared" ca="1" si="242"/>
        <v>3958.1704391960875</v>
      </c>
      <c r="I3862" s="100" t="str">
        <f t="shared" si="243"/>
        <v>VOBZ</v>
      </c>
      <c r="J3862" s="100" t="s">
        <v>11051</v>
      </c>
      <c r="K3862" s="100" t="s">
        <v>11052</v>
      </c>
    </row>
    <row r="3863" spans="1:11">
      <c r="A3863" s="101" t="s">
        <v>11053</v>
      </c>
      <c r="B3863" s="102">
        <v>1311</v>
      </c>
      <c r="C3863" s="103">
        <v>11.026918999999999</v>
      </c>
      <c r="D3863" s="103">
        <v>77.041792000000001</v>
      </c>
      <c r="E3863" s="104">
        <f t="shared" si="240"/>
        <v>0.1924560429007206</v>
      </c>
      <c r="F3863" s="104">
        <f t="shared" si="240"/>
        <v>1.3446329320366273</v>
      </c>
      <c r="G3863" s="98">
        <f t="shared" ca="1" si="241"/>
        <v>8031</v>
      </c>
      <c r="H3863" s="105">
        <f t="shared" ca="1" si="242"/>
        <v>4044.2853525093265</v>
      </c>
      <c r="I3863" s="100" t="str">
        <f t="shared" si="243"/>
        <v>VOCB</v>
      </c>
      <c r="J3863" s="100" t="s">
        <v>11054</v>
      </c>
      <c r="K3863" s="100" t="s">
        <v>11055</v>
      </c>
    </row>
    <row r="3864" spans="1:11">
      <c r="A3864" s="101" t="s">
        <v>11056</v>
      </c>
      <c r="B3864" s="102">
        <v>8</v>
      </c>
      <c r="C3864" s="103">
        <v>9.9450000000000003</v>
      </c>
      <c r="D3864" s="103">
        <v>76.271666999999994</v>
      </c>
      <c r="E3864" s="104">
        <f t="shared" si="240"/>
        <v>0.17357299411083607</v>
      </c>
      <c r="F3864" s="104">
        <f t="shared" si="240"/>
        <v>1.3311917151347057</v>
      </c>
      <c r="G3864" s="98">
        <f t="shared" ca="1" si="241"/>
        <v>8064</v>
      </c>
      <c r="H3864" s="105">
        <f t="shared" ca="1" si="242"/>
        <v>4061.1081275776496</v>
      </c>
      <c r="I3864" s="100" t="str">
        <f t="shared" si="243"/>
        <v>VOCC</v>
      </c>
      <c r="J3864" s="100" t="s">
        <v>9763</v>
      </c>
      <c r="K3864" s="100" t="s">
        <v>11057</v>
      </c>
    </row>
    <row r="3865" spans="1:11">
      <c r="A3865" s="101" t="s">
        <v>11058</v>
      </c>
      <c r="B3865" s="102">
        <v>30</v>
      </c>
      <c r="C3865" s="103">
        <v>10.153888999999999</v>
      </c>
      <c r="D3865" s="103">
        <v>76.406944999999993</v>
      </c>
      <c r="E3865" s="104">
        <f t="shared" si="240"/>
        <v>0.17721879493203449</v>
      </c>
      <c r="F3865" s="104">
        <f t="shared" si="240"/>
        <v>1.3335527616402187</v>
      </c>
      <c r="G3865" s="98">
        <f t="shared" ca="1" si="241"/>
        <v>8060</v>
      </c>
      <c r="H3865" s="105">
        <f t="shared" ca="1" si="242"/>
        <v>4057.2904522411745</v>
      </c>
      <c r="I3865" s="100" t="str">
        <f t="shared" si="243"/>
        <v>VOCI</v>
      </c>
      <c r="J3865" s="100" t="s">
        <v>11059</v>
      </c>
      <c r="K3865" s="100" t="s">
        <v>11060</v>
      </c>
    </row>
    <row r="3866" spans="1:11">
      <c r="A3866" s="101" t="s">
        <v>11061</v>
      </c>
      <c r="B3866" s="102">
        <v>342</v>
      </c>
      <c r="C3866" s="103">
        <v>11.138056000000001</v>
      </c>
      <c r="D3866" s="103">
        <v>75.950417000000002</v>
      </c>
      <c r="E3866" s="104">
        <f t="shared" si="240"/>
        <v>0.19439574947150956</v>
      </c>
      <c r="F3866" s="104">
        <f t="shared" si="240"/>
        <v>1.3255848449126741</v>
      </c>
      <c r="G3866" s="98">
        <f t="shared" ca="1" si="241"/>
        <v>7965</v>
      </c>
      <c r="H3866" s="105">
        <f t="shared" ca="1" si="242"/>
        <v>3995.6531131543261</v>
      </c>
      <c r="I3866" s="100" t="str">
        <f t="shared" si="243"/>
        <v>VOCL</v>
      </c>
      <c r="J3866" s="100" t="s">
        <v>11062</v>
      </c>
      <c r="K3866" s="100" t="s">
        <v>11063</v>
      </c>
    </row>
    <row r="3867" spans="1:11">
      <c r="A3867" s="101" t="s">
        <v>11064</v>
      </c>
      <c r="B3867" s="102">
        <v>5</v>
      </c>
      <c r="C3867" s="103">
        <v>9.1525079999999992</v>
      </c>
      <c r="D3867" s="103">
        <v>92.819627999999994</v>
      </c>
      <c r="E3867" s="104">
        <f t="shared" si="240"/>
        <v>0.15974139941512117</v>
      </c>
      <c r="F3867" s="104">
        <f t="shared" si="240"/>
        <v>1.6200081190763191</v>
      </c>
      <c r="G3867" s="98">
        <f t="shared" ca="1" si="241"/>
        <v>9004</v>
      </c>
      <c r="H3867" s="105">
        <f t="shared" ca="1" si="242"/>
        <v>4764.4503861863795</v>
      </c>
      <c r="I3867" s="100" t="str">
        <f t="shared" si="243"/>
        <v>VOCX</v>
      </c>
      <c r="J3867" s="100" t="s">
        <v>11065</v>
      </c>
      <c r="K3867" s="100" t="s">
        <v>11066</v>
      </c>
    </row>
    <row r="3868" spans="1:11">
      <c r="A3868" s="101" t="s">
        <v>11067</v>
      </c>
      <c r="B3868" s="102">
        <v>2013</v>
      </c>
      <c r="C3868" s="103">
        <v>17.63</v>
      </c>
      <c r="D3868" s="103">
        <v>78.405000000000001</v>
      </c>
      <c r="E3868" s="104">
        <f t="shared" si="240"/>
        <v>0.30770154712660031</v>
      </c>
      <c r="F3868" s="104">
        <f t="shared" si="240"/>
        <v>1.3684254000261542</v>
      </c>
      <c r="G3868" s="98">
        <f t="shared" ca="1" si="241"/>
        <v>7748</v>
      </c>
      <c r="H3868" s="105">
        <f t="shared" ca="1" si="242"/>
        <v>3814.4145379098395</v>
      </c>
      <c r="I3868" s="100" t="str">
        <f t="shared" si="243"/>
        <v>VODG</v>
      </c>
      <c r="J3868" s="100" t="s">
        <v>11068</v>
      </c>
      <c r="K3868" s="100" t="s">
        <v>11069</v>
      </c>
    </row>
    <row r="3869" spans="1:11">
      <c r="A3869" s="101" t="s">
        <v>11070</v>
      </c>
      <c r="B3869" s="102">
        <v>2020</v>
      </c>
      <c r="C3869" s="103">
        <v>17.553491999999999</v>
      </c>
      <c r="D3869" s="103">
        <v>78.524900000000002</v>
      </c>
      <c r="E3869" s="104">
        <f t="shared" si="240"/>
        <v>0.30636623062248447</v>
      </c>
      <c r="F3869" s="104">
        <f t="shared" si="240"/>
        <v>1.3705180497992953</v>
      </c>
      <c r="G3869" s="98">
        <f t="shared" ca="1" si="241"/>
        <v>7755</v>
      </c>
      <c r="H3869" s="105">
        <f t="shared" ca="1" si="242"/>
        <v>3822.5131199408615</v>
      </c>
      <c r="I3869" s="100" t="str">
        <f t="shared" si="243"/>
        <v>VOHK</v>
      </c>
      <c r="J3869" s="100" t="s">
        <v>11071</v>
      </c>
      <c r="K3869" s="100" t="s">
        <v>11072</v>
      </c>
    </row>
    <row r="3870" spans="1:11">
      <c r="A3870" s="101" t="s">
        <v>11073</v>
      </c>
      <c r="B3870" s="102">
        <v>1972</v>
      </c>
      <c r="C3870" s="103">
        <v>17.240556000000002</v>
      </c>
      <c r="D3870" s="103">
        <v>78.428888999999998</v>
      </c>
      <c r="E3870" s="104">
        <f t="shared" si="240"/>
        <v>0.30090446707446356</v>
      </c>
      <c r="F3870" s="104">
        <f t="shared" si="240"/>
        <v>1.368842341731163</v>
      </c>
      <c r="G3870" s="98">
        <f t="shared" ca="1" si="241"/>
        <v>7764</v>
      </c>
      <c r="H3870" s="105">
        <f t="shared" ca="1" si="242"/>
        <v>3831.8844217458318</v>
      </c>
      <c r="I3870" s="100" t="str">
        <f t="shared" si="243"/>
        <v>VOHS</v>
      </c>
      <c r="J3870" s="100" t="s">
        <v>11074</v>
      </c>
      <c r="K3870" s="100" t="s">
        <v>11075</v>
      </c>
    </row>
    <row r="3871" spans="1:11">
      <c r="A3871" s="101" t="s">
        <v>11076</v>
      </c>
      <c r="B3871" s="102">
        <v>1742</v>
      </c>
      <c r="C3871" s="103">
        <v>17.453111</v>
      </c>
      <c r="D3871" s="103">
        <v>78.458083000000002</v>
      </c>
      <c r="E3871" s="104">
        <f t="shared" si="240"/>
        <v>0.30461425166604006</v>
      </c>
      <c r="F3871" s="104">
        <f t="shared" si="240"/>
        <v>1.3693518731529903</v>
      </c>
      <c r="G3871" s="98">
        <f t="shared" ca="1" si="241"/>
        <v>7757</v>
      </c>
      <c r="H3871" s="105">
        <f t="shared" ca="1" si="242"/>
        <v>3824.0563519444941</v>
      </c>
      <c r="I3871" s="100" t="str">
        <f t="shared" si="243"/>
        <v>VOHY</v>
      </c>
      <c r="J3871" s="100" t="s">
        <v>11077</v>
      </c>
      <c r="K3871" s="100" t="s">
        <v>11078</v>
      </c>
    </row>
    <row r="3872" spans="1:11">
      <c r="A3872" s="101" t="s">
        <v>11079</v>
      </c>
      <c r="B3872" s="102">
        <v>459</v>
      </c>
      <c r="C3872" s="103">
        <v>9.8351950000000006</v>
      </c>
      <c r="D3872" s="103">
        <v>78.088306000000003</v>
      </c>
      <c r="E3872" s="104">
        <f t="shared" si="240"/>
        <v>0.1716565353256837</v>
      </c>
      <c r="F3872" s="104">
        <f t="shared" si="240"/>
        <v>1.3628980470048433</v>
      </c>
      <c r="G3872" s="98">
        <f t="shared" ca="1" si="241"/>
        <v>8190</v>
      </c>
      <c r="H3872" s="105">
        <f t="shared" ca="1" si="242"/>
        <v>4138.7039416717025</v>
      </c>
      <c r="I3872" s="100" t="str">
        <f t="shared" si="243"/>
        <v>VOMD</v>
      </c>
      <c r="J3872" s="100" t="s">
        <v>11080</v>
      </c>
      <c r="K3872" s="100" t="s">
        <v>11081</v>
      </c>
    </row>
    <row r="3873" spans="1:11">
      <c r="A3873" s="101" t="s">
        <v>11082</v>
      </c>
      <c r="B3873" s="102">
        <v>333</v>
      </c>
      <c r="C3873" s="103">
        <v>12.962056</v>
      </c>
      <c r="D3873" s="103">
        <v>74.889778000000007</v>
      </c>
      <c r="E3873" s="104">
        <f t="shared" si="240"/>
        <v>0.22623055502788611</v>
      </c>
      <c r="F3873" s="104">
        <f t="shared" si="240"/>
        <v>1.3070732021876141</v>
      </c>
      <c r="G3873" s="98">
        <f t="shared" ca="1" si="241"/>
        <v>7823</v>
      </c>
      <c r="H3873" s="105">
        <f t="shared" ca="1" si="242"/>
        <v>3873.2091299200265</v>
      </c>
      <c r="I3873" s="100" t="str">
        <f t="shared" si="243"/>
        <v>VOML</v>
      </c>
      <c r="J3873" s="100" t="s">
        <v>11083</v>
      </c>
      <c r="K3873" s="100" t="s">
        <v>11084</v>
      </c>
    </row>
    <row r="3874" spans="1:11">
      <c r="A3874" s="101" t="s">
        <v>11085</v>
      </c>
      <c r="B3874" s="102">
        <v>52</v>
      </c>
      <c r="C3874" s="103">
        <v>12.994916999999999</v>
      </c>
      <c r="D3874" s="103">
        <v>80.1755</v>
      </c>
      <c r="E3874" s="104">
        <f t="shared" si="240"/>
        <v>0.22680408767338395</v>
      </c>
      <c r="F3874" s="104">
        <f t="shared" si="240"/>
        <v>1.3993264544327138</v>
      </c>
      <c r="G3874" s="98">
        <f t="shared" ca="1" si="241"/>
        <v>8105</v>
      </c>
      <c r="H3874" s="105">
        <f t="shared" ca="1" si="242"/>
        <v>4084.7299324405053</v>
      </c>
      <c r="I3874" s="100" t="str">
        <f t="shared" si="243"/>
        <v>VOMM</v>
      </c>
      <c r="J3874" s="100" t="s">
        <v>11086</v>
      </c>
      <c r="K3874" s="100" t="s">
        <v>11087</v>
      </c>
    </row>
    <row r="3875" spans="1:11">
      <c r="A3875" s="101" t="s">
        <v>11088</v>
      </c>
      <c r="B3875" s="102">
        <v>62</v>
      </c>
      <c r="C3875" s="103">
        <v>11.641161</v>
      </c>
      <c r="D3875" s="103">
        <v>92.729744999999994</v>
      </c>
      <c r="E3875" s="104">
        <f t="shared" si="240"/>
        <v>0.20317658820475562</v>
      </c>
      <c r="F3875" s="104">
        <f t="shared" si="240"/>
        <v>1.618439364784749</v>
      </c>
      <c r="G3875" s="98">
        <f t="shared" ca="1" si="241"/>
        <v>8888</v>
      </c>
      <c r="H3875" s="105">
        <f t="shared" ca="1" si="242"/>
        <v>4652.2459547793742</v>
      </c>
      <c r="I3875" s="100" t="str">
        <f t="shared" si="243"/>
        <v>VOPB</v>
      </c>
      <c r="J3875" s="100" t="s">
        <v>11089</v>
      </c>
      <c r="K3875" s="100" t="s">
        <v>11090</v>
      </c>
    </row>
    <row r="3876" spans="1:11">
      <c r="A3876" s="101" t="s">
        <v>11091</v>
      </c>
      <c r="B3876" s="102">
        <v>1569</v>
      </c>
      <c r="C3876" s="103">
        <v>14.147971999999999</v>
      </c>
      <c r="D3876" s="103">
        <v>77.790445000000005</v>
      </c>
      <c r="E3876" s="104">
        <f t="shared" si="240"/>
        <v>0.24692869387996719</v>
      </c>
      <c r="F3876" s="104">
        <f t="shared" si="240"/>
        <v>1.3576993918415605</v>
      </c>
      <c r="G3876" s="98">
        <f t="shared" ca="1" si="241"/>
        <v>7896</v>
      </c>
      <c r="H3876" s="105">
        <f t="shared" ca="1" si="242"/>
        <v>3938.4652663233142</v>
      </c>
      <c r="I3876" s="100" t="str">
        <f t="shared" si="243"/>
        <v>VOPN</v>
      </c>
      <c r="J3876" s="100" t="s">
        <v>5224</v>
      </c>
      <c r="K3876" s="100" t="s">
        <v>11092</v>
      </c>
    </row>
    <row r="3877" spans="1:11">
      <c r="A3877" s="101" t="s">
        <v>11093</v>
      </c>
      <c r="B3877" s="102">
        <v>151</v>
      </c>
      <c r="C3877" s="103">
        <v>17.109041999999999</v>
      </c>
      <c r="D3877" s="103">
        <v>81.818530999999993</v>
      </c>
      <c r="E3877" s="104">
        <f t="shared" si="240"/>
        <v>0.29860911476199564</v>
      </c>
      <c r="F3877" s="104">
        <f t="shared" si="240"/>
        <v>1.4280027550950485</v>
      </c>
      <c r="G3877" s="98">
        <f t="shared" ca="1" si="241"/>
        <v>7940</v>
      </c>
      <c r="H3877" s="105">
        <f t="shared" ca="1" si="242"/>
        <v>3974.917340747927</v>
      </c>
      <c r="I3877" s="100" t="str">
        <f t="shared" si="243"/>
        <v>VORY</v>
      </c>
      <c r="J3877" s="100" t="s">
        <v>11094</v>
      </c>
      <c r="K3877" s="100" t="s">
        <v>11095</v>
      </c>
    </row>
    <row r="3878" spans="1:11">
      <c r="A3878" s="101" t="s">
        <v>11096</v>
      </c>
      <c r="B3878" s="102">
        <v>1008</v>
      </c>
      <c r="C3878" s="103">
        <v>11.781945</v>
      </c>
      <c r="D3878" s="103">
        <v>78.065552999999994</v>
      </c>
      <c r="E3878" s="104">
        <f t="shared" si="240"/>
        <v>0.20563373253888331</v>
      </c>
      <c r="F3878" s="104">
        <f t="shared" si="240"/>
        <v>1.3625009322401367</v>
      </c>
      <c r="G3878" s="98">
        <f t="shared" ca="1" si="241"/>
        <v>8048</v>
      </c>
      <c r="H3878" s="105">
        <f t="shared" ca="1" si="242"/>
        <v>4052.3606003313112</v>
      </c>
      <c r="I3878" s="100" t="str">
        <f t="shared" si="243"/>
        <v>VOSM</v>
      </c>
      <c r="J3878" s="100" t="s">
        <v>11097</v>
      </c>
      <c r="K3878" s="100" t="s">
        <v>11098</v>
      </c>
    </row>
    <row r="3879" spans="1:11">
      <c r="A3879" s="101" t="s">
        <v>11099</v>
      </c>
      <c r="B3879" s="102">
        <v>1250</v>
      </c>
      <c r="C3879" s="103">
        <v>11.013567</v>
      </c>
      <c r="D3879" s="103">
        <v>77.159696999999994</v>
      </c>
      <c r="E3879" s="104">
        <f t="shared" si="240"/>
        <v>0.19222300653899432</v>
      </c>
      <c r="F3879" s="104">
        <f t="shared" si="240"/>
        <v>1.346690762491191</v>
      </c>
      <c r="G3879" s="98">
        <f t="shared" ca="1" si="241"/>
        <v>8043</v>
      </c>
      <c r="H3879" s="105">
        <f t="shared" ca="1" si="242"/>
        <v>4049.6032912659934</v>
      </c>
      <c r="I3879" s="100" t="str">
        <f t="shared" si="243"/>
        <v>VOSX</v>
      </c>
      <c r="J3879" s="100" t="s">
        <v>11100</v>
      </c>
      <c r="K3879" s="100" t="s">
        <v>11101</v>
      </c>
    </row>
    <row r="3880" spans="1:11">
      <c r="A3880" s="101" t="s">
        <v>11102</v>
      </c>
      <c r="B3880" s="102">
        <v>253</v>
      </c>
      <c r="C3880" s="103">
        <v>10.722428000000001</v>
      </c>
      <c r="D3880" s="103">
        <v>79.101567000000003</v>
      </c>
      <c r="E3880" s="104">
        <f t="shared" si="240"/>
        <v>0.18714167240803056</v>
      </c>
      <c r="F3880" s="104">
        <f t="shared" si="240"/>
        <v>1.3805827876368935</v>
      </c>
      <c r="G3880" s="98">
        <f t="shared" ca="1" si="241"/>
        <v>8196</v>
      </c>
      <c r="H3880" s="105">
        <f t="shared" ca="1" si="242"/>
        <v>4140.4346994876651</v>
      </c>
      <c r="I3880" s="100" t="str">
        <f t="shared" si="243"/>
        <v>VOTJ</v>
      </c>
      <c r="J3880" s="100" t="s">
        <v>11103</v>
      </c>
      <c r="K3880" s="100" t="s">
        <v>11104</v>
      </c>
    </row>
    <row r="3881" spans="1:11">
      <c r="A3881" s="101" t="s">
        <v>11105</v>
      </c>
      <c r="B3881" s="102">
        <v>350</v>
      </c>
      <c r="C3881" s="103">
        <v>13.633082999999999</v>
      </c>
      <c r="D3881" s="103">
        <v>79.541805999999994</v>
      </c>
      <c r="E3881" s="104">
        <f t="shared" si="240"/>
        <v>0.23794218554766608</v>
      </c>
      <c r="F3881" s="104">
        <f t="shared" si="240"/>
        <v>1.3882664076825806</v>
      </c>
      <c r="G3881" s="98">
        <f t="shared" ca="1" si="241"/>
        <v>8010</v>
      </c>
      <c r="H3881" s="105">
        <f t="shared" ca="1" si="242"/>
        <v>4031.4847094511551</v>
      </c>
      <c r="I3881" s="100" t="str">
        <f t="shared" si="243"/>
        <v>VOTP</v>
      </c>
      <c r="J3881" s="100" t="s">
        <v>11106</v>
      </c>
      <c r="K3881" s="100" t="s">
        <v>11107</v>
      </c>
    </row>
    <row r="3882" spans="1:11">
      <c r="A3882" s="101" t="s">
        <v>11108</v>
      </c>
      <c r="B3882" s="102">
        <v>288</v>
      </c>
      <c r="C3882" s="103">
        <v>10.765582999999999</v>
      </c>
      <c r="D3882" s="103">
        <v>78.715039000000004</v>
      </c>
      <c r="E3882" s="104">
        <f t="shared" si="240"/>
        <v>0.18789486924672869</v>
      </c>
      <c r="F3882" s="104">
        <f t="shared" si="240"/>
        <v>1.3738366013857448</v>
      </c>
      <c r="G3882" s="98">
        <f t="shared" ca="1" si="241"/>
        <v>8165</v>
      </c>
      <c r="H3882" s="105">
        <f t="shared" ca="1" si="242"/>
        <v>4122.9866808864035</v>
      </c>
      <c r="I3882" s="100" t="str">
        <f t="shared" si="243"/>
        <v>VOTR</v>
      </c>
      <c r="J3882" s="100" t="s">
        <v>11109</v>
      </c>
      <c r="K3882" s="100" t="s">
        <v>11110</v>
      </c>
    </row>
    <row r="3883" spans="1:11">
      <c r="A3883" s="101" t="s">
        <v>11111</v>
      </c>
      <c r="B3883" s="102">
        <v>14</v>
      </c>
      <c r="C3883" s="103">
        <v>8.4797220000000006</v>
      </c>
      <c r="D3883" s="103">
        <v>76.919721999999993</v>
      </c>
      <c r="E3883" s="104">
        <f t="shared" si="240"/>
        <v>0.1479990685537986</v>
      </c>
      <c r="F3883" s="104">
        <f t="shared" si="240"/>
        <v>1.3425024086187176</v>
      </c>
      <c r="G3883" s="98">
        <f t="shared" ca="1" si="241"/>
        <v>8215</v>
      </c>
      <c r="H3883" s="105">
        <f t="shared" ca="1" si="242"/>
        <v>4151.9110570220028</v>
      </c>
      <c r="I3883" s="100" t="str">
        <f t="shared" si="243"/>
        <v>VOTV</v>
      </c>
      <c r="J3883" s="100" t="s">
        <v>11112</v>
      </c>
      <c r="K3883" s="100" t="s">
        <v>11113</v>
      </c>
    </row>
    <row r="3884" spans="1:11">
      <c r="A3884" s="101" t="s">
        <v>11114</v>
      </c>
      <c r="B3884" s="102">
        <v>90</v>
      </c>
      <c r="C3884" s="103">
        <v>12.907214</v>
      </c>
      <c r="D3884" s="103">
        <v>80.121860999999996</v>
      </c>
      <c r="E3884" s="104">
        <f t="shared" si="240"/>
        <v>0.22527338155950738</v>
      </c>
      <c r="F3884" s="104">
        <f t="shared" si="240"/>
        <v>1.3983902772752363</v>
      </c>
      <c r="G3884" s="98">
        <f t="shared" ca="1" si="241"/>
        <v>8108</v>
      </c>
      <c r="H3884" s="105">
        <f t="shared" ca="1" si="242"/>
        <v>4086.3623593010079</v>
      </c>
      <c r="I3884" s="100" t="str">
        <f t="shared" si="243"/>
        <v>VOTX</v>
      </c>
      <c r="J3884" s="100" t="s">
        <v>11115</v>
      </c>
      <c r="K3884" s="100" t="s">
        <v>11116</v>
      </c>
    </row>
    <row r="3885" spans="1:11">
      <c r="A3885" s="101" t="s">
        <v>11117</v>
      </c>
      <c r="B3885" s="102">
        <v>3045</v>
      </c>
      <c r="C3885" s="103">
        <v>13.1356</v>
      </c>
      <c r="D3885" s="103">
        <v>77.604619999999997</v>
      </c>
      <c r="E3885" s="104">
        <f t="shared" si="240"/>
        <v>0.22925946922496715</v>
      </c>
      <c r="F3885" s="104">
        <f t="shared" si="240"/>
        <v>1.3544561337590417</v>
      </c>
      <c r="G3885" s="98">
        <f t="shared" ca="1" si="241"/>
        <v>7939</v>
      </c>
      <c r="H3885" s="105">
        <f t="shared" ca="1" si="242"/>
        <v>3974.8205462387482</v>
      </c>
      <c r="I3885" s="100" t="str">
        <f t="shared" si="243"/>
        <v>VOYK</v>
      </c>
      <c r="J3885" s="100" t="s">
        <v>11118</v>
      </c>
      <c r="K3885" s="100" t="s">
        <v>11119</v>
      </c>
    </row>
    <row r="3886" spans="1:11">
      <c r="A3886" s="101" t="s">
        <v>11120</v>
      </c>
      <c r="B3886" s="102">
        <v>7333</v>
      </c>
      <c r="C3886" s="103">
        <v>27.403333</v>
      </c>
      <c r="D3886" s="103">
        <v>89.426666999999995</v>
      </c>
      <c r="E3886" s="104">
        <f t="shared" si="240"/>
        <v>0.47827838687041524</v>
      </c>
      <c r="F3886" s="104">
        <f t="shared" si="240"/>
        <v>1.5607897782345599</v>
      </c>
      <c r="G3886" s="98">
        <f t="shared" ca="1" si="241"/>
        <v>7797</v>
      </c>
      <c r="H3886" s="105">
        <f t="shared" ca="1" si="242"/>
        <v>3855.6937018175377</v>
      </c>
      <c r="I3886" s="100" t="str">
        <f t="shared" si="243"/>
        <v>VQPR</v>
      </c>
      <c r="J3886" s="100" t="s">
        <v>11121</v>
      </c>
      <c r="K3886" s="100" t="s">
        <v>11122</v>
      </c>
    </row>
    <row r="3887" spans="1:11">
      <c r="A3887" s="101" t="s">
        <v>11123</v>
      </c>
      <c r="B3887" s="102">
        <v>6</v>
      </c>
      <c r="C3887" s="103">
        <v>-0.69333299999999998</v>
      </c>
      <c r="D3887" s="103">
        <v>73.155556000000004</v>
      </c>
      <c r="E3887" s="104">
        <f t="shared" si="240"/>
        <v>-1.2100943662729844E-2</v>
      </c>
      <c r="F3887" s="104">
        <f t="shared" si="240"/>
        <v>1.2768053183270929</v>
      </c>
      <c r="G3887" s="98">
        <f t="shared" ca="1" si="241"/>
        <v>8580</v>
      </c>
      <c r="H3887" s="105">
        <f t="shared" ca="1" si="242"/>
        <v>4420.815090217222</v>
      </c>
      <c r="I3887" s="100" t="str">
        <f t="shared" si="243"/>
        <v>VRMG</v>
      </c>
      <c r="J3887" s="100" t="s">
        <v>5547</v>
      </c>
      <c r="K3887" s="100" t="s">
        <v>11124</v>
      </c>
    </row>
    <row r="3888" spans="1:11">
      <c r="A3888" s="101" t="s">
        <v>11125</v>
      </c>
      <c r="B3888" s="102">
        <v>6</v>
      </c>
      <c r="C3888" s="103">
        <v>4.1916669999999998</v>
      </c>
      <c r="D3888" s="103">
        <v>73.529167000000001</v>
      </c>
      <c r="E3888" s="104">
        <f t="shared" si="240"/>
        <v>7.3158390297193149E-2</v>
      </c>
      <c r="F3888" s="104">
        <f t="shared" si="240"/>
        <v>1.2833260603987615</v>
      </c>
      <c r="G3888" s="98">
        <f t="shared" ca="1" si="241"/>
        <v>8297</v>
      </c>
      <c r="H3888" s="105">
        <f t="shared" ca="1" si="242"/>
        <v>4210.9166490611497</v>
      </c>
      <c r="I3888" s="100" t="str">
        <f t="shared" si="243"/>
        <v>VRMM</v>
      </c>
      <c r="J3888" s="100" t="s">
        <v>11126</v>
      </c>
      <c r="K3888" s="100" t="s">
        <v>11127</v>
      </c>
    </row>
    <row r="3889" spans="1:11">
      <c r="A3889" s="101" t="s">
        <v>11128</v>
      </c>
      <c r="B3889" s="102">
        <v>9</v>
      </c>
      <c r="C3889" s="103">
        <v>13.914445000000001</v>
      </c>
      <c r="D3889" s="103">
        <v>100.60555600000001</v>
      </c>
      <c r="E3889" s="104">
        <f t="shared" si="240"/>
        <v>0.24285287883766241</v>
      </c>
      <c r="F3889" s="104">
        <f t="shared" si="240"/>
        <v>1.7558981979995365</v>
      </c>
      <c r="G3889" s="98">
        <f t="shared" ca="1" si="241"/>
        <v>9127</v>
      </c>
      <c r="H3889" s="105">
        <f t="shared" ca="1" si="242"/>
        <v>4869.8123773199732</v>
      </c>
      <c r="I3889" s="100" t="str">
        <f t="shared" si="243"/>
        <v>VTBD</v>
      </c>
      <c r="J3889" s="100" t="s">
        <v>11129</v>
      </c>
      <c r="K3889" s="100" t="s">
        <v>11130</v>
      </c>
    </row>
    <row r="3890" spans="1:11">
      <c r="A3890" s="101" t="s">
        <v>11131</v>
      </c>
      <c r="B3890" s="102">
        <v>107</v>
      </c>
      <c r="C3890" s="103">
        <v>14.100555999999999</v>
      </c>
      <c r="D3890" s="103">
        <v>99.922777999999994</v>
      </c>
      <c r="E3890" s="104">
        <f t="shared" si="240"/>
        <v>0.24610112856184155</v>
      </c>
      <c r="F3890" s="104">
        <f t="shared" si="240"/>
        <v>1.7439814738393544</v>
      </c>
      <c r="G3890" s="98">
        <f t="shared" ca="1" si="241"/>
        <v>9080</v>
      </c>
      <c r="H3890" s="105">
        <f t="shared" ca="1" si="242"/>
        <v>4834.4640279506903</v>
      </c>
      <c r="I3890" s="100" t="str">
        <f t="shared" si="243"/>
        <v>VTBK</v>
      </c>
      <c r="J3890" s="100" t="s">
        <v>11132</v>
      </c>
      <c r="K3890" s="100" t="s">
        <v>11133</v>
      </c>
    </row>
    <row r="3891" spans="1:11">
      <c r="A3891" s="101" t="s">
        <v>11134</v>
      </c>
      <c r="B3891" s="102">
        <v>123</v>
      </c>
      <c r="C3891" s="103">
        <v>14.874639</v>
      </c>
      <c r="D3891" s="103">
        <v>100.663389</v>
      </c>
      <c r="E3891" s="104">
        <f t="shared" si="240"/>
        <v>0.25961142559555683</v>
      </c>
      <c r="F3891" s="104">
        <f t="shared" si="240"/>
        <v>1.7569075742658422</v>
      </c>
      <c r="G3891" s="98">
        <f t="shared" ca="1" si="241"/>
        <v>9074</v>
      </c>
      <c r="H3891" s="105">
        <f t="shared" ca="1" si="242"/>
        <v>4830.1090017169463</v>
      </c>
      <c r="I3891" s="100" t="str">
        <f t="shared" si="243"/>
        <v>VTBL</v>
      </c>
      <c r="J3891" s="100" t="s">
        <v>11135</v>
      </c>
      <c r="K3891" s="100" t="s">
        <v>11136</v>
      </c>
    </row>
    <row r="3892" spans="1:11">
      <c r="A3892" s="101" t="s">
        <v>11137</v>
      </c>
      <c r="B3892" s="102">
        <v>105</v>
      </c>
      <c r="C3892" s="103">
        <v>12.275270000000001</v>
      </c>
      <c r="D3892" s="103">
        <v>102.319917</v>
      </c>
      <c r="E3892" s="104">
        <f t="shared" si="240"/>
        <v>0.21424387807128434</v>
      </c>
      <c r="F3892" s="104">
        <f t="shared" si="240"/>
        <v>1.785819442017319</v>
      </c>
      <c r="G3892" s="98">
        <f t="shared" ca="1" si="241"/>
        <v>9306</v>
      </c>
      <c r="H3892" s="105">
        <f t="shared" ca="1" si="242"/>
        <v>5010.0604473841058</v>
      </c>
      <c r="I3892" s="100" t="str">
        <f t="shared" si="243"/>
        <v>VTBO</v>
      </c>
      <c r="J3892" s="100" t="s">
        <v>7268</v>
      </c>
      <c r="K3892" s="100" t="s">
        <v>11138</v>
      </c>
    </row>
    <row r="3893" spans="1:11">
      <c r="A3893" s="101" t="s">
        <v>11139</v>
      </c>
      <c r="B3893" s="102">
        <v>10</v>
      </c>
      <c r="C3893" s="103">
        <v>11.786667</v>
      </c>
      <c r="D3893" s="103">
        <v>99.805000000000007</v>
      </c>
      <c r="E3893" s="104">
        <f t="shared" si="240"/>
        <v>0.20571614698616247</v>
      </c>
      <c r="F3893" s="104">
        <f t="shared" si="240"/>
        <v>1.7419258599529408</v>
      </c>
      <c r="G3893" s="98">
        <f t="shared" ca="1" si="241"/>
        <v>9221</v>
      </c>
      <c r="H3893" s="105">
        <f t="shared" ca="1" si="242"/>
        <v>4931.0715478953198</v>
      </c>
      <c r="I3893" s="100" t="str">
        <f t="shared" si="243"/>
        <v>VTBP</v>
      </c>
      <c r="J3893" s="100" t="s">
        <v>10069</v>
      </c>
      <c r="K3893" s="100" t="s">
        <v>11140</v>
      </c>
    </row>
    <row r="3894" spans="1:11">
      <c r="A3894" s="101" t="s">
        <v>11141</v>
      </c>
      <c r="B3894" s="102">
        <v>5</v>
      </c>
      <c r="C3894" s="103">
        <v>13.685833000000001</v>
      </c>
      <c r="D3894" s="103">
        <v>100.74888900000001</v>
      </c>
      <c r="E3894" s="104">
        <f t="shared" si="240"/>
        <v>0.23886284672809313</v>
      </c>
      <c r="F3894" s="104">
        <f t="shared" si="240"/>
        <v>1.7583998307762974</v>
      </c>
      <c r="G3894" s="98">
        <f t="shared" ca="1" si="241"/>
        <v>9158</v>
      </c>
      <c r="H3894" s="105">
        <f t="shared" ca="1" si="242"/>
        <v>4885.5331520698237</v>
      </c>
      <c r="I3894" s="100" t="str">
        <f t="shared" si="243"/>
        <v>VTBS</v>
      </c>
      <c r="J3894" s="100" t="s">
        <v>11142</v>
      </c>
      <c r="K3894" s="100" t="s">
        <v>11143</v>
      </c>
    </row>
    <row r="3895" spans="1:11">
      <c r="A3895" s="101" t="s">
        <v>11144</v>
      </c>
      <c r="B3895" s="102">
        <v>59</v>
      </c>
      <c r="C3895" s="103">
        <v>12.679611</v>
      </c>
      <c r="D3895" s="103">
        <v>101.00491700000001</v>
      </c>
      <c r="E3895" s="104">
        <f t="shared" si="240"/>
        <v>0.22130095982209072</v>
      </c>
      <c r="F3895" s="104">
        <f t="shared" si="240"/>
        <v>1.7628683623535935</v>
      </c>
      <c r="G3895" s="98">
        <f t="shared" ca="1" si="241"/>
        <v>9230</v>
      </c>
      <c r="H3895" s="105">
        <f t="shared" ca="1" si="242"/>
        <v>4939.8703904877129</v>
      </c>
      <c r="I3895" s="100" t="str">
        <f t="shared" si="243"/>
        <v>VTBU</v>
      </c>
      <c r="J3895" s="100" t="s">
        <v>11145</v>
      </c>
      <c r="K3895" s="100" t="s">
        <v>11146</v>
      </c>
    </row>
    <row r="3896" spans="1:11">
      <c r="A3896" s="101" t="s">
        <v>11147</v>
      </c>
      <c r="B3896" s="102">
        <v>1036</v>
      </c>
      <c r="C3896" s="103">
        <v>18.771388999999999</v>
      </c>
      <c r="D3896" s="103">
        <v>98.962778</v>
      </c>
      <c r="E3896" s="104">
        <f t="shared" si="240"/>
        <v>0.32762254322264583</v>
      </c>
      <c r="F3896" s="104">
        <f t="shared" si="240"/>
        <v>1.727226313020209</v>
      </c>
      <c r="G3896" s="98">
        <f t="shared" ca="1" si="241"/>
        <v>8816</v>
      </c>
      <c r="H3896" s="105">
        <f t="shared" ca="1" si="242"/>
        <v>4593.4873251829158</v>
      </c>
      <c r="I3896" s="100" t="str">
        <f t="shared" si="243"/>
        <v>VTCC</v>
      </c>
      <c r="J3896" s="100" t="s">
        <v>11148</v>
      </c>
      <c r="K3896" s="100" t="s">
        <v>11149</v>
      </c>
    </row>
    <row r="3897" spans="1:11">
      <c r="A3897" s="101" t="s">
        <v>11150</v>
      </c>
      <c r="B3897" s="102">
        <v>929</v>
      </c>
      <c r="C3897" s="103">
        <v>19.301666999999998</v>
      </c>
      <c r="D3897" s="103">
        <v>97.974999999999994</v>
      </c>
      <c r="E3897" s="104">
        <f t="shared" si="240"/>
        <v>0.33687764027353634</v>
      </c>
      <c r="F3897" s="104">
        <f t="shared" si="240"/>
        <v>1.7099863346414443</v>
      </c>
      <c r="G3897" s="98">
        <f t="shared" ca="1" si="241"/>
        <v>8723</v>
      </c>
      <c r="H3897" s="105">
        <f t="shared" ca="1" si="242"/>
        <v>4531.6305985986801</v>
      </c>
      <c r="I3897" s="100" t="str">
        <f t="shared" si="243"/>
        <v>VTCH</v>
      </c>
      <c r="J3897" s="100" t="s">
        <v>11151</v>
      </c>
      <c r="K3897" s="100" t="s">
        <v>11152</v>
      </c>
    </row>
    <row r="3898" spans="1:11">
      <c r="A3898" s="101" t="s">
        <v>11153</v>
      </c>
      <c r="B3898" s="102">
        <v>811</v>
      </c>
      <c r="C3898" s="103">
        <v>18.272221999999999</v>
      </c>
      <c r="D3898" s="103">
        <v>99.504166999999995</v>
      </c>
      <c r="E3898" s="104">
        <f t="shared" si="240"/>
        <v>0.31891043555534332</v>
      </c>
      <c r="F3898" s="104">
        <f t="shared" si="240"/>
        <v>1.7366753336042884</v>
      </c>
      <c r="G3898" s="98">
        <f t="shared" ca="1" si="241"/>
        <v>8868</v>
      </c>
      <c r="H3898" s="105">
        <f t="shared" ca="1" si="242"/>
        <v>4636.4264370714982</v>
      </c>
      <c r="I3898" s="100" t="str">
        <f t="shared" si="243"/>
        <v>VTCL</v>
      </c>
      <c r="J3898" s="100" t="s">
        <v>11154</v>
      </c>
      <c r="K3898" s="100" t="s">
        <v>11155</v>
      </c>
    </row>
    <row r="3899" spans="1:11">
      <c r="A3899" s="101" t="s">
        <v>11156</v>
      </c>
      <c r="B3899" s="102">
        <v>685</v>
      </c>
      <c r="C3899" s="103">
        <v>18.807777999999999</v>
      </c>
      <c r="D3899" s="103">
        <v>100.783333</v>
      </c>
      <c r="E3899" s="104">
        <f t="shared" si="240"/>
        <v>0.32825765108415406</v>
      </c>
      <c r="F3899" s="104">
        <f t="shared" si="240"/>
        <v>1.7590009919838543</v>
      </c>
      <c r="G3899" s="98">
        <f t="shared" ca="1" si="241"/>
        <v>8903</v>
      </c>
      <c r="H3899" s="105">
        <f t="shared" ca="1" si="242"/>
        <v>4663.6107712619878</v>
      </c>
      <c r="I3899" s="100" t="str">
        <f t="shared" si="243"/>
        <v>VTCN</v>
      </c>
      <c r="J3899" s="100" t="s">
        <v>7320</v>
      </c>
      <c r="K3899" s="100" t="s">
        <v>11157</v>
      </c>
    </row>
    <row r="3900" spans="1:11">
      <c r="A3900" s="101" t="s">
        <v>11158</v>
      </c>
      <c r="B3900" s="102">
        <v>1280</v>
      </c>
      <c r="C3900" s="103">
        <v>19.952221999999999</v>
      </c>
      <c r="D3900" s="103">
        <v>99.883055999999996</v>
      </c>
      <c r="E3900" s="104">
        <f t="shared" si="240"/>
        <v>0.34823196698884806</v>
      </c>
      <c r="F3900" s="104">
        <f t="shared" si="240"/>
        <v>1.7432881941538771</v>
      </c>
      <c r="G3900" s="98">
        <f t="shared" ca="1" si="241"/>
        <v>8800</v>
      </c>
      <c r="H3900" s="105">
        <f t="shared" ca="1" si="242"/>
        <v>4578.8028154603508</v>
      </c>
      <c r="I3900" s="100" t="str">
        <f t="shared" si="243"/>
        <v>VTCT</v>
      </c>
      <c r="J3900" s="100" t="s">
        <v>11159</v>
      </c>
      <c r="K3900" s="100" t="s">
        <v>11160</v>
      </c>
    </row>
    <row r="3901" spans="1:11">
      <c r="A3901" s="101" t="s">
        <v>11161</v>
      </c>
      <c r="B3901" s="102">
        <v>450</v>
      </c>
      <c r="C3901" s="103">
        <v>16.676110999999999</v>
      </c>
      <c r="D3901" s="103">
        <v>101.19499999999999</v>
      </c>
      <c r="E3901" s="104">
        <f t="shared" si="240"/>
        <v>0.29105304337804411</v>
      </c>
      <c r="F3901" s="104">
        <f t="shared" si="240"/>
        <v>1.7661859365556616</v>
      </c>
      <c r="G3901" s="98">
        <f t="shared" ca="1" si="241"/>
        <v>9013</v>
      </c>
      <c r="H3901" s="105">
        <f t="shared" ca="1" si="242"/>
        <v>4772.5097603465301</v>
      </c>
      <c r="I3901" s="100" t="str">
        <f t="shared" si="243"/>
        <v>VTPB</v>
      </c>
      <c r="J3901" s="100" t="s">
        <v>11162</v>
      </c>
      <c r="K3901" s="100" t="s">
        <v>11163</v>
      </c>
    </row>
    <row r="3902" spans="1:11">
      <c r="A3902" s="101" t="s">
        <v>11164</v>
      </c>
      <c r="B3902" s="102">
        <v>62</v>
      </c>
      <c r="C3902" s="103">
        <v>12.630278000000001</v>
      </c>
      <c r="D3902" s="103">
        <v>99.953333999999998</v>
      </c>
      <c r="E3902" s="104">
        <f t="shared" si="240"/>
        <v>0.22043993654220437</v>
      </c>
      <c r="F3902" s="104">
        <f t="shared" si="240"/>
        <v>1.7445147766455937</v>
      </c>
      <c r="G3902" s="98">
        <f t="shared" ca="1" si="241"/>
        <v>9179</v>
      </c>
      <c r="H3902" s="105">
        <f t="shared" ca="1" si="242"/>
        <v>4900.0253778112883</v>
      </c>
      <c r="I3902" s="100" t="str">
        <f t="shared" si="243"/>
        <v>VTPH</v>
      </c>
      <c r="J3902" s="100" t="s">
        <v>11165</v>
      </c>
      <c r="K3902" s="100" t="s">
        <v>11166</v>
      </c>
    </row>
    <row r="3903" spans="1:11">
      <c r="A3903" s="101" t="s">
        <v>11167</v>
      </c>
      <c r="B3903" s="102">
        <v>107</v>
      </c>
      <c r="C3903" s="103">
        <v>15.277305999999999</v>
      </c>
      <c r="D3903" s="103">
        <v>100.295861</v>
      </c>
      <c r="E3903" s="104">
        <f t="shared" si="240"/>
        <v>0.26663929053468483</v>
      </c>
      <c r="F3903" s="104">
        <f t="shared" si="240"/>
        <v>1.7504930005725725</v>
      </c>
      <c r="G3903" s="98">
        <f t="shared" ca="1" si="241"/>
        <v>9042</v>
      </c>
      <c r="H3903" s="105">
        <f t="shared" ca="1" si="242"/>
        <v>4797.9229085227398</v>
      </c>
      <c r="I3903" s="100" t="str">
        <f t="shared" si="243"/>
        <v>VTPI</v>
      </c>
      <c r="J3903" s="100" t="s">
        <v>11168</v>
      </c>
      <c r="K3903" s="100" t="s">
        <v>11169</v>
      </c>
    </row>
    <row r="3904" spans="1:11">
      <c r="A3904" s="101" t="s">
        <v>11170</v>
      </c>
      <c r="B3904" s="102">
        <v>179</v>
      </c>
      <c r="C3904" s="103">
        <v>17.237777999999999</v>
      </c>
      <c r="D3904" s="103">
        <v>99.818332999999996</v>
      </c>
      <c r="E3904" s="104">
        <f t="shared" si="240"/>
        <v>0.30085598182784307</v>
      </c>
      <c r="F3904" s="104">
        <f t="shared" si="240"/>
        <v>1.7421585647021089</v>
      </c>
      <c r="G3904" s="98">
        <f t="shared" ca="1" si="241"/>
        <v>8935</v>
      </c>
      <c r="H3904" s="105">
        <f t="shared" ca="1" si="242"/>
        <v>4693.6649733295408</v>
      </c>
      <c r="I3904" s="100" t="str">
        <f t="shared" si="243"/>
        <v>VTPO</v>
      </c>
      <c r="J3904" s="100" t="s">
        <v>11171</v>
      </c>
      <c r="K3904" s="100" t="s">
        <v>11172</v>
      </c>
    </row>
    <row r="3905" spans="1:11">
      <c r="A3905" s="101" t="s">
        <v>11173</v>
      </c>
      <c r="B3905" s="102">
        <v>145</v>
      </c>
      <c r="C3905" s="103">
        <v>16.783055999999998</v>
      </c>
      <c r="D3905" s="103">
        <v>100.279167</v>
      </c>
      <c r="E3905" s="104">
        <f t="shared" si="240"/>
        <v>0.29291958574658944</v>
      </c>
      <c r="F3905" s="104">
        <f t="shared" si="240"/>
        <v>1.7502016353072445</v>
      </c>
      <c r="G3905" s="98">
        <f t="shared" ca="1" si="241"/>
        <v>8968</v>
      </c>
      <c r="H3905" s="105">
        <f t="shared" ca="1" si="242"/>
        <v>4731.656540316073</v>
      </c>
      <c r="I3905" s="100" t="str">
        <f t="shared" si="243"/>
        <v>VTPP</v>
      </c>
      <c r="J3905" s="100" t="s">
        <v>11174</v>
      </c>
      <c r="K3905" s="100" t="s">
        <v>11175</v>
      </c>
    </row>
    <row r="3906" spans="1:11">
      <c r="A3906" s="101" t="s">
        <v>11176</v>
      </c>
      <c r="B3906" s="102">
        <v>20</v>
      </c>
      <c r="C3906" s="103">
        <v>9.1361109999999996</v>
      </c>
      <c r="D3906" s="103">
        <v>99.139167</v>
      </c>
      <c r="E3906" s="104">
        <f t="shared" ref="E3906:F3969" si="244">RADIANS(C3906)</f>
        <v>0.15945521777767166</v>
      </c>
      <c r="F3906" s="104">
        <f t="shared" si="244"/>
        <v>1.7303048818345093</v>
      </c>
      <c r="G3906" s="98">
        <f t="shared" ref="G3906:G3969" ca="1" si="245">ROUND($K$1-RANK(H3906,dist_to_alt),0)</f>
        <v>9323</v>
      </c>
      <c r="H3906" s="105">
        <f t="shared" ref="H3906:H3969" ca="1" si="246">IFERROR(ACOS(SIN(E3906)*SIN(OFFSET(_Lat1,$Q$1,0))+COS(E3906)*COS(OFFSET(_Lat1,$Q$1,0))*COS(OFFSET(_Lon1,$Q$1,0)-(F3906)))*$N$1,0)</f>
        <v>5020.7343191114069</v>
      </c>
      <c r="I3906" s="100" t="str">
        <f t="shared" ref="I3906:I3969" si="247">A3906</f>
        <v>VTSB</v>
      </c>
      <c r="J3906" s="100" t="s">
        <v>11177</v>
      </c>
      <c r="K3906" s="100" t="s">
        <v>11178</v>
      </c>
    </row>
    <row r="3907" spans="1:11">
      <c r="A3907" s="101" t="s">
        <v>11179</v>
      </c>
      <c r="B3907" s="102">
        <v>18</v>
      </c>
      <c r="C3907" s="103">
        <v>6.523333</v>
      </c>
      <c r="D3907" s="103">
        <v>101.744722</v>
      </c>
      <c r="E3907" s="104">
        <f t="shared" si="244"/>
        <v>0.11385363905399926</v>
      </c>
      <c r="F3907" s="104">
        <f t="shared" si="244"/>
        <v>1.7757803954263101</v>
      </c>
      <c r="G3907" s="98">
        <f t="shared" ca="1" si="245"/>
        <v>9576</v>
      </c>
      <c r="H3907" s="105">
        <f t="shared" ca="1" si="246"/>
        <v>5240.9624849990287</v>
      </c>
      <c r="I3907" s="100" t="str">
        <f t="shared" si="247"/>
        <v>VTSC</v>
      </c>
      <c r="J3907" s="100" t="s">
        <v>11180</v>
      </c>
      <c r="K3907" s="100" t="s">
        <v>11181</v>
      </c>
    </row>
    <row r="3908" spans="1:11">
      <c r="A3908" s="101" t="s">
        <v>11182</v>
      </c>
      <c r="B3908" s="102">
        <v>18</v>
      </c>
      <c r="C3908" s="103">
        <v>10.711111000000001</v>
      </c>
      <c r="D3908" s="103">
        <v>99.361666999999997</v>
      </c>
      <c r="E3908" s="104">
        <f t="shared" si="244"/>
        <v>0.18694415349658236</v>
      </c>
      <c r="F3908" s="104">
        <f t="shared" si="244"/>
        <v>1.7341882394201966</v>
      </c>
      <c r="G3908" s="98">
        <f t="shared" ca="1" si="245"/>
        <v>9252</v>
      </c>
      <c r="H3908" s="105">
        <f t="shared" ca="1" si="246"/>
        <v>4960.4791623001965</v>
      </c>
      <c r="I3908" s="100" t="str">
        <f t="shared" si="247"/>
        <v>VTSE</v>
      </c>
      <c r="J3908" s="100" t="s">
        <v>1924</v>
      </c>
      <c r="K3908" s="100" t="s">
        <v>11183</v>
      </c>
    </row>
    <row r="3909" spans="1:11">
      <c r="A3909" s="101" t="s">
        <v>11184</v>
      </c>
      <c r="B3909" s="102">
        <v>13</v>
      </c>
      <c r="C3909" s="103">
        <v>8.5397219999999994</v>
      </c>
      <c r="D3909" s="103">
        <v>99.944721999999999</v>
      </c>
      <c r="E3909" s="104">
        <f t="shared" si="244"/>
        <v>0.14904626610499519</v>
      </c>
      <c r="F3909" s="104">
        <f t="shared" si="244"/>
        <v>1.7443644688904121</v>
      </c>
      <c r="G3909" s="98">
        <f t="shared" ca="1" si="245"/>
        <v>9411</v>
      </c>
      <c r="H3909" s="105">
        <f t="shared" ca="1" si="246"/>
        <v>5079.4407031648298</v>
      </c>
      <c r="I3909" s="100" t="str">
        <f t="shared" si="247"/>
        <v>VTSF</v>
      </c>
      <c r="J3909" s="100" t="s">
        <v>11185</v>
      </c>
      <c r="K3909" s="100" t="s">
        <v>11186</v>
      </c>
    </row>
    <row r="3910" spans="1:11">
      <c r="A3910" s="101" t="s">
        <v>11187</v>
      </c>
      <c r="B3910" s="102">
        <v>93</v>
      </c>
      <c r="C3910" s="103">
        <v>8.0959690000000002</v>
      </c>
      <c r="D3910" s="103">
        <v>98.988764000000003</v>
      </c>
      <c r="E3910" s="104">
        <f t="shared" si="244"/>
        <v>0.14130131518939282</v>
      </c>
      <c r="F3910" s="104">
        <f t="shared" si="244"/>
        <v>1.7276798542796323</v>
      </c>
      <c r="G3910" s="98">
        <f t="shared" ca="1" si="245"/>
        <v>9386</v>
      </c>
      <c r="H3910" s="105">
        <f t="shared" ca="1" si="246"/>
        <v>5060.4382832113261</v>
      </c>
      <c r="I3910" s="100" t="str">
        <f t="shared" si="247"/>
        <v>VTSG</v>
      </c>
      <c r="J3910" s="100" t="s">
        <v>11188</v>
      </c>
      <c r="K3910" s="100" t="s">
        <v>11189</v>
      </c>
    </row>
    <row r="3911" spans="1:11">
      <c r="A3911" s="101" t="s">
        <v>11190</v>
      </c>
      <c r="B3911" s="102">
        <v>64</v>
      </c>
      <c r="C3911" s="103">
        <v>9.5491670000000006</v>
      </c>
      <c r="D3911" s="103">
        <v>100.0625</v>
      </c>
      <c r="E3911" s="104">
        <f t="shared" si="244"/>
        <v>0.16666440497278937</v>
      </c>
      <c r="F3911" s="104">
        <f t="shared" si="244"/>
        <v>1.7464200827768259</v>
      </c>
      <c r="G3911" s="98">
        <f t="shared" ca="1" si="245"/>
        <v>9359</v>
      </c>
      <c r="H3911" s="105">
        <f t="shared" ca="1" si="246"/>
        <v>5039.7300027122428</v>
      </c>
      <c r="I3911" s="100" t="str">
        <f t="shared" si="247"/>
        <v>VTSM</v>
      </c>
      <c r="J3911" s="100" t="s">
        <v>11191</v>
      </c>
      <c r="K3911" s="100" t="s">
        <v>11192</v>
      </c>
    </row>
    <row r="3912" spans="1:11">
      <c r="A3912" s="101" t="s">
        <v>11193</v>
      </c>
      <c r="B3912" s="102">
        <v>44</v>
      </c>
      <c r="C3912" s="103">
        <v>8.4711470000000002</v>
      </c>
      <c r="D3912" s="103">
        <v>99.955624999999998</v>
      </c>
      <c r="E3912" s="104">
        <f t="shared" si="244"/>
        <v>0.1478494065704401</v>
      </c>
      <c r="F3912" s="104">
        <f t="shared" si="244"/>
        <v>1.7445547621387569</v>
      </c>
      <c r="G3912" s="98">
        <f t="shared" ca="1" si="245"/>
        <v>9415</v>
      </c>
      <c r="H3912" s="105">
        <f t="shared" ca="1" si="246"/>
        <v>5082.9011195270259</v>
      </c>
      <c r="I3912" s="100" t="str">
        <f t="shared" si="247"/>
        <v>VTSN</v>
      </c>
      <c r="J3912" s="100" t="s">
        <v>1939</v>
      </c>
      <c r="K3912" s="100" t="s">
        <v>11194</v>
      </c>
    </row>
    <row r="3913" spans="1:11">
      <c r="A3913" s="101" t="s">
        <v>11195</v>
      </c>
      <c r="B3913" s="102">
        <v>82</v>
      </c>
      <c r="C3913" s="103">
        <v>8.1125000000000007</v>
      </c>
      <c r="D3913" s="103">
        <v>98.309167000000002</v>
      </c>
      <c r="E3913" s="104">
        <f t="shared" si="244"/>
        <v>0.14158983556804</v>
      </c>
      <c r="F3913" s="104">
        <f t="shared" si="244"/>
        <v>1.7158186490429563</v>
      </c>
      <c r="G3913" s="98">
        <f t="shared" ca="1" si="245"/>
        <v>9345</v>
      </c>
      <c r="H3913" s="105">
        <f t="shared" ca="1" si="246"/>
        <v>5032.2715761985783</v>
      </c>
      <c r="I3913" s="100" t="str">
        <f t="shared" si="247"/>
        <v>VTSP</v>
      </c>
      <c r="J3913" s="100" t="s">
        <v>11196</v>
      </c>
      <c r="K3913" s="100" t="s">
        <v>11197</v>
      </c>
    </row>
    <row r="3914" spans="1:11">
      <c r="A3914" s="101" t="s">
        <v>11198</v>
      </c>
      <c r="B3914" s="102">
        <v>57</v>
      </c>
      <c r="C3914" s="103">
        <v>9.7774999999999999</v>
      </c>
      <c r="D3914" s="103">
        <v>98.585555999999997</v>
      </c>
      <c r="E3914" s="104">
        <f t="shared" si="244"/>
        <v>0.17064956761374556</v>
      </c>
      <c r="F3914" s="104">
        <f t="shared" si="244"/>
        <v>1.7206425471092508</v>
      </c>
      <c r="G3914" s="98">
        <f t="shared" ca="1" si="245"/>
        <v>9261</v>
      </c>
      <c r="H3914" s="105">
        <f t="shared" ca="1" si="246"/>
        <v>4970.2400898948308</v>
      </c>
      <c r="I3914" s="100" t="str">
        <f t="shared" si="247"/>
        <v>VTSR</v>
      </c>
      <c r="J3914" s="100" t="s">
        <v>7153</v>
      </c>
      <c r="K3914" s="100" t="s">
        <v>11199</v>
      </c>
    </row>
    <row r="3915" spans="1:11">
      <c r="A3915" s="101" t="s">
        <v>11200</v>
      </c>
      <c r="B3915" s="102">
        <v>90</v>
      </c>
      <c r="C3915" s="103">
        <v>6.9327779999999999</v>
      </c>
      <c r="D3915" s="103">
        <v>100.395</v>
      </c>
      <c r="E3915" s="104">
        <f t="shared" si="244"/>
        <v>0.12099980240982744</v>
      </c>
      <c r="F3915" s="104">
        <f t="shared" si="244"/>
        <v>1.7522233025397072</v>
      </c>
      <c r="G3915" s="98">
        <f t="shared" ca="1" si="245"/>
        <v>9519</v>
      </c>
      <c r="H3915" s="105">
        <f t="shared" ca="1" si="246"/>
        <v>5168.4592595348759</v>
      </c>
      <c r="I3915" s="100" t="str">
        <f t="shared" si="247"/>
        <v>VTSS</v>
      </c>
      <c r="J3915" s="100" t="s">
        <v>11201</v>
      </c>
      <c r="K3915" s="100" t="s">
        <v>11202</v>
      </c>
    </row>
    <row r="3916" spans="1:11">
      <c r="A3916" s="101" t="s">
        <v>11203</v>
      </c>
      <c r="B3916" s="102">
        <v>67</v>
      </c>
      <c r="C3916" s="103">
        <v>7.5086110000000001</v>
      </c>
      <c r="D3916" s="103">
        <v>99.615832999999995</v>
      </c>
      <c r="E3916" s="104">
        <f t="shared" si="244"/>
        <v>0.13104998420146394</v>
      </c>
      <c r="F3916" s="104">
        <f t="shared" si="244"/>
        <v>1.7386242729668204</v>
      </c>
      <c r="G3916" s="98">
        <f t="shared" ca="1" si="245"/>
        <v>9449</v>
      </c>
      <c r="H3916" s="105">
        <f t="shared" ca="1" si="246"/>
        <v>5111.6201046666165</v>
      </c>
      <c r="I3916" s="100" t="str">
        <f t="shared" si="247"/>
        <v>VTST</v>
      </c>
      <c r="J3916" s="100" t="s">
        <v>10725</v>
      </c>
      <c r="K3916" s="100" t="s">
        <v>11204</v>
      </c>
    </row>
    <row r="3917" spans="1:11">
      <c r="A3917" s="101" t="s">
        <v>11205</v>
      </c>
      <c r="B3917" s="102">
        <v>579</v>
      </c>
      <c r="C3917" s="103">
        <v>17.386389000000001</v>
      </c>
      <c r="D3917" s="103">
        <v>102.78833299999999</v>
      </c>
      <c r="E3917" s="104">
        <f t="shared" si="244"/>
        <v>0.30344973308252443</v>
      </c>
      <c r="F3917" s="104">
        <f t="shared" si="244"/>
        <v>1.7939948434863404</v>
      </c>
      <c r="G3917" s="98">
        <f t="shared" ca="1" si="245"/>
        <v>9050</v>
      </c>
      <c r="H3917" s="105">
        <f t="shared" ca="1" si="246"/>
        <v>4804.1688462212614</v>
      </c>
      <c r="I3917" s="100" t="str">
        <f t="shared" si="247"/>
        <v>VTUD</v>
      </c>
      <c r="J3917" s="100" t="s">
        <v>11206</v>
      </c>
      <c r="K3917" s="100" t="s">
        <v>11207</v>
      </c>
    </row>
    <row r="3918" spans="1:11">
      <c r="A3918" s="101" t="s">
        <v>11208</v>
      </c>
      <c r="B3918" s="102">
        <v>529</v>
      </c>
      <c r="C3918" s="103">
        <v>17.195277999999998</v>
      </c>
      <c r="D3918" s="103">
        <v>104.118611</v>
      </c>
      <c r="E3918" s="104">
        <f t="shared" si="244"/>
        <v>0.30011421689574547</v>
      </c>
      <c r="F3918" s="104">
        <f t="shared" si="244"/>
        <v>1.8172125745531857</v>
      </c>
      <c r="G3918" s="98">
        <f t="shared" ca="1" si="245"/>
        <v>9124</v>
      </c>
      <c r="H3918" s="105">
        <f t="shared" ca="1" si="246"/>
        <v>4864.5866300796833</v>
      </c>
      <c r="I3918" s="100" t="str">
        <f t="shared" si="247"/>
        <v>VTUI</v>
      </c>
      <c r="J3918" s="100" t="s">
        <v>11209</v>
      </c>
      <c r="K3918" s="100" t="s">
        <v>11210</v>
      </c>
    </row>
    <row r="3919" spans="1:11">
      <c r="A3919" s="101" t="s">
        <v>11211</v>
      </c>
      <c r="B3919" s="102">
        <v>670</v>
      </c>
      <c r="C3919" s="103">
        <v>16.464445000000001</v>
      </c>
      <c r="D3919" s="103">
        <v>102.782222</v>
      </c>
      <c r="E3919" s="104">
        <f t="shared" si="244"/>
        <v>0.28735877476351779</v>
      </c>
      <c r="F3919" s="104">
        <f t="shared" si="244"/>
        <v>1.7938881864157512</v>
      </c>
      <c r="G3919" s="98">
        <f t="shared" ca="1" si="245"/>
        <v>9095</v>
      </c>
      <c r="H3919" s="105">
        <f t="shared" ca="1" si="246"/>
        <v>4844.2891577879091</v>
      </c>
      <c r="I3919" s="100" t="str">
        <f t="shared" si="247"/>
        <v>VTUK</v>
      </c>
      <c r="J3919" s="100" t="s">
        <v>11212</v>
      </c>
      <c r="K3919" s="100" t="s">
        <v>11213</v>
      </c>
    </row>
    <row r="3920" spans="1:11">
      <c r="A3920" s="101" t="s">
        <v>11214</v>
      </c>
      <c r="B3920" s="102">
        <v>860</v>
      </c>
      <c r="C3920" s="103">
        <v>17.439167000000001</v>
      </c>
      <c r="D3920" s="103">
        <v>101.72194500000001</v>
      </c>
      <c r="E3920" s="104">
        <f t="shared" si="244"/>
        <v>0.30437088295514197</v>
      </c>
      <c r="F3920" s="104">
        <f t="shared" si="244"/>
        <v>1.7753828617825833</v>
      </c>
      <c r="G3920" s="98">
        <f t="shared" ca="1" si="245"/>
        <v>8999</v>
      </c>
      <c r="H3920" s="105">
        <f t="shared" ca="1" si="246"/>
        <v>4759.9979386520863</v>
      </c>
      <c r="I3920" s="100" t="str">
        <f t="shared" si="247"/>
        <v>VTUL</v>
      </c>
      <c r="J3920" s="100" t="s">
        <v>11215</v>
      </c>
      <c r="K3920" s="100" t="s">
        <v>11216</v>
      </c>
    </row>
    <row r="3921" spans="1:11">
      <c r="A3921" s="101" t="s">
        <v>11217</v>
      </c>
      <c r="B3921" s="102">
        <v>729</v>
      </c>
      <c r="C3921" s="103">
        <v>14.933334</v>
      </c>
      <c r="D3921" s="103">
        <v>102.083333</v>
      </c>
      <c r="E3921" s="104">
        <f t="shared" si="244"/>
        <v>0.26063584660001488</v>
      </c>
      <c r="F3921" s="104">
        <f t="shared" si="244"/>
        <v>1.7816902722597805</v>
      </c>
      <c r="G3921" s="98">
        <f t="shared" ca="1" si="245"/>
        <v>9155</v>
      </c>
      <c r="H3921" s="105">
        <f t="shared" ca="1" si="246"/>
        <v>4883.8375122512734</v>
      </c>
      <c r="I3921" s="100" t="str">
        <f t="shared" si="247"/>
        <v>VTUN</v>
      </c>
      <c r="J3921" s="100" t="s">
        <v>858</v>
      </c>
      <c r="K3921" s="100" t="s">
        <v>11218</v>
      </c>
    </row>
    <row r="3922" spans="1:11">
      <c r="A3922" s="101" t="s">
        <v>11219</v>
      </c>
      <c r="B3922" s="102">
        <v>590</v>
      </c>
      <c r="C3922" s="103">
        <v>15.226667000000001</v>
      </c>
      <c r="D3922" s="103">
        <v>103.25111099999999</v>
      </c>
      <c r="E3922" s="104">
        <f t="shared" si="244"/>
        <v>0.26575547325476745</v>
      </c>
      <c r="F3922" s="104">
        <f t="shared" si="244"/>
        <v>1.8020718432921348</v>
      </c>
      <c r="G3922" s="98">
        <f t="shared" ca="1" si="245"/>
        <v>9200</v>
      </c>
      <c r="H3922" s="105">
        <f t="shared" ca="1" si="246"/>
        <v>4917.0680686231499</v>
      </c>
      <c r="I3922" s="100" t="str">
        <f t="shared" si="247"/>
        <v>VTUO</v>
      </c>
      <c r="J3922" s="100" t="s">
        <v>11220</v>
      </c>
      <c r="K3922" s="100" t="s">
        <v>11221</v>
      </c>
    </row>
    <row r="3923" spans="1:11">
      <c r="A3923" s="101" t="s">
        <v>11222</v>
      </c>
      <c r="B3923" s="102">
        <v>765</v>
      </c>
      <c r="C3923" s="103">
        <v>14.949445000000001</v>
      </c>
      <c r="D3923" s="103">
        <v>102.31277799999999</v>
      </c>
      <c r="E3923" s="104">
        <f t="shared" si="244"/>
        <v>0.26091703659580373</v>
      </c>
      <c r="F3923" s="104">
        <f t="shared" si="244"/>
        <v>1.785694842962019</v>
      </c>
      <c r="G3923" s="98">
        <f t="shared" ca="1" si="245"/>
        <v>9168</v>
      </c>
      <c r="H3923" s="105">
        <f t="shared" ca="1" si="246"/>
        <v>4892.2063571990138</v>
      </c>
      <c r="I3923" s="100" t="str">
        <f t="shared" si="247"/>
        <v>VTUQ</v>
      </c>
      <c r="J3923" s="100" t="s">
        <v>11223</v>
      </c>
      <c r="K3923" s="100" t="s">
        <v>11224</v>
      </c>
    </row>
    <row r="3924" spans="1:11">
      <c r="A3924" s="101" t="s">
        <v>11225</v>
      </c>
      <c r="B3924" s="102">
        <v>406</v>
      </c>
      <c r="C3924" s="103">
        <v>15.251389</v>
      </c>
      <c r="D3924" s="103">
        <v>104.870278</v>
      </c>
      <c r="E3924" s="104">
        <f t="shared" si="244"/>
        <v>0.26618695355244543</v>
      </c>
      <c r="F3924" s="104">
        <f t="shared" si="244"/>
        <v>1.8303316385817738</v>
      </c>
      <c r="G3924" s="98">
        <f t="shared" ca="1" si="245"/>
        <v>9272</v>
      </c>
      <c r="H3924" s="105">
        <f t="shared" ca="1" si="246"/>
        <v>4979.6089399890343</v>
      </c>
      <c r="I3924" s="100" t="str">
        <f t="shared" si="247"/>
        <v>VTUU</v>
      </c>
      <c r="J3924" s="100" t="s">
        <v>11226</v>
      </c>
      <c r="K3924" s="100" t="s">
        <v>11227</v>
      </c>
    </row>
    <row r="3925" spans="1:11">
      <c r="A3925" s="101" t="s">
        <v>11228</v>
      </c>
      <c r="B3925" s="102">
        <v>451</v>
      </c>
      <c r="C3925" s="103">
        <v>16.116667</v>
      </c>
      <c r="D3925" s="103">
        <v>103.773889</v>
      </c>
      <c r="E3925" s="104">
        <f t="shared" si="244"/>
        <v>0.28128890359751696</v>
      </c>
      <c r="F3925" s="104">
        <f t="shared" si="244"/>
        <v>1.8111960406491259</v>
      </c>
      <c r="G3925" s="98">
        <f t="shared" ca="1" si="245"/>
        <v>9175</v>
      </c>
      <c r="H3925" s="105">
        <f t="shared" ca="1" si="246"/>
        <v>4898.4947994585109</v>
      </c>
      <c r="I3925" s="100" t="str">
        <f t="shared" si="247"/>
        <v>VTUV</v>
      </c>
      <c r="J3925" s="100" t="s">
        <v>10227</v>
      </c>
      <c r="K3925" s="100" t="s">
        <v>11229</v>
      </c>
    </row>
    <row r="3926" spans="1:11">
      <c r="A3926" s="101" t="s">
        <v>11230</v>
      </c>
      <c r="B3926" s="102">
        <v>587</v>
      </c>
      <c r="C3926" s="103">
        <v>17.385278</v>
      </c>
      <c r="D3926" s="103">
        <v>104.64194500000001</v>
      </c>
      <c r="E3926" s="104">
        <f t="shared" si="244"/>
        <v>0.30343034247453471</v>
      </c>
      <c r="F3926" s="104">
        <f t="shared" si="244"/>
        <v>1.8263464759408179</v>
      </c>
      <c r="G3926" s="98">
        <f t="shared" ca="1" si="245"/>
        <v>9142</v>
      </c>
      <c r="H3926" s="105">
        <f t="shared" ca="1" si="246"/>
        <v>4876.6427041847819</v>
      </c>
      <c r="I3926" s="100" t="str">
        <f t="shared" si="247"/>
        <v>VTUW</v>
      </c>
      <c r="J3926" s="100" t="s">
        <v>11231</v>
      </c>
      <c r="K3926" s="100" t="s">
        <v>11232</v>
      </c>
    </row>
    <row r="3927" spans="1:11">
      <c r="A3927" s="101" t="s">
        <v>11233</v>
      </c>
      <c r="B3927" s="102">
        <v>1729</v>
      </c>
      <c r="C3927" s="103">
        <v>12.668310999999999</v>
      </c>
      <c r="D3927" s="103">
        <v>108.120272</v>
      </c>
      <c r="E3927" s="104">
        <f t="shared" si="244"/>
        <v>0.22110373761661536</v>
      </c>
      <c r="F3927" s="104">
        <f t="shared" si="244"/>
        <v>1.8870547345518345</v>
      </c>
      <c r="G3927" s="98">
        <f t="shared" ca="1" si="245"/>
        <v>9561</v>
      </c>
      <c r="H3927" s="105">
        <f t="shared" ca="1" si="246"/>
        <v>5221.55008492245</v>
      </c>
      <c r="I3927" s="100" t="str">
        <f t="shared" si="247"/>
        <v>VVBM</v>
      </c>
      <c r="J3927" s="100" t="s">
        <v>11234</v>
      </c>
      <c r="K3927" s="100" t="s">
        <v>11235</v>
      </c>
    </row>
    <row r="3928" spans="1:11">
      <c r="A3928" s="101" t="s">
        <v>11236</v>
      </c>
      <c r="B3928" s="102">
        <v>10</v>
      </c>
      <c r="C3928" s="103">
        <v>15.403333</v>
      </c>
      <c r="D3928" s="103">
        <v>108.705833</v>
      </c>
      <c r="E3928" s="104">
        <f t="shared" si="244"/>
        <v>0.26883887663109574</v>
      </c>
      <c r="F3928" s="104">
        <f t="shared" si="244"/>
        <v>1.8972747019731051</v>
      </c>
      <c r="G3928" s="98">
        <f t="shared" ca="1" si="245"/>
        <v>9463</v>
      </c>
      <c r="H3928" s="105">
        <f t="shared" ca="1" si="246"/>
        <v>5122.1295889472549</v>
      </c>
      <c r="I3928" s="100" t="str">
        <f t="shared" si="247"/>
        <v>VVCA</v>
      </c>
      <c r="J3928" s="100" t="s">
        <v>11237</v>
      </c>
      <c r="K3928" s="100">
        <v>0</v>
      </c>
    </row>
    <row r="3929" spans="1:11">
      <c r="A3929" s="101" t="s">
        <v>11238</v>
      </c>
      <c r="B3929" s="102">
        <v>6</v>
      </c>
      <c r="C3929" s="103">
        <v>20.819386000000002</v>
      </c>
      <c r="D3929" s="103">
        <v>106.72498899999999</v>
      </c>
      <c r="E3929" s="104">
        <f t="shared" si="244"/>
        <v>0.36336683394361219</v>
      </c>
      <c r="F3929" s="104">
        <f t="shared" si="244"/>
        <v>1.8627024522047304</v>
      </c>
      <c r="G3929" s="98">
        <f t="shared" ca="1" si="245"/>
        <v>9054</v>
      </c>
      <c r="H3929" s="105">
        <f t="shared" ca="1" si="246"/>
        <v>4805.8078012714495</v>
      </c>
      <c r="I3929" s="100" t="str">
        <f t="shared" si="247"/>
        <v>VVCI</v>
      </c>
      <c r="J3929" s="100" t="s">
        <v>11239</v>
      </c>
      <c r="K3929" s="100" t="s">
        <v>11240</v>
      </c>
    </row>
    <row r="3930" spans="1:11">
      <c r="A3930" s="101" t="s">
        <v>11241</v>
      </c>
      <c r="B3930" s="102">
        <v>43</v>
      </c>
      <c r="C3930" s="103">
        <v>11.998153</v>
      </c>
      <c r="D3930" s="103">
        <v>109.21937200000001</v>
      </c>
      <c r="E3930" s="104">
        <f t="shared" si="244"/>
        <v>0.20940727400803522</v>
      </c>
      <c r="F3930" s="104">
        <f t="shared" si="244"/>
        <v>1.9062376483605044</v>
      </c>
      <c r="G3930" s="98">
        <f t="shared" ca="1" si="245"/>
        <v>9607</v>
      </c>
      <c r="H3930" s="105">
        <f t="shared" ca="1" si="246"/>
        <v>5294.4555041020258</v>
      </c>
      <c r="I3930" s="100" t="str">
        <f t="shared" si="247"/>
        <v>VVCR</v>
      </c>
      <c r="J3930" s="100" t="s">
        <v>11242</v>
      </c>
      <c r="K3930" s="100" t="s">
        <v>11243</v>
      </c>
    </row>
    <row r="3931" spans="1:11">
      <c r="A3931" s="101" t="s">
        <v>11244</v>
      </c>
      <c r="B3931" s="102">
        <v>16</v>
      </c>
      <c r="C3931" s="103">
        <v>10.085000000000001</v>
      </c>
      <c r="D3931" s="103">
        <v>105.711945</v>
      </c>
      <c r="E3931" s="104">
        <f t="shared" si="244"/>
        <v>0.17601645506362815</v>
      </c>
      <c r="F3931" s="104">
        <f t="shared" si="244"/>
        <v>1.8450214989371569</v>
      </c>
      <c r="G3931" s="98">
        <f t="shared" ca="1" si="245"/>
        <v>9577</v>
      </c>
      <c r="H3931" s="105">
        <f t="shared" ca="1" si="246"/>
        <v>5241.7998483937663</v>
      </c>
      <c r="I3931" s="100" t="str">
        <f t="shared" si="247"/>
        <v>VVCT</v>
      </c>
      <c r="J3931" s="100" t="s">
        <v>6060</v>
      </c>
      <c r="K3931" s="100" t="s">
        <v>11245</v>
      </c>
    </row>
    <row r="3932" spans="1:11">
      <c r="A3932" s="101" t="s">
        <v>11246</v>
      </c>
      <c r="B3932" s="102">
        <v>36</v>
      </c>
      <c r="C3932" s="103">
        <v>16.043889</v>
      </c>
      <c r="D3932" s="103">
        <v>108.200278</v>
      </c>
      <c r="E3932" s="104">
        <f t="shared" si="244"/>
        <v>0.28001868787450052</v>
      </c>
      <c r="F3932" s="104">
        <f t="shared" si="244"/>
        <v>1.8884511026731852</v>
      </c>
      <c r="G3932" s="98">
        <f t="shared" ca="1" si="245"/>
        <v>9407</v>
      </c>
      <c r="H3932" s="105">
        <f t="shared" ca="1" si="246"/>
        <v>5074.0280320635356</v>
      </c>
      <c r="I3932" s="100" t="str">
        <f t="shared" si="247"/>
        <v>VVDN</v>
      </c>
      <c r="J3932" s="100" t="s">
        <v>11247</v>
      </c>
      <c r="K3932" s="100" t="s">
        <v>11248</v>
      </c>
    </row>
    <row r="3933" spans="1:11">
      <c r="A3933" s="101" t="s">
        <v>11249</v>
      </c>
      <c r="B3933" s="102">
        <v>26</v>
      </c>
      <c r="C3933" s="103">
        <v>21.04</v>
      </c>
      <c r="D3933" s="103">
        <v>105.886667</v>
      </c>
      <c r="E3933" s="104">
        <f t="shared" si="244"/>
        <v>0.3672172746196069</v>
      </c>
      <c r="F3933" s="104">
        <f t="shared" si="244"/>
        <v>1.8480709731128266</v>
      </c>
      <c r="G3933" s="98">
        <f t="shared" ca="1" si="245"/>
        <v>9003</v>
      </c>
      <c r="H3933" s="105">
        <f t="shared" ca="1" si="246"/>
        <v>4764.127818306567</v>
      </c>
      <c r="I3933" s="100" t="str">
        <f t="shared" si="247"/>
        <v>VVGL</v>
      </c>
      <c r="J3933" s="100" t="s">
        <v>11250</v>
      </c>
      <c r="K3933" s="100" t="s">
        <v>11251</v>
      </c>
    </row>
    <row r="3934" spans="1:11">
      <c r="A3934" s="101" t="s">
        <v>11252</v>
      </c>
      <c r="B3934" s="102">
        <v>55</v>
      </c>
      <c r="C3934" s="103">
        <v>21.394639000000002</v>
      </c>
      <c r="D3934" s="103">
        <v>106.261083</v>
      </c>
      <c r="E3934" s="104">
        <f t="shared" si="244"/>
        <v>0.37340689282558714</v>
      </c>
      <c r="F3934" s="104">
        <f t="shared" si="244"/>
        <v>1.8546057650849737</v>
      </c>
      <c r="G3934" s="98">
        <f t="shared" ca="1" si="245"/>
        <v>9001</v>
      </c>
      <c r="H3934" s="105">
        <f t="shared" ca="1" si="246"/>
        <v>4762.8466262394404</v>
      </c>
      <c r="I3934" s="100" t="str">
        <f t="shared" si="247"/>
        <v>VVKP</v>
      </c>
      <c r="J3934" s="100" t="s">
        <v>11253</v>
      </c>
      <c r="K3934" s="100" t="s">
        <v>11254</v>
      </c>
    </row>
    <row r="3935" spans="1:11">
      <c r="A3935" s="101" t="s">
        <v>11255</v>
      </c>
      <c r="B3935" s="102">
        <v>40</v>
      </c>
      <c r="C3935" s="103">
        <v>21.221667</v>
      </c>
      <c r="D3935" s="103">
        <v>105.805556</v>
      </c>
      <c r="E3935" s="104">
        <f t="shared" si="244"/>
        <v>0.37038796191182749</v>
      </c>
      <c r="F3935" s="104">
        <f t="shared" si="244"/>
        <v>1.8466553191032413</v>
      </c>
      <c r="G3935" s="98">
        <f t="shared" ca="1" si="245"/>
        <v>8992</v>
      </c>
      <c r="H3935" s="105">
        <f t="shared" ca="1" si="246"/>
        <v>4753.062960283446</v>
      </c>
      <c r="I3935" s="100" t="str">
        <f t="shared" si="247"/>
        <v>VVNB</v>
      </c>
      <c r="J3935" s="100" t="s">
        <v>11256</v>
      </c>
      <c r="K3935" s="100" t="s">
        <v>11257</v>
      </c>
    </row>
    <row r="3936" spans="1:11">
      <c r="A3936" s="101" t="s">
        <v>11258</v>
      </c>
      <c r="B3936" s="102">
        <v>20</v>
      </c>
      <c r="C3936" s="103">
        <v>12.227467000000001</v>
      </c>
      <c r="D3936" s="103">
        <v>109.192322</v>
      </c>
      <c r="E3936" s="104">
        <f t="shared" si="244"/>
        <v>0.2134095583289535</v>
      </c>
      <c r="F3936" s="104">
        <f t="shared" si="244"/>
        <v>1.9057655367978399</v>
      </c>
      <c r="G3936" s="98">
        <f t="shared" ca="1" si="245"/>
        <v>9602</v>
      </c>
      <c r="H3936" s="105">
        <f t="shared" ca="1" si="246"/>
        <v>5283.1225223611564</v>
      </c>
      <c r="I3936" s="100" t="str">
        <f t="shared" si="247"/>
        <v>VVNT</v>
      </c>
      <c r="J3936" s="100" t="s">
        <v>11259</v>
      </c>
      <c r="K3936" s="100" t="s">
        <v>11260</v>
      </c>
    </row>
    <row r="3937" spans="1:11">
      <c r="A3937" s="101" t="s">
        <v>11261</v>
      </c>
      <c r="B3937" s="102">
        <v>48</v>
      </c>
      <c r="C3937" s="103">
        <v>16.400556000000002</v>
      </c>
      <c r="D3937" s="103">
        <v>107.706389</v>
      </c>
      <c r="E3937" s="104">
        <f t="shared" si="244"/>
        <v>0.28624370135771116</v>
      </c>
      <c r="F3937" s="104">
        <f t="shared" si="244"/>
        <v>1.8798311134838028</v>
      </c>
      <c r="G3937" s="98">
        <f t="shared" ca="1" si="245"/>
        <v>9358</v>
      </c>
      <c r="H3937" s="105">
        <f t="shared" ca="1" si="246"/>
        <v>5039.0742110049614</v>
      </c>
      <c r="I3937" s="100" t="str">
        <f t="shared" si="247"/>
        <v>VVPB</v>
      </c>
      <c r="J3937" s="100" t="s">
        <v>11262</v>
      </c>
      <c r="K3937" s="100" t="s">
        <v>11263</v>
      </c>
    </row>
    <row r="3938" spans="1:11">
      <c r="A3938" s="101" t="s">
        <v>11264</v>
      </c>
      <c r="B3938" s="102">
        <v>80</v>
      </c>
      <c r="C3938" s="103">
        <v>13.954986</v>
      </c>
      <c r="D3938" s="103">
        <v>109.042267</v>
      </c>
      <c r="E3938" s="104">
        <f t="shared" si="244"/>
        <v>0.24356045276971341</v>
      </c>
      <c r="F3938" s="104">
        <f t="shared" si="244"/>
        <v>1.9031465829887595</v>
      </c>
      <c r="G3938" s="98">
        <f t="shared" ca="1" si="245"/>
        <v>9543</v>
      </c>
      <c r="H3938" s="105">
        <f t="shared" ca="1" si="246"/>
        <v>5199.9116090817042</v>
      </c>
      <c r="I3938" s="100" t="str">
        <f t="shared" si="247"/>
        <v>VVPC</v>
      </c>
      <c r="J3938" s="100" t="s">
        <v>6086</v>
      </c>
      <c r="K3938" s="100" t="s">
        <v>11265</v>
      </c>
    </row>
    <row r="3939" spans="1:11">
      <c r="A3939" s="101" t="s">
        <v>11266</v>
      </c>
      <c r="B3939" s="102">
        <v>2434</v>
      </c>
      <c r="C3939" s="103">
        <v>14.004522</v>
      </c>
      <c r="D3939" s="103">
        <v>108.01715799999999</v>
      </c>
      <c r="E3939" s="104">
        <f t="shared" si="244"/>
        <v>0.24442501906798131</v>
      </c>
      <c r="F3939" s="104">
        <f t="shared" si="244"/>
        <v>1.885255055746933</v>
      </c>
      <c r="G3939" s="98">
        <f t="shared" ca="1" si="245"/>
        <v>9510</v>
      </c>
      <c r="H3939" s="105">
        <f t="shared" ca="1" si="246"/>
        <v>5157.8722144691228</v>
      </c>
      <c r="I3939" s="100" t="str">
        <f t="shared" si="247"/>
        <v>VVPK</v>
      </c>
      <c r="J3939" s="100" t="s">
        <v>11267</v>
      </c>
      <c r="K3939" s="100" t="s">
        <v>11268</v>
      </c>
    </row>
    <row r="3940" spans="1:11">
      <c r="A3940" s="101" t="s">
        <v>11269</v>
      </c>
      <c r="B3940" s="102">
        <v>23</v>
      </c>
      <c r="C3940" s="103">
        <v>10.226013999999999</v>
      </c>
      <c r="D3940" s="103">
        <v>103.96104200000001</v>
      </c>
      <c r="E3940" s="104">
        <f t="shared" si="244"/>
        <v>0.17847761365503539</v>
      </c>
      <c r="F3940" s="104">
        <f t="shared" si="244"/>
        <v>1.8144624767041109</v>
      </c>
      <c r="G3940" s="98">
        <f t="shared" ca="1" si="245"/>
        <v>9516</v>
      </c>
      <c r="H3940" s="105">
        <f t="shared" ca="1" si="246"/>
        <v>5165.9346420850407</v>
      </c>
      <c r="I3940" s="100" t="str">
        <f t="shared" si="247"/>
        <v>VVPQ</v>
      </c>
      <c r="J3940" s="100" t="s">
        <v>11270</v>
      </c>
      <c r="K3940" s="100" t="s">
        <v>11271</v>
      </c>
    </row>
    <row r="3941" spans="1:11">
      <c r="A3941" s="101" t="s">
        <v>11272</v>
      </c>
      <c r="B3941" s="102">
        <v>101</v>
      </c>
      <c r="C3941" s="103">
        <v>11.633489000000001</v>
      </c>
      <c r="D3941" s="103">
        <v>108.951784</v>
      </c>
      <c r="E3941" s="104">
        <f t="shared" si="244"/>
        <v>0.20304268654454263</v>
      </c>
      <c r="F3941" s="104">
        <f t="shared" si="244"/>
        <v>1.9015673567216778</v>
      </c>
      <c r="G3941" s="98">
        <f t="shared" ca="1" si="245"/>
        <v>9612</v>
      </c>
      <c r="H3941" s="105">
        <f t="shared" ca="1" si="246"/>
        <v>5300.345128161598</v>
      </c>
      <c r="I3941" s="100" t="str">
        <f t="shared" si="247"/>
        <v>VVPR</v>
      </c>
      <c r="J3941" s="100" t="s">
        <v>11273</v>
      </c>
      <c r="K3941" s="100">
        <v>0</v>
      </c>
    </row>
    <row r="3942" spans="1:11">
      <c r="A3942" s="101" t="s">
        <v>11274</v>
      </c>
      <c r="B3942" s="102">
        <v>20</v>
      </c>
      <c r="C3942" s="103">
        <v>13.04955</v>
      </c>
      <c r="D3942" s="103">
        <v>109.33370600000001</v>
      </c>
      <c r="E3942" s="104">
        <f t="shared" si="244"/>
        <v>0.22775761340362602</v>
      </c>
      <c r="F3942" s="104">
        <f t="shared" si="244"/>
        <v>1.9082331531074794</v>
      </c>
      <c r="G3942" s="98">
        <f t="shared" ca="1" si="245"/>
        <v>9586</v>
      </c>
      <c r="H3942" s="105">
        <f t="shared" ca="1" si="246"/>
        <v>5251.7802969829845</v>
      </c>
      <c r="I3942" s="100" t="str">
        <f t="shared" si="247"/>
        <v>VVTH</v>
      </c>
      <c r="J3942" s="100" t="s">
        <v>11275</v>
      </c>
      <c r="K3942" s="100" t="s">
        <v>11276</v>
      </c>
    </row>
    <row r="3943" spans="1:11">
      <c r="A3943" s="101" t="s">
        <v>11277</v>
      </c>
      <c r="B3943" s="102">
        <v>33</v>
      </c>
      <c r="C3943" s="103">
        <v>10.820556</v>
      </c>
      <c r="D3943" s="103">
        <v>106.660833</v>
      </c>
      <c r="E3943" s="104">
        <f t="shared" si="244"/>
        <v>0.18885432909642755</v>
      </c>
      <c r="F3943" s="104">
        <f t="shared" si="244"/>
        <v>1.8615827187698208</v>
      </c>
      <c r="G3943" s="98">
        <f t="shared" ca="1" si="245"/>
        <v>9583</v>
      </c>
      <c r="H3943" s="105">
        <f t="shared" ca="1" si="246"/>
        <v>5246.626426114467</v>
      </c>
      <c r="I3943" s="100" t="str">
        <f t="shared" si="247"/>
        <v>VVTS</v>
      </c>
      <c r="J3943" s="100" t="s">
        <v>2848</v>
      </c>
      <c r="K3943" s="100" t="s">
        <v>11278</v>
      </c>
    </row>
    <row r="3944" spans="1:11">
      <c r="A3944" s="101" t="s">
        <v>11279</v>
      </c>
      <c r="B3944" s="102">
        <v>17</v>
      </c>
      <c r="C3944" s="103">
        <v>18.736725</v>
      </c>
      <c r="D3944" s="103">
        <v>105.67088099999999</v>
      </c>
      <c r="E3944" s="104">
        <f t="shared" si="244"/>
        <v>0.32701754229073454</v>
      </c>
      <c r="F3944" s="104">
        <f t="shared" si="244"/>
        <v>1.8443047969331181</v>
      </c>
      <c r="G3944" s="98">
        <f t="shared" ca="1" si="245"/>
        <v>9111</v>
      </c>
      <c r="H3944" s="105">
        <f t="shared" ca="1" si="246"/>
        <v>4857.0710394407834</v>
      </c>
      <c r="I3944" s="100" t="str">
        <f t="shared" si="247"/>
        <v>VVVH</v>
      </c>
      <c r="J3944" s="100" t="s">
        <v>11280</v>
      </c>
      <c r="K3944" s="100" t="s">
        <v>11281</v>
      </c>
    </row>
    <row r="3945" spans="1:11">
      <c r="A3945" s="101" t="s">
        <v>11282</v>
      </c>
      <c r="B3945" s="102">
        <v>3000</v>
      </c>
      <c r="C3945" s="103">
        <v>21.956358999999999</v>
      </c>
      <c r="D3945" s="103">
        <v>96.406553000000002</v>
      </c>
      <c r="E3945" s="104">
        <f t="shared" si="244"/>
        <v>0.38321075629988965</v>
      </c>
      <c r="F3945" s="104">
        <f t="shared" si="244"/>
        <v>1.6826117703484169</v>
      </c>
      <c r="G3945" s="98">
        <f t="shared" ca="1" si="245"/>
        <v>8504</v>
      </c>
      <c r="H3945" s="105">
        <f t="shared" ca="1" si="246"/>
        <v>4356.4455812490805</v>
      </c>
      <c r="I3945" s="100" t="str">
        <f t="shared" si="247"/>
        <v>VYAS</v>
      </c>
      <c r="J3945" s="100" t="s">
        <v>11283</v>
      </c>
      <c r="K3945" s="100" t="s">
        <v>11284</v>
      </c>
    </row>
    <row r="3946" spans="1:11">
      <c r="A3946" s="101" t="s">
        <v>11285</v>
      </c>
      <c r="B3946" s="102">
        <v>300</v>
      </c>
      <c r="C3946" s="103">
        <v>21.178756</v>
      </c>
      <c r="D3946" s="103">
        <v>94.930170000000004</v>
      </c>
      <c r="E3946" s="104">
        <f t="shared" si="244"/>
        <v>0.3696390236765042</v>
      </c>
      <c r="F3946" s="104">
        <f t="shared" si="244"/>
        <v>1.6568440259779456</v>
      </c>
      <c r="G3946" s="98">
        <f t="shared" ca="1" si="245"/>
        <v>8464</v>
      </c>
      <c r="H3946" s="105">
        <f t="shared" ca="1" si="246"/>
        <v>4331.0138316452867</v>
      </c>
      <c r="I3946" s="100" t="str">
        <f t="shared" si="247"/>
        <v>VYBG</v>
      </c>
      <c r="J3946" s="100" t="s">
        <v>265</v>
      </c>
      <c r="K3946" s="100" t="s">
        <v>11286</v>
      </c>
    </row>
    <row r="3947" spans="1:11">
      <c r="A3947" s="101" t="s">
        <v>11287</v>
      </c>
      <c r="B3947" s="102">
        <v>371</v>
      </c>
      <c r="C3947" s="103">
        <v>24.266666999999998</v>
      </c>
      <c r="D3947" s="103">
        <v>97.25</v>
      </c>
      <c r="E3947" s="104">
        <f t="shared" si="244"/>
        <v>0.42353323763505479</v>
      </c>
      <c r="F3947" s="104">
        <f t="shared" si="244"/>
        <v>1.6973326975644856</v>
      </c>
      <c r="G3947" s="98">
        <f t="shared" ca="1" si="245"/>
        <v>8409</v>
      </c>
      <c r="H3947" s="105">
        <f t="shared" ca="1" si="246"/>
        <v>4291.9362928256051</v>
      </c>
      <c r="I3947" s="100" t="str">
        <f t="shared" si="247"/>
        <v>VYBM</v>
      </c>
      <c r="J3947" s="100" t="s">
        <v>11288</v>
      </c>
      <c r="K3947" s="100" t="s">
        <v>11289</v>
      </c>
    </row>
    <row r="3948" spans="1:11">
      <c r="A3948" s="101" t="s">
        <v>11290</v>
      </c>
      <c r="B3948" s="102">
        <v>252</v>
      </c>
      <c r="C3948" s="103">
        <v>21.940539000000001</v>
      </c>
      <c r="D3948" s="103">
        <v>96.089585999999997</v>
      </c>
      <c r="E3948" s="104">
        <f t="shared" si="244"/>
        <v>0.38293464521222415</v>
      </c>
      <c r="F3948" s="104">
        <f t="shared" si="244"/>
        <v>1.6770796525782479</v>
      </c>
      <c r="G3948" s="98">
        <f t="shared" ca="1" si="245"/>
        <v>8485</v>
      </c>
      <c r="H3948" s="105">
        <f t="shared" ca="1" si="246"/>
        <v>4344.6209117577155</v>
      </c>
      <c r="I3948" s="100" t="str">
        <f t="shared" si="247"/>
        <v>VYCZ</v>
      </c>
      <c r="J3948" s="100" t="s">
        <v>11291</v>
      </c>
      <c r="K3948" s="100" t="s">
        <v>11292</v>
      </c>
    </row>
    <row r="3949" spans="1:11">
      <c r="A3949" s="101" t="s">
        <v>11293</v>
      </c>
      <c r="B3949" s="102">
        <v>3858</v>
      </c>
      <c r="C3949" s="103">
        <v>20.742221999999998</v>
      </c>
      <c r="D3949" s="103">
        <v>96.796666999999999</v>
      </c>
      <c r="E3949" s="104">
        <f t="shared" si="244"/>
        <v>0.36202006807960324</v>
      </c>
      <c r="F3949" s="104">
        <f t="shared" si="244"/>
        <v>1.689420544106542</v>
      </c>
      <c r="G3949" s="98">
        <f t="shared" ca="1" si="245"/>
        <v>8584</v>
      </c>
      <c r="H3949" s="105">
        <f t="shared" ca="1" si="246"/>
        <v>4423.4280963639885</v>
      </c>
      <c r="I3949" s="100" t="str">
        <f t="shared" si="247"/>
        <v>VYHH</v>
      </c>
      <c r="J3949" s="100" t="s">
        <v>11294</v>
      </c>
      <c r="K3949" s="100" t="s">
        <v>11295</v>
      </c>
    </row>
    <row r="3950" spans="1:11">
      <c r="A3950" s="101" t="s">
        <v>11296</v>
      </c>
      <c r="B3950" s="102">
        <v>534</v>
      </c>
      <c r="C3950" s="103">
        <v>24.899597</v>
      </c>
      <c r="D3950" s="103">
        <v>94.914034000000001</v>
      </c>
      <c r="E3950" s="104">
        <f t="shared" si="244"/>
        <v>0.43457995006970251</v>
      </c>
      <c r="F3950" s="104">
        <f t="shared" si="244"/>
        <v>1.6565623996498435</v>
      </c>
      <c r="G3950" s="98">
        <f t="shared" ca="1" si="245"/>
        <v>8247</v>
      </c>
      <c r="H3950" s="105">
        <f t="shared" ca="1" si="246"/>
        <v>4174.1366876795728</v>
      </c>
      <c r="I3950" s="100" t="str">
        <f t="shared" si="247"/>
        <v>VYHL</v>
      </c>
      <c r="J3950" s="100" t="s">
        <v>11297</v>
      </c>
      <c r="K3950" s="100" t="s">
        <v>11298</v>
      </c>
    </row>
    <row r="3951" spans="1:11">
      <c r="A3951" s="101" t="s">
        <v>11299</v>
      </c>
      <c r="B3951" s="102">
        <v>2798</v>
      </c>
      <c r="C3951" s="103">
        <v>21.301614000000001</v>
      </c>
      <c r="D3951" s="103">
        <v>99.634731000000002</v>
      </c>
      <c r="E3951" s="104">
        <f t="shared" si="244"/>
        <v>0.37178330028891937</v>
      </c>
      <c r="F3951" s="104">
        <f t="shared" si="244"/>
        <v>1.7389541052888624</v>
      </c>
      <c r="G3951" s="98">
        <f t="shared" ca="1" si="245"/>
        <v>8694</v>
      </c>
      <c r="H3951" s="105">
        <f t="shared" ca="1" si="246"/>
        <v>4511.0566563400753</v>
      </c>
      <c r="I3951" s="100" t="str">
        <f t="shared" si="247"/>
        <v>VYKG</v>
      </c>
      <c r="J3951" s="100" t="s">
        <v>11300</v>
      </c>
      <c r="K3951" s="100" t="s">
        <v>11301</v>
      </c>
    </row>
    <row r="3952" spans="1:11">
      <c r="A3952" s="101" t="s">
        <v>11302</v>
      </c>
      <c r="B3952" s="102">
        <v>499</v>
      </c>
      <c r="C3952" s="103">
        <v>23.188811000000001</v>
      </c>
      <c r="D3952" s="103">
        <v>94.051094000000006</v>
      </c>
      <c r="E3952" s="104">
        <f t="shared" si="244"/>
        <v>0.40472110157267882</v>
      </c>
      <c r="F3952" s="104">
        <f t="shared" si="244"/>
        <v>1.6415012554026838</v>
      </c>
      <c r="G3952" s="98">
        <f t="shared" ca="1" si="245"/>
        <v>8299</v>
      </c>
      <c r="H3952" s="105">
        <f t="shared" ca="1" si="246"/>
        <v>4211.596639960504</v>
      </c>
      <c r="I3952" s="100" t="str">
        <f t="shared" si="247"/>
        <v>VYKL</v>
      </c>
      <c r="J3952" s="100" t="s">
        <v>11303</v>
      </c>
      <c r="K3952" s="100" t="s">
        <v>11304</v>
      </c>
    </row>
    <row r="3953" spans="1:11">
      <c r="A3953" s="101" t="s">
        <v>11305</v>
      </c>
      <c r="B3953" s="102">
        <v>180</v>
      </c>
      <c r="C3953" s="103">
        <v>10.050000000000001</v>
      </c>
      <c r="D3953" s="103">
        <v>98.55</v>
      </c>
      <c r="E3953" s="104">
        <f t="shared" si="244"/>
        <v>0.17540558982543014</v>
      </c>
      <c r="F3953" s="104">
        <f t="shared" si="244"/>
        <v>1.7200219778404118</v>
      </c>
      <c r="G3953" s="98">
        <f t="shared" ca="1" si="245"/>
        <v>9249</v>
      </c>
      <c r="H3953" s="105">
        <f t="shared" ca="1" si="246"/>
        <v>4956.8441687946024</v>
      </c>
      <c r="I3953" s="100" t="str">
        <f t="shared" si="247"/>
        <v>VYKT</v>
      </c>
      <c r="J3953" s="100" t="s">
        <v>2376</v>
      </c>
      <c r="K3953" s="100" t="s">
        <v>11306</v>
      </c>
    </row>
    <row r="3954" spans="1:11">
      <c r="A3954" s="101" t="s">
        <v>11307</v>
      </c>
      <c r="B3954" s="102">
        <v>300</v>
      </c>
      <c r="C3954" s="103">
        <v>21.702155999999999</v>
      </c>
      <c r="D3954" s="103">
        <v>95.977928000000006</v>
      </c>
      <c r="E3954" s="104">
        <f t="shared" si="244"/>
        <v>0.3787740769814425</v>
      </c>
      <c r="F3954" s="104">
        <f t="shared" si="244"/>
        <v>1.6751308528420563</v>
      </c>
      <c r="G3954" s="98">
        <f t="shared" ca="1" si="245"/>
        <v>8492</v>
      </c>
      <c r="H3954" s="105">
        <f t="shared" ca="1" si="246"/>
        <v>4350.3098441144566</v>
      </c>
      <c r="I3954" s="100" t="str">
        <f t="shared" si="247"/>
        <v>VYMD</v>
      </c>
      <c r="J3954" s="100" t="s">
        <v>11308</v>
      </c>
      <c r="K3954" s="100" t="s">
        <v>11309</v>
      </c>
    </row>
    <row r="3955" spans="1:11">
      <c r="A3955" s="101" t="s">
        <v>11310</v>
      </c>
      <c r="B3955" s="102">
        <v>75</v>
      </c>
      <c r="C3955" s="103">
        <v>12.440203</v>
      </c>
      <c r="D3955" s="103">
        <v>98.620750000000001</v>
      </c>
      <c r="E3955" s="104">
        <f t="shared" si="244"/>
        <v>0.21712250196647614</v>
      </c>
      <c r="F3955" s="104">
        <f t="shared" si="244"/>
        <v>1.7212567982861977</v>
      </c>
      <c r="G3955" s="98">
        <f t="shared" ca="1" si="245"/>
        <v>9104</v>
      </c>
      <c r="H3955" s="105">
        <f t="shared" ca="1" si="246"/>
        <v>4854.9641245617504</v>
      </c>
      <c r="I3955" s="100" t="str">
        <f t="shared" si="247"/>
        <v>VYME</v>
      </c>
      <c r="J3955" s="100" t="s">
        <v>11311</v>
      </c>
      <c r="K3955" s="100" t="s">
        <v>11312</v>
      </c>
    </row>
    <row r="3956" spans="1:11">
      <c r="A3956" s="101" t="s">
        <v>11313</v>
      </c>
      <c r="B3956" s="102">
        <v>472</v>
      </c>
      <c r="C3956" s="103">
        <v>25.387499999999999</v>
      </c>
      <c r="D3956" s="103">
        <v>97.360556000000003</v>
      </c>
      <c r="E3956" s="104">
        <f t="shared" si="244"/>
        <v>0.44309546385006038</v>
      </c>
      <c r="F3956" s="104">
        <f t="shared" si="244"/>
        <v>1.6992622637723205</v>
      </c>
      <c r="G3956" s="98">
        <f t="shared" ca="1" si="245"/>
        <v>8348</v>
      </c>
      <c r="H3956" s="105">
        <f t="shared" ca="1" si="246"/>
        <v>4249.162850534075</v>
      </c>
      <c r="I3956" s="100" t="str">
        <f t="shared" si="247"/>
        <v>VYMK</v>
      </c>
      <c r="J3956" s="100" t="s">
        <v>11314</v>
      </c>
      <c r="K3956" s="100" t="s">
        <v>11315</v>
      </c>
    </row>
    <row r="3957" spans="1:11">
      <c r="A3957" s="101" t="s">
        <v>11316</v>
      </c>
      <c r="B3957" s="102">
        <v>470</v>
      </c>
      <c r="C3957" s="103">
        <v>25.354292000000001</v>
      </c>
      <c r="D3957" s="103">
        <v>97.295096999999998</v>
      </c>
      <c r="E3957" s="104">
        <f t="shared" si="244"/>
        <v>0.44251587491205813</v>
      </c>
      <c r="F3957" s="104">
        <f t="shared" si="244"/>
        <v>1.6981197886972574</v>
      </c>
      <c r="G3957" s="98">
        <f t="shared" ca="1" si="245"/>
        <v>8346</v>
      </c>
      <c r="H3957" s="105">
        <f t="shared" ca="1" si="246"/>
        <v>4248.0143296053084</v>
      </c>
      <c r="I3957" s="100" t="str">
        <f t="shared" si="247"/>
        <v>VYNP</v>
      </c>
      <c r="J3957" s="100" t="s">
        <v>11317</v>
      </c>
      <c r="K3957" s="100" t="s">
        <v>11318</v>
      </c>
    </row>
    <row r="3958" spans="1:11">
      <c r="A3958" s="101" t="s">
        <v>11319</v>
      </c>
      <c r="B3958" s="102">
        <v>3100</v>
      </c>
      <c r="C3958" s="103">
        <v>20.890142000000001</v>
      </c>
      <c r="D3958" s="103">
        <v>97.736320000000006</v>
      </c>
      <c r="E3958" s="104">
        <f t="shared" si="244"/>
        <v>0.36460175910915327</v>
      </c>
      <c r="F3958" s="104">
        <f t="shared" si="244"/>
        <v>1.7058205827827844</v>
      </c>
      <c r="G3958" s="98">
        <f t="shared" ca="1" si="245"/>
        <v>8624</v>
      </c>
      <c r="H3958" s="105">
        <f t="shared" ca="1" si="246"/>
        <v>4454.1796877996421</v>
      </c>
      <c r="I3958" s="100" t="str">
        <f t="shared" si="247"/>
        <v>VYNS</v>
      </c>
      <c r="J3958" s="100" t="s">
        <v>11320</v>
      </c>
      <c r="K3958" s="100" t="s">
        <v>11321</v>
      </c>
    </row>
    <row r="3959" spans="1:11">
      <c r="A3959" s="101" t="s">
        <v>11322</v>
      </c>
      <c r="B3959" s="102">
        <v>294</v>
      </c>
      <c r="C3959" s="103">
        <v>19.623556000000001</v>
      </c>
      <c r="D3959" s="103">
        <v>96.200999999999993</v>
      </c>
      <c r="E3959" s="104">
        <f t="shared" si="244"/>
        <v>0.34249566314948837</v>
      </c>
      <c r="F3959" s="104">
        <f t="shared" si="244"/>
        <v>1.6790241937110648</v>
      </c>
      <c r="G3959" s="98">
        <f t="shared" ca="1" si="245"/>
        <v>8612</v>
      </c>
      <c r="H3959" s="105">
        <f t="shared" ca="1" si="246"/>
        <v>4447.5623612950212</v>
      </c>
      <c r="I3959" s="100" t="str">
        <f t="shared" si="247"/>
        <v>VYNT</v>
      </c>
      <c r="J3959" s="100" t="s">
        <v>11323</v>
      </c>
      <c r="K3959" s="100" t="s">
        <v>11324</v>
      </c>
    </row>
    <row r="3960" spans="1:11">
      <c r="A3960" s="101" t="s">
        <v>11325</v>
      </c>
      <c r="B3960" s="102">
        <v>1500</v>
      </c>
      <c r="C3960" s="103">
        <v>27.319721999999999</v>
      </c>
      <c r="D3960" s="103">
        <v>97.441666999999995</v>
      </c>
      <c r="E3960" s="104">
        <f t="shared" si="244"/>
        <v>0.47681909962953029</v>
      </c>
      <c r="F3960" s="104">
        <f t="shared" si="244"/>
        <v>1.7006779177819054</v>
      </c>
      <c r="G3960" s="98">
        <f t="shared" ca="1" si="245"/>
        <v>8241</v>
      </c>
      <c r="H3960" s="105">
        <f t="shared" ca="1" si="246"/>
        <v>4171.6751439517129</v>
      </c>
      <c r="I3960" s="100" t="str">
        <f t="shared" si="247"/>
        <v>VYPT</v>
      </c>
      <c r="J3960" s="100" t="s">
        <v>11326</v>
      </c>
      <c r="K3960" s="100" t="s">
        <v>11327</v>
      </c>
    </row>
    <row r="3961" spans="1:11">
      <c r="A3961" s="101" t="s">
        <v>11328</v>
      </c>
      <c r="B3961" s="102">
        <v>630</v>
      </c>
      <c r="C3961" s="103">
        <v>20.941666999999999</v>
      </c>
      <c r="D3961" s="103">
        <v>95.914496999999997</v>
      </c>
      <c r="E3961" s="104">
        <f t="shared" si="244"/>
        <v>0.36550104000624334</v>
      </c>
      <c r="F3961" s="104">
        <f t="shared" si="244"/>
        <v>1.6740237730442236</v>
      </c>
      <c r="G3961" s="98">
        <f t="shared" ca="1" si="245"/>
        <v>8529</v>
      </c>
      <c r="H3961" s="105">
        <f t="shared" ca="1" si="246"/>
        <v>4380.0615511945443</v>
      </c>
      <c r="I3961" s="100" t="str">
        <f t="shared" si="247"/>
        <v>VYST</v>
      </c>
      <c r="J3961" s="100" t="s">
        <v>11329</v>
      </c>
      <c r="K3961" s="100" t="s">
        <v>11330</v>
      </c>
    </row>
    <row r="3962" spans="1:11">
      <c r="A3962" s="101" t="s">
        <v>11331</v>
      </c>
      <c r="B3962" s="102">
        <v>28</v>
      </c>
      <c r="C3962" s="103">
        <v>20.131944000000001</v>
      </c>
      <c r="D3962" s="103">
        <v>92.879166999999995</v>
      </c>
      <c r="E3962" s="104">
        <f t="shared" si="244"/>
        <v>0.3513687076271173</v>
      </c>
      <c r="F3962" s="104">
        <f t="shared" si="244"/>
        <v>1.6210472706596641</v>
      </c>
      <c r="G3962" s="98">
        <f t="shared" ca="1" si="245"/>
        <v>8411</v>
      </c>
      <c r="H3962" s="105">
        <f t="shared" ca="1" si="246"/>
        <v>4293.6553156693317</v>
      </c>
      <c r="I3962" s="100" t="str">
        <f t="shared" si="247"/>
        <v>VYSW</v>
      </c>
      <c r="J3962" s="100" t="s">
        <v>11332</v>
      </c>
      <c r="K3962" s="100" t="s">
        <v>11333</v>
      </c>
    </row>
    <row r="3963" spans="1:11">
      <c r="A3963" s="101" t="s">
        <v>11334</v>
      </c>
      <c r="B3963" s="102">
        <v>20</v>
      </c>
      <c r="C3963" s="103">
        <v>18.460730999999999</v>
      </c>
      <c r="D3963" s="103">
        <v>94.300120000000007</v>
      </c>
      <c r="E3963" s="104">
        <f t="shared" si="244"/>
        <v>0.32220053827498529</v>
      </c>
      <c r="F3963" s="104">
        <f t="shared" si="244"/>
        <v>1.6458475790257552</v>
      </c>
      <c r="G3963" s="98">
        <f t="shared" ca="1" si="245"/>
        <v>8581</v>
      </c>
      <c r="H3963" s="105">
        <f t="shared" ca="1" si="246"/>
        <v>4421.4801346331597</v>
      </c>
      <c r="I3963" s="100" t="str">
        <f t="shared" si="247"/>
        <v>VYTD</v>
      </c>
      <c r="J3963" s="100" t="s">
        <v>11335</v>
      </c>
      <c r="K3963" s="100" t="s">
        <v>11336</v>
      </c>
    </row>
    <row r="3964" spans="1:11">
      <c r="A3964" s="101" t="s">
        <v>11337</v>
      </c>
      <c r="B3964" s="102">
        <v>1280</v>
      </c>
      <c r="C3964" s="103">
        <v>20.481667000000002</v>
      </c>
      <c r="D3964" s="103">
        <v>99.938333999999998</v>
      </c>
      <c r="E3964" s="104">
        <f t="shared" si="244"/>
        <v>0.35747252544706948</v>
      </c>
      <c r="F3964" s="104">
        <f t="shared" si="244"/>
        <v>1.7442529772577946</v>
      </c>
      <c r="G3964" s="98">
        <f t="shared" ca="1" si="245"/>
        <v>8770</v>
      </c>
      <c r="H3964" s="105">
        <f t="shared" ca="1" si="246"/>
        <v>4558.1660599501747</v>
      </c>
      <c r="I3964" s="100" t="str">
        <f t="shared" si="247"/>
        <v>VYTL</v>
      </c>
      <c r="J3964" s="100" t="s">
        <v>11338</v>
      </c>
      <c r="K3964" s="100" t="s">
        <v>11339</v>
      </c>
    </row>
    <row r="3965" spans="1:11">
      <c r="A3965" s="101" t="s">
        <v>11340</v>
      </c>
      <c r="B3965" s="102">
        <v>109</v>
      </c>
      <c r="C3965" s="103">
        <v>16.907267000000001</v>
      </c>
      <c r="D3965" s="103">
        <v>96.132406000000003</v>
      </c>
      <c r="E3965" s="104">
        <f t="shared" si="244"/>
        <v>0.29508747666378415</v>
      </c>
      <c r="F3965" s="104">
        <f t="shared" si="244"/>
        <v>1.6778270025639521</v>
      </c>
      <c r="G3965" s="98">
        <f t="shared" ca="1" si="245"/>
        <v>8776</v>
      </c>
      <c r="H3965" s="105">
        <f t="shared" ca="1" si="246"/>
        <v>4561.3506943973907</v>
      </c>
      <c r="I3965" s="100" t="str">
        <f t="shared" si="247"/>
        <v>VYYY</v>
      </c>
      <c r="J3965" s="100" t="s">
        <v>11341</v>
      </c>
      <c r="K3965" s="100" t="s">
        <v>11342</v>
      </c>
    </row>
    <row r="3966" spans="1:11">
      <c r="A3966" s="101" t="s">
        <v>11343</v>
      </c>
      <c r="B3966" s="102">
        <v>47</v>
      </c>
      <c r="C3966" s="103">
        <v>-5.0608329999999997</v>
      </c>
      <c r="D3966" s="103">
        <v>119.554445</v>
      </c>
      <c r="E3966" s="104">
        <f t="shared" si="244"/>
        <v>-8.8328198743582179E-2</v>
      </c>
      <c r="F3966" s="104">
        <f t="shared" si="244"/>
        <v>2.0866187006444723</v>
      </c>
      <c r="G3966" s="98">
        <f t="shared" ca="1" si="245"/>
        <v>9881</v>
      </c>
      <c r="H3966" s="105">
        <f t="shared" ca="1" si="246"/>
        <v>6470.6235948271078</v>
      </c>
      <c r="I3966" s="100" t="str">
        <f t="shared" si="247"/>
        <v>WAAA</v>
      </c>
      <c r="J3966" s="100" t="s">
        <v>11344</v>
      </c>
      <c r="K3966" s="100" t="s">
        <v>11345</v>
      </c>
    </row>
    <row r="3967" spans="1:11">
      <c r="A3967" s="101" t="s">
        <v>11346</v>
      </c>
      <c r="B3967" s="102">
        <v>46</v>
      </c>
      <c r="C3967" s="103">
        <v>-1.1919439999999999</v>
      </c>
      <c r="D3967" s="103">
        <v>136.11000000000001</v>
      </c>
      <c r="E3967" s="104">
        <f t="shared" si="244"/>
        <v>-2.0803347299391289E-2</v>
      </c>
      <c r="F3967" s="104">
        <f t="shared" si="244"/>
        <v>2.375567644889482</v>
      </c>
      <c r="G3967" s="98">
        <f t="shared" ca="1" si="245"/>
        <v>9925</v>
      </c>
      <c r="H3967" s="105">
        <f t="shared" ca="1" si="246"/>
        <v>6918.2231603832588</v>
      </c>
      <c r="I3967" s="100" t="str">
        <f t="shared" si="247"/>
        <v>WABB</v>
      </c>
      <c r="J3967" s="100" t="s">
        <v>11347</v>
      </c>
      <c r="K3967" s="100" t="s">
        <v>11348</v>
      </c>
    </row>
    <row r="3968" spans="1:11">
      <c r="A3968" s="101" t="s">
        <v>11349</v>
      </c>
      <c r="B3968" s="102">
        <v>103</v>
      </c>
      <c r="C3968" s="103">
        <v>-4.5313889999999999</v>
      </c>
      <c r="D3968" s="103">
        <v>136.88833399999999</v>
      </c>
      <c r="E3968" s="104">
        <f t="shared" si="244"/>
        <v>-7.9087657738653325E-2</v>
      </c>
      <c r="F3968" s="104">
        <f t="shared" si="244"/>
        <v>2.3891521358696992</v>
      </c>
      <c r="G3968" s="98">
        <f t="shared" ca="1" si="245"/>
        <v>9937</v>
      </c>
      <c r="H3968" s="105">
        <f t="shared" ca="1" si="246"/>
        <v>7106.7223595099322</v>
      </c>
      <c r="I3968" s="100" t="str">
        <f t="shared" si="247"/>
        <v>WABP</v>
      </c>
      <c r="J3968" s="100" t="s">
        <v>11350</v>
      </c>
      <c r="K3968" s="100" t="s">
        <v>11351</v>
      </c>
    </row>
    <row r="3969" spans="1:11">
      <c r="A3969" s="101" t="s">
        <v>11352</v>
      </c>
      <c r="B3969" s="102">
        <v>52</v>
      </c>
      <c r="C3969" s="103">
        <v>-8.5619449999999997</v>
      </c>
      <c r="D3969" s="103">
        <v>116.09944400000001</v>
      </c>
      <c r="E3969" s="104">
        <f t="shared" si="244"/>
        <v>-0.1494341306246659</v>
      </c>
      <c r="F3969" s="104">
        <f t="shared" si="244"/>
        <v>2.0263175575347758</v>
      </c>
      <c r="G3969" s="98">
        <f t="shared" ca="1" si="245"/>
        <v>9882</v>
      </c>
      <c r="H3969" s="105">
        <f t="shared" ca="1" si="246"/>
        <v>6488.3013772466411</v>
      </c>
      <c r="I3969" s="100" t="str">
        <f t="shared" si="247"/>
        <v>WADA</v>
      </c>
      <c r="J3969" s="100" t="s">
        <v>11353</v>
      </c>
      <c r="K3969" s="100" t="s">
        <v>11354</v>
      </c>
    </row>
    <row r="3970" spans="1:11">
      <c r="A3970" s="101" t="s">
        <v>11355</v>
      </c>
      <c r="B3970" s="102">
        <v>14</v>
      </c>
      <c r="C3970" s="103">
        <v>-8.7475000000000005</v>
      </c>
      <c r="D3970" s="103">
        <v>115.169167</v>
      </c>
      <c r="E3970" s="104">
        <f t="shared" ref="E3970:F4033" si="248">RADIANS(C3970)</f>
        <v>-0.152672676318204</v>
      </c>
      <c r="F3970" s="104">
        <f t="shared" si="248"/>
        <v>2.0100811609292002</v>
      </c>
      <c r="G3970" s="98">
        <f t="shared" ref="G3970:G4033" ca="1" si="249">ROUND($K$1-RANK(H3970,dist_to_alt),0)</f>
        <v>9880</v>
      </c>
      <c r="H3970" s="105">
        <f t="shared" ref="H3970:H4033" ca="1" si="250">IFERROR(ACOS(SIN(E3970)*SIN(OFFSET(_Lat1,$Q$1,0))+COS(E3970)*COS(OFFSET(_Lat1,$Q$1,0))*COS(OFFSET(_Lon1,$Q$1,0)-(F3970)))*$N$1,0)</f>
        <v>6458.9982149033058</v>
      </c>
      <c r="I3970" s="100" t="str">
        <f t="shared" ref="I3970:I4033" si="251">A3970</f>
        <v>WADD</v>
      </c>
      <c r="J3970" s="100" t="s">
        <v>11356</v>
      </c>
      <c r="K3970" s="100" t="s">
        <v>11357</v>
      </c>
    </row>
    <row r="3971" spans="1:11">
      <c r="A3971" s="101" t="s">
        <v>11358</v>
      </c>
      <c r="B3971" s="102">
        <v>289</v>
      </c>
      <c r="C3971" s="103">
        <v>-2.5719449999999999</v>
      </c>
      <c r="D3971" s="103">
        <v>140.51138900000001</v>
      </c>
      <c r="E3971" s="104">
        <f t="shared" si="248"/>
        <v>-4.4888908430205557E-2</v>
      </c>
      <c r="F3971" s="104">
        <f t="shared" si="248"/>
        <v>2.4523863746005428</v>
      </c>
      <c r="G3971" s="98">
        <f t="shared" ca="1" si="249"/>
        <v>9939</v>
      </c>
      <c r="H3971" s="105">
        <f t="shared" ca="1" si="250"/>
        <v>7139.5773143413344</v>
      </c>
      <c r="I3971" s="100" t="str">
        <f t="shared" si="251"/>
        <v>WAJJ</v>
      </c>
      <c r="J3971" s="100" t="s">
        <v>11359</v>
      </c>
      <c r="K3971" s="100" t="s">
        <v>11360</v>
      </c>
    </row>
    <row r="3972" spans="1:11">
      <c r="A3972" s="101" t="s">
        <v>11361</v>
      </c>
      <c r="B3972" s="102">
        <v>10</v>
      </c>
      <c r="C3972" s="103">
        <v>-8.5211109999999994</v>
      </c>
      <c r="D3972" s="103">
        <v>140.416945</v>
      </c>
      <c r="E3972" s="104">
        <f t="shared" si="248"/>
        <v>-0.14872144287790653</v>
      </c>
      <c r="F3972" s="104">
        <f t="shared" si="248"/>
        <v>2.4507380158417891</v>
      </c>
      <c r="G3972" s="98">
        <f t="shared" ca="1" si="249"/>
        <v>9973</v>
      </c>
      <c r="H3972" s="105">
        <f t="shared" ca="1" si="250"/>
        <v>7424.5308350196774</v>
      </c>
      <c r="I3972" s="100" t="str">
        <f t="shared" si="251"/>
        <v>WAKK</v>
      </c>
      <c r="J3972" s="100" t="s">
        <v>11362</v>
      </c>
      <c r="K3972" s="100" t="s">
        <v>11363</v>
      </c>
    </row>
    <row r="3973" spans="1:11">
      <c r="A3973" s="101" t="s">
        <v>11364</v>
      </c>
      <c r="B3973" s="102">
        <v>26</v>
      </c>
      <c r="C3973" s="103">
        <v>2.1533329999999999</v>
      </c>
      <c r="D3973" s="103">
        <v>117.431111</v>
      </c>
      <c r="E3973" s="104">
        <f t="shared" si="248"/>
        <v>3.7582750741847054E-2</v>
      </c>
      <c r="F3973" s="104">
        <f t="shared" si="248"/>
        <v>2.0495595312249311</v>
      </c>
      <c r="G3973" s="98">
        <f t="shared" ca="1" si="249"/>
        <v>9819</v>
      </c>
      <c r="H3973" s="105">
        <f t="shared" ca="1" si="250"/>
        <v>6060.6038639766866</v>
      </c>
      <c r="I3973" s="100" t="str">
        <f t="shared" si="251"/>
        <v>WALK</v>
      </c>
      <c r="J3973" s="100" t="s">
        <v>11365</v>
      </c>
      <c r="K3973" s="100">
        <v>0</v>
      </c>
    </row>
    <row r="3974" spans="1:11">
      <c r="A3974" s="101" t="s">
        <v>11366</v>
      </c>
      <c r="B3974" s="102">
        <v>12</v>
      </c>
      <c r="C3974" s="103">
        <v>-1.2672220000000001</v>
      </c>
      <c r="D3974" s="103">
        <v>116.893889</v>
      </c>
      <c r="E3974" s="104">
        <f t="shared" si="248"/>
        <v>-2.2117196253707585E-2</v>
      </c>
      <c r="F3974" s="104">
        <f t="shared" si="248"/>
        <v>2.0401832385107821</v>
      </c>
      <c r="G3974" s="98">
        <f t="shared" ca="1" si="249"/>
        <v>9843</v>
      </c>
      <c r="H3974" s="105">
        <f t="shared" ca="1" si="250"/>
        <v>6194.4837726606092</v>
      </c>
      <c r="I3974" s="100" t="str">
        <f t="shared" si="251"/>
        <v>WALL</v>
      </c>
      <c r="J3974" s="100" t="s">
        <v>11367</v>
      </c>
      <c r="K3974" s="100" t="s">
        <v>11368</v>
      </c>
    </row>
    <row r="3975" spans="1:11">
      <c r="A3975" s="101" t="s">
        <v>11369</v>
      </c>
      <c r="B3975" s="102">
        <v>23</v>
      </c>
      <c r="C3975" s="103">
        <v>3.326667</v>
      </c>
      <c r="D3975" s="103">
        <v>117.569445</v>
      </c>
      <c r="E3975" s="104">
        <f t="shared" si="248"/>
        <v>5.8061292267442201E-2</v>
      </c>
      <c r="F3975" s="104">
        <f t="shared" si="248"/>
        <v>2.0519739149923848</v>
      </c>
      <c r="G3975" s="98">
        <f t="shared" ca="1" si="249"/>
        <v>9808</v>
      </c>
      <c r="H3975" s="105">
        <f t="shared" ca="1" si="250"/>
        <v>6012.534487728507</v>
      </c>
      <c r="I3975" s="100" t="str">
        <f t="shared" si="251"/>
        <v>WALR</v>
      </c>
      <c r="J3975" s="100" t="s">
        <v>5949</v>
      </c>
      <c r="K3975" s="100" t="s">
        <v>11370</v>
      </c>
    </row>
    <row r="3976" spans="1:11">
      <c r="A3976" s="101" t="s">
        <v>11371</v>
      </c>
      <c r="B3976" s="102">
        <v>60</v>
      </c>
      <c r="C3976" s="103">
        <v>0.63833299999999993</v>
      </c>
      <c r="D3976" s="103">
        <v>122.852222</v>
      </c>
      <c r="E3976" s="104">
        <f t="shared" si="248"/>
        <v>1.1141012574132962E-2</v>
      </c>
      <c r="F3976" s="104">
        <f t="shared" si="248"/>
        <v>2.1441757672910131</v>
      </c>
      <c r="G3976" s="98">
        <f t="shared" ca="1" si="249"/>
        <v>9863</v>
      </c>
      <c r="H3976" s="105">
        <f t="shared" ca="1" si="250"/>
        <v>6340.0516768373091</v>
      </c>
      <c r="I3976" s="100" t="str">
        <f t="shared" si="251"/>
        <v>WAMG</v>
      </c>
      <c r="J3976" s="100" t="s">
        <v>11372</v>
      </c>
      <c r="K3976" s="100" t="s">
        <v>11373</v>
      </c>
    </row>
    <row r="3977" spans="1:11">
      <c r="A3977" s="101" t="s">
        <v>11374</v>
      </c>
      <c r="B3977" s="102">
        <v>284</v>
      </c>
      <c r="C3977" s="103">
        <v>-0.91666700000000001</v>
      </c>
      <c r="D3977" s="103">
        <v>119.91027800000001</v>
      </c>
      <c r="E3977" s="104">
        <f t="shared" si="248"/>
        <v>-1.599885729437886E-2</v>
      </c>
      <c r="F3977" s="104">
        <f t="shared" si="248"/>
        <v>2.0928291580817211</v>
      </c>
      <c r="G3977" s="98">
        <f t="shared" ca="1" si="249"/>
        <v>9858</v>
      </c>
      <c r="H3977" s="105">
        <f t="shared" ca="1" si="250"/>
        <v>6297.2395457317889</v>
      </c>
      <c r="I3977" s="100" t="str">
        <f t="shared" si="251"/>
        <v>WAML</v>
      </c>
      <c r="J3977" s="100" t="s">
        <v>11375</v>
      </c>
      <c r="K3977" s="100" t="s">
        <v>11376</v>
      </c>
    </row>
    <row r="3978" spans="1:11">
      <c r="A3978" s="101" t="s">
        <v>11377</v>
      </c>
      <c r="B3978" s="102">
        <v>270</v>
      </c>
      <c r="C3978" s="103">
        <v>1.5455559999999999</v>
      </c>
      <c r="D3978" s="103">
        <v>124.925</v>
      </c>
      <c r="E3978" s="104">
        <f t="shared" si="248"/>
        <v>2.6975040973953479E-2</v>
      </c>
      <c r="F3978" s="104">
        <f t="shared" si="248"/>
        <v>2.180352568053916</v>
      </c>
      <c r="G3978" s="98">
        <f t="shared" ca="1" si="249"/>
        <v>9866</v>
      </c>
      <c r="H3978" s="105">
        <f t="shared" ca="1" si="250"/>
        <v>6377.0593320054149</v>
      </c>
      <c r="I3978" s="100" t="str">
        <f t="shared" si="251"/>
        <v>WAMM</v>
      </c>
      <c r="J3978" s="100" t="s">
        <v>11378</v>
      </c>
      <c r="K3978" s="100" t="s">
        <v>11379</v>
      </c>
    </row>
    <row r="3979" spans="1:11">
      <c r="A3979" s="101" t="s">
        <v>11380</v>
      </c>
      <c r="B3979" s="102">
        <v>3</v>
      </c>
      <c r="C3979" s="103">
        <v>-3.4126970000000001</v>
      </c>
      <c r="D3979" s="103">
        <v>115.995628</v>
      </c>
      <c r="E3979" s="104">
        <f t="shared" si="248"/>
        <v>-5.9562799022932926E-2</v>
      </c>
      <c r="F3979" s="104">
        <f t="shared" si="248"/>
        <v>2.0245056265185251</v>
      </c>
      <c r="G3979" s="98">
        <f t="shared" ca="1" si="249"/>
        <v>9852</v>
      </c>
      <c r="H3979" s="105">
        <f t="shared" ca="1" si="250"/>
        <v>6255.2526256746251</v>
      </c>
      <c r="I3979" s="100" t="str">
        <f t="shared" si="251"/>
        <v>WAOC</v>
      </c>
      <c r="J3979" s="100" t="s">
        <v>942</v>
      </c>
      <c r="K3979" s="100" t="s">
        <v>11381</v>
      </c>
    </row>
    <row r="3980" spans="1:11">
      <c r="A3980" s="101" t="s">
        <v>11382</v>
      </c>
      <c r="B3980" s="102">
        <v>66</v>
      </c>
      <c r="C3980" s="103">
        <v>-3.4397220000000002</v>
      </c>
      <c r="D3980" s="103">
        <v>114.75277800000001</v>
      </c>
      <c r="E3980" s="104">
        <f t="shared" si="248"/>
        <v>-6.0034474253284398E-2</v>
      </c>
      <c r="F3980" s="104">
        <f t="shared" si="248"/>
        <v>2.0028138019101136</v>
      </c>
      <c r="G3980" s="98">
        <f t="shared" ca="1" si="249"/>
        <v>9844</v>
      </c>
      <c r="H3980" s="105">
        <f t="shared" ca="1" si="250"/>
        <v>6206.8446268787602</v>
      </c>
      <c r="I3980" s="100" t="str">
        <f t="shared" si="251"/>
        <v>WAOO</v>
      </c>
      <c r="J3980" s="100" t="s">
        <v>11383</v>
      </c>
      <c r="K3980" s="100" t="s">
        <v>11384</v>
      </c>
    </row>
    <row r="3981" spans="1:11">
      <c r="A3981" s="101" t="s">
        <v>11385</v>
      </c>
      <c r="B3981" s="102">
        <v>82</v>
      </c>
      <c r="C3981" s="103">
        <v>-2.226667</v>
      </c>
      <c r="D3981" s="103">
        <v>113.94416699999999</v>
      </c>
      <c r="E3981" s="104">
        <f t="shared" si="248"/>
        <v>-3.8862670495504577E-2</v>
      </c>
      <c r="F3981" s="104">
        <f t="shared" si="248"/>
        <v>1.9887008775922697</v>
      </c>
      <c r="G3981" s="98">
        <f t="shared" ca="1" si="249"/>
        <v>9831</v>
      </c>
      <c r="H3981" s="105">
        <f t="shared" ca="1" si="250"/>
        <v>6120.2960426398795</v>
      </c>
      <c r="I3981" s="100" t="str">
        <f t="shared" si="251"/>
        <v>WAOP</v>
      </c>
      <c r="J3981" s="100" t="s">
        <v>11386</v>
      </c>
      <c r="K3981" s="100" t="s">
        <v>11387</v>
      </c>
    </row>
    <row r="3982" spans="1:11">
      <c r="A3982" s="101" t="s">
        <v>11388</v>
      </c>
      <c r="B3982" s="102">
        <v>33</v>
      </c>
      <c r="C3982" s="103">
        <v>-3.7069450000000002</v>
      </c>
      <c r="D3982" s="103">
        <v>128.08972199999999</v>
      </c>
      <c r="E3982" s="104">
        <f t="shared" si="248"/>
        <v>-6.46983954403412E-2</v>
      </c>
      <c r="F3982" s="104">
        <f t="shared" si="248"/>
        <v>2.235587386864216</v>
      </c>
      <c r="G3982" s="98">
        <f t="shared" ca="1" si="249"/>
        <v>9911</v>
      </c>
      <c r="H3982" s="105">
        <f t="shared" ca="1" si="250"/>
        <v>6741.1599949379251</v>
      </c>
      <c r="I3982" s="100" t="str">
        <f t="shared" si="251"/>
        <v>WAPP</v>
      </c>
      <c r="J3982" s="100" t="s">
        <v>11389</v>
      </c>
      <c r="K3982" s="100" t="s">
        <v>11390</v>
      </c>
    </row>
    <row r="3983" spans="1:11">
      <c r="A3983" s="101" t="s">
        <v>11391</v>
      </c>
      <c r="B3983" s="102">
        <v>1726</v>
      </c>
      <c r="C3983" s="103">
        <v>-7.9261419999999996</v>
      </c>
      <c r="D3983" s="103">
        <v>112.71392</v>
      </c>
      <c r="E3983" s="104">
        <f t="shared" si="248"/>
        <v>-0.13833727488060837</v>
      </c>
      <c r="F3983" s="104">
        <f t="shared" si="248"/>
        <v>1.967229016829487</v>
      </c>
      <c r="G3983" s="98">
        <f t="shared" ca="1" si="249"/>
        <v>9862</v>
      </c>
      <c r="H3983" s="105">
        <f t="shared" ca="1" si="250"/>
        <v>6323.7556452375429</v>
      </c>
      <c r="I3983" s="100" t="str">
        <f t="shared" si="251"/>
        <v>WARA</v>
      </c>
      <c r="J3983" s="100" t="s">
        <v>11392</v>
      </c>
      <c r="K3983" s="100" t="s">
        <v>11393</v>
      </c>
    </row>
    <row r="3984" spans="1:11">
      <c r="A3984" s="101" t="s">
        <v>11394</v>
      </c>
      <c r="B3984" s="102">
        <v>350</v>
      </c>
      <c r="C3984" s="103">
        <v>-7.7866669999999996</v>
      </c>
      <c r="D3984" s="103">
        <v>110.431945</v>
      </c>
      <c r="E3984" s="104">
        <f t="shared" si="248"/>
        <v>-0.13590297690638931</v>
      </c>
      <c r="F3984" s="104">
        <f t="shared" si="248"/>
        <v>1.9274010396312893</v>
      </c>
      <c r="G3984" s="98">
        <f t="shared" ca="1" si="249"/>
        <v>9848</v>
      </c>
      <c r="H3984" s="105">
        <f t="shared" ca="1" si="250"/>
        <v>6225.3105278386302</v>
      </c>
      <c r="I3984" s="100" t="str">
        <f t="shared" si="251"/>
        <v>WARJ</v>
      </c>
      <c r="J3984" s="100" t="s">
        <v>11395</v>
      </c>
      <c r="K3984" s="100" t="s">
        <v>11396</v>
      </c>
    </row>
    <row r="3985" spans="1:11">
      <c r="A3985" s="101" t="s">
        <v>11397</v>
      </c>
      <c r="B3985" s="102">
        <v>421</v>
      </c>
      <c r="C3985" s="103">
        <v>-7.5177779999999998</v>
      </c>
      <c r="D3985" s="103">
        <v>110.755</v>
      </c>
      <c r="E3985" s="104">
        <f t="shared" si="248"/>
        <v>-0.13120997853399427</v>
      </c>
      <c r="F3985" s="104">
        <f t="shared" si="248"/>
        <v>1.9330394130463195</v>
      </c>
      <c r="G3985" s="98">
        <f t="shared" ca="1" si="249"/>
        <v>9849</v>
      </c>
      <c r="H3985" s="105">
        <f t="shared" ca="1" si="250"/>
        <v>6226.5717403827048</v>
      </c>
      <c r="I3985" s="100" t="str">
        <f t="shared" si="251"/>
        <v>WARQ</v>
      </c>
      <c r="J3985" s="100" t="s">
        <v>11398</v>
      </c>
      <c r="K3985" s="100" t="s">
        <v>11399</v>
      </c>
    </row>
    <row r="3986" spans="1:11">
      <c r="A3986" s="101" t="s">
        <v>11400</v>
      </c>
      <c r="B3986" s="102">
        <v>9</v>
      </c>
      <c r="C3986" s="103">
        <v>-7.380833</v>
      </c>
      <c r="D3986" s="103">
        <v>112.786389</v>
      </c>
      <c r="E3986" s="104">
        <f t="shared" si="248"/>
        <v>-0.12881983738985064</v>
      </c>
      <c r="F3986" s="104">
        <f t="shared" si="248"/>
        <v>1.9684938394851148</v>
      </c>
      <c r="G3986" s="98">
        <f t="shared" ca="1" si="249"/>
        <v>9859</v>
      </c>
      <c r="H3986" s="105">
        <f t="shared" ca="1" si="250"/>
        <v>6302.6718060796957</v>
      </c>
      <c r="I3986" s="100" t="str">
        <f t="shared" si="251"/>
        <v>WARR</v>
      </c>
      <c r="J3986" s="100" t="s">
        <v>11401</v>
      </c>
      <c r="K3986" s="100" t="s">
        <v>11402</v>
      </c>
    </row>
    <row r="3987" spans="1:11">
      <c r="A3987" s="101" t="s">
        <v>11403</v>
      </c>
      <c r="B3987" s="102">
        <v>13</v>
      </c>
      <c r="C3987" s="103">
        <v>-6.9764140000000001</v>
      </c>
      <c r="D3987" s="103">
        <v>110.377156</v>
      </c>
      <c r="E3987" s="104">
        <f t="shared" si="248"/>
        <v>-0.12176139428222769</v>
      </c>
      <c r="F3987" s="104">
        <f t="shared" si="248"/>
        <v>1.9264447911874143</v>
      </c>
      <c r="G3987" s="98">
        <f t="shared" ca="1" si="249"/>
        <v>9842</v>
      </c>
      <c r="H3987" s="105">
        <f t="shared" ca="1" si="250"/>
        <v>6187.4625324670542</v>
      </c>
      <c r="I3987" s="100" t="str">
        <f t="shared" si="251"/>
        <v>WARS</v>
      </c>
      <c r="J3987" s="100" t="s">
        <v>11404</v>
      </c>
      <c r="K3987" s="100" t="s">
        <v>11405</v>
      </c>
    </row>
    <row r="3988" spans="1:11">
      <c r="A3988" s="101" t="s">
        <v>11406</v>
      </c>
      <c r="B3988" s="102">
        <v>15</v>
      </c>
      <c r="C3988" s="103">
        <v>-0.89388899999999993</v>
      </c>
      <c r="D3988" s="103">
        <v>134.05027799999999</v>
      </c>
      <c r="E3988" s="104">
        <f t="shared" si="248"/>
        <v>-1.5601306197359591E-2</v>
      </c>
      <c r="F3988" s="104">
        <f t="shared" si="248"/>
        <v>2.339618714313719</v>
      </c>
      <c r="G3988" s="98">
        <f t="shared" ca="1" si="249"/>
        <v>9916</v>
      </c>
      <c r="H3988" s="105">
        <f t="shared" ca="1" si="250"/>
        <v>6830.0709097957279</v>
      </c>
      <c r="I3988" s="100" t="str">
        <f t="shared" si="251"/>
        <v>WASR</v>
      </c>
      <c r="J3988" s="100" t="s">
        <v>11407</v>
      </c>
      <c r="K3988" s="100" t="s">
        <v>11408</v>
      </c>
    </row>
    <row r="3989" spans="1:11">
      <c r="A3989" s="101" t="s">
        <v>11409</v>
      </c>
      <c r="B3989" s="102">
        <v>10</v>
      </c>
      <c r="C3989" s="103">
        <v>-0.89783399999999991</v>
      </c>
      <c r="D3989" s="103">
        <v>131.29558299999999</v>
      </c>
      <c r="E3989" s="104">
        <f t="shared" si="248"/>
        <v>-1.5670159436350767E-2</v>
      </c>
      <c r="F3989" s="104">
        <f t="shared" si="248"/>
        <v>2.2915402166754939</v>
      </c>
      <c r="G3989" s="98">
        <f t="shared" ca="1" si="249"/>
        <v>9908</v>
      </c>
      <c r="H3989" s="105">
        <f t="shared" ca="1" si="250"/>
        <v>6729.7793896641115</v>
      </c>
      <c r="I3989" s="100" t="str">
        <f t="shared" si="251"/>
        <v>WASS</v>
      </c>
      <c r="J3989" s="100" t="s">
        <v>11410</v>
      </c>
      <c r="K3989" s="100" t="s">
        <v>11411</v>
      </c>
    </row>
    <row r="3990" spans="1:11">
      <c r="A3990" s="101" t="s">
        <v>11412</v>
      </c>
      <c r="B3990" s="102">
        <v>115</v>
      </c>
      <c r="C3990" s="103">
        <v>-8.6406469999999995</v>
      </c>
      <c r="D3990" s="103">
        <v>122.23688900000001</v>
      </c>
      <c r="E3990" s="104">
        <f t="shared" si="248"/>
        <v>-0.15080773965257047</v>
      </c>
      <c r="F3990" s="104">
        <f t="shared" si="248"/>
        <v>2.1334361804448392</v>
      </c>
      <c r="G3990" s="98">
        <f t="shared" ca="1" si="249"/>
        <v>9909</v>
      </c>
      <c r="H3990" s="105">
        <f t="shared" ca="1" si="250"/>
        <v>6737.2558905951064</v>
      </c>
      <c r="I3990" s="100" t="str">
        <f t="shared" si="251"/>
        <v>WATC</v>
      </c>
      <c r="J3990" s="100" t="s">
        <v>11413</v>
      </c>
      <c r="K3990" s="100" t="s">
        <v>11414</v>
      </c>
    </row>
    <row r="3991" spans="1:11">
      <c r="A3991" s="101" t="s">
        <v>11415</v>
      </c>
      <c r="B3991" s="102">
        <v>335</v>
      </c>
      <c r="C3991" s="103">
        <v>-10.177778</v>
      </c>
      <c r="D3991" s="103">
        <v>123.663889</v>
      </c>
      <c r="E3991" s="104">
        <f t="shared" si="248"/>
        <v>-0.17763573663704343</v>
      </c>
      <c r="F3991" s="104">
        <f t="shared" si="248"/>
        <v>2.158342028870798</v>
      </c>
      <c r="G3991" s="98">
        <f t="shared" ca="1" si="249"/>
        <v>9918</v>
      </c>
      <c r="H3991" s="105">
        <f t="shared" ca="1" si="250"/>
        <v>6862.3146624011079</v>
      </c>
      <c r="I3991" s="100" t="str">
        <f t="shared" si="251"/>
        <v>WATT</v>
      </c>
      <c r="J3991" s="100" t="s">
        <v>11416</v>
      </c>
      <c r="K3991" s="100" t="s">
        <v>11417</v>
      </c>
    </row>
    <row r="3992" spans="1:11">
      <c r="A3992" s="101" t="s">
        <v>11418</v>
      </c>
      <c r="B3992" s="102">
        <v>164</v>
      </c>
      <c r="C3992" s="103">
        <v>-4.0841669999999999</v>
      </c>
      <c r="D3992" s="103">
        <v>122.4075</v>
      </c>
      <c r="E3992" s="104">
        <f t="shared" si="248"/>
        <v>-7.128216135129925E-2</v>
      </c>
      <c r="F3992" s="104">
        <f t="shared" si="248"/>
        <v>2.136413904134959</v>
      </c>
      <c r="G3992" s="98">
        <f t="shared" ca="1" si="249"/>
        <v>9886</v>
      </c>
      <c r="H3992" s="105">
        <f t="shared" ca="1" si="250"/>
        <v>6538.9157219277758</v>
      </c>
      <c r="I3992" s="100" t="str">
        <f t="shared" si="251"/>
        <v>WAWW</v>
      </c>
      <c r="J3992" s="100" t="s">
        <v>11419</v>
      </c>
      <c r="K3992" s="100" t="s">
        <v>11420</v>
      </c>
    </row>
    <row r="3993" spans="1:11">
      <c r="A3993" s="101" t="s">
        <v>11421</v>
      </c>
      <c r="B3993" s="102">
        <v>74</v>
      </c>
      <c r="C3993" s="103">
        <v>3.1241669999999999</v>
      </c>
      <c r="D3993" s="103">
        <v>113.019722</v>
      </c>
      <c r="E3993" s="104">
        <f t="shared" si="248"/>
        <v>5.4527000532153681E-2</v>
      </c>
      <c r="F3993" s="104">
        <f t="shared" si="248"/>
        <v>1.9725662685886707</v>
      </c>
      <c r="G3993" s="98">
        <f t="shared" ca="1" si="249"/>
        <v>9778</v>
      </c>
      <c r="H3993" s="105">
        <f t="shared" ca="1" si="250"/>
        <v>5843.1791751226829</v>
      </c>
      <c r="I3993" s="100" t="str">
        <f t="shared" si="251"/>
        <v>WBGB</v>
      </c>
      <c r="J3993" s="100" t="s">
        <v>11422</v>
      </c>
      <c r="K3993" s="100" t="s">
        <v>11423</v>
      </c>
    </row>
    <row r="3994" spans="1:11">
      <c r="A3994" s="101" t="s">
        <v>11424</v>
      </c>
      <c r="B3994" s="102">
        <v>88</v>
      </c>
      <c r="C3994" s="103">
        <v>1.4847220000000001</v>
      </c>
      <c r="D3994" s="103">
        <v>110.337778</v>
      </c>
      <c r="E3994" s="104">
        <f t="shared" si="248"/>
        <v>2.5913287376795251E-2</v>
      </c>
      <c r="F3994" s="104">
        <f t="shared" si="248"/>
        <v>1.9257575154345639</v>
      </c>
      <c r="G3994" s="98">
        <f t="shared" ca="1" si="249"/>
        <v>9767</v>
      </c>
      <c r="H3994" s="105">
        <f t="shared" ca="1" si="250"/>
        <v>5810.0969223788052</v>
      </c>
      <c r="I3994" s="100" t="str">
        <f t="shared" si="251"/>
        <v>WBGG</v>
      </c>
      <c r="J3994" s="100" t="s">
        <v>11425</v>
      </c>
      <c r="K3994" s="100" t="s">
        <v>11426</v>
      </c>
    </row>
    <row r="3995" spans="1:11">
      <c r="A3995" s="101" t="s">
        <v>11427</v>
      </c>
      <c r="B3995" s="102">
        <v>59</v>
      </c>
      <c r="C3995" s="103">
        <v>4.3252360000000003</v>
      </c>
      <c r="D3995" s="103">
        <v>113.988367</v>
      </c>
      <c r="E3995" s="104">
        <f t="shared" si="248"/>
        <v>7.5489609125789461E-2</v>
      </c>
      <c r="F3995" s="104">
        <f t="shared" si="248"/>
        <v>1.9894723131216512</v>
      </c>
      <c r="G3995" s="98">
        <f t="shared" ca="1" si="249"/>
        <v>9771</v>
      </c>
      <c r="H3995" s="105">
        <f t="shared" ca="1" si="250"/>
        <v>5827.1329155429567</v>
      </c>
      <c r="I3995" s="100" t="str">
        <f t="shared" si="251"/>
        <v>WBGR</v>
      </c>
      <c r="J3995" s="100" t="s">
        <v>11428</v>
      </c>
      <c r="K3995" s="100" t="s">
        <v>11429</v>
      </c>
    </row>
    <row r="3996" spans="1:11">
      <c r="A3996" s="101" t="s">
        <v>11430</v>
      </c>
      <c r="B3996" s="102">
        <v>122</v>
      </c>
      <c r="C3996" s="103">
        <v>2.2641170000000002</v>
      </c>
      <c r="D3996" s="103">
        <v>111.982586</v>
      </c>
      <c r="E3996" s="104">
        <f t="shared" si="248"/>
        <v>3.9516296300376459E-2</v>
      </c>
      <c r="F3996" s="104">
        <f t="shared" si="248"/>
        <v>1.9544648305977068</v>
      </c>
      <c r="G3996" s="98">
        <f t="shared" ca="1" si="249"/>
        <v>9777</v>
      </c>
      <c r="H3996" s="105">
        <f t="shared" ca="1" si="250"/>
        <v>5840.7467165192593</v>
      </c>
      <c r="I3996" s="100" t="str">
        <f t="shared" si="251"/>
        <v>WBGS</v>
      </c>
      <c r="J3996" s="100" t="s">
        <v>11431</v>
      </c>
      <c r="K3996" s="100" t="s">
        <v>11432</v>
      </c>
    </row>
    <row r="3997" spans="1:11">
      <c r="A3997" s="101" t="s">
        <v>11433</v>
      </c>
      <c r="B3997" s="102">
        <v>10</v>
      </c>
      <c r="C3997" s="103">
        <v>5.9447219999999996</v>
      </c>
      <c r="D3997" s="103">
        <v>116.053056</v>
      </c>
      <c r="E3997" s="104">
        <f t="shared" si="248"/>
        <v>0.10375497201574234</v>
      </c>
      <c r="F3997" s="104">
        <f t="shared" si="248"/>
        <v>2.0255079342013604</v>
      </c>
      <c r="G3997" s="98">
        <f t="shared" ca="1" si="249"/>
        <v>9775</v>
      </c>
      <c r="H3997" s="105">
        <f t="shared" ca="1" si="250"/>
        <v>5834.2049875492485</v>
      </c>
      <c r="I3997" s="100" t="str">
        <f t="shared" si="251"/>
        <v>WBKK</v>
      </c>
      <c r="J3997" s="100" t="s">
        <v>11434</v>
      </c>
      <c r="K3997" s="100" t="s">
        <v>11435</v>
      </c>
    </row>
    <row r="3998" spans="1:11">
      <c r="A3998" s="101" t="s">
        <v>11436</v>
      </c>
      <c r="B3998" s="102">
        <v>102</v>
      </c>
      <c r="C3998" s="103">
        <v>5.3016670000000001</v>
      </c>
      <c r="D3998" s="103">
        <v>115.248333</v>
      </c>
      <c r="E3998" s="104">
        <f t="shared" si="248"/>
        <v>9.2531544994330209E-2</v>
      </c>
      <c r="F3998" s="104">
        <f t="shared" si="248"/>
        <v>2.0114628682848341</v>
      </c>
      <c r="G3998" s="98">
        <f t="shared" ca="1" si="249"/>
        <v>9773</v>
      </c>
      <c r="H3998" s="105">
        <f t="shared" ca="1" si="250"/>
        <v>5832.1801666448764</v>
      </c>
      <c r="I3998" s="100" t="str">
        <f t="shared" si="251"/>
        <v>WBKL</v>
      </c>
      <c r="J3998" s="100" t="s">
        <v>11437</v>
      </c>
      <c r="K3998" s="100" t="s">
        <v>11438</v>
      </c>
    </row>
    <row r="3999" spans="1:11">
      <c r="A3999" s="101" t="s">
        <v>11439</v>
      </c>
      <c r="B3999" s="102">
        <v>46</v>
      </c>
      <c r="C3999" s="103">
        <v>5.9016669999999998</v>
      </c>
      <c r="D3999" s="103">
        <v>118.04861099999999</v>
      </c>
      <c r="E3999" s="104">
        <f t="shared" si="248"/>
        <v>0.10300352050629619</v>
      </c>
      <c r="F3999" s="104">
        <f t="shared" si="248"/>
        <v>2.0603369393559956</v>
      </c>
      <c r="G3999" s="98">
        <f t="shared" ca="1" si="249"/>
        <v>9792</v>
      </c>
      <c r="H3999" s="105">
        <f t="shared" ca="1" si="250"/>
        <v>5913.2629390463808</v>
      </c>
      <c r="I3999" s="100" t="str">
        <f t="shared" si="251"/>
        <v>WBKS</v>
      </c>
      <c r="J3999" s="100" t="s">
        <v>3344</v>
      </c>
      <c r="K3999" s="100" t="s">
        <v>11440</v>
      </c>
    </row>
    <row r="4000" spans="1:11">
      <c r="A4000" s="101" t="s">
        <v>11441</v>
      </c>
      <c r="B4000" s="102">
        <v>57</v>
      </c>
      <c r="C4000" s="103">
        <v>4.3136109999999999</v>
      </c>
      <c r="D4000" s="103">
        <v>118.121944</v>
      </c>
      <c r="E4000" s="104">
        <f t="shared" si="248"/>
        <v>7.5286714600245122E-2</v>
      </c>
      <c r="F4000" s="104">
        <f t="shared" si="248"/>
        <v>2.0616168416563609</v>
      </c>
      <c r="G4000" s="98">
        <f t="shared" ca="1" si="249"/>
        <v>9803</v>
      </c>
      <c r="H4000" s="105">
        <f t="shared" ca="1" si="250"/>
        <v>5988.8663649742157</v>
      </c>
      <c r="I4000" s="100" t="str">
        <f t="shared" si="251"/>
        <v>WBKW</v>
      </c>
      <c r="J4000" s="100" t="s">
        <v>11442</v>
      </c>
      <c r="K4000" s="100" t="s">
        <v>11443</v>
      </c>
    </row>
    <row r="4001" spans="1:11">
      <c r="A4001" s="101" t="s">
        <v>11444</v>
      </c>
      <c r="B4001" s="102">
        <v>73</v>
      </c>
      <c r="C4001" s="103">
        <v>4.9442029999999999</v>
      </c>
      <c r="D4001" s="103">
        <v>114.928353</v>
      </c>
      <c r="E4001" s="104">
        <f t="shared" si="248"/>
        <v>8.6292621236981198E-2</v>
      </c>
      <c r="F4001" s="104">
        <f t="shared" si="248"/>
        <v>2.0058781637443026</v>
      </c>
      <c r="G4001" s="98">
        <f t="shared" ca="1" si="249"/>
        <v>9776</v>
      </c>
      <c r="H4001" s="105">
        <f t="shared" ca="1" si="250"/>
        <v>5835.9240406722965</v>
      </c>
      <c r="I4001" s="100" t="str">
        <f t="shared" si="251"/>
        <v>WBSB</v>
      </c>
      <c r="J4001" s="100" t="s">
        <v>11445</v>
      </c>
      <c r="K4001" s="100" t="s">
        <v>11446</v>
      </c>
    </row>
    <row r="4002" spans="1:11">
      <c r="A4002" s="101" t="s">
        <v>11447</v>
      </c>
      <c r="B4002" s="102">
        <v>361</v>
      </c>
      <c r="C4002" s="103">
        <v>-7.6158390000000002</v>
      </c>
      <c r="D4002" s="103">
        <v>111.433936</v>
      </c>
      <c r="E4002" s="104">
        <f t="shared" si="248"/>
        <v>-0.13292146585179243</v>
      </c>
      <c r="F4002" s="104">
        <f t="shared" si="248"/>
        <v>1.94488908165664</v>
      </c>
      <c r="G4002" s="98">
        <f t="shared" ca="1" si="249"/>
        <v>9854</v>
      </c>
      <c r="H4002" s="105">
        <f t="shared" ca="1" si="250"/>
        <v>6258.3557360358163</v>
      </c>
      <c r="I4002" s="100" t="str">
        <f t="shared" si="251"/>
        <v>WIAR</v>
      </c>
      <c r="J4002" s="100" t="s">
        <v>11448</v>
      </c>
      <c r="K4002" s="100" t="s">
        <v>11449</v>
      </c>
    </row>
    <row r="4003" spans="1:11">
      <c r="A4003" s="101" t="s">
        <v>11450</v>
      </c>
      <c r="B4003" s="102">
        <v>104</v>
      </c>
      <c r="C4003" s="103">
        <v>0.46333299999999999</v>
      </c>
      <c r="D4003" s="103">
        <v>101.44666700000001</v>
      </c>
      <c r="E4003" s="104">
        <f t="shared" si="248"/>
        <v>8.0866863831428864E-3</v>
      </c>
      <c r="F4003" s="104">
        <f t="shared" si="248"/>
        <v>1.7705783543242783</v>
      </c>
      <c r="G4003" s="98">
        <f t="shared" ca="1" si="249"/>
        <v>9680</v>
      </c>
      <c r="H4003" s="105">
        <f t="shared" ca="1" si="250"/>
        <v>5497.0661023454668</v>
      </c>
      <c r="I4003" s="100" t="str">
        <f t="shared" si="251"/>
        <v>WIBB</v>
      </c>
      <c r="J4003" s="100" t="s">
        <v>11451</v>
      </c>
      <c r="K4003" s="100" t="s">
        <v>11452</v>
      </c>
    </row>
    <row r="4004" spans="1:11">
      <c r="A4004" s="101" t="s">
        <v>11453</v>
      </c>
      <c r="B4004" s="102">
        <v>54</v>
      </c>
      <c r="C4004" s="103">
        <v>1.61</v>
      </c>
      <c r="D4004" s="103">
        <v>101.431667</v>
      </c>
      <c r="E4004" s="104">
        <f t="shared" si="248"/>
        <v>2.8099800957108706E-2</v>
      </c>
      <c r="F4004" s="104">
        <f t="shared" si="248"/>
        <v>1.7703165549364792</v>
      </c>
      <c r="G4004" s="98">
        <f t="shared" ca="1" si="249"/>
        <v>9665</v>
      </c>
      <c r="H4004" s="105">
        <f t="shared" ca="1" si="250"/>
        <v>5445.7227586636973</v>
      </c>
      <c r="I4004" s="100" t="str">
        <f t="shared" si="251"/>
        <v>WIBD</v>
      </c>
      <c r="J4004" s="100" t="s">
        <v>11454</v>
      </c>
      <c r="K4004" s="100" t="s">
        <v>11455</v>
      </c>
    </row>
    <row r="4005" spans="1:11">
      <c r="A4005" s="101" t="s">
        <v>11456</v>
      </c>
      <c r="B4005" s="102">
        <v>151</v>
      </c>
      <c r="C4005" s="103">
        <v>-6.2933329999999996</v>
      </c>
      <c r="D4005" s="103">
        <v>106.568333</v>
      </c>
      <c r="E4005" s="104">
        <f t="shared" si="248"/>
        <v>-0.1098393817744123</v>
      </c>
      <c r="F4005" s="104">
        <f t="shared" si="248"/>
        <v>1.8599682892117262</v>
      </c>
      <c r="G4005" s="98">
        <f t="shared" ca="1" si="249"/>
        <v>9805</v>
      </c>
      <c r="H4005" s="105">
        <f t="shared" ca="1" si="250"/>
        <v>6003.0872318872489</v>
      </c>
      <c r="I4005" s="100" t="str">
        <f t="shared" si="251"/>
        <v>WICB</v>
      </c>
      <c r="J4005" s="100" t="s">
        <v>11457</v>
      </c>
      <c r="K4005" s="100" t="s">
        <v>11458</v>
      </c>
    </row>
    <row r="4006" spans="1:11">
      <c r="A4006" s="101" t="s">
        <v>11459</v>
      </c>
      <c r="B4006" s="102">
        <v>2436</v>
      </c>
      <c r="C4006" s="103">
        <v>-6.9019449999999996</v>
      </c>
      <c r="D4006" s="103">
        <v>107.576111</v>
      </c>
      <c r="E4006" s="104">
        <f t="shared" si="248"/>
        <v>-0.12046166504156001</v>
      </c>
      <c r="F4006" s="104">
        <f t="shared" si="248"/>
        <v>1.8775573334408897</v>
      </c>
      <c r="G4006" s="98">
        <f t="shared" ca="1" si="249"/>
        <v>9821</v>
      </c>
      <c r="H4006" s="105">
        <f t="shared" ca="1" si="250"/>
        <v>6070.71447848146</v>
      </c>
      <c r="I4006" s="100" t="str">
        <f t="shared" si="251"/>
        <v>WICC</v>
      </c>
      <c r="J4006" s="100" t="s">
        <v>11460</v>
      </c>
      <c r="K4006" s="100" t="s">
        <v>11461</v>
      </c>
    </row>
    <row r="4007" spans="1:11">
      <c r="A4007" s="101" t="s">
        <v>11462</v>
      </c>
      <c r="B4007" s="102">
        <v>263</v>
      </c>
      <c r="C4007" s="103">
        <v>-5.2419440000000002</v>
      </c>
      <c r="D4007" s="103">
        <v>105.175556</v>
      </c>
      <c r="E4007" s="104">
        <f t="shared" si="248"/>
        <v>-9.1489182005161637E-2</v>
      </c>
      <c r="F4007" s="104">
        <f t="shared" si="248"/>
        <v>1.8356597448156773</v>
      </c>
      <c r="G4007" s="98">
        <f t="shared" ca="1" si="249"/>
        <v>9790</v>
      </c>
      <c r="H4007" s="105">
        <f t="shared" ca="1" si="250"/>
        <v>5900.3130332407854</v>
      </c>
      <c r="I4007" s="100" t="str">
        <f t="shared" si="251"/>
        <v>WICT</v>
      </c>
      <c r="J4007" s="100" t="s">
        <v>4435</v>
      </c>
      <c r="K4007" s="100">
        <v>0</v>
      </c>
    </row>
    <row r="4008" spans="1:11">
      <c r="A4008" s="101" t="s">
        <v>11463</v>
      </c>
      <c r="B4008" s="102">
        <v>102</v>
      </c>
      <c r="C4008" s="103">
        <v>1.118611</v>
      </c>
      <c r="D4008" s="103">
        <v>104.113889</v>
      </c>
      <c r="E4008" s="104">
        <f t="shared" si="248"/>
        <v>1.952344499902629E-2</v>
      </c>
      <c r="F4008" s="104">
        <f t="shared" si="248"/>
        <v>1.8171301601059067</v>
      </c>
      <c r="G4008" s="98">
        <f t="shared" ca="1" si="249"/>
        <v>9701</v>
      </c>
      <c r="H4008" s="105">
        <f t="shared" ca="1" si="250"/>
        <v>5576.0238587420217</v>
      </c>
      <c r="I4008" s="100" t="str">
        <f t="shared" si="251"/>
        <v>WIDD</v>
      </c>
      <c r="J4008" s="100" t="s">
        <v>11464</v>
      </c>
      <c r="K4008" s="100" t="s">
        <v>11465</v>
      </c>
    </row>
    <row r="4009" spans="1:11">
      <c r="A4009" s="101" t="s">
        <v>11466</v>
      </c>
      <c r="B4009" s="102">
        <v>56</v>
      </c>
      <c r="C4009" s="103">
        <v>0.91861099999999996</v>
      </c>
      <c r="D4009" s="103">
        <v>104.52722199999999</v>
      </c>
      <c r="E4009" s="104">
        <f t="shared" si="248"/>
        <v>1.6032786495037629E-2</v>
      </c>
      <c r="F4009" s="104">
        <f t="shared" si="248"/>
        <v>1.8243441818630521</v>
      </c>
      <c r="G4009" s="98">
        <f t="shared" ca="1" si="249"/>
        <v>9711</v>
      </c>
      <c r="H4009" s="105">
        <f t="shared" ca="1" si="250"/>
        <v>5601.5972040942852</v>
      </c>
      <c r="I4009" s="100" t="str">
        <f t="shared" si="251"/>
        <v>WIDN</v>
      </c>
      <c r="J4009" s="100" t="s">
        <v>1891</v>
      </c>
      <c r="K4009" s="100" t="s">
        <v>11467</v>
      </c>
    </row>
    <row r="4010" spans="1:11">
      <c r="A4010" s="101" t="s">
        <v>11468</v>
      </c>
      <c r="B4010" s="102">
        <v>84</v>
      </c>
      <c r="C4010" s="103">
        <v>-6.2675000000000001</v>
      </c>
      <c r="D4010" s="103">
        <v>106.88638899999999</v>
      </c>
      <c r="E4010" s="104">
        <f t="shared" si="248"/>
        <v>-0.10938851086874461</v>
      </c>
      <c r="F4010" s="104">
        <f t="shared" si="248"/>
        <v>1.8655194136174493</v>
      </c>
      <c r="G4010" s="98">
        <f t="shared" ca="1" si="249"/>
        <v>9810</v>
      </c>
      <c r="H4010" s="105">
        <f t="shared" ca="1" si="250"/>
        <v>6014.8472686655832</v>
      </c>
      <c r="I4010" s="100" t="str">
        <f t="shared" si="251"/>
        <v>WIHH</v>
      </c>
      <c r="J4010" s="100" t="s">
        <v>8208</v>
      </c>
      <c r="K4010" s="100" t="s">
        <v>11469</v>
      </c>
    </row>
    <row r="4011" spans="1:11">
      <c r="A4011" s="101" t="s">
        <v>11470</v>
      </c>
      <c r="B4011" s="102">
        <v>200</v>
      </c>
      <c r="C4011" s="103">
        <v>-6.33962</v>
      </c>
      <c r="D4011" s="103">
        <v>106.76216100000001</v>
      </c>
      <c r="E4011" s="104">
        <f t="shared" si="248"/>
        <v>-0.11064724232528292</v>
      </c>
      <c r="F4011" s="104">
        <f t="shared" si="248"/>
        <v>1.8633512259942819</v>
      </c>
      <c r="G4011" s="98">
        <f t="shared" ca="1" si="249"/>
        <v>9809</v>
      </c>
      <c r="H4011" s="105">
        <f t="shared" ca="1" si="250"/>
        <v>6012.9833398020401</v>
      </c>
      <c r="I4011" s="100" t="str">
        <f t="shared" si="251"/>
        <v>WIHP</v>
      </c>
      <c r="J4011" s="100" t="s">
        <v>11471</v>
      </c>
      <c r="K4011" s="100" t="s">
        <v>11472</v>
      </c>
    </row>
    <row r="4012" spans="1:11">
      <c r="A4012" s="101" t="s">
        <v>11473</v>
      </c>
      <c r="B4012" s="102">
        <v>34</v>
      </c>
      <c r="C4012" s="103">
        <v>-6.1236110000000004</v>
      </c>
      <c r="D4012" s="103">
        <v>106.66111100000001</v>
      </c>
      <c r="E4012" s="104">
        <f t="shared" si="248"/>
        <v>-0.10687717406134249</v>
      </c>
      <c r="F4012" s="104">
        <f t="shared" si="248"/>
        <v>1.8615875707851417</v>
      </c>
      <c r="G4012" s="98">
        <f t="shared" ca="1" si="249"/>
        <v>9804</v>
      </c>
      <c r="H4012" s="105">
        <f t="shared" ca="1" si="250"/>
        <v>5999.3809393104693</v>
      </c>
      <c r="I4012" s="100" t="str">
        <f t="shared" si="251"/>
        <v>WIII</v>
      </c>
      <c r="J4012" s="100" t="s">
        <v>6205</v>
      </c>
      <c r="K4012" s="100" t="s">
        <v>11474</v>
      </c>
    </row>
    <row r="4013" spans="1:11">
      <c r="A4013" s="101" t="s">
        <v>11475</v>
      </c>
      <c r="B4013" s="102">
        <v>9</v>
      </c>
      <c r="C4013" s="103">
        <v>-0.875556</v>
      </c>
      <c r="D4013" s="103">
        <v>100.350556</v>
      </c>
      <c r="E4013" s="104">
        <f t="shared" si="248"/>
        <v>-1.5281334985591472E-2</v>
      </c>
      <c r="F4013" s="104">
        <f t="shared" si="248"/>
        <v>1.7514476084069508</v>
      </c>
      <c r="G4013" s="98">
        <f t="shared" ca="1" si="249"/>
        <v>9683</v>
      </c>
      <c r="H4013" s="105">
        <f t="shared" ca="1" si="250"/>
        <v>5511.8265001419577</v>
      </c>
      <c r="I4013" s="100" t="str">
        <f t="shared" si="251"/>
        <v>WIMG</v>
      </c>
      <c r="J4013" s="100" t="s">
        <v>11476</v>
      </c>
      <c r="K4013" s="100" t="s">
        <v>11477</v>
      </c>
    </row>
    <row r="4014" spans="1:11">
      <c r="A4014" s="101" t="s">
        <v>11478</v>
      </c>
      <c r="B4014" s="102">
        <v>90</v>
      </c>
      <c r="C4014" s="103">
        <v>3.559167</v>
      </c>
      <c r="D4014" s="103">
        <v>98.671110999999996</v>
      </c>
      <c r="E4014" s="104">
        <f t="shared" si="248"/>
        <v>6.2119182778329021E-2</v>
      </c>
      <c r="F4014" s="104">
        <f t="shared" si="248"/>
        <v>1.7221357635507946</v>
      </c>
      <c r="G4014" s="98">
        <f t="shared" ca="1" si="249"/>
        <v>9584</v>
      </c>
      <c r="H4014" s="105">
        <f t="shared" ca="1" si="250"/>
        <v>5247.6931301944969</v>
      </c>
      <c r="I4014" s="100" t="str">
        <f t="shared" si="251"/>
        <v>WIMM</v>
      </c>
      <c r="J4014" s="100" t="s">
        <v>11479</v>
      </c>
      <c r="K4014" s="100" t="s">
        <v>11480</v>
      </c>
    </row>
    <row r="4015" spans="1:11">
      <c r="A4015" s="101" t="s">
        <v>11481</v>
      </c>
      <c r="B4015" s="102">
        <v>31</v>
      </c>
      <c r="C4015" s="103">
        <v>1.5559529999999999</v>
      </c>
      <c r="D4015" s="103">
        <v>98.888395000000003</v>
      </c>
      <c r="E4015" s="104">
        <f t="shared" si="248"/>
        <v>2.7156502856283328E-2</v>
      </c>
      <c r="F4015" s="104">
        <f t="shared" si="248"/>
        <v>1.7259280847626981</v>
      </c>
      <c r="G4015" s="98">
        <f t="shared" ca="1" si="249"/>
        <v>9630</v>
      </c>
      <c r="H4015" s="105">
        <f t="shared" ca="1" si="250"/>
        <v>5345.0234179266563</v>
      </c>
      <c r="I4015" s="100" t="str">
        <f t="shared" si="251"/>
        <v>WIMS</v>
      </c>
      <c r="J4015" s="100" t="s">
        <v>8270</v>
      </c>
      <c r="K4015" s="100" t="s">
        <v>11482</v>
      </c>
    </row>
    <row r="4016" spans="1:11">
      <c r="A4016" s="101" t="s">
        <v>11483</v>
      </c>
      <c r="B4016" s="102">
        <v>164</v>
      </c>
      <c r="C4016" s="103">
        <v>-2.7450000000000001</v>
      </c>
      <c r="D4016" s="103">
        <v>107.753056</v>
      </c>
      <c r="E4016" s="104">
        <f t="shared" si="248"/>
        <v>-4.7909287967244349E-2</v>
      </c>
      <c r="F4016" s="104">
        <f t="shared" si="248"/>
        <v>1.880645606285831</v>
      </c>
      <c r="G4016" s="98">
        <f t="shared" ca="1" si="249"/>
        <v>9789</v>
      </c>
      <c r="H4016" s="105">
        <f t="shared" ca="1" si="250"/>
        <v>5894.3982242383327</v>
      </c>
      <c r="I4016" s="100" t="str">
        <f t="shared" si="251"/>
        <v>WIOD</v>
      </c>
      <c r="J4016" s="100" t="s">
        <v>11484</v>
      </c>
      <c r="K4016" s="100" t="s">
        <v>11485</v>
      </c>
    </row>
    <row r="4017" spans="1:11">
      <c r="A4017" s="101" t="s">
        <v>11486</v>
      </c>
      <c r="B4017" s="102">
        <v>7</v>
      </c>
      <c r="C4017" s="103">
        <v>3.9087139999999998</v>
      </c>
      <c r="D4017" s="103">
        <v>108.387897</v>
      </c>
      <c r="E4017" s="104">
        <f t="shared" si="248"/>
        <v>6.821992881879764E-2</v>
      </c>
      <c r="F4017" s="104">
        <f t="shared" si="248"/>
        <v>1.8917256719624842</v>
      </c>
      <c r="G4017" s="98">
        <f t="shared" ca="1" si="249"/>
        <v>9719</v>
      </c>
      <c r="H4017" s="105">
        <f t="shared" ca="1" si="250"/>
        <v>5623.7940963584088</v>
      </c>
      <c r="I4017" s="100" t="str">
        <f t="shared" si="251"/>
        <v>WION</v>
      </c>
      <c r="J4017" s="100" t="s">
        <v>11487</v>
      </c>
      <c r="K4017" s="100" t="s">
        <v>11488</v>
      </c>
    </row>
    <row r="4018" spans="1:11">
      <c r="A4018" s="101" t="s">
        <v>11489</v>
      </c>
      <c r="B4018" s="102">
        <v>10</v>
      </c>
      <c r="C4018" s="103">
        <v>-0.14805599999999999</v>
      </c>
      <c r="D4018" s="103">
        <v>109.404167</v>
      </c>
      <c r="E4018" s="104">
        <f t="shared" si="248"/>
        <v>-2.5840646773327243E-3</v>
      </c>
      <c r="F4018" s="104">
        <f t="shared" si="248"/>
        <v>1.9094629295517271</v>
      </c>
      <c r="G4018" s="98">
        <f t="shared" ca="1" si="249"/>
        <v>9779</v>
      </c>
      <c r="H4018" s="105">
        <f t="shared" ca="1" si="250"/>
        <v>5845.5657440702134</v>
      </c>
      <c r="I4018" s="100" t="str">
        <f t="shared" si="251"/>
        <v>WIOO</v>
      </c>
      <c r="J4018" s="100" t="s">
        <v>11490</v>
      </c>
      <c r="K4018" s="100" t="s">
        <v>11491</v>
      </c>
    </row>
    <row r="4019" spans="1:11">
      <c r="A4019" s="101" t="s">
        <v>11492</v>
      </c>
      <c r="B4019" s="102">
        <v>88</v>
      </c>
      <c r="C4019" s="103">
        <v>-1.635556</v>
      </c>
      <c r="D4019" s="103">
        <v>103.643056</v>
      </c>
      <c r="E4019" s="104">
        <f t="shared" si="248"/>
        <v>-2.8545837300748375E-2</v>
      </c>
      <c r="F4019" s="104">
        <f t="shared" si="248"/>
        <v>1.8089125740288641</v>
      </c>
      <c r="G4019" s="98">
        <f t="shared" ca="1" si="249"/>
        <v>9732</v>
      </c>
      <c r="H4019" s="105">
        <f t="shared" ca="1" si="250"/>
        <v>5678.9347960985251</v>
      </c>
      <c r="I4019" s="100" t="str">
        <f t="shared" si="251"/>
        <v>WIPA</v>
      </c>
      <c r="J4019" s="100" t="s">
        <v>11493</v>
      </c>
      <c r="K4019" s="100" t="s">
        <v>11494</v>
      </c>
    </row>
    <row r="4020" spans="1:11">
      <c r="A4020" s="101" t="s">
        <v>11495</v>
      </c>
      <c r="B4020" s="102">
        <v>109</v>
      </c>
      <c r="C4020" s="103">
        <v>-2.1625000000000001</v>
      </c>
      <c r="D4020" s="103">
        <v>106.13805600000001</v>
      </c>
      <c r="E4020" s="104">
        <f t="shared" si="248"/>
        <v>-3.774274507437738E-2</v>
      </c>
      <c r="F4020" s="104">
        <f t="shared" si="248"/>
        <v>1.8524585388661228</v>
      </c>
      <c r="G4020" s="98">
        <f t="shared" ca="1" si="249"/>
        <v>9765</v>
      </c>
      <c r="H4020" s="105">
        <f t="shared" ca="1" si="250"/>
        <v>5803.2891161066755</v>
      </c>
      <c r="I4020" s="100" t="str">
        <f t="shared" si="251"/>
        <v>WIPK</v>
      </c>
      <c r="J4020" s="100" t="s">
        <v>11496</v>
      </c>
      <c r="K4020" s="100" t="s">
        <v>11497</v>
      </c>
    </row>
    <row r="4021" spans="1:11">
      <c r="A4021" s="101" t="s">
        <v>11498</v>
      </c>
      <c r="B4021" s="102">
        <v>50</v>
      </c>
      <c r="C4021" s="103">
        <v>-3.8611110000000002</v>
      </c>
      <c r="D4021" s="103">
        <v>102.339445</v>
      </c>
      <c r="E4021" s="104">
        <f t="shared" si="248"/>
        <v>-6.7389099734970787E-2</v>
      </c>
      <c r="F4021" s="104">
        <f t="shared" si="248"/>
        <v>1.7861602699136483</v>
      </c>
      <c r="G4021" s="98">
        <f t="shared" ca="1" si="249"/>
        <v>9744</v>
      </c>
      <c r="H4021" s="105">
        <f t="shared" ca="1" si="250"/>
        <v>5724.3870883868067</v>
      </c>
      <c r="I4021" s="100" t="str">
        <f t="shared" si="251"/>
        <v>WIPL</v>
      </c>
      <c r="J4021" s="100" t="s">
        <v>3344</v>
      </c>
      <c r="K4021" s="100" t="s">
        <v>11499</v>
      </c>
    </row>
    <row r="4022" spans="1:11">
      <c r="A4022" s="101" t="s">
        <v>11500</v>
      </c>
      <c r="B4022" s="102">
        <v>49</v>
      </c>
      <c r="C4022" s="103">
        <v>-2.9002780000000001</v>
      </c>
      <c r="D4022" s="103">
        <v>104.7</v>
      </c>
      <c r="E4022" s="104">
        <f t="shared" si="248"/>
        <v>-5.0619400323156101E-2</v>
      </c>
      <c r="F4022" s="104">
        <f t="shared" si="248"/>
        <v>1.827359726838063</v>
      </c>
      <c r="G4022" s="98">
        <f t="shared" ca="1" si="249"/>
        <v>9759</v>
      </c>
      <c r="H4022" s="105">
        <f t="shared" ca="1" si="250"/>
        <v>5777.6887414999001</v>
      </c>
      <c r="I4022" s="100" t="str">
        <f t="shared" si="251"/>
        <v>WIPP</v>
      </c>
      <c r="J4022" s="100" t="s">
        <v>11501</v>
      </c>
      <c r="K4022" s="100" t="s">
        <v>11502</v>
      </c>
    </row>
    <row r="4023" spans="1:11">
      <c r="A4023" s="101" t="s">
        <v>11503</v>
      </c>
      <c r="B4023" s="102">
        <v>18</v>
      </c>
      <c r="C4023" s="103">
        <v>-0.78833299999999995</v>
      </c>
      <c r="D4023" s="103">
        <v>100.286389</v>
      </c>
      <c r="E4023" s="104">
        <f t="shared" si="248"/>
        <v>-1.3759006452124457E-2</v>
      </c>
      <c r="F4023" s="104">
        <f t="shared" si="248"/>
        <v>1.7503276829858236</v>
      </c>
      <c r="G4023" s="98">
        <f t="shared" ca="1" si="249"/>
        <v>9682</v>
      </c>
      <c r="H4023" s="105">
        <f t="shared" ca="1" si="250"/>
        <v>5505.3678091279362</v>
      </c>
      <c r="I4023" s="100" t="str">
        <f t="shared" si="251"/>
        <v>WIPT</v>
      </c>
      <c r="J4023" s="100" t="s">
        <v>8428</v>
      </c>
      <c r="K4023" s="100" t="s">
        <v>11504</v>
      </c>
    </row>
    <row r="4024" spans="1:11">
      <c r="A4024" s="101" t="s">
        <v>11505</v>
      </c>
      <c r="B4024" s="102">
        <v>90</v>
      </c>
      <c r="C4024" s="103">
        <v>5.2266810000000001</v>
      </c>
      <c r="D4024" s="103">
        <v>96.950342000000006</v>
      </c>
      <c r="E4024" s="104">
        <f t="shared" si="248"/>
        <v>9.1222792401429748E-2</v>
      </c>
      <c r="F4024" s="104">
        <f t="shared" si="248"/>
        <v>1.6921026788345443</v>
      </c>
      <c r="G4024" s="98">
        <f t="shared" ca="1" si="249"/>
        <v>9440</v>
      </c>
      <c r="H4024" s="105">
        <f t="shared" ca="1" si="250"/>
        <v>5104.3618709101156</v>
      </c>
      <c r="I4024" s="100" t="str">
        <f t="shared" si="251"/>
        <v>WITM</v>
      </c>
      <c r="J4024" s="100" t="s">
        <v>8312</v>
      </c>
      <c r="K4024" s="100" t="s">
        <v>11506</v>
      </c>
    </row>
    <row r="4025" spans="1:11">
      <c r="A4025" s="101" t="s">
        <v>11507</v>
      </c>
      <c r="B4025" s="102">
        <v>361</v>
      </c>
      <c r="C4025" s="103">
        <v>5.8741310000000002</v>
      </c>
      <c r="D4025" s="103">
        <v>95.339671999999993</v>
      </c>
      <c r="E4025" s="104">
        <f t="shared" si="248"/>
        <v>0.10252292664346703</v>
      </c>
      <c r="F4025" s="104">
        <f t="shared" si="248"/>
        <v>1.6639911841714472</v>
      </c>
      <c r="G4025" s="98">
        <f t="shared" ca="1" si="249"/>
        <v>9309</v>
      </c>
      <c r="H4025" s="105">
        <f t="shared" ca="1" si="250"/>
        <v>5010.5382587493496</v>
      </c>
      <c r="I4025" s="100" t="str">
        <f t="shared" si="251"/>
        <v>WITN</v>
      </c>
      <c r="J4025" s="100" t="s">
        <v>11508</v>
      </c>
      <c r="K4025" s="100">
        <v>0</v>
      </c>
    </row>
    <row r="4026" spans="1:11">
      <c r="A4026" s="101" t="s">
        <v>11509</v>
      </c>
      <c r="B4026" s="102">
        <v>65</v>
      </c>
      <c r="C4026" s="103">
        <v>5.5169449999999998</v>
      </c>
      <c r="D4026" s="103">
        <v>95.42</v>
      </c>
      <c r="E4026" s="104">
        <f t="shared" si="248"/>
        <v>9.6288854901438556E-2</v>
      </c>
      <c r="F4026" s="104">
        <f t="shared" si="248"/>
        <v>1.6653931722529893</v>
      </c>
      <c r="G4026" s="98">
        <f t="shared" ca="1" si="249"/>
        <v>9343</v>
      </c>
      <c r="H4026" s="105">
        <f t="shared" ca="1" si="250"/>
        <v>5029.5245117430441</v>
      </c>
      <c r="I4026" s="100" t="str">
        <f t="shared" si="251"/>
        <v>WITT</v>
      </c>
      <c r="J4026" s="100" t="s">
        <v>11510</v>
      </c>
      <c r="K4026" s="100" t="s">
        <v>11511</v>
      </c>
    </row>
    <row r="4027" spans="1:11">
      <c r="A4027" s="101" t="s">
        <v>11512</v>
      </c>
      <c r="B4027" s="102">
        <v>20</v>
      </c>
      <c r="C4027" s="103">
        <v>5.798889</v>
      </c>
      <c r="D4027" s="103">
        <v>102.490278</v>
      </c>
      <c r="E4027" s="104">
        <f t="shared" si="248"/>
        <v>0.10120970600768145</v>
      </c>
      <c r="F4027" s="104">
        <f t="shared" si="248"/>
        <v>1.7887928023843089</v>
      </c>
      <c r="G4027" s="98">
        <f t="shared" ca="1" si="249"/>
        <v>9615</v>
      </c>
      <c r="H4027" s="105">
        <f t="shared" ca="1" si="250"/>
        <v>5303.0546928168742</v>
      </c>
      <c r="I4027" s="100" t="str">
        <f t="shared" si="251"/>
        <v>WMGK</v>
      </c>
      <c r="J4027" s="100" t="s">
        <v>11513</v>
      </c>
      <c r="K4027" s="100" t="s">
        <v>11514</v>
      </c>
    </row>
    <row r="4028" spans="1:11">
      <c r="A4028" s="101" t="s">
        <v>11515</v>
      </c>
      <c r="B4028" s="102">
        <v>15</v>
      </c>
      <c r="C4028" s="103">
        <v>6.1944720000000002</v>
      </c>
      <c r="D4028" s="103">
        <v>100.40083300000001</v>
      </c>
      <c r="E4028" s="104">
        <f t="shared" si="248"/>
        <v>0.10811393182259819</v>
      </c>
      <c r="F4028" s="104">
        <f t="shared" si="248"/>
        <v>1.7523251075949762</v>
      </c>
      <c r="G4028" s="98">
        <f t="shared" ca="1" si="249"/>
        <v>9545</v>
      </c>
      <c r="H4028" s="105">
        <f t="shared" ca="1" si="250"/>
        <v>5201.2933707817547</v>
      </c>
      <c r="I4028" s="100" t="str">
        <f t="shared" si="251"/>
        <v>WMKA</v>
      </c>
      <c r="J4028" s="100" t="s">
        <v>684</v>
      </c>
      <c r="K4028" s="100" t="s">
        <v>11516</v>
      </c>
    </row>
    <row r="4029" spans="1:11">
      <c r="A4029" s="101" t="s">
        <v>11517</v>
      </c>
      <c r="B4029" s="102">
        <v>8</v>
      </c>
      <c r="C4029" s="103">
        <v>5.4661109999999997</v>
      </c>
      <c r="D4029" s="103">
        <v>100.391111</v>
      </c>
      <c r="E4029" s="104">
        <f t="shared" si="248"/>
        <v>9.5401634229479768E-2</v>
      </c>
      <c r="F4029" s="104">
        <f t="shared" si="248"/>
        <v>1.7521554266850969</v>
      </c>
      <c r="G4029" s="98">
        <f t="shared" ca="1" si="249"/>
        <v>9568</v>
      </c>
      <c r="H4029" s="105">
        <f t="shared" ca="1" si="250"/>
        <v>5233.0750442439494</v>
      </c>
      <c r="I4029" s="100" t="str">
        <f t="shared" si="251"/>
        <v>WMKB</v>
      </c>
      <c r="J4029" s="100" t="s">
        <v>11518</v>
      </c>
      <c r="K4029" s="100" t="s">
        <v>11519</v>
      </c>
    </row>
    <row r="4030" spans="1:11">
      <c r="A4030" s="101" t="s">
        <v>11520</v>
      </c>
      <c r="B4030" s="102">
        <v>16</v>
      </c>
      <c r="C4030" s="103">
        <v>6.1661109999999999</v>
      </c>
      <c r="D4030" s="103">
        <v>102.2925</v>
      </c>
      <c r="E4030" s="104">
        <f t="shared" si="248"/>
        <v>0.10761893899344008</v>
      </c>
      <c r="F4030" s="104">
        <f t="shared" si="248"/>
        <v>1.7853409250962997</v>
      </c>
      <c r="G4030" s="98">
        <f t="shared" ca="1" si="249"/>
        <v>9598</v>
      </c>
      <c r="H4030" s="105">
        <f t="shared" ca="1" si="250"/>
        <v>5278.8312994283815</v>
      </c>
      <c r="I4030" s="100" t="str">
        <f t="shared" si="251"/>
        <v>WMKC</v>
      </c>
      <c r="J4030" s="100" t="s">
        <v>11521</v>
      </c>
      <c r="K4030" s="100" t="s">
        <v>11522</v>
      </c>
    </row>
    <row r="4031" spans="1:11">
      <c r="A4031" s="101" t="s">
        <v>11523</v>
      </c>
      <c r="B4031" s="102">
        <v>56</v>
      </c>
      <c r="C4031" s="103">
        <v>3.7697219999999998</v>
      </c>
      <c r="D4031" s="103">
        <v>103.209444</v>
      </c>
      <c r="E4031" s="104">
        <f t="shared" si="248"/>
        <v>6.5794060784865674E-2</v>
      </c>
      <c r="F4031" s="104">
        <f t="shared" si="248"/>
        <v>1.8013446169527065</v>
      </c>
      <c r="G4031" s="98">
        <f t="shared" ca="1" si="249"/>
        <v>9653</v>
      </c>
      <c r="H4031" s="105">
        <f t="shared" ca="1" si="250"/>
        <v>5421.9556473674193</v>
      </c>
      <c r="I4031" s="100" t="str">
        <f t="shared" si="251"/>
        <v>WMKD</v>
      </c>
      <c r="J4031" s="100" t="s">
        <v>9931</v>
      </c>
      <c r="K4031" s="100" t="s">
        <v>11524</v>
      </c>
    </row>
    <row r="4032" spans="1:11">
      <c r="A4032" s="101" t="s">
        <v>11525</v>
      </c>
      <c r="B4032" s="102">
        <v>111</v>
      </c>
      <c r="C4032" s="103">
        <v>3.111389</v>
      </c>
      <c r="D4032" s="103">
        <v>101.702778</v>
      </c>
      <c r="E4032" s="104">
        <f t="shared" si="248"/>
        <v>5.4303982360333847E-2</v>
      </c>
      <c r="F4032" s="104">
        <f t="shared" si="248"/>
        <v>1.7750483345248536</v>
      </c>
      <c r="G4032" s="98">
        <f t="shared" ca="1" si="249"/>
        <v>9644</v>
      </c>
      <c r="H4032" s="105">
        <f t="shared" ca="1" si="250"/>
        <v>5390.2481358481209</v>
      </c>
      <c r="I4032" s="100" t="str">
        <f t="shared" si="251"/>
        <v>WMKF</v>
      </c>
      <c r="J4032" s="100" t="s">
        <v>11526</v>
      </c>
      <c r="K4032" s="100" t="s">
        <v>11527</v>
      </c>
    </row>
    <row r="4033" spans="1:11">
      <c r="A4033" s="101" t="s">
        <v>11528</v>
      </c>
      <c r="B4033" s="102">
        <v>130</v>
      </c>
      <c r="C4033" s="103">
        <v>4.5691670000000002</v>
      </c>
      <c r="D4033" s="103">
        <v>101.093056</v>
      </c>
      <c r="E4033" s="104">
        <f t="shared" si="248"/>
        <v>7.9747008223471749E-2</v>
      </c>
      <c r="F4033" s="104">
        <f t="shared" si="248"/>
        <v>1.7644066781030088</v>
      </c>
      <c r="G4033" s="98">
        <f t="shared" ca="1" si="249"/>
        <v>9614</v>
      </c>
      <c r="H4033" s="105">
        <f t="shared" ca="1" si="250"/>
        <v>5301.0930400489633</v>
      </c>
      <c r="I4033" s="100" t="str">
        <f t="shared" si="251"/>
        <v>WMKI</v>
      </c>
      <c r="J4033" s="100" t="s">
        <v>11529</v>
      </c>
      <c r="K4033" s="100" t="s">
        <v>11530</v>
      </c>
    </row>
    <row r="4034" spans="1:11">
      <c r="A4034" s="101" t="s">
        <v>11531</v>
      </c>
      <c r="B4034" s="102">
        <v>127</v>
      </c>
      <c r="C4034" s="103">
        <v>1.6405560000000001</v>
      </c>
      <c r="D4034" s="103">
        <v>103.670278</v>
      </c>
      <c r="E4034" s="104">
        <f t="shared" ref="E4034:F4097" si="252">RADIANS(C4034)</f>
        <v>2.8633103763348097E-2</v>
      </c>
      <c r="F4034" s="104">
        <f t="shared" si="252"/>
        <v>1.8093876875578419</v>
      </c>
      <c r="G4034" s="98">
        <f t="shared" ref="G4034:G4097" ca="1" si="253">ROUND($K$1-RANK(H4034,dist_to_alt),0)</f>
        <v>9688</v>
      </c>
      <c r="H4034" s="105">
        <f t="shared" ref="H4034:H4097" ca="1" si="254">IFERROR(ACOS(SIN(E4034)*SIN(OFFSET(_Lat1,$Q$1,0))+COS(E4034)*COS(OFFSET(_Lat1,$Q$1,0))*COS(OFFSET(_Lon1,$Q$1,0)-(F4034)))*$N$1,0)</f>
        <v>5534.954626903158</v>
      </c>
      <c r="I4034" s="100" t="str">
        <f t="shared" ref="I4034:I4097" si="255">A4034</f>
        <v>WMKJ</v>
      </c>
      <c r="J4034" s="100" t="s">
        <v>11532</v>
      </c>
      <c r="K4034" s="100" t="s">
        <v>11533</v>
      </c>
    </row>
    <row r="4035" spans="1:11">
      <c r="A4035" s="101" t="s">
        <v>11534</v>
      </c>
      <c r="B4035" s="102">
        <v>70</v>
      </c>
      <c r="C4035" s="103">
        <v>2.7433329999999998</v>
      </c>
      <c r="D4035" s="103">
        <v>101.69805599999999</v>
      </c>
      <c r="E4035" s="104">
        <f t="shared" si="252"/>
        <v>4.7880193328613596E-2</v>
      </c>
      <c r="F4035" s="104">
        <f t="shared" si="252"/>
        <v>1.7749659200775743</v>
      </c>
      <c r="G4035" s="98">
        <f t="shared" ca="1" si="253"/>
        <v>9649</v>
      </c>
      <c r="H4035" s="105">
        <f t="shared" ca="1" si="254"/>
        <v>5406.3485124051067</v>
      </c>
      <c r="I4035" s="100" t="str">
        <f t="shared" si="255"/>
        <v>WMKK</v>
      </c>
      <c r="J4035" s="100" t="s">
        <v>11535</v>
      </c>
      <c r="K4035" s="100" t="s">
        <v>11536</v>
      </c>
    </row>
    <row r="4036" spans="1:11">
      <c r="A4036" s="101" t="s">
        <v>11537</v>
      </c>
      <c r="B4036" s="102">
        <v>29</v>
      </c>
      <c r="C4036" s="103">
        <v>6.3333329999999997</v>
      </c>
      <c r="D4036" s="103">
        <v>99.733333000000002</v>
      </c>
      <c r="E4036" s="104">
        <f t="shared" si="252"/>
        <v>0.11053751347521003</v>
      </c>
      <c r="F4036" s="104">
        <f t="shared" si="252"/>
        <v>1.7406750348379139</v>
      </c>
      <c r="G4036" s="98">
        <f t="shared" ca="1" si="253"/>
        <v>9518</v>
      </c>
      <c r="H4036" s="105">
        <f t="shared" ca="1" si="254"/>
        <v>5168.2025459499464</v>
      </c>
      <c r="I4036" s="100" t="str">
        <f t="shared" si="255"/>
        <v>WMKL</v>
      </c>
      <c r="J4036" s="100" t="s">
        <v>11538</v>
      </c>
      <c r="K4036" s="100" t="s">
        <v>11539</v>
      </c>
    </row>
    <row r="4037" spans="1:11">
      <c r="A4037" s="101" t="s">
        <v>11540</v>
      </c>
      <c r="B4037" s="102">
        <v>20</v>
      </c>
      <c r="C4037" s="103">
        <v>5.3813890000000004</v>
      </c>
      <c r="D4037" s="103">
        <v>103.104722</v>
      </c>
      <c r="E4037" s="104">
        <f t="shared" si="252"/>
        <v>9.3922956380605133E-2</v>
      </c>
      <c r="F4037" s="104">
        <f t="shared" si="252"/>
        <v>1.7995168732534328</v>
      </c>
      <c r="G4037" s="98">
        <f t="shared" ca="1" si="253"/>
        <v>9631</v>
      </c>
      <c r="H4037" s="105">
        <f t="shared" ca="1" si="254"/>
        <v>5346.2957494432694</v>
      </c>
      <c r="I4037" s="100" t="str">
        <f t="shared" si="255"/>
        <v>WMKN</v>
      </c>
      <c r="J4037" s="100" t="s">
        <v>11541</v>
      </c>
      <c r="K4037" s="100" t="s">
        <v>11542</v>
      </c>
    </row>
    <row r="4038" spans="1:11">
      <c r="A4038" s="101" t="s">
        <v>11543</v>
      </c>
      <c r="B4038" s="102">
        <v>11</v>
      </c>
      <c r="C4038" s="103">
        <v>5.2972219999999997</v>
      </c>
      <c r="D4038" s="103">
        <v>100.276667</v>
      </c>
      <c r="E4038" s="104">
        <f t="shared" si="252"/>
        <v>9.2453965109079064E-2</v>
      </c>
      <c r="F4038" s="104">
        <f t="shared" si="252"/>
        <v>1.7501580020759449</v>
      </c>
      <c r="G4038" s="98">
        <f t="shared" ca="1" si="253"/>
        <v>9571</v>
      </c>
      <c r="H4038" s="105">
        <f t="shared" ca="1" si="254"/>
        <v>5235.911545375483</v>
      </c>
      <c r="I4038" s="100" t="str">
        <f t="shared" si="255"/>
        <v>WMKP</v>
      </c>
      <c r="J4038" s="100" t="s">
        <v>11544</v>
      </c>
      <c r="K4038" s="100" t="s">
        <v>11545</v>
      </c>
    </row>
    <row r="4039" spans="1:11">
      <c r="A4039" s="101" t="s">
        <v>11546</v>
      </c>
      <c r="B4039" s="102">
        <v>89</v>
      </c>
      <c r="C4039" s="103">
        <v>3.1311110000000002</v>
      </c>
      <c r="D4039" s="103">
        <v>101.548056</v>
      </c>
      <c r="E4039" s="104">
        <f t="shared" si="252"/>
        <v>5.4648196195412176E-2</v>
      </c>
      <c r="F4039" s="104">
        <f t="shared" si="252"/>
        <v>1.7723479261995829</v>
      </c>
      <c r="G4039" s="98">
        <f t="shared" ca="1" si="253"/>
        <v>9638</v>
      </c>
      <c r="H4039" s="105">
        <f t="shared" ca="1" si="254"/>
        <v>5383.1168375093057</v>
      </c>
      <c r="I4039" s="100" t="str">
        <f t="shared" si="255"/>
        <v>WMSA</v>
      </c>
      <c r="J4039" s="100" t="s">
        <v>11547</v>
      </c>
      <c r="K4039" s="100" t="s">
        <v>11548</v>
      </c>
    </row>
    <row r="4040" spans="1:11">
      <c r="A4040" s="101" t="s">
        <v>11549</v>
      </c>
      <c r="B4040" s="102">
        <v>25</v>
      </c>
      <c r="C4040" s="103">
        <v>-8.5464169999999999</v>
      </c>
      <c r="D4040" s="103">
        <v>125.524833</v>
      </c>
      <c r="E4040" s="104">
        <f t="shared" si="252"/>
        <v>-0.14916311589841622</v>
      </c>
      <c r="F4040" s="104">
        <f t="shared" si="252"/>
        <v>2.1908216288660314</v>
      </c>
      <c r="G4040" s="98">
        <f t="shared" ca="1" si="253"/>
        <v>9919</v>
      </c>
      <c r="H4040" s="105">
        <f t="shared" ca="1" si="254"/>
        <v>6862.8473808700892</v>
      </c>
      <c r="I4040" s="100" t="str">
        <f t="shared" si="255"/>
        <v>WPDL</v>
      </c>
      <c r="J4040" s="100" t="s">
        <v>11550</v>
      </c>
      <c r="K4040" s="100" t="s">
        <v>11551</v>
      </c>
    </row>
    <row r="4041" spans="1:11">
      <c r="A4041" s="101" t="s">
        <v>11552</v>
      </c>
      <c r="B4041" s="102">
        <v>1777</v>
      </c>
      <c r="C4041" s="103">
        <v>-8.4854719999999997</v>
      </c>
      <c r="D4041" s="103">
        <v>126.399333</v>
      </c>
      <c r="E4041" s="104">
        <f t="shared" si="252"/>
        <v>-0.14809942498578826</v>
      </c>
      <c r="F4041" s="104">
        <f t="shared" si="252"/>
        <v>2.2060845331747219</v>
      </c>
      <c r="G4041" s="98">
        <f t="shared" ca="1" si="253"/>
        <v>9924</v>
      </c>
      <c r="H4041" s="105">
        <f t="shared" ca="1" si="254"/>
        <v>6894.3672990723453</v>
      </c>
      <c r="I4041" s="100" t="str">
        <f t="shared" si="255"/>
        <v>WPEC</v>
      </c>
      <c r="J4041" s="100" t="s">
        <v>11553</v>
      </c>
      <c r="K4041" s="100" t="s">
        <v>11554</v>
      </c>
    </row>
    <row r="4042" spans="1:11">
      <c r="A4042" s="101" t="s">
        <v>11555</v>
      </c>
      <c r="B4042" s="102">
        <v>86</v>
      </c>
      <c r="C4042" s="103">
        <v>1.4266669999999999</v>
      </c>
      <c r="D4042" s="103">
        <v>103.81611100000001</v>
      </c>
      <c r="E4042" s="104">
        <f t="shared" si="252"/>
        <v>2.4900036479549938E-2</v>
      </c>
      <c r="F4042" s="104">
        <f t="shared" si="252"/>
        <v>1.811932953565903</v>
      </c>
      <c r="G4042" s="98">
        <f t="shared" ca="1" si="253"/>
        <v>9696</v>
      </c>
      <c r="H4042" s="105">
        <f t="shared" ca="1" si="254"/>
        <v>5550.3305977450682</v>
      </c>
      <c r="I4042" s="100" t="str">
        <f t="shared" si="255"/>
        <v>WSAG</v>
      </c>
      <c r="J4042" s="100" t="s">
        <v>11556</v>
      </c>
      <c r="K4042" s="100" t="s">
        <v>11557</v>
      </c>
    </row>
    <row r="4043" spans="1:11">
      <c r="A4043" s="101" t="s">
        <v>11558</v>
      </c>
      <c r="B4043" s="102">
        <v>65</v>
      </c>
      <c r="C4043" s="103">
        <v>1.3557220000000001</v>
      </c>
      <c r="D4043" s="103">
        <v>103.902778</v>
      </c>
      <c r="E4043" s="104">
        <f t="shared" si="252"/>
        <v>2.3661812641722565E-2</v>
      </c>
      <c r="F4043" s="104">
        <f t="shared" si="252"/>
        <v>1.8134455780687289</v>
      </c>
      <c r="G4043" s="98">
        <f t="shared" ca="1" si="253"/>
        <v>9697</v>
      </c>
      <c r="H4043" s="105">
        <f t="shared" ca="1" si="254"/>
        <v>5556.978799076569</v>
      </c>
      <c r="I4043" s="100" t="str">
        <f t="shared" si="255"/>
        <v>WSAP</v>
      </c>
      <c r="J4043" s="100" t="s">
        <v>11559</v>
      </c>
      <c r="K4043" s="100" t="s">
        <v>11560</v>
      </c>
    </row>
    <row r="4044" spans="1:11">
      <c r="A4044" s="101" t="s">
        <v>11561</v>
      </c>
      <c r="B4044" s="102">
        <v>50</v>
      </c>
      <c r="C4044" s="103">
        <v>1.3875</v>
      </c>
      <c r="D4044" s="103">
        <v>103.708056</v>
      </c>
      <c r="E4044" s="104">
        <f t="shared" si="252"/>
        <v>2.4216443371421321E-2</v>
      </c>
      <c r="F4044" s="104">
        <f t="shared" si="252"/>
        <v>1.8100470380426603</v>
      </c>
      <c r="G4044" s="98">
        <f t="shared" ca="1" si="253"/>
        <v>9693</v>
      </c>
      <c r="H4044" s="105">
        <f t="shared" ca="1" si="254"/>
        <v>5547.6985368920141</v>
      </c>
      <c r="I4044" s="100" t="str">
        <f t="shared" si="255"/>
        <v>WSAT</v>
      </c>
      <c r="J4044" s="100" t="s">
        <v>2836</v>
      </c>
      <c r="K4044" s="100" t="s">
        <v>11562</v>
      </c>
    </row>
    <row r="4045" spans="1:11">
      <c r="A4045" s="101" t="s">
        <v>11563</v>
      </c>
      <c r="B4045" s="102">
        <v>22</v>
      </c>
      <c r="C4045" s="103">
        <v>1.3592109999999999</v>
      </c>
      <c r="D4045" s="103">
        <v>103.989334</v>
      </c>
      <c r="E4045" s="104">
        <f t="shared" si="252"/>
        <v>2.3722707179324645E-2</v>
      </c>
      <c r="F4045" s="104">
        <f t="shared" si="252"/>
        <v>1.8149562652560851</v>
      </c>
      <c r="G4045" s="98">
        <f t="shared" ca="1" si="253"/>
        <v>9699</v>
      </c>
      <c r="H4045" s="105">
        <f t="shared" ca="1" si="254"/>
        <v>5560.3226618214003</v>
      </c>
      <c r="I4045" s="100" t="str">
        <f t="shared" si="255"/>
        <v>WSSS</v>
      </c>
      <c r="J4045" s="100" t="s">
        <v>11564</v>
      </c>
      <c r="K4045" s="100" t="s">
        <v>11565</v>
      </c>
    </row>
    <row r="4046" spans="1:11">
      <c r="A4046" s="101" t="s">
        <v>11566</v>
      </c>
      <c r="B4046" s="102">
        <v>7880</v>
      </c>
      <c r="C4046" s="103">
        <v>41.158025000000002</v>
      </c>
      <c r="D4046" s="103">
        <v>-106.557531</v>
      </c>
      <c r="E4046" s="104">
        <f t="shared" si="252"/>
        <v>0.71834304986813924</v>
      </c>
      <c r="F4046" s="104">
        <f t="shared" si="252"/>
        <v>-1.8597797587459257</v>
      </c>
      <c r="G4046" s="98">
        <f t="shared" ca="1" si="253"/>
        <v>8633</v>
      </c>
      <c r="H4046" s="105">
        <f t="shared" ca="1" si="254"/>
        <v>4463.9935627948862</v>
      </c>
      <c r="I4046" s="100" t="str">
        <f t="shared" si="255"/>
        <v>WY11</v>
      </c>
      <c r="J4046" s="100" t="s">
        <v>11567</v>
      </c>
      <c r="K4046" s="100">
        <v>0</v>
      </c>
    </row>
    <row r="4047" spans="1:11">
      <c r="A4047" s="101" t="s">
        <v>11568</v>
      </c>
      <c r="B4047" s="102">
        <v>7470</v>
      </c>
      <c r="C4047" s="103">
        <v>42.816944999999997</v>
      </c>
      <c r="D4047" s="103">
        <v>-110.278333</v>
      </c>
      <c r="E4047" s="104">
        <f t="shared" si="252"/>
        <v>0.7472966658953234</v>
      </c>
      <c r="F4047" s="104">
        <f t="shared" si="252"/>
        <v>-1.924720004460716</v>
      </c>
      <c r="G4047" s="98">
        <f t="shared" ca="1" si="253"/>
        <v>8668</v>
      </c>
      <c r="H4047" s="105">
        <f t="shared" ca="1" si="254"/>
        <v>4489.9818520746821</v>
      </c>
      <c r="I4047" s="100" t="str">
        <f t="shared" si="255"/>
        <v>WY33</v>
      </c>
      <c r="J4047" s="100" t="s">
        <v>11569</v>
      </c>
      <c r="K4047" s="100">
        <v>0</v>
      </c>
    </row>
    <row r="4048" spans="1:11">
      <c r="A4048" s="101" t="s">
        <v>11570</v>
      </c>
      <c r="B4048" s="102">
        <v>4408</v>
      </c>
      <c r="C4048" s="103">
        <v>31.015277999999999</v>
      </c>
      <c r="D4048" s="103">
        <v>-104.212417</v>
      </c>
      <c r="E4048" s="104">
        <f t="shared" si="252"/>
        <v>0.54131871952136179</v>
      </c>
      <c r="F4048" s="104">
        <f t="shared" si="252"/>
        <v>-1.8188497981113116</v>
      </c>
      <c r="G4048" s="98">
        <f t="shared" ca="1" si="253"/>
        <v>9120</v>
      </c>
      <c r="H4048" s="105">
        <f t="shared" ca="1" si="254"/>
        <v>4863.3921923826101</v>
      </c>
      <c r="I4048" s="100" t="str">
        <f t="shared" si="255"/>
        <v>XS44</v>
      </c>
      <c r="J4048" s="100" t="s">
        <v>11571</v>
      </c>
      <c r="K4048" s="100">
        <v>0</v>
      </c>
    </row>
    <row r="4049" spans="1:11">
      <c r="A4049" s="101" t="s">
        <v>11572</v>
      </c>
      <c r="B4049" s="102">
        <v>360</v>
      </c>
      <c r="C4049" s="103">
        <v>27.111419000000001</v>
      </c>
      <c r="D4049" s="103">
        <v>-99.422539</v>
      </c>
      <c r="E4049" s="104">
        <f t="shared" si="252"/>
        <v>0.47318352643774858</v>
      </c>
      <c r="F4049" s="104">
        <f t="shared" si="252"/>
        <v>-1.7352506562424705</v>
      </c>
      <c r="G4049" s="98">
        <f t="shared" ca="1" si="253"/>
        <v>9149</v>
      </c>
      <c r="H4049" s="105">
        <f t="shared" ca="1" si="254"/>
        <v>4882.0841790241466</v>
      </c>
      <c r="I4049" s="100" t="str">
        <f t="shared" si="255"/>
        <v>XS94</v>
      </c>
      <c r="J4049" s="100" t="s">
        <v>11573</v>
      </c>
      <c r="K4049" s="100">
        <v>0</v>
      </c>
    </row>
    <row r="4050" spans="1:11">
      <c r="A4050" s="101" t="s">
        <v>11574</v>
      </c>
      <c r="B4050" s="102">
        <v>233</v>
      </c>
      <c r="C4050" s="103">
        <v>-34.943334</v>
      </c>
      <c r="D4050" s="103">
        <v>117.808333</v>
      </c>
      <c r="E4050" s="104">
        <f t="shared" si="252"/>
        <v>-0.60987622992408019</v>
      </c>
      <c r="F4050" s="104">
        <f t="shared" si="252"/>
        <v>2.0561432971358888</v>
      </c>
      <c r="G4050" s="98">
        <f t="shared" ca="1" si="253"/>
        <v>9993</v>
      </c>
      <c r="H4050" s="105">
        <f t="shared" ca="1" si="254"/>
        <v>7632.9763398691966</v>
      </c>
      <c r="I4050" s="100" t="str">
        <f t="shared" si="255"/>
        <v>YABA</v>
      </c>
      <c r="J4050" s="100" t="s">
        <v>10589</v>
      </c>
      <c r="K4050" s="100" t="s">
        <v>11575</v>
      </c>
    </row>
    <row r="4051" spans="1:11">
      <c r="A4051" s="101" t="s">
        <v>11576</v>
      </c>
      <c r="B4051" s="102">
        <v>91</v>
      </c>
      <c r="C4051" s="103">
        <v>-27.64</v>
      </c>
      <c r="D4051" s="103">
        <v>152.71166700000001</v>
      </c>
      <c r="E4051" s="104">
        <f t="shared" si="252"/>
        <v>-0.4824090052512327</v>
      </c>
      <c r="F4051" s="104">
        <f t="shared" si="252"/>
        <v>2.6653213953591717</v>
      </c>
      <c r="G4051" s="98">
        <f t="shared" ca="1" si="253"/>
        <v>10049</v>
      </c>
      <c r="H4051" s="105">
        <f t="shared" ca="1" si="254"/>
        <v>8749.8519078467925</v>
      </c>
      <c r="I4051" s="100" t="str">
        <f t="shared" si="255"/>
        <v>YAMB</v>
      </c>
      <c r="J4051" s="100" t="s">
        <v>2030</v>
      </c>
      <c r="K4051" s="100" t="s">
        <v>11577</v>
      </c>
    </row>
    <row r="4052" spans="1:11">
      <c r="A4052" s="101" t="s">
        <v>11578</v>
      </c>
      <c r="B4052" s="102">
        <v>522</v>
      </c>
      <c r="C4052" s="103">
        <v>-16.636666999999999</v>
      </c>
      <c r="D4052" s="103">
        <v>128.45166699999999</v>
      </c>
      <c r="E4052" s="104">
        <f t="shared" si="252"/>
        <v>-0.29036461570788746</v>
      </c>
      <c r="F4052" s="104">
        <f t="shared" si="252"/>
        <v>2.241904518825347</v>
      </c>
      <c r="G4052" s="98">
        <f t="shared" ca="1" si="253"/>
        <v>9963</v>
      </c>
      <c r="H4052" s="105">
        <f t="shared" ca="1" si="254"/>
        <v>7336.2024533313306</v>
      </c>
      <c r="I4052" s="100" t="str">
        <f t="shared" si="255"/>
        <v>YARG</v>
      </c>
      <c r="J4052" s="100" t="s">
        <v>3169</v>
      </c>
      <c r="K4052" s="100" t="s">
        <v>11579</v>
      </c>
    </row>
    <row r="4053" spans="1:11">
      <c r="A4053" s="101" t="s">
        <v>11580</v>
      </c>
      <c r="B4053" s="102">
        <v>3556</v>
      </c>
      <c r="C4053" s="103">
        <v>-30.528055999999999</v>
      </c>
      <c r="D4053" s="103">
        <v>151.617222</v>
      </c>
      <c r="E4053" s="104">
        <f t="shared" si="252"/>
        <v>-0.53281509143321004</v>
      </c>
      <c r="F4053" s="104">
        <f t="shared" si="252"/>
        <v>2.6462197266271819</v>
      </c>
      <c r="G4053" s="98">
        <f t="shared" ca="1" si="253"/>
        <v>10068</v>
      </c>
      <c r="H4053" s="105">
        <f t="shared" ca="1" si="254"/>
        <v>8827.1880962992054</v>
      </c>
      <c r="I4053" s="100" t="str">
        <f t="shared" si="255"/>
        <v>YARM</v>
      </c>
      <c r="J4053" s="100" t="s">
        <v>11581</v>
      </c>
      <c r="K4053" s="100" t="s">
        <v>11582</v>
      </c>
    </row>
    <row r="4054" spans="1:11">
      <c r="A4054" s="101" t="s">
        <v>11583</v>
      </c>
      <c r="B4054" s="102">
        <v>1626</v>
      </c>
      <c r="C4054" s="103">
        <v>-25.186667</v>
      </c>
      <c r="D4054" s="103">
        <v>130.97499999999999</v>
      </c>
      <c r="E4054" s="104">
        <f t="shared" si="252"/>
        <v>-0.43959026675340263</v>
      </c>
      <c r="F4054" s="104">
        <f t="shared" si="252"/>
        <v>2.285944987799573</v>
      </c>
      <c r="G4054" s="98">
        <f t="shared" ca="1" si="253"/>
        <v>10003</v>
      </c>
      <c r="H4054" s="105">
        <f t="shared" ca="1" si="254"/>
        <v>7794.8461951748604</v>
      </c>
      <c r="I4054" s="100" t="str">
        <f t="shared" si="255"/>
        <v>YAYE</v>
      </c>
      <c r="J4054" s="100" t="s">
        <v>11584</v>
      </c>
      <c r="K4054" s="100" t="s">
        <v>11585</v>
      </c>
    </row>
    <row r="4055" spans="1:11">
      <c r="A4055" s="101" t="s">
        <v>11586</v>
      </c>
      <c r="B4055" s="102">
        <v>878</v>
      </c>
      <c r="C4055" s="103">
        <v>-23.565277999999999</v>
      </c>
      <c r="D4055" s="103">
        <v>145.306667</v>
      </c>
      <c r="E4055" s="104">
        <f t="shared" si="252"/>
        <v>-0.41129169024778428</v>
      </c>
      <c r="F4055" s="104">
        <f t="shared" si="252"/>
        <v>2.5360797642489912</v>
      </c>
      <c r="G4055" s="98">
        <f t="shared" ca="1" si="253"/>
        <v>10025</v>
      </c>
      <c r="H4055" s="105">
        <f t="shared" ca="1" si="254"/>
        <v>8294.8446607528258</v>
      </c>
      <c r="I4055" s="100" t="str">
        <f t="shared" si="255"/>
        <v>YBAR</v>
      </c>
      <c r="J4055" s="100" t="s">
        <v>11587</v>
      </c>
      <c r="K4055" s="100" t="s">
        <v>11588</v>
      </c>
    </row>
    <row r="4056" spans="1:11">
      <c r="A4056" s="101" t="s">
        <v>11589</v>
      </c>
      <c r="B4056" s="102">
        <v>1789</v>
      </c>
      <c r="C4056" s="103">
        <v>-23.806944999999999</v>
      </c>
      <c r="D4056" s="103">
        <v>133.90222199999999</v>
      </c>
      <c r="E4056" s="104">
        <f t="shared" si="252"/>
        <v>-0.4155095750912014</v>
      </c>
      <c r="F4056" s="104">
        <f t="shared" si="252"/>
        <v>2.3370346496363865</v>
      </c>
      <c r="G4056" s="98">
        <f t="shared" ca="1" si="253"/>
        <v>10006</v>
      </c>
      <c r="H4056" s="105">
        <f t="shared" ca="1" si="254"/>
        <v>7856.7497946311978</v>
      </c>
      <c r="I4056" s="100" t="str">
        <f t="shared" si="255"/>
        <v>YBAS</v>
      </c>
      <c r="J4056" s="100" t="s">
        <v>11590</v>
      </c>
      <c r="K4056" s="100" t="s">
        <v>11591</v>
      </c>
    </row>
    <row r="4057" spans="1:11">
      <c r="A4057" s="101" t="s">
        <v>11592</v>
      </c>
      <c r="B4057" s="102">
        <v>13</v>
      </c>
      <c r="C4057" s="103">
        <v>-27.383333</v>
      </c>
      <c r="D4057" s="103">
        <v>153.11833300000001</v>
      </c>
      <c r="E4057" s="104">
        <f t="shared" si="252"/>
        <v>-0.4779293210200164</v>
      </c>
      <c r="F4057" s="104">
        <f t="shared" si="252"/>
        <v>2.6724190560150869</v>
      </c>
      <c r="G4057" s="98">
        <f t="shared" ca="1" si="253"/>
        <v>10050</v>
      </c>
      <c r="H4057" s="105">
        <f t="shared" ca="1" si="254"/>
        <v>8754.0757949862855</v>
      </c>
      <c r="I4057" s="100" t="str">
        <f t="shared" si="255"/>
        <v>YBBN</v>
      </c>
      <c r="J4057" s="100" t="s">
        <v>11593</v>
      </c>
      <c r="K4057" s="100" t="s">
        <v>11594</v>
      </c>
    </row>
    <row r="4058" spans="1:11">
      <c r="A4058" s="101" t="s">
        <v>11595</v>
      </c>
      <c r="B4058" s="102">
        <v>21</v>
      </c>
      <c r="C4058" s="103">
        <v>-28.164999999999999</v>
      </c>
      <c r="D4058" s="103">
        <v>153.505</v>
      </c>
      <c r="E4058" s="104">
        <f t="shared" si="252"/>
        <v>-0.49157198382420292</v>
      </c>
      <c r="F4058" s="104">
        <f t="shared" si="252"/>
        <v>2.6791676682738954</v>
      </c>
      <c r="G4058" s="98">
        <f t="shared" ca="1" si="253"/>
        <v>10059</v>
      </c>
      <c r="H4058" s="105">
        <f t="shared" ca="1" si="254"/>
        <v>8801.858567354453</v>
      </c>
      <c r="I4058" s="100" t="str">
        <f t="shared" si="255"/>
        <v>YBCG</v>
      </c>
      <c r="J4058" s="100" t="s">
        <v>11596</v>
      </c>
      <c r="K4058" s="100" t="s">
        <v>11597</v>
      </c>
    </row>
    <row r="4059" spans="1:11">
      <c r="A4059" s="101" t="s">
        <v>11598</v>
      </c>
      <c r="B4059" s="102">
        <v>928</v>
      </c>
      <c r="C4059" s="103">
        <v>-24.427778</v>
      </c>
      <c r="D4059" s="103">
        <v>145.42861099999999</v>
      </c>
      <c r="E4059" s="104">
        <f t="shared" si="252"/>
        <v>-0.42634515504623538</v>
      </c>
      <c r="F4059" s="104">
        <f t="shared" si="252"/>
        <v>2.5382080885520431</v>
      </c>
      <c r="G4059" s="98">
        <f t="shared" ca="1" si="253"/>
        <v>10029</v>
      </c>
      <c r="H4059" s="105">
        <f t="shared" ca="1" si="254"/>
        <v>8336.4989127097342</v>
      </c>
      <c r="I4059" s="100" t="str">
        <f t="shared" si="255"/>
        <v>YBCK</v>
      </c>
      <c r="J4059" s="100" t="s">
        <v>11599</v>
      </c>
      <c r="K4059" s="100" t="s">
        <v>11600</v>
      </c>
    </row>
    <row r="4060" spans="1:11">
      <c r="A4060" s="101" t="s">
        <v>11601</v>
      </c>
      <c r="B4060" s="102">
        <v>10</v>
      </c>
      <c r="C4060" s="103">
        <v>-16.886666999999999</v>
      </c>
      <c r="D4060" s="103">
        <v>145.755</v>
      </c>
      <c r="E4060" s="104">
        <f t="shared" si="252"/>
        <v>-0.29472793883787329</v>
      </c>
      <c r="F4060" s="104">
        <f t="shared" si="252"/>
        <v>2.5439046512443348</v>
      </c>
      <c r="G4060" s="98">
        <f t="shared" ca="1" si="253"/>
        <v>10011</v>
      </c>
      <c r="H4060" s="105">
        <f t="shared" ca="1" si="254"/>
        <v>8012.0048298025586</v>
      </c>
      <c r="I4060" s="100" t="str">
        <f t="shared" si="255"/>
        <v>YBCS</v>
      </c>
      <c r="J4060" s="100" t="s">
        <v>11602</v>
      </c>
      <c r="K4060" s="100" t="s">
        <v>11603</v>
      </c>
    </row>
    <row r="4061" spans="1:11">
      <c r="A4061" s="101" t="s">
        <v>11604</v>
      </c>
      <c r="B4061" s="102">
        <v>159</v>
      </c>
      <c r="C4061" s="103">
        <v>-25.897500000000001</v>
      </c>
      <c r="D4061" s="103">
        <v>139.3475</v>
      </c>
      <c r="E4061" s="104">
        <f t="shared" si="252"/>
        <v>-0.45199664303523152</v>
      </c>
      <c r="F4061" s="104">
        <f t="shared" si="252"/>
        <v>2.4320726794227983</v>
      </c>
      <c r="G4061" s="98">
        <f t="shared" ca="1" si="253"/>
        <v>10016</v>
      </c>
      <c r="H4061" s="105">
        <f t="shared" ca="1" si="254"/>
        <v>8159.4286578147685</v>
      </c>
      <c r="I4061" s="100" t="str">
        <f t="shared" si="255"/>
        <v>YBDV</v>
      </c>
      <c r="J4061" s="100" t="s">
        <v>11605</v>
      </c>
      <c r="K4061" s="100" t="s">
        <v>11606</v>
      </c>
    </row>
    <row r="4062" spans="1:11">
      <c r="A4062" s="101" t="s">
        <v>11607</v>
      </c>
      <c r="B4062" s="102">
        <v>959</v>
      </c>
      <c r="C4062" s="103">
        <v>-32.001666999999998</v>
      </c>
      <c r="D4062" s="103">
        <v>141.471667</v>
      </c>
      <c r="E4062" s="104">
        <f t="shared" si="252"/>
        <v>-0.55853445527681611</v>
      </c>
      <c r="F4062" s="104">
        <f t="shared" si="252"/>
        <v>2.4691463874350088</v>
      </c>
      <c r="G4062" s="98">
        <f t="shared" ca="1" si="253"/>
        <v>10035</v>
      </c>
      <c r="H4062" s="105">
        <f t="shared" ca="1" si="254"/>
        <v>8480.7923175179767</v>
      </c>
      <c r="I4062" s="100" t="str">
        <f t="shared" si="255"/>
        <v>YBHI</v>
      </c>
      <c r="J4062" s="100" t="s">
        <v>9392</v>
      </c>
      <c r="K4062" s="100" t="s">
        <v>11608</v>
      </c>
    </row>
    <row r="4063" spans="1:11">
      <c r="A4063" s="101" t="s">
        <v>11609</v>
      </c>
      <c r="B4063" s="102">
        <v>15</v>
      </c>
      <c r="C4063" s="103">
        <v>-20.357778</v>
      </c>
      <c r="D4063" s="103">
        <v>148.95083399999999</v>
      </c>
      <c r="E4063" s="104">
        <f t="shared" si="252"/>
        <v>-0.3553102544900662</v>
      </c>
      <c r="F4063" s="104">
        <f t="shared" si="252"/>
        <v>2.5996824768915152</v>
      </c>
      <c r="G4063" s="98">
        <f t="shared" ca="1" si="253"/>
        <v>10024</v>
      </c>
      <c r="H4063" s="105">
        <f t="shared" ca="1" si="254"/>
        <v>8288.2970206415666</v>
      </c>
      <c r="I4063" s="100" t="str">
        <f t="shared" si="255"/>
        <v>YBHM</v>
      </c>
      <c r="J4063" s="100" t="s">
        <v>3307</v>
      </c>
      <c r="K4063" s="100" t="s">
        <v>11610</v>
      </c>
    </row>
    <row r="4064" spans="1:11">
      <c r="A4064" s="101" t="s">
        <v>11611</v>
      </c>
      <c r="B4064" s="102">
        <v>352</v>
      </c>
      <c r="C4064" s="103">
        <v>-30.039166999999999</v>
      </c>
      <c r="D4064" s="103">
        <v>145.95166699999999</v>
      </c>
      <c r="E4064" s="104">
        <f t="shared" si="252"/>
        <v>-0.52428236870642742</v>
      </c>
      <c r="F4064" s="104">
        <f t="shared" si="252"/>
        <v>2.5473371379243543</v>
      </c>
      <c r="G4064" s="98">
        <f t="shared" ca="1" si="253"/>
        <v>10043</v>
      </c>
      <c r="H4064" s="105">
        <f t="shared" ca="1" si="254"/>
        <v>8586.0871143531022</v>
      </c>
      <c r="I4064" s="100" t="str">
        <f t="shared" si="255"/>
        <v>YBKE</v>
      </c>
      <c r="J4064" s="100" t="s">
        <v>11612</v>
      </c>
      <c r="K4064" s="100" t="s">
        <v>11613</v>
      </c>
    </row>
    <row r="4065" spans="1:11">
      <c r="A4065" s="101" t="s">
        <v>11614</v>
      </c>
      <c r="B4065" s="102">
        <v>55</v>
      </c>
      <c r="C4065" s="103">
        <v>-33.692500000000003</v>
      </c>
      <c r="D4065" s="103">
        <v>115.395278</v>
      </c>
      <c r="E4065" s="104">
        <f t="shared" si="252"/>
        <v>-0.58804505822818953</v>
      </c>
      <c r="F4065" s="104">
        <f t="shared" si="252"/>
        <v>2.0140275423541771</v>
      </c>
      <c r="G4065" s="98">
        <f t="shared" ca="1" si="253"/>
        <v>9983</v>
      </c>
      <c r="H4065" s="105">
        <f t="shared" ca="1" si="254"/>
        <v>7492.3886245655567</v>
      </c>
      <c r="I4065" s="100" t="str">
        <f t="shared" si="255"/>
        <v>YBLN</v>
      </c>
      <c r="J4065" s="100" t="s">
        <v>11615</v>
      </c>
      <c r="K4065" s="100" t="s">
        <v>11616</v>
      </c>
    </row>
    <row r="4066" spans="1:11">
      <c r="A4066" s="101" t="s">
        <v>11617</v>
      </c>
      <c r="B4066" s="102">
        <v>1121</v>
      </c>
      <c r="C4066" s="103">
        <v>-20.663333000000002</v>
      </c>
      <c r="D4066" s="103">
        <v>139.48833300000001</v>
      </c>
      <c r="E4066" s="104">
        <f t="shared" si="252"/>
        <v>-0.36064319528599748</v>
      </c>
      <c r="F4066" s="104">
        <f t="shared" si="252"/>
        <v>2.4345306789682599</v>
      </c>
      <c r="G4066" s="98">
        <f t="shared" ca="1" si="253"/>
        <v>10008</v>
      </c>
      <c r="H4066" s="105">
        <f t="shared" ca="1" si="254"/>
        <v>7945.1041170753488</v>
      </c>
      <c r="I4066" s="100" t="str">
        <f t="shared" si="255"/>
        <v>YBMA</v>
      </c>
      <c r="J4066" s="100" t="s">
        <v>11618</v>
      </c>
      <c r="K4066" s="100" t="s">
        <v>11619</v>
      </c>
    </row>
    <row r="4067" spans="1:11">
      <c r="A4067" s="101" t="s">
        <v>11620</v>
      </c>
      <c r="B4067" s="102">
        <v>15</v>
      </c>
      <c r="C4067" s="103">
        <v>-26.603332999999999</v>
      </c>
      <c r="D4067" s="103">
        <v>153.09111100000001</v>
      </c>
      <c r="E4067" s="104">
        <f t="shared" si="252"/>
        <v>-0.46431575285446064</v>
      </c>
      <c r="F4067" s="104">
        <f t="shared" si="252"/>
        <v>2.6719439424861089</v>
      </c>
      <c r="G4067" s="98">
        <f t="shared" ca="1" si="253"/>
        <v>10047</v>
      </c>
      <c r="H4067" s="105">
        <f t="shared" ca="1" si="254"/>
        <v>8719.3817012056534</v>
      </c>
      <c r="I4067" s="100" t="str">
        <f t="shared" si="255"/>
        <v>YBMC</v>
      </c>
      <c r="J4067" s="100" t="s">
        <v>7532</v>
      </c>
      <c r="K4067" s="100" t="s">
        <v>11621</v>
      </c>
    </row>
    <row r="4068" spans="1:11">
      <c r="A4068" s="101" t="s">
        <v>11622</v>
      </c>
      <c r="B4068" s="102">
        <v>19</v>
      </c>
      <c r="C4068" s="103">
        <v>-21.171666999999999</v>
      </c>
      <c r="D4068" s="103">
        <v>149.18</v>
      </c>
      <c r="E4068" s="104">
        <f t="shared" si="252"/>
        <v>-0.36951529728583032</v>
      </c>
      <c r="F4068" s="104">
        <f t="shared" si="252"/>
        <v>2.6036821781251409</v>
      </c>
      <c r="G4068" s="98">
        <f t="shared" ca="1" si="253"/>
        <v>10028</v>
      </c>
      <c r="H4068" s="105">
        <f t="shared" ca="1" si="254"/>
        <v>8333.7913531306694</v>
      </c>
      <c r="I4068" s="100" t="str">
        <f t="shared" si="255"/>
        <v>YBMK</v>
      </c>
      <c r="J4068" s="100" t="s">
        <v>11623</v>
      </c>
      <c r="K4068" s="100" t="s">
        <v>11624</v>
      </c>
    </row>
    <row r="4069" spans="1:11">
      <c r="A4069" s="101" t="s">
        <v>11625</v>
      </c>
      <c r="B4069" s="102">
        <v>7</v>
      </c>
      <c r="C4069" s="103">
        <v>-28.833888999999999</v>
      </c>
      <c r="D4069" s="103">
        <v>153.5625</v>
      </c>
      <c r="E4069" s="104">
        <f t="shared" si="252"/>
        <v>-0.50324629920457531</v>
      </c>
      <c r="F4069" s="104">
        <f t="shared" si="252"/>
        <v>2.6801712325937923</v>
      </c>
      <c r="G4069" s="98">
        <f t="shared" ca="1" si="253"/>
        <v>10069</v>
      </c>
      <c r="H4069" s="105">
        <f t="shared" ca="1" si="254"/>
        <v>8832.2209944222504</v>
      </c>
      <c r="I4069" s="100" t="str">
        <f t="shared" si="255"/>
        <v>YBNA</v>
      </c>
      <c r="J4069" s="100" t="s">
        <v>3374</v>
      </c>
      <c r="K4069" s="100" t="s">
        <v>11626</v>
      </c>
    </row>
    <row r="4070" spans="1:11">
      <c r="A4070" s="101" t="s">
        <v>11627</v>
      </c>
      <c r="B4070" s="102">
        <v>82</v>
      </c>
      <c r="C4070" s="103">
        <v>-20.495000000000001</v>
      </c>
      <c r="D4070" s="103">
        <v>148.552222</v>
      </c>
      <c r="E4070" s="104">
        <f t="shared" si="252"/>
        <v>-0.35770523019623784</v>
      </c>
      <c r="F4070" s="104">
        <f t="shared" si="252"/>
        <v>2.5927253850535559</v>
      </c>
      <c r="G4070" s="98">
        <f t="shared" ca="1" si="253"/>
        <v>10022</v>
      </c>
      <c r="H4070" s="105">
        <f t="shared" ca="1" si="254"/>
        <v>8280.0552289323332</v>
      </c>
      <c r="I4070" s="100" t="str">
        <f t="shared" si="255"/>
        <v>YBPN</v>
      </c>
      <c r="J4070" s="100" t="s">
        <v>11628</v>
      </c>
      <c r="K4070" s="100" t="s">
        <v>11629</v>
      </c>
    </row>
    <row r="4071" spans="1:11">
      <c r="A4071" s="101" t="s">
        <v>11630</v>
      </c>
      <c r="B4071" s="102">
        <v>36</v>
      </c>
      <c r="C4071" s="103">
        <v>-23.381945000000002</v>
      </c>
      <c r="D4071" s="103">
        <v>150.475278</v>
      </c>
      <c r="E4071" s="104">
        <f t="shared" si="252"/>
        <v>-0.40809192577022557</v>
      </c>
      <c r="F4071" s="104">
        <f t="shared" si="252"/>
        <v>2.626289043953788</v>
      </c>
      <c r="G4071" s="98">
        <f t="shared" ca="1" si="253"/>
        <v>10036</v>
      </c>
      <c r="H4071" s="105">
        <f t="shared" ca="1" si="254"/>
        <v>8480.8891241973724</v>
      </c>
      <c r="I4071" s="100" t="str">
        <f t="shared" si="255"/>
        <v>YBRK</v>
      </c>
      <c r="J4071" s="100" t="s">
        <v>11631</v>
      </c>
      <c r="K4071" s="100" t="s">
        <v>11632</v>
      </c>
    </row>
    <row r="4072" spans="1:11">
      <c r="A4072" s="101" t="s">
        <v>11633</v>
      </c>
      <c r="B4072" s="102">
        <v>56</v>
      </c>
      <c r="C4072" s="103">
        <v>-17.95</v>
      </c>
      <c r="D4072" s="103">
        <v>122.22833300000001</v>
      </c>
      <c r="E4072" s="104">
        <f t="shared" si="252"/>
        <v>-0.31328660073298215</v>
      </c>
      <c r="F4072" s="104">
        <f t="shared" si="252"/>
        <v>2.1332868500740383</v>
      </c>
      <c r="G4072" s="98">
        <f t="shared" ca="1" si="253"/>
        <v>9940</v>
      </c>
      <c r="H4072" s="105">
        <f t="shared" ca="1" si="254"/>
        <v>7142.3381353290351</v>
      </c>
      <c r="I4072" s="100" t="str">
        <f t="shared" si="255"/>
        <v>YBRM</v>
      </c>
      <c r="J4072" s="100" t="s">
        <v>10142</v>
      </c>
      <c r="K4072" s="100" t="s">
        <v>11634</v>
      </c>
    </row>
    <row r="4073" spans="1:11">
      <c r="A4073" s="101" t="s">
        <v>11635</v>
      </c>
      <c r="B4073" s="102">
        <v>2082</v>
      </c>
      <c r="C4073" s="103">
        <v>-22.673888999999999</v>
      </c>
      <c r="D4073" s="103">
        <v>119.166111</v>
      </c>
      <c r="E4073" s="104">
        <f t="shared" si="252"/>
        <v>-0.39573401728172453</v>
      </c>
      <c r="F4073" s="104">
        <f t="shared" si="252"/>
        <v>2.0798409937470326</v>
      </c>
      <c r="G4073" s="98">
        <f t="shared" ca="1" si="253"/>
        <v>9951</v>
      </c>
      <c r="H4073" s="105">
        <f t="shared" ca="1" si="254"/>
        <v>7214.7379717390713</v>
      </c>
      <c r="I4073" s="100" t="str">
        <f t="shared" si="255"/>
        <v>YBRY</v>
      </c>
      <c r="J4073" s="100" t="s">
        <v>11636</v>
      </c>
      <c r="K4073" s="100">
        <v>0</v>
      </c>
    </row>
    <row r="4074" spans="1:11">
      <c r="A4074" s="101" t="s">
        <v>11637</v>
      </c>
      <c r="B4074" s="102">
        <v>145</v>
      </c>
      <c r="C4074" s="103">
        <v>-12.623889</v>
      </c>
      <c r="D4074" s="103">
        <v>142.087222</v>
      </c>
      <c r="E4074" s="104">
        <f t="shared" si="252"/>
        <v>-0.22032842745629444</v>
      </c>
      <c r="F4074" s="104">
        <f t="shared" si="252"/>
        <v>2.4798898489121224</v>
      </c>
      <c r="G4074" s="98">
        <f t="shared" ca="1" si="253"/>
        <v>9994</v>
      </c>
      <c r="H4074" s="105">
        <f t="shared" ca="1" si="254"/>
        <v>7679.3618282415064</v>
      </c>
      <c r="I4074" s="100" t="str">
        <f t="shared" si="255"/>
        <v>YBSG</v>
      </c>
      <c r="J4074" s="100" t="s">
        <v>2114</v>
      </c>
      <c r="K4074" s="100" t="s">
        <v>11638</v>
      </c>
    </row>
    <row r="4075" spans="1:11">
      <c r="A4075" s="101" t="s">
        <v>11639</v>
      </c>
      <c r="B4075" s="102">
        <v>2435</v>
      </c>
      <c r="C4075" s="103">
        <v>-33.409999999999997</v>
      </c>
      <c r="D4075" s="103">
        <v>149.651667</v>
      </c>
      <c r="E4075" s="104">
        <f t="shared" si="252"/>
        <v>-0.58311450309130541</v>
      </c>
      <c r="F4075" s="104">
        <f t="shared" si="252"/>
        <v>2.611914320248145</v>
      </c>
      <c r="G4075" s="98">
        <f t="shared" ca="1" si="253"/>
        <v>10074</v>
      </c>
      <c r="H4075" s="105">
        <f t="shared" ca="1" si="254"/>
        <v>8860.0244293884643</v>
      </c>
      <c r="I4075" s="100" t="str">
        <f t="shared" si="255"/>
        <v>YBTH</v>
      </c>
      <c r="J4075" s="100" t="s">
        <v>11464</v>
      </c>
      <c r="K4075" s="100" t="s">
        <v>11640</v>
      </c>
    </row>
    <row r="4076" spans="1:11">
      <c r="A4076" s="101" t="s">
        <v>11641</v>
      </c>
      <c r="B4076" s="102">
        <v>18</v>
      </c>
      <c r="C4076" s="103">
        <v>-19.253333000000001</v>
      </c>
      <c r="D4076" s="103">
        <v>146.76499999999999</v>
      </c>
      <c r="E4076" s="104">
        <f t="shared" si="252"/>
        <v>-0.33603405283287741</v>
      </c>
      <c r="F4076" s="104">
        <f t="shared" si="252"/>
        <v>2.5615324766894774</v>
      </c>
      <c r="G4076" s="98">
        <f t="shared" ca="1" si="253"/>
        <v>10015</v>
      </c>
      <c r="H4076" s="105">
        <f t="shared" ca="1" si="254"/>
        <v>8157.9365088160139</v>
      </c>
      <c r="I4076" s="100" t="str">
        <f t="shared" si="255"/>
        <v>YBTL</v>
      </c>
      <c r="J4076" s="100" t="s">
        <v>11642</v>
      </c>
      <c r="K4076" s="100" t="s">
        <v>11643</v>
      </c>
    </row>
    <row r="4077" spans="1:11">
      <c r="A4077" s="101" t="s">
        <v>11644</v>
      </c>
      <c r="B4077" s="102">
        <v>1645</v>
      </c>
      <c r="C4077" s="103">
        <v>-27.365556000000002</v>
      </c>
      <c r="D4077" s="103">
        <v>121.035833</v>
      </c>
      <c r="E4077" s="104">
        <f t="shared" si="252"/>
        <v>-0.47761905383888942</v>
      </c>
      <c r="F4077" s="104">
        <f t="shared" si="252"/>
        <v>2.1124737987440056</v>
      </c>
      <c r="G4077" s="98">
        <f t="shared" ca="1" si="253"/>
        <v>9980</v>
      </c>
      <c r="H4077" s="105">
        <f t="shared" ca="1" si="254"/>
        <v>7478.089542880537</v>
      </c>
      <c r="I4077" s="100" t="str">
        <f t="shared" si="255"/>
        <v>YBWG</v>
      </c>
      <c r="J4077" s="100" t="s">
        <v>3435</v>
      </c>
      <c r="K4077" s="100" t="s">
        <v>11645</v>
      </c>
    </row>
    <row r="4078" spans="1:11">
      <c r="A4078" s="101" t="s">
        <v>11646</v>
      </c>
      <c r="B4078" s="102">
        <v>26</v>
      </c>
      <c r="C4078" s="103">
        <v>-20.864445</v>
      </c>
      <c r="D4078" s="103">
        <v>115.406111</v>
      </c>
      <c r="E4078" s="104">
        <f t="shared" si="252"/>
        <v>-0.36415326185126828</v>
      </c>
      <c r="F4078" s="104">
        <f t="shared" si="252"/>
        <v>2.0142166138720454</v>
      </c>
      <c r="G4078" s="98">
        <f t="shared" ca="1" si="253"/>
        <v>9927</v>
      </c>
      <c r="H4078" s="105">
        <f t="shared" ca="1" si="254"/>
        <v>6987.8282932053125</v>
      </c>
      <c r="I4078" s="100" t="str">
        <f t="shared" si="255"/>
        <v>YBWX</v>
      </c>
      <c r="J4078" s="100" t="s">
        <v>11647</v>
      </c>
      <c r="K4078" s="100">
        <v>0</v>
      </c>
    </row>
    <row r="4079" spans="1:11">
      <c r="A4079" s="101" t="s">
        <v>11648</v>
      </c>
      <c r="B4079" s="102">
        <v>13</v>
      </c>
      <c r="C4079" s="103">
        <v>-24.88</v>
      </c>
      <c r="D4079" s="103">
        <v>113.671667</v>
      </c>
      <c r="E4079" s="104">
        <f t="shared" si="252"/>
        <v>-0.43423791789618915</v>
      </c>
      <c r="F4079" s="104">
        <f t="shared" si="252"/>
        <v>1.9839448553805852</v>
      </c>
      <c r="G4079" s="98">
        <f t="shared" ca="1" si="253"/>
        <v>9935</v>
      </c>
      <c r="H4079" s="105">
        <f t="shared" ca="1" si="254"/>
        <v>7082.1008142307637</v>
      </c>
      <c r="I4079" s="100" t="str">
        <f t="shared" si="255"/>
        <v>YCAR</v>
      </c>
      <c r="J4079" s="100" t="s">
        <v>11649</v>
      </c>
      <c r="K4079" s="100" t="s">
        <v>11650</v>
      </c>
    </row>
    <row r="4080" spans="1:11">
      <c r="A4080" s="101" t="s">
        <v>11651</v>
      </c>
      <c r="B4080" s="102">
        <v>616</v>
      </c>
      <c r="C4080" s="103">
        <v>-20.668610999999999</v>
      </c>
      <c r="D4080" s="103">
        <v>140.504445</v>
      </c>
      <c r="E4080" s="104">
        <f t="shared" si="252"/>
        <v>-0.36073531376391771</v>
      </c>
      <c r="F4080" s="104">
        <f t="shared" si="252"/>
        <v>2.4522651789372842</v>
      </c>
      <c r="G4080" s="98">
        <f t="shared" ca="1" si="253"/>
        <v>10009</v>
      </c>
      <c r="H4080" s="105">
        <f t="shared" ca="1" si="254"/>
        <v>7984.7006786147504</v>
      </c>
      <c r="I4080" s="100" t="str">
        <f t="shared" si="255"/>
        <v>YCCY</v>
      </c>
      <c r="J4080" s="100" t="s">
        <v>11652</v>
      </c>
      <c r="K4080" s="100" t="s">
        <v>11653</v>
      </c>
    </row>
    <row r="4081" spans="1:11">
      <c r="A4081" s="101" t="s">
        <v>11654</v>
      </c>
      <c r="B4081" s="102">
        <v>77</v>
      </c>
      <c r="C4081" s="103">
        <v>-32.130555999999999</v>
      </c>
      <c r="D4081" s="103">
        <v>133.709722</v>
      </c>
      <c r="E4081" s="104">
        <f t="shared" si="252"/>
        <v>-0.5607839926964191</v>
      </c>
      <c r="F4081" s="104">
        <f t="shared" si="252"/>
        <v>2.3336748908262974</v>
      </c>
      <c r="G4081" s="98">
        <f t="shared" ca="1" si="253"/>
        <v>10017</v>
      </c>
      <c r="H4081" s="105">
        <f t="shared" ca="1" si="254"/>
        <v>8171.1758779555103</v>
      </c>
      <c r="I4081" s="100" t="str">
        <f t="shared" si="255"/>
        <v>YCDU</v>
      </c>
      <c r="J4081" s="100" t="s">
        <v>11655</v>
      </c>
      <c r="K4081" s="100" t="s">
        <v>11656</v>
      </c>
    </row>
    <row r="4082" spans="1:11">
      <c r="A4082" s="101" t="s">
        <v>11657</v>
      </c>
      <c r="B4082" s="102">
        <v>18</v>
      </c>
      <c r="C4082" s="103">
        <v>-30.32</v>
      </c>
      <c r="D4082" s="103">
        <v>153.11666700000001</v>
      </c>
      <c r="E4082" s="104">
        <f t="shared" si="252"/>
        <v>-0.52918382920468077</v>
      </c>
      <c r="F4082" s="104">
        <f t="shared" si="252"/>
        <v>2.6723899788297487</v>
      </c>
      <c r="G4082" s="98">
        <f t="shared" ca="1" si="253"/>
        <v>10075</v>
      </c>
      <c r="H4082" s="105">
        <f t="shared" ca="1" si="254"/>
        <v>8876.5185247813151</v>
      </c>
      <c r="I4082" s="100" t="str">
        <f t="shared" si="255"/>
        <v>YCFS</v>
      </c>
      <c r="J4082" s="100" t="s">
        <v>11658</v>
      </c>
      <c r="K4082" s="100" t="s">
        <v>11659</v>
      </c>
    </row>
    <row r="4083" spans="1:11">
      <c r="A4083" s="101" t="s">
        <v>11660</v>
      </c>
      <c r="B4083" s="102">
        <v>955</v>
      </c>
      <c r="C4083" s="103">
        <v>-20.043056</v>
      </c>
      <c r="D4083" s="103">
        <v>146.273056</v>
      </c>
      <c r="E4083" s="104">
        <f t="shared" si="252"/>
        <v>-0.3498173193616046</v>
      </c>
      <c r="F4083" s="104">
        <f t="shared" si="252"/>
        <v>2.5529464341540469</v>
      </c>
      <c r="G4083" s="98">
        <f t="shared" ca="1" si="253"/>
        <v>10018</v>
      </c>
      <c r="H4083" s="105">
        <f t="shared" ca="1" si="254"/>
        <v>8175.6705395405597</v>
      </c>
      <c r="I4083" s="100" t="str">
        <f t="shared" si="255"/>
        <v>YCHT</v>
      </c>
      <c r="J4083" s="100" t="s">
        <v>11661</v>
      </c>
      <c r="K4083" s="100" t="s">
        <v>11662</v>
      </c>
    </row>
    <row r="4084" spans="1:11">
      <c r="A4084" s="101" t="s">
        <v>11663</v>
      </c>
      <c r="B4084" s="102">
        <v>300</v>
      </c>
      <c r="C4084" s="103">
        <v>-17.583055999999999</v>
      </c>
      <c r="D4084" s="103">
        <v>123.828334</v>
      </c>
      <c r="E4084" s="104">
        <f t="shared" si="252"/>
        <v>-0.30688221976254404</v>
      </c>
      <c r="F4084" s="104">
        <f t="shared" si="252"/>
        <v>2.1612121355592402</v>
      </c>
      <c r="G4084" s="98">
        <f t="shared" ca="1" si="253"/>
        <v>9948</v>
      </c>
      <c r="H4084" s="105">
        <f t="shared" ca="1" si="254"/>
        <v>7191.3596465342125</v>
      </c>
      <c r="I4084" s="100" t="str">
        <f t="shared" si="255"/>
        <v>YCIN</v>
      </c>
      <c r="J4084" s="100" t="s">
        <v>3529</v>
      </c>
      <c r="K4084" s="100" t="s">
        <v>11664</v>
      </c>
    </row>
    <row r="4085" spans="1:11">
      <c r="A4085" s="101" t="s">
        <v>11665</v>
      </c>
      <c r="B4085" s="102">
        <v>630</v>
      </c>
      <c r="C4085" s="103">
        <v>-28.03</v>
      </c>
      <c r="D4085" s="103">
        <v>145.62222199999999</v>
      </c>
      <c r="E4085" s="104">
        <f t="shared" si="252"/>
        <v>-0.48921578933401061</v>
      </c>
      <c r="F4085" s="104">
        <f t="shared" si="252"/>
        <v>2.5415872379701221</v>
      </c>
      <c r="G4085" s="98">
        <f t="shared" ca="1" si="253"/>
        <v>10038</v>
      </c>
      <c r="H4085" s="105">
        <f t="shared" ca="1" si="254"/>
        <v>8493.5574400790047</v>
      </c>
      <c r="I4085" s="100" t="str">
        <f t="shared" si="255"/>
        <v>YCMU</v>
      </c>
      <c r="J4085" s="100" t="s">
        <v>11666</v>
      </c>
      <c r="K4085" s="100" t="s">
        <v>11667</v>
      </c>
    </row>
    <row r="4086" spans="1:11">
      <c r="A4086" s="101" t="s">
        <v>11668</v>
      </c>
      <c r="B4086" s="102">
        <v>968</v>
      </c>
      <c r="C4086" s="103">
        <v>-21.673333</v>
      </c>
      <c r="D4086" s="103">
        <v>121.595</v>
      </c>
      <c r="E4086" s="104">
        <f t="shared" si="252"/>
        <v>-0.37827102073114016</v>
      </c>
      <c r="F4086" s="104">
        <f t="shared" si="252"/>
        <v>2.1222331039625049</v>
      </c>
      <c r="G4086" s="98">
        <f t="shared" ca="1" si="253"/>
        <v>9959</v>
      </c>
      <c r="H4086" s="105">
        <f t="shared" ca="1" si="254"/>
        <v>7272.2383120378327</v>
      </c>
      <c r="I4086" s="100" t="str">
        <f t="shared" si="255"/>
        <v>YCNF</v>
      </c>
      <c r="J4086" s="100" t="s">
        <v>9467</v>
      </c>
      <c r="K4086" s="100" t="s">
        <v>11669</v>
      </c>
    </row>
    <row r="4087" spans="1:11">
      <c r="A4087" s="101" t="s">
        <v>11670</v>
      </c>
      <c r="B4087" s="102">
        <v>416</v>
      </c>
      <c r="C4087" s="103">
        <v>-18.753333000000001</v>
      </c>
      <c r="D4087" s="103">
        <v>138.70666700000001</v>
      </c>
      <c r="E4087" s="104">
        <f t="shared" si="252"/>
        <v>-0.3273074065729058</v>
      </c>
      <c r="F4087" s="104">
        <f t="shared" si="252"/>
        <v>2.4208880336173659</v>
      </c>
      <c r="G4087" s="98">
        <f t="shared" ca="1" si="253"/>
        <v>10004</v>
      </c>
      <c r="H4087" s="105">
        <f t="shared" ca="1" si="254"/>
        <v>7831.4182469255447</v>
      </c>
      <c r="I4087" s="100" t="str">
        <f t="shared" si="255"/>
        <v>YCNY</v>
      </c>
      <c r="J4087" s="100" t="s">
        <v>3577</v>
      </c>
      <c r="K4087" s="100" t="s">
        <v>11671</v>
      </c>
    </row>
    <row r="4088" spans="1:11">
      <c r="A4088" s="101" t="s">
        <v>11672</v>
      </c>
      <c r="B4088" s="102">
        <v>3106</v>
      </c>
      <c r="C4088" s="103">
        <v>-36.300556</v>
      </c>
      <c r="D4088" s="103">
        <v>148.97388900000001</v>
      </c>
      <c r="E4088" s="104">
        <f t="shared" si="252"/>
        <v>-0.63356422250458266</v>
      </c>
      <c r="F4088" s="104">
        <f t="shared" si="252"/>
        <v>2.6000848625505628</v>
      </c>
      <c r="G4088" s="98">
        <f t="shared" ca="1" si="253"/>
        <v>10081</v>
      </c>
      <c r="H4088" s="105">
        <f t="shared" ca="1" si="254"/>
        <v>8933.5936800937925</v>
      </c>
      <c r="I4088" s="100" t="str">
        <f t="shared" si="255"/>
        <v>YCOM</v>
      </c>
      <c r="J4088" s="100" t="s">
        <v>11673</v>
      </c>
      <c r="K4088" s="100" t="s">
        <v>11674</v>
      </c>
    </row>
    <row r="4089" spans="1:11">
      <c r="A4089" s="101" t="s">
        <v>11675</v>
      </c>
      <c r="B4089" s="102">
        <v>469</v>
      </c>
      <c r="C4089" s="103">
        <v>-35.99</v>
      </c>
      <c r="D4089" s="103">
        <v>146.35166699999999</v>
      </c>
      <c r="E4089" s="104">
        <f t="shared" si="252"/>
        <v>-0.6281439977927592</v>
      </c>
      <c r="F4089" s="104">
        <f t="shared" si="252"/>
        <v>2.5543184549323321</v>
      </c>
      <c r="G4089" s="98">
        <f t="shared" ca="1" si="253"/>
        <v>10064</v>
      </c>
      <c r="H4089" s="105">
        <f t="shared" ca="1" si="254"/>
        <v>8817.4142172802312</v>
      </c>
      <c r="I4089" s="100" t="str">
        <f t="shared" si="255"/>
        <v>YCOR</v>
      </c>
      <c r="J4089" s="100" t="s">
        <v>9252</v>
      </c>
      <c r="K4089" s="100" t="s">
        <v>11676</v>
      </c>
    </row>
    <row r="4090" spans="1:11">
      <c r="A4090" s="101" t="s">
        <v>11677</v>
      </c>
      <c r="B4090" s="102">
        <v>699</v>
      </c>
      <c r="C4090" s="103">
        <v>-31.622222000000001</v>
      </c>
      <c r="D4090" s="103">
        <v>117.216667</v>
      </c>
      <c r="E4090" s="104">
        <f t="shared" si="252"/>
        <v>-0.5519118906965863</v>
      </c>
      <c r="F4090" s="104">
        <f t="shared" si="252"/>
        <v>2.0458167773637843</v>
      </c>
      <c r="G4090" s="98">
        <f t="shared" ca="1" si="253"/>
        <v>9982</v>
      </c>
      <c r="H4090" s="105">
        <f t="shared" ca="1" si="254"/>
        <v>7487.5198285180031</v>
      </c>
      <c r="I4090" s="100" t="str">
        <f t="shared" si="255"/>
        <v>YCUN</v>
      </c>
      <c r="J4090" s="100" t="s">
        <v>7675</v>
      </c>
      <c r="K4090" s="100">
        <v>0</v>
      </c>
    </row>
    <row r="4091" spans="1:11">
      <c r="A4091" s="101" t="s">
        <v>11678</v>
      </c>
      <c r="B4091" s="102">
        <v>2300</v>
      </c>
      <c r="C4091" s="103">
        <v>-22.966667000000001</v>
      </c>
      <c r="D4091" s="103">
        <v>118.813056</v>
      </c>
      <c r="E4091" s="104">
        <f t="shared" si="252"/>
        <v>-0.40084395735912853</v>
      </c>
      <c r="F4091" s="104">
        <f t="shared" si="252"/>
        <v>2.073679021556404</v>
      </c>
      <c r="G4091" s="98">
        <f t="shared" ca="1" si="253"/>
        <v>9950</v>
      </c>
      <c r="H4091" s="105">
        <f t="shared" ca="1" si="254"/>
        <v>7212.3663761166999</v>
      </c>
      <c r="I4091" s="100" t="str">
        <f t="shared" si="255"/>
        <v>YCWA</v>
      </c>
      <c r="J4091" s="100" t="s">
        <v>3651</v>
      </c>
      <c r="K4091" s="100">
        <v>0</v>
      </c>
    </row>
    <row r="4092" spans="1:11">
      <c r="A4092" s="101" t="s">
        <v>11679</v>
      </c>
      <c r="B4092" s="102">
        <v>24</v>
      </c>
      <c r="C4092" s="103">
        <v>-17.37</v>
      </c>
      <c r="D4092" s="103">
        <v>123.66</v>
      </c>
      <c r="E4092" s="104">
        <f t="shared" si="252"/>
        <v>-0.30316369107141505</v>
      </c>
      <c r="F4092" s="104">
        <f t="shared" si="252"/>
        <v>2.1582741530161877</v>
      </c>
      <c r="G4092" s="98">
        <f t="shared" ca="1" si="253"/>
        <v>9945</v>
      </c>
      <c r="H4092" s="105">
        <f t="shared" ca="1" si="254"/>
        <v>7175.5001936407898</v>
      </c>
      <c r="I4092" s="100" t="str">
        <f t="shared" si="255"/>
        <v>YDBY</v>
      </c>
      <c r="J4092" s="100" t="s">
        <v>11680</v>
      </c>
      <c r="K4092" s="100" t="s">
        <v>4711</v>
      </c>
    </row>
    <row r="4093" spans="1:11">
      <c r="A4093" s="101" t="s">
        <v>11681</v>
      </c>
      <c r="B4093" s="102">
        <v>1486</v>
      </c>
      <c r="C4093" s="103">
        <v>-27.873611</v>
      </c>
      <c r="D4093" s="103">
        <v>121.27166699999999</v>
      </c>
      <c r="E4093" s="104">
        <f t="shared" si="252"/>
        <v>-0.48648628637010916</v>
      </c>
      <c r="F4093" s="104">
        <f t="shared" si="252"/>
        <v>2.116589878532154</v>
      </c>
      <c r="G4093" s="98">
        <f t="shared" ca="1" si="253"/>
        <v>9984</v>
      </c>
      <c r="H4093" s="105">
        <f t="shared" ca="1" si="254"/>
        <v>7507.4097272658919</v>
      </c>
      <c r="I4093" s="100" t="str">
        <f t="shared" si="255"/>
        <v>YDLO</v>
      </c>
      <c r="J4093" s="100" t="s">
        <v>3747</v>
      </c>
      <c r="K4093" s="100" t="s">
        <v>11682</v>
      </c>
    </row>
    <row r="4094" spans="1:11">
      <c r="A4094" s="101" t="s">
        <v>11683</v>
      </c>
      <c r="B4094" s="102">
        <v>33</v>
      </c>
      <c r="C4094" s="103">
        <v>-41.17</v>
      </c>
      <c r="D4094" s="103">
        <v>146.43</v>
      </c>
      <c r="E4094" s="104">
        <f t="shared" si="252"/>
        <v>-0.71855205304606551</v>
      </c>
      <c r="F4094" s="104">
        <f t="shared" si="252"/>
        <v>2.5556856236952967</v>
      </c>
      <c r="G4094" s="98">
        <f t="shared" ca="1" si="253"/>
        <v>10087</v>
      </c>
      <c r="H4094" s="105">
        <f t="shared" ca="1" si="254"/>
        <v>8976.2577826135694</v>
      </c>
      <c r="I4094" s="100" t="str">
        <f t="shared" si="255"/>
        <v>YDPO</v>
      </c>
      <c r="J4094" s="100" t="s">
        <v>11684</v>
      </c>
      <c r="K4094" s="100" t="s">
        <v>11685</v>
      </c>
    </row>
    <row r="4095" spans="1:11">
      <c r="A4095" s="101" t="s">
        <v>11686</v>
      </c>
      <c r="B4095" s="102">
        <v>624</v>
      </c>
      <c r="C4095" s="103">
        <v>-23.567499999999999</v>
      </c>
      <c r="D4095" s="103">
        <v>148.17916700000001</v>
      </c>
      <c r="E4095" s="104">
        <f t="shared" si="252"/>
        <v>-0.41133047146376361</v>
      </c>
      <c r="F4095" s="104">
        <f t="shared" si="252"/>
        <v>2.5862143470125285</v>
      </c>
      <c r="G4095" s="98">
        <f t="shared" ca="1" si="253"/>
        <v>10031</v>
      </c>
      <c r="H4095" s="105">
        <f t="shared" ca="1" si="254"/>
        <v>8403.8019336350881</v>
      </c>
      <c r="I4095" s="100" t="str">
        <f t="shared" si="255"/>
        <v>YEML</v>
      </c>
      <c r="J4095" s="100" t="s">
        <v>11687</v>
      </c>
      <c r="K4095" s="100" t="s">
        <v>11688</v>
      </c>
    </row>
    <row r="4096" spans="1:11">
      <c r="A4096" s="101" t="s">
        <v>11689</v>
      </c>
      <c r="B4096" s="102">
        <v>470</v>
      </c>
      <c r="C4096" s="103">
        <v>-33.685000000000002</v>
      </c>
      <c r="D4096" s="103">
        <v>121.82333300000001</v>
      </c>
      <c r="E4096" s="104">
        <f t="shared" si="252"/>
        <v>-0.58791415853428997</v>
      </c>
      <c r="F4096" s="104">
        <f t="shared" si="252"/>
        <v>2.1262182666034612</v>
      </c>
      <c r="G4096" s="98">
        <f t="shared" ca="1" si="253"/>
        <v>10000</v>
      </c>
      <c r="H4096" s="105">
        <f t="shared" ca="1" si="254"/>
        <v>7747.2307018739893</v>
      </c>
      <c r="I4096" s="100" t="str">
        <f t="shared" si="255"/>
        <v>YESP</v>
      </c>
      <c r="J4096" s="100" t="s">
        <v>11690</v>
      </c>
      <c r="K4096" s="100" t="s">
        <v>11691</v>
      </c>
    </row>
    <row r="4097" spans="1:11">
      <c r="A4097" s="101" t="s">
        <v>11692</v>
      </c>
      <c r="B4097" s="102">
        <v>121</v>
      </c>
      <c r="C4097" s="103">
        <v>-28.796666999999999</v>
      </c>
      <c r="D4097" s="103">
        <v>114.708333</v>
      </c>
      <c r="E4097" s="104">
        <f t="shared" si="252"/>
        <v>-0.50259665275039789</v>
      </c>
      <c r="F4097" s="104">
        <f t="shared" si="252"/>
        <v>2.0020380903240644</v>
      </c>
      <c r="G4097" s="98">
        <f t="shared" ca="1" si="253"/>
        <v>9960</v>
      </c>
      <c r="H4097" s="105">
        <f t="shared" ca="1" si="254"/>
        <v>7279.2228574605024</v>
      </c>
      <c r="I4097" s="100" t="str">
        <f t="shared" si="255"/>
        <v>YGEL</v>
      </c>
      <c r="J4097" s="100" t="s">
        <v>6682</v>
      </c>
      <c r="K4097" s="100" t="s">
        <v>11693</v>
      </c>
    </row>
    <row r="4098" spans="1:11">
      <c r="A4098" s="101" t="s">
        <v>11694</v>
      </c>
      <c r="B4098" s="102">
        <v>110</v>
      </c>
      <c r="C4098" s="103">
        <v>-29.759444999999999</v>
      </c>
      <c r="D4098" s="103">
        <v>153.03</v>
      </c>
      <c r="E4098" s="104">
        <f t="shared" ref="E4098:F4161" si="256">RADIANS(C4098)</f>
        <v>-0.5194002988161639</v>
      </c>
      <c r="F4098" s="104">
        <f t="shared" si="256"/>
        <v>2.6708773543269224</v>
      </c>
      <c r="G4098" s="98">
        <f t="shared" ref="G4098:G4161" ca="1" si="257">ROUND($K$1-RANK(H4098,dist_to_alt),0)</f>
        <v>10073</v>
      </c>
      <c r="H4098" s="105">
        <f t="shared" ref="H4098:H4161" ca="1" si="258">IFERROR(ACOS(SIN(E4098)*SIN(OFFSET(_Lat1,$Q$1,0))+COS(E4098)*COS(OFFSET(_Lat1,$Q$1,0))*COS(OFFSET(_Lon1,$Q$1,0)-(F4098)))*$N$1,0)</f>
        <v>8850.3990695747689</v>
      </c>
      <c r="I4098" s="100" t="str">
        <f t="shared" ref="I4098:I4161" si="259">A4098</f>
        <v>YGFN</v>
      </c>
      <c r="J4098" s="100" t="s">
        <v>11695</v>
      </c>
      <c r="K4098" s="100" t="s">
        <v>11696</v>
      </c>
    </row>
    <row r="4099" spans="1:11">
      <c r="A4099" s="101" t="s">
        <v>11697</v>
      </c>
      <c r="B4099" s="102">
        <v>247</v>
      </c>
      <c r="C4099" s="103">
        <v>-31.465278000000001</v>
      </c>
      <c r="D4099" s="103">
        <v>115.86333399999999</v>
      </c>
      <c r="E4099" s="104">
        <f t="shared" si="256"/>
        <v>-0.54917270115533634</v>
      </c>
      <c r="F4099" s="104">
        <f t="shared" si="256"/>
        <v>2.0221966606378916</v>
      </c>
      <c r="G4099" s="98">
        <f t="shared" ca="1" si="257"/>
        <v>9974</v>
      </c>
      <c r="H4099" s="105">
        <f t="shared" ca="1" si="258"/>
        <v>7427.743266105932</v>
      </c>
      <c r="I4099" s="100" t="str">
        <f t="shared" si="259"/>
        <v>YGIG</v>
      </c>
      <c r="J4099" s="100" t="s">
        <v>9519</v>
      </c>
      <c r="K4099" s="100">
        <v>0</v>
      </c>
    </row>
    <row r="4100" spans="1:11">
      <c r="A4100" s="101" t="s">
        <v>11698</v>
      </c>
      <c r="B4100" s="102">
        <v>3433</v>
      </c>
      <c r="C4100" s="103">
        <v>-29.675000000000001</v>
      </c>
      <c r="D4100" s="103">
        <v>151.68944500000001</v>
      </c>
      <c r="E4100" s="104">
        <f t="shared" si="256"/>
        <v>-0.51792645552931726</v>
      </c>
      <c r="F4100" s="104">
        <f t="shared" si="256"/>
        <v>2.6474802557728498</v>
      </c>
      <c r="G4100" s="98">
        <f t="shared" ca="1" si="257"/>
        <v>10057</v>
      </c>
      <c r="H4100" s="105">
        <f t="shared" ca="1" si="258"/>
        <v>8795.6859675784544</v>
      </c>
      <c r="I4100" s="100" t="str">
        <f t="shared" si="259"/>
        <v>YGLI</v>
      </c>
      <c r="J4100" s="100" t="s">
        <v>11699</v>
      </c>
      <c r="K4100" s="100" t="s">
        <v>11700</v>
      </c>
    </row>
    <row r="4101" spans="1:11">
      <c r="A4101" s="101" t="s">
        <v>11701</v>
      </c>
      <c r="B4101" s="102">
        <v>53</v>
      </c>
      <c r="C4101" s="103">
        <v>-13.975</v>
      </c>
      <c r="D4101" s="103">
        <v>136.46</v>
      </c>
      <c r="E4101" s="104">
        <f t="shared" si="256"/>
        <v>-0.24390976296620756</v>
      </c>
      <c r="F4101" s="104">
        <f t="shared" si="256"/>
        <v>2.3816762972714622</v>
      </c>
      <c r="G4101" s="98">
        <f t="shared" ca="1" si="257"/>
        <v>9985</v>
      </c>
      <c r="H4101" s="105">
        <f t="shared" ca="1" si="258"/>
        <v>7531.5987702022821</v>
      </c>
      <c r="I4101" s="100" t="str">
        <f t="shared" si="259"/>
        <v>YGTE</v>
      </c>
      <c r="J4101" s="100" t="s">
        <v>11702</v>
      </c>
      <c r="K4101" s="100" t="s">
        <v>11703</v>
      </c>
    </row>
    <row r="4102" spans="1:11">
      <c r="A4102" s="101" t="s">
        <v>11704</v>
      </c>
      <c r="B4102" s="102">
        <v>59</v>
      </c>
      <c r="C4102" s="103">
        <v>-25.318888999999999</v>
      </c>
      <c r="D4102" s="103">
        <v>152.880278</v>
      </c>
      <c r="E4102" s="104">
        <f t="shared" si="256"/>
        <v>-0.44189797599697456</v>
      </c>
      <c r="F4102" s="104">
        <f t="shared" si="256"/>
        <v>2.6682642124642517</v>
      </c>
      <c r="G4102" s="98">
        <f t="shared" ca="1" si="257"/>
        <v>10045</v>
      </c>
      <c r="H4102" s="105">
        <f t="shared" ca="1" si="258"/>
        <v>8655.2671010873692</v>
      </c>
      <c r="I4102" s="100" t="str">
        <f t="shared" si="259"/>
        <v>YHBA</v>
      </c>
      <c r="J4102" s="100" t="s">
        <v>11705</v>
      </c>
      <c r="K4102" s="100" t="s">
        <v>11706</v>
      </c>
    </row>
    <row r="4103" spans="1:11">
      <c r="A4103" s="101" t="s">
        <v>11707</v>
      </c>
      <c r="B4103" s="102">
        <v>2667</v>
      </c>
      <c r="C4103" s="103">
        <v>-29.888334</v>
      </c>
      <c r="D4103" s="103">
        <v>151.14416700000001</v>
      </c>
      <c r="E4103" s="104">
        <f t="shared" si="256"/>
        <v>-0.52164983623576688</v>
      </c>
      <c r="F4103" s="104">
        <f t="shared" si="256"/>
        <v>2.6379633593341603</v>
      </c>
      <c r="G4103" s="98">
        <f t="shared" ca="1" si="257"/>
        <v>10055</v>
      </c>
      <c r="H4103" s="105">
        <f t="shared" ca="1" si="258"/>
        <v>8783.3121762004339</v>
      </c>
      <c r="I4103" s="100" t="str">
        <f t="shared" si="259"/>
        <v>YIVL</v>
      </c>
      <c r="J4103" s="100" t="s">
        <v>1104</v>
      </c>
      <c r="K4103" s="100" t="s">
        <v>11708</v>
      </c>
    </row>
    <row r="4104" spans="1:11">
      <c r="A4104" s="101" t="s">
        <v>11709</v>
      </c>
      <c r="B4104" s="102">
        <v>1845</v>
      </c>
      <c r="C4104" s="103">
        <v>-26.421111</v>
      </c>
      <c r="D4104" s="103">
        <v>120.5775</v>
      </c>
      <c r="E4104" s="104">
        <f t="shared" si="256"/>
        <v>-0.46113537898489154</v>
      </c>
      <c r="F4104" s="104">
        <f t="shared" si="256"/>
        <v>2.1044743788234626</v>
      </c>
      <c r="G4104" s="98">
        <f t="shared" ca="1" si="257"/>
        <v>9972</v>
      </c>
      <c r="H4104" s="105">
        <f t="shared" ca="1" si="258"/>
        <v>7422.4696305221996</v>
      </c>
      <c r="I4104" s="100" t="str">
        <f t="shared" si="259"/>
        <v>YJUN</v>
      </c>
      <c r="J4104" s="100" t="s">
        <v>11710</v>
      </c>
      <c r="K4104" s="100" t="s">
        <v>11711</v>
      </c>
    </row>
    <row r="4105" spans="1:11">
      <c r="A4105" s="101" t="s">
        <v>11712</v>
      </c>
      <c r="B4105" s="102">
        <v>856</v>
      </c>
      <c r="C4105" s="103">
        <v>-30.598333</v>
      </c>
      <c r="D4105" s="103">
        <v>138.42666700000001</v>
      </c>
      <c r="E4105" s="104">
        <f t="shared" si="256"/>
        <v>-0.53404165647163415</v>
      </c>
      <c r="F4105" s="104">
        <f t="shared" si="256"/>
        <v>2.4160011117117817</v>
      </c>
      <c r="G4105" s="98">
        <f t="shared" ca="1" si="257"/>
        <v>10026</v>
      </c>
      <c r="H4105" s="105">
        <f t="shared" ca="1" si="258"/>
        <v>8305.9800424173463</v>
      </c>
      <c r="I4105" s="100" t="str">
        <f t="shared" si="259"/>
        <v>YLEC</v>
      </c>
      <c r="J4105" s="100" t="s">
        <v>11713</v>
      </c>
      <c r="K4105" s="100" t="s">
        <v>11714</v>
      </c>
    </row>
    <row r="4106" spans="1:11">
      <c r="A4106" s="101" t="s">
        <v>11715</v>
      </c>
      <c r="B4106" s="102">
        <v>1217</v>
      </c>
      <c r="C4106" s="103">
        <v>-28.878056000000001</v>
      </c>
      <c r="D4106" s="103">
        <v>121.314722</v>
      </c>
      <c r="E4106" s="104">
        <f t="shared" si="256"/>
        <v>-0.50401715877530362</v>
      </c>
      <c r="F4106" s="104">
        <f t="shared" si="256"/>
        <v>2.1173413300416004</v>
      </c>
      <c r="G4106" s="98">
        <f t="shared" ca="1" si="257"/>
        <v>9987</v>
      </c>
      <c r="H4106" s="105">
        <f t="shared" ca="1" si="258"/>
        <v>7547.9226363258176</v>
      </c>
      <c r="I4106" s="100" t="str">
        <f t="shared" si="259"/>
        <v>YLEO</v>
      </c>
      <c r="J4106" s="100" t="s">
        <v>11716</v>
      </c>
      <c r="K4106" s="100" t="s">
        <v>11717</v>
      </c>
    </row>
    <row r="4107" spans="1:11">
      <c r="A4107" s="101" t="s">
        <v>11718</v>
      </c>
      <c r="B4107" s="102">
        <v>385</v>
      </c>
      <c r="C4107" s="103">
        <v>-27.408332999999999</v>
      </c>
      <c r="D4107" s="103">
        <v>141.808333</v>
      </c>
      <c r="E4107" s="104">
        <f t="shared" si="256"/>
        <v>-0.47836565333301495</v>
      </c>
      <c r="F4107" s="104">
        <f t="shared" si="256"/>
        <v>2.4750223176145281</v>
      </c>
      <c r="G4107" s="98">
        <f t="shared" ca="1" si="257"/>
        <v>10027</v>
      </c>
      <c r="H4107" s="105">
        <f t="shared" ca="1" si="258"/>
        <v>8318.0724080305536</v>
      </c>
      <c r="I4107" s="100" t="str">
        <f t="shared" si="259"/>
        <v>YLLE</v>
      </c>
      <c r="J4107" s="100" t="s">
        <v>11719</v>
      </c>
      <c r="K4107" s="100" t="s">
        <v>11720</v>
      </c>
    </row>
    <row r="4108" spans="1:11">
      <c r="A4108" s="101" t="s">
        <v>11721</v>
      </c>
      <c r="B4108" s="102">
        <v>627</v>
      </c>
      <c r="C4108" s="103">
        <v>-23.437221999999998</v>
      </c>
      <c r="D4108" s="103">
        <v>144.27722199999999</v>
      </c>
      <c r="E4108" s="104">
        <f t="shared" si="256"/>
        <v>-0.40905669142085044</v>
      </c>
      <c r="F4108" s="104">
        <f t="shared" si="256"/>
        <v>2.518112559530798</v>
      </c>
      <c r="G4108" s="98">
        <f t="shared" ca="1" si="257"/>
        <v>10020</v>
      </c>
      <c r="H4108" s="105">
        <f t="shared" ca="1" si="258"/>
        <v>8249.8501756261612</v>
      </c>
      <c r="I4108" s="100" t="str">
        <f t="shared" si="259"/>
        <v>YLRE</v>
      </c>
      <c r="J4108" s="100" t="s">
        <v>11722</v>
      </c>
      <c r="K4108" s="100" t="s">
        <v>11723</v>
      </c>
    </row>
    <row r="4109" spans="1:11">
      <c r="A4109" s="101" t="s">
        <v>11724</v>
      </c>
      <c r="B4109" s="102">
        <v>1631</v>
      </c>
      <c r="C4109" s="103">
        <v>-27.843333999999999</v>
      </c>
      <c r="D4109" s="103">
        <v>120.703333</v>
      </c>
      <c r="E4109" s="104">
        <f t="shared" si="256"/>
        <v>-0.48595785303248279</v>
      </c>
      <c r="F4109" s="104">
        <f t="shared" si="256"/>
        <v>2.1066705789811246</v>
      </c>
      <c r="G4109" s="98">
        <f t="shared" ca="1" si="257"/>
        <v>9981</v>
      </c>
      <c r="H4109" s="105">
        <f t="shared" ca="1" si="258"/>
        <v>7483.2556169997515</v>
      </c>
      <c r="I4109" s="100" t="str">
        <f t="shared" si="259"/>
        <v>YLST</v>
      </c>
      <c r="J4109" s="100" t="s">
        <v>11725</v>
      </c>
      <c r="K4109" s="100" t="s">
        <v>11726</v>
      </c>
    </row>
    <row r="4110" spans="1:11">
      <c r="A4110" s="101" t="s">
        <v>11727</v>
      </c>
      <c r="B4110" s="102">
        <v>1525</v>
      </c>
      <c r="C4110" s="103">
        <v>-28.613610999999999</v>
      </c>
      <c r="D4110" s="103">
        <v>122.423889</v>
      </c>
      <c r="E4110" s="104">
        <f t="shared" si="256"/>
        <v>-0.49940172283486717</v>
      </c>
      <c r="F4110" s="104">
        <f t="shared" si="256"/>
        <v>2.1366999461460683</v>
      </c>
      <c r="G4110" s="98">
        <f t="shared" ca="1" si="257"/>
        <v>9989</v>
      </c>
      <c r="H4110" s="105">
        <f t="shared" ca="1" si="258"/>
        <v>7582.5958487394837</v>
      </c>
      <c r="I4110" s="100" t="str">
        <f t="shared" si="259"/>
        <v>YLTN</v>
      </c>
      <c r="J4110" s="100" t="s">
        <v>1235</v>
      </c>
      <c r="K4110" s="100" t="s">
        <v>11728</v>
      </c>
    </row>
    <row r="4111" spans="1:11">
      <c r="A4111" s="101" t="s">
        <v>11729</v>
      </c>
      <c r="B4111" s="102">
        <v>35</v>
      </c>
      <c r="C4111" s="103">
        <v>-38.04</v>
      </c>
      <c r="D4111" s="103">
        <v>144.47</v>
      </c>
      <c r="E4111" s="104">
        <f t="shared" si="256"/>
        <v>-0.66392324745864295</v>
      </c>
      <c r="F4111" s="104">
        <f t="shared" si="256"/>
        <v>2.5214771703562078</v>
      </c>
      <c r="G4111" s="98">
        <f t="shared" ca="1" si="257"/>
        <v>10060</v>
      </c>
      <c r="H4111" s="105">
        <f t="shared" ca="1" si="258"/>
        <v>8806.7357350687271</v>
      </c>
      <c r="I4111" s="100" t="str">
        <f t="shared" si="259"/>
        <v>YMAV</v>
      </c>
      <c r="J4111" s="100" t="s">
        <v>11730</v>
      </c>
      <c r="K4111" s="100" t="s">
        <v>11731</v>
      </c>
    </row>
    <row r="4112" spans="1:11">
      <c r="A4112" s="101" t="s">
        <v>11732</v>
      </c>
      <c r="B4112" s="102">
        <v>541</v>
      </c>
      <c r="C4112" s="103">
        <v>-36.067777999999997</v>
      </c>
      <c r="D4112" s="103">
        <v>146.958056</v>
      </c>
      <c r="E4112" s="104">
        <f t="shared" si="256"/>
        <v>-0.62950147997837536</v>
      </c>
      <c r="F4112" s="104">
        <f t="shared" si="256"/>
        <v>2.5649019395302077</v>
      </c>
      <c r="G4112" s="98">
        <f t="shared" ca="1" si="257"/>
        <v>10072</v>
      </c>
      <c r="H4112" s="105">
        <f t="shared" ca="1" si="258"/>
        <v>8844.5073182289943</v>
      </c>
      <c r="I4112" s="100" t="str">
        <f t="shared" si="259"/>
        <v>YMAY</v>
      </c>
      <c r="J4112" s="100" t="s">
        <v>11733</v>
      </c>
      <c r="K4112" s="100" t="s">
        <v>11734</v>
      </c>
    </row>
    <row r="4113" spans="1:11">
      <c r="A4113" s="101" t="s">
        <v>11735</v>
      </c>
      <c r="B4113" s="102">
        <v>1545</v>
      </c>
      <c r="C4113" s="103">
        <v>-32.5625</v>
      </c>
      <c r="D4113" s="103">
        <v>149.61111099999999</v>
      </c>
      <c r="E4113" s="104">
        <f t="shared" si="256"/>
        <v>-0.56832283768065361</v>
      </c>
      <c r="F4113" s="104">
        <f t="shared" si="256"/>
        <v>2.611206484516706</v>
      </c>
      <c r="G4113" s="98">
        <f t="shared" ca="1" si="257"/>
        <v>10067</v>
      </c>
      <c r="H4113" s="105">
        <f t="shared" ca="1" si="258"/>
        <v>8827.1244260353233</v>
      </c>
      <c r="I4113" s="100" t="str">
        <f t="shared" si="259"/>
        <v>YMDG</v>
      </c>
      <c r="J4113" s="100" t="s">
        <v>1026</v>
      </c>
      <c r="K4113" s="100" t="s">
        <v>11736</v>
      </c>
    </row>
    <row r="4114" spans="1:11">
      <c r="A4114" s="101" t="s">
        <v>11737</v>
      </c>
      <c r="B4114" s="102">
        <v>1713</v>
      </c>
      <c r="C4114" s="103">
        <v>-26.611667000000001</v>
      </c>
      <c r="D4114" s="103">
        <v>118.548333</v>
      </c>
      <c r="E4114" s="104">
        <f t="shared" si="256"/>
        <v>-0.46446120859432183</v>
      </c>
      <c r="F4114" s="104">
        <f t="shared" si="256"/>
        <v>2.069058733600647</v>
      </c>
      <c r="G4114" s="98">
        <f t="shared" ca="1" si="257"/>
        <v>9965</v>
      </c>
      <c r="H4114" s="105">
        <f t="shared" ca="1" si="258"/>
        <v>7347.9249341944105</v>
      </c>
      <c r="I4114" s="100" t="str">
        <f t="shared" si="259"/>
        <v>YMEK</v>
      </c>
      <c r="J4114" s="100" t="s">
        <v>2533</v>
      </c>
      <c r="K4114" s="100" t="s">
        <v>11738</v>
      </c>
    </row>
    <row r="4115" spans="1:11">
      <c r="A4115" s="101" t="s">
        <v>11739</v>
      </c>
      <c r="B4115" s="102">
        <v>282</v>
      </c>
      <c r="C4115" s="103">
        <v>-37.728332999999999</v>
      </c>
      <c r="D4115" s="103">
        <v>144.90194500000001</v>
      </c>
      <c r="E4115" s="104">
        <f t="shared" si="256"/>
        <v>-0.65848363213882977</v>
      </c>
      <c r="F4115" s="104">
        <f t="shared" si="256"/>
        <v>2.5290160327937352</v>
      </c>
      <c r="G4115" s="98">
        <f t="shared" ca="1" si="257"/>
        <v>10063</v>
      </c>
      <c r="H4115" s="105">
        <f t="shared" ca="1" si="258"/>
        <v>8814.6104107234005</v>
      </c>
      <c r="I4115" s="100" t="str">
        <f t="shared" si="259"/>
        <v>YMEN</v>
      </c>
      <c r="J4115" s="100" t="s">
        <v>4836</v>
      </c>
      <c r="K4115" s="100" t="s">
        <v>11740</v>
      </c>
    </row>
    <row r="4116" spans="1:11">
      <c r="A4116" s="101" t="s">
        <v>11741</v>
      </c>
      <c r="B4116" s="102">
        <v>23</v>
      </c>
      <c r="C4116" s="103">
        <v>-38.098332999999997</v>
      </c>
      <c r="D4116" s="103">
        <v>147.15</v>
      </c>
      <c r="E4116" s="104">
        <f t="shared" si="256"/>
        <v>-0.66494135037120872</v>
      </c>
      <c r="F4116" s="104">
        <f t="shared" si="256"/>
        <v>2.568251994309656</v>
      </c>
      <c r="G4116" s="98">
        <f t="shared" ca="1" si="257"/>
        <v>10078</v>
      </c>
      <c r="H4116" s="105">
        <f t="shared" ca="1" si="258"/>
        <v>8917.2296321644335</v>
      </c>
      <c r="I4116" s="100" t="str">
        <f t="shared" si="259"/>
        <v>YMES</v>
      </c>
      <c r="J4116" s="100" t="s">
        <v>11479</v>
      </c>
      <c r="K4116" s="100" t="s">
        <v>11742</v>
      </c>
    </row>
    <row r="4117" spans="1:11">
      <c r="A4117" s="101" t="s">
        <v>11743</v>
      </c>
      <c r="B4117" s="102">
        <v>13</v>
      </c>
      <c r="C4117" s="103">
        <v>-42.837778</v>
      </c>
      <c r="D4117" s="103">
        <v>147.50888900000001</v>
      </c>
      <c r="E4117" s="104">
        <f t="shared" si="256"/>
        <v>-0.74766027033839144</v>
      </c>
      <c r="F4117" s="104">
        <f t="shared" si="256"/>
        <v>2.5745157890088461</v>
      </c>
      <c r="G4117" s="98">
        <f t="shared" ca="1" si="257"/>
        <v>10090</v>
      </c>
      <c r="H4117" s="105">
        <f t="shared" ca="1" si="258"/>
        <v>9062.0938251515072</v>
      </c>
      <c r="I4117" s="100" t="str">
        <f t="shared" si="259"/>
        <v>YMHB</v>
      </c>
      <c r="J4117" s="100" t="s">
        <v>11744</v>
      </c>
      <c r="K4117" s="100" t="s">
        <v>11745</v>
      </c>
    </row>
    <row r="4118" spans="1:11">
      <c r="A4118" s="101" t="s">
        <v>11746</v>
      </c>
      <c r="B4118" s="102">
        <v>135</v>
      </c>
      <c r="C4118" s="103">
        <v>-16.445</v>
      </c>
      <c r="D4118" s="103">
        <v>136.07499999999999</v>
      </c>
      <c r="E4118" s="104">
        <f t="shared" si="256"/>
        <v>-0.28701939549046751</v>
      </c>
      <c r="F4118" s="104">
        <f t="shared" si="256"/>
        <v>2.3749567796512836</v>
      </c>
      <c r="G4118" s="98">
        <f t="shared" ca="1" si="257"/>
        <v>9992</v>
      </c>
      <c r="H4118" s="105">
        <f t="shared" ca="1" si="258"/>
        <v>7627.6207299543512</v>
      </c>
      <c r="I4118" s="100" t="str">
        <f t="shared" si="259"/>
        <v>YMHU</v>
      </c>
      <c r="J4118" s="100" t="s">
        <v>11747</v>
      </c>
      <c r="K4118" s="100" t="s">
        <v>11748</v>
      </c>
    </row>
    <row r="4119" spans="1:11">
      <c r="A4119" s="101" t="s">
        <v>11749</v>
      </c>
      <c r="B4119" s="102">
        <v>166</v>
      </c>
      <c r="C4119" s="103">
        <v>-34.231667000000002</v>
      </c>
      <c r="D4119" s="103">
        <v>142.08500000000001</v>
      </c>
      <c r="E4119" s="104">
        <f t="shared" si="256"/>
        <v>-0.59745529759628979</v>
      </c>
      <c r="F4119" s="104">
        <f t="shared" si="256"/>
        <v>2.4798510676961434</v>
      </c>
      <c r="G4119" s="98">
        <f t="shared" ca="1" si="257"/>
        <v>10042</v>
      </c>
      <c r="H4119" s="105">
        <f t="shared" ca="1" si="258"/>
        <v>8585.0796214297952</v>
      </c>
      <c r="I4119" s="100" t="str">
        <f t="shared" si="259"/>
        <v>YMIA</v>
      </c>
      <c r="J4119" s="100" t="s">
        <v>4882</v>
      </c>
      <c r="K4119" s="100" t="s">
        <v>11750</v>
      </c>
    </row>
    <row r="4120" spans="1:11">
      <c r="A4120" s="101" t="s">
        <v>11751</v>
      </c>
      <c r="B4120" s="102">
        <v>562</v>
      </c>
      <c r="C4120" s="103">
        <v>-41.545555999999998</v>
      </c>
      <c r="D4120" s="103">
        <v>147.214167</v>
      </c>
      <c r="E4120" s="104">
        <f t="shared" si="256"/>
        <v>-0.72510674177168521</v>
      </c>
      <c r="F4120" s="104">
        <f t="shared" si="256"/>
        <v>2.5693719197307834</v>
      </c>
      <c r="G4120" s="98">
        <f t="shared" ca="1" si="257"/>
        <v>10089</v>
      </c>
      <c r="H4120" s="105">
        <f t="shared" ca="1" si="258"/>
        <v>9017.8778004023825</v>
      </c>
      <c r="I4120" s="100" t="str">
        <f t="shared" si="259"/>
        <v>YMLT</v>
      </c>
      <c r="J4120" s="100" t="s">
        <v>11725</v>
      </c>
      <c r="K4120" s="100" t="s">
        <v>11752</v>
      </c>
    </row>
    <row r="4121" spans="1:11">
      <c r="A4121" s="101" t="s">
        <v>11753</v>
      </c>
      <c r="B4121" s="102">
        <v>1535</v>
      </c>
      <c r="C4121" s="103">
        <v>-28.705278</v>
      </c>
      <c r="D4121" s="103">
        <v>121.890556</v>
      </c>
      <c r="E4121" s="104">
        <f t="shared" si="256"/>
        <v>-0.50100161380029284</v>
      </c>
      <c r="F4121" s="104">
        <f t="shared" si="256"/>
        <v>2.1273915292865295</v>
      </c>
      <c r="G4121" s="98">
        <f t="shared" ca="1" si="257"/>
        <v>9988</v>
      </c>
      <c r="H4121" s="105">
        <f t="shared" ca="1" si="258"/>
        <v>7564.5535114691547</v>
      </c>
      <c r="I4121" s="100" t="str">
        <f t="shared" si="259"/>
        <v>YMMI</v>
      </c>
      <c r="J4121" s="100" t="s">
        <v>2545</v>
      </c>
      <c r="K4121" s="100" t="s">
        <v>11754</v>
      </c>
    </row>
    <row r="4122" spans="1:11">
      <c r="A4122" s="101" t="s">
        <v>11755</v>
      </c>
      <c r="B4122" s="102">
        <v>434</v>
      </c>
      <c r="C4122" s="103">
        <v>-37.673333</v>
      </c>
      <c r="D4122" s="103">
        <v>144.843334</v>
      </c>
      <c r="E4122" s="104">
        <f t="shared" si="256"/>
        <v>-0.65752370105023294</v>
      </c>
      <c r="F4122" s="104">
        <f t="shared" si="256"/>
        <v>2.5279930778658484</v>
      </c>
      <c r="G4122" s="98">
        <f t="shared" ca="1" si="257"/>
        <v>10061</v>
      </c>
      <c r="H4122" s="105">
        <f t="shared" ca="1" si="258"/>
        <v>8810.5184926186739</v>
      </c>
      <c r="I4122" s="100" t="str">
        <f t="shared" si="259"/>
        <v>YMML</v>
      </c>
      <c r="J4122" s="100" t="s">
        <v>11756</v>
      </c>
      <c r="K4122" s="100" t="s">
        <v>11757</v>
      </c>
    </row>
    <row r="4123" spans="1:11">
      <c r="A4123" s="101" t="s">
        <v>11758</v>
      </c>
      <c r="B4123" s="102">
        <v>1792</v>
      </c>
      <c r="C4123" s="103">
        <v>-27.286667000000001</v>
      </c>
      <c r="D4123" s="103">
        <v>120.55500000000001</v>
      </c>
      <c r="E4123" s="104">
        <f t="shared" si="256"/>
        <v>-0.4762421810452836</v>
      </c>
      <c r="F4123" s="104">
        <f t="shared" si="256"/>
        <v>2.1040816797417641</v>
      </c>
      <c r="G4123" s="98">
        <f t="shared" ca="1" si="257"/>
        <v>9978</v>
      </c>
      <c r="H4123" s="105">
        <f t="shared" ca="1" si="258"/>
        <v>7455.5569325551078</v>
      </c>
      <c r="I4123" s="100" t="str">
        <f t="shared" si="259"/>
        <v>YMNE</v>
      </c>
      <c r="J4123" s="100" t="s">
        <v>11759</v>
      </c>
      <c r="K4123" s="100" t="s">
        <v>11760</v>
      </c>
    </row>
    <row r="4124" spans="1:11">
      <c r="A4124" s="101" t="s">
        <v>11761</v>
      </c>
      <c r="B4124" s="102">
        <v>467</v>
      </c>
      <c r="C4124" s="103">
        <v>-36.888334</v>
      </c>
      <c r="D4124" s="103">
        <v>145.184167</v>
      </c>
      <c r="E4124" s="104">
        <f t="shared" si="256"/>
        <v>-0.6438228838753699</v>
      </c>
      <c r="F4124" s="104">
        <f t="shared" si="256"/>
        <v>2.5339417359152985</v>
      </c>
      <c r="G4124" s="98">
        <f t="shared" ca="1" si="257"/>
        <v>10058</v>
      </c>
      <c r="H4124" s="105">
        <f t="shared" ca="1" si="258"/>
        <v>8799.4839234235897</v>
      </c>
      <c r="I4124" s="100" t="str">
        <f t="shared" si="259"/>
        <v>YMNG</v>
      </c>
      <c r="J4124" s="100" t="s">
        <v>11762</v>
      </c>
      <c r="K4124" s="100" t="s">
        <v>11763</v>
      </c>
    </row>
    <row r="4125" spans="1:11">
      <c r="A4125" s="101" t="s">
        <v>11764</v>
      </c>
      <c r="B4125" s="102">
        <v>1354</v>
      </c>
      <c r="C4125" s="103">
        <v>-28.116667</v>
      </c>
      <c r="D4125" s="103">
        <v>117.841667</v>
      </c>
      <c r="E4125" s="104">
        <f t="shared" si="256"/>
        <v>-0.49072841383683652</v>
      </c>
      <c r="F4125" s="104">
        <f t="shared" si="256"/>
        <v>2.0567250851887486</v>
      </c>
      <c r="G4125" s="98">
        <f t="shared" ca="1" si="257"/>
        <v>9967</v>
      </c>
      <c r="H4125" s="105">
        <f t="shared" ca="1" si="258"/>
        <v>7378.4421983405909</v>
      </c>
      <c r="I4125" s="100" t="str">
        <f t="shared" si="259"/>
        <v>YMOG</v>
      </c>
      <c r="J4125" s="100" t="s">
        <v>11765</v>
      </c>
      <c r="K4125" s="100" t="s">
        <v>11766</v>
      </c>
    </row>
    <row r="4126" spans="1:11">
      <c r="A4126" s="101" t="s">
        <v>11767</v>
      </c>
      <c r="B4126" s="102">
        <v>197</v>
      </c>
      <c r="C4126" s="103">
        <v>-33.797221999999998</v>
      </c>
      <c r="D4126" s="103">
        <v>120.208056</v>
      </c>
      <c r="E4126" s="104">
        <f t="shared" si="256"/>
        <v>-0.58987280192746294</v>
      </c>
      <c r="F4126" s="104">
        <f t="shared" si="256"/>
        <v>2.0980263646217248</v>
      </c>
      <c r="G4126" s="98">
        <f t="shared" ca="1" si="257"/>
        <v>9995</v>
      </c>
      <c r="H4126" s="105">
        <f t="shared" ca="1" si="258"/>
        <v>7686.8290167557625</v>
      </c>
      <c r="I4126" s="100" t="str">
        <f t="shared" si="259"/>
        <v>YNRV</v>
      </c>
      <c r="J4126" s="100" t="s">
        <v>11768</v>
      </c>
      <c r="K4126" s="100">
        <v>0</v>
      </c>
    </row>
    <row r="4127" spans="1:11">
      <c r="A4127" s="101" t="s">
        <v>11769</v>
      </c>
      <c r="B4127" s="102">
        <v>73</v>
      </c>
      <c r="C4127" s="103">
        <v>-17.683610999999999</v>
      </c>
      <c r="D4127" s="103">
        <v>141.070278</v>
      </c>
      <c r="E4127" s="104">
        <f t="shared" si="256"/>
        <v>-0.30863723559188694</v>
      </c>
      <c r="F4127" s="104">
        <f t="shared" si="256"/>
        <v>2.4621408278037213</v>
      </c>
      <c r="G4127" s="98">
        <f t="shared" ca="1" si="257"/>
        <v>10007</v>
      </c>
      <c r="H4127" s="105">
        <f t="shared" ca="1" si="258"/>
        <v>7874.292611010128</v>
      </c>
      <c r="I4127" s="100" t="str">
        <f t="shared" si="259"/>
        <v>YNTN</v>
      </c>
      <c r="J4127" s="100" t="s">
        <v>11770</v>
      </c>
      <c r="K4127" s="100" t="s">
        <v>11771</v>
      </c>
    </row>
    <row r="4128" spans="1:11">
      <c r="A4128" s="101" t="s">
        <v>11772</v>
      </c>
      <c r="B4128" s="102">
        <v>1724</v>
      </c>
      <c r="C4128" s="103">
        <v>-23.418333000000001</v>
      </c>
      <c r="D4128" s="103">
        <v>119.80333299999999</v>
      </c>
      <c r="E4128" s="104">
        <f t="shared" si="256"/>
        <v>-0.40872701617844126</v>
      </c>
      <c r="F4128" s="104">
        <f t="shared" si="256"/>
        <v>2.0909626157131758</v>
      </c>
      <c r="G4128" s="98">
        <f t="shared" ca="1" si="257"/>
        <v>9958</v>
      </c>
      <c r="H4128" s="105">
        <f t="shared" ca="1" si="258"/>
        <v>7270.8895962522065</v>
      </c>
      <c r="I4128" s="100" t="str">
        <f t="shared" si="259"/>
        <v>YNWN</v>
      </c>
      <c r="J4128" s="100" t="s">
        <v>11773</v>
      </c>
      <c r="K4128" s="100" t="s">
        <v>11774</v>
      </c>
    </row>
    <row r="4129" spans="1:11">
      <c r="A4129" s="101" t="s">
        <v>11775</v>
      </c>
      <c r="B4129" s="102">
        <v>143</v>
      </c>
      <c r="C4129" s="103">
        <v>-28.099443999999998</v>
      </c>
      <c r="D4129" s="103">
        <v>140.196944</v>
      </c>
      <c r="E4129" s="104">
        <f t="shared" si="256"/>
        <v>-0.49042781577976546</v>
      </c>
      <c r="F4129" s="104">
        <f t="shared" si="256"/>
        <v>2.4468982740341092</v>
      </c>
      <c r="G4129" s="98">
        <f t="shared" ca="1" si="257"/>
        <v>10023</v>
      </c>
      <c r="H4129" s="105">
        <f t="shared" ca="1" si="258"/>
        <v>8281.290435586232</v>
      </c>
      <c r="I4129" s="100" t="str">
        <f t="shared" si="259"/>
        <v>YOOM</v>
      </c>
      <c r="J4129" s="100" t="s">
        <v>11776</v>
      </c>
      <c r="K4129" s="100" t="s">
        <v>11777</v>
      </c>
    </row>
    <row r="4130" spans="1:11">
      <c r="A4130" s="101" t="s">
        <v>11778</v>
      </c>
      <c r="B4130" s="102">
        <v>3115</v>
      </c>
      <c r="C4130" s="103">
        <v>-33.381667</v>
      </c>
      <c r="D4130" s="103">
        <v>149.13305600000001</v>
      </c>
      <c r="E4130" s="104">
        <f t="shared" si="256"/>
        <v>-0.58261999895433791</v>
      </c>
      <c r="F4130" s="104">
        <f t="shared" si="256"/>
        <v>2.6028628507610847</v>
      </c>
      <c r="G4130" s="98">
        <f t="shared" ca="1" si="257"/>
        <v>10071</v>
      </c>
      <c r="H4130" s="105">
        <f t="shared" ca="1" si="258"/>
        <v>8838.3569957123418</v>
      </c>
      <c r="I4130" s="100" t="str">
        <f t="shared" si="259"/>
        <v>YORG</v>
      </c>
      <c r="J4130" s="100" t="s">
        <v>11779</v>
      </c>
      <c r="K4130" s="100" t="s">
        <v>11780</v>
      </c>
    </row>
    <row r="4131" spans="1:11">
      <c r="A4131" s="101" t="s">
        <v>11781</v>
      </c>
      <c r="B4131" s="102">
        <v>20</v>
      </c>
      <c r="C4131" s="103">
        <v>-34.945</v>
      </c>
      <c r="D4131" s="103">
        <v>138.530833</v>
      </c>
      <c r="E4131" s="104">
        <f t="shared" si="256"/>
        <v>-0.60990530710941848</v>
      </c>
      <c r="F4131" s="104">
        <f t="shared" si="256"/>
        <v>2.4178191513804137</v>
      </c>
      <c r="G4131" s="98">
        <f t="shared" ca="1" si="257"/>
        <v>10034</v>
      </c>
      <c r="H4131" s="105">
        <f t="shared" ca="1" si="258"/>
        <v>8465.4515221908696</v>
      </c>
      <c r="I4131" s="100" t="str">
        <f t="shared" si="259"/>
        <v>YPAD</v>
      </c>
      <c r="J4131" s="100" t="s">
        <v>11782</v>
      </c>
      <c r="K4131" s="100" t="s">
        <v>11783</v>
      </c>
    </row>
    <row r="4132" spans="1:11">
      <c r="A4132" s="101" t="s">
        <v>11784</v>
      </c>
      <c r="B4132" s="102">
        <v>1406</v>
      </c>
      <c r="C4132" s="103">
        <v>-23.170832999999998</v>
      </c>
      <c r="D4132" s="103">
        <v>117.745</v>
      </c>
      <c r="E4132" s="104">
        <f t="shared" si="256"/>
        <v>-0.40440732627975523</v>
      </c>
      <c r="F4132" s="104">
        <f t="shared" si="256"/>
        <v>2.0550379277607234</v>
      </c>
      <c r="G4132" s="98">
        <f t="shared" ca="1" si="257"/>
        <v>9946</v>
      </c>
      <c r="H4132" s="105">
        <f t="shared" ca="1" si="258"/>
        <v>7177.3922499716418</v>
      </c>
      <c r="I4132" s="100" t="str">
        <f t="shared" si="259"/>
        <v>YPBO</v>
      </c>
      <c r="J4132" s="100" t="s">
        <v>11785</v>
      </c>
      <c r="K4132" s="100" t="s">
        <v>11786</v>
      </c>
    </row>
    <row r="4133" spans="1:11">
      <c r="A4133" s="101" t="s">
        <v>11787</v>
      </c>
      <c r="B4133" s="102">
        <v>10</v>
      </c>
      <c r="C4133" s="103">
        <v>-12.188611</v>
      </c>
      <c r="D4133" s="103">
        <v>96.830556000000001</v>
      </c>
      <c r="E4133" s="104">
        <f t="shared" si="256"/>
        <v>-0.21273139319479856</v>
      </c>
      <c r="F4133" s="104">
        <f t="shared" si="256"/>
        <v>1.6900120187367504</v>
      </c>
      <c r="G4133" s="98">
        <f t="shared" ca="1" si="257"/>
        <v>9785</v>
      </c>
      <c r="H4133" s="105">
        <f t="shared" ca="1" si="258"/>
        <v>5868.1202495107891</v>
      </c>
      <c r="I4133" s="100" t="str">
        <f t="shared" si="259"/>
        <v>YPCC</v>
      </c>
      <c r="J4133" s="100" t="s">
        <v>11788</v>
      </c>
      <c r="K4133" s="100" t="s">
        <v>11789</v>
      </c>
    </row>
    <row r="4134" spans="1:11">
      <c r="A4134" s="101" t="s">
        <v>11790</v>
      </c>
      <c r="B4134" s="102">
        <v>103</v>
      </c>
      <c r="C4134" s="103">
        <v>-12.414721999999999</v>
      </c>
      <c r="D4134" s="103">
        <v>130.876667</v>
      </c>
      <c r="E4134" s="104">
        <f t="shared" si="256"/>
        <v>-0.21667777461977547</v>
      </c>
      <c r="F4134" s="104">
        <f t="shared" si="256"/>
        <v>2.2842287531862095</v>
      </c>
      <c r="G4134" s="98">
        <f t="shared" ca="1" si="257"/>
        <v>9952</v>
      </c>
      <c r="H4134" s="105">
        <f t="shared" ca="1" si="258"/>
        <v>7245.9042363011431</v>
      </c>
      <c r="I4134" s="100" t="str">
        <f t="shared" si="259"/>
        <v>YPDN</v>
      </c>
      <c r="J4134" s="100" t="s">
        <v>11791</v>
      </c>
      <c r="K4134" s="100" t="s">
        <v>11792</v>
      </c>
    </row>
    <row r="4135" spans="1:11">
      <c r="A4135" s="101" t="s">
        <v>11793</v>
      </c>
      <c r="B4135" s="102">
        <v>149</v>
      </c>
      <c r="C4135" s="103">
        <v>-31.667777999999998</v>
      </c>
      <c r="D4135" s="103">
        <v>116.015</v>
      </c>
      <c r="E4135" s="104">
        <f t="shared" si="256"/>
        <v>-0.55270699289062486</v>
      </c>
      <c r="F4135" s="104">
        <f t="shared" si="256"/>
        <v>2.0248437317012216</v>
      </c>
      <c r="G4135" s="98">
        <f t="shared" ca="1" si="257"/>
        <v>9976</v>
      </c>
      <c r="H4135" s="105">
        <f t="shared" ca="1" si="258"/>
        <v>7441.4128770077914</v>
      </c>
      <c r="I4135" s="100" t="str">
        <f t="shared" si="259"/>
        <v>YPEA</v>
      </c>
      <c r="J4135" s="100" t="s">
        <v>11794</v>
      </c>
      <c r="K4135" s="100" t="s">
        <v>11795</v>
      </c>
    </row>
    <row r="4136" spans="1:11">
      <c r="A4136" s="101" t="s">
        <v>11796</v>
      </c>
      <c r="B4136" s="102">
        <v>67</v>
      </c>
      <c r="C4136" s="103">
        <v>-34.704999999999998</v>
      </c>
      <c r="D4136" s="103">
        <v>138.62</v>
      </c>
      <c r="E4136" s="104">
        <f t="shared" si="256"/>
        <v>-0.60571651690463202</v>
      </c>
      <c r="F4136" s="104">
        <f t="shared" si="256"/>
        <v>2.4193754091145396</v>
      </c>
      <c r="G4136" s="98">
        <f t="shared" ca="1" si="257"/>
        <v>10033</v>
      </c>
      <c r="H4136" s="105">
        <f t="shared" ca="1" si="258"/>
        <v>8460.9021717011892</v>
      </c>
      <c r="I4136" s="100" t="str">
        <f t="shared" si="259"/>
        <v>YPED</v>
      </c>
      <c r="J4136" s="100" t="s">
        <v>6989</v>
      </c>
      <c r="K4136" s="100" t="s">
        <v>11797</v>
      </c>
    </row>
    <row r="4137" spans="1:11">
      <c r="A4137" s="101" t="s">
        <v>11798</v>
      </c>
      <c r="B4137" s="102">
        <v>205</v>
      </c>
      <c r="C4137" s="103">
        <v>-12.27</v>
      </c>
      <c r="D4137" s="103">
        <v>136.818333</v>
      </c>
      <c r="E4137" s="104">
        <f t="shared" si="256"/>
        <v>-0.21415189921970423</v>
      </c>
      <c r="F4137" s="104">
        <f t="shared" si="256"/>
        <v>2.3879303879400107</v>
      </c>
      <c r="G4137" s="98">
        <f t="shared" ca="1" si="257"/>
        <v>9979</v>
      </c>
      <c r="H4137" s="105">
        <f t="shared" ca="1" si="258"/>
        <v>7467.4229973971796</v>
      </c>
      <c r="I4137" s="100" t="str">
        <f t="shared" si="259"/>
        <v>YPGV</v>
      </c>
      <c r="J4137" s="100" t="s">
        <v>5328</v>
      </c>
      <c r="K4137" s="100" t="s">
        <v>11799</v>
      </c>
    </row>
    <row r="4138" spans="1:11">
      <c r="A4138" s="101" t="s">
        <v>11800</v>
      </c>
      <c r="B4138" s="102">
        <v>30</v>
      </c>
      <c r="C4138" s="103">
        <v>-20.711666999999998</v>
      </c>
      <c r="D4138" s="103">
        <v>116.77333299999999</v>
      </c>
      <c r="E4138" s="104">
        <f t="shared" si="256"/>
        <v>-0.36148678272665635</v>
      </c>
      <c r="F4138" s="104">
        <f t="shared" si="256"/>
        <v>2.0380791393777473</v>
      </c>
      <c r="G4138" s="98">
        <f t="shared" ca="1" si="257"/>
        <v>9933</v>
      </c>
      <c r="H4138" s="105">
        <f t="shared" ca="1" si="258"/>
        <v>7036.9203467436018</v>
      </c>
      <c r="I4138" s="100" t="str">
        <f t="shared" si="259"/>
        <v>YPKA</v>
      </c>
      <c r="J4138" s="100" t="s">
        <v>11801</v>
      </c>
      <c r="K4138" s="100" t="s">
        <v>11802</v>
      </c>
    </row>
    <row r="4139" spans="1:11">
      <c r="A4139" s="101" t="s">
        <v>11803</v>
      </c>
      <c r="B4139" s="102">
        <v>1203</v>
      </c>
      <c r="C4139" s="103">
        <v>-30.79</v>
      </c>
      <c r="D4139" s="103">
        <v>121.46166700000001</v>
      </c>
      <c r="E4139" s="104">
        <f t="shared" si="256"/>
        <v>-0.53738687668905405</v>
      </c>
      <c r="F4139" s="104">
        <f t="shared" si="256"/>
        <v>2.1199060041109434</v>
      </c>
      <c r="G4139" s="98">
        <f t="shared" ca="1" si="257"/>
        <v>9991</v>
      </c>
      <c r="H4139" s="105">
        <f t="shared" ca="1" si="258"/>
        <v>7626.3783204835408</v>
      </c>
      <c r="I4139" s="100" t="str">
        <f t="shared" si="259"/>
        <v>YPKG</v>
      </c>
      <c r="J4139" s="100" t="s">
        <v>11804</v>
      </c>
      <c r="K4139" s="100" t="s">
        <v>11805</v>
      </c>
    </row>
    <row r="4140" spans="1:11">
      <c r="A4140" s="101" t="s">
        <v>11806</v>
      </c>
      <c r="B4140" s="102">
        <v>1069</v>
      </c>
      <c r="C4140" s="103">
        <v>-33.131667</v>
      </c>
      <c r="D4140" s="103">
        <v>148.23833300000001</v>
      </c>
      <c r="E4140" s="104">
        <f t="shared" si="256"/>
        <v>-0.57825667582435214</v>
      </c>
      <c r="F4140" s="104">
        <f t="shared" si="256"/>
        <v>2.5872469885177636</v>
      </c>
      <c r="G4140" s="98">
        <f t="shared" ca="1" si="257"/>
        <v>10056</v>
      </c>
      <c r="H4140" s="105">
        <f t="shared" ca="1" si="258"/>
        <v>8793.5882438455155</v>
      </c>
      <c r="I4140" s="100" t="str">
        <f t="shared" si="259"/>
        <v>YPKS</v>
      </c>
      <c r="J4140" s="100" t="s">
        <v>1634</v>
      </c>
      <c r="K4140" s="100" t="s">
        <v>11807</v>
      </c>
    </row>
    <row r="4141" spans="1:11">
      <c r="A4141" s="101" t="s">
        <v>11808</v>
      </c>
      <c r="B4141" s="102">
        <v>145</v>
      </c>
      <c r="C4141" s="103">
        <v>-15.778333</v>
      </c>
      <c r="D4141" s="103">
        <v>128.70666700000001</v>
      </c>
      <c r="E4141" s="104">
        <f t="shared" si="256"/>
        <v>-0.27538386132607445</v>
      </c>
      <c r="F4141" s="104">
        <f t="shared" si="256"/>
        <v>2.2463551084179327</v>
      </c>
      <c r="G4141" s="98">
        <f t="shared" ca="1" si="257"/>
        <v>9962</v>
      </c>
      <c r="H4141" s="105">
        <f t="shared" ca="1" si="258"/>
        <v>7309.1008455273304</v>
      </c>
      <c r="I4141" s="100" t="str">
        <f t="shared" si="259"/>
        <v>YPKU</v>
      </c>
      <c r="J4141" s="100" t="s">
        <v>11809</v>
      </c>
      <c r="K4141" s="100" t="s">
        <v>11810</v>
      </c>
    </row>
    <row r="4142" spans="1:11">
      <c r="A4142" s="101" t="s">
        <v>11811</v>
      </c>
      <c r="B4142" s="102">
        <v>19</v>
      </c>
      <c r="C4142" s="103">
        <v>-22.234999999999999</v>
      </c>
      <c r="D4142" s="103">
        <v>114.08833300000001</v>
      </c>
      <c r="E4142" s="104">
        <f t="shared" si="256"/>
        <v>-0.38807395918093918</v>
      </c>
      <c r="F4142" s="104">
        <f t="shared" si="256"/>
        <v>1.9912170489617</v>
      </c>
      <c r="G4142" s="98">
        <f t="shared" ca="1" si="257"/>
        <v>9928</v>
      </c>
      <c r="H4142" s="105">
        <f t="shared" ca="1" si="258"/>
        <v>6991.0810976070334</v>
      </c>
      <c r="I4142" s="100" t="str">
        <f t="shared" si="259"/>
        <v>YPLM</v>
      </c>
      <c r="J4142" s="100" t="s">
        <v>11812</v>
      </c>
      <c r="K4142" s="100" t="s">
        <v>11813</v>
      </c>
    </row>
    <row r="4143" spans="1:11">
      <c r="A4143" s="101" t="s">
        <v>11814</v>
      </c>
      <c r="B4143" s="102">
        <v>33</v>
      </c>
      <c r="C4143" s="103">
        <v>-20.378056000000001</v>
      </c>
      <c r="D4143" s="103">
        <v>118.626667</v>
      </c>
      <c r="E4143" s="104">
        <f t="shared" si="256"/>
        <v>-0.35566417235578562</v>
      </c>
      <c r="F4143" s="104">
        <f t="shared" si="256"/>
        <v>2.0704259198169042</v>
      </c>
      <c r="G4143" s="98">
        <f t="shared" ca="1" si="257"/>
        <v>9936</v>
      </c>
      <c r="H4143" s="105">
        <f t="shared" ca="1" si="258"/>
        <v>7098.2473787590434</v>
      </c>
      <c r="I4143" s="100" t="str">
        <f t="shared" si="259"/>
        <v>YPPD</v>
      </c>
      <c r="J4143" s="100" t="s">
        <v>11815</v>
      </c>
      <c r="K4143" s="100" t="s">
        <v>11816</v>
      </c>
    </row>
    <row r="4144" spans="1:11">
      <c r="A4144" s="101" t="s">
        <v>11817</v>
      </c>
      <c r="B4144" s="102">
        <v>67</v>
      </c>
      <c r="C4144" s="103">
        <v>-31.94</v>
      </c>
      <c r="D4144" s="103">
        <v>115.966667</v>
      </c>
      <c r="E4144" s="104">
        <f t="shared" si="256"/>
        <v>-0.55745816308698892</v>
      </c>
      <c r="F4144" s="104">
        <f t="shared" si="256"/>
        <v>2.0240001617138552</v>
      </c>
      <c r="G4144" s="98">
        <f t="shared" ca="1" si="257"/>
        <v>9977</v>
      </c>
      <c r="H4144" s="105">
        <f t="shared" ca="1" si="258"/>
        <v>7449.7364643228984</v>
      </c>
      <c r="I4144" s="100" t="str">
        <f t="shared" si="259"/>
        <v>YPPH</v>
      </c>
      <c r="J4144" s="100" t="s">
        <v>11818</v>
      </c>
      <c r="K4144" s="100" t="s">
        <v>11819</v>
      </c>
    </row>
    <row r="4145" spans="1:11">
      <c r="A4145" s="101" t="s">
        <v>11820</v>
      </c>
      <c r="B4145" s="102">
        <v>443</v>
      </c>
      <c r="C4145" s="103">
        <v>-14.521110999999999</v>
      </c>
      <c r="D4145" s="103">
        <v>132.37777800000001</v>
      </c>
      <c r="E4145" s="104">
        <f t="shared" si="256"/>
        <v>-0.25344119799756631</v>
      </c>
      <c r="F4145" s="104">
        <f t="shared" si="256"/>
        <v>2.3104280825741141</v>
      </c>
      <c r="G4145" s="98">
        <f t="shared" ca="1" si="257"/>
        <v>9968</v>
      </c>
      <c r="H4145" s="105">
        <f t="shared" ca="1" si="258"/>
        <v>7398.4497753258738</v>
      </c>
      <c r="I4145" s="100" t="str">
        <f t="shared" si="259"/>
        <v>YPTN</v>
      </c>
      <c r="J4145" s="100" t="s">
        <v>7091</v>
      </c>
      <c r="K4145" s="100" t="s">
        <v>11821</v>
      </c>
    </row>
    <row r="4146" spans="1:11">
      <c r="A4146" s="101" t="s">
        <v>11822</v>
      </c>
      <c r="B4146" s="102">
        <v>548</v>
      </c>
      <c r="C4146" s="103">
        <v>-31.143332999999998</v>
      </c>
      <c r="D4146" s="103">
        <v>136.816667</v>
      </c>
      <c r="E4146" s="104">
        <f t="shared" si="256"/>
        <v>-0.54355370089500321</v>
      </c>
      <c r="F4146" s="104">
        <f t="shared" si="256"/>
        <v>2.3879013107546725</v>
      </c>
      <c r="G4146" s="98">
        <f t="shared" ca="1" si="257"/>
        <v>10021</v>
      </c>
      <c r="H4146" s="105">
        <f t="shared" ca="1" si="258"/>
        <v>8261.1085305199213</v>
      </c>
      <c r="I4146" s="100" t="str">
        <f t="shared" si="259"/>
        <v>YPWR</v>
      </c>
      <c r="J4146" s="100" t="s">
        <v>11823</v>
      </c>
      <c r="K4146" s="100" t="s">
        <v>11824</v>
      </c>
    </row>
    <row r="4147" spans="1:11">
      <c r="A4147" s="101" t="s">
        <v>11825</v>
      </c>
      <c r="B4147" s="102">
        <v>916</v>
      </c>
      <c r="C4147" s="103">
        <v>-10.45</v>
      </c>
      <c r="D4147" s="103">
        <v>105.69</v>
      </c>
      <c r="E4147" s="104">
        <f t="shared" si="256"/>
        <v>-0.18238690683340741</v>
      </c>
      <c r="F4147" s="104">
        <f t="shared" si="256"/>
        <v>1.8446384864328069</v>
      </c>
      <c r="G4147" s="98">
        <f t="shared" ca="1" si="257"/>
        <v>9836</v>
      </c>
      <c r="H4147" s="105">
        <f t="shared" ca="1" si="258"/>
        <v>6149.5202572717462</v>
      </c>
      <c r="I4147" s="100" t="str">
        <f t="shared" si="259"/>
        <v>YPXM</v>
      </c>
      <c r="J4147" s="100" t="s">
        <v>11826</v>
      </c>
      <c r="K4147" s="100" t="s">
        <v>11827</v>
      </c>
    </row>
    <row r="4148" spans="1:11">
      <c r="A4148" s="101" t="s">
        <v>11828</v>
      </c>
      <c r="B4148" s="102">
        <v>1054</v>
      </c>
      <c r="C4148" s="103">
        <v>-31.490556000000002</v>
      </c>
      <c r="D4148" s="103">
        <v>150.51388900000001</v>
      </c>
      <c r="E4148" s="104">
        <f t="shared" si="256"/>
        <v>-0.54961388548365553</v>
      </c>
      <c r="F4148" s="104">
        <f t="shared" si="256"/>
        <v>2.6269629330312756</v>
      </c>
      <c r="G4148" s="98">
        <f t="shared" ca="1" si="257"/>
        <v>10066</v>
      </c>
      <c r="H4148" s="105">
        <f t="shared" ca="1" si="258"/>
        <v>8821.9684316579296</v>
      </c>
      <c r="I4148" s="100" t="str">
        <f t="shared" si="259"/>
        <v>YQDI</v>
      </c>
      <c r="J4148" s="100" t="s">
        <v>11829</v>
      </c>
      <c r="K4148" s="100" t="s">
        <v>11830</v>
      </c>
    </row>
    <row r="4149" spans="1:11">
      <c r="A4149" s="101" t="s">
        <v>11831</v>
      </c>
      <c r="B4149" s="102">
        <v>115</v>
      </c>
      <c r="C4149" s="103">
        <v>-34.196389000000003</v>
      </c>
      <c r="D4149" s="103">
        <v>140.673889</v>
      </c>
      <c r="E4149" s="104">
        <f t="shared" si="256"/>
        <v>-0.59683958034277129</v>
      </c>
      <c r="F4149" s="104">
        <f t="shared" si="256"/>
        <v>2.4552225346350336</v>
      </c>
      <c r="G4149" s="98">
        <f t="shared" ca="1" si="257"/>
        <v>10041</v>
      </c>
      <c r="H4149" s="105">
        <f t="shared" ca="1" si="258"/>
        <v>8526.7025272978681</v>
      </c>
      <c r="I4149" s="100" t="str">
        <f t="shared" si="259"/>
        <v>YREN</v>
      </c>
      <c r="J4149" s="100" t="s">
        <v>10775</v>
      </c>
      <c r="K4149" s="100" t="s">
        <v>11832</v>
      </c>
    </row>
    <row r="4150" spans="1:11">
      <c r="A4150" s="101" t="s">
        <v>11833</v>
      </c>
      <c r="B4150" s="102">
        <v>1886</v>
      </c>
      <c r="C4150" s="103">
        <v>-35.306666999999997</v>
      </c>
      <c r="D4150" s="103">
        <v>149.19499999999999</v>
      </c>
      <c r="E4150" s="104">
        <f t="shared" si="256"/>
        <v>-0.61621758705522878</v>
      </c>
      <c r="F4150" s="104">
        <f t="shared" si="256"/>
        <v>2.60394397751294</v>
      </c>
      <c r="G4150" s="98">
        <f t="shared" ca="1" si="257"/>
        <v>10076</v>
      </c>
      <c r="H4150" s="105">
        <f t="shared" ca="1" si="258"/>
        <v>8908.9636507586729</v>
      </c>
      <c r="I4150" s="100" t="str">
        <f t="shared" si="259"/>
        <v>YSCB</v>
      </c>
      <c r="J4150" s="100" t="s">
        <v>11834</v>
      </c>
      <c r="K4150" s="100" t="s">
        <v>11835</v>
      </c>
    </row>
    <row r="4151" spans="1:11">
      <c r="A4151" s="101" t="s">
        <v>11836</v>
      </c>
      <c r="B4151" s="102">
        <v>935</v>
      </c>
      <c r="C4151" s="103">
        <v>-32.216667000000001</v>
      </c>
      <c r="D4151" s="103">
        <v>148.57472200000001</v>
      </c>
      <c r="E4151" s="104">
        <f t="shared" si="256"/>
        <v>-0.56228691316860402</v>
      </c>
      <c r="F4151" s="104">
        <f t="shared" si="256"/>
        <v>2.5931180841352548</v>
      </c>
      <c r="G4151" s="98">
        <f t="shared" ca="1" si="257"/>
        <v>10053</v>
      </c>
      <c r="H4151" s="105">
        <f t="shared" ca="1" si="258"/>
        <v>8773.1307285031344</v>
      </c>
      <c r="I4151" s="100" t="str">
        <f t="shared" si="259"/>
        <v>YSDU</v>
      </c>
      <c r="J4151" s="100" t="s">
        <v>11837</v>
      </c>
      <c r="K4151" s="100" t="s">
        <v>11838</v>
      </c>
    </row>
    <row r="4152" spans="1:11">
      <c r="A4152" s="101" t="s">
        <v>11839</v>
      </c>
      <c r="B4152" s="102">
        <v>111</v>
      </c>
      <c r="C4152" s="103">
        <v>-25.893889000000001</v>
      </c>
      <c r="D4152" s="103">
        <v>113.57722200000001</v>
      </c>
      <c r="E4152" s="104">
        <f t="shared" si="256"/>
        <v>-0.45193361919594199</v>
      </c>
      <c r="F4152" s="104">
        <f t="shared" si="256"/>
        <v>1.9822964791685391</v>
      </c>
      <c r="G4152" s="98">
        <f t="shared" ca="1" si="257"/>
        <v>9938</v>
      </c>
      <c r="H4152" s="105">
        <f t="shared" ca="1" si="258"/>
        <v>7119.1000466376918</v>
      </c>
      <c r="I4152" s="100" t="str">
        <f t="shared" si="259"/>
        <v>YSHK</v>
      </c>
      <c r="J4152" s="100" t="s">
        <v>11840</v>
      </c>
      <c r="K4152" s="100" t="s">
        <v>11841</v>
      </c>
    </row>
    <row r="4153" spans="1:11">
      <c r="A4153" s="101" t="s">
        <v>11842</v>
      </c>
      <c r="B4153" s="102">
        <v>371</v>
      </c>
      <c r="C4153" s="103">
        <v>-29.041625</v>
      </c>
      <c r="D4153" s="103">
        <v>167.93874199999999</v>
      </c>
      <c r="E4153" s="104">
        <f t="shared" si="256"/>
        <v>-0.50687197637949821</v>
      </c>
      <c r="F4153" s="104">
        <f t="shared" si="256"/>
        <v>2.9310839895572869</v>
      </c>
      <c r="G4153" s="98">
        <f t="shared" ca="1" si="257"/>
        <v>10095</v>
      </c>
      <c r="H4153" s="105">
        <f t="shared" ca="1" si="258"/>
        <v>9338.2508260772847</v>
      </c>
      <c r="I4153" s="100" t="str">
        <f t="shared" si="259"/>
        <v>YSNF</v>
      </c>
      <c r="J4153" s="100" t="s">
        <v>11843</v>
      </c>
      <c r="K4153" s="100" t="s">
        <v>11844</v>
      </c>
    </row>
    <row r="4154" spans="1:11">
      <c r="A4154" s="101" t="s">
        <v>11845</v>
      </c>
      <c r="B4154" s="102">
        <v>400</v>
      </c>
      <c r="C4154" s="103">
        <v>-34.948334000000003</v>
      </c>
      <c r="D4154" s="103">
        <v>150.53666699999999</v>
      </c>
      <c r="E4154" s="104">
        <f t="shared" si="256"/>
        <v>-0.60996349638668002</v>
      </c>
      <c r="F4154" s="104">
        <f t="shared" si="256"/>
        <v>2.6273604841282947</v>
      </c>
      <c r="G4154" s="98">
        <f t="shared" ca="1" si="257"/>
        <v>10085</v>
      </c>
      <c r="H4154" s="105">
        <f t="shared" ca="1" si="258"/>
        <v>8950.2962756696761</v>
      </c>
      <c r="I4154" s="100" t="str">
        <f t="shared" si="259"/>
        <v>YSNW</v>
      </c>
      <c r="J4154" s="100" t="s">
        <v>11335</v>
      </c>
      <c r="K4154" s="100" t="s">
        <v>11846</v>
      </c>
    </row>
    <row r="4155" spans="1:11">
      <c r="A4155" s="101" t="s">
        <v>11847</v>
      </c>
      <c r="B4155" s="102">
        <v>2938</v>
      </c>
      <c r="C4155" s="103">
        <v>-28.62</v>
      </c>
      <c r="D4155" s="103">
        <v>151.99</v>
      </c>
      <c r="E4155" s="104">
        <f t="shared" si="256"/>
        <v>-0.49951323192077712</v>
      </c>
      <c r="F4155" s="104">
        <f t="shared" si="256"/>
        <v>2.6527259301061816</v>
      </c>
      <c r="G4155" s="98">
        <f t="shared" ca="1" si="257"/>
        <v>10052</v>
      </c>
      <c r="H4155" s="105">
        <f t="shared" ca="1" si="258"/>
        <v>8763.840262257725</v>
      </c>
      <c r="I4155" s="100" t="str">
        <f t="shared" si="259"/>
        <v>YSPE</v>
      </c>
      <c r="J4155" s="100" t="s">
        <v>1817</v>
      </c>
      <c r="K4155" s="100" t="s">
        <v>11848</v>
      </c>
    </row>
    <row r="4156" spans="1:11">
      <c r="A4156" s="101" t="s">
        <v>11849</v>
      </c>
      <c r="B4156" s="102">
        <v>68</v>
      </c>
      <c r="C4156" s="103">
        <v>-33.600555999999997</v>
      </c>
      <c r="D4156" s="103">
        <v>150.780833</v>
      </c>
      <c r="E4156" s="104">
        <f t="shared" si="256"/>
        <v>-0.58644033270073581</v>
      </c>
      <c r="F4156" s="104">
        <f t="shared" si="256"/>
        <v>2.6316219847497191</v>
      </c>
      <c r="G4156" s="98">
        <f t="shared" ca="1" si="257"/>
        <v>10077</v>
      </c>
      <c r="H4156" s="105">
        <f t="shared" ca="1" si="258"/>
        <v>8911.8098197196759</v>
      </c>
      <c r="I4156" s="100" t="str">
        <f t="shared" si="259"/>
        <v>YSRI</v>
      </c>
      <c r="J4156" s="100" t="s">
        <v>11850</v>
      </c>
      <c r="K4156" s="100" t="s">
        <v>11851</v>
      </c>
    </row>
    <row r="4157" spans="1:11">
      <c r="A4157" s="101" t="s">
        <v>11852</v>
      </c>
      <c r="B4157" s="102">
        <v>21</v>
      </c>
      <c r="C4157" s="103">
        <v>-33.946666999999998</v>
      </c>
      <c r="D4157" s="103">
        <v>151.17666700000001</v>
      </c>
      <c r="E4157" s="104">
        <f t="shared" si="256"/>
        <v>-0.59248110922810593</v>
      </c>
      <c r="F4157" s="104">
        <f t="shared" si="256"/>
        <v>2.6385305913410586</v>
      </c>
      <c r="G4157" s="98">
        <f t="shared" ca="1" si="257"/>
        <v>10083</v>
      </c>
      <c r="H4157" s="105">
        <f t="shared" ca="1" si="258"/>
        <v>8940.1016246318286</v>
      </c>
      <c r="I4157" s="100" t="str">
        <f t="shared" si="259"/>
        <v>YSSY</v>
      </c>
      <c r="J4157" s="100" t="s">
        <v>11853</v>
      </c>
      <c r="K4157" s="100" t="s">
        <v>11854</v>
      </c>
    </row>
    <row r="4158" spans="1:11">
      <c r="A4158" s="101" t="s">
        <v>11855</v>
      </c>
      <c r="B4158" s="102">
        <v>1334</v>
      </c>
      <c r="C4158" s="103">
        <v>-31.083333</v>
      </c>
      <c r="D4158" s="103">
        <v>150.846667</v>
      </c>
      <c r="E4158" s="104">
        <f t="shared" si="256"/>
        <v>-0.54250650334380657</v>
      </c>
      <c r="F4158" s="104">
        <f t="shared" si="256"/>
        <v>2.6327710048094772</v>
      </c>
      <c r="G4158" s="98">
        <f t="shared" ca="1" si="257"/>
        <v>10065</v>
      </c>
      <c r="H4158" s="105">
        <f t="shared" ca="1" si="258"/>
        <v>8819.1588408386015</v>
      </c>
      <c r="I4158" s="100" t="str">
        <f t="shared" si="259"/>
        <v>YSTW</v>
      </c>
      <c r="J4158" s="100" t="s">
        <v>11856</v>
      </c>
      <c r="K4158" s="100" t="s">
        <v>11857</v>
      </c>
    </row>
    <row r="4159" spans="1:11">
      <c r="A4159" s="101" t="s">
        <v>11858</v>
      </c>
      <c r="B4159" s="102">
        <v>724</v>
      </c>
      <c r="C4159" s="103">
        <v>-35.164999999999999</v>
      </c>
      <c r="D4159" s="103">
        <v>147.466667</v>
      </c>
      <c r="E4159" s="104">
        <f t="shared" si="256"/>
        <v>-0.61374503146380599</v>
      </c>
      <c r="F4159" s="104">
        <f t="shared" si="256"/>
        <v>2.573778876092069</v>
      </c>
      <c r="G4159" s="98">
        <f t="shared" ca="1" si="257"/>
        <v>10070</v>
      </c>
      <c r="H4159" s="105">
        <f t="shared" ca="1" si="258"/>
        <v>8834.5944905524248</v>
      </c>
      <c r="I4159" s="100" t="str">
        <f t="shared" si="259"/>
        <v>YSWG</v>
      </c>
      <c r="J4159" s="100" t="s">
        <v>11859</v>
      </c>
      <c r="K4159" s="100" t="s">
        <v>11860</v>
      </c>
    </row>
    <row r="4160" spans="1:11">
      <c r="A4160" s="101" t="s">
        <v>11861</v>
      </c>
      <c r="B4160" s="102">
        <v>891</v>
      </c>
      <c r="C4160" s="103">
        <v>-21.835000000000001</v>
      </c>
      <c r="D4160" s="103">
        <v>140.88833399999999</v>
      </c>
      <c r="E4160" s="104">
        <f t="shared" si="256"/>
        <v>-0.38109264217296185</v>
      </c>
      <c r="F4160" s="104">
        <f t="shared" si="256"/>
        <v>2.4589653059494725</v>
      </c>
      <c r="G4160" s="98">
        <f t="shared" ca="1" si="257"/>
        <v>10012</v>
      </c>
      <c r="H4160" s="105">
        <f t="shared" ca="1" si="258"/>
        <v>8050.0522234659611</v>
      </c>
      <c r="I4160" s="100" t="str">
        <f t="shared" si="259"/>
        <v>YTEE</v>
      </c>
      <c r="J4160" s="100" t="s">
        <v>654</v>
      </c>
      <c r="K4160" s="100" t="s">
        <v>11862</v>
      </c>
    </row>
    <row r="4161" spans="1:11">
      <c r="A4161" s="101" t="s">
        <v>11863</v>
      </c>
      <c r="B4161" s="102">
        <v>970</v>
      </c>
      <c r="C4161" s="103">
        <v>-21.715</v>
      </c>
      <c r="D4161" s="103">
        <v>122.22833300000001</v>
      </c>
      <c r="E4161" s="104">
        <f t="shared" si="256"/>
        <v>-0.37899824707056867</v>
      </c>
      <c r="F4161" s="104">
        <f t="shared" si="256"/>
        <v>2.1332868500740383</v>
      </c>
      <c r="G4161" s="98">
        <f t="shared" ca="1" si="257"/>
        <v>9961</v>
      </c>
      <c r="H4161" s="105">
        <f t="shared" ca="1" si="258"/>
        <v>7299.6382913500829</v>
      </c>
      <c r="I4161" s="100" t="str">
        <f t="shared" si="259"/>
        <v>YTEF</v>
      </c>
      <c r="J4161" s="100" t="s">
        <v>11864</v>
      </c>
      <c r="K4161" s="100" t="s">
        <v>11865</v>
      </c>
    </row>
    <row r="4162" spans="1:11">
      <c r="A4162" s="101" t="s">
        <v>11866</v>
      </c>
      <c r="B4162" s="102">
        <v>1236</v>
      </c>
      <c r="C4162" s="103">
        <v>-19.635000000000002</v>
      </c>
      <c r="D4162" s="103">
        <v>134.183333</v>
      </c>
      <c r="E4162" s="104">
        <f t="shared" ref="E4162:F4226" si="260">RADIANS(C4162)</f>
        <v>-0.34269539862908666</v>
      </c>
      <c r="F4162" s="104">
        <f t="shared" si="260"/>
        <v>2.3419409621499603</v>
      </c>
      <c r="G4162" s="98">
        <f t="shared" ref="G4162:G4225" ca="1" si="261">ROUND($K$1-RANK(H4162,dist_to_alt),0)</f>
        <v>9997</v>
      </c>
      <c r="H4162" s="105">
        <f t="shared" ref="H4162:H4226" ca="1" si="262">IFERROR(ACOS(SIN(E4162)*SIN(OFFSET(_Lat1,$Q$1,0))+COS(E4162)*COS(OFFSET(_Lat1,$Q$1,0))*COS(OFFSET(_Lon1,$Q$1,0)-(F4162)))*$N$1,0)</f>
        <v>7692.8426054493912</v>
      </c>
      <c r="I4162" s="100" t="str">
        <f t="shared" ref="I4162:I4226" si="263">A4162</f>
        <v>YTNK</v>
      </c>
      <c r="J4162" s="100" t="s">
        <v>11867</v>
      </c>
      <c r="K4162" s="100" t="s">
        <v>11868</v>
      </c>
    </row>
    <row r="4163" spans="1:11">
      <c r="A4163" s="101" t="s">
        <v>11869</v>
      </c>
      <c r="B4163" s="102">
        <v>175</v>
      </c>
      <c r="C4163" s="103">
        <v>-14.089722</v>
      </c>
      <c r="D4163" s="103">
        <v>126.380833</v>
      </c>
      <c r="E4163" s="104">
        <f t="shared" si="260"/>
        <v>-0.2459120395906805</v>
      </c>
      <c r="F4163" s="104">
        <f t="shared" si="260"/>
        <v>2.2057616472631025</v>
      </c>
      <c r="G4163" s="98">
        <f t="shared" ca="1" si="261"/>
        <v>9941</v>
      </c>
      <c r="H4163" s="105">
        <f t="shared" ca="1" si="262"/>
        <v>7142.8921501265022</v>
      </c>
      <c r="I4163" s="100" t="str">
        <f t="shared" si="263"/>
        <v>YTST</v>
      </c>
      <c r="J4163" s="100" t="s">
        <v>10725</v>
      </c>
      <c r="K4163" s="100" t="s">
        <v>11870</v>
      </c>
    </row>
    <row r="4164" spans="1:11">
      <c r="A4164" s="101" t="s">
        <v>11871</v>
      </c>
      <c r="B4164" s="102">
        <v>41</v>
      </c>
      <c r="C4164" s="103">
        <v>-33.058889000000001</v>
      </c>
      <c r="D4164" s="103">
        <v>137.51444499999999</v>
      </c>
      <c r="E4164" s="104">
        <f t="shared" si="260"/>
        <v>-0.5769864601013357</v>
      </c>
      <c r="F4164" s="104">
        <f t="shared" si="260"/>
        <v>2.4000798343026535</v>
      </c>
      <c r="G4164" s="98">
        <f t="shared" ca="1" si="261"/>
        <v>10030</v>
      </c>
      <c r="H4164" s="105">
        <f t="shared" ca="1" si="262"/>
        <v>8358.7404280872706</v>
      </c>
      <c r="I4164" s="100" t="str">
        <f t="shared" si="263"/>
        <v>YWHA</v>
      </c>
      <c r="J4164" s="100" t="s">
        <v>11872</v>
      </c>
      <c r="K4164" s="100" t="s">
        <v>11873</v>
      </c>
    </row>
    <row r="4165" spans="1:11">
      <c r="A4165" s="101" t="s">
        <v>11874</v>
      </c>
      <c r="B4165" s="102">
        <v>104</v>
      </c>
      <c r="C4165" s="103">
        <v>-22.473333</v>
      </c>
      <c r="D4165" s="103">
        <v>150.17750000000001</v>
      </c>
      <c r="E4165" s="104">
        <f t="shared" si="260"/>
        <v>-0.39223365474709482</v>
      </c>
      <c r="F4165" s="104">
        <f t="shared" si="260"/>
        <v>2.6210918374137844</v>
      </c>
      <c r="G4165" s="98">
        <f t="shared" ca="1" si="261"/>
        <v>10032</v>
      </c>
      <c r="H4165" s="105">
        <f t="shared" ca="1" si="262"/>
        <v>8429.1855651837395</v>
      </c>
      <c r="I4165" s="100" t="str">
        <f t="shared" si="263"/>
        <v>YWIS</v>
      </c>
      <c r="J4165" s="100" t="s">
        <v>11875</v>
      </c>
      <c r="K4165" s="100" t="s">
        <v>11876</v>
      </c>
    </row>
    <row r="4166" spans="1:11">
      <c r="A4166" s="101" t="s">
        <v>11877</v>
      </c>
      <c r="B4166" s="102">
        <v>2533</v>
      </c>
      <c r="C4166" s="103">
        <v>-66.686667</v>
      </c>
      <c r="D4166" s="103">
        <v>111.52166699999999</v>
      </c>
      <c r="E4166" s="104">
        <f t="shared" si="260"/>
        <v>-1.1639019063310494</v>
      </c>
      <c r="F4166" s="104">
        <f t="shared" si="260"/>
        <v>1.946420276462707</v>
      </c>
      <c r="G4166" s="98">
        <f t="shared" ca="1" si="261"/>
        <v>10019</v>
      </c>
      <c r="H4166" s="105">
        <f t="shared" ca="1" si="262"/>
        <v>8247.0812533568351</v>
      </c>
      <c r="I4166" s="100" t="str">
        <f t="shared" si="263"/>
        <v>YWKS</v>
      </c>
      <c r="J4166" s="100" t="s">
        <v>10770</v>
      </c>
      <c r="K4166" s="100" t="s">
        <v>11878</v>
      </c>
    </row>
    <row r="4167" spans="1:11">
      <c r="A4167" s="101" t="s">
        <v>11879</v>
      </c>
      <c r="B4167" s="102">
        <v>31</v>
      </c>
      <c r="C4167" s="103">
        <v>-32.795000000000002</v>
      </c>
      <c r="D4167" s="103">
        <v>151.83500000000001</v>
      </c>
      <c r="E4167" s="104">
        <f t="shared" si="260"/>
        <v>-0.5723807281915404</v>
      </c>
      <c r="F4167" s="104">
        <f t="shared" si="260"/>
        <v>2.6500206697655906</v>
      </c>
      <c r="G4167" s="98">
        <f t="shared" ca="1" si="261"/>
        <v>10079</v>
      </c>
      <c r="H4167" s="105">
        <f t="shared" ca="1" si="262"/>
        <v>8923.5271562940325</v>
      </c>
      <c r="I4167" s="100" t="str">
        <f t="shared" si="263"/>
        <v>YWLM</v>
      </c>
      <c r="J4167" s="100" t="s">
        <v>11880</v>
      </c>
      <c r="K4167" s="100" t="s">
        <v>11881</v>
      </c>
    </row>
    <row r="4168" spans="1:11">
      <c r="A4168" s="101" t="s">
        <v>11882</v>
      </c>
      <c r="B4168" s="102">
        <v>1649</v>
      </c>
      <c r="C4168" s="103">
        <v>-26.629166999999999</v>
      </c>
      <c r="D4168" s="103">
        <v>120.220556</v>
      </c>
      <c r="E4168" s="104">
        <f t="shared" si="260"/>
        <v>-0.46476664121342082</v>
      </c>
      <c r="F4168" s="104">
        <f t="shared" si="260"/>
        <v>2.0982445307782243</v>
      </c>
      <c r="G4168" s="98">
        <f t="shared" ca="1" si="261"/>
        <v>9970</v>
      </c>
      <c r="H4168" s="105">
        <f t="shared" ca="1" si="262"/>
        <v>7416.2239698118774</v>
      </c>
      <c r="I4168" s="100" t="str">
        <f t="shared" si="263"/>
        <v>YWLU</v>
      </c>
      <c r="J4168" s="100" t="s">
        <v>11883</v>
      </c>
      <c r="K4168" s="100" t="s">
        <v>11884</v>
      </c>
    </row>
    <row r="4169" spans="1:11">
      <c r="A4169" s="101" t="s">
        <v>11885</v>
      </c>
      <c r="B4169" s="102">
        <v>31</v>
      </c>
      <c r="C4169" s="103">
        <v>-34.561110999999997</v>
      </c>
      <c r="D4169" s="103">
        <v>150.788611</v>
      </c>
      <c r="E4169" s="104">
        <f t="shared" si="260"/>
        <v>-0.6032051800972299</v>
      </c>
      <c r="F4169" s="104">
        <f t="shared" si="260"/>
        <v>2.6317577364589395</v>
      </c>
      <c r="G4169" s="98">
        <f t="shared" ca="1" si="261"/>
        <v>10084</v>
      </c>
      <c r="H4169" s="105">
        <f t="shared" ca="1" si="262"/>
        <v>8946.7091675230349</v>
      </c>
      <c r="I4169" s="100" t="str">
        <f t="shared" si="263"/>
        <v>YWOL</v>
      </c>
      <c r="J4169" s="100" t="s">
        <v>11886</v>
      </c>
      <c r="K4169" s="100" t="s">
        <v>11887</v>
      </c>
    </row>
    <row r="4170" spans="1:11">
      <c r="A4170" s="101" t="s">
        <v>11888</v>
      </c>
      <c r="B4170" s="102">
        <v>115</v>
      </c>
      <c r="C4170" s="103">
        <v>40.073332999999998</v>
      </c>
      <c r="D4170" s="103">
        <v>116.595</v>
      </c>
      <c r="E4170" s="104">
        <f t="shared" si="260"/>
        <v>0.6994116030980968</v>
      </c>
      <c r="F4170" s="104">
        <f t="shared" si="260"/>
        <v>2.0349666413627885</v>
      </c>
      <c r="G4170" s="98">
        <f t="shared" ca="1" si="261"/>
        <v>8425</v>
      </c>
      <c r="H4170" s="105">
        <f t="shared" ca="1" si="262"/>
        <v>4301.8473205421014</v>
      </c>
      <c r="I4170" s="100" t="str">
        <f t="shared" si="263"/>
        <v>ZBAA</v>
      </c>
      <c r="J4170" s="100" t="s">
        <v>11889</v>
      </c>
      <c r="K4170" s="100" t="s">
        <v>11890</v>
      </c>
    </row>
    <row r="4171" spans="1:11">
      <c r="A4171" s="101" t="s">
        <v>11891</v>
      </c>
      <c r="B4171" s="102">
        <v>3556</v>
      </c>
      <c r="C4171" s="103">
        <v>40.851666999999999</v>
      </c>
      <c r="D4171" s="103">
        <v>111.825</v>
      </c>
      <c r="E4171" s="104">
        <f t="shared" si="260"/>
        <v>0.71299609407831432</v>
      </c>
      <c r="F4171" s="104">
        <f t="shared" si="260"/>
        <v>1.951714436042659</v>
      </c>
      <c r="G4171" s="98">
        <f t="shared" ca="1" si="261"/>
        <v>8156</v>
      </c>
      <c r="H4171" s="105">
        <f t="shared" ca="1" si="262"/>
        <v>4117.4620982272136</v>
      </c>
      <c r="I4171" s="100" t="str">
        <f t="shared" si="263"/>
        <v>ZBHH</v>
      </c>
      <c r="J4171" s="100" t="s">
        <v>8004</v>
      </c>
      <c r="K4171" s="100" t="s">
        <v>11892</v>
      </c>
    </row>
    <row r="4172" spans="1:11">
      <c r="A4172" s="101" t="s">
        <v>11893</v>
      </c>
      <c r="B4172" s="102">
        <v>2165</v>
      </c>
      <c r="C4172" s="103">
        <v>49.204999999999998</v>
      </c>
      <c r="D4172" s="103">
        <v>119.825</v>
      </c>
      <c r="E4172" s="104">
        <f t="shared" si="260"/>
        <v>0.85878925844380982</v>
      </c>
      <c r="F4172" s="104">
        <f t="shared" si="260"/>
        <v>2.0913407762022054</v>
      </c>
      <c r="G4172" s="98">
        <f t="shared" ca="1" si="261"/>
        <v>7962</v>
      </c>
      <c r="H4172" s="105">
        <f t="shared" ca="1" si="262"/>
        <v>3994.7386395621602</v>
      </c>
      <c r="I4172" s="100" t="str">
        <f t="shared" si="263"/>
        <v>ZBLA</v>
      </c>
      <c r="J4172" s="100" t="s">
        <v>11894</v>
      </c>
      <c r="K4172" s="100" t="s">
        <v>11895</v>
      </c>
    </row>
    <row r="4173" spans="1:11">
      <c r="A4173" s="101" t="s">
        <v>11896</v>
      </c>
      <c r="B4173" s="102">
        <v>233</v>
      </c>
      <c r="C4173" s="103">
        <v>38.278333000000003</v>
      </c>
      <c r="D4173" s="103">
        <v>114.69833300000001</v>
      </c>
      <c r="E4173" s="104">
        <f t="shared" si="260"/>
        <v>0.66808294302479865</v>
      </c>
      <c r="F4173" s="104">
        <f t="shared" si="260"/>
        <v>2.0018635573988655</v>
      </c>
      <c r="G4173" s="98">
        <f t="shared" ca="1" si="261"/>
        <v>8448</v>
      </c>
      <c r="H4173" s="105">
        <f t="shared" ca="1" si="262"/>
        <v>4320.8239883735896</v>
      </c>
      <c r="I4173" s="100" t="str">
        <f t="shared" si="263"/>
        <v>ZBSJ</v>
      </c>
      <c r="J4173" s="100" t="s">
        <v>11897</v>
      </c>
      <c r="K4173" s="100" t="s">
        <v>11898</v>
      </c>
    </row>
    <row r="4174" spans="1:11">
      <c r="A4174" s="101" t="s">
        <v>11899</v>
      </c>
      <c r="B4174" s="102">
        <v>10</v>
      </c>
      <c r="C4174" s="103">
        <v>39.125</v>
      </c>
      <c r="D4174" s="103">
        <v>117.346667</v>
      </c>
      <c r="E4174" s="104">
        <f t="shared" si="260"/>
        <v>0.68286006984278147</v>
      </c>
      <c r="F4174" s="104">
        <f t="shared" si="260"/>
        <v>2.0480857053913768</v>
      </c>
      <c r="G4174" s="98">
        <f t="shared" ca="1" si="261"/>
        <v>8516</v>
      </c>
      <c r="H4174" s="105">
        <f t="shared" ca="1" si="262"/>
        <v>4367.3094372197202</v>
      </c>
      <c r="I4174" s="100" t="str">
        <f t="shared" si="263"/>
        <v>ZBTJ</v>
      </c>
      <c r="J4174" s="100" t="s">
        <v>1939</v>
      </c>
      <c r="K4174" s="100" t="s">
        <v>11900</v>
      </c>
    </row>
    <row r="4175" spans="1:11">
      <c r="A4175" s="101" t="s">
        <v>11901</v>
      </c>
      <c r="B4175" s="102">
        <v>2579</v>
      </c>
      <c r="C4175" s="103">
        <v>37.748333000000002</v>
      </c>
      <c r="D4175" s="103">
        <v>112.63</v>
      </c>
      <c r="E4175" s="104">
        <f t="shared" si="260"/>
        <v>0.65883269798922872</v>
      </c>
      <c r="F4175" s="104">
        <f t="shared" si="260"/>
        <v>1.9657643365212132</v>
      </c>
      <c r="G4175" s="98">
        <f t="shared" ca="1" si="261"/>
        <v>8389</v>
      </c>
      <c r="H4175" s="105">
        <f t="shared" ca="1" si="262"/>
        <v>4276.6733070015534</v>
      </c>
      <c r="I4175" s="100" t="str">
        <f t="shared" si="263"/>
        <v>ZBYN</v>
      </c>
      <c r="J4175" s="100" t="s">
        <v>11902</v>
      </c>
      <c r="K4175" s="100" t="s">
        <v>11903</v>
      </c>
    </row>
    <row r="4176" spans="1:11">
      <c r="A4176" s="101" t="s">
        <v>11904</v>
      </c>
      <c r="B4176" s="102">
        <v>50</v>
      </c>
      <c r="C4176" s="103">
        <v>23.39</v>
      </c>
      <c r="D4176" s="103">
        <v>113.306667</v>
      </c>
      <c r="E4176" s="104">
        <f t="shared" si="260"/>
        <v>0.40823251204147371</v>
      </c>
      <c r="F4176" s="104">
        <f t="shared" si="260"/>
        <v>1.9775744036108058</v>
      </c>
      <c r="G4176" s="98">
        <f t="shared" ca="1" si="261"/>
        <v>9226</v>
      </c>
      <c r="H4176" s="105">
        <f t="shared" ca="1" si="262"/>
        <v>4936.5376376488857</v>
      </c>
      <c r="I4176" s="100" t="str">
        <f t="shared" si="263"/>
        <v>ZGGG</v>
      </c>
      <c r="J4176" s="100" t="s">
        <v>11905</v>
      </c>
      <c r="K4176" s="100" t="s">
        <v>11906</v>
      </c>
    </row>
    <row r="4177" spans="1:11">
      <c r="A4177" s="101" t="s">
        <v>11907</v>
      </c>
      <c r="B4177" s="102">
        <v>217</v>
      </c>
      <c r="C4177" s="103">
        <v>28.186667</v>
      </c>
      <c r="D4177" s="103">
        <v>113.221667</v>
      </c>
      <c r="E4177" s="104">
        <f t="shared" si="260"/>
        <v>0.49195014431323253</v>
      </c>
      <c r="F4177" s="104">
        <f t="shared" si="260"/>
        <v>1.9760908737466105</v>
      </c>
      <c r="G4177" s="98">
        <f t="shared" ca="1" si="261"/>
        <v>8957</v>
      </c>
      <c r="H4177" s="105">
        <f t="shared" ca="1" si="262"/>
        <v>4718.105568874118</v>
      </c>
      <c r="I4177" s="100" t="str">
        <f t="shared" si="263"/>
        <v>ZGHA</v>
      </c>
      <c r="J4177" s="100" t="s">
        <v>11908</v>
      </c>
      <c r="K4177" s="100" t="s">
        <v>11909</v>
      </c>
    </row>
    <row r="4178" spans="1:11">
      <c r="A4178" s="101" t="s">
        <v>11910</v>
      </c>
      <c r="B4178" s="102">
        <v>571</v>
      </c>
      <c r="C4178" s="103">
        <v>25.216667000000001</v>
      </c>
      <c r="D4178" s="103">
        <v>110.04</v>
      </c>
      <c r="E4178" s="104">
        <f t="shared" si="260"/>
        <v>0.44011386552900095</v>
      </c>
      <c r="F4178" s="104">
        <f t="shared" si="260"/>
        <v>1.9205603088945604</v>
      </c>
      <c r="G4178" s="98">
        <f t="shared" ca="1" si="261"/>
        <v>8973</v>
      </c>
      <c r="H4178" s="105">
        <f t="shared" ca="1" si="262"/>
        <v>4735.7084334320434</v>
      </c>
      <c r="I4178" s="100" t="str">
        <f t="shared" si="263"/>
        <v>ZGKL</v>
      </c>
      <c r="J4178" s="100" t="s">
        <v>11911</v>
      </c>
      <c r="K4178" s="100" t="s">
        <v>11912</v>
      </c>
    </row>
    <row r="4179" spans="1:11">
      <c r="A4179" s="101" t="s">
        <v>11913</v>
      </c>
      <c r="B4179" s="102">
        <v>421</v>
      </c>
      <c r="C4179" s="103">
        <v>22.616667</v>
      </c>
      <c r="D4179" s="103">
        <v>108.183333</v>
      </c>
      <c r="E4179" s="104">
        <f t="shared" si="260"/>
        <v>0.39473530497714837</v>
      </c>
      <c r="F4179" s="104">
        <f t="shared" si="260"/>
        <v>1.8881553566314349</v>
      </c>
      <c r="G4179" s="98">
        <f t="shared" ca="1" si="261"/>
        <v>9024</v>
      </c>
      <c r="H4179" s="105">
        <f t="shared" ca="1" si="262"/>
        <v>4781.7394455995091</v>
      </c>
      <c r="I4179" s="100" t="str">
        <f t="shared" si="263"/>
        <v>ZGNN</v>
      </c>
      <c r="J4179" s="100" t="s">
        <v>11914</v>
      </c>
      <c r="K4179" s="100" t="s">
        <v>11915</v>
      </c>
    </row>
    <row r="4180" spans="1:11">
      <c r="A4180" s="101" t="s">
        <v>11916</v>
      </c>
      <c r="B4180" s="102">
        <v>19</v>
      </c>
      <c r="C4180" s="103">
        <v>22.008333</v>
      </c>
      <c r="D4180" s="103">
        <v>113.378333</v>
      </c>
      <c r="E4180" s="104">
        <f t="shared" si="260"/>
        <v>0.38411787372532119</v>
      </c>
      <c r="F4180" s="104">
        <f t="shared" si="260"/>
        <v>1.97882521127254</v>
      </c>
      <c r="G4180" s="98">
        <f t="shared" ca="1" si="261"/>
        <v>9294</v>
      </c>
      <c r="H4180" s="105">
        <f t="shared" ca="1" si="262"/>
        <v>5001.5117629386641</v>
      </c>
      <c r="I4180" s="100" t="str">
        <f t="shared" si="263"/>
        <v>ZGSD</v>
      </c>
      <c r="J4180" s="100" t="s">
        <v>11917</v>
      </c>
      <c r="K4180" s="100" t="s">
        <v>11918</v>
      </c>
    </row>
    <row r="4181" spans="1:11">
      <c r="A4181" s="101" t="s">
        <v>11919</v>
      </c>
      <c r="B4181" s="102">
        <v>13</v>
      </c>
      <c r="C4181" s="103">
        <v>22.638332999999999</v>
      </c>
      <c r="D4181" s="103">
        <v>113.811667</v>
      </c>
      <c r="E4181" s="104">
        <f t="shared" si="260"/>
        <v>0.39511344801288545</v>
      </c>
      <c r="F4181" s="104">
        <f t="shared" si="260"/>
        <v>1.9863883163333771</v>
      </c>
      <c r="G4181" s="98">
        <f t="shared" ca="1" si="261"/>
        <v>9282</v>
      </c>
      <c r="H4181" s="105">
        <f t="shared" ca="1" si="262"/>
        <v>4988.8447366319115</v>
      </c>
      <c r="I4181" s="100" t="str">
        <f t="shared" si="263"/>
        <v>ZGSZ</v>
      </c>
      <c r="J4181" s="100" t="s">
        <v>11920</v>
      </c>
      <c r="K4181" s="100" t="s">
        <v>11921</v>
      </c>
    </row>
    <row r="4182" spans="1:11">
      <c r="A4182" s="101" t="s">
        <v>11922</v>
      </c>
      <c r="B4182" s="102">
        <v>495</v>
      </c>
      <c r="C4182" s="103">
        <v>34.518332999999998</v>
      </c>
      <c r="D4182" s="103">
        <v>113.841667</v>
      </c>
      <c r="E4182" s="104">
        <f t="shared" si="260"/>
        <v>0.60245856314981183</v>
      </c>
      <c r="F4182" s="104">
        <f t="shared" si="260"/>
        <v>1.9869119151089756</v>
      </c>
      <c r="G4182" s="98">
        <f t="shared" ca="1" si="261"/>
        <v>8626</v>
      </c>
      <c r="H4182" s="105">
        <f t="shared" ca="1" si="262"/>
        <v>4458.0978442445185</v>
      </c>
      <c r="I4182" s="100" t="str">
        <f t="shared" si="263"/>
        <v>ZHCC</v>
      </c>
      <c r="J4182" s="100" t="s">
        <v>11923</v>
      </c>
      <c r="K4182" s="100" t="s">
        <v>11924</v>
      </c>
    </row>
    <row r="4183" spans="1:11">
      <c r="A4183" s="101" t="s">
        <v>11925</v>
      </c>
      <c r="B4183" s="102">
        <v>112</v>
      </c>
      <c r="C4183" s="103">
        <v>30.785</v>
      </c>
      <c r="D4183" s="103">
        <v>114.21</v>
      </c>
      <c r="E4183" s="104">
        <f t="shared" si="260"/>
        <v>0.53729961022645434</v>
      </c>
      <c r="F4183" s="104">
        <f t="shared" si="260"/>
        <v>1.9933405387027237</v>
      </c>
      <c r="G4183" s="98">
        <f t="shared" ca="1" si="261"/>
        <v>8869</v>
      </c>
      <c r="H4183" s="105">
        <f t="shared" ca="1" si="262"/>
        <v>4636.4296147699333</v>
      </c>
      <c r="I4183" s="100" t="str">
        <f t="shared" si="263"/>
        <v>ZHHH</v>
      </c>
      <c r="J4183" s="100" t="s">
        <v>11926</v>
      </c>
      <c r="K4183" s="100" t="s">
        <v>11927</v>
      </c>
    </row>
    <row r="4184" spans="1:11">
      <c r="A4184" s="101" t="s">
        <v>11928</v>
      </c>
      <c r="B4184" s="102">
        <v>75</v>
      </c>
      <c r="C4184" s="103">
        <v>19.933333999999999</v>
      </c>
      <c r="D4184" s="103">
        <v>110.456667</v>
      </c>
      <c r="E4184" s="104">
        <f t="shared" si="260"/>
        <v>0.34790230919973136</v>
      </c>
      <c r="F4184" s="104">
        <f t="shared" si="260"/>
        <v>1.9278325199289674</v>
      </c>
      <c r="G4184" s="98">
        <f t="shared" ca="1" si="261"/>
        <v>9279</v>
      </c>
      <c r="H4184" s="105">
        <f t="shared" ca="1" si="262"/>
        <v>4986.3734754014076</v>
      </c>
      <c r="I4184" s="100" t="str">
        <f t="shared" si="263"/>
        <v>ZJHK</v>
      </c>
      <c r="J4184" s="100" t="s">
        <v>11929</v>
      </c>
      <c r="K4184" s="100" t="s">
        <v>11930</v>
      </c>
    </row>
    <row r="4185" spans="1:11">
      <c r="A4185" s="101" t="s">
        <v>11931</v>
      </c>
      <c r="B4185" s="102">
        <v>92</v>
      </c>
      <c r="C4185" s="103">
        <v>18.301666999999998</v>
      </c>
      <c r="D4185" s="103">
        <v>109.41333299999999</v>
      </c>
      <c r="E4185" s="104">
        <f t="shared" si="260"/>
        <v>0.31942434775359302</v>
      </c>
      <c r="F4185" s="104">
        <f t="shared" si="260"/>
        <v>1.9096229064309649</v>
      </c>
      <c r="G4185" s="98">
        <f t="shared" ca="1" si="261"/>
        <v>9322</v>
      </c>
      <c r="H4185" s="105">
        <f t="shared" ca="1" si="262"/>
        <v>5019.8274741854393</v>
      </c>
      <c r="I4185" s="100" t="str">
        <f t="shared" si="263"/>
        <v>ZJSY</v>
      </c>
      <c r="J4185" s="100" t="s">
        <v>11932</v>
      </c>
      <c r="K4185" s="100" t="s">
        <v>11933</v>
      </c>
    </row>
    <row r="4186" spans="1:11">
      <c r="A4186" s="101" t="s">
        <v>11934</v>
      </c>
      <c r="B4186" s="102">
        <v>102</v>
      </c>
      <c r="C4186" s="103">
        <v>39.244999999999997</v>
      </c>
      <c r="D4186" s="103">
        <v>125.67595</v>
      </c>
      <c r="E4186" s="104">
        <f t="shared" si="260"/>
        <v>0.68495446494517453</v>
      </c>
      <c r="F4186" s="104">
        <f t="shared" si="260"/>
        <v>2.1934591180717677</v>
      </c>
      <c r="G4186" s="98">
        <f t="shared" ca="1" si="261"/>
        <v>8835</v>
      </c>
      <c r="H4186" s="105">
        <f t="shared" ca="1" si="262"/>
        <v>4611.5084194299761</v>
      </c>
      <c r="I4186" s="100" t="str">
        <f t="shared" si="263"/>
        <v>ZKPY</v>
      </c>
      <c r="J4186" s="100" t="s">
        <v>11935</v>
      </c>
      <c r="K4186" s="100" t="s">
        <v>11936</v>
      </c>
    </row>
    <row r="4187" spans="1:11">
      <c r="A4187" s="101" t="s">
        <v>11937</v>
      </c>
      <c r="B4187" s="102">
        <v>3743</v>
      </c>
      <c r="C4187" s="103">
        <v>38.321666999999998</v>
      </c>
      <c r="D4187" s="103">
        <v>106.391667</v>
      </c>
      <c r="E4187" s="104">
        <f t="shared" si="260"/>
        <v>0.66883926400285776</v>
      </c>
      <c r="F4187" s="104">
        <f t="shared" si="260"/>
        <v>1.8568848858353979</v>
      </c>
      <c r="G4187" s="98">
        <f t="shared" ca="1" si="261"/>
        <v>8029</v>
      </c>
      <c r="H4187" s="105">
        <f t="shared" ca="1" si="262"/>
        <v>4043.3391046710199</v>
      </c>
      <c r="I4187" s="100" t="str">
        <f t="shared" si="263"/>
        <v>ZLIC</v>
      </c>
      <c r="J4187" s="100" t="s">
        <v>11938</v>
      </c>
      <c r="K4187" s="100" t="s">
        <v>11939</v>
      </c>
    </row>
    <row r="4188" spans="1:11">
      <c r="A4188" s="101" t="s">
        <v>11940</v>
      </c>
      <c r="B4188" s="102">
        <v>6388</v>
      </c>
      <c r="C4188" s="103">
        <v>36.516666999999998</v>
      </c>
      <c r="D4188" s="103">
        <v>103.621667</v>
      </c>
      <c r="E4188" s="104">
        <f t="shared" si="260"/>
        <v>0.63733607100436018</v>
      </c>
      <c r="F4188" s="104">
        <f t="shared" si="260"/>
        <v>1.8085392655551551</v>
      </c>
      <c r="G4188" s="98">
        <f t="shared" ca="1" si="261"/>
        <v>7998</v>
      </c>
      <c r="H4188" s="105">
        <f t="shared" ca="1" si="262"/>
        <v>4021.3331126673738</v>
      </c>
      <c r="I4188" s="100" t="str">
        <f t="shared" si="263"/>
        <v>ZLLL</v>
      </c>
      <c r="J4188" s="100" t="s">
        <v>11941</v>
      </c>
      <c r="K4188" s="100" t="s">
        <v>11942</v>
      </c>
    </row>
    <row r="4189" spans="1:11">
      <c r="A4189" s="101" t="s">
        <v>11943</v>
      </c>
      <c r="B4189" s="102">
        <v>1572</v>
      </c>
      <c r="C4189" s="103">
        <v>34.445</v>
      </c>
      <c r="D4189" s="103">
        <v>108.75</v>
      </c>
      <c r="E4189" s="104">
        <f t="shared" si="260"/>
        <v>0.60117866084944682</v>
      </c>
      <c r="F4189" s="104">
        <f t="shared" si="260"/>
        <v>1.8980455615438334</v>
      </c>
      <c r="G4189" s="98">
        <f t="shared" ca="1" si="261"/>
        <v>8404</v>
      </c>
      <c r="H4189" s="105">
        <f t="shared" ca="1" si="262"/>
        <v>4287.5537872687264</v>
      </c>
      <c r="I4189" s="100" t="str">
        <f t="shared" si="263"/>
        <v>ZLXY</v>
      </c>
      <c r="J4189" s="100" t="s">
        <v>11944</v>
      </c>
      <c r="K4189" s="100" t="s">
        <v>11945</v>
      </c>
    </row>
    <row r="4190" spans="1:11">
      <c r="A4190" s="101" t="s">
        <v>11946</v>
      </c>
      <c r="B4190" s="102">
        <v>3205</v>
      </c>
      <c r="C4190" s="103">
        <v>46.660347000000002</v>
      </c>
      <c r="D4190" s="103">
        <v>113.28532800000001</v>
      </c>
      <c r="E4190" s="104">
        <f t="shared" si="260"/>
        <v>0.81437668527305862</v>
      </c>
      <c r="F4190" s="104">
        <f t="shared" si="260"/>
        <v>1.977201967801723</v>
      </c>
      <c r="G4190" s="98">
        <f t="shared" ca="1" si="261"/>
        <v>7869</v>
      </c>
      <c r="H4190" s="105">
        <f t="shared" ca="1" si="262"/>
        <v>3918.1895584477365</v>
      </c>
      <c r="I4190" s="100" t="str">
        <f t="shared" si="263"/>
        <v>ZMBU</v>
      </c>
      <c r="J4190" s="100" t="s">
        <v>11947</v>
      </c>
      <c r="K4190" s="100" t="s">
        <v>11948</v>
      </c>
    </row>
    <row r="4191" spans="1:11">
      <c r="A4191" s="101" t="s">
        <v>11949</v>
      </c>
      <c r="B4191" s="102">
        <v>2480</v>
      </c>
      <c r="C4191" s="103">
        <v>48.135672</v>
      </c>
      <c r="D4191" s="103">
        <v>114.646378</v>
      </c>
      <c r="E4191" s="104">
        <f t="shared" si="260"/>
        <v>0.84012596406004392</v>
      </c>
      <c r="F4191" s="104">
        <f t="shared" si="260"/>
        <v>2.0009567715859915</v>
      </c>
      <c r="G4191" s="98">
        <f t="shared" ca="1" si="261"/>
        <v>7847</v>
      </c>
      <c r="H4191" s="105">
        <f t="shared" ca="1" si="262"/>
        <v>3896.3296572292306</v>
      </c>
      <c r="I4191" s="100" t="str">
        <f t="shared" si="263"/>
        <v>ZMCD</v>
      </c>
      <c r="J4191" s="100" t="s">
        <v>11950</v>
      </c>
      <c r="K4191" s="100" t="s">
        <v>11951</v>
      </c>
    </row>
    <row r="4192" spans="1:11">
      <c r="A4192" s="101" t="s">
        <v>11952</v>
      </c>
      <c r="B4192" s="102">
        <v>4787</v>
      </c>
      <c r="C4192" s="103">
        <v>43.591731000000003</v>
      </c>
      <c r="D4192" s="103">
        <v>104.42985299999999</v>
      </c>
      <c r="E4192" s="104">
        <f t="shared" si="260"/>
        <v>0.76081923259368034</v>
      </c>
      <c r="F4192" s="104">
        <f t="shared" si="260"/>
        <v>1.8226447722236778</v>
      </c>
      <c r="G4192" s="98">
        <f t="shared" ca="1" si="261"/>
        <v>7698</v>
      </c>
      <c r="H4192" s="105">
        <f t="shared" ca="1" si="262"/>
        <v>3765.122362121575</v>
      </c>
      <c r="I4192" s="100" t="str">
        <f t="shared" si="263"/>
        <v>ZMDZ</v>
      </c>
      <c r="J4192" s="100" t="s">
        <v>4833</v>
      </c>
      <c r="K4192" s="100" t="s">
        <v>11953</v>
      </c>
    </row>
    <row r="4193" spans="1:11">
      <c r="A4193" s="101" t="s">
        <v>11954</v>
      </c>
      <c r="B4193" s="102">
        <v>4898</v>
      </c>
      <c r="C4193" s="103">
        <v>47.953330999999999</v>
      </c>
      <c r="D4193" s="103">
        <v>91.626644999999996</v>
      </c>
      <c r="E4193" s="104">
        <f t="shared" si="260"/>
        <v>0.83694351324866489</v>
      </c>
      <c r="F4193" s="104">
        <f t="shared" si="260"/>
        <v>1.5991866378059998</v>
      </c>
      <c r="G4193" s="98">
        <f t="shared" ca="1" si="261"/>
        <v>7404</v>
      </c>
      <c r="H4193" s="105">
        <f t="shared" ca="1" si="262"/>
        <v>3180.4697579544431</v>
      </c>
      <c r="I4193" s="100" t="str">
        <f t="shared" si="263"/>
        <v>ZMKD</v>
      </c>
      <c r="J4193" s="100" t="s">
        <v>11955</v>
      </c>
      <c r="K4193" s="100" t="s">
        <v>11956</v>
      </c>
    </row>
    <row r="4194" spans="1:11">
      <c r="A4194" s="101" t="s">
        <v>11957</v>
      </c>
      <c r="B4194" s="102">
        <v>4272</v>
      </c>
      <c r="C4194" s="103">
        <v>49.663311</v>
      </c>
      <c r="D4194" s="103">
        <v>100.09936399999999</v>
      </c>
      <c r="E4194" s="104">
        <f t="shared" si="260"/>
        <v>0.86678829439191762</v>
      </c>
      <c r="F4194" s="104">
        <f t="shared" si="260"/>
        <v>1.7470634809522811</v>
      </c>
      <c r="G4194" s="98">
        <f t="shared" ca="1" si="261"/>
        <v>7488</v>
      </c>
      <c r="H4194" s="105">
        <f t="shared" ca="1" si="262"/>
        <v>3398.9256044637245</v>
      </c>
      <c r="I4194" s="100" t="str">
        <f t="shared" si="263"/>
        <v>ZMMN</v>
      </c>
      <c r="J4194" s="100" t="s">
        <v>11958</v>
      </c>
      <c r="K4194" s="100" t="s">
        <v>11959</v>
      </c>
    </row>
    <row r="4195" spans="1:11">
      <c r="A4195" s="101" t="s">
        <v>11960</v>
      </c>
      <c r="B4195" s="102">
        <v>4364</v>
      </c>
      <c r="C4195" s="103">
        <v>47.842500000000001</v>
      </c>
      <c r="D4195" s="103">
        <v>106.7675</v>
      </c>
      <c r="E4195" s="104">
        <f t="shared" si="260"/>
        <v>0.83500914738538712</v>
      </c>
      <c r="F4195" s="104">
        <f t="shared" si="260"/>
        <v>1.8634444091230458</v>
      </c>
      <c r="G4195" s="98">
        <f t="shared" ca="1" si="261"/>
        <v>7633</v>
      </c>
      <c r="H4195" s="105">
        <f t="shared" ca="1" si="262"/>
        <v>3673.7622611374982</v>
      </c>
      <c r="I4195" s="100" t="str">
        <f t="shared" si="263"/>
        <v>ZMUB</v>
      </c>
      <c r="J4195" s="100" t="s">
        <v>11961</v>
      </c>
      <c r="K4195" s="100" t="s">
        <v>11962</v>
      </c>
    </row>
    <row r="4196" spans="1:11">
      <c r="A4196" s="101" t="s">
        <v>11963</v>
      </c>
      <c r="B4196" s="102">
        <v>1814</v>
      </c>
      <c r="C4196" s="103">
        <v>21.975000000000001</v>
      </c>
      <c r="D4196" s="103">
        <v>100.76</v>
      </c>
      <c r="E4196" s="104">
        <f t="shared" si="260"/>
        <v>0.38353610312575392</v>
      </c>
      <c r="F4196" s="104">
        <f t="shared" si="260"/>
        <v>1.7585937543094865</v>
      </c>
      <c r="G4196" s="98">
        <f t="shared" ca="1" si="261"/>
        <v>8715</v>
      </c>
      <c r="H4196" s="105">
        <f t="shared" ca="1" si="262"/>
        <v>4525.9982380561205</v>
      </c>
      <c r="I4196" s="100" t="str">
        <f t="shared" si="263"/>
        <v>ZPJH</v>
      </c>
      <c r="J4196" s="100" t="s">
        <v>11964</v>
      </c>
      <c r="K4196" s="100" t="s">
        <v>11965</v>
      </c>
    </row>
    <row r="4197" spans="1:11">
      <c r="A4197" s="101" t="s">
        <v>11966</v>
      </c>
      <c r="B4197" s="102">
        <v>6217</v>
      </c>
      <c r="C4197" s="103">
        <v>25</v>
      </c>
      <c r="D4197" s="103">
        <v>102.75</v>
      </c>
      <c r="E4197" s="104">
        <f t="shared" si="260"/>
        <v>0.43633231299858238</v>
      </c>
      <c r="F4197" s="104">
        <f t="shared" si="260"/>
        <v>1.7933258064241737</v>
      </c>
      <c r="G4197" s="98">
        <f t="shared" ca="1" si="261"/>
        <v>8646</v>
      </c>
      <c r="H4197" s="105">
        <f t="shared" ca="1" si="262"/>
        <v>4472.7065431364026</v>
      </c>
      <c r="I4197" s="100" t="str">
        <f t="shared" si="263"/>
        <v>ZPPP</v>
      </c>
      <c r="J4197" s="100" t="s">
        <v>11967</v>
      </c>
      <c r="K4197" s="100" t="s">
        <v>11968</v>
      </c>
    </row>
    <row r="4198" spans="1:11">
      <c r="A4198" s="101" t="s">
        <v>11969</v>
      </c>
      <c r="B4198" s="102">
        <v>59</v>
      </c>
      <c r="C4198" s="103">
        <v>24.543333000000001</v>
      </c>
      <c r="D4198" s="103">
        <v>118.125</v>
      </c>
      <c r="E4198" s="104">
        <f t="shared" si="260"/>
        <v>0.42836197026337747</v>
      </c>
      <c r="F4198" s="104">
        <f t="shared" si="260"/>
        <v>2.0616701789183018</v>
      </c>
      <c r="G4198" s="98">
        <f t="shared" ca="1" si="261"/>
        <v>9379</v>
      </c>
      <c r="H4198" s="105">
        <f t="shared" ca="1" si="262"/>
        <v>5055.7696039842876</v>
      </c>
      <c r="I4198" s="100" t="str">
        <f t="shared" si="263"/>
        <v>ZSAM</v>
      </c>
      <c r="J4198" s="100" t="s">
        <v>11970</v>
      </c>
      <c r="K4198" s="100" t="s">
        <v>11971</v>
      </c>
    </row>
    <row r="4199" spans="1:11">
      <c r="A4199" s="101" t="s">
        <v>11972</v>
      </c>
      <c r="B4199" s="102">
        <v>143</v>
      </c>
      <c r="C4199" s="103">
        <v>28.864999999999998</v>
      </c>
      <c r="D4199" s="103">
        <v>115.9</v>
      </c>
      <c r="E4199" s="104">
        <f t="shared" si="260"/>
        <v>0.50378928858816319</v>
      </c>
      <c r="F4199" s="104">
        <f t="shared" si="260"/>
        <v>2.0228366030614282</v>
      </c>
      <c r="G4199" s="98">
        <f t="shared" ca="1" si="261"/>
        <v>9022</v>
      </c>
      <c r="H4199" s="105">
        <f t="shared" ca="1" si="262"/>
        <v>4781.0074913243634</v>
      </c>
      <c r="I4199" s="100" t="str">
        <f t="shared" si="263"/>
        <v>ZSCN</v>
      </c>
      <c r="J4199" s="100" t="s">
        <v>11973</v>
      </c>
      <c r="K4199" s="100" t="s">
        <v>11974</v>
      </c>
    </row>
    <row r="4200" spans="1:11">
      <c r="A4200" s="101" t="s">
        <v>11975</v>
      </c>
      <c r="B4200" s="102">
        <v>46</v>
      </c>
      <c r="C4200" s="103">
        <v>25.933333999999999</v>
      </c>
      <c r="D4200" s="103">
        <v>119.66166699999999</v>
      </c>
      <c r="E4200" s="104">
        <f t="shared" si="260"/>
        <v>0.45262206431939112</v>
      </c>
      <c r="F4200" s="104">
        <f t="shared" si="260"/>
        <v>2.0884900775750452</v>
      </c>
      <c r="G4200" s="98">
        <f t="shared" ca="1" si="261"/>
        <v>9363</v>
      </c>
      <c r="H4200" s="105">
        <f t="shared" ca="1" si="262"/>
        <v>5044.637566897487</v>
      </c>
      <c r="I4200" s="100" t="str">
        <f t="shared" si="263"/>
        <v>ZSFZ</v>
      </c>
      <c r="J4200" s="100" t="s">
        <v>6519</v>
      </c>
      <c r="K4200" s="100" t="s">
        <v>11976</v>
      </c>
    </row>
    <row r="4201" spans="1:11">
      <c r="A4201" s="101" t="s">
        <v>11977</v>
      </c>
      <c r="B4201" s="102">
        <v>23</v>
      </c>
      <c r="C4201" s="103">
        <v>30.228332999999999</v>
      </c>
      <c r="D4201" s="103">
        <v>120.431667</v>
      </c>
      <c r="E4201" s="104">
        <f t="shared" si="260"/>
        <v>0.52758393823925509</v>
      </c>
      <c r="F4201" s="104">
        <f t="shared" si="260"/>
        <v>2.1019291128154021</v>
      </c>
      <c r="G4201" s="98">
        <f t="shared" ca="1" si="261"/>
        <v>9128</v>
      </c>
      <c r="H4201" s="105">
        <f t="shared" ca="1" si="262"/>
        <v>4871.2830742525139</v>
      </c>
      <c r="I4201" s="100" t="str">
        <f t="shared" si="263"/>
        <v>ZSHC</v>
      </c>
      <c r="J4201" s="100" t="s">
        <v>11978</v>
      </c>
      <c r="K4201" s="100" t="s">
        <v>11979</v>
      </c>
    </row>
    <row r="4202" spans="1:11">
      <c r="A4202" s="101" t="s">
        <v>11980</v>
      </c>
      <c r="B4202" s="102">
        <v>76</v>
      </c>
      <c r="C4202" s="103">
        <v>36.854999999999997</v>
      </c>
      <c r="D4202" s="103">
        <v>117.216667</v>
      </c>
      <c r="E4202" s="104">
        <f t="shared" si="260"/>
        <v>0.6432410958225101</v>
      </c>
      <c r="F4202" s="104">
        <f t="shared" si="260"/>
        <v>2.0458167773637843</v>
      </c>
      <c r="G4202" s="98">
        <f t="shared" ca="1" si="261"/>
        <v>8635</v>
      </c>
      <c r="H4202" s="105">
        <f t="shared" ca="1" si="262"/>
        <v>4464.6228655095265</v>
      </c>
      <c r="I4202" s="100" t="str">
        <f t="shared" si="263"/>
        <v>ZSJN</v>
      </c>
      <c r="J4202" s="100" t="s">
        <v>11981</v>
      </c>
      <c r="K4202" s="100" t="s">
        <v>11982</v>
      </c>
    </row>
    <row r="4203" spans="1:11">
      <c r="A4203" s="101" t="s">
        <v>11983</v>
      </c>
      <c r="B4203" s="102">
        <v>13</v>
      </c>
      <c r="C4203" s="103">
        <v>29.823333000000002</v>
      </c>
      <c r="D4203" s="103">
        <v>121.46333300000001</v>
      </c>
      <c r="E4203" s="104">
        <f t="shared" si="260"/>
        <v>0.52051535476867805</v>
      </c>
      <c r="F4203" s="104">
        <f t="shared" si="260"/>
        <v>2.1199350812962816</v>
      </c>
      <c r="G4203" s="98">
        <f t="shared" ca="1" si="261"/>
        <v>9208</v>
      </c>
      <c r="H4203" s="105">
        <f t="shared" ca="1" si="262"/>
        <v>4923.9800838941237</v>
      </c>
      <c r="I4203" s="100" t="str">
        <f t="shared" si="263"/>
        <v>ZSNB</v>
      </c>
      <c r="J4203" s="100" t="s">
        <v>11984</v>
      </c>
      <c r="K4203" s="100" t="s">
        <v>11985</v>
      </c>
    </row>
    <row r="4204" spans="1:11">
      <c r="A4204" s="101" t="s">
        <v>11986</v>
      </c>
      <c r="B4204" s="102">
        <v>49</v>
      </c>
      <c r="C4204" s="103">
        <v>31.74</v>
      </c>
      <c r="D4204" s="103">
        <v>118.86</v>
      </c>
      <c r="E4204" s="104">
        <f t="shared" si="260"/>
        <v>0.55396750458300015</v>
      </c>
      <c r="F4204" s="104">
        <f t="shared" si="260"/>
        <v>2.0744983489204603</v>
      </c>
      <c r="G4204" s="98">
        <f t="shared" ca="1" si="261"/>
        <v>8986</v>
      </c>
      <c r="H4204" s="105">
        <f t="shared" ca="1" si="262"/>
        <v>4749.85357368736</v>
      </c>
      <c r="I4204" s="100" t="str">
        <f t="shared" si="263"/>
        <v>ZSNJ</v>
      </c>
      <c r="J4204" s="100" t="s">
        <v>11987</v>
      </c>
      <c r="K4204" s="100" t="s">
        <v>11988</v>
      </c>
    </row>
    <row r="4205" spans="1:11">
      <c r="A4205" s="101" t="s">
        <v>11989</v>
      </c>
      <c r="B4205" s="102">
        <v>95</v>
      </c>
      <c r="C4205" s="103">
        <v>31.78002</v>
      </c>
      <c r="D4205" s="103">
        <v>117.298436</v>
      </c>
      <c r="E4205" s="104">
        <f t="shared" si="260"/>
        <v>0.55466598534964828</v>
      </c>
      <c r="F4205" s="104">
        <f t="shared" si="260"/>
        <v>2.0472439156398474</v>
      </c>
      <c r="G4205" s="98">
        <f t="shared" ca="1" si="261"/>
        <v>8938</v>
      </c>
      <c r="H4205" s="105">
        <f t="shared" ca="1" si="262"/>
        <v>4696.2653699949651</v>
      </c>
      <c r="I4205" s="100" t="str">
        <f t="shared" si="263"/>
        <v>ZSOF</v>
      </c>
      <c r="J4205" s="100" t="s">
        <v>11990</v>
      </c>
      <c r="K4205" s="100" t="s">
        <v>11991</v>
      </c>
    </row>
    <row r="4206" spans="1:11">
      <c r="A4206" s="101" t="s">
        <v>11992</v>
      </c>
      <c r="B4206" s="102">
        <v>10</v>
      </c>
      <c r="C4206" s="103">
        <v>31.141666999999998</v>
      </c>
      <c r="D4206" s="103">
        <v>121.79</v>
      </c>
      <c r="E4206" s="104">
        <f t="shared" si="260"/>
        <v>0.54352462370966492</v>
      </c>
      <c r="F4206" s="104">
        <f t="shared" si="260"/>
        <v>2.125636496003894</v>
      </c>
      <c r="G4206" s="98">
        <f t="shared" ca="1" si="261"/>
        <v>9134</v>
      </c>
      <c r="H4206" s="105">
        <f t="shared" ca="1" si="262"/>
        <v>4873.0868923310836</v>
      </c>
      <c r="I4206" s="100" t="str">
        <f t="shared" si="263"/>
        <v>ZSPD</v>
      </c>
      <c r="J4206" s="100" t="s">
        <v>9218</v>
      </c>
      <c r="K4206" s="100" t="s">
        <v>11993</v>
      </c>
    </row>
    <row r="4207" spans="1:11">
      <c r="A4207" s="101" t="s">
        <v>11994</v>
      </c>
      <c r="B4207" s="102">
        <v>33</v>
      </c>
      <c r="C4207" s="103">
        <v>36.265000000000001</v>
      </c>
      <c r="D4207" s="103">
        <v>120.375</v>
      </c>
      <c r="E4207" s="104">
        <f t="shared" si="260"/>
        <v>0.63294365323574364</v>
      </c>
      <c r="F4207" s="104">
        <f t="shared" si="260"/>
        <v>2.100940087088174</v>
      </c>
      <c r="G4207" s="98">
        <f t="shared" ca="1" si="261"/>
        <v>8815</v>
      </c>
      <c r="H4207" s="105">
        <f t="shared" ca="1" si="262"/>
        <v>4591.1022536835908</v>
      </c>
      <c r="I4207" s="100" t="str">
        <f t="shared" si="263"/>
        <v>ZSQD</v>
      </c>
      <c r="J4207" s="100" t="s">
        <v>11995</v>
      </c>
      <c r="K4207" s="100" t="s">
        <v>11996</v>
      </c>
    </row>
    <row r="4208" spans="1:11">
      <c r="A4208" s="101" t="s">
        <v>11997</v>
      </c>
      <c r="B4208" s="102">
        <v>10</v>
      </c>
      <c r="C4208" s="103">
        <v>31.2</v>
      </c>
      <c r="D4208" s="103">
        <v>121.333333</v>
      </c>
      <c r="E4208" s="104">
        <f t="shared" si="260"/>
        <v>0.5445427266222308</v>
      </c>
      <c r="F4208" s="104">
        <f t="shared" si="260"/>
        <v>2.1176661532686891</v>
      </c>
      <c r="G4208" s="98">
        <f t="shared" ca="1" si="261"/>
        <v>9106</v>
      </c>
      <c r="H4208" s="105">
        <f t="shared" ca="1" si="262"/>
        <v>4855.6000966885958</v>
      </c>
      <c r="I4208" s="100" t="str">
        <f t="shared" si="263"/>
        <v>ZSSS</v>
      </c>
      <c r="J4208" s="100" t="s">
        <v>11998</v>
      </c>
      <c r="K4208" s="100" t="s">
        <v>11999</v>
      </c>
    </row>
    <row r="4209" spans="1:11">
      <c r="A4209" s="101" t="s">
        <v>12000</v>
      </c>
      <c r="B4209" s="102">
        <v>145</v>
      </c>
      <c r="C4209" s="103">
        <v>37.188333</v>
      </c>
      <c r="D4209" s="103">
        <v>122.23</v>
      </c>
      <c r="E4209" s="104">
        <f t="shared" si="260"/>
        <v>0.64905885417806042</v>
      </c>
      <c r="F4209" s="104">
        <f t="shared" si="260"/>
        <v>2.1333159447126691</v>
      </c>
      <c r="G4209" s="98">
        <f t="shared" ca="1" si="261"/>
        <v>8827</v>
      </c>
      <c r="H4209" s="105">
        <f t="shared" ca="1" si="262"/>
        <v>4605.7371873585844</v>
      </c>
      <c r="I4209" s="100" t="str">
        <f t="shared" si="263"/>
        <v>ZSWH</v>
      </c>
      <c r="J4209" s="100" t="s">
        <v>12001</v>
      </c>
      <c r="K4209" s="100" t="s">
        <v>12002</v>
      </c>
    </row>
    <row r="4210" spans="1:11">
      <c r="A4210" s="101" t="s">
        <v>12003</v>
      </c>
      <c r="B4210" s="102">
        <v>66</v>
      </c>
      <c r="C4210" s="103">
        <v>37.401667000000003</v>
      </c>
      <c r="D4210" s="103">
        <v>121.371667</v>
      </c>
      <c r="E4210" s="104">
        <f t="shared" si="260"/>
        <v>0.65278223488451004</v>
      </c>
      <c r="F4210" s="104">
        <f t="shared" si="260"/>
        <v>2.1183352077841486</v>
      </c>
      <c r="G4210" s="98">
        <f t="shared" ca="1" si="261"/>
        <v>8787</v>
      </c>
      <c r="H4210" s="105">
        <f t="shared" ca="1" si="262"/>
        <v>4569.7131553227437</v>
      </c>
      <c r="I4210" s="100" t="str">
        <f t="shared" si="263"/>
        <v>ZSYT</v>
      </c>
      <c r="J4210" s="100" t="s">
        <v>11323</v>
      </c>
      <c r="K4210" s="100" t="s">
        <v>12004</v>
      </c>
    </row>
    <row r="4211" spans="1:11">
      <c r="A4211" s="101" t="s">
        <v>12005</v>
      </c>
      <c r="B4211" s="102">
        <v>1365</v>
      </c>
      <c r="C4211" s="103">
        <v>29.716667000000001</v>
      </c>
      <c r="D4211" s="103">
        <v>106.64</v>
      </c>
      <c r="E4211" s="104">
        <f t="shared" si="260"/>
        <v>0.51865368186874583</v>
      </c>
      <c r="F4211" s="104">
        <f t="shared" si="260"/>
        <v>1.8612191143267531</v>
      </c>
      <c r="G4211" s="98">
        <f t="shared" ca="1" si="261"/>
        <v>8572</v>
      </c>
      <c r="H4211" s="105">
        <f t="shared" ca="1" si="262"/>
        <v>4415.1572227115385</v>
      </c>
      <c r="I4211" s="100" t="str">
        <f t="shared" si="263"/>
        <v>ZUCK</v>
      </c>
      <c r="J4211" s="100" t="s">
        <v>12006</v>
      </c>
      <c r="K4211" s="100" t="s">
        <v>12007</v>
      </c>
    </row>
    <row r="4212" spans="1:11">
      <c r="A4212" s="101" t="s">
        <v>12008</v>
      </c>
      <c r="B4212" s="102">
        <v>3737</v>
      </c>
      <c r="C4212" s="103">
        <v>26.536667000000001</v>
      </c>
      <c r="D4212" s="103">
        <v>106.80333299999999</v>
      </c>
      <c r="E4212" s="104">
        <f t="shared" si="260"/>
        <v>0.46315221165532611</v>
      </c>
      <c r="F4212" s="104">
        <f t="shared" si="260"/>
        <v>1.8640698129539128</v>
      </c>
      <c r="G4212" s="98">
        <f t="shared" ca="1" si="261"/>
        <v>8771</v>
      </c>
      <c r="H4212" s="105">
        <f t="shared" ca="1" si="262"/>
        <v>4558.5859885212794</v>
      </c>
      <c r="I4212" s="100" t="str">
        <f t="shared" si="263"/>
        <v>ZUGY</v>
      </c>
      <c r="J4212" s="100" t="s">
        <v>12009</v>
      </c>
      <c r="K4212" s="100" t="s">
        <v>12010</v>
      </c>
    </row>
    <row r="4213" spans="1:11">
      <c r="A4213" s="101" t="s">
        <v>12011</v>
      </c>
      <c r="B4213" s="102">
        <v>11713</v>
      </c>
      <c r="C4213" s="103">
        <v>29.3</v>
      </c>
      <c r="D4213" s="103">
        <v>90.913334000000006</v>
      </c>
      <c r="E4213" s="104">
        <f t="shared" si="260"/>
        <v>0.5113814708343386</v>
      </c>
      <c r="F4213" s="104">
        <f t="shared" si="260"/>
        <v>1.5867370122653066</v>
      </c>
      <c r="G4213" s="98">
        <f t="shared" ca="1" si="261"/>
        <v>7771</v>
      </c>
      <c r="H4213" s="105">
        <f t="shared" ca="1" si="262"/>
        <v>3837.952384235944</v>
      </c>
      <c r="I4213" s="100" t="str">
        <f t="shared" si="263"/>
        <v>ZULS</v>
      </c>
      <c r="J4213" s="100" t="s">
        <v>12012</v>
      </c>
      <c r="K4213" s="100" t="s">
        <v>12013</v>
      </c>
    </row>
    <row r="4214" spans="1:11">
      <c r="A4214" s="101" t="s">
        <v>12014</v>
      </c>
      <c r="B4214" s="102">
        <v>1624</v>
      </c>
      <c r="C4214" s="103">
        <v>30.58</v>
      </c>
      <c r="D4214" s="103">
        <v>103.948334</v>
      </c>
      <c r="E4214" s="104">
        <f t="shared" si="260"/>
        <v>0.53372168525986596</v>
      </c>
      <c r="F4214" s="104">
        <f t="shared" si="260"/>
        <v>1.8142406802627673</v>
      </c>
      <c r="G4214" s="98">
        <f t="shared" ca="1" si="261"/>
        <v>8394</v>
      </c>
      <c r="H4214" s="105">
        <f t="shared" ca="1" si="262"/>
        <v>4280.0403255658521</v>
      </c>
      <c r="I4214" s="100" t="str">
        <f t="shared" si="263"/>
        <v>ZUUU</v>
      </c>
      <c r="J4214" s="100" t="s">
        <v>12015</v>
      </c>
      <c r="K4214" s="100" t="s">
        <v>12016</v>
      </c>
    </row>
    <row r="4215" spans="1:11">
      <c r="A4215" s="101" t="s">
        <v>12017</v>
      </c>
      <c r="B4215" s="102">
        <v>5112</v>
      </c>
      <c r="C4215" s="103">
        <v>27.984999999999999</v>
      </c>
      <c r="D4215" s="103">
        <v>102.18</v>
      </c>
      <c r="E4215" s="104">
        <f t="shared" si="260"/>
        <v>0.4884303911706131</v>
      </c>
      <c r="F4215" s="104">
        <f t="shared" si="260"/>
        <v>1.783377429687806</v>
      </c>
      <c r="G4215" s="98">
        <f t="shared" ca="1" si="261"/>
        <v>8456</v>
      </c>
      <c r="H4215" s="105">
        <f t="shared" ca="1" si="262"/>
        <v>4324.0103997314354</v>
      </c>
      <c r="I4215" s="100" t="str">
        <f t="shared" si="263"/>
        <v>ZUXC</v>
      </c>
      <c r="J4215" s="100" t="s">
        <v>12018</v>
      </c>
      <c r="K4215" s="100" t="s">
        <v>12019</v>
      </c>
    </row>
    <row r="4216" spans="1:11">
      <c r="A4216" s="101" t="s">
        <v>12020</v>
      </c>
      <c r="B4216" s="102">
        <v>4528</v>
      </c>
      <c r="C4216" s="103">
        <v>39.543332999999997</v>
      </c>
      <c r="D4216" s="103">
        <v>76.021666999999994</v>
      </c>
      <c r="E4216" s="104">
        <f t="shared" si="260"/>
        <v>0.69016135806252688</v>
      </c>
      <c r="F4216" s="104">
        <f t="shared" si="260"/>
        <v>1.3268283920047199</v>
      </c>
      <c r="G4216" s="98">
        <f t="shared" ca="1" si="261"/>
        <v>7304</v>
      </c>
      <c r="H4216" s="105">
        <f t="shared" ca="1" si="262"/>
        <v>2881.3788346080905</v>
      </c>
      <c r="I4216" s="100" t="str">
        <f t="shared" si="263"/>
        <v>ZWSH</v>
      </c>
      <c r="J4216" s="100" t="s">
        <v>12021</v>
      </c>
      <c r="K4216" s="100" t="s">
        <v>12022</v>
      </c>
    </row>
    <row r="4217" spans="1:11">
      <c r="A4217" s="101" t="s">
        <v>12023</v>
      </c>
      <c r="B4217" s="102">
        <v>4672</v>
      </c>
      <c r="C4217" s="103">
        <v>37.04</v>
      </c>
      <c r="D4217" s="103">
        <v>79.863333999999995</v>
      </c>
      <c r="E4217" s="104">
        <f t="shared" si="260"/>
        <v>0.64646995493869963</v>
      </c>
      <c r="F4217" s="104">
        <f t="shared" si="260"/>
        <v>1.393878129919933</v>
      </c>
      <c r="G4217" s="98">
        <f t="shared" ca="1" si="261"/>
        <v>7378</v>
      </c>
      <c r="H4217" s="105">
        <f t="shared" ca="1" si="262"/>
        <v>3115.3966326266404</v>
      </c>
      <c r="I4217" s="100" t="str">
        <f t="shared" si="263"/>
        <v>ZWTN</v>
      </c>
      <c r="J4217" s="100" t="s">
        <v>12024</v>
      </c>
      <c r="K4217" s="100" t="s">
        <v>12025</v>
      </c>
    </row>
    <row r="4218" spans="1:11">
      <c r="A4218" s="101" t="s">
        <v>12026</v>
      </c>
      <c r="B4218" s="102">
        <v>2125</v>
      </c>
      <c r="C4218" s="103">
        <v>43.905000000000001</v>
      </c>
      <c r="D4218" s="103">
        <v>87.476667000000006</v>
      </c>
      <c r="E4218" s="104">
        <f t="shared" si="260"/>
        <v>0.76628680808811045</v>
      </c>
      <c r="F4218" s="104">
        <f t="shared" si="260"/>
        <v>1.5267558578206706</v>
      </c>
      <c r="G4218" s="98">
        <f t="shared" ca="1" si="261"/>
        <v>7397</v>
      </c>
      <c r="H4218" s="105">
        <f t="shared" ca="1" si="262"/>
        <v>3168.5058660075765</v>
      </c>
      <c r="I4218" s="100" t="str">
        <f t="shared" si="263"/>
        <v>ZWWW</v>
      </c>
      <c r="J4218" s="100" t="s">
        <v>12027</v>
      </c>
      <c r="K4218" s="100" t="s">
        <v>12028</v>
      </c>
    </row>
    <row r="4219" spans="1:11">
      <c r="A4219" s="101" t="s">
        <v>12029</v>
      </c>
      <c r="B4219" s="102">
        <v>705</v>
      </c>
      <c r="C4219" s="103">
        <v>43.998334</v>
      </c>
      <c r="D4219" s="103">
        <v>125.688333</v>
      </c>
      <c r="E4219" s="104">
        <f t="shared" si="260"/>
        <v>0.76791579369216678</v>
      </c>
      <c r="F4219" s="104">
        <f t="shared" si="260"/>
        <v>2.1936752421930419</v>
      </c>
      <c r="G4219" s="98">
        <f t="shared" ca="1" si="261"/>
        <v>8542</v>
      </c>
      <c r="H4219" s="105">
        <f t="shared" ca="1" si="262"/>
        <v>4388.7825746517356</v>
      </c>
      <c r="I4219" s="100" t="str">
        <f t="shared" si="263"/>
        <v>ZYCC</v>
      </c>
      <c r="J4219" s="100" t="s">
        <v>12030</v>
      </c>
      <c r="K4219" s="100" t="s">
        <v>12031</v>
      </c>
    </row>
    <row r="4220" spans="1:11">
      <c r="A4220" s="101" t="s">
        <v>12032</v>
      </c>
      <c r="B4220" s="102">
        <v>456</v>
      </c>
      <c r="C4220" s="103">
        <v>45.616667</v>
      </c>
      <c r="D4220" s="103">
        <v>126.25</v>
      </c>
      <c r="E4220" s="104">
        <f t="shared" si="260"/>
        <v>0.79616103293584417</v>
      </c>
      <c r="F4220" s="104">
        <f t="shared" si="260"/>
        <v>2.2034781806428412</v>
      </c>
      <c r="G4220" s="98">
        <f t="shared" ca="1" si="261"/>
        <v>8459</v>
      </c>
      <c r="H4220" s="105">
        <f t="shared" ca="1" si="262"/>
        <v>4328.3144242669741</v>
      </c>
      <c r="I4220" s="100" t="str">
        <f t="shared" si="263"/>
        <v>ZYHB</v>
      </c>
      <c r="J4220" s="100" t="s">
        <v>12033</v>
      </c>
      <c r="K4220" s="100" t="s">
        <v>12034</v>
      </c>
    </row>
    <row r="4221" spans="1:11">
      <c r="A4221" s="101" t="s">
        <v>12035</v>
      </c>
      <c r="B4221" s="102">
        <v>262</v>
      </c>
      <c r="C4221" s="103">
        <v>46.84</v>
      </c>
      <c r="D4221" s="103">
        <v>130.46166700000001</v>
      </c>
      <c r="E4221" s="104">
        <f t="shared" si="260"/>
        <v>0.81751222163414405</v>
      </c>
      <c r="F4221" s="104">
        <f t="shared" si="260"/>
        <v>2.2769856367904331</v>
      </c>
      <c r="G4221" s="98">
        <f t="shared" ca="1" si="261"/>
        <v>8525</v>
      </c>
      <c r="H4221" s="105">
        <f t="shared" ca="1" si="262"/>
        <v>4377.9143161450338</v>
      </c>
      <c r="I4221" s="100" t="str">
        <f t="shared" si="263"/>
        <v>ZYJM</v>
      </c>
      <c r="J4221" s="100" t="s">
        <v>12036</v>
      </c>
      <c r="K4221" s="100" t="s">
        <v>12037</v>
      </c>
    </row>
    <row r="4222" spans="1:11">
      <c r="A4222" s="101" t="s">
        <v>12038</v>
      </c>
      <c r="B4222" s="102">
        <v>884</v>
      </c>
      <c r="C4222" s="103">
        <v>44.523333000000001</v>
      </c>
      <c r="D4222" s="103">
        <v>129.566667</v>
      </c>
      <c r="E4222" s="104">
        <f t="shared" si="260"/>
        <v>0.77707875481184452</v>
      </c>
      <c r="F4222" s="104">
        <f t="shared" si="260"/>
        <v>2.2613649399850839</v>
      </c>
      <c r="G4222" s="98">
        <f t="shared" ca="1" si="261"/>
        <v>8637</v>
      </c>
      <c r="H4222" s="105">
        <f t="shared" ca="1" si="262"/>
        <v>4466.4851849599436</v>
      </c>
      <c r="I4222" s="100" t="str">
        <f t="shared" si="263"/>
        <v>ZYMD</v>
      </c>
      <c r="J4222" s="100" t="s">
        <v>12039</v>
      </c>
      <c r="K4222" s="100" t="s">
        <v>12040</v>
      </c>
    </row>
    <row r="4223" spans="1:11">
      <c r="A4223" s="101" t="s">
        <v>12041</v>
      </c>
      <c r="B4223" s="102">
        <v>477</v>
      </c>
      <c r="C4223" s="103">
        <v>47.239628000000003</v>
      </c>
      <c r="D4223" s="103">
        <v>123.918131</v>
      </c>
      <c r="E4223" s="104">
        <f t="shared" si="260"/>
        <v>0.82448704601730394</v>
      </c>
      <c r="F4223" s="104">
        <f t="shared" si="260"/>
        <v>2.1627793888676536</v>
      </c>
      <c r="G4223" s="98">
        <f t="shared" ca="1" si="261"/>
        <v>8267</v>
      </c>
      <c r="H4223" s="105">
        <f t="shared" ca="1" si="262"/>
        <v>4191.7874640407354</v>
      </c>
      <c r="I4223" s="100" t="str">
        <f t="shared" si="263"/>
        <v>ZYQQ</v>
      </c>
      <c r="J4223" s="100" t="s">
        <v>418</v>
      </c>
      <c r="K4223" s="100" t="s">
        <v>12042</v>
      </c>
    </row>
    <row r="4224" spans="1:11">
      <c r="A4224" s="101" t="s">
        <v>12043</v>
      </c>
      <c r="B4224" s="102">
        <v>107</v>
      </c>
      <c r="C4224" s="103">
        <v>38.96</v>
      </c>
      <c r="D4224" s="103">
        <v>121.53</v>
      </c>
      <c r="E4224" s="104">
        <f t="shared" si="260"/>
        <v>0.67998027657699078</v>
      </c>
      <c r="F4224" s="104">
        <f t="shared" si="260"/>
        <v>2.1210986399487086</v>
      </c>
      <c r="G4224" s="98">
        <f t="shared" ca="1" si="261"/>
        <v>8685</v>
      </c>
      <c r="H4224" s="105">
        <f t="shared" ca="1" si="262"/>
        <v>4502.9082048271721</v>
      </c>
      <c r="I4224" s="100" t="str">
        <f t="shared" si="263"/>
        <v>ZYTL</v>
      </c>
      <c r="J4224" s="100" t="s">
        <v>12044</v>
      </c>
      <c r="K4224" s="100" t="s">
        <v>12045</v>
      </c>
    </row>
    <row r="4225" spans="1:11">
      <c r="A4225" s="101" t="s">
        <v>12046</v>
      </c>
      <c r="B4225" s="102">
        <v>197</v>
      </c>
      <c r="C4225" s="103">
        <v>41.638055999999999</v>
      </c>
      <c r="D4225" s="103">
        <v>123.484167</v>
      </c>
      <c r="E4225" s="104">
        <f t="shared" si="260"/>
        <v>0.72672117132977998</v>
      </c>
      <c r="F4225" s="104">
        <f t="shared" si="260"/>
        <v>2.1552052882325285</v>
      </c>
      <c r="G4225" s="98">
        <f t="shared" ca="1" si="261"/>
        <v>8598</v>
      </c>
      <c r="H4225" s="105">
        <f t="shared" ca="1" si="262"/>
        <v>4436.9293924084841</v>
      </c>
      <c r="I4225" s="100" t="str">
        <f t="shared" si="263"/>
        <v>ZYTX</v>
      </c>
      <c r="J4225" s="100" t="s">
        <v>12047</v>
      </c>
      <c r="K4225" s="100" t="s">
        <v>12048</v>
      </c>
    </row>
    <row r="4226" spans="1:11">
      <c r="A4226" s="101" t="s">
        <v>12049</v>
      </c>
      <c r="B4226" s="102">
        <v>623</v>
      </c>
      <c r="C4226" s="103">
        <v>42.881667</v>
      </c>
      <c r="D4226" s="103">
        <v>129.44833299999999</v>
      </c>
      <c r="E4226" s="104">
        <f t="shared" si="260"/>
        <v>0.74842627789379923</v>
      </c>
      <c r="F4226" s="104">
        <f t="shared" si="260"/>
        <v>2.2592996220680286</v>
      </c>
      <c r="G4226" s="98">
        <f ca="1">ROUND($K$1-RANK(H4226,dist_to_alt),0)</f>
        <v>8745</v>
      </c>
      <c r="H4226" s="105">
        <f t="shared" ca="1" si="262"/>
        <v>4542.2004429823337</v>
      </c>
      <c r="I4226" s="100" t="str">
        <f t="shared" si="263"/>
        <v>ZYYJ</v>
      </c>
      <c r="J4226" s="100" t="s">
        <v>562</v>
      </c>
      <c r="K4226" s="100" t="s">
        <v>12050</v>
      </c>
    </row>
  </sheetData>
  <sheetProtection password="AF98" sheet="1" objects="1" scenarios="1" selectLockedCells="1" selectUnlockedCells="1"/>
  <pageMargins left="0.78749999999999998" right="0.78749999999999998" top="1.0527777777777778" bottom="1.0527777777777778" header="0.78749999999999998" footer="0.78749999999999998"/>
  <pageSetup firstPageNumber="0" orientation="portrait" horizontalDpi="300" verticalDpi="300" r:id="rId1"/>
  <headerFooter alignWithMargins="0">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W4226"/>
  <sheetViews>
    <sheetView zoomScale="85" zoomScaleNormal="85" workbookViewId="0">
      <pane ySplit="1" topLeftCell="A1802" activePane="bottomLeft" state="frozen"/>
      <selection activeCell="Q12" sqref="Q12:S12"/>
      <selection pane="bottomLeft" activeCell="A1817" sqref="A1817"/>
    </sheetView>
  </sheetViews>
  <sheetFormatPr defaultRowHeight="12.75"/>
  <cols>
    <col min="1" max="16384" width="9.140625" style="114"/>
  </cols>
  <sheetData>
    <row r="1" spans="1:75">
      <c r="A1" s="112">
        <v>1</v>
      </c>
      <c r="B1" s="112">
        <v>2</v>
      </c>
      <c r="C1" s="112">
        <v>3</v>
      </c>
      <c r="D1" s="112">
        <v>4</v>
      </c>
      <c r="E1" s="112">
        <v>5</v>
      </c>
      <c r="F1" s="112">
        <v>6</v>
      </c>
      <c r="G1" s="112">
        <v>7</v>
      </c>
      <c r="H1" s="112">
        <v>8</v>
      </c>
      <c r="I1" s="112">
        <v>9</v>
      </c>
      <c r="J1" s="112">
        <v>10</v>
      </c>
      <c r="K1" s="112">
        <v>11</v>
      </c>
      <c r="L1" s="112">
        <v>12</v>
      </c>
      <c r="M1" s="112">
        <v>13</v>
      </c>
      <c r="N1" s="112">
        <v>14</v>
      </c>
      <c r="O1" s="112">
        <v>15</v>
      </c>
      <c r="P1" s="112">
        <v>16</v>
      </c>
      <c r="Q1" s="112">
        <v>17</v>
      </c>
      <c r="R1" s="112">
        <v>18</v>
      </c>
      <c r="S1" s="112">
        <v>19</v>
      </c>
      <c r="T1" s="112">
        <v>20</v>
      </c>
      <c r="U1" s="112">
        <v>21</v>
      </c>
      <c r="V1" s="112">
        <v>22</v>
      </c>
      <c r="W1" s="112">
        <v>23</v>
      </c>
      <c r="X1" s="112">
        <v>24</v>
      </c>
      <c r="Y1" s="112">
        <v>25</v>
      </c>
      <c r="Z1" s="112">
        <v>26</v>
      </c>
      <c r="AA1" s="112">
        <v>27</v>
      </c>
      <c r="AB1" s="112">
        <v>28</v>
      </c>
      <c r="AC1" s="112">
        <v>29</v>
      </c>
      <c r="AD1" s="112">
        <v>30</v>
      </c>
      <c r="AE1" s="112">
        <v>31</v>
      </c>
      <c r="AF1" s="112">
        <v>32</v>
      </c>
      <c r="AG1" s="112">
        <v>33</v>
      </c>
      <c r="AH1" s="112">
        <v>34</v>
      </c>
      <c r="AI1" s="112">
        <v>35</v>
      </c>
      <c r="AJ1" s="112">
        <v>36</v>
      </c>
      <c r="AK1" s="112">
        <v>37</v>
      </c>
      <c r="AL1" s="112">
        <v>38</v>
      </c>
      <c r="AM1" s="112">
        <v>39</v>
      </c>
      <c r="AN1" s="112">
        <v>40</v>
      </c>
      <c r="AO1" s="112">
        <v>41</v>
      </c>
      <c r="AP1" s="112">
        <v>42</v>
      </c>
      <c r="AQ1" s="112">
        <v>43</v>
      </c>
      <c r="AR1" s="112">
        <v>44</v>
      </c>
      <c r="AS1" s="112">
        <v>45</v>
      </c>
      <c r="AT1" s="112">
        <v>46</v>
      </c>
      <c r="AU1" s="112">
        <v>47</v>
      </c>
      <c r="AV1" s="112">
        <v>48</v>
      </c>
      <c r="AW1" s="112">
        <v>49</v>
      </c>
      <c r="AX1" s="112">
        <v>50</v>
      </c>
      <c r="AY1" s="112">
        <v>51</v>
      </c>
      <c r="AZ1" s="112">
        <v>52</v>
      </c>
      <c r="BA1" s="112">
        <v>53</v>
      </c>
      <c r="BB1" s="112">
        <v>54</v>
      </c>
      <c r="BC1" s="112">
        <v>55</v>
      </c>
      <c r="BD1" s="112">
        <v>56</v>
      </c>
      <c r="BE1" s="112">
        <v>57</v>
      </c>
      <c r="BF1" s="112">
        <v>58</v>
      </c>
      <c r="BG1" s="112">
        <v>59</v>
      </c>
      <c r="BH1" s="112">
        <v>60</v>
      </c>
      <c r="BI1" s="112">
        <v>61</v>
      </c>
      <c r="BJ1" s="112">
        <v>62</v>
      </c>
      <c r="BK1" s="112">
        <v>63</v>
      </c>
      <c r="BL1" s="112">
        <v>64</v>
      </c>
      <c r="BM1" s="112">
        <v>65</v>
      </c>
      <c r="BN1" s="112">
        <v>66</v>
      </c>
      <c r="BO1" s="112">
        <v>67</v>
      </c>
      <c r="BP1" s="112">
        <v>68</v>
      </c>
      <c r="BQ1" s="112">
        <v>69</v>
      </c>
      <c r="BR1" s="112">
        <v>70</v>
      </c>
      <c r="BS1" s="112">
        <v>71</v>
      </c>
      <c r="BT1" s="112">
        <v>72</v>
      </c>
      <c r="BU1" s="112">
        <v>73</v>
      </c>
      <c r="BV1" s="112">
        <v>74</v>
      </c>
      <c r="BW1" s="113"/>
    </row>
    <row r="2" spans="1:75">
      <c r="A2" s="114" t="s">
        <v>112</v>
      </c>
      <c r="B2" s="114">
        <f t="shared" ref="B2:B65" si="0">MAX(J2,O2,T2,Y2,AD2,AI2,AN2,AS2,AX2,BC2,BH2,BM2,BR2)</f>
        <v>6000</v>
      </c>
      <c r="C2" s="114">
        <v>0</v>
      </c>
      <c r="D2" s="114">
        <v>0</v>
      </c>
      <c r="E2" s="114">
        <v>6000</v>
      </c>
      <c r="F2" s="115" t="s">
        <v>12051</v>
      </c>
      <c r="G2" s="114">
        <v>49.8</v>
      </c>
      <c r="H2" s="114">
        <v>0</v>
      </c>
      <c r="I2" s="114">
        <v>0</v>
      </c>
      <c r="J2" s="114">
        <v>6000</v>
      </c>
      <c r="K2" s="115" t="s">
        <v>12052</v>
      </c>
      <c r="L2" s="114">
        <v>229.8</v>
      </c>
    </row>
    <row r="3" spans="1:75">
      <c r="A3" s="114" t="s">
        <v>115</v>
      </c>
      <c r="B3" s="114">
        <f t="shared" si="0"/>
        <v>7003</v>
      </c>
      <c r="C3" s="114">
        <v>3</v>
      </c>
      <c r="D3" s="114">
        <v>111.3</v>
      </c>
      <c r="E3" s="114">
        <v>7003</v>
      </c>
      <c r="F3" s="115" t="s">
        <v>12053</v>
      </c>
      <c r="G3" s="114">
        <v>87.2</v>
      </c>
      <c r="H3" s="114">
        <v>0</v>
      </c>
      <c r="I3" s="114">
        <v>0</v>
      </c>
      <c r="J3" s="114">
        <v>7003</v>
      </c>
      <c r="K3" s="115" t="s">
        <v>12054</v>
      </c>
      <c r="L3" s="114">
        <v>267.2</v>
      </c>
    </row>
    <row r="4" spans="1:75">
      <c r="A4" s="114" t="s">
        <v>117</v>
      </c>
      <c r="B4" s="114">
        <f t="shared" si="0"/>
        <v>13500</v>
      </c>
      <c r="C4" s="114">
        <v>0</v>
      </c>
      <c r="D4" s="114">
        <v>0</v>
      </c>
      <c r="E4" s="114">
        <v>13500</v>
      </c>
      <c r="F4" s="115" t="s">
        <v>12055</v>
      </c>
      <c r="G4" s="114">
        <v>118</v>
      </c>
      <c r="H4" s="114">
        <v>0</v>
      </c>
      <c r="I4" s="114">
        <v>0</v>
      </c>
      <c r="J4" s="114">
        <v>13500</v>
      </c>
      <c r="K4" s="115" t="s">
        <v>12056</v>
      </c>
      <c r="L4" s="114">
        <v>298</v>
      </c>
    </row>
    <row r="5" spans="1:75">
      <c r="A5" s="114" t="s">
        <v>119</v>
      </c>
      <c r="B5" s="114">
        <f t="shared" si="0"/>
        <v>5612</v>
      </c>
      <c r="C5" s="114">
        <v>0</v>
      </c>
      <c r="D5" s="114">
        <v>0</v>
      </c>
      <c r="E5" s="114">
        <v>5612</v>
      </c>
      <c r="F5" s="115" t="s">
        <v>12057</v>
      </c>
      <c r="G5" s="114">
        <v>121.8</v>
      </c>
      <c r="H5" s="114">
        <v>0</v>
      </c>
      <c r="I5" s="114">
        <v>0</v>
      </c>
      <c r="J5" s="114">
        <v>5612</v>
      </c>
      <c r="K5" s="115" t="s">
        <v>12058</v>
      </c>
      <c r="L5" s="114">
        <v>301.8</v>
      </c>
    </row>
    <row r="6" spans="1:75">
      <c r="A6" s="114" t="s">
        <v>121</v>
      </c>
      <c r="B6" s="114">
        <f t="shared" si="0"/>
        <v>5992</v>
      </c>
      <c r="C6" s="114">
        <v>0</v>
      </c>
      <c r="D6" s="114">
        <v>0</v>
      </c>
      <c r="E6" s="114">
        <v>5962</v>
      </c>
      <c r="F6" s="115" t="s">
        <v>12059</v>
      </c>
      <c r="G6" s="114">
        <v>170.1</v>
      </c>
      <c r="H6" s="114">
        <v>0</v>
      </c>
      <c r="I6" s="114">
        <v>0</v>
      </c>
      <c r="J6" s="114">
        <v>5992</v>
      </c>
      <c r="K6" s="115" t="s">
        <v>12060</v>
      </c>
      <c r="L6" s="114">
        <v>350.1</v>
      </c>
    </row>
    <row r="7" spans="1:75">
      <c r="A7" s="114" t="s">
        <v>123</v>
      </c>
      <c r="B7" s="114">
        <f t="shared" si="0"/>
        <v>6291</v>
      </c>
      <c r="C7" s="114">
        <v>0</v>
      </c>
      <c r="D7" s="114">
        <v>0</v>
      </c>
      <c r="E7" s="114">
        <v>6291</v>
      </c>
      <c r="F7" s="115" t="s">
        <v>12059</v>
      </c>
      <c r="G7" s="114">
        <v>174.3</v>
      </c>
      <c r="H7" s="114">
        <v>0</v>
      </c>
      <c r="I7" s="114">
        <v>0</v>
      </c>
      <c r="J7" s="114">
        <v>6291</v>
      </c>
      <c r="K7" s="115" t="s">
        <v>12060</v>
      </c>
      <c r="L7" s="114">
        <v>354.3</v>
      </c>
    </row>
    <row r="8" spans="1:75">
      <c r="A8" s="114" t="s">
        <v>125</v>
      </c>
      <c r="B8" s="114">
        <f t="shared" si="0"/>
        <v>6000</v>
      </c>
      <c r="C8" s="114">
        <v>0</v>
      </c>
      <c r="D8" s="114">
        <v>0</v>
      </c>
      <c r="E8" s="114">
        <v>6000</v>
      </c>
      <c r="F8" s="115" t="s">
        <v>12061</v>
      </c>
      <c r="G8" s="114">
        <v>139.30000000000001</v>
      </c>
      <c r="H8" s="114">
        <v>0</v>
      </c>
      <c r="I8" s="114">
        <v>0</v>
      </c>
      <c r="J8" s="114">
        <v>6000</v>
      </c>
      <c r="K8" s="115" t="s">
        <v>12062</v>
      </c>
      <c r="L8" s="114">
        <v>319.3</v>
      </c>
    </row>
    <row r="9" spans="1:75">
      <c r="A9" s="114" t="s">
        <v>127</v>
      </c>
      <c r="B9" s="114">
        <f t="shared" si="0"/>
        <v>6044</v>
      </c>
      <c r="C9" s="114">
        <v>0</v>
      </c>
      <c r="D9" s="114">
        <v>0</v>
      </c>
      <c r="E9" s="114">
        <v>6044</v>
      </c>
      <c r="F9" s="115" t="s">
        <v>12063</v>
      </c>
      <c r="G9" s="114">
        <v>165.3</v>
      </c>
      <c r="H9" s="114">
        <v>0</v>
      </c>
      <c r="I9" s="114">
        <v>0</v>
      </c>
      <c r="J9" s="114">
        <v>6044</v>
      </c>
      <c r="K9" s="115" t="s">
        <v>12064</v>
      </c>
      <c r="L9" s="114">
        <v>345.3</v>
      </c>
    </row>
    <row r="10" spans="1:75">
      <c r="A10" s="114" t="s">
        <v>129</v>
      </c>
      <c r="B10" s="114">
        <f t="shared" si="0"/>
        <v>7550</v>
      </c>
      <c r="C10" s="114">
        <v>0</v>
      </c>
      <c r="D10" s="114">
        <v>0</v>
      </c>
      <c r="E10" s="114">
        <v>3640</v>
      </c>
      <c r="F10" s="115" t="s">
        <v>12053</v>
      </c>
      <c r="G10" s="114">
        <v>89</v>
      </c>
      <c r="H10" s="114">
        <v>0</v>
      </c>
      <c r="I10" s="114">
        <v>0</v>
      </c>
      <c r="J10" s="114">
        <v>7550</v>
      </c>
      <c r="K10" s="115" t="s">
        <v>12065</v>
      </c>
      <c r="L10" s="114">
        <v>176</v>
      </c>
      <c r="M10" s="114">
        <v>0</v>
      </c>
      <c r="N10" s="114">
        <v>0</v>
      </c>
      <c r="O10" s="114">
        <v>3640</v>
      </c>
      <c r="P10" s="115" t="s">
        <v>12054</v>
      </c>
      <c r="Q10" s="114">
        <v>269</v>
      </c>
      <c r="R10" s="114">
        <v>0</v>
      </c>
      <c r="S10" s="114">
        <v>0</v>
      </c>
      <c r="T10" s="114">
        <v>7550</v>
      </c>
      <c r="U10" s="115" t="s">
        <v>12066</v>
      </c>
      <c r="V10" s="114">
        <v>356</v>
      </c>
    </row>
    <row r="11" spans="1:75">
      <c r="A11" s="114" t="s">
        <v>131</v>
      </c>
      <c r="B11" s="114">
        <f t="shared" si="0"/>
        <v>6295</v>
      </c>
      <c r="C11" s="114">
        <v>0</v>
      </c>
      <c r="D11" s="114">
        <v>0</v>
      </c>
      <c r="E11" s="114">
        <v>6295</v>
      </c>
      <c r="F11" s="115" t="s">
        <v>12067</v>
      </c>
      <c r="G11" s="114">
        <v>19.899999999999999</v>
      </c>
      <c r="H11" s="114">
        <v>0</v>
      </c>
      <c r="I11" s="114">
        <v>0</v>
      </c>
      <c r="J11" s="114">
        <v>6295</v>
      </c>
      <c r="K11" s="115" t="s">
        <v>12068</v>
      </c>
      <c r="L11" s="114">
        <v>199.9</v>
      </c>
    </row>
    <row r="12" spans="1:75">
      <c r="A12" s="114" t="s">
        <v>133</v>
      </c>
      <c r="B12" s="114">
        <f t="shared" si="0"/>
        <v>5600</v>
      </c>
      <c r="C12" s="114">
        <v>0</v>
      </c>
      <c r="D12" s="114">
        <v>0</v>
      </c>
      <c r="E12" s="114">
        <v>5600</v>
      </c>
      <c r="F12" s="115" t="s">
        <v>12069</v>
      </c>
      <c r="G12" s="114">
        <v>128.4</v>
      </c>
      <c r="H12" s="114">
        <v>0</v>
      </c>
      <c r="I12" s="114">
        <v>0</v>
      </c>
      <c r="J12" s="114">
        <v>5600</v>
      </c>
      <c r="K12" s="115" t="s">
        <v>12070</v>
      </c>
      <c r="L12" s="114">
        <v>308.39999999999998</v>
      </c>
    </row>
    <row r="13" spans="1:75">
      <c r="A13" s="114" t="s">
        <v>136</v>
      </c>
      <c r="B13" s="114">
        <f t="shared" si="0"/>
        <v>6300</v>
      </c>
      <c r="C13" s="114">
        <v>0</v>
      </c>
      <c r="D13" s="114">
        <v>0</v>
      </c>
      <c r="E13" s="114">
        <v>6300</v>
      </c>
      <c r="F13" s="115" t="s">
        <v>12061</v>
      </c>
      <c r="G13" s="114">
        <v>132.69999999999999</v>
      </c>
      <c r="H13" s="114">
        <v>0</v>
      </c>
      <c r="I13" s="114">
        <v>0</v>
      </c>
      <c r="J13" s="114">
        <v>6300</v>
      </c>
      <c r="K13" s="115" t="s">
        <v>12062</v>
      </c>
      <c r="L13" s="114">
        <v>312.7</v>
      </c>
    </row>
    <row r="14" spans="1:75">
      <c r="A14" s="114" t="s">
        <v>138</v>
      </c>
      <c r="B14" s="114">
        <f t="shared" si="0"/>
        <v>7000</v>
      </c>
      <c r="C14" s="114">
        <v>0</v>
      </c>
      <c r="D14" s="114">
        <v>0</v>
      </c>
      <c r="E14" s="114">
        <v>7000</v>
      </c>
      <c r="F14" s="115" t="s">
        <v>12071</v>
      </c>
      <c r="G14" s="114">
        <v>156.6</v>
      </c>
      <c r="H14" s="114">
        <v>0</v>
      </c>
      <c r="I14" s="114">
        <v>0</v>
      </c>
      <c r="J14" s="114">
        <v>7000</v>
      </c>
      <c r="K14" s="115" t="s">
        <v>12072</v>
      </c>
      <c r="L14" s="114">
        <v>336.6</v>
      </c>
    </row>
    <row r="15" spans="1:75">
      <c r="A15" s="114" t="s">
        <v>141</v>
      </c>
      <c r="B15" s="114">
        <f t="shared" si="0"/>
        <v>6500</v>
      </c>
      <c r="C15" s="114">
        <v>0</v>
      </c>
      <c r="D15" s="114">
        <v>0</v>
      </c>
      <c r="E15" s="114">
        <v>6500</v>
      </c>
      <c r="F15" s="115" t="s">
        <v>12059</v>
      </c>
      <c r="G15" s="114">
        <v>179.5</v>
      </c>
      <c r="H15" s="114">
        <v>0</v>
      </c>
      <c r="I15" s="114">
        <v>0</v>
      </c>
      <c r="J15" s="114">
        <v>6500</v>
      </c>
      <c r="K15" s="115" t="s">
        <v>12060</v>
      </c>
      <c r="L15" s="114">
        <v>359.5</v>
      </c>
    </row>
    <row r="16" spans="1:75">
      <c r="A16" s="114" t="s">
        <v>143</v>
      </c>
      <c r="B16" s="114">
        <f t="shared" si="0"/>
        <v>10280</v>
      </c>
      <c r="C16" s="114">
        <v>0</v>
      </c>
      <c r="D16" s="114">
        <v>0</v>
      </c>
      <c r="E16" s="114">
        <v>10280</v>
      </c>
      <c r="F16" s="115" t="s">
        <v>12071</v>
      </c>
      <c r="G16" s="114">
        <v>139.30000000000001</v>
      </c>
      <c r="H16" s="114">
        <v>0</v>
      </c>
      <c r="I16" s="114">
        <v>0</v>
      </c>
      <c r="J16" s="114">
        <v>10280</v>
      </c>
      <c r="K16" s="115" t="s">
        <v>12072</v>
      </c>
      <c r="L16" s="114">
        <v>319.3</v>
      </c>
    </row>
    <row r="17" spans="1:52">
      <c r="A17" s="114" t="s">
        <v>145</v>
      </c>
      <c r="B17" s="114">
        <f t="shared" si="0"/>
        <v>5500</v>
      </c>
      <c r="C17" s="114">
        <v>0</v>
      </c>
      <c r="D17" s="114">
        <v>0</v>
      </c>
      <c r="E17" s="114">
        <v>5500</v>
      </c>
      <c r="F17" s="115" t="s">
        <v>12073</v>
      </c>
      <c r="G17" s="114">
        <v>45.2</v>
      </c>
      <c r="H17" s="114">
        <v>0</v>
      </c>
      <c r="I17" s="114">
        <v>0</v>
      </c>
      <c r="J17" s="114">
        <v>3000</v>
      </c>
      <c r="K17" s="115" t="s">
        <v>12065</v>
      </c>
      <c r="L17" s="114">
        <v>190.2</v>
      </c>
      <c r="M17" s="114">
        <v>0</v>
      </c>
      <c r="N17" s="114">
        <v>0</v>
      </c>
      <c r="O17" s="114">
        <v>5500</v>
      </c>
      <c r="P17" s="115" t="s">
        <v>12074</v>
      </c>
      <c r="Q17" s="114">
        <v>225.2</v>
      </c>
      <c r="R17" s="114">
        <v>0</v>
      </c>
      <c r="S17" s="114">
        <v>0</v>
      </c>
      <c r="T17" s="114">
        <v>3000</v>
      </c>
      <c r="U17" s="115" t="s">
        <v>12066</v>
      </c>
      <c r="V17" s="114">
        <v>370.2</v>
      </c>
    </row>
    <row r="18" spans="1:52">
      <c r="A18" s="114" t="s">
        <v>147</v>
      </c>
      <c r="B18" s="114">
        <f t="shared" si="0"/>
        <v>5800</v>
      </c>
      <c r="C18" s="114">
        <v>0</v>
      </c>
      <c r="D18" s="114">
        <v>0</v>
      </c>
      <c r="E18" s="114">
        <v>5800</v>
      </c>
      <c r="F18" s="115" t="s">
        <v>12065</v>
      </c>
      <c r="G18" s="114">
        <v>179.2</v>
      </c>
      <c r="H18" s="114">
        <v>0</v>
      </c>
      <c r="I18" s="114">
        <v>0</v>
      </c>
      <c r="J18" s="114">
        <v>5800</v>
      </c>
      <c r="K18" s="115" t="s">
        <v>12066</v>
      </c>
      <c r="L18" s="114">
        <v>359.2</v>
      </c>
    </row>
    <row r="19" spans="1:52">
      <c r="A19" s="114" t="s">
        <v>149</v>
      </c>
      <c r="B19" s="114">
        <f t="shared" si="0"/>
        <v>5500</v>
      </c>
      <c r="C19" s="114">
        <v>0</v>
      </c>
      <c r="D19" s="114">
        <v>0</v>
      </c>
      <c r="E19" s="114">
        <v>5500</v>
      </c>
      <c r="F19" s="115" t="s">
        <v>12061</v>
      </c>
      <c r="G19" s="114">
        <v>132.19999999999999</v>
      </c>
      <c r="H19" s="114">
        <v>0</v>
      </c>
      <c r="I19" s="114">
        <v>0</v>
      </c>
      <c r="J19" s="114">
        <v>5500</v>
      </c>
      <c r="K19" s="115" t="s">
        <v>12062</v>
      </c>
      <c r="L19" s="114">
        <v>312.2</v>
      </c>
    </row>
    <row r="20" spans="1:52">
      <c r="A20" s="114" t="s">
        <v>151</v>
      </c>
      <c r="B20" s="114">
        <f t="shared" si="0"/>
        <v>5921</v>
      </c>
      <c r="C20" s="114">
        <v>0</v>
      </c>
      <c r="D20" s="114">
        <v>0</v>
      </c>
      <c r="E20" s="114">
        <v>5921</v>
      </c>
      <c r="F20" s="115" t="s">
        <v>12075</v>
      </c>
      <c r="G20" s="114">
        <v>12.3</v>
      </c>
      <c r="H20" s="114">
        <v>0</v>
      </c>
      <c r="I20" s="114">
        <v>0</v>
      </c>
      <c r="J20" s="114">
        <v>5921</v>
      </c>
      <c r="K20" s="115" t="s">
        <v>12076</v>
      </c>
      <c r="L20" s="114">
        <v>192.3</v>
      </c>
    </row>
    <row r="21" spans="1:52">
      <c r="A21" s="114" t="s">
        <v>153</v>
      </c>
      <c r="B21" s="114">
        <f t="shared" si="0"/>
        <v>8560</v>
      </c>
      <c r="C21" s="114">
        <v>0</v>
      </c>
      <c r="D21" s="114">
        <v>0</v>
      </c>
      <c r="E21" s="114">
        <v>5200</v>
      </c>
      <c r="F21" s="115" t="s">
        <v>12073</v>
      </c>
      <c r="G21" s="114">
        <v>45.4</v>
      </c>
      <c r="H21" s="114">
        <v>0</v>
      </c>
      <c r="I21" s="114">
        <v>0</v>
      </c>
      <c r="J21" s="114">
        <v>8560</v>
      </c>
      <c r="K21" s="115" t="s">
        <v>12057</v>
      </c>
      <c r="L21" s="114">
        <v>134.30000000000001</v>
      </c>
      <c r="M21" s="114">
        <v>0</v>
      </c>
      <c r="N21" s="114">
        <v>0</v>
      </c>
      <c r="O21" s="114">
        <v>5200</v>
      </c>
      <c r="P21" s="115" t="s">
        <v>12074</v>
      </c>
      <c r="Q21" s="114">
        <v>225.4</v>
      </c>
      <c r="R21" s="114">
        <v>0</v>
      </c>
      <c r="S21" s="114">
        <v>0</v>
      </c>
      <c r="T21" s="114">
        <v>8560</v>
      </c>
      <c r="U21" s="115" t="s">
        <v>12058</v>
      </c>
      <c r="V21" s="114">
        <v>314.3</v>
      </c>
    </row>
    <row r="22" spans="1:52">
      <c r="A22" s="114" t="s">
        <v>155</v>
      </c>
      <c r="B22" s="114">
        <f t="shared" si="0"/>
        <v>7500</v>
      </c>
      <c r="C22" s="114">
        <v>0</v>
      </c>
      <c r="D22" s="114">
        <v>0</v>
      </c>
      <c r="E22" s="114">
        <v>7500</v>
      </c>
      <c r="F22" s="115" t="s">
        <v>12075</v>
      </c>
      <c r="G22" s="114">
        <v>32.700000000000003</v>
      </c>
      <c r="H22" s="114">
        <v>0</v>
      </c>
      <c r="I22" s="114">
        <v>0</v>
      </c>
      <c r="J22" s="114">
        <v>7500</v>
      </c>
      <c r="K22" s="115" t="s">
        <v>12076</v>
      </c>
      <c r="L22" s="114">
        <v>212.7</v>
      </c>
    </row>
    <row r="23" spans="1:52">
      <c r="A23" s="114" t="s">
        <v>157</v>
      </c>
      <c r="B23" s="114">
        <f t="shared" si="0"/>
        <v>6000</v>
      </c>
      <c r="C23" s="114">
        <v>0</v>
      </c>
      <c r="D23" s="114">
        <v>0</v>
      </c>
      <c r="E23" s="114">
        <v>6000</v>
      </c>
      <c r="F23" s="115" t="s">
        <v>12071</v>
      </c>
      <c r="G23" s="114">
        <v>145.5</v>
      </c>
      <c r="H23" s="114">
        <v>0</v>
      </c>
      <c r="I23" s="114">
        <v>0</v>
      </c>
      <c r="J23" s="114">
        <v>6000</v>
      </c>
      <c r="K23" s="115" t="s">
        <v>12072</v>
      </c>
      <c r="L23" s="114">
        <v>325.5</v>
      </c>
    </row>
    <row r="24" spans="1:52">
      <c r="A24" s="114" t="s">
        <v>159</v>
      </c>
      <c r="B24" s="114">
        <f t="shared" si="0"/>
        <v>5500</v>
      </c>
      <c r="C24" s="114">
        <v>0</v>
      </c>
      <c r="D24" s="114">
        <v>0</v>
      </c>
      <c r="E24" s="114">
        <v>5500</v>
      </c>
      <c r="F24" s="115" t="s">
        <v>12077</v>
      </c>
      <c r="G24" s="114">
        <v>88.4</v>
      </c>
      <c r="H24" s="114">
        <v>0</v>
      </c>
      <c r="I24" s="114">
        <v>0</v>
      </c>
      <c r="J24" s="114">
        <v>5500</v>
      </c>
      <c r="K24" s="115" t="s">
        <v>12078</v>
      </c>
      <c r="L24" s="114">
        <v>268.39999999999998</v>
      </c>
    </row>
    <row r="25" spans="1:52">
      <c r="A25" s="114" t="s">
        <v>161</v>
      </c>
      <c r="B25" s="114">
        <f t="shared" si="0"/>
        <v>7335</v>
      </c>
      <c r="C25" s="114">
        <v>0</v>
      </c>
      <c r="D25" s="114">
        <v>0</v>
      </c>
      <c r="E25" s="114">
        <v>7335</v>
      </c>
      <c r="F25" s="115" t="s">
        <v>12071</v>
      </c>
      <c r="G25" s="114">
        <v>143.69999999999999</v>
      </c>
      <c r="H25" s="114">
        <v>0</v>
      </c>
      <c r="I25" s="114">
        <v>0</v>
      </c>
      <c r="J25" s="114">
        <v>3800</v>
      </c>
      <c r="K25" s="115" t="s">
        <v>12079</v>
      </c>
      <c r="L25" s="114">
        <v>159.19999999999999</v>
      </c>
      <c r="M25" s="114">
        <v>0</v>
      </c>
      <c r="N25" s="114">
        <v>0</v>
      </c>
      <c r="O25" s="114">
        <v>7335</v>
      </c>
      <c r="P25" s="115" t="s">
        <v>12072</v>
      </c>
      <c r="Q25" s="114">
        <v>323.7</v>
      </c>
      <c r="R25" s="114">
        <v>0</v>
      </c>
      <c r="S25" s="114">
        <v>0</v>
      </c>
      <c r="T25" s="114">
        <v>3800</v>
      </c>
      <c r="U25" s="115" t="s">
        <v>12080</v>
      </c>
      <c r="V25" s="114">
        <v>339.2</v>
      </c>
    </row>
    <row r="26" spans="1:52">
      <c r="A26" s="114" t="s">
        <v>163</v>
      </c>
      <c r="B26" s="114">
        <f t="shared" si="0"/>
        <v>5977</v>
      </c>
      <c r="C26" s="114">
        <v>0</v>
      </c>
      <c r="D26" s="114">
        <v>0</v>
      </c>
      <c r="E26" s="114">
        <v>5977</v>
      </c>
      <c r="F26" s="115" t="s">
        <v>12059</v>
      </c>
      <c r="G26" s="114">
        <v>181.2</v>
      </c>
      <c r="H26" s="114">
        <v>0</v>
      </c>
      <c r="I26" s="114">
        <v>0</v>
      </c>
      <c r="J26" s="114">
        <v>5977</v>
      </c>
      <c r="K26" s="115" t="s">
        <v>12060</v>
      </c>
      <c r="L26" s="114">
        <v>361.2</v>
      </c>
    </row>
    <row r="27" spans="1:52">
      <c r="A27" s="114" t="s">
        <v>164</v>
      </c>
      <c r="B27" s="114">
        <f t="shared" si="0"/>
        <v>5600</v>
      </c>
      <c r="C27" s="114">
        <v>0</v>
      </c>
      <c r="D27" s="114">
        <v>0</v>
      </c>
      <c r="E27" s="114">
        <v>5600</v>
      </c>
      <c r="F27" s="115" t="s">
        <v>12055</v>
      </c>
      <c r="G27" s="114">
        <v>99.7</v>
      </c>
      <c r="H27" s="114">
        <v>0</v>
      </c>
      <c r="I27" s="114">
        <v>0</v>
      </c>
      <c r="J27" s="114">
        <v>5600</v>
      </c>
      <c r="K27" s="115" t="s">
        <v>12056</v>
      </c>
      <c r="L27" s="114">
        <v>279.7</v>
      </c>
    </row>
    <row r="28" spans="1:52">
      <c r="A28" s="114" t="s">
        <v>166</v>
      </c>
      <c r="B28" s="114">
        <f t="shared" si="0"/>
        <v>5500</v>
      </c>
      <c r="C28" s="114">
        <v>0</v>
      </c>
      <c r="D28" s="114">
        <v>0</v>
      </c>
      <c r="E28" s="114">
        <v>5500</v>
      </c>
      <c r="F28" s="115" t="s">
        <v>12079</v>
      </c>
      <c r="G28" s="114">
        <v>156.5</v>
      </c>
      <c r="H28" s="114">
        <v>0</v>
      </c>
      <c r="I28" s="114">
        <v>0</v>
      </c>
      <c r="J28" s="114">
        <v>5500</v>
      </c>
      <c r="K28" s="115" t="s">
        <v>12080</v>
      </c>
      <c r="L28" s="114">
        <v>336.5</v>
      </c>
    </row>
    <row r="29" spans="1:52">
      <c r="A29" s="114" t="s">
        <v>168</v>
      </c>
      <c r="B29" s="114">
        <f t="shared" si="0"/>
        <v>5500</v>
      </c>
      <c r="C29" s="114">
        <v>0</v>
      </c>
      <c r="D29" s="114">
        <v>0</v>
      </c>
      <c r="E29" s="114">
        <v>5488</v>
      </c>
      <c r="F29" s="115" t="s">
        <v>12053</v>
      </c>
      <c r="G29" s="114">
        <v>92.9</v>
      </c>
      <c r="H29" s="114">
        <v>0</v>
      </c>
      <c r="I29" s="114">
        <v>0</v>
      </c>
      <c r="J29" s="114">
        <v>5500</v>
      </c>
      <c r="K29" s="115" t="s">
        <v>12054</v>
      </c>
      <c r="L29" s="114">
        <v>272.89999999999998</v>
      </c>
    </row>
    <row r="30" spans="1:52">
      <c r="A30" s="114" t="s">
        <v>170</v>
      </c>
      <c r="B30" s="114">
        <f t="shared" si="0"/>
        <v>6080</v>
      </c>
      <c r="C30" s="114">
        <v>0</v>
      </c>
      <c r="D30" s="114">
        <v>0</v>
      </c>
      <c r="E30" s="114">
        <v>4055</v>
      </c>
      <c r="F30" s="115" t="s">
        <v>12081</v>
      </c>
      <c r="G30" s="114">
        <v>67.599999999999994</v>
      </c>
      <c r="H30" s="114">
        <v>0</v>
      </c>
      <c r="I30" s="114">
        <v>0</v>
      </c>
      <c r="J30" s="114">
        <v>6080</v>
      </c>
      <c r="K30" s="115" t="s">
        <v>12059</v>
      </c>
      <c r="L30" s="114">
        <v>177.6</v>
      </c>
      <c r="M30" s="114">
        <v>0</v>
      </c>
      <c r="N30" s="114">
        <v>0</v>
      </c>
      <c r="O30" s="114">
        <v>4055</v>
      </c>
      <c r="P30" s="115" t="s">
        <v>12082</v>
      </c>
      <c r="Q30" s="114">
        <v>247.6</v>
      </c>
      <c r="R30" s="114">
        <v>0</v>
      </c>
      <c r="S30" s="114">
        <v>0</v>
      </c>
      <c r="T30" s="114">
        <v>6080</v>
      </c>
      <c r="U30" s="115" t="s">
        <v>12060</v>
      </c>
      <c r="V30" s="114">
        <v>357.6</v>
      </c>
    </row>
    <row r="31" spans="1:52">
      <c r="A31" s="114" t="s">
        <v>172</v>
      </c>
      <c r="B31" s="114">
        <f t="shared" si="0"/>
        <v>6000</v>
      </c>
      <c r="C31" s="114">
        <v>0</v>
      </c>
      <c r="D31" s="114">
        <v>0</v>
      </c>
      <c r="E31" s="114">
        <v>6000</v>
      </c>
      <c r="F31" s="115" t="s">
        <v>12059</v>
      </c>
      <c r="G31" s="114">
        <v>179.2</v>
      </c>
      <c r="H31" s="114">
        <v>0</v>
      </c>
      <c r="I31" s="114">
        <v>0</v>
      </c>
      <c r="J31" s="114">
        <v>6000</v>
      </c>
      <c r="K31" s="115" t="s">
        <v>12060</v>
      </c>
      <c r="L31" s="114">
        <v>359.2</v>
      </c>
    </row>
    <row r="32" spans="1:52">
      <c r="A32" s="114" t="s">
        <v>174</v>
      </c>
      <c r="B32" s="114">
        <f t="shared" si="0"/>
        <v>7000</v>
      </c>
      <c r="C32" s="114">
        <v>0</v>
      </c>
      <c r="D32" s="114">
        <v>0</v>
      </c>
      <c r="E32" s="114">
        <v>4500</v>
      </c>
      <c r="F32" s="115" t="s">
        <v>12073</v>
      </c>
      <c r="G32" s="114">
        <v>39.200000000000003</v>
      </c>
      <c r="H32" s="114">
        <v>0</v>
      </c>
      <c r="I32" s="114">
        <v>0</v>
      </c>
      <c r="J32" s="114">
        <v>4500</v>
      </c>
      <c r="K32" s="115" t="s">
        <v>12061</v>
      </c>
      <c r="L32" s="114">
        <v>130.19999999999999</v>
      </c>
      <c r="M32" s="114">
        <v>0</v>
      </c>
      <c r="N32" s="114">
        <v>0</v>
      </c>
      <c r="O32" s="114">
        <v>4500</v>
      </c>
      <c r="P32" s="115" t="s">
        <v>12059</v>
      </c>
      <c r="Q32" s="114">
        <v>179.3</v>
      </c>
      <c r="R32" s="114">
        <v>0</v>
      </c>
      <c r="S32" s="114">
        <v>0</v>
      </c>
      <c r="T32" s="114">
        <v>7000</v>
      </c>
      <c r="U32" s="115" t="s">
        <v>12083</v>
      </c>
      <c r="V32" s="114">
        <v>179.3</v>
      </c>
      <c r="W32" s="114">
        <v>0</v>
      </c>
      <c r="X32" s="114">
        <v>0</v>
      </c>
      <c r="Y32" s="114">
        <v>7000</v>
      </c>
      <c r="Z32" s="115" t="s">
        <v>12084</v>
      </c>
      <c r="AA32" s="114">
        <v>179.2</v>
      </c>
      <c r="AB32" s="114">
        <v>0</v>
      </c>
      <c r="AC32" s="114">
        <v>0</v>
      </c>
      <c r="AD32" s="114">
        <v>4500</v>
      </c>
      <c r="AE32" s="115" t="s">
        <v>12074</v>
      </c>
      <c r="AF32" s="114">
        <v>219.2</v>
      </c>
      <c r="AG32" s="114">
        <v>0</v>
      </c>
      <c r="AH32" s="114">
        <v>0</v>
      </c>
      <c r="AI32" s="114">
        <v>4500</v>
      </c>
      <c r="AJ32" s="115" t="s">
        <v>12062</v>
      </c>
      <c r="AK32" s="114">
        <v>310.2</v>
      </c>
      <c r="AL32" s="114">
        <v>0</v>
      </c>
      <c r="AM32" s="114">
        <v>0</v>
      </c>
      <c r="AN32" s="114">
        <v>4500</v>
      </c>
      <c r="AO32" s="115" t="s">
        <v>12060</v>
      </c>
      <c r="AP32" s="114">
        <v>359.3</v>
      </c>
      <c r="AQ32" s="114">
        <v>0</v>
      </c>
      <c r="AR32" s="114">
        <v>0</v>
      </c>
      <c r="AS32" s="114">
        <v>7000</v>
      </c>
      <c r="AT32" s="115" t="s">
        <v>12085</v>
      </c>
      <c r="AU32" s="114">
        <v>359.2</v>
      </c>
      <c r="AV32" s="114">
        <v>0</v>
      </c>
      <c r="AW32" s="114">
        <v>0</v>
      </c>
      <c r="AX32" s="114">
        <v>7000</v>
      </c>
      <c r="AY32" s="115" t="s">
        <v>12086</v>
      </c>
      <c r="AZ32" s="114">
        <v>359.3</v>
      </c>
    </row>
    <row r="33" spans="1:22">
      <c r="A33" s="114" t="s">
        <v>176</v>
      </c>
      <c r="B33" s="114">
        <f t="shared" si="0"/>
        <v>7500</v>
      </c>
      <c r="C33" s="114">
        <v>0</v>
      </c>
      <c r="D33" s="114">
        <v>0</v>
      </c>
      <c r="E33" s="114">
        <v>7500</v>
      </c>
      <c r="F33" s="115" t="s">
        <v>12087</v>
      </c>
      <c r="G33" s="114">
        <v>77.7</v>
      </c>
      <c r="H33" s="114">
        <v>0</v>
      </c>
      <c r="I33" s="114">
        <v>0</v>
      </c>
      <c r="J33" s="114">
        <v>7500</v>
      </c>
      <c r="K33" s="115" t="s">
        <v>12088</v>
      </c>
      <c r="L33" s="114">
        <v>257.7</v>
      </c>
    </row>
    <row r="34" spans="1:22">
      <c r="A34" s="114" t="s">
        <v>178</v>
      </c>
      <c r="B34" s="114">
        <f t="shared" si="0"/>
        <v>5800</v>
      </c>
      <c r="C34" s="114">
        <v>0</v>
      </c>
      <c r="D34" s="114">
        <v>0</v>
      </c>
      <c r="E34" s="114">
        <v>5800</v>
      </c>
      <c r="F34" s="115" t="s">
        <v>12073</v>
      </c>
      <c r="G34" s="114">
        <v>29.9</v>
      </c>
      <c r="H34" s="114">
        <v>0</v>
      </c>
      <c r="I34" s="114">
        <v>0</v>
      </c>
      <c r="J34" s="114">
        <v>5800</v>
      </c>
      <c r="K34" s="115" t="s">
        <v>12074</v>
      </c>
      <c r="L34" s="114">
        <v>209.9</v>
      </c>
    </row>
    <row r="35" spans="1:22">
      <c r="A35" s="114" t="s">
        <v>180</v>
      </c>
      <c r="B35" s="114">
        <f t="shared" si="0"/>
        <v>7218</v>
      </c>
      <c r="C35" s="114">
        <v>0</v>
      </c>
      <c r="D35" s="114">
        <v>0</v>
      </c>
      <c r="E35" s="114">
        <v>7218</v>
      </c>
      <c r="F35" s="115" t="s">
        <v>12081</v>
      </c>
      <c r="G35" s="114">
        <v>68.099999999999994</v>
      </c>
      <c r="H35" s="114">
        <v>0</v>
      </c>
      <c r="I35" s="114">
        <v>0</v>
      </c>
      <c r="J35" s="114">
        <v>7218</v>
      </c>
      <c r="K35" s="115" t="s">
        <v>12082</v>
      </c>
      <c r="L35" s="114">
        <v>248.1</v>
      </c>
    </row>
    <row r="36" spans="1:22">
      <c r="A36" s="114" t="s">
        <v>183</v>
      </c>
      <c r="B36" s="114">
        <f t="shared" si="0"/>
        <v>7054</v>
      </c>
      <c r="C36" s="114">
        <v>0</v>
      </c>
      <c r="D36" s="114">
        <v>0</v>
      </c>
      <c r="E36" s="114">
        <v>7054</v>
      </c>
      <c r="F36" s="115" t="s">
        <v>12057</v>
      </c>
      <c r="G36" s="114">
        <v>129.9</v>
      </c>
      <c r="H36" s="114">
        <v>0</v>
      </c>
      <c r="I36" s="114">
        <v>0</v>
      </c>
      <c r="J36" s="114">
        <v>7054</v>
      </c>
      <c r="K36" s="115" t="s">
        <v>12058</v>
      </c>
      <c r="L36" s="114">
        <v>309.89999999999998</v>
      </c>
    </row>
    <row r="37" spans="1:22">
      <c r="A37" s="114" t="s">
        <v>186</v>
      </c>
      <c r="B37" s="114">
        <f t="shared" si="0"/>
        <v>5545</v>
      </c>
      <c r="C37" s="114">
        <v>0</v>
      </c>
      <c r="D37" s="114">
        <v>0</v>
      </c>
      <c r="E37" s="114">
        <v>5545</v>
      </c>
      <c r="F37" s="115" t="s">
        <v>12053</v>
      </c>
      <c r="G37" s="114">
        <v>100.4</v>
      </c>
      <c r="H37" s="114">
        <v>0</v>
      </c>
      <c r="I37" s="114">
        <v>0</v>
      </c>
      <c r="J37" s="114">
        <v>5545</v>
      </c>
      <c r="K37" s="115" t="s">
        <v>12054</v>
      </c>
      <c r="L37" s="114">
        <v>280.39999999999998</v>
      </c>
    </row>
    <row r="38" spans="1:22">
      <c r="A38" s="114" t="s">
        <v>189</v>
      </c>
      <c r="B38" s="114">
        <f t="shared" si="0"/>
        <v>6185</v>
      </c>
      <c r="C38" s="114">
        <v>0</v>
      </c>
      <c r="D38" s="114">
        <v>0</v>
      </c>
      <c r="E38" s="114">
        <v>3599</v>
      </c>
      <c r="F38" s="115" t="s">
        <v>12077</v>
      </c>
      <c r="G38" s="114">
        <v>85.4</v>
      </c>
      <c r="H38" s="114">
        <v>0</v>
      </c>
      <c r="I38" s="114">
        <v>0</v>
      </c>
      <c r="J38" s="114">
        <v>6185</v>
      </c>
      <c r="K38" s="115" t="s">
        <v>12057</v>
      </c>
      <c r="L38" s="114">
        <v>121.4</v>
      </c>
      <c r="M38" s="114">
        <v>0</v>
      </c>
      <c r="N38" s="114">
        <v>0</v>
      </c>
      <c r="O38" s="114">
        <v>3599</v>
      </c>
      <c r="P38" s="115" t="s">
        <v>12078</v>
      </c>
      <c r="Q38" s="114">
        <v>265.39999999999998</v>
      </c>
      <c r="R38" s="114">
        <v>0</v>
      </c>
      <c r="S38" s="114">
        <v>0</v>
      </c>
      <c r="T38" s="114">
        <v>6185</v>
      </c>
      <c r="U38" s="115" t="s">
        <v>12058</v>
      </c>
      <c r="V38" s="114">
        <v>301.39999999999998</v>
      </c>
    </row>
    <row r="39" spans="1:22">
      <c r="A39" s="114" t="s">
        <v>192</v>
      </c>
      <c r="B39" s="114">
        <f t="shared" si="0"/>
        <v>6136</v>
      </c>
      <c r="C39" s="114">
        <v>0</v>
      </c>
      <c r="D39" s="114">
        <v>0</v>
      </c>
      <c r="E39" s="114">
        <v>6136</v>
      </c>
      <c r="F39" s="115" t="s">
        <v>12063</v>
      </c>
      <c r="G39" s="114">
        <v>161</v>
      </c>
      <c r="H39" s="114">
        <v>0</v>
      </c>
      <c r="I39" s="114">
        <v>0</v>
      </c>
      <c r="J39" s="114">
        <v>6136</v>
      </c>
      <c r="K39" s="115" t="s">
        <v>12064</v>
      </c>
      <c r="L39" s="114">
        <v>341</v>
      </c>
    </row>
    <row r="40" spans="1:22">
      <c r="A40" s="114" t="s">
        <v>195</v>
      </c>
      <c r="B40" s="114">
        <f t="shared" si="0"/>
        <v>5774</v>
      </c>
      <c r="C40" s="114">
        <v>0</v>
      </c>
      <c r="D40" s="114">
        <v>0</v>
      </c>
      <c r="E40" s="114">
        <v>5774</v>
      </c>
      <c r="F40" s="115" t="s">
        <v>12053</v>
      </c>
      <c r="G40" s="114">
        <v>94.3</v>
      </c>
      <c r="H40" s="114">
        <v>0</v>
      </c>
      <c r="I40" s="114">
        <v>0</v>
      </c>
      <c r="J40" s="114">
        <v>5774</v>
      </c>
      <c r="K40" s="115" t="s">
        <v>12054</v>
      </c>
      <c r="L40" s="114">
        <v>274.3</v>
      </c>
    </row>
    <row r="41" spans="1:22">
      <c r="A41" s="114" t="s">
        <v>198</v>
      </c>
      <c r="B41" s="114">
        <f t="shared" si="0"/>
        <v>7999</v>
      </c>
      <c r="C41" s="114">
        <v>0</v>
      </c>
      <c r="D41" s="114">
        <v>0</v>
      </c>
      <c r="E41" s="114">
        <v>7999</v>
      </c>
      <c r="F41" s="115" t="s">
        <v>12053</v>
      </c>
      <c r="G41" s="114">
        <v>94</v>
      </c>
      <c r="H41" s="114">
        <v>0</v>
      </c>
      <c r="I41" s="114">
        <v>0</v>
      </c>
      <c r="J41" s="114">
        <v>7999</v>
      </c>
      <c r="K41" s="115" t="s">
        <v>12054</v>
      </c>
      <c r="L41" s="114">
        <v>274</v>
      </c>
    </row>
    <row r="42" spans="1:22">
      <c r="A42" s="114" t="s">
        <v>201</v>
      </c>
      <c r="B42" s="114">
        <f t="shared" si="0"/>
        <v>9022</v>
      </c>
      <c r="C42" s="114">
        <v>3</v>
      </c>
      <c r="D42" s="114">
        <v>110.1</v>
      </c>
      <c r="E42" s="114">
        <v>9022</v>
      </c>
      <c r="F42" s="115" t="s">
        <v>12089</v>
      </c>
      <c r="G42" s="114">
        <v>149.4</v>
      </c>
      <c r="H42" s="114">
        <v>0</v>
      </c>
      <c r="I42" s="114">
        <v>0</v>
      </c>
      <c r="J42" s="114">
        <v>6798</v>
      </c>
      <c r="K42" s="115" t="s">
        <v>12090</v>
      </c>
      <c r="L42" s="114">
        <v>149.4</v>
      </c>
      <c r="M42" s="114">
        <v>0</v>
      </c>
      <c r="N42" s="114">
        <v>0</v>
      </c>
      <c r="O42" s="114">
        <v>6798</v>
      </c>
      <c r="P42" s="115" t="s">
        <v>12091</v>
      </c>
      <c r="Q42" s="114">
        <v>329.4</v>
      </c>
      <c r="R42" s="114">
        <v>3</v>
      </c>
      <c r="S42" s="114">
        <v>109.5</v>
      </c>
      <c r="T42" s="114">
        <v>9022</v>
      </c>
      <c r="U42" s="115" t="s">
        <v>12092</v>
      </c>
      <c r="V42" s="114">
        <v>329.4</v>
      </c>
    </row>
    <row r="43" spans="1:22">
      <c r="A43" s="114" t="s">
        <v>204</v>
      </c>
      <c r="B43" s="114">
        <f t="shared" si="0"/>
        <v>5643</v>
      </c>
      <c r="C43" s="114">
        <v>0</v>
      </c>
      <c r="D43" s="114">
        <v>0</v>
      </c>
      <c r="E43" s="114">
        <v>5643</v>
      </c>
      <c r="F43" s="115" t="s">
        <v>12055</v>
      </c>
      <c r="G43" s="114">
        <v>106.6</v>
      </c>
      <c r="H43" s="114">
        <v>0</v>
      </c>
      <c r="I43" s="114">
        <v>0</v>
      </c>
      <c r="J43" s="114">
        <v>5643</v>
      </c>
      <c r="K43" s="115" t="s">
        <v>12056</v>
      </c>
      <c r="L43" s="114">
        <v>286.60000000000002</v>
      </c>
    </row>
    <row r="44" spans="1:22">
      <c r="A44" s="114" t="s">
        <v>207</v>
      </c>
      <c r="B44" s="114">
        <f t="shared" si="0"/>
        <v>5775</v>
      </c>
      <c r="C44" s="114">
        <v>0</v>
      </c>
      <c r="D44" s="114">
        <v>0</v>
      </c>
      <c r="E44" s="114">
        <v>5775</v>
      </c>
      <c r="F44" s="115" t="s">
        <v>12057</v>
      </c>
      <c r="G44" s="114">
        <v>129.80000000000001</v>
      </c>
      <c r="H44" s="114">
        <v>0</v>
      </c>
      <c r="I44" s="114">
        <v>0</v>
      </c>
      <c r="J44" s="114">
        <v>5775</v>
      </c>
      <c r="K44" s="115" t="s">
        <v>12058</v>
      </c>
      <c r="L44" s="114">
        <v>309.8</v>
      </c>
    </row>
    <row r="45" spans="1:22">
      <c r="A45" s="114" t="s">
        <v>210</v>
      </c>
      <c r="B45" s="114">
        <f t="shared" si="0"/>
        <v>6004</v>
      </c>
      <c r="C45" s="114">
        <v>0</v>
      </c>
      <c r="D45" s="114">
        <v>0</v>
      </c>
      <c r="E45" s="114">
        <v>6004</v>
      </c>
      <c r="F45" s="115" t="s">
        <v>12087</v>
      </c>
      <c r="G45" s="114">
        <v>38.9</v>
      </c>
      <c r="H45" s="114">
        <v>0</v>
      </c>
      <c r="I45" s="114">
        <v>0</v>
      </c>
      <c r="J45" s="114">
        <v>6004</v>
      </c>
      <c r="K45" s="115" t="s">
        <v>12088</v>
      </c>
      <c r="L45" s="114">
        <v>218.9</v>
      </c>
    </row>
    <row r="46" spans="1:22">
      <c r="A46" s="114" t="s">
        <v>213</v>
      </c>
      <c r="B46" s="114">
        <f t="shared" si="0"/>
        <v>9219</v>
      </c>
      <c r="C46" s="114">
        <v>0</v>
      </c>
      <c r="D46" s="114">
        <v>109.55</v>
      </c>
      <c r="E46" s="114">
        <v>9219</v>
      </c>
      <c r="F46" s="115" t="s">
        <v>12053</v>
      </c>
      <c r="G46" s="114">
        <v>60.6</v>
      </c>
      <c r="H46" s="114">
        <v>0</v>
      </c>
      <c r="I46" s="114">
        <v>0</v>
      </c>
      <c r="J46" s="114">
        <v>9219</v>
      </c>
      <c r="K46" s="115" t="s">
        <v>12054</v>
      </c>
      <c r="L46" s="114">
        <v>240.6</v>
      </c>
    </row>
    <row r="47" spans="1:22">
      <c r="A47" s="114" t="s">
        <v>216</v>
      </c>
      <c r="B47" s="114">
        <f t="shared" si="0"/>
        <v>10000</v>
      </c>
      <c r="C47" s="114">
        <v>3</v>
      </c>
      <c r="D47" s="114">
        <v>109.5</v>
      </c>
      <c r="E47" s="114">
        <v>10000</v>
      </c>
      <c r="F47" s="115" t="s">
        <v>12077</v>
      </c>
      <c r="G47" s="114">
        <v>85</v>
      </c>
      <c r="H47" s="114">
        <v>0</v>
      </c>
      <c r="I47" s="114">
        <v>0</v>
      </c>
      <c r="J47" s="114">
        <v>10000</v>
      </c>
      <c r="K47" s="115" t="s">
        <v>12078</v>
      </c>
      <c r="L47" s="114">
        <v>265</v>
      </c>
    </row>
    <row r="48" spans="1:22">
      <c r="A48" s="114" t="s">
        <v>219</v>
      </c>
      <c r="B48" s="114">
        <f t="shared" si="0"/>
        <v>6365</v>
      </c>
      <c r="C48" s="114">
        <v>0</v>
      </c>
      <c r="D48" s="114">
        <v>108.9</v>
      </c>
      <c r="E48" s="114">
        <v>6365</v>
      </c>
      <c r="F48" s="115" t="s">
        <v>12067</v>
      </c>
      <c r="G48" s="114">
        <v>356.9</v>
      </c>
      <c r="H48" s="114">
        <v>0</v>
      </c>
      <c r="I48" s="114">
        <v>0</v>
      </c>
      <c r="J48" s="114">
        <v>6365</v>
      </c>
      <c r="K48" s="115" t="s">
        <v>12068</v>
      </c>
      <c r="L48" s="114">
        <v>176.9</v>
      </c>
    </row>
    <row r="49" spans="1:22">
      <c r="A49" s="114" t="s">
        <v>222</v>
      </c>
      <c r="B49" s="114">
        <f t="shared" si="0"/>
        <v>6562</v>
      </c>
      <c r="C49" s="114">
        <v>3</v>
      </c>
      <c r="D49" s="114">
        <v>109.3</v>
      </c>
      <c r="E49" s="114">
        <v>6562</v>
      </c>
      <c r="F49" s="115" t="s">
        <v>12051</v>
      </c>
      <c r="G49" s="114">
        <v>26.3</v>
      </c>
      <c r="H49" s="114">
        <v>0</v>
      </c>
      <c r="I49" s="114">
        <v>0</v>
      </c>
      <c r="J49" s="114">
        <v>6562</v>
      </c>
      <c r="K49" s="115" t="s">
        <v>12052</v>
      </c>
      <c r="L49" s="114">
        <v>206.3</v>
      </c>
    </row>
    <row r="50" spans="1:22">
      <c r="A50" s="114" t="s">
        <v>225</v>
      </c>
      <c r="B50" s="114">
        <f t="shared" si="0"/>
        <v>10056</v>
      </c>
      <c r="C50" s="114">
        <v>3</v>
      </c>
      <c r="D50" s="114">
        <v>111.3</v>
      </c>
      <c r="E50" s="114">
        <v>10020</v>
      </c>
      <c r="F50" s="115" t="s">
        <v>12075</v>
      </c>
      <c r="G50" s="114">
        <v>1.7</v>
      </c>
      <c r="H50" s="114">
        <v>3</v>
      </c>
      <c r="I50" s="114">
        <v>109.5</v>
      </c>
      <c r="J50" s="114">
        <v>10056</v>
      </c>
      <c r="K50" s="115" t="s">
        <v>12069</v>
      </c>
      <c r="L50" s="114">
        <v>91.7</v>
      </c>
      <c r="M50" s="114">
        <v>3</v>
      </c>
      <c r="N50" s="114">
        <v>110.3</v>
      </c>
      <c r="O50" s="114">
        <v>10020</v>
      </c>
      <c r="P50" s="115" t="s">
        <v>12076</v>
      </c>
      <c r="Q50" s="114">
        <v>181.7</v>
      </c>
      <c r="R50" s="114">
        <v>3</v>
      </c>
      <c r="S50" s="114">
        <v>108.5</v>
      </c>
      <c r="T50" s="114">
        <v>10056</v>
      </c>
      <c r="U50" s="115" t="s">
        <v>12070</v>
      </c>
      <c r="V50" s="114">
        <v>271.7</v>
      </c>
    </row>
    <row r="51" spans="1:22">
      <c r="A51" s="114" t="s">
        <v>228</v>
      </c>
      <c r="B51" s="114">
        <f t="shared" si="0"/>
        <v>6191</v>
      </c>
      <c r="C51" s="114">
        <v>3</v>
      </c>
      <c r="D51" s="114">
        <v>109.7</v>
      </c>
      <c r="E51" s="114">
        <v>6191</v>
      </c>
      <c r="F51" s="115" t="s">
        <v>12067</v>
      </c>
      <c r="G51" s="114">
        <v>354.4</v>
      </c>
      <c r="H51" s="114">
        <v>0</v>
      </c>
      <c r="I51" s="114">
        <v>0</v>
      </c>
      <c r="J51" s="114">
        <v>6191</v>
      </c>
      <c r="K51" s="115" t="s">
        <v>12068</v>
      </c>
      <c r="L51" s="114">
        <v>174.4</v>
      </c>
    </row>
    <row r="52" spans="1:22">
      <c r="A52" s="114" t="s">
        <v>231</v>
      </c>
      <c r="B52" s="114">
        <f t="shared" si="0"/>
        <v>8205</v>
      </c>
      <c r="C52" s="114">
        <v>3</v>
      </c>
      <c r="D52" s="114">
        <v>110.1</v>
      </c>
      <c r="E52" s="114">
        <v>8205</v>
      </c>
      <c r="F52" s="115" t="s">
        <v>12059</v>
      </c>
      <c r="G52" s="114">
        <v>176.5</v>
      </c>
      <c r="H52" s="114">
        <v>0</v>
      </c>
      <c r="I52" s="114">
        <v>0</v>
      </c>
      <c r="J52" s="114">
        <v>8205</v>
      </c>
      <c r="K52" s="115" t="s">
        <v>12060</v>
      </c>
      <c r="L52" s="114">
        <v>356.5</v>
      </c>
    </row>
    <row r="53" spans="1:22">
      <c r="A53" s="114" t="s">
        <v>234</v>
      </c>
      <c r="B53" s="114">
        <f t="shared" si="0"/>
        <v>7544</v>
      </c>
      <c r="C53" s="114">
        <v>0</v>
      </c>
      <c r="D53" s="114">
        <v>0</v>
      </c>
      <c r="E53" s="114">
        <v>7544</v>
      </c>
      <c r="F53" s="115" t="s">
        <v>12061</v>
      </c>
      <c r="G53" s="114">
        <v>145.19999999999999</v>
      </c>
      <c r="H53" s="114">
        <v>0</v>
      </c>
      <c r="I53" s="114">
        <v>0</v>
      </c>
      <c r="J53" s="114">
        <v>7544</v>
      </c>
      <c r="K53" s="115" t="s">
        <v>12062</v>
      </c>
      <c r="L53" s="114">
        <v>325.2</v>
      </c>
    </row>
    <row r="54" spans="1:22">
      <c r="A54" s="114" t="s">
        <v>236</v>
      </c>
      <c r="B54" s="114">
        <f t="shared" si="0"/>
        <v>5844</v>
      </c>
      <c r="C54" s="114">
        <v>0</v>
      </c>
      <c r="D54" s="114">
        <v>0</v>
      </c>
      <c r="E54" s="114">
        <v>5844</v>
      </c>
      <c r="F54" s="115" t="s">
        <v>12075</v>
      </c>
      <c r="G54" s="114">
        <v>50.1</v>
      </c>
      <c r="H54" s="114">
        <v>0</v>
      </c>
      <c r="I54" s="114">
        <v>0</v>
      </c>
      <c r="J54" s="114">
        <v>5844</v>
      </c>
      <c r="K54" s="115" t="s">
        <v>12076</v>
      </c>
      <c r="L54" s="114">
        <v>230.1</v>
      </c>
    </row>
    <row r="55" spans="1:22">
      <c r="A55" s="114" t="s">
        <v>239</v>
      </c>
      <c r="B55" s="114">
        <f t="shared" si="0"/>
        <v>6890</v>
      </c>
      <c r="C55" s="114">
        <v>0</v>
      </c>
      <c r="D55" s="114">
        <v>0</v>
      </c>
      <c r="E55" s="114">
        <v>6890</v>
      </c>
      <c r="F55" s="115" t="s">
        <v>12063</v>
      </c>
      <c r="G55" s="114">
        <v>178.6</v>
      </c>
      <c r="H55" s="114">
        <v>3</v>
      </c>
      <c r="I55" s="114">
        <v>110.5</v>
      </c>
      <c r="J55" s="114">
        <v>6890</v>
      </c>
      <c r="K55" s="115" t="s">
        <v>12064</v>
      </c>
      <c r="L55" s="114">
        <v>358.6</v>
      </c>
    </row>
    <row r="56" spans="1:22">
      <c r="A56" s="114" t="s">
        <v>241</v>
      </c>
      <c r="B56" s="114">
        <f t="shared" si="0"/>
        <v>6700</v>
      </c>
      <c r="C56" s="114">
        <v>0</v>
      </c>
      <c r="D56" s="114">
        <v>0</v>
      </c>
      <c r="E56" s="114">
        <v>6700</v>
      </c>
      <c r="F56" s="115" t="s">
        <v>12069</v>
      </c>
      <c r="G56" s="114">
        <v>127</v>
      </c>
      <c r="H56" s="114">
        <v>0</v>
      </c>
      <c r="I56" s="114">
        <v>0</v>
      </c>
      <c r="J56" s="114">
        <v>6700</v>
      </c>
      <c r="K56" s="115" t="s">
        <v>12070</v>
      </c>
      <c r="L56" s="114">
        <v>307</v>
      </c>
    </row>
    <row r="57" spans="1:22">
      <c r="A57" s="114" t="s">
        <v>243</v>
      </c>
      <c r="B57" s="114">
        <f t="shared" si="0"/>
        <v>5900</v>
      </c>
      <c r="C57" s="114">
        <v>0</v>
      </c>
      <c r="D57" s="114">
        <v>0</v>
      </c>
      <c r="E57" s="114">
        <v>5900</v>
      </c>
      <c r="F57" s="115" t="s">
        <v>12061</v>
      </c>
      <c r="G57" s="114">
        <v>152.6</v>
      </c>
      <c r="H57" s="114">
        <v>0</v>
      </c>
      <c r="I57" s="114">
        <v>0</v>
      </c>
      <c r="J57" s="114">
        <v>5900</v>
      </c>
      <c r="K57" s="115" t="s">
        <v>12062</v>
      </c>
      <c r="L57" s="114">
        <v>332.6</v>
      </c>
    </row>
    <row r="58" spans="1:22">
      <c r="A58" s="114" t="s">
        <v>245</v>
      </c>
      <c r="B58" s="114">
        <f t="shared" si="0"/>
        <v>5577</v>
      </c>
      <c r="C58" s="114">
        <v>0</v>
      </c>
      <c r="D58" s="114">
        <v>0</v>
      </c>
      <c r="E58" s="114">
        <v>5577</v>
      </c>
      <c r="F58" s="115" t="s">
        <v>12087</v>
      </c>
      <c r="G58" s="114">
        <v>86.1</v>
      </c>
      <c r="H58" s="114">
        <v>0</v>
      </c>
      <c r="I58" s="114">
        <v>0</v>
      </c>
      <c r="J58" s="114">
        <v>5577</v>
      </c>
      <c r="K58" s="115" t="s">
        <v>12088</v>
      </c>
      <c r="L58" s="114">
        <v>266.10000000000002</v>
      </c>
    </row>
    <row r="59" spans="1:22">
      <c r="A59" s="114" t="s">
        <v>248</v>
      </c>
      <c r="B59" s="114">
        <f t="shared" si="0"/>
        <v>5821</v>
      </c>
      <c r="C59" s="114">
        <v>0</v>
      </c>
      <c r="D59" s="114">
        <v>0</v>
      </c>
      <c r="E59" s="114">
        <v>5821</v>
      </c>
      <c r="F59" s="115" t="s">
        <v>12087</v>
      </c>
      <c r="G59" s="114">
        <v>78.5</v>
      </c>
      <c r="H59" s="114">
        <v>0</v>
      </c>
      <c r="I59" s="114">
        <v>0</v>
      </c>
      <c r="J59" s="114">
        <v>5821</v>
      </c>
      <c r="K59" s="115" t="s">
        <v>12088</v>
      </c>
      <c r="L59" s="114">
        <v>258.5</v>
      </c>
    </row>
    <row r="60" spans="1:22">
      <c r="A60" s="114" t="s">
        <v>250</v>
      </c>
      <c r="B60" s="114">
        <f t="shared" si="0"/>
        <v>6155</v>
      </c>
      <c r="C60" s="114">
        <v>0</v>
      </c>
      <c r="D60" s="114">
        <v>0</v>
      </c>
      <c r="E60" s="114">
        <v>6155</v>
      </c>
      <c r="F60" s="115" t="s">
        <v>12075</v>
      </c>
      <c r="G60" s="114">
        <v>25.4</v>
      </c>
      <c r="H60" s="114">
        <v>0</v>
      </c>
      <c r="I60" s="114">
        <v>0</v>
      </c>
      <c r="J60" s="114">
        <v>6155</v>
      </c>
      <c r="K60" s="115" t="s">
        <v>12076</v>
      </c>
      <c r="L60" s="114">
        <v>205.4</v>
      </c>
    </row>
    <row r="61" spans="1:22">
      <c r="A61" s="114" t="s">
        <v>252</v>
      </c>
      <c r="B61" s="114">
        <f t="shared" si="0"/>
        <v>6032</v>
      </c>
      <c r="C61" s="114">
        <v>0</v>
      </c>
      <c r="D61" s="114">
        <v>0</v>
      </c>
      <c r="E61" s="114">
        <v>6032</v>
      </c>
      <c r="F61" s="115" t="s">
        <v>12073</v>
      </c>
      <c r="G61" s="114">
        <v>44.6</v>
      </c>
      <c r="H61" s="114">
        <v>0</v>
      </c>
      <c r="I61" s="114">
        <v>0</v>
      </c>
      <c r="J61" s="114">
        <v>6032</v>
      </c>
      <c r="K61" s="115" t="s">
        <v>12074</v>
      </c>
      <c r="L61" s="114">
        <v>224.6</v>
      </c>
    </row>
    <row r="62" spans="1:22">
      <c r="A62" s="114" t="s">
        <v>254</v>
      </c>
      <c r="B62" s="114">
        <f t="shared" si="0"/>
        <v>5759</v>
      </c>
      <c r="C62" s="114">
        <v>0</v>
      </c>
      <c r="D62" s="114">
        <v>0</v>
      </c>
      <c r="E62" s="114">
        <v>5759</v>
      </c>
      <c r="F62" s="115" t="s">
        <v>12055</v>
      </c>
      <c r="G62" s="114">
        <v>82.1</v>
      </c>
      <c r="H62" s="114">
        <v>0</v>
      </c>
      <c r="I62" s="114">
        <v>0</v>
      </c>
      <c r="J62" s="114">
        <v>5759</v>
      </c>
      <c r="K62" s="115" t="s">
        <v>12056</v>
      </c>
      <c r="L62" s="114">
        <v>262.10000000000002</v>
      </c>
    </row>
    <row r="63" spans="1:22">
      <c r="A63" s="114" t="s">
        <v>256</v>
      </c>
      <c r="B63" s="114">
        <f t="shared" si="0"/>
        <v>6500</v>
      </c>
      <c r="C63" s="114">
        <v>0</v>
      </c>
      <c r="D63" s="114">
        <v>0</v>
      </c>
      <c r="E63" s="114">
        <v>6500</v>
      </c>
      <c r="F63" s="115" t="s">
        <v>12069</v>
      </c>
      <c r="G63" s="114">
        <v>84.2</v>
      </c>
      <c r="H63" s="114">
        <v>0</v>
      </c>
      <c r="I63" s="114">
        <v>0</v>
      </c>
      <c r="J63" s="114">
        <v>6500</v>
      </c>
      <c r="K63" s="115" t="s">
        <v>12070</v>
      </c>
      <c r="L63" s="114">
        <v>264.2</v>
      </c>
    </row>
    <row r="64" spans="1:22">
      <c r="A64" s="114" t="s">
        <v>258</v>
      </c>
      <c r="B64" s="114">
        <f t="shared" si="0"/>
        <v>6000</v>
      </c>
      <c r="C64" s="114">
        <v>0</v>
      </c>
      <c r="D64" s="114">
        <v>0</v>
      </c>
      <c r="E64" s="114">
        <v>6000</v>
      </c>
      <c r="F64" s="115" t="s">
        <v>12051</v>
      </c>
      <c r="G64" s="114">
        <v>31.5</v>
      </c>
      <c r="H64" s="114">
        <v>3</v>
      </c>
      <c r="I64" s="114">
        <v>109.5</v>
      </c>
      <c r="J64" s="114">
        <v>6000</v>
      </c>
      <c r="K64" s="115" t="s">
        <v>12057</v>
      </c>
      <c r="L64" s="114">
        <v>106.5</v>
      </c>
      <c r="M64" s="114">
        <v>0</v>
      </c>
      <c r="N64" s="114">
        <v>0</v>
      </c>
      <c r="O64" s="114">
        <v>6000</v>
      </c>
      <c r="P64" s="115" t="s">
        <v>12052</v>
      </c>
      <c r="Q64" s="114">
        <v>211.5</v>
      </c>
      <c r="R64" s="114">
        <v>0</v>
      </c>
      <c r="S64" s="114">
        <v>0</v>
      </c>
      <c r="T64" s="114">
        <v>6000</v>
      </c>
      <c r="U64" s="115" t="s">
        <v>12058</v>
      </c>
      <c r="V64" s="114">
        <v>286.5</v>
      </c>
    </row>
    <row r="65" spans="1:32">
      <c r="A65" s="114" t="s">
        <v>261</v>
      </c>
      <c r="B65" s="114">
        <f t="shared" si="0"/>
        <v>6000</v>
      </c>
      <c r="C65" s="114">
        <v>2.5</v>
      </c>
      <c r="D65" s="114">
        <v>110.3</v>
      </c>
      <c r="E65" s="114">
        <v>6000</v>
      </c>
      <c r="F65" s="115" t="s">
        <v>12055</v>
      </c>
      <c r="G65" s="114">
        <v>81.599999999999994</v>
      </c>
      <c r="H65" s="114">
        <v>0</v>
      </c>
      <c r="I65" s="114">
        <v>0</v>
      </c>
      <c r="J65" s="114">
        <v>6000</v>
      </c>
      <c r="K65" s="115" t="s">
        <v>12056</v>
      </c>
      <c r="L65" s="114">
        <v>261.60000000000002</v>
      </c>
    </row>
    <row r="66" spans="1:32">
      <c r="A66" s="114" t="s">
        <v>264</v>
      </c>
      <c r="B66" s="114">
        <f t="shared" ref="B66:B129" si="1">MAX(J66,O66,T66,Y66,AD66,AI66,AN66,AS66,AX66,BC66,BH66,BM66,BR66)</f>
        <v>10000</v>
      </c>
      <c r="C66" s="114">
        <v>0</v>
      </c>
      <c r="D66" s="114">
        <v>0</v>
      </c>
      <c r="E66" s="114">
        <v>10000</v>
      </c>
      <c r="F66" s="115" t="s">
        <v>12069</v>
      </c>
      <c r="G66" s="114">
        <v>91.9</v>
      </c>
      <c r="H66" s="114">
        <v>0</v>
      </c>
      <c r="I66" s="114">
        <v>0</v>
      </c>
      <c r="J66" s="114">
        <v>6000</v>
      </c>
      <c r="K66" s="115" t="s">
        <v>12065</v>
      </c>
      <c r="L66" s="114">
        <v>164.3</v>
      </c>
      <c r="M66" s="114">
        <v>3</v>
      </c>
      <c r="N66" s="114">
        <v>111.5</v>
      </c>
      <c r="O66" s="114">
        <v>10000</v>
      </c>
      <c r="P66" s="115" t="s">
        <v>12070</v>
      </c>
      <c r="Q66" s="114">
        <v>271.89999999999998</v>
      </c>
      <c r="R66" s="114">
        <v>0</v>
      </c>
      <c r="S66" s="114">
        <v>0</v>
      </c>
      <c r="T66" s="114">
        <v>6000</v>
      </c>
      <c r="U66" s="115" t="s">
        <v>12066</v>
      </c>
      <c r="V66" s="114">
        <v>344.3</v>
      </c>
    </row>
    <row r="67" spans="1:32">
      <c r="A67" s="114" t="s">
        <v>267</v>
      </c>
      <c r="B67" s="114">
        <f t="shared" si="1"/>
        <v>6500</v>
      </c>
      <c r="C67" s="114">
        <v>0</v>
      </c>
      <c r="D67" s="114">
        <v>0</v>
      </c>
      <c r="E67" s="114">
        <v>2795</v>
      </c>
      <c r="F67" s="115" t="s">
        <v>12075</v>
      </c>
      <c r="G67" s="114">
        <v>19.399999999999999</v>
      </c>
      <c r="H67" s="114">
        <v>0</v>
      </c>
      <c r="I67" s="114">
        <v>0</v>
      </c>
      <c r="J67" s="114">
        <v>6500</v>
      </c>
      <c r="K67" s="115" t="s">
        <v>12077</v>
      </c>
      <c r="L67" s="114">
        <v>86.7</v>
      </c>
      <c r="M67" s="114">
        <v>0</v>
      </c>
      <c r="N67" s="114">
        <v>0</v>
      </c>
      <c r="O67" s="114">
        <v>3000</v>
      </c>
      <c r="P67" s="115" t="s">
        <v>12071</v>
      </c>
      <c r="Q67" s="114">
        <v>147.5</v>
      </c>
      <c r="R67" s="114">
        <v>0</v>
      </c>
      <c r="S67" s="114">
        <v>0</v>
      </c>
      <c r="T67" s="114">
        <v>2795</v>
      </c>
      <c r="U67" s="115" t="s">
        <v>12076</v>
      </c>
      <c r="V67" s="114">
        <v>199.4</v>
      </c>
      <c r="W67" s="114">
        <v>0</v>
      </c>
      <c r="X67" s="114">
        <v>0</v>
      </c>
      <c r="Y67" s="114">
        <v>6500</v>
      </c>
      <c r="Z67" s="115" t="s">
        <v>12078</v>
      </c>
      <c r="AA67" s="114">
        <v>266.7</v>
      </c>
      <c r="AB67" s="114">
        <v>0</v>
      </c>
      <c r="AC67" s="114">
        <v>0</v>
      </c>
      <c r="AD67" s="114">
        <v>3000</v>
      </c>
      <c r="AE67" s="115" t="s">
        <v>12072</v>
      </c>
      <c r="AF67" s="114">
        <v>327.5</v>
      </c>
    </row>
    <row r="68" spans="1:32">
      <c r="A68" s="114" t="s">
        <v>270</v>
      </c>
      <c r="B68" s="114">
        <f t="shared" si="1"/>
        <v>5899</v>
      </c>
      <c r="C68" s="114">
        <v>0</v>
      </c>
      <c r="D68" s="114">
        <v>0</v>
      </c>
      <c r="E68" s="114">
        <v>5899</v>
      </c>
      <c r="F68" s="115" t="s">
        <v>12053</v>
      </c>
      <c r="G68" s="114">
        <v>72.599999999999994</v>
      </c>
      <c r="H68" s="114">
        <v>0</v>
      </c>
      <c r="I68" s="114">
        <v>0</v>
      </c>
      <c r="J68" s="114">
        <v>5899</v>
      </c>
      <c r="K68" s="115" t="s">
        <v>12054</v>
      </c>
      <c r="L68" s="114">
        <v>252.6</v>
      </c>
    </row>
    <row r="69" spans="1:32">
      <c r="A69" s="114" t="s">
        <v>273</v>
      </c>
      <c r="B69" s="114">
        <f t="shared" si="1"/>
        <v>6009</v>
      </c>
      <c r="C69" s="114">
        <v>3</v>
      </c>
      <c r="D69" s="114">
        <v>109.5</v>
      </c>
      <c r="E69" s="114">
        <v>6009</v>
      </c>
      <c r="F69" s="115" t="s">
        <v>12057</v>
      </c>
      <c r="G69" s="114">
        <v>104.9</v>
      </c>
      <c r="H69" s="114">
        <v>0</v>
      </c>
      <c r="I69" s="114">
        <v>0</v>
      </c>
      <c r="J69" s="114">
        <v>6009</v>
      </c>
      <c r="K69" s="115" t="s">
        <v>12058</v>
      </c>
      <c r="L69" s="114">
        <v>284.89999999999998</v>
      </c>
    </row>
    <row r="70" spans="1:32">
      <c r="A70" s="114" t="s">
        <v>276</v>
      </c>
      <c r="B70" s="114">
        <f t="shared" si="1"/>
        <v>5500</v>
      </c>
      <c r="C70" s="114">
        <v>0</v>
      </c>
      <c r="D70" s="114">
        <v>0</v>
      </c>
      <c r="E70" s="114">
        <v>5500</v>
      </c>
      <c r="F70" s="115" t="s">
        <v>12057</v>
      </c>
      <c r="G70" s="114">
        <v>121</v>
      </c>
      <c r="H70" s="114">
        <v>0</v>
      </c>
      <c r="I70" s="114">
        <v>0</v>
      </c>
      <c r="J70" s="114">
        <v>5500</v>
      </c>
      <c r="K70" s="115" t="s">
        <v>12058</v>
      </c>
      <c r="L70" s="114">
        <v>301</v>
      </c>
    </row>
    <row r="71" spans="1:32">
      <c r="A71" s="114" t="s">
        <v>279</v>
      </c>
      <c r="B71" s="114">
        <f t="shared" si="1"/>
        <v>6003</v>
      </c>
      <c r="C71" s="114">
        <v>0</v>
      </c>
      <c r="D71" s="114">
        <v>0</v>
      </c>
      <c r="E71" s="114">
        <v>6003</v>
      </c>
      <c r="F71" s="115" t="s">
        <v>12079</v>
      </c>
      <c r="G71" s="114">
        <v>168.1</v>
      </c>
      <c r="H71" s="114">
        <v>0</v>
      </c>
      <c r="I71" s="114">
        <v>0</v>
      </c>
      <c r="J71" s="114">
        <v>6003</v>
      </c>
      <c r="K71" s="115" t="s">
        <v>12080</v>
      </c>
      <c r="L71" s="114">
        <v>348.1</v>
      </c>
    </row>
    <row r="72" spans="1:32">
      <c r="A72" s="114" t="s">
        <v>282</v>
      </c>
      <c r="B72" s="114">
        <f t="shared" si="1"/>
        <v>6000</v>
      </c>
      <c r="C72" s="114">
        <v>0</v>
      </c>
      <c r="D72" s="114">
        <v>0</v>
      </c>
      <c r="E72" s="114">
        <v>6000</v>
      </c>
      <c r="F72" s="115" t="s">
        <v>12087</v>
      </c>
      <c r="G72" s="114">
        <v>47.9</v>
      </c>
      <c r="H72" s="114">
        <v>2.7</v>
      </c>
      <c r="I72" s="114">
        <v>110.3</v>
      </c>
      <c r="J72" s="114">
        <v>6000</v>
      </c>
      <c r="K72" s="115" t="s">
        <v>12088</v>
      </c>
      <c r="L72" s="114">
        <v>227.9</v>
      </c>
    </row>
    <row r="73" spans="1:32">
      <c r="A73" s="114" t="s">
        <v>285</v>
      </c>
      <c r="B73" s="114">
        <f t="shared" si="1"/>
        <v>6000</v>
      </c>
      <c r="C73" s="114">
        <v>0</v>
      </c>
      <c r="D73" s="114">
        <v>0</v>
      </c>
      <c r="E73" s="114">
        <v>6000</v>
      </c>
      <c r="F73" s="115" t="s">
        <v>12075</v>
      </c>
      <c r="G73" s="114">
        <v>42.7</v>
      </c>
      <c r="H73" s="114">
        <v>0</v>
      </c>
      <c r="I73" s="114">
        <v>0</v>
      </c>
      <c r="J73" s="114">
        <v>6000</v>
      </c>
      <c r="K73" s="115" t="s">
        <v>12076</v>
      </c>
      <c r="L73" s="114">
        <v>222.7</v>
      </c>
    </row>
    <row r="74" spans="1:32">
      <c r="A74" s="114" t="s">
        <v>288</v>
      </c>
      <c r="B74" s="114">
        <f t="shared" si="1"/>
        <v>11000</v>
      </c>
      <c r="C74" s="114">
        <v>3</v>
      </c>
      <c r="D74" s="114">
        <v>110.3</v>
      </c>
      <c r="E74" s="114">
        <v>11000</v>
      </c>
      <c r="F74" s="115" t="s">
        <v>12075</v>
      </c>
      <c r="G74" s="114">
        <v>32.200000000000003</v>
      </c>
      <c r="H74" s="114">
        <v>3</v>
      </c>
      <c r="I74" s="114">
        <v>109.9</v>
      </c>
      <c r="J74" s="114">
        <v>10200</v>
      </c>
      <c r="K74" s="115" t="s">
        <v>12057</v>
      </c>
      <c r="L74" s="114">
        <v>132.19999999999999</v>
      </c>
      <c r="M74" s="114">
        <v>0</v>
      </c>
      <c r="N74" s="114">
        <v>0</v>
      </c>
      <c r="O74" s="114">
        <v>11000</v>
      </c>
      <c r="P74" s="115" t="s">
        <v>12076</v>
      </c>
      <c r="Q74" s="114">
        <v>212.2</v>
      </c>
      <c r="R74" s="114">
        <v>3</v>
      </c>
      <c r="S74" s="114">
        <v>109.1</v>
      </c>
      <c r="T74" s="114">
        <v>10200</v>
      </c>
      <c r="U74" s="115" t="s">
        <v>12058</v>
      </c>
      <c r="V74" s="114">
        <v>312.2</v>
      </c>
    </row>
    <row r="75" spans="1:32">
      <c r="A75" s="114" t="s">
        <v>291</v>
      </c>
      <c r="B75" s="114">
        <f t="shared" si="1"/>
        <v>6000</v>
      </c>
      <c r="C75" s="114">
        <v>0</v>
      </c>
      <c r="D75" s="114">
        <v>0</v>
      </c>
      <c r="E75" s="114">
        <v>6000</v>
      </c>
      <c r="F75" s="115" t="s">
        <v>12087</v>
      </c>
      <c r="G75" s="114">
        <v>88.5</v>
      </c>
      <c r="H75" s="114">
        <v>0</v>
      </c>
      <c r="I75" s="114">
        <v>0</v>
      </c>
      <c r="J75" s="114">
        <v>6000</v>
      </c>
      <c r="K75" s="115" t="s">
        <v>12088</v>
      </c>
      <c r="L75" s="114">
        <v>268.5</v>
      </c>
    </row>
    <row r="76" spans="1:32">
      <c r="A76" s="114" t="s">
        <v>294</v>
      </c>
      <c r="B76" s="114">
        <f t="shared" si="1"/>
        <v>6000</v>
      </c>
      <c r="C76" s="114">
        <v>3</v>
      </c>
      <c r="D76" s="114">
        <v>110.3</v>
      </c>
      <c r="E76" s="114">
        <v>6000</v>
      </c>
      <c r="F76" s="115" t="s">
        <v>12081</v>
      </c>
      <c r="G76" s="114">
        <v>82.1</v>
      </c>
      <c r="H76" s="114">
        <v>0</v>
      </c>
      <c r="I76" s="114">
        <v>0</v>
      </c>
      <c r="J76" s="114">
        <v>6000</v>
      </c>
      <c r="K76" s="115" t="s">
        <v>12082</v>
      </c>
      <c r="L76" s="114">
        <v>262.10000000000002</v>
      </c>
    </row>
    <row r="77" spans="1:32">
      <c r="A77" s="114" t="s">
        <v>297</v>
      </c>
      <c r="B77" s="114">
        <f t="shared" si="1"/>
        <v>8600</v>
      </c>
      <c r="C77" s="114">
        <v>0</v>
      </c>
      <c r="D77" s="114">
        <v>0</v>
      </c>
      <c r="E77" s="114">
        <v>8600</v>
      </c>
      <c r="F77" s="115" t="s">
        <v>12059</v>
      </c>
      <c r="G77" s="114">
        <v>138.80000000000001</v>
      </c>
      <c r="H77" s="114">
        <v>2.5</v>
      </c>
      <c r="I77" s="114">
        <v>109.9</v>
      </c>
      <c r="J77" s="114">
        <v>8600</v>
      </c>
      <c r="K77" s="115" t="s">
        <v>12060</v>
      </c>
      <c r="L77" s="114">
        <v>318.8</v>
      </c>
    </row>
    <row r="78" spans="1:32">
      <c r="A78" s="114" t="s">
        <v>300</v>
      </c>
      <c r="B78" s="114">
        <f t="shared" si="1"/>
        <v>8005</v>
      </c>
      <c r="C78" s="114">
        <v>3</v>
      </c>
      <c r="D78" s="114">
        <v>111.3</v>
      </c>
      <c r="E78" s="114">
        <v>8005</v>
      </c>
      <c r="F78" s="115" t="s">
        <v>12053</v>
      </c>
      <c r="G78" s="114">
        <v>70.7</v>
      </c>
      <c r="H78" s="114">
        <v>0</v>
      </c>
      <c r="I78" s="114">
        <v>0</v>
      </c>
      <c r="J78" s="114">
        <v>6000</v>
      </c>
      <c r="K78" s="115" t="s">
        <v>12079</v>
      </c>
      <c r="L78" s="114">
        <v>132.1</v>
      </c>
      <c r="M78" s="114">
        <v>0</v>
      </c>
      <c r="N78" s="114">
        <v>0</v>
      </c>
      <c r="O78" s="114">
        <v>8005</v>
      </c>
      <c r="P78" s="115" t="s">
        <v>12054</v>
      </c>
      <c r="Q78" s="114">
        <v>250.7</v>
      </c>
      <c r="R78" s="114">
        <v>0</v>
      </c>
      <c r="S78" s="114">
        <v>0</v>
      </c>
      <c r="T78" s="114">
        <v>6000</v>
      </c>
      <c r="U78" s="115" t="s">
        <v>12080</v>
      </c>
      <c r="V78" s="114">
        <v>312.10000000000002</v>
      </c>
    </row>
    <row r="79" spans="1:32">
      <c r="A79" s="114" t="s">
        <v>303</v>
      </c>
      <c r="B79" s="114">
        <f t="shared" si="1"/>
        <v>5587</v>
      </c>
      <c r="C79" s="114">
        <v>0</v>
      </c>
      <c r="D79" s="114">
        <v>0</v>
      </c>
      <c r="E79" s="114">
        <v>5587</v>
      </c>
      <c r="F79" s="115" t="s">
        <v>12073</v>
      </c>
      <c r="G79" s="114">
        <v>10.9</v>
      </c>
      <c r="H79" s="114">
        <v>0</v>
      </c>
      <c r="I79" s="114">
        <v>0</v>
      </c>
      <c r="J79" s="114">
        <v>5587</v>
      </c>
      <c r="K79" s="115" t="s">
        <v>12074</v>
      </c>
      <c r="L79" s="114">
        <v>190.9</v>
      </c>
    </row>
    <row r="80" spans="1:32">
      <c r="A80" s="114" t="s">
        <v>306</v>
      </c>
      <c r="B80" s="114">
        <f t="shared" si="1"/>
        <v>6000</v>
      </c>
      <c r="C80" s="114">
        <v>0</v>
      </c>
      <c r="D80" s="114">
        <v>0</v>
      </c>
      <c r="E80" s="114">
        <v>6000</v>
      </c>
      <c r="F80" s="115" t="s">
        <v>12061</v>
      </c>
      <c r="G80" s="114">
        <v>149.9</v>
      </c>
      <c r="H80" s="114">
        <v>0</v>
      </c>
      <c r="I80" s="114">
        <v>0</v>
      </c>
      <c r="J80" s="114">
        <v>6000</v>
      </c>
      <c r="K80" s="115" t="s">
        <v>12062</v>
      </c>
      <c r="L80" s="114">
        <v>330</v>
      </c>
    </row>
    <row r="81" spans="1:32">
      <c r="A81" s="114" t="s">
        <v>309</v>
      </c>
      <c r="B81" s="114">
        <f t="shared" si="1"/>
        <v>6500</v>
      </c>
      <c r="C81" s="114">
        <v>0</v>
      </c>
      <c r="D81" s="114">
        <v>0</v>
      </c>
      <c r="E81" s="114">
        <v>6500</v>
      </c>
      <c r="F81" s="115" t="s">
        <v>12061</v>
      </c>
      <c r="G81" s="114">
        <v>114.8</v>
      </c>
      <c r="H81" s="114">
        <v>0</v>
      </c>
      <c r="I81" s="114">
        <v>0</v>
      </c>
      <c r="J81" s="114">
        <v>6500</v>
      </c>
      <c r="K81" s="115" t="s">
        <v>12062</v>
      </c>
      <c r="L81" s="114">
        <v>294.8</v>
      </c>
    </row>
    <row r="82" spans="1:32">
      <c r="A82" s="114" t="s">
        <v>312</v>
      </c>
      <c r="B82" s="114">
        <f t="shared" si="1"/>
        <v>6800</v>
      </c>
      <c r="C82" s="114">
        <v>0</v>
      </c>
      <c r="D82" s="114">
        <v>0</v>
      </c>
      <c r="E82" s="114">
        <v>6800</v>
      </c>
      <c r="F82" s="115" t="s">
        <v>12079</v>
      </c>
      <c r="G82" s="114">
        <v>149.9</v>
      </c>
      <c r="H82" s="114">
        <v>0</v>
      </c>
      <c r="I82" s="114">
        <v>0</v>
      </c>
      <c r="J82" s="114">
        <v>6800</v>
      </c>
      <c r="K82" s="115" t="s">
        <v>12080</v>
      </c>
      <c r="L82" s="114">
        <v>329.9</v>
      </c>
    </row>
    <row r="83" spans="1:32">
      <c r="A83" s="114" t="s">
        <v>315</v>
      </c>
      <c r="B83" s="114">
        <f t="shared" si="1"/>
        <v>6000</v>
      </c>
      <c r="C83" s="114">
        <v>0</v>
      </c>
      <c r="D83" s="114">
        <v>0</v>
      </c>
      <c r="E83" s="114">
        <v>2000</v>
      </c>
      <c r="F83" s="115" t="s">
        <v>12081</v>
      </c>
      <c r="G83" s="114">
        <v>55</v>
      </c>
      <c r="H83" s="114">
        <v>3</v>
      </c>
      <c r="I83" s="114">
        <v>109.7</v>
      </c>
      <c r="J83" s="114">
        <v>6000</v>
      </c>
      <c r="K83" s="115" t="s">
        <v>12057</v>
      </c>
      <c r="L83" s="114">
        <v>112.4</v>
      </c>
      <c r="M83" s="114">
        <v>0</v>
      </c>
      <c r="N83" s="114">
        <v>0</v>
      </c>
      <c r="O83" s="114">
        <v>2000</v>
      </c>
      <c r="P83" s="115" t="s">
        <v>12082</v>
      </c>
      <c r="Q83" s="114">
        <v>235</v>
      </c>
      <c r="R83" s="114">
        <v>0</v>
      </c>
      <c r="S83" s="114">
        <v>0</v>
      </c>
      <c r="T83" s="114">
        <v>6000</v>
      </c>
      <c r="U83" s="115" t="s">
        <v>12058</v>
      </c>
      <c r="V83" s="114">
        <v>292.39999999999998</v>
      </c>
    </row>
    <row r="84" spans="1:32">
      <c r="A84" s="114" t="s">
        <v>318</v>
      </c>
      <c r="B84" s="114">
        <f t="shared" si="1"/>
        <v>10000</v>
      </c>
      <c r="C84" s="114">
        <v>0</v>
      </c>
      <c r="D84" s="114">
        <v>0</v>
      </c>
      <c r="E84" s="114">
        <v>6000</v>
      </c>
      <c r="F84" s="115" t="s">
        <v>12081</v>
      </c>
      <c r="G84" s="114">
        <v>47.9</v>
      </c>
      <c r="H84" s="114">
        <v>3</v>
      </c>
      <c r="I84" s="114">
        <v>110.9</v>
      </c>
      <c r="J84" s="114">
        <v>10000</v>
      </c>
      <c r="K84" s="115" t="s">
        <v>12057</v>
      </c>
      <c r="L84" s="114">
        <v>106.4</v>
      </c>
      <c r="M84" s="114">
        <v>0</v>
      </c>
      <c r="N84" s="114">
        <v>0</v>
      </c>
      <c r="O84" s="114">
        <v>6000</v>
      </c>
      <c r="P84" s="115" t="s">
        <v>12082</v>
      </c>
      <c r="Q84" s="114">
        <v>227.9</v>
      </c>
      <c r="R84" s="114">
        <v>0</v>
      </c>
      <c r="S84" s="114">
        <v>110.9</v>
      </c>
      <c r="T84" s="114">
        <v>10000</v>
      </c>
      <c r="U84" s="115" t="s">
        <v>12058</v>
      </c>
      <c r="V84" s="114">
        <v>286.39999999999998</v>
      </c>
    </row>
    <row r="85" spans="1:32">
      <c r="A85" s="114" t="s">
        <v>321</v>
      </c>
      <c r="B85" s="114">
        <f t="shared" si="1"/>
        <v>7840</v>
      </c>
      <c r="C85" s="114">
        <v>0</v>
      </c>
      <c r="D85" s="114">
        <v>0</v>
      </c>
      <c r="E85" s="114">
        <v>7840</v>
      </c>
      <c r="F85" s="115" t="s">
        <v>12093</v>
      </c>
      <c r="G85" s="114">
        <v>47.7</v>
      </c>
      <c r="H85" s="114">
        <v>0</v>
      </c>
      <c r="I85" s="114">
        <v>0</v>
      </c>
      <c r="J85" s="114">
        <v>3920</v>
      </c>
      <c r="K85" s="115" t="s">
        <v>12094</v>
      </c>
      <c r="L85" s="114">
        <v>47.2</v>
      </c>
      <c r="M85" s="114">
        <v>0</v>
      </c>
      <c r="N85" s="114">
        <v>0</v>
      </c>
      <c r="O85" s="114">
        <v>2800</v>
      </c>
      <c r="P85" s="115" t="s">
        <v>12055</v>
      </c>
      <c r="Q85" s="114">
        <v>83.7</v>
      </c>
      <c r="R85" s="114">
        <v>0</v>
      </c>
      <c r="S85" s="114">
        <v>0</v>
      </c>
      <c r="T85" s="114">
        <v>3920</v>
      </c>
      <c r="U85" s="115" t="s">
        <v>12095</v>
      </c>
      <c r="V85" s="114">
        <v>227.3</v>
      </c>
      <c r="W85" s="114">
        <v>3</v>
      </c>
      <c r="X85" s="114">
        <v>111.1</v>
      </c>
      <c r="Y85" s="114">
        <v>7840</v>
      </c>
      <c r="Z85" s="115" t="s">
        <v>12096</v>
      </c>
      <c r="AA85" s="114">
        <v>227.7</v>
      </c>
      <c r="AB85" s="114">
        <v>0</v>
      </c>
      <c r="AC85" s="114">
        <v>0</v>
      </c>
      <c r="AD85" s="114">
        <v>2800</v>
      </c>
      <c r="AE85" s="115" t="s">
        <v>12056</v>
      </c>
      <c r="AF85" s="114">
        <v>263.7</v>
      </c>
    </row>
    <row r="86" spans="1:32">
      <c r="A86" s="114" t="s">
        <v>324</v>
      </c>
      <c r="B86" s="114">
        <f t="shared" si="1"/>
        <v>6000</v>
      </c>
      <c r="C86" s="114">
        <v>0</v>
      </c>
      <c r="D86" s="114">
        <v>0</v>
      </c>
      <c r="E86" s="114">
        <v>4000</v>
      </c>
      <c r="F86" s="115" t="s">
        <v>12051</v>
      </c>
      <c r="G86" s="114">
        <v>65.099999999999994</v>
      </c>
      <c r="H86" s="114">
        <v>0</v>
      </c>
      <c r="I86" s="114">
        <v>0</v>
      </c>
      <c r="J86" s="114">
        <v>6000</v>
      </c>
      <c r="K86" s="115" t="s">
        <v>12061</v>
      </c>
      <c r="L86" s="114">
        <v>155.6</v>
      </c>
      <c r="M86" s="114">
        <v>0</v>
      </c>
      <c r="N86" s="114">
        <v>0</v>
      </c>
      <c r="O86" s="114">
        <v>4000</v>
      </c>
      <c r="P86" s="115" t="s">
        <v>12052</v>
      </c>
      <c r="Q86" s="114">
        <v>245.1</v>
      </c>
      <c r="R86" s="114">
        <v>3</v>
      </c>
      <c r="S86" s="114">
        <v>110.3</v>
      </c>
      <c r="T86" s="114">
        <v>6000</v>
      </c>
      <c r="U86" s="115" t="s">
        <v>12062</v>
      </c>
      <c r="V86" s="114">
        <v>335.6</v>
      </c>
    </row>
    <row r="87" spans="1:32">
      <c r="A87" s="114" t="s">
        <v>327</v>
      </c>
      <c r="B87" s="114">
        <f t="shared" si="1"/>
        <v>8800</v>
      </c>
      <c r="C87" s="114">
        <v>0</v>
      </c>
      <c r="D87" s="114">
        <v>109.9</v>
      </c>
      <c r="E87" s="114">
        <v>8800</v>
      </c>
      <c r="F87" s="115" t="s">
        <v>12097</v>
      </c>
      <c r="G87" s="114">
        <v>35.4</v>
      </c>
      <c r="H87" s="114">
        <v>3</v>
      </c>
      <c r="I87" s="114">
        <v>109.1</v>
      </c>
      <c r="J87" s="114">
        <v>7700</v>
      </c>
      <c r="K87" s="115" t="s">
        <v>12071</v>
      </c>
      <c r="L87" s="114">
        <v>125.4</v>
      </c>
      <c r="M87" s="114">
        <v>2.7</v>
      </c>
      <c r="N87" s="114">
        <v>109.9</v>
      </c>
      <c r="O87" s="114">
        <v>8800</v>
      </c>
      <c r="P87" s="115" t="s">
        <v>12098</v>
      </c>
      <c r="Q87" s="114">
        <v>215.4</v>
      </c>
      <c r="R87" s="114">
        <v>0</v>
      </c>
      <c r="S87" s="114">
        <v>0</v>
      </c>
      <c r="T87" s="114">
        <v>7700</v>
      </c>
      <c r="U87" s="115" t="s">
        <v>12072</v>
      </c>
      <c r="V87" s="114">
        <v>305.39999999999998</v>
      </c>
    </row>
    <row r="88" spans="1:32">
      <c r="A88" s="114" t="s">
        <v>330</v>
      </c>
      <c r="B88" s="114">
        <f t="shared" si="1"/>
        <v>10000</v>
      </c>
      <c r="C88" s="114">
        <v>0</v>
      </c>
      <c r="D88" s="114">
        <v>0</v>
      </c>
      <c r="E88" s="114">
        <v>3900</v>
      </c>
      <c r="F88" s="115" t="s">
        <v>12075</v>
      </c>
      <c r="G88" s="114">
        <v>357.3</v>
      </c>
      <c r="H88" s="114">
        <v>0</v>
      </c>
      <c r="I88" s="114">
        <v>0</v>
      </c>
      <c r="J88" s="114">
        <v>10000</v>
      </c>
      <c r="K88" s="115" t="s">
        <v>12053</v>
      </c>
      <c r="L88" s="114">
        <v>72.3</v>
      </c>
      <c r="M88" s="114">
        <v>0</v>
      </c>
      <c r="N88" s="114">
        <v>0</v>
      </c>
      <c r="O88" s="114">
        <v>3900</v>
      </c>
      <c r="P88" s="115" t="s">
        <v>12076</v>
      </c>
      <c r="Q88" s="114">
        <v>177.3</v>
      </c>
      <c r="R88" s="114">
        <v>3.5</v>
      </c>
      <c r="S88" s="114">
        <v>109.5</v>
      </c>
      <c r="T88" s="114">
        <v>10000</v>
      </c>
      <c r="U88" s="115" t="s">
        <v>12054</v>
      </c>
      <c r="V88" s="114">
        <v>252.3</v>
      </c>
    </row>
    <row r="89" spans="1:32">
      <c r="A89" s="114" t="s">
        <v>333</v>
      </c>
      <c r="B89" s="114">
        <f t="shared" si="1"/>
        <v>6000</v>
      </c>
      <c r="C89" s="114">
        <v>0</v>
      </c>
      <c r="D89" s="114">
        <v>0</v>
      </c>
      <c r="E89" s="114">
        <v>2092</v>
      </c>
      <c r="F89" s="115" t="s">
        <v>12051</v>
      </c>
      <c r="G89" s="114">
        <v>59.8</v>
      </c>
      <c r="H89" s="114">
        <v>0</v>
      </c>
      <c r="I89" s="114">
        <v>0</v>
      </c>
      <c r="J89" s="114">
        <v>6000</v>
      </c>
      <c r="K89" s="115" t="s">
        <v>12077</v>
      </c>
      <c r="L89" s="114">
        <v>101.8</v>
      </c>
      <c r="M89" s="114">
        <v>0</v>
      </c>
      <c r="N89" s="114">
        <v>0</v>
      </c>
      <c r="O89" s="114">
        <v>2092</v>
      </c>
      <c r="P89" s="115" t="s">
        <v>12052</v>
      </c>
      <c r="Q89" s="114">
        <v>239.8</v>
      </c>
      <c r="R89" s="114">
        <v>0</v>
      </c>
      <c r="S89" s="114">
        <v>109.9</v>
      </c>
      <c r="T89" s="114">
        <v>6000</v>
      </c>
      <c r="U89" s="115" t="s">
        <v>12078</v>
      </c>
      <c r="V89" s="114">
        <v>281.8</v>
      </c>
    </row>
    <row r="90" spans="1:32">
      <c r="A90" s="114" t="s">
        <v>336</v>
      </c>
      <c r="B90" s="114">
        <f t="shared" si="1"/>
        <v>7002</v>
      </c>
      <c r="C90" s="114">
        <v>0</v>
      </c>
      <c r="D90" s="114">
        <v>0</v>
      </c>
      <c r="E90" s="114">
        <v>7002</v>
      </c>
      <c r="F90" s="115" t="s">
        <v>12077</v>
      </c>
      <c r="G90" s="114">
        <v>65.2</v>
      </c>
      <c r="H90" s="114">
        <v>0</v>
      </c>
      <c r="I90" s="114">
        <v>0</v>
      </c>
      <c r="J90" s="114">
        <v>4096</v>
      </c>
      <c r="K90" s="115" t="s">
        <v>12071</v>
      </c>
      <c r="L90" s="114">
        <v>128.19999999999999</v>
      </c>
      <c r="M90" s="114">
        <v>3</v>
      </c>
      <c r="N90" s="114">
        <v>110.7</v>
      </c>
      <c r="O90" s="114">
        <v>7002</v>
      </c>
      <c r="P90" s="115" t="s">
        <v>12078</v>
      </c>
      <c r="Q90" s="114">
        <v>245.2</v>
      </c>
      <c r="R90" s="114">
        <v>0</v>
      </c>
      <c r="S90" s="114">
        <v>0</v>
      </c>
      <c r="T90" s="114">
        <v>4096</v>
      </c>
      <c r="U90" s="115" t="s">
        <v>12072</v>
      </c>
      <c r="V90" s="114">
        <v>308.2</v>
      </c>
    </row>
    <row r="91" spans="1:32">
      <c r="A91" s="114" t="s">
        <v>339</v>
      </c>
      <c r="B91" s="114">
        <f t="shared" si="1"/>
        <v>5700</v>
      </c>
      <c r="C91" s="114">
        <v>0</v>
      </c>
      <c r="D91" s="114">
        <v>0</v>
      </c>
      <c r="E91" s="114">
        <v>5700</v>
      </c>
      <c r="F91" s="115" t="s">
        <v>12069</v>
      </c>
      <c r="G91" s="114">
        <v>127.9</v>
      </c>
      <c r="H91" s="114">
        <v>0</v>
      </c>
      <c r="I91" s="114">
        <v>0</v>
      </c>
      <c r="J91" s="114">
        <v>5700</v>
      </c>
      <c r="K91" s="115" t="s">
        <v>12070</v>
      </c>
      <c r="L91" s="114">
        <v>307.89999999999998</v>
      </c>
    </row>
    <row r="92" spans="1:32">
      <c r="A92" s="114" t="s">
        <v>342</v>
      </c>
      <c r="B92" s="114">
        <f t="shared" si="1"/>
        <v>5579</v>
      </c>
      <c r="C92" s="114">
        <v>0</v>
      </c>
      <c r="D92" s="114">
        <v>0</v>
      </c>
      <c r="E92" s="114">
        <v>5579</v>
      </c>
      <c r="F92" s="115" t="s">
        <v>12077</v>
      </c>
      <c r="G92" s="114">
        <v>89.5</v>
      </c>
      <c r="H92" s="114">
        <v>0</v>
      </c>
      <c r="I92" s="114">
        <v>0</v>
      </c>
      <c r="J92" s="114">
        <v>1500</v>
      </c>
      <c r="K92" s="115" t="s">
        <v>12057</v>
      </c>
      <c r="L92" s="114">
        <v>121.3</v>
      </c>
      <c r="M92" s="114">
        <v>0</v>
      </c>
      <c r="N92" s="114">
        <v>0</v>
      </c>
      <c r="O92" s="114">
        <v>5579</v>
      </c>
      <c r="P92" s="115" t="s">
        <v>12078</v>
      </c>
      <c r="Q92" s="114">
        <v>269.5</v>
      </c>
      <c r="R92" s="114">
        <v>0</v>
      </c>
      <c r="S92" s="114">
        <v>0</v>
      </c>
      <c r="T92" s="114">
        <v>1500</v>
      </c>
      <c r="U92" s="115" t="s">
        <v>12058</v>
      </c>
      <c r="V92" s="114">
        <v>301.3</v>
      </c>
    </row>
    <row r="93" spans="1:32">
      <c r="A93" s="114" t="s">
        <v>345</v>
      </c>
      <c r="B93" s="114">
        <f t="shared" si="1"/>
        <v>5500</v>
      </c>
      <c r="C93" s="114">
        <v>0</v>
      </c>
      <c r="D93" s="114">
        <v>0</v>
      </c>
      <c r="E93" s="114">
        <v>5500</v>
      </c>
      <c r="F93" s="115" t="s">
        <v>12097</v>
      </c>
      <c r="G93" s="114">
        <v>48</v>
      </c>
      <c r="H93" s="114">
        <v>0</v>
      </c>
      <c r="I93" s="114">
        <v>0</v>
      </c>
      <c r="J93" s="114">
        <v>5500</v>
      </c>
      <c r="K93" s="115" t="s">
        <v>12098</v>
      </c>
      <c r="L93" s="114">
        <v>228</v>
      </c>
    </row>
    <row r="94" spans="1:32">
      <c r="A94" s="114" t="s">
        <v>348</v>
      </c>
      <c r="B94" s="114">
        <f t="shared" si="1"/>
        <v>8900</v>
      </c>
      <c r="C94" s="114">
        <v>3.2</v>
      </c>
      <c r="D94" s="114">
        <v>111.3</v>
      </c>
      <c r="E94" s="114">
        <v>8900</v>
      </c>
      <c r="F94" s="115" t="s">
        <v>12063</v>
      </c>
      <c r="G94" s="114">
        <v>174.2</v>
      </c>
      <c r="H94" s="114">
        <v>0</v>
      </c>
      <c r="I94" s="114">
        <v>0</v>
      </c>
      <c r="J94" s="114">
        <v>8900</v>
      </c>
      <c r="K94" s="115" t="s">
        <v>12064</v>
      </c>
      <c r="L94" s="114">
        <v>354.2</v>
      </c>
    </row>
    <row r="95" spans="1:32">
      <c r="A95" s="114" t="s">
        <v>351</v>
      </c>
      <c r="B95" s="114">
        <f t="shared" si="1"/>
        <v>5500</v>
      </c>
      <c r="C95" s="114">
        <v>0</v>
      </c>
      <c r="D95" s="114">
        <v>0</v>
      </c>
      <c r="E95" s="114">
        <v>5500</v>
      </c>
      <c r="F95" s="115" t="s">
        <v>12053</v>
      </c>
      <c r="G95" s="114">
        <v>72.7</v>
      </c>
      <c r="H95" s="114">
        <v>0</v>
      </c>
      <c r="I95" s="114">
        <v>0</v>
      </c>
      <c r="J95" s="114">
        <v>5500</v>
      </c>
      <c r="K95" s="115" t="s">
        <v>12054</v>
      </c>
      <c r="L95" s="114">
        <v>252.7</v>
      </c>
    </row>
    <row r="96" spans="1:32">
      <c r="A96" s="114" t="s">
        <v>354</v>
      </c>
      <c r="B96" s="114">
        <f t="shared" si="1"/>
        <v>8326</v>
      </c>
      <c r="C96" s="114">
        <v>0</v>
      </c>
      <c r="D96" s="114">
        <v>0</v>
      </c>
      <c r="E96" s="114">
        <v>3400</v>
      </c>
      <c r="F96" s="115" t="s">
        <v>12073</v>
      </c>
      <c r="G96" s="114">
        <v>42.6</v>
      </c>
      <c r="H96" s="114">
        <v>0</v>
      </c>
      <c r="I96" s="114">
        <v>0</v>
      </c>
      <c r="J96" s="114">
        <v>8326</v>
      </c>
      <c r="K96" s="115" t="s">
        <v>12099</v>
      </c>
      <c r="L96" s="114">
        <v>117.6</v>
      </c>
      <c r="M96" s="114">
        <v>0</v>
      </c>
      <c r="N96" s="114">
        <v>0</v>
      </c>
      <c r="O96" s="114">
        <v>7280</v>
      </c>
      <c r="P96" s="115" t="s">
        <v>2933</v>
      </c>
      <c r="Q96" s="114">
        <v>117.6</v>
      </c>
      <c r="R96" s="114">
        <v>0</v>
      </c>
      <c r="S96" s="114">
        <v>0</v>
      </c>
      <c r="T96" s="114">
        <v>3400</v>
      </c>
      <c r="U96" s="115" t="s">
        <v>12074</v>
      </c>
      <c r="V96" s="114">
        <v>222.6</v>
      </c>
      <c r="W96" s="114">
        <v>0</v>
      </c>
      <c r="X96" s="114">
        <v>0</v>
      </c>
      <c r="Y96" s="114">
        <v>7280</v>
      </c>
      <c r="Z96" s="115" t="s">
        <v>12100</v>
      </c>
      <c r="AA96" s="114">
        <v>297.60000000000002</v>
      </c>
      <c r="AB96" s="114">
        <v>3</v>
      </c>
      <c r="AC96" s="114">
        <v>109.3</v>
      </c>
      <c r="AD96" s="114">
        <v>8326</v>
      </c>
      <c r="AE96" s="115" t="s">
        <v>12101</v>
      </c>
      <c r="AF96" s="114">
        <v>297.60000000000002</v>
      </c>
    </row>
    <row r="97" spans="1:42">
      <c r="A97" s="114" t="s">
        <v>357</v>
      </c>
      <c r="B97" s="114">
        <f t="shared" si="1"/>
        <v>7500</v>
      </c>
      <c r="C97" s="114">
        <v>0</v>
      </c>
      <c r="D97" s="114">
        <v>0</v>
      </c>
      <c r="E97" s="114">
        <v>7500</v>
      </c>
      <c r="F97" s="115" t="s">
        <v>12087</v>
      </c>
      <c r="G97" s="114">
        <v>89.9</v>
      </c>
      <c r="H97" s="114">
        <v>3</v>
      </c>
      <c r="I97" s="114">
        <v>109.9</v>
      </c>
      <c r="J97" s="114">
        <v>7500</v>
      </c>
      <c r="K97" s="115" t="s">
        <v>12088</v>
      </c>
      <c r="L97" s="114">
        <v>269.89999999999998</v>
      </c>
    </row>
    <row r="98" spans="1:42">
      <c r="A98" s="114" t="s">
        <v>360</v>
      </c>
      <c r="B98" s="114">
        <f t="shared" si="1"/>
        <v>6496</v>
      </c>
      <c r="C98" s="114">
        <v>0</v>
      </c>
      <c r="D98" s="114">
        <v>0</v>
      </c>
      <c r="E98" s="114">
        <v>6496</v>
      </c>
      <c r="F98" s="115" t="s">
        <v>12097</v>
      </c>
      <c r="G98" s="114">
        <v>36.5</v>
      </c>
      <c r="H98" s="114">
        <v>0</v>
      </c>
      <c r="I98" s="114">
        <v>0</v>
      </c>
      <c r="J98" s="114">
        <v>6496</v>
      </c>
      <c r="K98" s="115" t="s">
        <v>12098</v>
      </c>
      <c r="L98" s="114">
        <v>216.5</v>
      </c>
    </row>
    <row r="99" spans="1:42">
      <c r="A99" s="114" t="s">
        <v>363</v>
      </c>
      <c r="B99" s="114">
        <f t="shared" si="1"/>
        <v>12000</v>
      </c>
      <c r="C99" s="114">
        <v>3</v>
      </c>
      <c r="D99" s="114">
        <v>111.3</v>
      </c>
      <c r="E99" s="114">
        <v>12000</v>
      </c>
      <c r="F99" s="115" t="s">
        <v>12081</v>
      </c>
      <c r="G99" s="114">
        <v>45.3</v>
      </c>
      <c r="H99" s="114">
        <v>3</v>
      </c>
      <c r="I99" s="114">
        <v>110.9</v>
      </c>
      <c r="J99" s="114">
        <v>12000</v>
      </c>
      <c r="K99" s="115" t="s">
        <v>12069</v>
      </c>
      <c r="L99" s="114">
        <v>98.3</v>
      </c>
      <c r="M99" s="114">
        <v>3</v>
      </c>
      <c r="N99" s="114">
        <v>111.7</v>
      </c>
      <c r="O99" s="114">
        <v>12000</v>
      </c>
      <c r="P99" s="115" t="s">
        <v>12082</v>
      </c>
      <c r="Q99" s="114">
        <v>225.3</v>
      </c>
      <c r="R99" s="114">
        <v>0</v>
      </c>
      <c r="S99" s="114">
        <v>0</v>
      </c>
      <c r="T99" s="114">
        <v>12000</v>
      </c>
      <c r="U99" s="115" t="s">
        <v>12070</v>
      </c>
      <c r="V99" s="114">
        <v>278.3</v>
      </c>
    </row>
    <row r="100" spans="1:42">
      <c r="A100" s="114" t="s">
        <v>366</v>
      </c>
      <c r="B100" s="114">
        <f t="shared" si="1"/>
        <v>6000</v>
      </c>
      <c r="C100" s="114">
        <v>0</v>
      </c>
      <c r="D100" s="114">
        <v>0</v>
      </c>
      <c r="E100" s="114">
        <v>6000</v>
      </c>
      <c r="F100" s="115" t="s">
        <v>12053</v>
      </c>
      <c r="G100" s="114">
        <v>75.3</v>
      </c>
      <c r="H100" s="114">
        <v>0</v>
      </c>
      <c r="I100" s="114">
        <v>0</v>
      </c>
      <c r="J100" s="114">
        <v>6000</v>
      </c>
      <c r="K100" s="115" t="s">
        <v>12054</v>
      </c>
      <c r="L100" s="114">
        <v>255.3</v>
      </c>
    </row>
    <row r="101" spans="1:42">
      <c r="A101" s="114" t="s">
        <v>369</v>
      </c>
      <c r="B101" s="114">
        <f t="shared" si="1"/>
        <v>5812</v>
      </c>
      <c r="C101" s="114">
        <v>0</v>
      </c>
      <c r="D101" s="114">
        <v>0</v>
      </c>
      <c r="E101" s="114">
        <v>5812</v>
      </c>
      <c r="F101" s="115" t="s">
        <v>12079</v>
      </c>
      <c r="G101" s="114">
        <v>161.6</v>
      </c>
      <c r="H101" s="114">
        <v>0</v>
      </c>
      <c r="I101" s="114">
        <v>0</v>
      </c>
      <c r="J101" s="114">
        <v>5812</v>
      </c>
      <c r="K101" s="115" t="s">
        <v>12080</v>
      </c>
      <c r="L101" s="114">
        <v>341.6</v>
      </c>
    </row>
    <row r="102" spans="1:42">
      <c r="A102" s="114" t="s">
        <v>372</v>
      </c>
      <c r="B102" s="114">
        <f t="shared" si="1"/>
        <v>12600</v>
      </c>
      <c r="C102" s="114">
        <v>0</v>
      </c>
      <c r="D102" s="114">
        <v>0</v>
      </c>
      <c r="E102" s="114">
        <v>8270</v>
      </c>
      <c r="F102" s="115" t="s">
        <v>12051</v>
      </c>
      <c r="G102" s="114">
        <v>50.7</v>
      </c>
      <c r="H102" s="114">
        <v>0</v>
      </c>
      <c r="I102" s="114">
        <v>0</v>
      </c>
      <c r="J102" s="114">
        <v>12600</v>
      </c>
      <c r="K102" s="115" t="s">
        <v>12102</v>
      </c>
      <c r="L102" s="114">
        <v>140.69999999999999</v>
      </c>
      <c r="M102" s="114">
        <v>0</v>
      </c>
      <c r="N102" s="114">
        <v>0</v>
      </c>
      <c r="O102" s="114">
        <v>10000</v>
      </c>
      <c r="P102" s="115" t="s">
        <v>12103</v>
      </c>
      <c r="Q102" s="114">
        <v>140.69999999999999</v>
      </c>
      <c r="R102" s="114">
        <v>0</v>
      </c>
      <c r="S102" s="114">
        <v>0</v>
      </c>
      <c r="T102" s="114">
        <v>8270</v>
      </c>
      <c r="U102" s="115" t="s">
        <v>12052</v>
      </c>
      <c r="V102" s="114">
        <v>230.7</v>
      </c>
      <c r="W102" s="114">
        <v>0</v>
      </c>
      <c r="X102" s="114">
        <v>0</v>
      </c>
      <c r="Y102" s="114">
        <v>10000</v>
      </c>
      <c r="Z102" s="115" t="s">
        <v>12104</v>
      </c>
      <c r="AA102" s="114">
        <v>320.7</v>
      </c>
      <c r="AB102" s="114">
        <v>0</v>
      </c>
      <c r="AC102" s="114">
        <v>0</v>
      </c>
      <c r="AD102" s="114">
        <v>12600</v>
      </c>
      <c r="AE102" s="115" t="s">
        <v>12105</v>
      </c>
      <c r="AF102" s="114">
        <v>320.7</v>
      </c>
    </row>
    <row r="103" spans="1:42">
      <c r="A103" s="114" t="s">
        <v>375</v>
      </c>
      <c r="B103" s="114">
        <f t="shared" si="1"/>
        <v>10005</v>
      </c>
      <c r="C103" s="114">
        <v>0</v>
      </c>
      <c r="D103" s="114">
        <v>0</v>
      </c>
      <c r="E103" s="114">
        <v>3300</v>
      </c>
      <c r="F103" s="115" t="s">
        <v>12051</v>
      </c>
      <c r="G103" s="114">
        <v>25.1</v>
      </c>
      <c r="H103" s="114">
        <v>3</v>
      </c>
      <c r="I103" s="114">
        <v>109.5</v>
      </c>
      <c r="J103" s="114">
        <v>8000</v>
      </c>
      <c r="K103" s="115" t="s">
        <v>12087</v>
      </c>
      <c r="L103" s="114">
        <v>56.9</v>
      </c>
      <c r="M103" s="114">
        <v>0</v>
      </c>
      <c r="N103" s="114">
        <v>0</v>
      </c>
      <c r="O103" s="114">
        <v>10005</v>
      </c>
      <c r="P103" s="115" t="s">
        <v>12071</v>
      </c>
      <c r="Q103" s="114">
        <v>125.9</v>
      </c>
      <c r="R103" s="114">
        <v>0</v>
      </c>
      <c r="S103" s="114">
        <v>0</v>
      </c>
      <c r="T103" s="114">
        <v>3300</v>
      </c>
      <c r="U103" s="115" t="s">
        <v>12052</v>
      </c>
      <c r="V103" s="114">
        <v>205.1</v>
      </c>
      <c r="W103" s="114">
        <v>0</v>
      </c>
      <c r="X103" s="114">
        <v>0</v>
      </c>
      <c r="Y103" s="114">
        <v>8000</v>
      </c>
      <c r="Z103" s="115" t="s">
        <v>12088</v>
      </c>
      <c r="AA103" s="114">
        <v>236.9</v>
      </c>
      <c r="AB103" s="114">
        <v>3</v>
      </c>
      <c r="AC103" s="114">
        <v>110.3</v>
      </c>
      <c r="AD103" s="114">
        <v>10005</v>
      </c>
      <c r="AE103" s="115" t="s">
        <v>12072</v>
      </c>
      <c r="AF103" s="114">
        <v>305.89999999999998</v>
      </c>
    </row>
    <row r="104" spans="1:42">
      <c r="A104" s="114" t="s">
        <v>378</v>
      </c>
      <c r="B104" s="114">
        <f t="shared" si="1"/>
        <v>7000</v>
      </c>
      <c r="C104" s="114">
        <v>0</v>
      </c>
      <c r="D104" s="114">
        <v>0</v>
      </c>
      <c r="E104" s="114">
        <v>3045</v>
      </c>
      <c r="F104" s="115" t="s">
        <v>12067</v>
      </c>
      <c r="G104" s="114">
        <v>16.899999999999999</v>
      </c>
      <c r="H104" s="114">
        <v>0</v>
      </c>
      <c r="I104" s="114">
        <v>0</v>
      </c>
      <c r="J104" s="114">
        <v>2520</v>
      </c>
      <c r="K104" s="115" t="s">
        <v>12077</v>
      </c>
      <c r="L104" s="114">
        <v>86.9</v>
      </c>
      <c r="M104" s="114">
        <v>0</v>
      </c>
      <c r="N104" s="114">
        <v>0</v>
      </c>
      <c r="O104" s="114">
        <v>3130</v>
      </c>
      <c r="P104" s="115" t="s">
        <v>12102</v>
      </c>
      <c r="Q104" s="114">
        <v>131.9</v>
      </c>
      <c r="R104" s="114">
        <v>0</v>
      </c>
      <c r="S104" s="114">
        <v>0</v>
      </c>
      <c r="T104" s="114">
        <v>7000</v>
      </c>
      <c r="U104" s="115" t="s">
        <v>12103</v>
      </c>
      <c r="V104" s="114">
        <v>131.9</v>
      </c>
      <c r="W104" s="114">
        <v>0</v>
      </c>
      <c r="X104" s="114">
        <v>0</v>
      </c>
      <c r="Y104" s="114">
        <v>3045</v>
      </c>
      <c r="Z104" s="115" t="s">
        <v>12068</v>
      </c>
      <c r="AA104" s="114">
        <v>196.9</v>
      </c>
      <c r="AB104" s="114">
        <v>0</v>
      </c>
      <c r="AC104" s="114">
        <v>0</v>
      </c>
      <c r="AD104" s="114">
        <v>2520</v>
      </c>
      <c r="AE104" s="115" t="s">
        <v>12078</v>
      </c>
      <c r="AF104" s="114">
        <v>266.89999999999998</v>
      </c>
      <c r="AG104" s="114">
        <v>0</v>
      </c>
      <c r="AH104" s="114">
        <v>0</v>
      </c>
      <c r="AI104" s="114">
        <v>7000</v>
      </c>
      <c r="AJ104" s="115" t="s">
        <v>12104</v>
      </c>
      <c r="AK104" s="114">
        <v>311.89999999999998</v>
      </c>
      <c r="AL104" s="114">
        <v>0</v>
      </c>
      <c r="AM104" s="114">
        <v>0</v>
      </c>
      <c r="AN104" s="114">
        <v>3130</v>
      </c>
      <c r="AO104" s="115" t="s">
        <v>12105</v>
      </c>
      <c r="AP104" s="114">
        <v>311.89999999999998</v>
      </c>
    </row>
    <row r="105" spans="1:42">
      <c r="A105" s="114" t="s">
        <v>381</v>
      </c>
      <c r="B105" s="114">
        <f t="shared" si="1"/>
        <v>6000</v>
      </c>
      <c r="C105" s="114">
        <v>3</v>
      </c>
      <c r="D105" s="114">
        <v>109.7</v>
      </c>
      <c r="E105" s="114">
        <v>6000</v>
      </c>
      <c r="F105" s="115" t="s">
        <v>12061</v>
      </c>
      <c r="G105" s="114">
        <v>150.9</v>
      </c>
      <c r="H105" s="114">
        <v>0</v>
      </c>
      <c r="I105" s="114">
        <v>0</v>
      </c>
      <c r="J105" s="114">
        <v>6000</v>
      </c>
      <c r="K105" s="115" t="s">
        <v>12062</v>
      </c>
      <c r="L105" s="114">
        <v>330.9</v>
      </c>
    </row>
    <row r="106" spans="1:42">
      <c r="A106" s="114" t="s">
        <v>384</v>
      </c>
      <c r="B106" s="114">
        <f t="shared" si="1"/>
        <v>6012</v>
      </c>
      <c r="C106" s="114">
        <v>0</v>
      </c>
      <c r="D106" s="114">
        <v>0</v>
      </c>
      <c r="E106" s="114">
        <v>6012</v>
      </c>
      <c r="F106" s="115" t="s">
        <v>12097</v>
      </c>
      <c r="G106" s="114">
        <v>66</v>
      </c>
      <c r="H106" s="114">
        <v>0</v>
      </c>
      <c r="I106" s="114">
        <v>0</v>
      </c>
      <c r="J106" s="114">
        <v>6012</v>
      </c>
      <c r="K106" s="115" t="s">
        <v>12098</v>
      </c>
      <c r="L106" s="114">
        <v>246</v>
      </c>
    </row>
    <row r="107" spans="1:42">
      <c r="A107" s="114" t="s">
        <v>387</v>
      </c>
      <c r="B107" s="114">
        <f t="shared" si="1"/>
        <v>6000</v>
      </c>
      <c r="C107" s="114">
        <v>0</v>
      </c>
      <c r="D107" s="114">
        <v>0</v>
      </c>
      <c r="E107" s="114">
        <v>2180</v>
      </c>
      <c r="F107" s="115" t="s">
        <v>12053</v>
      </c>
      <c r="G107" s="114">
        <v>79.5</v>
      </c>
      <c r="H107" s="114">
        <v>0</v>
      </c>
      <c r="I107" s="114">
        <v>0</v>
      </c>
      <c r="J107" s="114">
        <v>6000</v>
      </c>
      <c r="K107" s="115" t="s">
        <v>12065</v>
      </c>
      <c r="L107" s="114">
        <v>170.1</v>
      </c>
      <c r="M107" s="114">
        <v>0</v>
      </c>
      <c r="N107" s="114">
        <v>0</v>
      </c>
      <c r="O107" s="114">
        <v>2180</v>
      </c>
      <c r="P107" s="115" t="s">
        <v>12054</v>
      </c>
      <c r="Q107" s="114">
        <v>259.5</v>
      </c>
      <c r="R107" s="114">
        <v>0</v>
      </c>
      <c r="S107" s="114">
        <v>0</v>
      </c>
      <c r="T107" s="114">
        <v>6000</v>
      </c>
      <c r="U107" s="115" t="s">
        <v>12066</v>
      </c>
      <c r="V107" s="114">
        <v>350.1</v>
      </c>
    </row>
    <row r="108" spans="1:42">
      <c r="A108" s="114" t="s">
        <v>390</v>
      </c>
      <c r="B108" s="114">
        <f t="shared" si="1"/>
        <v>9000</v>
      </c>
      <c r="C108" s="114">
        <v>3</v>
      </c>
      <c r="D108" s="114">
        <v>109.5</v>
      </c>
      <c r="E108" s="114">
        <v>9000</v>
      </c>
      <c r="F108" s="115" t="s">
        <v>12081</v>
      </c>
      <c r="G108" s="114">
        <v>45.3</v>
      </c>
      <c r="H108" s="114">
        <v>0</v>
      </c>
      <c r="I108" s="114">
        <v>0</v>
      </c>
      <c r="J108" s="114">
        <v>5700</v>
      </c>
      <c r="K108" s="115" t="s">
        <v>12057</v>
      </c>
      <c r="L108" s="114">
        <v>98.1</v>
      </c>
      <c r="M108" s="114">
        <v>0</v>
      </c>
      <c r="N108" s="114">
        <v>0</v>
      </c>
      <c r="O108" s="114">
        <v>9000</v>
      </c>
      <c r="P108" s="115" t="s">
        <v>12082</v>
      </c>
      <c r="Q108" s="114">
        <v>225.3</v>
      </c>
      <c r="R108" s="114">
        <v>0</v>
      </c>
      <c r="S108" s="114">
        <v>0</v>
      </c>
      <c r="T108" s="114">
        <v>5700</v>
      </c>
      <c r="U108" s="115" t="s">
        <v>12058</v>
      </c>
      <c r="V108" s="114">
        <v>278.10000000000002</v>
      </c>
    </row>
    <row r="109" spans="1:42">
      <c r="A109" s="114" t="s">
        <v>393</v>
      </c>
      <c r="B109" s="114">
        <f t="shared" si="1"/>
        <v>5900</v>
      </c>
      <c r="C109" s="114">
        <v>0</v>
      </c>
      <c r="D109" s="114">
        <v>0</v>
      </c>
      <c r="E109" s="114">
        <v>5900</v>
      </c>
      <c r="F109" s="115" t="s">
        <v>12061</v>
      </c>
      <c r="G109" s="114">
        <v>132.5</v>
      </c>
      <c r="H109" s="114">
        <v>0</v>
      </c>
      <c r="I109" s="114">
        <v>0</v>
      </c>
      <c r="J109" s="114">
        <v>5900</v>
      </c>
      <c r="K109" s="115" t="s">
        <v>12062</v>
      </c>
      <c r="L109" s="114">
        <v>312.5</v>
      </c>
    </row>
    <row r="110" spans="1:42">
      <c r="A110" s="114" t="s">
        <v>396</v>
      </c>
      <c r="B110" s="114">
        <f t="shared" si="1"/>
        <v>5528</v>
      </c>
      <c r="C110" s="114">
        <v>0</v>
      </c>
      <c r="D110" s="114">
        <v>0</v>
      </c>
      <c r="E110" s="114">
        <v>3449</v>
      </c>
      <c r="F110" s="115" t="s">
        <v>12069</v>
      </c>
      <c r="G110" s="114">
        <v>126.9</v>
      </c>
      <c r="H110" s="114">
        <v>0</v>
      </c>
      <c r="I110" s="114">
        <v>0</v>
      </c>
      <c r="J110" s="114">
        <v>5528</v>
      </c>
      <c r="K110" s="115" t="s">
        <v>12063</v>
      </c>
      <c r="L110" s="114">
        <v>176.9</v>
      </c>
      <c r="M110" s="114">
        <v>0</v>
      </c>
      <c r="N110" s="114">
        <v>0</v>
      </c>
      <c r="O110" s="114">
        <v>3449</v>
      </c>
      <c r="P110" s="115" t="s">
        <v>12070</v>
      </c>
      <c r="Q110" s="114">
        <v>306.89999999999998</v>
      </c>
      <c r="R110" s="114">
        <v>0</v>
      </c>
      <c r="S110" s="114">
        <v>0</v>
      </c>
      <c r="T110" s="114">
        <v>5528</v>
      </c>
      <c r="U110" s="115" t="s">
        <v>12064</v>
      </c>
      <c r="V110" s="114">
        <v>356.9</v>
      </c>
    </row>
    <row r="111" spans="1:42">
      <c r="A111" s="114" t="s">
        <v>399</v>
      </c>
      <c r="B111" s="114">
        <f t="shared" si="1"/>
        <v>9000</v>
      </c>
      <c r="C111" s="114">
        <v>0</v>
      </c>
      <c r="D111" s="114">
        <v>0</v>
      </c>
      <c r="E111" s="114">
        <v>9000</v>
      </c>
      <c r="F111" s="115" t="s">
        <v>12087</v>
      </c>
      <c r="G111" s="114">
        <v>62.1</v>
      </c>
      <c r="H111" s="114">
        <v>0</v>
      </c>
      <c r="I111" s="114">
        <v>0</v>
      </c>
      <c r="J111" s="114">
        <v>5150</v>
      </c>
      <c r="K111" s="115" t="s">
        <v>12057</v>
      </c>
      <c r="L111" s="114">
        <v>114.1</v>
      </c>
      <c r="M111" s="114">
        <v>3</v>
      </c>
      <c r="N111" s="114">
        <v>110.3</v>
      </c>
      <c r="O111" s="114">
        <v>9000</v>
      </c>
      <c r="P111" s="115" t="s">
        <v>12088</v>
      </c>
      <c r="Q111" s="114">
        <v>242.1</v>
      </c>
      <c r="R111" s="114">
        <v>0</v>
      </c>
      <c r="S111" s="114">
        <v>0</v>
      </c>
      <c r="T111" s="114">
        <v>5150</v>
      </c>
      <c r="U111" s="115" t="s">
        <v>12058</v>
      </c>
      <c r="V111" s="114">
        <v>294.10000000000002</v>
      </c>
    </row>
    <row r="112" spans="1:42">
      <c r="A112" s="114" t="s">
        <v>402</v>
      </c>
      <c r="B112" s="114">
        <f t="shared" si="1"/>
        <v>5500</v>
      </c>
      <c r="C112" s="114">
        <v>0</v>
      </c>
      <c r="D112" s="114">
        <v>0</v>
      </c>
      <c r="E112" s="114">
        <v>5500</v>
      </c>
      <c r="F112" s="115" t="s">
        <v>12077</v>
      </c>
      <c r="G112" s="114">
        <v>108.9</v>
      </c>
      <c r="H112" s="114">
        <v>0</v>
      </c>
      <c r="I112" s="114">
        <v>0</v>
      </c>
      <c r="J112" s="114">
        <v>5500</v>
      </c>
      <c r="K112" s="115" t="s">
        <v>12078</v>
      </c>
      <c r="L112" s="114">
        <v>288.89999999999998</v>
      </c>
    </row>
    <row r="113" spans="1:32">
      <c r="A113" s="114" t="s">
        <v>405</v>
      </c>
      <c r="B113" s="114">
        <f t="shared" si="1"/>
        <v>6000</v>
      </c>
      <c r="C113" s="114">
        <v>0</v>
      </c>
      <c r="D113" s="114">
        <v>0</v>
      </c>
      <c r="E113" s="114">
        <v>6000</v>
      </c>
      <c r="F113" s="115" t="s">
        <v>12081</v>
      </c>
      <c r="G113" s="114">
        <v>42.5</v>
      </c>
      <c r="H113" s="114">
        <v>0</v>
      </c>
      <c r="I113" s="114">
        <v>0</v>
      </c>
      <c r="J113" s="114">
        <v>5000</v>
      </c>
      <c r="K113" s="115" t="s">
        <v>12079</v>
      </c>
      <c r="L113" s="114">
        <v>133.5</v>
      </c>
      <c r="M113" s="114">
        <v>3</v>
      </c>
      <c r="N113" s="114">
        <v>109.7</v>
      </c>
      <c r="O113" s="114">
        <v>6000</v>
      </c>
      <c r="P113" s="115" t="s">
        <v>12082</v>
      </c>
      <c r="Q113" s="114">
        <v>222.5</v>
      </c>
      <c r="R113" s="114">
        <v>0</v>
      </c>
      <c r="S113" s="114">
        <v>0</v>
      </c>
      <c r="T113" s="114">
        <v>5000</v>
      </c>
      <c r="U113" s="115" t="s">
        <v>12080</v>
      </c>
      <c r="V113" s="114">
        <v>313.5</v>
      </c>
    </row>
    <row r="114" spans="1:32">
      <c r="A114" s="114" t="s">
        <v>408</v>
      </c>
      <c r="B114" s="114">
        <f t="shared" si="1"/>
        <v>5800</v>
      </c>
      <c r="C114" s="114">
        <v>0</v>
      </c>
      <c r="D114" s="114">
        <v>0</v>
      </c>
      <c r="E114" s="114">
        <v>5800</v>
      </c>
      <c r="F114" s="115" t="s">
        <v>12077</v>
      </c>
      <c r="G114" s="114">
        <v>76.2</v>
      </c>
      <c r="H114" s="114">
        <v>0</v>
      </c>
      <c r="I114" s="114">
        <v>0</v>
      </c>
      <c r="J114" s="114">
        <v>5800</v>
      </c>
      <c r="K114" s="115" t="s">
        <v>12078</v>
      </c>
      <c r="L114" s="114">
        <v>256.2</v>
      </c>
    </row>
    <row r="115" spans="1:32">
      <c r="A115" s="114" t="s">
        <v>411</v>
      </c>
      <c r="B115" s="114">
        <f t="shared" si="1"/>
        <v>6500</v>
      </c>
      <c r="C115" s="114">
        <v>3</v>
      </c>
      <c r="D115" s="114">
        <v>109.5</v>
      </c>
      <c r="E115" s="114">
        <v>6500</v>
      </c>
      <c r="F115" s="115" t="s">
        <v>12097</v>
      </c>
      <c r="G115" s="114">
        <v>66.400000000000006</v>
      </c>
      <c r="H115" s="114">
        <v>0</v>
      </c>
      <c r="I115" s="114">
        <v>0</v>
      </c>
      <c r="J115" s="114">
        <v>5500</v>
      </c>
      <c r="K115" s="115" t="s">
        <v>12057</v>
      </c>
      <c r="L115" s="114">
        <v>138.9</v>
      </c>
      <c r="M115" s="114">
        <v>0</v>
      </c>
      <c r="N115" s="114">
        <v>0</v>
      </c>
      <c r="O115" s="114">
        <v>6500</v>
      </c>
      <c r="P115" s="115" t="s">
        <v>12098</v>
      </c>
      <c r="Q115" s="114">
        <v>246.4</v>
      </c>
      <c r="R115" s="114">
        <v>0</v>
      </c>
      <c r="S115" s="114">
        <v>0</v>
      </c>
      <c r="T115" s="114">
        <v>5500</v>
      </c>
      <c r="U115" s="115" t="s">
        <v>12058</v>
      </c>
      <c r="V115" s="114">
        <v>318.89999999999998</v>
      </c>
    </row>
    <row r="116" spans="1:32">
      <c r="A116" s="114" t="s">
        <v>414</v>
      </c>
      <c r="B116" s="114">
        <f t="shared" si="1"/>
        <v>8000</v>
      </c>
      <c r="C116" s="114">
        <v>3</v>
      </c>
      <c r="D116" s="114">
        <v>109.7</v>
      </c>
      <c r="E116" s="114">
        <v>6150</v>
      </c>
      <c r="F116" s="115" t="s">
        <v>12081</v>
      </c>
      <c r="G116" s="114">
        <v>42.8</v>
      </c>
      <c r="H116" s="114">
        <v>0</v>
      </c>
      <c r="I116" s="114">
        <v>0</v>
      </c>
      <c r="J116" s="114">
        <v>8000</v>
      </c>
      <c r="K116" s="115" t="s">
        <v>12069</v>
      </c>
      <c r="L116" s="114">
        <v>87.8</v>
      </c>
      <c r="M116" s="114">
        <v>0</v>
      </c>
      <c r="N116" s="114">
        <v>0</v>
      </c>
      <c r="O116" s="114">
        <v>6150</v>
      </c>
      <c r="P116" s="115" t="s">
        <v>12082</v>
      </c>
      <c r="Q116" s="114">
        <v>222.8</v>
      </c>
      <c r="R116" s="114">
        <v>3</v>
      </c>
      <c r="S116" s="114">
        <v>109.3</v>
      </c>
      <c r="T116" s="114">
        <v>8000</v>
      </c>
      <c r="U116" s="115" t="s">
        <v>12070</v>
      </c>
      <c r="V116" s="114">
        <v>267.8</v>
      </c>
    </row>
    <row r="117" spans="1:32">
      <c r="A117" s="114" t="s">
        <v>417</v>
      </c>
      <c r="B117" s="114">
        <f t="shared" si="1"/>
        <v>10000</v>
      </c>
      <c r="C117" s="114">
        <v>3</v>
      </c>
      <c r="D117" s="114">
        <v>111.7</v>
      </c>
      <c r="E117" s="114">
        <v>10000</v>
      </c>
      <c r="F117" s="115" t="s">
        <v>12057</v>
      </c>
      <c r="G117" s="114">
        <v>134.30000000000001</v>
      </c>
      <c r="H117" s="114">
        <v>0</v>
      </c>
      <c r="I117" s="114">
        <v>0</v>
      </c>
      <c r="J117" s="114">
        <v>5000</v>
      </c>
      <c r="K117" s="115" t="s">
        <v>12065</v>
      </c>
      <c r="L117" s="114">
        <v>202.3</v>
      </c>
      <c r="M117" s="114">
        <v>0</v>
      </c>
      <c r="N117" s="114">
        <v>0</v>
      </c>
      <c r="O117" s="114">
        <v>10000</v>
      </c>
      <c r="P117" s="115" t="s">
        <v>12058</v>
      </c>
      <c r="Q117" s="114">
        <v>314.3</v>
      </c>
      <c r="R117" s="114">
        <v>0</v>
      </c>
      <c r="S117" s="114">
        <v>0</v>
      </c>
      <c r="T117" s="114">
        <v>5000</v>
      </c>
      <c r="U117" s="115" t="s">
        <v>12066</v>
      </c>
      <c r="V117" s="114">
        <v>22.3</v>
      </c>
    </row>
    <row r="118" spans="1:32">
      <c r="A118" s="114" t="s">
        <v>420</v>
      </c>
      <c r="B118" s="114">
        <f t="shared" si="1"/>
        <v>7900</v>
      </c>
      <c r="C118" s="114">
        <v>0</v>
      </c>
      <c r="D118" s="114">
        <v>0</v>
      </c>
      <c r="E118" s="114">
        <v>6200</v>
      </c>
      <c r="F118" s="115" t="s">
        <v>12077</v>
      </c>
      <c r="G118" s="114">
        <v>89</v>
      </c>
      <c r="H118" s="114">
        <v>3</v>
      </c>
      <c r="I118" s="114">
        <v>109.5</v>
      </c>
      <c r="J118" s="114">
        <v>7900</v>
      </c>
      <c r="K118" s="115" t="s">
        <v>12061</v>
      </c>
      <c r="L118" s="114">
        <v>136.9</v>
      </c>
      <c r="M118" s="114">
        <v>0</v>
      </c>
      <c r="N118" s="114">
        <v>0</v>
      </c>
      <c r="O118" s="114">
        <v>6200</v>
      </c>
      <c r="P118" s="115" t="s">
        <v>12078</v>
      </c>
      <c r="Q118" s="114">
        <v>269</v>
      </c>
      <c r="R118" s="114">
        <v>0</v>
      </c>
      <c r="S118" s="114">
        <v>0</v>
      </c>
      <c r="T118" s="114">
        <v>7900</v>
      </c>
      <c r="U118" s="115" t="s">
        <v>12062</v>
      </c>
      <c r="V118" s="114">
        <v>316.89999999999998</v>
      </c>
    </row>
    <row r="119" spans="1:32">
      <c r="A119" s="114" t="s">
        <v>423</v>
      </c>
      <c r="B119" s="114">
        <f t="shared" si="1"/>
        <v>6200</v>
      </c>
      <c r="C119" s="114">
        <v>3</v>
      </c>
      <c r="D119" s="114">
        <v>109.5</v>
      </c>
      <c r="E119" s="114">
        <v>6200</v>
      </c>
      <c r="F119" s="115" t="s">
        <v>12087</v>
      </c>
      <c r="G119" s="114">
        <v>70.5</v>
      </c>
      <c r="H119" s="114">
        <v>0</v>
      </c>
      <c r="I119" s="114">
        <v>0</v>
      </c>
      <c r="J119" s="114">
        <v>5300</v>
      </c>
      <c r="K119" s="115" t="s">
        <v>12057</v>
      </c>
      <c r="L119" s="114">
        <v>120.5</v>
      </c>
      <c r="M119" s="114">
        <v>0</v>
      </c>
      <c r="N119" s="114">
        <v>0</v>
      </c>
      <c r="O119" s="114">
        <v>6200</v>
      </c>
      <c r="P119" s="115" t="s">
        <v>12088</v>
      </c>
      <c r="Q119" s="114">
        <v>250.5</v>
      </c>
      <c r="R119" s="114">
        <v>0</v>
      </c>
      <c r="S119" s="114">
        <v>0</v>
      </c>
      <c r="T119" s="114">
        <v>5300</v>
      </c>
      <c r="U119" s="115" t="s">
        <v>12058</v>
      </c>
      <c r="V119" s="114">
        <v>300.5</v>
      </c>
    </row>
    <row r="120" spans="1:32">
      <c r="A120" s="114" t="s">
        <v>426</v>
      </c>
      <c r="B120" s="114">
        <f t="shared" si="1"/>
        <v>6500</v>
      </c>
      <c r="C120" s="114">
        <v>0</v>
      </c>
      <c r="D120" s="114">
        <v>0</v>
      </c>
      <c r="E120" s="114">
        <v>6200</v>
      </c>
      <c r="F120" s="115" t="s">
        <v>12087</v>
      </c>
      <c r="G120" s="114">
        <v>89</v>
      </c>
      <c r="H120" s="114">
        <v>0</v>
      </c>
      <c r="I120" s="114">
        <v>0</v>
      </c>
      <c r="J120" s="114">
        <v>6500</v>
      </c>
      <c r="K120" s="115" t="s">
        <v>12057</v>
      </c>
      <c r="L120" s="114">
        <v>134</v>
      </c>
      <c r="M120" s="114">
        <v>0</v>
      </c>
      <c r="N120" s="114">
        <v>0</v>
      </c>
      <c r="O120" s="114">
        <v>6200</v>
      </c>
      <c r="P120" s="115" t="s">
        <v>12088</v>
      </c>
      <c r="Q120" s="114">
        <v>269</v>
      </c>
      <c r="R120" s="114">
        <v>3</v>
      </c>
      <c r="S120" s="114">
        <v>109.9</v>
      </c>
      <c r="T120" s="114">
        <v>6500</v>
      </c>
      <c r="U120" s="115" t="s">
        <v>12058</v>
      </c>
      <c r="V120" s="114">
        <v>314</v>
      </c>
    </row>
    <row r="121" spans="1:32">
      <c r="A121" s="114" t="s">
        <v>429</v>
      </c>
      <c r="B121" s="114">
        <f t="shared" si="1"/>
        <v>10200</v>
      </c>
      <c r="C121" s="114">
        <v>3</v>
      </c>
      <c r="D121" s="114">
        <v>109.5</v>
      </c>
      <c r="E121" s="114">
        <v>10200</v>
      </c>
      <c r="F121" s="115" t="s">
        <v>12073</v>
      </c>
      <c r="G121" s="114">
        <v>12.5</v>
      </c>
      <c r="H121" s="114">
        <v>0</v>
      </c>
      <c r="I121" s="114">
        <v>0</v>
      </c>
      <c r="J121" s="114">
        <v>1875</v>
      </c>
      <c r="K121" s="115" t="s">
        <v>12053</v>
      </c>
      <c r="L121" s="114">
        <v>64.5</v>
      </c>
      <c r="M121" s="114">
        <v>3</v>
      </c>
      <c r="N121" s="114">
        <v>109.9</v>
      </c>
      <c r="O121" s="114">
        <v>8900</v>
      </c>
      <c r="P121" s="115" t="s">
        <v>12061</v>
      </c>
      <c r="Q121" s="114">
        <v>109.5</v>
      </c>
      <c r="R121" s="114">
        <v>0</v>
      </c>
      <c r="S121" s="114">
        <v>0</v>
      </c>
      <c r="T121" s="114">
        <v>10200</v>
      </c>
      <c r="U121" s="115" t="s">
        <v>12074</v>
      </c>
      <c r="V121" s="114">
        <v>192.5</v>
      </c>
      <c r="W121" s="114">
        <v>0</v>
      </c>
      <c r="X121" s="114">
        <v>0</v>
      </c>
      <c r="Y121" s="114">
        <v>1875</v>
      </c>
      <c r="Z121" s="115" t="s">
        <v>12054</v>
      </c>
      <c r="AA121" s="114">
        <v>244.5</v>
      </c>
      <c r="AB121" s="114">
        <v>0</v>
      </c>
      <c r="AC121" s="114">
        <v>0</v>
      </c>
      <c r="AD121" s="114">
        <v>8900</v>
      </c>
      <c r="AE121" s="115" t="s">
        <v>12062</v>
      </c>
      <c r="AF121" s="114">
        <v>289.5</v>
      </c>
    </row>
    <row r="122" spans="1:32">
      <c r="A122" s="114" t="s">
        <v>432</v>
      </c>
      <c r="B122" s="114">
        <f t="shared" si="1"/>
        <v>7070</v>
      </c>
      <c r="C122" s="114">
        <v>0</v>
      </c>
      <c r="D122" s="114">
        <v>0</v>
      </c>
      <c r="E122" s="114">
        <v>5997</v>
      </c>
      <c r="F122" s="115" t="s">
        <v>12067</v>
      </c>
      <c r="G122" s="114">
        <v>345.2</v>
      </c>
      <c r="H122" s="114">
        <v>3</v>
      </c>
      <c r="I122" s="114">
        <v>110.3</v>
      </c>
      <c r="J122" s="114">
        <v>7070</v>
      </c>
      <c r="K122" s="115" t="s">
        <v>12087</v>
      </c>
      <c r="L122" s="114">
        <v>46.2</v>
      </c>
      <c r="M122" s="114">
        <v>0</v>
      </c>
      <c r="N122" s="114">
        <v>0</v>
      </c>
      <c r="O122" s="114">
        <v>6000</v>
      </c>
      <c r="P122" s="115" t="s">
        <v>12068</v>
      </c>
      <c r="Q122" s="114">
        <v>165.2</v>
      </c>
      <c r="R122" s="114">
        <v>0</v>
      </c>
      <c r="S122" s="114">
        <v>0</v>
      </c>
      <c r="T122" s="114">
        <v>7070</v>
      </c>
      <c r="U122" s="115" t="s">
        <v>12088</v>
      </c>
      <c r="V122" s="114">
        <v>226.2</v>
      </c>
    </row>
    <row r="123" spans="1:32">
      <c r="A123" s="114" t="s">
        <v>435</v>
      </c>
      <c r="B123" s="114">
        <f t="shared" si="1"/>
        <v>5500</v>
      </c>
      <c r="C123" s="114">
        <v>0</v>
      </c>
      <c r="D123" s="114">
        <v>0</v>
      </c>
      <c r="E123" s="114">
        <v>5500</v>
      </c>
      <c r="F123" s="115" t="s">
        <v>12061</v>
      </c>
      <c r="G123" s="114">
        <v>147.4</v>
      </c>
      <c r="H123" s="114">
        <v>0</v>
      </c>
      <c r="I123" s="114">
        <v>0</v>
      </c>
      <c r="J123" s="114">
        <v>5500</v>
      </c>
      <c r="K123" s="115" t="s">
        <v>12062</v>
      </c>
      <c r="L123" s="114">
        <v>327.39999999999998</v>
      </c>
    </row>
    <row r="124" spans="1:32">
      <c r="A124" s="114" t="s">
        <v>438</v>
      </c>
      <c r="B124" s="114">
        <f t="shared" si="1"/>
        <v>6500</v>
      </c>
      <c r="C124" s="114">
        <v>0</v>
      </c>
      <c r="D124" s="114">
        <v>0</v>
      </c>
      <c r="E124" s="114">
        <v>6500</v>
      </c>
      <c r="F124" s="115" t="s">
        <v>12059</v>
      </c>
      <c r="G124" s="114">
        <v>167</v>
      </c>
      <c r="H124" s="114">
        <v>0</v>
      </c>
      <c r="I124" s="114">
        <v>0</v>
      </c>
      <c r="J124" s="114">
        <v>6500</v>
      </c>
      <c r="K124" s="115" t="s">
        <v>12060</v>
      </c>
      <c r="L124" s="114">
        <v>347</v>
      </c>
    </row>
    <row r="125" spans="1:32">
      <c r="A125" s="114" t="s">
        <v>441</v>
      </c>
      <c r="B125" s="114">
        <f t="shared" si="1"/>
        <v>6087</v>
      </c>
      <c r="C125" s="114">
        <v>0</v>
      </c>
      <c r="D125" s="114">
        <v>0</v>
      </c>
      <c r="E125" s="114">
        <v>3734</v>
      </c>
      <c r="F125" s="115" t="s">
        <v>12081</v>
      </c>
      <c r="G125" s="114">
        <v>40.700000000000003</v>
      </c>
      <c r="H125" s="114">
        <v>0</v>
      </c>
      <c r="I125" s="114">
        <v>0</v>
      </c>
      <c r="J125" s="114">
        <v>6087</v>
      </c>
      <c r="K125" s="115" t="s">
        <v>12057</v>
      </c>
      <c r="L125" s="114">
        <v>105.7</v>
      </c>
      <c r="M125" s="114">
        <v>0</v>
      </c>
      <c r="N125" s="114">
        <v>0</v>
      </c>
      <c r="O125" s="114">
        <v>3769</v>
      </c>
      <c r="P125" s="115" t="s">
        <v>12065</v>
      </c>
      <c r="Q125" s="114">
        <v>161.4</v>
      </c>
      <c r="R125" s="114">
        <v>0</v>
      </c>
      <c r="S125" s="114">
        <v>0</v>
      </c>
      <c r="T125" s="114">
        <v>3734</v>
      </c>
      <c r="U125" s="115" t="s">
        <v>12082</v>
      </c>
      <c r="V125" s="114">
        <v>220.7</v>
      </c>
      <c r="W125" s="114">
        <v>0</v>
      </c>
      <c r="X125" s="114">
        <v>0</v>
      </c>
      <c r="Y125" s="114">
        <v>6087</v>
      </c>
      <c r="Z125" s="115" t="s">
        <v>12058</v>
      </c>
      <c r="AA125" s="114">
        <v>285.7</v>
      </c>
      <c r="AB125" s="114">
        <v>0</v>
      </c>
      <c r="AC125" s="114">
        <v>0</v>
      </c>
      <c r="AD125" s="114">
        <v>3769</v>
      </c>
      <c r="AE125" s="115" t="s">
        <v>12066</v>
      </c>
      <c r="AF125" s="114">
        <v>341.4</v>
      </c>
    </row>
    <row r="126" spans="1:32">
      <c r="A126" s="114" t="s">
        <v>444</v>
      </c>
      <c r="B126" s="114">
        <f t="shared" si="1"/>
        <v>5981</v>
      </c>
      <c r="C126" s="114">
        <v>0</v>
      </c>
      <c r="D126" s="114">
        <v>0</v>
      </c>
      <c r="E126" s="114">
        <v>5981</v>
      </c>
      <c r="F126" s="115" t="s">
        <v>12097</v>
      </c>
      <c r="G126" s="114">
        <v>33.9</v>
      </c>
      <c r="H126" s="114">
        <v>0</v>
      </c>
      <c r="I126" s="114">
        <v>0</v>
      </c>
      <c r="J126" s="114">
        <v>5981</v>
      </c>
      <c r="K126" s="115" t="s">
        <v>12098</v>
      </c>
      <c r="L126" s="114">
        <v>213.9</v>
      </c>
    </row>
    <row r="127" spans="1:32">
      <c r="A127" s="114" t="s">
        <v>447</v>
      </c>
      <c r="B127" s="114">
        <f t="shared" si="1"/>
        <v>5500</v>
      </c>
      <c r="C127" s="114">
        <v>0</v>
      </c>
      <c r="D127" s="114">
        <v>0</v>
      </c>
      <c r="E127" s="114">
        <v>5500</v>
      </c>
      <c r="F127" s="115" t="s">
        <v>12061</v>
      </c>
      <c r="G127" s="114">
        <v>143.30000000000001</v>
      </c>
      <c r="H127" s="114">
        <v>0</v>
      </c>
      <c r="I127" s="114">
        <v>0</v>
      </c>
      <c r="J127" s="114">
        <v>5500</v>
      </c>
      <c r="K127" s="115" t="s">
        <v>12062</v>
      </c>
      <c r="L127" s="114">
        <v>323.3</v>
      </c>
    </row>
    <row r="128" spans="1:32">
      <c r="A128" s="114" t="s">
        <v>450</v>
      </c>
      <c r="B128" s="114">
        <f t="shared" si="1"/>
        <v>6000</v>
      </c>
      <c r="C128" s="114">
        <v>0</v>
      </c>
      <c r="D128" s="114">
        <v>0</v>
      </c>
      <c r="E128" s="114">
        <v>6000</v>
      </c>
      <c r="F128" s="115" t="s">
        <v>12097</v>
      </c>
      <c r="G128" s="114">
        <v>31.8</v>
      </c>
      <c r="H128" s="114">
        <v>0</v>
      </c>
      <c r="I128" s="114">
        <v>0</v>
      </c>
      <c r="J128" s="114">
        <v>6000</v>
      </c>
      <c r="K128" s="115" t="s">
        <v>12098</v>
      </c>
      <c r="L128" s="114">
        <v>211.8</v>
      </c>
    </row>
    <row r="129" spans="1:32">
      <c r="A129" s="114" t="s">
        <v>453</v>
      </c>
      <c r="B129" s="114">
        <f t="shared" si="1"/>
        <v>6000</v>
      </c>
      <c r="C129" s="114">
        <v>0</v>
      </c>
      <c r="D129" s="114">
        <v>0</v>
      </c>
      <c r="E129" s="114">
        <v>6000</v>
      </c>
      <c r="F129" s="115" t="s">
        <v>12061</v>
      </c>
      <c r="G129" s="114">
        <v>129</v>
      </c>
      <c r="H129" s="114">
        <v>0</v>
      </c>
      <c r="I129" s="114">
        <v>0</v>
      </c>
      <c r="J129" s="114">
        <v>6000</v>
      </c>
      <c r="K129" s="115" t="s">
        <v>12062</v>
      </c>
      <c r="L129" s="114">
        <v>309</v>
      </c>
    </row>
    <row r="130" spans="1:32">
      <c r="A130" s="114" t="s">
        <v>456</v>
      </c>
      <c r="B130" s="114">
        <f t="shared" ref="B130:B193" si="2">MAX(J130,O130,T130,Y130,AD130,AI130,AN130,AS130,AX130,BC130,BH130,BM130,BR130)</f>
        <v>6600</v>
      </c>
      <c r="C130" s="114">
        <v>0</v>
      </c>
      <c r="D130" s="114">
        <v>0</v>
      </c>
      <c r="E130" s="114">
        <v>6600</v>
      </c>
      <c r="F130" s="115" t="s">
        <v>12051</v>
      </c>
      <c r="G130" s="114">
        <v>28.1</v>
      </c>
      <c r="H130" s="114">
        <v>0</v>
      </c>
      <c r="I130" s="114">
        <v>0</v>
      </c>
      <c r="J130" s="114">
        <v>5000</v>
      </c>
      <c r="K130" s="115" t="s">
        <v>12057</v>
      </c>
      <c r="L130" s="114">
        <v>106</v>
      </c>
      <c r="M130" s="114">
        <v>3</v>
      </c>
      <c r="N130" s="114">
        <v>110.3</v>
      </c>
      <c r="O130" s="114">
        <v>6600</v>
      </c>
      <c r="P130" s="115" t="s">
        <v>12052</v>
      </c>
      <c r="Q130" s="114">
        <v>208.1</v>
      </c>
      <c r="R130" s="114">
        <v>0</v>
      </c>
      <c r="S130" s="114">
        <v>0</v>
      </c>
      <c r="T130" s="114">
        <v>5000</v>
      </c>
      <c r="U130" s="115" t="s">
        <v>12058</v>
      </c>
      <c r="V130" s="114">
        <v>286</v>
      </c>
    </row>
    <row r="131" spans="1:32">
      <c r="A131" s="114" t="s">
        <v>459</v>
      </c>
      <c r="B131" s="114">
        <f t="shared" si="2"/>
        <v>6000</v>
      </c>
      <c r="C131" s="114">
        <v>0</v>
      </c>
      <c r="D131" s="114">
        <v>0</v>
      </c>
      <c r="E131" s="114">
        <v>6000</v>
      </c>
      <c r="F131" s="115" t="s">
        <v>12071</v>
      </c>
      <c r="G131" s="114">
        <v>118.7</v>
      </c>
      <c r="H131" s="114">
        <v>0</v>
      </c>
      <c r="I131" s="114">
        <v>0</v>
      </c>
      <c r="J131" s="114">
        <v>6000</v>
      </c>
      <c r="K131" s="115" t="s">
        <v>12072</v>
      </c>
      <c r="L131" s="114">
        <v>298.7</v>
      </c>
    </row>
    <row r="132" spans="1:32">
      <c r="A132" s="114" t="s">
        <v>462</v>
      </c>
      <c r="B132" s="114">
        <f t="shared" si="2"/>
        <v>7000</v>
      </c>
      <c r="C132" s="114">
        <v>3</v>
      </c>
      <c r="D132" s="114">
        <v>108.3</v>
      </c>
      <c r="E132" s="114">
        <v>7000</v>
      </c>
      <c r="F132" s="115" t="s">
        <v>12097</v>
      </c>
      <c r="G132" s="114">
        <v>31.4</v>
      </c>
      <c r="H132" s="114">
        <v>0</v>
      </c>
      <c r="I132" s="114">
        <v>0</v>
      </c>
      <c r="J132" s="114">
        <v>5100</v>
      </c>
      <c r="K132" s="115" t="s">
        <v>12071</v>
      </c>
      <c r="L132" s="114">
        <v>122.1</v>
      </c>
      <c r="M132" s="114">
        <v>3</v>
      </c>
      <c r="N132" s="114">
        <v>110.5</v>
      </c>
      <c r="O132" s="114">
        <v>7000</v>
      </c>
      <c r="P132" s="115" t="s">
        <v>12098</v>
      </c>
      <c r="Q132" s="114">
        <v>211.4</v>
      </c>
      <c r="R132" s="114">
        <v>0</v>
      </c>
      <c r="S132" s="114">
        <v>0</v>
      </c>
      <c r="T132" s="114">
        <v>5100</v>
      </c>
      <c r="U132" s="115" t="s">
        <v>12072</v>
      </c>
      <c r="V132" s="114">
        <v>302.10000000000002</v>
      </c>
    </row>
    <row r="133" spans="1:32">
      <c r="A133" s="114" t="s">
        <v>465</v>
      </c>
      <c r="B133" s="114">
        <f t="shared" si="2"/>
        <v>6000</v>
      </c>
      <c r="C133" s="114">
        <v>0</v>
      </c>
      <c r="D133" s="114">
        <v>0</v>
      </c>
      <c r="E133" s="114">
        <v>1800</v>
      </c>
      <c r="F133" s="115" t="s">
        <v>12075</v>
      </c>
      <c r="G133" s="114">
        <v>38.799999999999997</v>
      </c>
      <c r="H133" s="114">
        <v>0</v>
      </c>
      <c r="I133" s="114">
        <v>0</v>
      </c>
      <c r="J133" s="114">
        <v>6000</v>
      </c>
      <c r="K133" s="115" t="s">
        <v>12069</v>
      </c>
      <c r="L133" s="114">
        <v>130.19999999999999</v>
      </c>
      <c r="M133" s="114">
        <v>0</v>
      </c>
      <c r="N133" s="114">
        <v>0</v>
      </c>
      <c r="O133" s="114">
        <v>1800</v>
      </c>
      <c r="P133" s="115" t="s">
        <v>12076</v>
      </c>
      <c r="Q133" s="114">
        <v>218.8</v>
      </c>
      <c r="R133" s="114">
        <v>0</v>
      </c>
      <c r="S133" s="114">
        <v>0</v>
      </c>
      <c r="T133" s="114">
        <v>6000</v>
      </c>
      <c r="U133" s="115" t="s">
        <v>12070</v>
      </c>
      <c r="V133" s="114">
        <v>310.2</v>
      </c>
    </row>
    <row r="134" spans="1:32">
      <c r="A134" s="114" t="s">
        <v>468</v>
      </c>
      <c r="B134" s="114">
        <f t="shared" si="2"/>
        <v>6400</v>
      </c>
      <c r="C134" s="114">
        <v>0</v>
      </c>
      <c r="D134" s="114">
        <v>0</v>
      </c>
      <c r="E134" s="114">
        <v>6400</v>
      </c>
      <c r="F134" s="115" t="s">
        <v>12069</v>
      </c>
      <c r="G134" s="114">
        <v>106</v>
      </c>
      <c r="H134" s="114">
        <v>0</v>
      </c>
      <c r="I134" s="114">
        <v>0</v>
      </c>
      <c r="J134" s="114">
        <v>6400</v>
      </c>
      <c r="K134" s="115" t="s">
        <v>12070</v>
      </c>
      <c r="L134" s="114">
        <v>286</v>
      </c>
    </row>
    <row r="135" spans="1:32">
      <c r="A135" s="114" t="s">
        <v>471</v>
      </c>
      <c r="B135" s="114">
        <f t="shared" si="2"/>
        <v>8000</v>
      </c>
      <c r="C135" s="114">
        <v>0</v>
      </c>
      <c r="D135" s="114">
        <v>0</v>
      </c>
      <c r="E135" s="114">
        <v>8000</v>
      </c>
      <c r="F135" s="115" t="s">
        <v>12081</v>
      </c>
      <c r="G135" s="114">
        <v>36.6</v>
      </c>
      <c r="H135" s="114">
        <v>0</v>
      </c>
      <c r="I135" s="114">
        <v>0</v>
      </c>
      <c r="J135" s="114">
        <v>8000</v>
      </c>
      <c r="K135" s="115" t="s">
        <v>12082</v>
      </c>
      <c r="L135" s="114">
        <v>216.6</v>
      </c>
    </row>
    <row r="136" spans="1:32">
      <c r="A136" s="114" t="s">
        <v>474</v>
      </c>
      <c r="B136" s="114">
        <f t="shared" si="2"/>
        <v>5800</v>
      </c>
      <c r="C136" s="114">
        <v>3</v>
      </c>
      <c r="D136" s="114">
        <v>110.3</v>
      </c>
      <c r="E136" s="114">
        <v>5800</v>
      </c>
      <c r="F136" s="115" t="s">
        <v>12097</v>
      </c>
      <c r="G136" s="114">
        <v>59.2</v>
      </c>
      <c r="H136" s="114">
        <v>0</v>
      </c>
      <c r="I136" s="114">
        <v>0</v>
      </c>
      <c r="J136" s="114">
        <v>4000</v>
      </c>
      <c r="K136" s="115" t="s">
        <v>12071</v>
      </c>
      <c r="L136" s="114">
        <v>149.19999999999999</v>
      </c>
      <c r="M136" s="114">
        <v>0</v>
      </c>
      <c r="N136" s="114">
        <v>0</v>
      </c>
      <c r="O136" s="114">
        <v>5800</v>
      </c>
      <c r="P136" s="115" t="s">
        <v>12098</v>
      </c>
      <c r="Q136" s="114">
        <v>239.2</v>
      </c>
      <c r="R136" s="114">
        <v>0</v>
      </c>
      <c r="S136" s="114">
        <v>0</v>
      </c>
      <c r="T136" s="114">
        <v>4000</v>
      </c>
      <c r="U136" s="115" t="s">
        <v>12072</v>
      </c>
      <c r="V136" s="114">
        <v>329.2</v>
      </c>
    </row>
    <row r="137" spans="1:32">
      <c r="A137" s="114" t="s">
        <v>477</v>
      </c>
      <c r="B137" s="114">
        <f t="shared" si="2"/>
        <v>12000</v>
      </c>
      <c r="C137" s="114">
        <v>0</v>
      </c>
      <c r="D137" s="114">
        <v>0</v>
      </c>
      <c r="E137" s="114">
        <v>12000</v>
      </c>
      <c r="F137" s="115" t="s">
        <v>12081</v>
      </c>
      <c r="G137" s="114">
        <v>50.6</v>
      </c>
      <c r="H137" s="114">
        <v>0</v>
      </c>
      <c r="I137" s="114">
        <v>0</v>
      </c>
      <c r="J137" s="114">
        <v>3025</v>
      </c>
      <c r="K137" s="115" t="s">
        <v>12061</v>
      </c>
      <c r="L137" s="114">
        <v>120.1</v>
      </c>
      <c r="M137" s="114">
        <v>3</v>
      </c>
      <c r="N137" s="114">
        <v>109.7</v>
      </c>
      <c r="O137" s="114">
        <v>12000</v>
      </c>
      <c r="P137" s="115" t="s">
        <v>12082</v>
      </c>
      <c r="Q137" s="114">
        <v>230.6</v>
      </c>
      <c r="R137" s="114">
        <v>0</v>
      </c>
      <c r="S137" s="114">
        <v>0</v>
      </c>
      <c r="T137" s="114">
        <v>3025</v>
      </c>
      <c r="U137" s="115" t="s">
        <v>12062</v>
      </c>
      <c r="V137" s="114">
        <v>300.10000000000002</v>
      </c>
    </row>
    <row r="138" spans="1:32">
      <c r="A138" s="114" t="s">
        <v>480</v>
      </c>
      <c r="B138" s="114">
        <f t="shared" si="2"/>
        <v>6000</v>
      </c>
      <c r="C138" s="114">
        <v>3</v>
      </c>
      <c r="D138" s="114">
        <v>109.7</v>
      </c>
      <c r="E138" s="114">
        <v>6000</v>
      </c>
      <c r="F138" s="115" t="s">
        <v>12073</v>
      </c>
      <c r="G138" s="114">
        <v>21.1</v>
      </c>
      <c r="H138" s="114">
        <v>0</v>
      </c>
      <c r="I138" s="114">
        <v>0</v>
      </c>
      <c r="J138" s="114">
        <v>4903</v>
      </c>
      <c r="K138" s="115" t="s">
        <v>12055</v>
      </c>
      <c r="L138" s="114">
        <v>91.1</v>
      </c>
      <c r="M138" s="114">
        <v>0</v>
      </c>
      <c r="N138" s="114">
        <v>0</v>
      </c>
      <c r="O138" s="114">
        <v>6000</v>
      </c>
      <c r="P138" s="115" t="s">
        <v>12074</v>
      </c>
      <c r="Q138" s="114">
        <v>201.1</v>
      </c>
      <c r="R138" s="114">
        <v>0</v>
      </c>
      <c r="S138" s="114">
        <v>0</v>
      </c>
      <c r="T138" s="114">
        <v>4903</v>
      </c>
      <c r="U138" s="115" t="s">
        <v>12056</v>
      </c>
      <c r="V138" s="114">
        <v>271.10000000000002</v>
      </c>
    </row>
    <row r="139" spans="1:32">
      <c r="A139" s="114" t="s">
        <v>483</v>
      </c>
      <c r="B139" s="114">
        <f t="shared" si="2"/>
        <v>11000</v>
      </c>
      <c r="C139" s="114">
        <v>3</v>
      </c>
      <c r="D139" s="114">
        <v>109.3</v>
      </c>
      <c r="E139" s="114">
        <v>11000</v>
      </c>
      <c r="F139" s="115" t="s">
        <v>12093</v>
      </c>
      <c r="G139" s="114">
        <v>42.7</v>
      </c>
      <c r="H139" s="114">
        <v>3</v>
      </c>
      <c r="I139" s="114">
        <v>110.5</v>
      </c>
      <c r="J139" s="114">
        <v>9600</v>
      </c>
      <c r="K139" s="115" t="s">
        <v>12094</v>
      </c>
      <c r="L139" s="114">
        <v>42.7</v>
      </c>
      <c r="M139" s="114">
        <v>3</v>
      </c>
      <c r="N139" s="114">
        <v>110.1</v>
      </c>
      <c r="O139" s="114">
        <v>7000</v>
      </c>
      <c r="P139" s="115" t="s">
        <v>12055</v>
      </c>
      <c r="Q139" s="114">
        <v>87.7</v>
      </c>
      <c r="R139" s="114">
        <v>3</v>
      </c>
      <c r="S139" s="114">
        <v>110.5</v>
      </c>
      <c r="T139" s="114">
        <v>9600</v>
      </c>
      <c r="U139" s="115" t="s">
        <v>12095</v>
      </c>
      <c r="V139" s="114">
        <v>222.7</v>
      </c>
      <c r="W139" s="114">
        <v>3</v>
      </c>
      <c r="X139" s="114">
        <v>111.9</v>
      </c>
      <c r="Y139" s="114">
        <v>11000</v>
      </c>
      <c r="Z139" s="115" t="s">
        <v>12096</v>
      </c>
      <c r="AA139" s="114">
        <v>222.7</v>
      </c>
      <c r="AB139" s="114">
        <v>0</v>
      </c>
      <c r="AC139" s="114">
        <v>0</v>
      </c>
      <c r="AD139" s="114">
        <v>7000</v>
      </c>
      <c r="AE139" s="115" t="s">
        <v>12056</v>
      </c>
      <c r="AF139" s="114">
        <v>267.7</v>
      </c>
    </row>
    <row r="140" spans="1:32">
      <c r="A140" s="114" t="s">
        <v>486</v>
      </c>
      <c r="B140" s="114">
        <f t="shared" si="2"/>
        <v>7500</v>
      </c>
      <c r="C140" s="114">
        <v>0</v>
      </c>
      <c r="D140" s="114">
        <v>109.9</v>
      </c>
      <c r="E140" s="114">
        <v>7500</v>
      </c>
      <c r="F140" s="115" t="s">
        <v>12077</v>
      </c>
      <c r="G140" s="114">
        <v>63.6</v>
      </c>
      <c r="H140" s="114">
        <v>0</v>
      </c>
      <c r="I140" s="114">
        <v>0</v>
      </c>
      <c r="J140" s="114">
        <v>7500</v>
      </c>
      <c r="K140" s="115" t="s">
        <v>12078</v>
      </c>
      <c r="L140" s="114">
        <v>243.6</v>
      </c>
    </row>
    <row r="141" spans="1:32">
      <c r="A141" s="114" t="s">
        <v>489</v>
      </c>
      <c r="B141" s="114">
        <f t="shared" si="2"/>
        <v>5985</v>
      </c>
      <c r="C141" s="114">
        <v>0</v>
      </c>
      <c r="D141" s="114">
        <v>0</v>
      </c>
      <c r="E141" s="114">
        <v>5985</v>
      </c>
      <c r="F141" s="115" t="s">
        <v>12061</v>
      </c>
      <c r="G141" s="114">
        <v>115.2</v>
      </c>
      <c r="H141" s="114">
        <v>0</v>
      </c>
      <c r="I141" s="114">
        <v>0</v>
      </c>
      <c r="J141" s="114">
        <v>5985</v>
      </c>
      <c r="K141" s="115" t="s">
        <v>12062</v>
      </c>
      <c r="L141" s="114">
        <v>295.2</v>
      </c>
    </row>
    <row r="142" spans="1:32">
      <c r="A142" s="114" t="s">
        <v>492</v>
      </c>
      <c r="B142" s="114">
        <f t="shared" si="2"/>
        <v>10000</v>
      </c>
      <c r="C142" s="114">
        <v>3</v>
      </c>
      <c r="D142" s="114">
        <v>110.3</v>
      </c>
      <c r="E142" s="114">
        <v>10000</v>
      </c>
      <c r="F142" s="115" t="s">
        <v>12065</v>
      </c>
      <c r="G142" s="114">
        <v>169</v>
      </c>
      <c r="H142" s="114">
        <v>0</v>
      </c>
      <c r="I142" s="114">
        <v>0</v>
      </c>
      <c r="J142" s="114">
        <v>10000</v>
      </c>
      <c r="K142" s="115" t="s">
        <v>12066</v>
      </c>
      <c r="L142" s="114">
        <v>349</v>
      </c>
    </row>
    <row r="143" spans="1:32">
      <c r="A143" s="114" t="s">
        <v>495</v>
      </c>
      <c r="B143" s="114">
        <f t="shared" si="2"/>
        <v>6000</v>
      </c>
      <c r="C143" s="114">
        <v>3</v>
      </c>
      <c r="D143" s="114">
        <v>110.3</v>
      </c>
      <c r="E143" s="114">
        <v>6000</v>
      </c>
      <c r="F143" s="115" t="s">
        <v>12087</v>
      </c>
      <c r="G143" s="114">
        <v>43.3</v>
      </c>
      <c r="H143" s="114">
        <v>0</v>
      </c>
      <c r="I143" s="114">
        <v>0</v>
      </c>
      <c r="J143" s="114">
        <v>5000</v>
      </c>
      <c r="K143" s="115" t="s">
        <v>12061</v>
      </c>
      <c r="L143" s="114">
        <v>103.3</v>
      </c>
      <c r="M143" s="114">
        <v>0</v>
      </c>
      <c r="N143" s="114">
        <v>0</v>
      </c>
      <c r="O143" s="114">
        <v>6000</v>
      </c>
      <c r="P143" s="115" t="s">
        <v>12088</v>
      </c>
      <c r="Q143" s="114">
        <v>223.3</v>
      </c>
      <c r="R143" s="114">
        <v>0</v>
      </c>
      <c r="S143" s="114">
        <v>0</v>
      </c>
      <c r="T143" s="114">
        <v>5000</v>
      </c>
      <c r="U143" s="115" t="s">
        <v>12062</v>
      </c>
      <c r="V143" s="114">
        <v>283.3</v>
      </c>
    </row>
    <row r="144" spans="1:32">
      <c r="A144" s="114" t="s">
        <v>498</v>
      </c>
      <c r="B144" s="114">
        <f t="shared" si="2"/>
        <v>5997</v>
      </c>
      <c r="C144" s="114">
        <v>0</v>
      </c>
      <c r="D144" s="114">
        <v>0</v>
      </c>
      <c r="E144" s="114">
        <v>5997</v>
      </c>
      <c r="F144" s="115" t="s">
        <v>12053</v>
      </c>
      <c r="G144" s="114">
        <v>116.3</v>
      </c>
      <c r="H144" s="114">
        <v>0</v>
      </c>
      <c r="I144" s="114">
        <v>0</v>
      </c>
      <c r="J144" s="114">
        <v>5997</v>
      </c>
      <c r="K144" s="115" t="s">
        <v>12054</v>
      </c>
      <c r="L144" s="114">
        <v>296.3</v>
      </c>
    </row>
    <row r="145" spans="1:32">
      <c r="A145" s="114" t="s">
        <v>501</v>
      </c>
      <c r="B145" s="114">
        <f t="shared" si="2"/>
        <v>11500</v>
      </c>
      <c r="C145" s="114">
        <v>3</v>
      </c>
      <c r="D145" s="114">
        <v>110.55</v>
      </c>
      <c r="E145" s="114">
        <v>9940</v>
      </c>
      <c r="F145" s="115" t="s">
        <v>12106</v>
      </c>
      <c r="G145" s="114">
        <v>99.1</v>
      </c>
      <c r="H145" s="114">
        <v>3</v>
      </c>
      <c r="I145" s="114">
        <v>109.5</v>
      </c>
      <c r="J145" s="114">
        <v>11500</v>
      </c>
      <c r="K145" s="115" t="s">
        <v>12107</v>
      </c>
      <c r="L145" s="114">
        <v>99.1</v>
      </c>
      <c r="M145" s="114">
        <v>3</v>
      </c>
      <c r="N145" s="114">
        <v>111.1</v>
      </c>
      <c r="O145" s="114">
        <v>7300</v>
      </c>
      <c r="P145" s="115" t="s">
        <v>12057</v>
      </c>
      <c r="Q145" s="114">
        <v>141.1</v>
      </c>
      <c r="R145" s="114">
        <v>3</v>
      </c>
      <c r="S145" s="114">
        <v>110.7</v>
      </c>
      <c r="T145" s="114">
        <v>11500</v>
      </c>
      <c r="U145" s="115" t="s">
        <v>12108</v>
      </c>
      <c r="V145" s="114">
        <v>279.10000000000002</v>
      </c>
      <c r="W145" s="114">
        <v>3</v>
      </c>
      <c r="X145" s="114">
        <v>111.95</v>
      </c>
      <c r="Y145" s="114">
        <v>9940</v>
      </c>
      <c r="Z145" s="115" t="s">
        <v>12109</v>
      </c>
      <c r="AA145" s="114">
        <v>279.10000000000002</v>
      </c>
      <c r="AB145" s="114">
        <v>0</v>
      </c>
      <c r="AC145" s="114">
        <v>0</v>
      </c>
      <c r="AD145" s="114">
        <v>7300</v>
      </c>
      <c r="AE145" s="115" t="s">
        <v>12058</v>
      </c>
      <c r="AF145" s="114">
        <v>321.10000000000002</v>
      </c>
    </row>
    <row r="146" spans="1:32">
      <c r="A146" s="114" t="s">
        <v>504</v>
      </c>
      <c r="B146" s="114">
        <f t="shared" si="2"/>
        <v>11000</v>
      </c>
      <c r="C146" s="114">
        <v>3</v>
      </c>
      <c r="D146" s="114">
        <v>109.5</v>
      </c>
      <c r="E146" s="114">
        <v>8700</v>
      </c>
      <c r="F146" s="115" t="s">
        <v>12061</v>
      </c>
      <c r="G146" s="114">
        <v>138</v>
      </c>
      <c r="H146" s="114">
        <v>0</v>
      </c>
      <c r="I146" s="114">
        <v>0</v>
      </c>
      <c r="J146" s="114">
        <v>11000</v>
      </c>
      <c r="K146" s="115" t="s">
        <v>12065</v>
      </c>
      <c r="L146" s="114">
        <v>188</v>
      </c>
      <c r="M146" s="114">
        <v>3</v>
      </c>
      <c r="N146" s="114">
        <v>110.3</v>
      </c>
      <c r="O146" s="114">
        <v>8700</v>
      </c>
      <c r="P146" s="115" t="s">
        <v>12062</v>
      </c>
      <c r="Q146" s="114">
        <v>318</v>
      </c>
      <c r="R146" s="114">
        <v>3</v>
      </c>
      <c r="S146" s="114">
        <v>109.9</v>
      </c>
      <c r="T146" s="114">
        <v>11000</v>
      </c>
      <c r="U146" s="115" t="s">
        <v>12066</v>
      </c>
      <c r="V146" s="114">
        <v>8</v>
      </c>
    </row>
    <row r="147" spans="1:32">
      <c r="A147" s="114" t="s">
        <v>507</v>
      </c>
      <c r="B147" s="114">
        <f t="shared" si="2"/>
        <v>6000</v>
      </c>
      <c r="C147" s="114">
        <v>0</v>
      </c>
      <c r="D147" s="114">
        <v>0</v>
      </c>
      <c r="E147" s="114">
        <v>6000</v>
      </c>
      <c r="F147" s="115" t="s">
        <v>12065</v>
      </c>
      <c r="G147" s="114">
        <v>163.30000000000001</v>
      </c>
      <c r="H147" s="114">
        <v>0</v>
      </c>
      <c r="I147" s="114">
        <v>0</v>
      </c>
      <c r="J147" s="114">
        <v>6000</v>
      </c>
      <c r="K147" s="115" t="s">
        <v>12066</v>
      </c>
      <c r="L147" s="114">
        <v>343.3</v>
      </c>
    </row>
    <row r="148" spans="1:32">
      <c r="A148" s="114" t="s">
        <v>510</v>
      </c>
      <c r="B148" s="114">
        <f t="shared" si="2"/>
        <v>7000</v>
      </c>
      <c r="C148" s="114">
        <v>0</v>
      </c>
      <c r="D148" s="114">
        <v>0</v>
      </c>
      <c r="E148" s="114">
        <v>7000</v>
      </c>
      <c r="F148" s="115" t="s">
        <v>12069</v>
      </c>
      <c r="G148" s="114">
        <v>131</v>
      </c>
      <c r="H148" s="114">
        <v>0</v>
      </c>
      <c r="I148" s="114">
        <v>0</v>
      </c>
      <c r="J148" s="114">
        <v>7000</v>
      </c>
      <c r="K148" s="115" t="s">
        <v>12070</v>
      </c>
      <c r="L148" s="114">
        <v>311</v>
      </c>
    </row>
    <row r="149" spans="1:32">
      <c r="A149" s="114" t="s">
        <v>513</v>
      </c>
      <c r="B149" s="114">
        <f t="shared" si="2"/>
        <v>8000</v>
      </c>
      <c r="C149" s="114">
        <v>3</v>
      </c>
      <c r="D149" s="114">
        <v>110.3</v>
      </c>
      <c r="E149" s="114">
        <v>8000</v>
      </c>
      <c r="F149" s="115" t="s">
        <v>12063</v>
      </c>
      <c r="G149" s="114">
        <v>177.9</v>
      </c>
      <c r="H149" s="114">
        <v>0</v>
      </c>
      <c r="I149" s="114">
        <v>0</v>
      </c>
      <c r="J149" s="114">
        <v>8000</v>
      </c>
      <c r="K149" s="115" t="s">
        <v>12064</v>
      </c>
      <c r="L149" s="114">
        <v>357.9</v>
      </c>
    </row>
    <row r="150" spans="1:32">
      <c r="A150" s="114" t="s">
        <v>516</v>
      </c>
      <c r="B150" s="114">
        <f t="shared" si="2"/>
        <v>5868</v>
      </c>
      <c r="C150" s="114">
        <v>0</v>
      </c>
      <c r="D150" s="114">
        <v>0</v>
      </c>
      <c r="E150" s="114">
        <v>5868</v>
      </c>
      <c r="F150" s="115" t="s">
        <v>12057</v>
      </c>
      <c r="G150" s="114">
        <v>137.19999999999999</v>
      </c>
      <c r="H150" s="114">
        <v>0</v>
      </c>
      <c r="I150" s="114">
        <v>0</v>
      </c>
      <c r="J150" s="114">
        <v>5700</v>
      </c>
      <c r="K150" s="115" t="s">
        <v>12063</v>
      </c>
      <c r="L150" s="114">
        <v>179.2</v>
      </c>
      <c r="M150" s="114">
        <v>0</v>
      </c>
      <c r="N150" s="114">
        <v>0</v>
      </c>
      <c r="O150" s="114">
        <v>5868</v>
      </c>
      <c r="P150" s="115" t="s">
        <v>12058</v>
      </c>
      <c r="Q150" s="114">
        <v>317.2</v>
      </c>
      <c r="R150" s="114">
        <v>3</v>
      </c>
      <c r="S150" s="114">
        <v>109.5</v>
      </c>
      <c r="T150" s="114">
        <v>5700</v>
      </c>
      <c r="U150" s="115" t="s">
        <v>12064</v>
      </c>
      <c r="V150" s="114">
        <v>359.2</v>
      </c>
    </row>
    <row r="151" spans="1:32">
      <c r="A151" s="114" t="s">
        <v>519</v>
      </c>
      <c r="B151" s="114">
        <f t="shared" si="2"/>
        <v>8300</v>
      </c>
      <c r="C151" s="114">
        <v>3</v>
      </c>
      <c r="D151" s="114">
        <v>109.9</v>
      </c>
      <c r="E151" s="114">
        <v>8300</v>
      </c>
      <c r="F151" s="115" t="s">
        <v>12053</v>
      </c>
      <c r="G151" s="114">
        <v>99.6</v>
      </c>
      <c r="H151" s="114">
        <v>0</v>
      </c>
      <c r="I151" s="114">
        <v>0</v>
      </c>
      <c r="J151" s="114">
        <v>6200</v>
      </c>
      <c r="K151" s="115" t="s">
        <v>12079</v>
      </c>
      <c r="L151" s="114">
        <v>159.6</v>
      </c>
      <c r="M151" s="114">
        <v>0</v>
      </c>
      <c r="N151" s="114">
        <v>0</v>
      </c>
      <c r="O151" s="114">
        <v>8300</v>
      </c>
      <c r="P151" s="115" t="s">
        <v>12054</v>
      </c>
      <c r="Q151" s="114">
        <v>279.60000000000002</v>
      </c>
      <c r="R151" s="114">
        <v>0</v>
      </c>
      <c r="S151" s="114">
        <v>0</v>
      </c>
      <c r="T151" s="114">
        <v>6200</v>
      </c>
      <c r="U151" s="115" t="s">
        <v>12080</v>
      </c>
      <c r="V151" s="114">
        <v>339.6</v>
      </c>
    </row>
    <row r="152" spans="1:32">
      <c r="A152" s="114" t="s">
        <v>522</v>
      </c>
      <c r="B152" s="114">
        <f t="shared" si="2"/>
        <v>6900</v>
      </c>
      <c r="C152" s="114">
        <v>0</v>
      </c>
      <c r="D152" s="114">
        <v>0</v>
      </c>
      <c r="E152" s="114">
        <v>6700</v>
      </c>
      <c r="F152" s="115" t="s">
        <v>12075</v>
      </c>
      <c r="G152" s="114">
        <v>44.1</v>
      </c>
      <c r="H152" s="114">
        <v>0</v>
      </c>
      <c r="I152" s="114">
        <v>0</v>
      </c>
      <c r="J152" s="114">
        <v>6900</v>
      </c>
      <c r="K152" s="115" t="s">
        <v>12069</v>
      </c>
      <c r="L152" s="114">
        <v>135</v>
      </c>
      <c r="M152" s="114">
        <v>0</v>
      </c>
      <c r="N152" s="114">
        <v>0</v>
      </c>
      <c r="O152" s="114">
        <v>6700</v>
      </c>
      <c r="P152" s="115" t="s">
        <v>12076</v>
      </c>
      <c r="Q152" s="114">
        <v>223.7</v>
      </c>
      <c r="R152" s="114">
        <v>3</v>
      </c>
      <c r="S152" s="114">
        <v>109.5</v>
      </c>
      <c r="T152" s="114">
        <v>6900</v>
      </c>
      <c r="U152" s="115" t="s">
        <v>12070</v>
      </c>
      <c r="V152" s="114">
        <v>315</v>
      </c>
    </row>
    <row r="153" spans="1:32">
      <c r="A153" s="114" t="s">
        <v>525</v>
      </c>
      <c r="B153" s="114">
        <f t="shared" si="2"/>
        <v>6000</v>
      </c>
      <c r="C153" s="114">
        <v>0</v>
      </c>
      <c r="D153" s="114">
        <v>0</v>
      </c>
      <c r="E153" s="114">
        <v>6000</v>
      </c>
      <c r="F153" s="115" t="s">
        <v>12077</v>
      </c>
      <c r="G153" s="114">
        <v>62.9</v>
      </c>
      <c r="H153" s="114">
        <v>0</v>
      </c>
      <c r="I153" s="114">
        <v>0</v>
      </c>
      <c r="J153" s="114">
        <v>3018</v>
      </c>
      <c r="K153" s="115" t="s">
        <v>12063</v>
      </c>
      <c r="L153" s="114">
        <v>148.9</v>
      </c>
      <c r="M153" s="114">
        <v>0</v>
      </c>
      <c r="N153" s="114">
        <v>0</v>
      </c>
      <c r="O153" s="114">
        <v>6000</v>
      </c>
      <c r="P153" s="115" t="s">
        <v>12078</v>
      </c>
      <c r="Q153" s="114">
        <v>242.9</v>
      </c>
      <c r="R153" s="114">
        <v>0</v>
      </c>
      <c r="S153" s="114">
        <v>0</v>
      </c>
      <c r="T153" s="114">
        <v>3018</v>
      </c>
      <c r="U153" s="115" t="s">
        <v>12064</v>
      </c>
      <c r="V153" s="114">
        <v>328.9</v>
      </c>
    </row>
    <row r="154" spans="1:32">
      <c r="A154" s="114" t="s">
        <v>528</v>
      </c>
      <c r="B154" s="114">
        <f t="shared" si="2"/>
        <v>11450</v>
      </c>
      <c r="C154" s="114">
        <v>0</v>
      </c>
      <c r="D154" s="114">
        <v>0</v>
      </c>
      <c r="E154" s="114">
        <v>3770</v>
      </c>
      <c r="F154" s="115" t="s">
        <v>12067</v>
      </c>
      <c r="G154" s="114">
        <v>29.4</v>
      </c>
      <c r="H154" s="114">
        <v>0</v>
      </c>
      <c r="I154" s="114">
        <v>0</v>
      </c>
      <c r="J154" s="114">
        <v>5624</v>
      </c>
      <c r="K154" s="115" t="s">
        <v>12081</v>
      </c>
      <c r="L154" s="114">
        <v>79.400000000000006</v>
      </c>
      <c r="M154" s="114">
        <v>3</v>
      </c>
      <c r="N154" s="114">
        <v>109.5</v>
      </c>
      <c r="O154" s="114">
        <v>11450</v>
      </c>
      <c r="P154" s="115" t="s">
        <v>12079</v>
      </c>
      <c r="Q154" s="114">
        <v>169.4</v>
      </c>
      <c r="R154" s="114">
        <v>0</v>
      </c>
      <c r="S154" s="114">
        <v>0</v>
      </c>
      <c r="T154" s="114">
        <v>3770</v>
      </c>
      <c r="U154" s="115" t="s">
        <v>12068</v>
      </c>
      <c r="V154" s="114">
        <v>209.4</v>
      </c>
      <c r="W154" s="114">
        <v>0</v>
      </c>
      <c r="X154" s="114">
        <v>0</v>
      </c>
      <c r="Y154" s="114">
        <v>5624</v>
      </c>
      <c r="Z154" s="115" t="s">
        <v>12082</v>
      </c>
      <c r="AA154" s="114">
        <v>259.39999999999998</v>
      </c>
      <c r="AB154" s="114">
        <v>0</v>
      </c>
      <c r="AC154" s="114">
        <v>0</v>
      </c>
      <c r="AD154" s="114">
        <v>11450</v>
      </c>
      <c r="AE154" s="115" t="s">
        <v>12080</v>
      </c>
      <c r="AF154" s="114">
        <v>349.4</v>
      </c>
    </row>
    <row r="155" spans="1:32">
      <c r="A155" s="114" t="s">
        <v>531</v>
      </c>
      <c r="B155" s="114">
        <f t="shared" si="2"/>
        <v>7500</v>
      </c>
      <c r="C155" s="114">
        <v>0</v>
      </c>
      <c r="D155" s="114">
        <v>0</v>
      </c>
      <c r="E155" s="114">
        <v>5373</v>
      </c>
      <c r="F155" s="115" t="s">
        <v>12073</v>
      </c>
      <c r="G155" s="114">
        <v>50.9</v>
      </c>
      <c r="H155" s="114">
        <v>0</v>
      </c>
      <c r="I155" s="114">
        <v>0</v>
      </c>
      <c r="J155" s="114">
        <v>7500</v>
      </c>
      <c r="K155" s="115" t="s">
        <v>12079</v>
      </c>
      <c r="L155" s="114">
        <v>170.8</v>
      </c>
      <c r="M155" s="114">
        <v>0</v>
      </c>
      <c r="N155" s="114">
        <v>0</v>
      </c>
      <c r="O155" s="114">
        <v>5373</v>
      </c>
      <c r="P155" s="115" t="s">
        <v>12074</v>
      </c>
      <c r="Q155" s="114">
        <v>230.9</v>
      </c>
      <c r="R155" s="114">
        <v>0</v>
      </c>
      <c r="S155" s="114">
        <v>0</v>
      </c>
      <c r="T155" s="114">
        <v>7500</v>
      </c>
      <c r="U155" s="115" t="s">
        <v>12080</v>
      </c>
      <c r="V155" s="114">
        <v>350.8</v>
      </c>
    </row>
    <row r="156" spans="1:32">
      <c r="A156" s="114" t="s">
        <v>534</v>
      </c>
      <c r="B156" s="114">
        <f t="shared" si="2"/>
        <v>8800</v>
      </c>
      <c r="C156" s="114">
        <v>0</v>
      </c>
      <c r="D156" s="114">
        <v>0</v>
      </c>
      <c r="E156" s="114">
        <v>6300</v>
      </c>
      <c r="F156" s="115" t="s">
        <v>12053</v>
      </c>
      <c r="G156" s="114">
        <v>78.8</v>
      </c>
      <c r="H156" s="114">
        <v>3</v>
      </c>
      <c r="I156" s="114">
        <v>109.5</v>
      </c>
      <c r="J156" s="114">
        <v>8800</v>
      </c>
      <c r="K156" s="115" t="s">
        <v>12079</v>
      </c>
      <c r="L156" s="114">
        <v>139</v>
      </c>
      <c r="M156" s="114">
        <v>0</v>
      </c>
      <c r="N156" s="114">
        <v>0</v>
      </c>
      <c r="O156" s="114">
        <v>6300</v>
      </c>
      <c r="P156" s="115" t="s">
        <v>12054</v>
      </c>
      <c r="Q156" s="114">
        <v>258.8</v>
      </c>
      <c r="R156" s="114">
        <v>0</v>
      </c>
      <c r="S156" s="114">
        <v>0</v>
      </c>
      <c r="T156" s="114">
        <v>8800</v>
      </c>
      <c r="U156" s="115" t="s">
        <v>12080</v>
      </c>
      <c r="V156" s="114">
        <v>319</v>
      </c>
    </row>
    <row r="157" spans="1:32">
      <c r="A157" s="114" t="s">
        <v>537</v>
      </c>
      <c r="B157" s="114">
        <f t="shared" si="2"/>
        <v>9600</v>
      </c>
      <c r="C157" s="114">
        <v>0</v>
      </c>
      <c r="D157" s="114">
        <v>0</v>
      </c>
      <c r="E157" s="114">
        <v>5328</v>
      </c>
      <c r="F157" s="115" t="s">
        <v>12067</v>
      </c>
      <c r="G157" s="114">
        <v>24.9</v>
      </c>
      <c r="H157" s="114">
        <v>0</v>
      </c>
      <c r="I157" s="114">
        <v>0</v>
      </c>
      <c r="J157" s="114">
        <v>1500</v>
      </c>
      <c r="K157" s="115" t="s">
        <v>12110</v>
      </c>
      <c r="L157" s="114">
        <v>26.9</v>
      </c>
      <c r="M157" s="114">
        <v>3</v>
      </c>
      <c r="N157" s="114">
        <v>109.7</v>
      </c>
      <c r="O157" s="114">
        <v>9600</v>
      </c>
      <c r="P157" s="115" t="s">
        <v>12087</v>
      </c>
      <c r="Q157" s="114">
        <v>84.9</v>
      </c>
      <c r="R157" s="114">
        <v>0</v>
      </c>
      <c r="S157" s="114">
        <v>0</v>
      </c>
      <c r="T157" s="114">
        <v>5328</v>
      </c>
      <c r="U157" s="115" t="s">
        <v>12068</v>
      </c>
      <c r="V157" s="114">
        <v>204.9</v>
      </c>
      <c r="W157" s="114">
        <v>0</v>
      </c>
      <c r="X157" s="114">
        <v>0</v>
      </c>
      <c r="Y157" s="114">
        <v>1500</v>
      </c>
      <c r="Z157" s="115" t="s">
        <v>12111</v>
      </c>
      <c r="AA157" s="114">
        <v>206.9</v>
      </c>
      <c r="AB157" s="114">
        <v>0</v>
      </c>
      <c r="AC157" s="114">
        <v>0</v>
      </c>
      <c r="AD157" s="114">
        <v>9600</v>
      </c>
      <c r="AE157" s="115" t="s">
        <v>12088</v>
      </c>
      <c r="AF157" s="114">
        <v>264.89999999999998</v>
      </c>
    </row>
    <row r="158" spans="1:32">
      <c r="A158" s="114" t="s">
        <v>540</v>
      </c>
      <c r="B158" s="114">
        <f t="shared" si="2"/>
        <v>9474</v>
      </c>
      <c r="C158" s="114">
        <v>0</v>
      </c>
      <c r="D158" s="114">
        <v>0</v>
      </c>
      <c r="E158" s="114">
        <v>2075</v>
      </c>
      <c r="F158" s="115" t="s">
        <v>12067</v>
      </c>
      <c r="G158" s="114">
        <v>30.1</v>
      </c>
      <c r="H158" s="114">
        <v>0</v>
      </c>
      <c r="I158" s="114">
        <v>0</v>
      </c>
      <c r="J158" s="114">
        <v>4000</v>
      </c>
      <c r="K158" s="115" t="s">
        <v>12102</v>
      </c>
      <c r="L158" s="114">
        <v>157.4</v>
      </c>
      <c r="M158" s="114">
        <v>0</v>
      </c>
      <c r="N158" s="114">
        <v>0</v>
      </c>
      <c r="O158" s="114">
        <v>9474</v>
      </c>
      <c r="P158" s="115" t="s">
        <v>12103</v>
      </c>
      <c r="Q158" s="114">
        <v>157.4</v>
      </c>
      <c r="R158" s="114">
        <v>0</v>
      </c>
      <c r="S158" s="114">
        <v>0</v>
      </c>
      <c r="T158" s="114">
        <v>2075</v>
      </c>
      <c r="U158" s="115" t="s">
        <v>12068</v>
      </c>
      <c r="V158" s="114">
        <v>210.1</v>
      </c>
      <c r="W158" s="114">
        <v>3</v>
      </c>
      <c r="X158" s="114">
        <v>109.5</v>
      </c>
      <c r="Y158" s="114">
        <v>9474</v>
      </c>
      <c r="Z158" s="115" t="s">
        <v>12104</v>
      </c>
      <c r="AA158" s="114">
        <v>337.4</v>
      </c>
      <c r="AB158" s="114">
        <v>0</v>
      </c>
      <c r="AC158" s="114">
        <v>0</v>
      </c>
      <c r="AD158" s="114">
        <v>4000</v>
      </c>
      <c r="AE158" s="115" t="s">
        <v>12105</v>
      </c>
      <c r="AF158" s="114">
        <v>337.4</v>
      </c>
    </row>
    <row r="159" spans="1:32">
      <c r="A159" s="114" t="s">
        <v>543</v>
      </c>
      <c r="B159" s="114">
        <f t="shared" si="2"/>
        <v>10000</v>
      </c>
      <c r="C159" s="114">
        <v>3</v>
      </c>
      <c r="D159" s="114">
        <v>110.9</v>
      </c>
      <c r="E159" s="114">
        <v>10000</v>
      </c>
      <c r="F159" s="115" t="s">
        <v>12077</v>
      </c>
      <c r="G159" s="114">
        <v>65.3</v>
      </c>
      <c r="H159" s="114">
        <v>0</v>
      </c>
      <c r="I159" s="114">
        <v>0</v>
      </c>
      <c r="J159" s="114">
        <v>2500</v>
      </c>
      <c r="K159" s="115" t="s">
        <v>12061</v>
      </c>
      <c r="L159" s="114">
        <v>119</v>
      </c>
      <c r="M159" s="114">
        <v>0</v>
      </c>
      <c r="N159" s="114">
        <v>0</v>
      </c>
      <c r="O159" s="114">
        <v>4474</v>
      </c>
      <c r="P159" s="115" t="s">
        <v>12065</v>
      </c>
      <c r="Q159" s="114">
        <v>168.3</v>
      </c>
      <c r="R159" s="114">
        <v>0</v>
      </c>
      <c r="S159" s="114">
        <v>0</v>
      </c>
      <c r="T159" s="114">
        <v>10000</v>
      </c>
      <c r="U159" s="115" t="s">
        <v>12078</v>
      </c>
      <c r="V159" s="114">
        <v>245.3</v>
      </c>
      <c r="W159" s="114">
        <v>0</v>
      </c>
      <c r="X159" s="114">
        <v>0</v>
      </c>
      <c r="Y159" s="114">
        <v>2500</v>
      </c>
      <c r="Z159" s="115" t="s">
        <v>12062</v>
      </c>
      <c r="AA159" s="114">
        <v>299</v>
      </c>
      <c r="AB159" s="114">
        <v>0</v>
      </c>
      <c r="AC159" s="114">
        <v>0</v>
      </c>
      <c r="AD159" s="114">
        <v>4474</v>
      </c>
      <c r="AE159" s="115" t="s">
        <v>12066</v>
      </c>
      <c r="AF159" s="114">
        <v>348.3</v>
      </c>
    </row>
    <row r="160" spans="1:32">
      <c r="A160" s="114" t="s">
        <v>546</v>
      </c>
      <c r="B160" s="114">
        <f t="shared" si="2"/>
        <v>12675</v>
      </c>
      <c r="C160" s="114">
        <v>0</v>
      </c>
      <c r="D160" s="114">
        <v>0</v>
      </c>
      <c r="E160" s="114">
        <v>6200</v>
      </c>
      <c r="F160" s="115" t="s">
        <v>12087</v>
      </c>
      <c r="G160" s="114">
        <v>89</v>
      </c>
      <c r="H160" s="114">
        <v>0</v>
      </c>
      <c r="I160" s="114">
        <v>0</v>
      </c>
      <c r="J160" s="114">
        <v>8000</v>
      </c>
      <c r="K160" s="115" t="s">
        <v>12055</v>
      </c>
      <c r="L160" s="114">
        <v>119</v>
      </c>
      <c r="M160" s="114">
        <v>3</v>
      </c>
      <c r="N160" s="114">
        <v>109.3</v>
      </c>
      <c r="O160" s="114">
        <v>12675</v>
      </c>
      <c r="P160" s="115" t="s">
        <v>12063</v>
      </c>
      <c r="Q160" s="114">
        <v>179</v>
      </c>
      <c r="R160" s="114">
        <v>0</v>
      </c>
      <c r="S160" s="114">
        <v>0</v>
      </c>
      <c r="T160" s="114">
        <v>6200</v>
      </c>
      <c r="U160" s="115" t="s">
        <v>12088</v>
      </c>
      <c r="V160" s="114">
        <v>269</v>
      </c>
      <c r="W160" s="114">
        <v>3</v>
      </c>
      <c r="X160" s="114">
        <v>110.9</v>
      </c>
      <c r="Y160" s="114">
        <v>8000</v>
      </c>
      <c r="Z160" s="115" t="s">
        <v>12056</v>
      </c>
      <c r="AA160" s="114">
        <v>299</v>
      </c>
      <c r="AB160" s="114">
        <v>3</v>
      </c>
      <c r="AC160" s="114">
        <v>111.5</v>
      </c>
      <c r="AD160" s="114">
        <v>12675</v>
      </c>
      <c r="AE160" s="115" t="s">
        <v>12064</v>
      </c>
      <c r="AF160" s="114">
        <v>359</v>
      </c>
    </row>
    <row r="161" spans="1:52">
      <c r="A161" s="114" t="s">
        <v>549</v>
      </c>
      <c r="B161" s="114">
        <f t="shared" si="2"/>
        <v>7544</v>
      </c>
      <c r="C161" s="114">
        <v>0</v>
      </c>
      <c r="D161" s="114">
        <v>0</v>
      </c>
      <c r="E161" s="114">
        <v>7544</v>
      </c>
      <c r="F161" s="115" t="s">
        <v>12079</v>
      </c>
      <c r="G161" s="114">
        <v>169.7</v>
      </c>
      <c r="H161" s="114">
        <v>0</v>
      </c>
      <c r="I161" s="114">
        <v>0</v>
      </c>
      <c r="J161" s="114">
        <v>7544</v>
      </c>
      <c r="K161" s="115" t="s">
        <v>12080</v>
      </c>
      <c r="L161" s="114">
        <v>349.7</v>
      </c>
    </row>
    <row r="162" spans="1:52">
      <c r="A162" s="114" t="s">
        <v>552</v>
      </c>
      <c r="B162" s="114">
        <f t="shared" si="2"/>
        <v>6400</v>
      </c>
      <c r="C162" s="114">
        <v>3</v>
      </c>
      <c r="D162" s="114">
        <v>110.3</v>
      </c>
      <c r="E162" s="114">
        <v>6400</v>
      </c>
      <c r="F162" s="115" t="s">
        <v>12073</v>
      </c>
      <c r="G162" s="114">
        <v>54.6</v>
      </c>
      <c r="H162" s="114">
        <v>0</v>
      </c>
      <c r="I162" s="114">
        <v>0</v>
      </c>
      <c r="J162" s="114">
        <v>4068</v>
      </c>
      <c r="K162" s="115" t="s">
        <v>12077</v>
      </c>
      <c r="L162" s="114">
        <v>99.4</v>
      </c>
      <c r="M162" s="114">
        <v>0</v>
      </c>
      <c r="N162" s="114">
        <v>0</v>
      </c>
      <c r="O162" s="114">
        <v>6400</v>
      </c>
      <c r="P162" s="115" t="s">
        <v>12074</v>
      </c>
      <c r="Q162" s="114">
        <v>234.6</v>
      </c>
      <c r="R162" s="114">
        <v>0</v>
      </c>
      <c r="S162" s="114">
        <v>0</v>
      </c>
      <c r="T162" s="114">
        <v>4068</v>
      </c>
      <c r="U162" s="115" t="s">
        <v>12078</v>
      </c>
      <c r="V162" s="114">
        <v>279.39999999999998</v>
      </c>
    </row>
    <row r="163" spans="1:52">
      <c r="A163" s="114" t="s">
        <v>555</v>
      </c>
      <c r="B163" s="114">
        <f t="shared" si="2"/>
        <v>6000</v>
      </c>
      <c r="C163" s="114">
        <v>0</v>
      </c>
      <c r="D163" s="114">
        <v>110.3</v>
      </c>
      <c r="E163" s="114">
        <v>6000</v>
      </c>
      <c r="F163" s="115" t="s">
        <v>12063</v>
      </c>
      <c r="G163" s="114">
        <v>180.2</v>
      </c>
      <c r="H163" s="114">
        <v>0</v>
      </c>
      <c r="I163" s="114">
        <v>0</v>
      </c>
      <c r="J163" s="114">
        <v>6000</v>
      </c>
      <c r="K163" s="115" t="s">
        <v>12064</v>
      </c>
      <c r="L163" s="114">
        <v>360.2</v>
      </c>
    </row>
    <row r="164" spans="1:52">
      <c r="A164" s="114" t="s">
        <v>558</v>
      </c>
      <c r="B164" s="114">
        <f t="shared" si="2"/>
        <v>7000</v>
      </c>
      <c r="C164" s="114">
        <v>3</v>
      </c>
      <c r="D164" s="114">
        <v>110.9</v>
      </c>
      <c r="E164" s="114">
        <v>7000</v>
      </c>
      <c r="F164" s="115" t="s">
        <v>12073</v>
      </c>
      <c r="G164" s="114">
        <v>9.6</v>
      </c>
      <c r="H164" s="114">
        <v>0</v>
      </c>
      <c r="I164" s="114">
        <v>0</v>
      </c>
      <c r="J164" s="114">
        <v>5000</v>
      </c>
      <c r="K164" s="115" t="s">
        <v>12055</v>
      </c>
      <c r="L164" s="114">
        <v>79.599999999999994</v>
      </c>
      <c r="M164" s="114">
        <v>0</v>
      </c>
      <c r="N164" s="114">
        <v>0</v>
      </c>
      <c r="O164" s="114">
        <v>7000</v>
      </c>
      <c r="P164" s="115" t="s">
        <v>12074</v>
      </c>
      <c r="Q164" s="114">
        <v>189.6</v>
      </c>
      <c r="R164" s="114">
        <v>0</v>
      </c>
      <c r="S164" s="114">
        <v>0</v>
      </c>
      <c r="T164" s="114">
        <v>5000</v>
      </c>
      <c r="U164" s="115" t="s">
        <v>12056</v>
      </c>
      <c r="V164" s="114">
        <v>259.60000000000002</v>
      </c>
    </row>
    <row r="165" spans="1:52">
      <c r="A165" s="114" t="s">
        <v>561</v>
      </c>
      <c r="B165" s="114">
        <f t="shared" si="2"/>
        <v>7000</v>
      </c>
      <c r="C165" s="114">
        <v>0</v>
      </c>
      <c r="D165" s="114">
        <v>0</v>
      </c>
      <c r="E165" s="114">
        <v>5026</v>
      </c>
      <c r="F165" s="115" t="s">
        <v>12075</v>
      </c>
      <c r="G165" s="114">
        <v>44.3</v>
      </c>
      <c r="H165" s="114">
        <v>3</v>
      </c>
      <c r="I165" s="114">
        <v>108.7</v>
      </c>
      <c r="J165" s="114">
        <v>7000</v>
      </c>
      <c r="K165" s="115" t="s">
        <v>12053</v>
      </c>
      <c r="L165" s="114">
        <v>104.8</v>
      </c>
      <c r="M165" s="114">
        <v>0</v>
      </c>
      <c r="N165" s="114">
        <v>0</v>
      </c>
      <c r="O165" s="114">
        <v>5003</v>
      </c>
      <c r="P165" s="115" t="s">
        <v>12061</v>
      </c>
      <c r="Q165" s="114">
        <v>150.6</v>
      </c>
      <c r="R165" s="114">
        <v>0</v>
      </c>
      <c r="S165" s="114">
        <v>0</v>
      </c>
      <c r="T165" s="114">
        <v>5026</v>
      </c>
      <c r="U165" s="115" t="s">
        <v>12076</v>
      </c>
      <c r="V165" s="114">
        <v>224.3</v>
      </c>
      <c r="W165" s="114">
        <v>3</v>
      </c>
      <c r="X165" s="114">
        <v>108.7</v>
      </c>
      <c r="Y165" s="114">
        <v>7000</v>
      </c>
      <c r="Z165" s="115" t="s">
        <v>12054</v>
      </c>
      <c r="AA165" s="114">
        <v>284.8</v>
      </c>
      <c r="AB165" s="114">
        <v>0</v>
      </c>
      <c r="AC165" s="114">
        <v>0</v>
      </c>
      <c r="AD165" s="114">
        <v>5003</v>
      </c>
      <c r="AE165" s="115" t="s">
        <v>12062</v>
      </c>
      <c r="AF165" s="114">
        <v>330.6</v>
      </c>
    </row>
    <row r="166" spans="1:52">
      <c r="A166" s="114" t="s">
        <v>564</v>
      </c>
      <c r="B166" s="114">
        <f t="shared" si="2"/>
        <v>9200</v>
      </c>
      <c r="C166" s="114">
        <v>0</v>
      </c>
      <c r="D166" s="114">
        <v>0</v>
      </c>
      <c r="E166" s="114">
        <v>4000</v>
      </c>
      <c r="F166" s="115" t="s">
        <v>12087</v>
      </c>
      <c r="G166" s="114">
        <v>71.5</v>
      </c>
      <c r="H166" s="114">
        <v>0</v>
      </c>
      <c r="I166" s="114">
        <v>0</v>
      </c>
      <c r="J166" s="114">
        <v>9200</v>
      </c>
      <c r="K166" s="115" t="s">
        <v>12079</v>
      </c>
      <c r="L166" s="114">
        <v>152.5</v>
      </c>
      <c r="M166" s="114">
        <v>0</v>
      </c>
      <c r="N166" s="114">
        <v>0</v>
      </c>
      <c r="O166" s="114">
        <v>4000</v>
      </c>
      <c r="P166" s="115" t="s">
        <v>12088</v>
      </c>
      <c r="Q166" s="114">
        <v>251.5</v>
      </c>
      <c r="R166" s="114">
        <v>3</v>
      </c>
      <c r="S166" s="114">
        <v>110.3</v>
      </c>
      <c r="T166" s="114">
        <v>9200</v>
      </c>
      <c r="U166" s="115" t="s">
        <v>12080</v>
      </c>
      <c r="V166" s="114">
        <v>332.5</v>
      </c>
    </row>
    <row r="167" spans="1:52">
      <c r="A167" s="114" t="s">
        <v>567</v>
      </c>
      <c r="B167" s="114">
        <f t="shared" si="2"/>
        <v>11051</v>
      </c>
      <c r="C167" s="114">
        <v>3</v>
      </c>
      <c r="D167" s="114">
        <v>110.3</v>
      </c>
      <c r="E167" s="114">
        <v>11051</v>
      </c>
      <c r="F167" s="115" t="s">
        <v>12077</v>
      </c>
      <c r="G167" s="114">
        <v>55.8</v>
      </c>
      <c r="H167" s="114">
        <v>0</v>
      </c>
      <c r="I167" s="114">
        <v>0</v>
      </c>
      <c r="J167" s="114">
        <v>9580</v>
      </c>
      <c r="K167" s="115" t="s">
        <v>12063</v>
      </c>
      <c r="L167" s="114">
        <v>133.5</v>
      </c>
      <c r="M167" s="114">
        <v>0</v>
      </c>
      <c r="N167" s="114">
        <v>0</v>
      </c>
      <c r="O167" s="114">
        <v>11051</v>
      </c>
      <c r="P167" s="115" t="s">
        <v>12078</v>
      </c>
      <c r="Q167" s="114">
        <v>235.8</v>
      </c>
      <c r="R167" s="114">
        <v>0</v>
      </c>
      <c r="S167" s="114">
        <v>0</v>
      </c>
      <c r="T167" s="114">
        <v>9580</v>
      </c>
      <c r="U167" s="115" t="s">
        <v>12064</v>
      </c>
      <c r="V167" s="114">
        <v>313.5</v>
      </c>
    </row>
    <row r="168" spans="1:52">
      <c r="A168" s="114" t="s">
        <v>570</v>
      </c>
      <c r="B168" s="114">
        <f t="shared" si="2"/>
        <v>8502</v>
      </c>
      <c r="C168" s="114">
        <v>0</v>
      </c>
      <c r="D168" s="114">
        <v>0</v>
      </c>
      <c r="E168" s="114">
        <v>5028</v>
      </c>
      <c r="F168" s="115" t="s">
        <v>12075</v>
      </c>
      <c r="G168" s="114">
        <v>357.7</v>
      </c>
      <c r="H168" s="114">
        <v>3</v>
      </c>
      <c r="I168" s="114">
        <v>110.7</v>
      </c>
      <c r="J168" s="114">
        <v>8502</v>
      </c>
      <c r="K168" s="115" t="s">
        <v>12069</v>
      </c>
      <c r="L168" s="114">
        <v>87.1</v>
      </c>
      <c r="M168" s="114">
        <v>3</v>
      </c>
      <c r="N168" s="114">
        <v>110.7</v>
      </c>
      <c r="O168" s="114">
        <v>7005</v>
      </c>
      <c r="P168" s="115" t="s">
        <v>12063</v>
      </c>
      <c r="Q168" s="114">
        <v>140.1</v>
      </c>
      <c r="R168" s="114">
        <v>0</v>
      </c>
      <c r="S168" s="114">
        <v>0</v>
      </c>
      <c r="T168" s="114">
        <v>5028</v>
      </c>
      <c r="U168" s="115" t="s">
        <v>12076</v>
      </c>
      <c r="V168" s="114">
        <v>177.7</v>
      </c>
      <c r="W168" s="114">
        <v>3</v>
      </c>
      <c r="X168" s="114">
        <v>110.3</v>
      </c>
      <c r="Y168" s="114">
        <v>8502</v>
      </c>
      <c r="Z168" s="115" t="s">
        <v>12070</v>
      </c>
      <c r="AA168" s="114">
        <v>267.10000000000002</v>
      </c>
      <c r="AB168" s="114">
        <v>0</v>
      </c>
      <c r="AC168" s="114">
        <v>0</v>
      </c>
      <c r="AD168" s="114">
        <v>7005</v>
      </c>
      <c r="AE168" s="115" t="s">
        <v>12064</v>
      </c>
      <c r="AF168" s="114">
        <v>320.10000000000002</v>
      </c>
    </row>
    <row r="169" spans="1:52">
      <c r="A169" s="114" t="s">
        <v>573</v>
      </c>
      <c r="B169" s="114">
        <f t="shared" si="2"/>
        <v>5500</v>
      </c>
      <c r="C169" s="114">
        <v>0</v>
      </c>
      <c r="D169" s="114">
        <v>0</v>
      </c>
      <c r="E169" s="114">
        <v>3590</v>
      </c>
      <c r="F169" s="115" t="s">
        <v>12055</v>
      </c>
      <c r="G169" s="114">
        <v>88.5</v>
      </c>
      <c r="H169" s="114">
        <v>0</v>
      </c>
      <c r="I169" s="114">
        <v>0</v>
      </c>
      <c r="J169" s="114">
        <v>5500</v>
      </c>
      <c r="K169" s="115" t="s">
        <v>12059</v>
      </c>
      <c r="L169" s="114">
        <v>155.5</v>
      </c>
      <c r="M169" s="114">
        <v>0</v>
      </c>
      <c r="N169" s="114">
        <v>0</v>
      </c>
      <c r="O169" s="114">
        <v>3590</v>
      </c>
      <c r="P169" s="115" t="s">
        <v>12056</v>
      </c>
      <c r="Q169" s="114">
        <v>268.5</v>
      </c>
      <c r="R169" s="114">
        <v>0</v>
      </c>
      <c r="S169" s="114">
        <v>0</v>
      </c>
      <c r="T169" s="114">
        <v>5500</v>
      </c>
      <c r="U169" s="115" t="s">
        <v>12060</v>
      </c>
      <c r="V169" s="114">
        <v>335.5</v>
      </c>
    </row>
    <row r="170" spans="1:52">
      <c r="A170" s="114" t="s">
        <v>576</v>
      </c>
      <c r="B170" s="114">
        <f t="shared" si="2"/>
        <v>6000</v>
      </c>
      <c r="C170" s="114">
        <v>0</v>
      </c>
      <c r="D170" s="114">
        <v>109.7</v>
      </c>
      <c r="E170" s="114">
        <v>6000</v>
      </c>
      <c r="F170" s="115" t="s">
        <v>12081</v>
      </c>
      <c r="G170" s="114">
        <v>39.1</v>
      </c>
      <c r="H170" s="114">
        <v>0</v>
      </c>
      <c r="I170" s="114">
        <v>0</v>
      </c>
      <c r="J170" s="114">
        <v>3934</v>
      </c>
      <c r="K170" s="115" t="s">
        <v>12079</v>
      </c>
      <c r="L170" s="114">
        <v>134.19999999999999</v>
      </c>
      <c r="M170" s="114">
        <v>0</v>
      </c>
      <c r="N170" s="114">
        <v>0</v>
      </c>
      <c r="O170" s="114">
        <v>6000</v>
      </c>
      <c r="P170" s="115" t="s">
        <v>12082</v>
      </c>
      <c r="Q170" s="114">
        <v>219.1</v>
      </c>
      <c r="R170" s="114">
        <v>0</v>
      </c>
      <c r="S170" s="114">
        <v>0</v>
      </c>
      <c r="T170" s="114">
        <v>3934</v>
      </c>
      <c r="U170" s="115" t="s">
        <v>12080</v>
      </c>
      <c r="V170" s="114">
        <v>314.2</v>
      </c>
    </row>
    <row r="171" spans="1:52">
      <c r="A171" s="114" t="s">
        <v>579</v>
      </c>
      <c r="B171" s="114">
        <f t="shared" si="2"/>
        <v>11120</v>
      </c>
      <c r="C171" s="114">
        <v>3</v>
      </c>
      <c r="D171" s="114">
        <v>109.7</v>
      </c>
      <c r="E171" s="114">
        <v>11120</v>
      </c>
      <c r="F171" s="115" t="s">
        <v>12097</v>
      </c>
      <c r="G171" s="114">
        <v>46.4</v>
      </c>
      <c r="H171" s="114">
        <v>3</v>
      </c>
      <c r="I171" s="114">
        <v>109.1</v>
      </c>
      <c r="J171" s="114">
        <v>9697</v>
      </c>
      <c r="K171" s="115" t="s">
        <v>12093</v>
      </c>
      <c r="L171" s="114">
        <v>46.4</v>
      </c>
      <c r="M171" s="114">
        <v>3</v>
      </c>
      <c r="N171" s="114">
        <v>111.95</v>
      </c>
      <c r="O171" s="114">
        <v>9000</v>
      </c>
      <c r="P171" s="115" t="s">
        <v>12094</v>
      </c>
      <c r="Q171" s="114">
        <v>46.4</v>
      </c>
      <c r="R171" s="114">
        <v>3</v>
      </c>
      <c r="S171" s="114">
        <v>110.5</v>
      </c>
      <c r="T171" s="114">
        <v>11050</v>
      </c>
      <c r="U171" s="115" t="s">
        <v>12112</v>
      </c>
      <c r="V171" s="114">
        <v>136.4</v>
      </c>
      <c r="W171" s="114">
        <v>3</v>
      </c>
      <c r="X171" s="114">
        <v>110.95</v>
      </c>
      <c r="Y171" s="114">
        <v>9088</v>
      </c>
      <c r="Z171" s="115" t="s">
        <v>12113</v>
      </c>
      <c r="AA171" s="114">
        <v>136.4</v>
      </c>
      <c r="AB171" s="114">
        <v>3</v>
      </c>
      <c r="AC171" s="114">
        <v>111.5</v>
      </c>
      <c r="AD171" s="114">
        <v>11120</v>
      </c>
      <c r="AE171" s="115" t="s">
        <v>12098</v>
      </c>
      <c r="AF171" s="114">
        <v>226.4</v>
      </c>
      <c r="AG171" s="114">
        <v>3</v>
      </c>
      <c r="AH171" s="114">
        <v>111.95</v>
      </c>
      <c r="AI171" s="114">
        <v>9000</v>
      </c>
      <c r="AJ171" s="115" t="s">
        <v>12095</v>
      </c>
      <c r="AK171" s="114">
        <v>226.4</v>
      </c>
      <c r="AL171" s="114">
        <v>3</v>
      </c>
      <c r="AM171" s="114">
        <v>109.3</v>
      </c>
      <c r="AN171" s="114">
        <v>9697</v>
      </c>
      <c r="AO171" s="115" t="s">
        <v>12096</v>
      </c>
      <c r="AP171" s="114">
        <v>226.4</v>
      </c>
      <c r="AQ171" s="114">
        <v>3</v>
      </c>
      <c r="AR171" s="114">
        <v>110.95</v>
      </c>
      <c r="AS171" s="114">
        <v>9088</v>
      </c>
      <c r="AT171" s="115" t="s">
        <v>12114</v>
      </c>
      <c r="AU171" s="114">
        <v>316.39999999999998</v>
      </c>
      <c r="AV171" s="114">
        <v>3</v>
      </c>
      <c r="AW171" s="114">
        <v>110.3</v>
      </c>
      <c r="AX171" s="114">
        <v>11050</v>
      </c>
      <c r="AY171" s="115" t="s">
        <v>12115</v>
      </c>
      <c r="AZ171" s="114">
        <v>316.39999999999998</v>
      </c>
    </row>
    <row r="172" spans="1:52">
      <c r="A172" s="114" t="s">
        <v>582</v>
      </c>
      <c r="B172" s="114">
        <f t="shared" si="2"/>
        <v>7000</v>
      </c>
      <c r="C172" s="114">
        <v>0</v>
      </c>
      <c r="D172" s="114">
        <v>0</v>
      </c>
      <c r="E172" s="114">
        <v>7000</v>
      </c>
      <c r="F172" s="115" t="s">
        <v>12079</v>
      </c>
      <c r="G172" s="114">
        <v>142.4</v>
      </c>
      <c r="H172" s="114">
        <v>0</v>
      </c>
      <c r="I172" s="114">
        <v>0</v>
      </c>
      <c r="J172" s="114">
        <v>7000</v>
      </c>
      <c r="K172" s="115" t="s">
        <v>12080</v>
      </c>
      <c r="L172" s="114">
        <v>322.39999999999998</v>
      </c>
    </row>
    <row r="173" spans="1:52">
      <c r="A173" s="114" t="s">
        <v>585</v>
      </c>
      <c r="B173" s="114">
        <f t="shared" si="2"/>
        <v>7500</v>
      </c>
      <c r="C173" s="114">
        <v>0</v>
      </c>
      <c r="D173" s="114">
        <v>0</v>
      </c>
      <c r="E173" s="114">
        <v>5000</v>
      </c>
      <c r="F173" s="115" t="s">
        <v>12053</v>
      </c>
      <c r="G173" s="114">
        <v>114.6</v>
      </c>
      <c r="H173" s="114">
        <v>0</v>
      </c>
      <c r="I173" s="114">
        <v>0</v>
      </c>
      <c r="J173" s="114">
        <v>7500</v>
      </c>
      <c r="K173" s="115" t="s">
        <v>12079</v>
      </c>
      <c r="L173" s="114">
        <v>174.2</v>
      </c>
      <c r="M173" s="114">
        <v>0</v>
      </c>
      <c r="N173" s="114">
        <v>0</v>
      </c>
      <c r="O173" s="114">
        <v>5000</v>
      </c>
      <c r="P173" s="115" t="s">
        <v>12054</v>
      </c>
      <c r="Q173" s="114">
        <v>294.60000000000002</v>
      </c>
      <c r="R173" s="114">
        <v>3</v>
      </c>
      <c r="S173" s="114">
        <v>109.5</v>
      </c>
      <c r="T173" s="114">
        <v>7500</v>
      </c>
      <c r="U173" s="115" t="s">
        <v>12080</v>
      </c>
      <c r="V173" s="114">
        <v>354.2</v>
      </c>
    </row>
    <row r="174" spans="1:52">
      <c r="A174" s="114" t="s">
        <v>588</v>
      </c>
      <c r="B174" s="114">
        <f t="shared" si="2"/>
        <v>6110</v>
      </c>
      <c r="C174" s="114">
        <v>0</v>
      </c>
      <c r="D174" s="114">
        <v>0</v>
      </c>
      <c r="E174" s="114">
        <v>6110</v>
      </c>
      <c r="F174" s="115" t="s">
        <v>12055</v>
      </c>
      <c r="G174" s="114">
        <v>113.9</v>
      </c>
      <c r="H174" s="114">
        <v>0</v>
      </c>
      <c r="I174" s="114">
        <v>0</v>
      </c>
      <c r="J174" s="114">
        <v>6110</v>
      </c>
      <c r="K174" s="115" t="s">
        <v>12056</v>
      </c>
      <c r="L174" s="114">
        <v>293.89999999999998</v>
      </c>
    </row>
    <row r="175" spans="1:52">
      <c r="A175" s="114" t="s">
        <v>591</v>
      </c>
      <c r="B175" s="114">
        <f t="shared" si="2"/>
        <v>5800</v>
      </c>
      <c r="C175" s="114">
        <v>0</v>
      </c>
      <c r="D175" s="114">
        <v>0</v>
      </c>
      <c r="E175" s="114">
        <v>5800</v>
      </c>
      <c r="F175" s="115" t="s">
        <v>12069</v>
      </c>
      <c r="G175" s="114">
        <v>122.4</v>
      </c>
      <c r="H175" s="114">
        <v>0</v>
      </c>
      <c r="I175" s="114">
        <v>0</v>
      </c>
      <c r="J175" s="114">
        <v>5800</v>
      </c>
      <c r="K175" s="115" t="s">
        <v>12070</v>
      </c>
      <c r="L175" s="114">
        <v>302.39999999999998</v>
      </c>
    </row>
    <row r="176" spans="1:52">
      <c r="A176" s="114" t="s">
        <v>594</v>
      </c>
      <c r="B176" s="114">
        <f t="shared" si="2"/>
        <v>6552</v>
      </c>
      <c r="C176" s="114">
        <v>0</v>
      </c>
      <c r="D176" s="114">
        <v>0</v>
      </c>
      <c r="E176" s="114">
        <v>5900</v>
      </c>
      <c r="F176" s="115" t="s">
        <v>12097</v>
      </c>
      <c r="G176" s="114">
        <v>29.9</v>
      </c>
      <c r="H176" s="114">
        <v>3</v>
      </c>
      <c r="I176" s="114">
        <v>109.5</v>
      </c>
      <c r="J176" s="114">
        <v>6552</v>
      </c>
      <c r="K176" s="115" t="s">
        <v>12053</v>
      </c>
      <c r="L176" s="114">
        <v>69.400000000000006</v>
      </c>
      <c r="M176" s="114">
        <v>0</v>
      </c>
      <c r="N176" s="114">
        <v>0</v>
      </c>
      <c r="O176" s="114">
        <v>5771</v>
      </c>
      <c r="P176" s="115" t="s">
        <v>12061</v>
      </c>
      <c r="Q176" s="114">
        <v>109.9</v>
      </c>
      <c r="R176" s="114">
        <v>0</v>
      </c>
      <c r="S176" s="114">
        <v>0</v>
      </c>
      <c r="T176" s="114">
        <v>5900</v>
      </c>
      <c r="U176" s="115" t="s">
        <v>12098</v>
      </c>
      <c r="V176" s="114">
        <v>209.9</v>
      </c>
      <c r="W176" s="114">
        <v>0</v>
      </c>
      <c r="X176" s="114">
        <v>0</v>
      </c>
      <c r="Y176" s="114">
        <v>6552</v>
      </c>
      <c r="Z176" s="115" t="s">
        <v>12054</v>
      </c>
      <c r="AA176" s="114">
        <v>249.4</v>
      </c>
      <c r="AB176" s="114">
        <v>0</v>
      </c>
      <c r="AC176" s="114">
        <v>0</v>
      </c>
      <c r="AD176" s="114">
        <v>5771</v>
      </c>
      <c r="AE176" s="115" t="s">
        <v>12062</v>
      </c>
      <c r="AF176" s="114">
        <v>289.89999999999998</v>
      </c>
    </row>
    <row r="177" spans="1:22">
      <c r="A177" s="114" t="s">
        <v>597</v>
      </c>
      <c r="B177" s="114">
        <f t="shared" si="2"/>
        <v>8000</v>
      </c>
      <c r="C177" s="114">
        <v>0</v>
      </c>
      <c r="D177" s="114">
        <v>0</v>
      </c>
      <c r="E177" s="114">
        <v>8000</v>
      </c>
      <c r="F177" s="115" t="s">
        <v>12077</v>
      </c>
      <c r="G177" s="114">
        <v>64.599999999999994</v>
      </c>
      <c r="H177" s="114">
        <v>0</v>
      </c>
      <c r="I177" s="114">
        <v>0</v>
      </c>
      <c r="J177" s="114">
        <v>8000</v>
      </c>
      <c r="K177" s="115" t="s">
        <v>12057</v>
      </c>
      <c r="L177" s="114">
        <v>107.4</v>
      </c>
      <c r="M177" s="114">
        <v>3</v>
      </c>
      <c r="N177" s="114">
        <v>110.7</v>
      </c>
      <c r="O177" s="114">
        <v>8000</v>
      </c>
      <c r="P177" s="115" t="s">
        <v>12078</v>
      </c>
      <c r="Q177" s="114">
        <v>244.6</v>
      </c>
      <c r="R177" s="114">
        <v>0</v>
      </c>
      <c r="S177" s="114">
        <v>0</v>
      </c>
      <c r="T177" s="114">
        <v>8000</v>
      </c>
      <c r="U177" s="115" t="s">
        <v>12058</v>
      </c>
      <c r="V177" s="114">
        <v>287.39999999999998</v>
      </c>
    </row>
    <row r="178" spans="1:22">
      <c r="A178" s="114" t="s">
        <v>600</v>
      </c>
      <c r="B178" s="114">
        <f t="shared" si="2"/>
        <v>5606</v>
      </c>
      <c r="C178" s="114">
        <v>0</v>
      </c>
      <c r="D178" s="114">
        <v>0</v>
      </c>
      <c r="E178" s="114">
        <v>5606</v>
      </c>
      <c r="F178" s="115" t="s">
        <v>12087</v>
      </c>
      <c r="G178" s="114">
        <v>89.1</v>
      </c>
      <c r="H178" s="114">
        <v>0</v>
      </c>
      <c r="I178" s="114">
        <v>0</v>
      </c>
      <c r="J178" s="114">
        <v>3755</v>
      </c>
      <c r="K178" s="115" t="s">
        <v>12057</v>
      </c>
      <c r="L178" s="114">
        <v>143.1</v>
      </c>
      <c r="M178" s="114">
        <v>0</v>
      </c>
      <c r="N178" s="114">
        <v>0</v>
      </c>
      <c r="O178" s="114">
        <v>5606</v>
      </c>
      <c r="P178" s="115" t="s">
        <v>12088</v>
      </c>
      <c r="Q178" s="114">
        <v>269.10000000000002</v>
      </c>
      <c r="R178" s="114">
        <v>0</v>
      </c>
      <c r="S178" s="114">
        <v>0</v>
      </c>
      <c r="T178" s="114">
        <v>3755</v>
      </c>
      <c r="U178" s="115" t="s">
        <v>12058</v>
      </c>
      <c r="V178" s="114">
        <v>323.10000000000002</v>
      </c>
    </row>
    <row r="179" spans="1:22">
      <c r="A179" s="114" t="s">
        <v>603</v>
      </c>
      <c r="B179" s="114">
        <f t="shared" si="2"/>
        <v>6600</v>
      </c>
      <c r="C179" s="114">
        <v>0</v>
      </c>
      <c r="D179" s="114">
        <v>0</v>
      </c>
      <c r="E179" s="114">
        <v>6600</v>
      </c>
      <c r="F179" s="115" t="s">
        <v>12087</v>
      </c>
      <c r="G179" s="114">
        <v>87</v>
      </c>
      <c r="H179" s="114">
        <v>0</v>
      </c>
      <c r="I179" s="114">
        <v>0</v>
      </c>
      <c r="J179" s="114">
        <v>6600</v>
      </c>
      <c r="K179" s="115" t="s">
        <v>12088</v>
      </c>
      <c r="L179" s="114">
        <v>267</v>
      </c>
    </row>
    <row r="180" spans="1:22">
      <c r="A180" s="114" t="s">
        <v>606</v>
      </c>
      <c r="B180" s="114">
        <f t="shared" si="2"/>
        <v>5500</v>
      </c>
      <c r="C180" s="114">
        <v>0</v>
      </c>
      <c r="D180" s="114">
        <v>0</v>
      </c>
      <c r="E180" s="114">
        <v>5500</v>
      </c>
      <c r="F180" s="115" t="s">
        <v>12061</v>
      </c>
      <c r="G180" s="114">
        <v>106.2</v>
      </c>
      <c r="H180" s="114">
        <v>0</v>
      </c>
      <c r="I180" s="114">
        <v>0</v>
      </c>
      <c r="J180" s="114">
        <v>5500</v>
      </c>
      <c r="K180" s="115" t="s">
        <v>12062</v>
      </c>
      <c r="L180" s="114">
        <v>286.2</v>
      </c>
    </row>
    <row r="181" spans="1:22">
      <c r="A181" s="114" t="s">
        <v>609</v>
      </c>
      <c r="B181" s="114">
        <f t="shared" si="2"/>
        <v>5833</v>
      </c>
      <c r="C181" s="114">
        <v>0</v>
      </c>
      <c r="D181" s="114">
        <v>0</v>
      </c>
      <c r="E181" s="114">
        <v>5833</v>
      </c>
      <c r="F181" s="115" t="s">
        <v>12087</v>
      </c>
      <c r="G181" s="114">
        <v>66.3</v>
      </c>
      <c r="H181" s="114">
        <v>0</v>
      </c>
      <c r="I181" s="114">
        <v>0</v>
      </c>
      <c r="J181" s="114">
        <v>5833</v>
      </c>
      <c r="K181" s="115" t="s">
        <v>12088</v>
      </c>
      <c r="L181" s="114">
        <v>246.3</v>
      </c>
    </row>
    <row r="182" spans="1:22">
      <c r="A182" s="114" t="s">
        <v>612</v>
      </c>
      <c r="B182" s="114">
        <f t="shared" si="2"/>
        <v>7218</v>
      </c>
      <c r="C182" s="114">
        <v>0</v>
      </c>
      <c r="D182" s="114">
        <v>0</v>
      </c>
      <c r="E182" s="114">
        <v>7218</v>
      </c>
      <c r="F182" s="115" t="s">
        <v>12051</v>
      </c>
      <c r="G182" s="114">
        <v>43.2</v>
      </c>
      <c r="H182" s="114">
        <v>0</v>
      </c>
      <c r="I182" s="114">
        <v>0</v>
      </c>
      <c r="J182" s="114">
        <v>7218</v>
      </c>
      <c r="K182" s="115" t="s">
        <v>12052</v>
      </c>
      <c r="L182" s="114">
        <v>223.2</v>
      </c>
    </row>
    <row r="183" spans="1:22">
      <c r="A183" s="114" t="s">
        <v>615</v>
      </c>
      <c r="B183" s="114">
        <f t="shared" si="2"/>
        <v>7874</v>
      </c>
      <c r="C183" s="114">
        <v>0</v>
      </c>
      <c r="D183" s="114">
        <v>0</v>
      </c>
      <c r="E183" s="114">
        <v>7874</v>
      </c>
      <c r="F183" s="115" t="s">
        <v>12077</v>
      </c>
      <c r="G183" s="114">
        <v>82.4</v>
      </c>
      <c r="H183" s="114">
        <v>0</v>
      </c>
      <c r="I183" s="114">
        <v>110.5</v>
      </c>
      <c r="J183" s="114">
        <v>7874</v>
      </c>
      <c r="K183" s="115" t="s">
        <v>12078</v>
      </c>
      <c r="L183" s="114">
        <v>262.39999999999998</v>
      </c>
    </row>
    <row r="184" spans="1:22">
      <c r="A184" s="114" t="s">
        <v>618</v>
      </c>
      <c r="B184" s="114">
        <f t="shared" si="2"/>
        <v>11483</v>
      </c>
      <c r="C184" s="114">
        <v>0</v>
      </c>
      <c r="D184" s="114">
        <v>0</v>
      </c>
      <c r="E184" s="114">
        <v>11483</v>
      </c>
      <c r="F184" s="115" t="s">
        <v>12097</v>
      </c>
      <c r="G184" s="114">
        <v>53</v>
      </c>
      <c r="H184" s="114">
        <v>3</v>
      </c>
      <c r="I184" s="114">
        <v>108.5</v>
      </c>
      <c r="J184" s="114">
        <v>11483</v>
      </c>
      <c r="K184" s="115" t="s">
        <v>12053</v>
      </c>
      <c r="L184" s="114">
        <v>92</v>
      </c>
      <c r="M184" s="114">
        <v>3</v>
      </c>
      <c r="N184" s="114">
        <v>110.3</v>
      </c>
      <c r="O184" s="114">
        <v>11483</v>
      </c>
      <c r="P184" s="115" t="s">
        <v>12098</v>
      </c>
      <c r="Q184" s="114">
        <v>233</v>
      </c>
      <c r="R184" s="114">
        <v>0</v>
      </c>
      <c r="S184" s="114">
        <v>0</v>
      </c>
      <c r="T184" s="114">
        <v>11483</v>
      </c>
      <c r="U184" s="115" t="s">
        <v>12054</v>
      </c>
      <c r="V184" s="114">
        <v>272</v>
      </c>
    </row>
    <row r="185" spans="1:22">
      <c r="A185" s="114" t="s">
        <v>620</v>
      </c>
      <c r="B185" s="114">
        <f t="shared" si="2"/>
        <v>9843</v>
      </c>
      <c r="C185" s="114">
        <v>0</v>
      </c>
      <c r="D185" s="114">
        <v>0</v>
      </c>
      <c r="E185" s="114">
        <v>7874</v>
      </c>
      <c r="F185" s="115" t="s">
        <v>12075</v>
      </c>
      <c r="G185" s="114">
        <v>22.5</v>
      </c>
      <c r="H185" s="114">
        <v>0</v>
      </c>
      <c r="I185" s="114">
        <v>0</v>
      </c>
      <c r="J185" s="114">
        <v>9843</v>
      </c>
      <c r="K185" s="115" t="s">
        <v>12061</v>
      </c>
      <c r="L185" s="114">
        <v>125.5</v>
      </c>
      <c r="M185" s="114">
        <v>0</v>
      </c>
      <c r="N185" s="114">
        <v>0</v>
      </c>
      <c r="O185" s="114">
        <v>7874</v>
      </c>
      <c r="P185" s="115" t="s">
        <v>12076</v>
      </c>
      <c r="Q185" s="114">
        <v>202.5</v>
      </c>
      <c r="R185" s="114">
        <v>0</v>
      </c>
      <c r="S185" s="114">
        <v>0</v>
      </c>
      <c r="T185" s="114">
        <v>9843</v>
      </c>
      <c r="U185" s="115" t="s">
        <v>12062</v>
      </c>
      <c r="V185" s="114">
        <v>305.5</v>
      </c>
    </row>
    <row r="186" spans="1:22">
      <c r="A186" s="114" t="s">
        <v>623</v>
      </c>
      <c r="B186" s="114">
        <f t="shared" si="2"/>
        <v>11883</v>
      </c>
      <c r="C186" s="114">
        <v>0</v>
      </c>
      <c r="D186" s="114">
        <v>0</v>
      </c>
      <c r="E186" s="114">
        <v>11883</v>
      </c>
      <c r="F186" s="115" t="s">
        <v>12097</v>
      </c>
      <c r="G186" s="114">
        <v>42.7</v>
      </c>
      <c r="H186" s="114">
        <v>0</v>
      </c>
      <c r="I186" s="114">
        <v>0</v>
      </c>
      <c r="J186" s="114">
        <v>11883</v>
      </c>
      <c r="K186" s="115" t="s">
        <v>12098</v>
      </c>
      <c r="L186" s="114">
        <v>222.7</v>
      </c>
    </row>
    <row r="187" spans="1:22">
      <c r="A187" s="114" t="s">
        <v>626</v>
      </c>
      <c r="B187" s="114">
        <f t="shared" si="2"/>
        <v>8216</v>
      </c>
      <c r="C187" s="114">
        <v>0</v>
      </c>
      <c r="D187" s="114">
        <v>0</v>
      </c>
      <c r="E187" s="114">
        <v>8216</v>
      </c>
      <c r="F187" s="115" t="s">
        <v>12077</v>
      </c>
      <c r="G187" s="114">
        <v>71.599999999999994</v>
      </c>
      <c r="H187" s="114">
        <v>0</v>
      </c>
      <c r="I187" s="114">
        <v>0</v>
      </c>
      <c r="J187" s="114">
        <v>8216</v>
      </c>
      <c r="K187" s="115" t="s">
        <v>12078</v>
      </c>
      <c r="L187" s="114">
        <v>251.6</v>
      </c>
    </row>
    <row r="188" spans="1:22">
      <c r="A188" s="114" t="s">
        <v>629</v>
      </c>
      <c r="B188" s="114">
        <f t="shared" si="2"/>
        <v>9843</v>
      </c>
      <c r="C188" s="114">
        <v>0</v>
      </c>
      <c r="D188" s="114">
        <v>0</v>
      </c>
      <c r="E188" s="114">
        <v>9843</v>
      </c>
      <c r="F188" s="115" t="s">
        <v>12053</v>
      </c>
      <c r="G188" s="114">
        <v>91.5</v>
      </c>
      <c r="H188" s="114">
        <v>0</v>
      </c>
      <c r="I188" s="114">
        <v>0</v>
      </c>
      <c r="J188" s="114">
        <v>9843</v>
      </c>
      <c r="K188" s="115" t="s">
        <v>12054</v>
      </c>
      <c r="L188" s="114">
        <v>271.5</v>
      </c>
    </row>
    <row r="189" spans="1:22">
      <c r="A189" s="114" t="s">
        <v>632</v>
      </c>
      <c r="B189" s="114">
        <f t="shared" si="2"/>
        <v>10696</v>
      </c>
      <c r="C189" s="114">
        <v>0</v>
      </c>
      <c r="D189" s="114">
        <v>0</v>
      </c>
      <c r="E189" s="114">
        <v>10696</v>
      </c>
      <c r="F189" s="115" t="s">
        <v>12116</v>
      </c>
      <c r="G189" s="114">
        <v>91.3</v>
      </c>
      <c r="H189" s="114">
        <v>0</v>
      </c>
      <c r="I189" s="114">
        <v>0</v>
      </c>
      <c r="J189" s="114">
        <v>10696</v>
      </c>
      <c r="K189" s="115" t="s">
        <v>12117</v>
      </c>
      <c r="L189" s="114">
        <v>91.3</v>
      </c>
      <c r="M189" s="114">
        <v>0</v>
      </c>
      <c r="N189" s="114">
        <v>0</v>
      </c>
      <c r="O189" s="114">
        <v>10696</v>
      </c>
      <c r="P189" s="115" t="s">
        <v>12118</v>
      </c>
      <c r="Q189" s="114">
        <v>271.3</v>
      </c>
      <c r="R189" s="114">
        <v>0</v>
      </c>
      <c r="S189" s="114">
        <v>0</v>
      </c>
      <c r="T189" s="114">
        <v>10696</v>
      </c>
      <c r="U189" s="115" t="s">
        <v>12119</v>
      </c>
      <c r="V189" s="114">
        <v>271.3</v>
      </c>
    </row>
    <row r="190" spans="1:22">
      <c r="A190" s="114" t="s">
        <v>635</v>
      </c>
      <c r="B190" s="114">
        <f t="shared" si="2"/>
        <v>7874</v>
      </c>
      <c r="C190" s="114">
        <v>0</v>
      </c>
      <c r="D190" s="114">
        <v>0</v>
      </c>
      <c r="E190" s="114">
        <v>7874</v>
      </c>
      <c r="F190" s="115" t="s">
        <v>12053</v>
      </c>
      <c r="G190" s="114">
        <v>86.4</v>
      </c>
      <c r="H190" s="114">
        <v>0</v>
      </c>
      <c r="I190" s="114">
        <v>0</v>
      </c>
      <c r="J190" s="114">
        <v>7874</v>
      </c>
      <c r="K190" s="115" t="s">
        <v>12054</v>
      </c>
      <c r="L190" s="114">
        <v>266.39999999999998</v>
      </c>
    </row>
    <row r="191" spans="1:22">
      <c r="A191" s="114" t="s">
        <v>638</v>
      </c>
      <c r="B191" s="114">
        <f t="shared" si="2"/>
        <v>11811</v>
      </c>
      <c r="C191" s="114">
        <v>0</v>
      </c>
      <c r="D191" s="114">
        <v>0</v>
      </c>
      <c r="E191" s="114">
        <v>11811</v>
      </c>
      <c r="F191" s="115" t="s">
        <v>12075</v>
      </c>
      <c r="G191" s="114">
        <v>20.6</v>
      </c>
      <c r="H191" s="114">
        <v>3</v>
      </c>
      <c r="I191" s="114">
        <v>110.1</v>
      </c>
      <c r="J191" s="114">
        <v>10170</v>
      </c>
      <c r="K191" s="115" t="s">
        <v>12077</v>
      </c>
      <c r="L191" s="114">
        <v>79.599999999999994</v>
      </c>
      <c r="M191" s="114">
        <v>3.3</v>
      </c>
      <c r="N191" s="114">
        <v>108.5</v>
      </c>
      <c r="O191" s="114">
        <v>11811</v>
      </c>
      <c r="P191" s="115" t="s">
        <v>12076</v>
      </c>
      <c r="Q191" s="114">
        <v>200.6</v>
      </c>
      <c r="R191" s="114">
        <v>0</v>
      </c>
      <c r="S191" s="114">
        <v>0</v>
      </c>
      <c r="T191" s="114">
        <v>10170</v>
      </c>
      <c r="U191" s="115" t="s">
        <v>12078</v>
      </c>
      <c r="V191" s="114">
        <v>259.60000000000002</v>
      </c>
    </row>
    <row r="192" spans="1:22">
      <c r="A192" s="114" t="s">
        <v>641</v>
      </c>
      <c r="B192" s="114">
        <f t="shared" si="2"/>
        <v>7874</v>
      </c>
      <c r="C192" s="114">
        <v>0</v>
      </c>
      <c r="D192" s="114">
        <v>0</v>
      </c>
      <c r="E192" s="114">
        <v>7874</v>
      </c>
      <c r="F192" s="115" t="s">
        <v>12059</v>
      </c>
      <c r="G192" s="114">
        <v>171.4</v>
      </c>
      <c r="H192" s="114">
        <v>0</v>
      </c>
      <c r="I192" s="114">
        <v>0</v>
      </c>
      <c r="J192" s="114">
        <v>7874</v>
      </c>
      <c r="K192" s="115" t="s">
        <v>12060</v>
      </c>
      <c r="L192" s="114">
        <v>351.4</v>
      </c>
    </row>
    <row r="193" spans="1:22">
      <c r="A193" s="114" t="s">
        <v>644</v>
      </c>
      <c r="B193" s="114">
        <f t="shared" si="2"/>
        <v>11780</v>
      </c>
      <c r="C193" s="114">
        <v>0</v>
      </c>
      <c r="D193" s="114">
        <v>0</v>
      </c>
      <c r="E193" s="114">
        <v>11780</v>
      </c>
      <c r="F193" s="115" t="s">
        <v>12081</v>
      </c>
      <c r="G193" s="114">
        <v>51.1</v>
      </c>
      <c r="H193" s="114">
        <v>0</v>
      </c>
      <c r="I193" s="114">
        <v>0</v>
      </c>
      <c r="J193" s="114">
        <v>9436</v>
      </c>
      <c r="K193" s="115" t="s">
        <v>12059</v>
      </c>
      <c r="L193" s="114">
        <v>160.1</v>
      </c>
      <c r="M193" s="114">
        <v>0</v>
      </c>
      <c r="N193" s="114">
        <v>0</v>
      </c>
      <c r="O193" s="114">
        <v>11780</v>
      </c>
      <c r="P193" s="115" t="s">
        <v>12082</v>
      </c>
      <c r="Q193" s="114">
        <v>231.1</v>
      </c>
      <c r="R193" s="114">
        <v>0</v>
      </c>
      <c r="S193" s="114">
        <v>0</v>
      </c>
      <c r="T193" s="114">
        <v>9436</v>
      </c>
      <c r="U193" s="115" t="s">
        <v>12060</v>
      </c>
      <c r="V193" s="114">
        <v>340.1</v>
      </c>
    </row>
    <row r="194" spans="1:22">
      <c r="A194" s="114" t="s">
        <v>647</v>
      </c>
      <c r="B194" s="114">
        <f t="shared" ref="B194:B257" si="3">MAX(J194,O194,T194,Y194,AD194,AI194,AN194,AS194,AX194,BC194,BH194,BM194,BR194)</f>
        <v>9843</v>
      </c>
      <c r="C194" s="114">
        <v>0</v>
      </c>
      <c r="D194" s="114">
        <v>0</v>
      </c>
      <c r="E194" s="114">
        <v>9843</v>
      </c>
      <c r="F194" s="115" t="s">
        <v>12067</v>
      </c>
      <c r="G194" s="114">
        <v>5.8</v>
      </c>
      <c r="H194" s="114">
        <v>0</v>
      </c>
      <c r="I194" s="114">
        <v>0</v>
      </c>
      <c r="J194" s="114">
        <v>7513</v>
      </c>
      <c r="K194" s="115" t="s">
        <v>12097</v>
      </c>
      <c r="L194" s="114">
        <v>51.8</v>
      </c>
      <c r="M194" s="114">
        <v>3</v>
      </c>
      <c r="N194" s="114">
        <v>109.7</v>
      </c>
      <c r="O194" s="114">
        <v>9843</v>
      </c>
      <c r="P194" s="115" t="s">
        <v>12068</v>
      </c>
      <c r="Q194" s="114">
        <v>185.8</v>
      </c>
      <c r="R194" s="114">
        <v>0</v>
      </c>
      <c r="S194" s="114">
        <v>0</v>
      </c>
      <c r="T194" s="114">
        <v>7513</v>
      </c>
      <c r="U194" s="115" t="s">
        <v>12098</v>
      </c>
      <c r="V194" s="114">
        <v>231.8</v>
      </c>
    </row>
    <row r="195" spans="1:22">
      <c r="A195" s="114" t="s">
        <v>650</v>
      </c>
      <c r="B195" s="114">
        <f t="shared" si="3"/>
        <v>9842</v>
      </c>
      <c r="C195" s="114">
        <v>0</v>
      </c>
      <c r="D195" s="114">
        <v>0</v>
      </c>
      <c r="E195" s="114">
        <v>7874</v>
      </c>
      <c r="F195" s="115" t="s">
        <v>12071</v>
      </c>
      <c r="G195" s="114">
        <v>136.6</v>
      </c>
      <c r="H195" s="114">
        <v>0</v>
      </c>
      <c r="I195" s="114">
        <v>0</v>
      </c>
      <c r="J195" s="114">
        <v>9842</v>
      </c>
      <c r="K195" s="115" t="s">
        <v>12063</v>
      </c>
      <c r="L195" s="114">
        <v>159.6</v>
      </c>
      <c r="M195" s="114">
        <v>3</v>
      </c>
      <c r="N195" s="114">
        <v>109.3</v>
      </c>
      <c r="O195" s="114">
        <v>7874</v>
      </c>
      <c r="P195" s="115" t="s">
        <v>12072</v>
      </c>
      <c r="Q195" s="114">
        <v>316.60000000000002</v>
      </c>
      <c r="R195" s="114">
        <v>3.2</v>
      </c>
      <c r="S195" s="114">
        <v>108.3</v>
      </c>
      <c r="T195" s="114">
        <v>9842</v>
      </c>
      <c r="U195" s="115" t="s">
        <v>12064</v>
      </c>
      <c r="V195" s="114">
        <v>339.6</v>
      </c>
    </row>
    <row r="196" spans="1:22">
      <c r="A196" s="114" t="s">
        <v>653</v>
      </c>
      <c r="B196" s="114">
        <f t="shared" si="3"/>
        <v>9843</v>
      </c>
      <c r="C196" s="114">
        <v>0</v>
      </c>
      <c r="D196" s="114">
        <v>0</v>
      </c>
      <c r="E196" s="114">
        <v>9843</v>
      </c>
      <c r="F196" s="115" t="s">
        <v>12069</v>
      </c>
      <c r="G196" s="114">
        <v>112.8</v>
      </c>
      <c r="H196" s="114">
        <v>0</v>
      </c>
      <c r="I196" s="114">
        <v>0</v>
      </c>
      <c r="J196" s="114">
        <v>7874</v>
      </c>
      <c r="K196" s="115" t="s">
        <v>12057</v>
      </c>
      <c r="L196" s="114">
        <v>121.9</v>
      </c>
      <c r="M196" s="114">
        <v>0</v>
      </c>
      <c r="N196" s="114">
        <v>0</v>
      </c>
      <c r="O196" s="114">
        <v>9843</v>
      </c>
      <c r="P196" s="115" t="s">
        <v>12070</v>
      </c>
      <c r="Q196" s="114">
        <v>292.8</v>
      </c>
      <c r="R196" s="114">
        <v>0</v>
      </c>
      <c r="S196" s="114">
        <v>0</v>
      </c>
      <c r="T196" s="114">
        <v>7874</v>
      </c>
      <c r="U196" s="115" t="s">
        <v>12058</v>
      </c>
      <c r="V196" s="114">
        <v>301.89999999999998</v>
      </c>
    </row>
    <row r="197" spans="1:22">
      <c r="A197" s="114" t="s">
        <v>656</v>
      </c>
      <c r="B197" s="114">
        <f t="shared" si="3"/>
        <v>9842</v>
      </c>
      <c r="C197" s="114">
        <v>0</v>
      </c>
      <c r="D197" s="114">
        <v>0</v>
      </c>
      <c r="E197" s="114">
        <v>9842</v>
      </c>
      <c r="F197" s="115" t="s">
        <v>12097</v>
      </c>
      <c r="G197" s="114">
        <v>53.6</v>
      </c>
      <c r="H197" s="114">
        <v>0</v>
      </c>
      <c r="I197" s="114">
        <v>0</v>
      </c>
      <c r="J197" s="114">
        <v>9842</v>
      </c>
      <c r="K197" s="115" t="s">
        <v>12098</v>
      </c>
      <c r="L197" s="114">
        <v>233.6</v>
      </c>
    </row>
    <row r="198" spans="1:22">
      <c r="A198" s="114" t="s">
        <v>659</v>
      </c>
      <c r="B198" s="114">
        <f t="shared" si="3"/>
        <v>9835</v>
      </c>
      <c r="C198" s="114">
        <v>0</v>
      </c>
      <c r="D198" s="114">
        <v>0</v>
      </c>
      <c r="E198" s="114">
        <v>9835</v>
      </c>
      <c r="F198" s="115" t="s">
        <v>12077</v>
      </c>
      <c r="G198" s="114">
        <v>79.3</v>
      </c>
      <c r="H198" s="114">
        <v>0</v>
      </c>
      <c r="I198" s="114">
        <v>0</v>
      </c>
      <c r="J198" s="114">
        <v>4695</v>
      </c>
      <c r="K198" s="115" t="s">
        <v>12053</v>
      </c>
      <c r="L198" s="114">
        <v>88.3</v>
      </c>
      <c r="M198" s="114">
        <v>0</v>
      </c>
      <c r="N198" s="114">
        <v>0</v>
      </c>
      <c r="O198" s="114">
        <v>9835</v>
      </c>
      <c r="P198" s="115" t="s">
        <v>12078</v>
      </c>
      <c r="Q198" s="114">
        <v>259.3</v>
      </c>
      <c r="R198" s="114">
        <v>0</v>
      </c>
      <c r="S198" s="114">
        <v>0</v>
      </c>
      <c r="T198" s="114">
        <v>4695</v>
      </c>
      <c r="U198" s="115" t="s">
        <v>12054</v>
      </c>
      <c r="V198" s="114">
        <v>268.3</v>
      </c>
    </row>
    <row r="199" spans="1:22">
      <c r="A199" s="114" t="s">
        <v>662</v>
      </c>
      <c r="B199" s="114">
        <f t="shared" si="3"/>
        <v>9843</v>
      </c>
      <c r="C199" s="114">
        <v>0</v>
      </c>
      <c r="D199" s="114">
        <v>0</v>
      </c>
      <c r="E199" s="114">
        <v>9843</v>
      </c>
      <c r="F199" s="115" t="s">
        <v>12077</v>
      </c>
      <c r="G199" s="114">
        <v>81.5</v>
      </c>
      <c r="H199" s="114">
        <v>0</v>
      </c>
      <c r="I199" s="114">
        <v>0</v>
      </c>
      <c r="J199" s="114">
        <v>9843</v>
      </c>
      <c r="K199" s="115" t="s">
        <v>12078</v>
      </c>
      <c r="L199" s="114">
        <v>261.5</v>
      </c>
    </row>
    <row r="200" spans="1:22">
      <c r="A200" s="114" t="s">
        <v>665</v>
      </c>
      <c r="B200" s="114">
        <f t="shared" si="3"/>
        <v>9834</v>
      </c>
      <c r="C200" s="114">
        <v>0</v>
      </c>
      <c r="D200" s="114">
        <v>0</v>
      </c>
      <c r="E200" s="114">
        <v>9834</v>
      </c>
      <c r="F200" s="115" t="s">
        <v>12087</v>
      </c>
      <c r="G200" s="114">
        <v>65.099999999999994</v>
      </c>
      <c r="H200" s="114">
        <v>0</v>
      </c>
      <c r="I200" s="114">
        <v>0</v>
      </c>
      <c r="J200" s="114">
        <v>9834</v>
      </c>
      <c r="K200" s="115" t="s">
        <v>12088</v>
      </c>
      <c r="L200" s="114">
        <v>245.1</v>
      </c>
    </row>
    <row r="201" spans="1:22">
      <c r="A201" s="114" t="s">
        <v>668</v>
      </c>
      <c r="B201" s="114">
        <f t="shared" si="3"/>
        <v>9840</v>
      </c>
      <c r="C201" s="114">
        <v>0</v>
      </c>
      <c r="D201" s="114">
        <v>0</v>
      </c>
      <c r="E201" s="114">
        <v>9828</v>
      </c>
      <c r="F201" s="115" t="s">
        <v>12077</v>
      </c>
      <c r="G201" s="114">
        <v>79.5</v>
      </c>
      <c r="H201" s="114">
        <v>0</v>
      </c>
      <c r="I201" s="114">
        <v>0</v>
      </c>
      <c r="J201" s="114">
        <v>9840</v>
      </c>
      <c r="K201" s="115" t="s">
        <v>12107</v>
      </c>
      <c r="L201" s="114">
        <v>79.5</v>
      </c>
      <c r="M201" s="114">
        <v>0</v>
      </c>
      <c r="N201" s="114">
        <v>0</v>
      </c>
      <c r="O201" s="114">
        <v>9828</v>
      </c>
      <c r="P201" s="115" t="s">
        <v>12078</v>
      </c>
      <c r="Q201" s="114">
        <v>259.5</v>
      </c>
      <c r="R201" s="114">
        <v>0</v>
      </c>
      <c r="S201" s="114">
        <v>0</v>
      </c>
      <c r="T201" s="114">
        <v>9840</v>
      </c>
      <c r="U201" s="115" t="s">
        <v>12108</v>
      </c>
      <c r="V201" s="114">
        <v>259.5</v>
      </c>
    </row>
    <row r="202" spans="1:22">
      <c r="A202" s="114" t="s">
        <v>671</v>
      </c>
      <c r="B202" s="114">
        <f t="shared" si="3"/>
        <v>9186</v>
      </c>
      <c r="C202" s="114">
        <v>0</v>
      </c>
      <c r="D202" s="114">
        <v>0</v>
      </c>
      <c r="E202" s="114">
        <v>9186</v>
      </c>
      <c r="F202" s="115" t="s">
        <v>12077</v>
      </c>
      <c r="G202" s="114">
        <v>77.599999999999994</v>
      </c>
      <c r="H202" s="114">
        <v>0</v>
      </c>
      <c r="I202" s="114">
        <v>0</v>
      </c>
      <c r="J202" s="114">
        <v>9186</v>
      </c>
      <c r="K202" s="115" t="s">
        <v>12078</v>
      </c>
      <c r="L202" s="114">
        <v>257.60000000000002</v>
      </c>
    </row>
    <row r="203" spans="1:22">
      <c r="A203" s="114" t="s">
        <v>674</v>
      </c>
      <c r="B203" s="114">
        <f t="shared" si="3"/>
        <v>9037</v>
      </c>
      <c r="C203" s="114">
        <v>0</v>
      </c>
      <c r="D203" s="114">
        <v>0</v>
      </c>
      <c r="E203" s="114">
        <v>9037</v>
      </c>
      <c r="F203" s="115" t="s">
        <v>12077</v>
      </c>
      <c r="G203" s="114">
        <v>76</v>
      </c>
      <c r="H203" s="114">
        <v>0</v>
      </c>
      <c r="I203" s="114">
        <v>0</v>
      </c>
      <c r="J203" s="114">
        <v>9037</v>
      </c>
      <c r="K203" s="115" t="s">
        <v>12078</v>
      </c>
      <c r="L203" s="114">
        <v>256</v>
      </c>
    </row>
    <row r="204" spans="1:22">
      <c r="A204" s="114" t="s">
        <v>677</v>
      </c>
      <c r="B204" s="114">
        <f t="shared" si="3"/>
        <v>8530</v>
      </c>
      <c r="C204" s="114">
        <v>0</v>
      </c>
      <c r="D204" s="114">
        <v>0</v>
      </c>
      <c r="E204" s="114">
        <v>8530</v>
      </c>
      <c r="F204" s="115" t="s">
        <v>12087</v>
      </c>
      <c r="G204" s="114">
        <v>68.8</v>
      </c>
      <c r="H204" s="114">
        <v>0</v>
      </c>
      <c r="I204" s="114">
        <v>0</v>
      </c>
      <c r="J204" s="114">
        <v>8530</v>
      </c>
      <c r="K204" s="115" t="s">
        <v>12088</v>
      </c>
      <c r="L204" s="114">
        <v>248.8</v>
      </c>
    </row>
    <row r="205" spans="1:22">
      <c r="A205" s="114" t="s">
        <v>680</v>
      </c>
      <c r="B205" s="114">
        <f t="shared" si="3"/>
        <v>10039</v>
      </c>
      <c r="C205" s="114">
        <v>0</v>
      </c>
      <c r="D205" s="114">
        <v>0</v>
      </c>
      <c r="E205" s="114">
        <v>10039</v>
      </c>
      <c r="F205" s="115" t="s">
        <v>12087</v>
      </c>
      <c r="G205" s="114">
        <v>67</v>
      </c>
      <c r="H205" s="114">
        <v>3</v>
      </c>
      <c r="I205" s="114">
        <v>109.9</v>
      </c>
      <c r="J205" s="114">
        <v>10039</v>
      </c>
      <c r="K205" s="115" t="s">
        <v>12088</v>
      </c>
      <c r="L205" s="114">
        <v>247</v>
      </c>
    </row>
    <row r="206" spans="1:22">
      <c r="A206" s="114" t="s">
        <v>683</v>
      </c>
      <c r="B206" s="114">
        <f t="shared" si="3"/>
        <v>9840</v>
      </c>
      <c r="C206" s="114">
        <v>0</v>
      </c>
      <c r="D206" s="114">
        <v>0</v>
      </c>
      <c r="E206" s="114">
        <v>9734</v>
      </c>
      <c r="F206" s="115" t="s">
        <v>12081</v>
      </c>
      <c r="G206" s="114">
        <v>60.5</v>
      </c>
      <c r="H206" s="114">
        <v>3</v>
      </c>
      <c r="I206" s="114">
        <v>108.1</v>
      </c>
      <c r="J206" s="114">
        <v>9840</v>
      </c>
      <c r="K206" s="115" t="s">
        <v>12065</v>
      </c>
      <c r="L206" s="114">
        <v>180.5</v>
      </c>
      <c r="M206" s="114">
        <v>0</v>
      </c>
      <c r="N206" s="114">
        <v>0</v>
      </c>
      <c r="O206" s="114">
        <v>9734</v>
      </c>
      <c r="P206" s="115" t="s">
        <v>12082</v>
      </c>
      <c r="Q206" s="114">
        <v>240.5</v>
      </c>
      <c r="R206" s="114">
        <v>0</v>
      </c>
      <c r="S206" s="114">
        <v>0</v>
      </c>
      <c r="T206" s="114">
        <v>9840</v>
      </c>
      <c r="U206" s="115" t="s">
        <v>12066</v>
      </c>
      <c r="V206" s="114">
        <v>0.5</v>
      </c>
    </row>
    <row r="207" spans="1:22">
      <c r="A207" s="114" t="s">
        <v>686</v>
      </c>
      <c r="B207" s="114">
        <f t="shared" si="3"/>
        <v>5577</v>
      </c>
      <c r="C207" s="114">
        <v>0</v>
      </c>
      <c r="D207" s="114">
        <v>0</v>
      </c>
      <c r="E207" s="114">
        <v>5577</v>
      </c>
      <c r="F207" s="115" t="s">
        <v>12077</v>
      </c>
      <c r="G207" s="114">
        <v>82.3</v>
      </c>
      <c r="H207" s="114">
        <v>0</v>
      </c>
      <c r="I207" s="114">
        <v>0</v>
      </c>
      <c r="J207" s="114">
        <v>5577</v>
      </c>
      <c r="K207" s="115" t="s">
        <v>12078</v>
      </c>
      <c r="L207" s="114">
        <v>262.3</v>
      </c>
    </row>
    <row r="208" spans="1:22">
      <c r="A208" s="114" t="s">
        <v>689</v>
      </c>
      <c r="B208" s="114">
        <f t="shared" si="3"/>
        <v>9843</v>
      </c>
      <c r="C208" s="114">
        <v>0</v>
      </c>
      <c r="D208" s="114">
        <v>0</v>
      </c>
      <c r="E208" s="114">
        <v>9843</v>
      </c>
      <c r="F208" s="115" t="s">
        <v>12051</v>
      </c>
      <c r="G208" s="114">
        <v>42.5</v>
      </c>
      <c r="H208" s="114">
        <v>0</v>
      </c>
      <c r="I208" s="114">
        <v>0</v>
      </c>
      <c r="J208" s="114">
        <v>9843</v>
      </c>
      <c r="K208" s="115" t="s">
        <v>12052</v>
      </c>
      <c r="L208" s="114">
        <v>222.5</v>
      </c>
    </row>
    <row r="209" spans="1:22">
      <c r="A209" s="114" t="s">
        <v>691</v>
      </c>
      <c r="B209" s="114">
        <f t="shared" si="3"/>
        <v>7218</v>
      </c>
      <c r="C209" s="114">
        <v>0</v>
      </c>
      <c r="D209" s="114">
        <v>0</v>
      </c>
      <c r="E209" s="114">
        <v>7218</v>
      </c>
      <c r="F209" s="115" t="s">
        <v>12077</v>
      </c>
      <c r="G209" s="114">
        <v>80.3</v>
      </c>
      <c r="H209" s="114">
        <v>0</v>
      </c>
      <c r="I209" s="114">
        <v>0</v>
      </c>
      <c r="J209" s="114">
        <v>7218</v>
      </c>
      <c r="K209" s="115" t="s">
        <v>12078</v>
      </c>
      <c r="L209" s="114">
        <v>260.3</v>
      </c>
    </row>
    <row r="210" spans="1:22">
      <c r="A210" s="114" t="s">
        <v>694</v>
      </c>
      <c r="B210" s="114">
        <f t="shared" si="3"/>
        <v>9840</v>
      </c>
      <c r="C210" s="114">
        <v>0</v>
      </c>
      <c r="D210" s="114">
        <v>0</v>
      </c>
      <c r="E210" s="114">
        <v>9840</v>
      </c>
      <c r="F210" s="115" t="s">
        <v>12077</v>
      </c>
      <c r="G210" s="114">
        <v>78.5</v>
      </c>
      <c r="H210" s="114">
        <v>0</v>
      </c>
      <c r="I210" s="114">
        <v>0</v>
      </c>
      <c r="J210" s="114">
        <v>9840</v>
      </c>
      <c r="K210" s="115" t="s">
        <v>12078</v>
      </c>
      <c r="L210" s="114">
        <v>258.5</v>
      </c>
    </row>
    <row r="211" spans="1:22">
      <c r="A211" s="114" t="s">
        <v>697</v>
      </c>
      <c r="B211" s="114">
        <f t="shared" si="3"/>
        <v>9843</v>
      </c>
      <c r="C211" s="114">
        <v>0</v>
      </c>
      <c r="D211" s="114">
        <v>0</v>
      </c>
      <c r="E211" s="114">
        <v>9843</v>
      </c>
      <c r="F211" s="115" t="s">
        <v>12051</v>
      </c>
      <c r="G211" s="114">
        <v>39.799999999999997</v>
      </c>
      <c r="H211" s="114">
        <v>0</v>
      </c>
      <c r="I211" s="114">
        <v>0</v>
      </c>
      <c r="J211" s="114">
        <v>9843</v>
      </c>
      <c r="K211" s="115" t="s">
        <v>12052</v>
      </c>
      <c r="L211" s="114">
        <v>219.8</v>
      </c>
    </row>
    <row r="212" spans="1:22">
      <c r="A212" s="114" t="s">
        <v>700</v>
      </c>
      <c r="B212" s="114">
        <f t="shared" si="3"/>
        <v>9514</v>
      </c>
      <c r="C212" s="114">
        <v>0</v>
      </c>
      <c r="D212" s="114">
        <v>0</v>
      </c>
      <c r="E212" s="114">
        <v>9514</v>
      </c>
      <c r="F212" s="115" t="s">
        <v>12061</v>
      </c>
      <c r="G212" s="114">
        <v>130.4</v>
      </c>
      <c r="H212" s="114">
        <v>3</v>
      </c>
      <c r="I212" s="114">
        <v>110.9</v>
      </c>
      <c r="J212" s="114">
        <v>9514</v>
      </c>
      <c r="K212" s="115" t="s">
        <v>12062</v>
      </c>
      <c r="L212" s="114">
        <v>310.39999999999998</v>
      </c>
    </row>
    <row r="213" spans="1:22">
      <c r="A213" s="114" t="s">
        <v>703</v>
      </c>
      <c r="B213" s="114">
        <f t="shared" si="3"/>
        <v>9843</v>
      </c>
      <c r="C213" s="114">
        <v>0</v>
      </c>
      <c r="D213" s="114">
        <v>0</v>
      </c>
      <c r="E213" s="114">
        <v>5905</v>
      </c>
      <c r="F213" s="115" t="s">
        <v>12055</v>
      </c>
      <c r="G213" s="114">
        <v>101.6</v>
      </c>
      <c r="H213" s="114">
        <v>0</v>
      </c>
      <c r="I213" s="114">
        <v>0</v>
      </c>
      <c r="J213" s="114">
        <v>9843</v>
      </c>
      <c r="K213" s="115" t="s">
        <v>12065</v>
      </c>
      <c r="L213" s="114">
        <v>179.6</v>
      </c>
      <c r="M213" s="114">
        <v>0</v>
      </c>
      <c r="N213" s="114">
        <v>0</v>
      </c>
      <c r="O213" s="114">
        <v>5905</v>
      </c>
      <c r="P213" s="115" t="s">
        <v>12056</v>
      </c>
      <c r="Q213" s="114">
        <v>281.60000000000002</v>
      </c>
      <c r="R213" s="114">
        <v>0</v>
      </c>
      <c r="S213" s="114">
        <v>0</v>
      </c>
      <c r="T213" s="114">
        <v>9843</v>
      </c>
      <c r="U213" s="115" t="s">
        <v>12066</v>
      </c>
      <c r="V213" s="114">
        <v>359.6</v>
      </c>
    </row>
    <row r="214" spans="1:22">
      <c r="A214" s="114" t="s">
        <v>706</v>
      </c>
      <c r="B214" s="114">
        <f t="shared" si="3"/>
        <v>10170</v>
      </c>
      <c r="C214" s="114">
        <v>0</v>
      </c>
      <c r="D214" s="114">
        <v>0</v>
      </c>
      <c r="E214" s="114">
        <v>10170</v>
      </c>
      <c r="F214" s="115" t="s">
        <v>12057</v>
      </c>
      <c r="G214" s="114">
        <v>121.9</v>
      </c>
      <c r="H214" s="114">
        <v>0</v>
      </c>
      <c r="I214" s="114">
        <v>0</v>
      </c>
      <c r="J214" s="114">
        <v>7874</v>
      </c>
      <c r="K214" s="115" t="s">
        <v>12065</v>
      </c>
      <c r="L214" s="114">
        <v>182.9</v>
      </c>
      <c r="M214" s="114">
        <v>3</v>
      </c>
      <c r="N214" s="114">
        <v>109.5</v>
      </c>
      <c r="O214" s="114">
        <v>10170</v>
      </c>
      <c r="P214" s="115" t="s">
        <v>12058</v>
      </c>
      <c r="Q214" s="114">
        <v>301.89999999999998</v>
      </c>
      <c r="R214" s="114">
        <v>0</v>
      </c>
      <c r="S214" s="114">
        <v>0</v>
      </c>
      <c r="T214" s="114">
        <v>7874</v>
      </c>
      <c r="U214" s="115" t="s">
        <v>12066</v>
      </c>
      <c r="V214" s="114">
        <v>2.9</v>
      </c>
    </row>
    <row r="215" spans="1:22">
      <c r="A215" s="114" t="s">
        <v>709</v>
      </c>
      <c r="B215" s="114">
        <f t="shared" si="3"/>
        <v>9842</v>
      </c>
      <c r="C215" s="114">
        <v>0</v>
      </c>
      <c r="D215" s="114">
        <v>0</v>
      </c>
      <c r="E215" s="114">
        <v>9842</v>
      </c>
      <c r="F215" s="115" t="s">
        <v>12065</v>
      </c>
      <c r="G215" s="114">
        <v>184.5</v>
      </c>
      <c r="H215" s="114">
        <v>3</v>
      </c>
      <c r="I215" s="114">
        <v>109.1</v>
      </c>
      <c r="J215" s="114">
        <v>9842</v>
      </c>
      <c r="K215" s="115" t="s">
        <v>12066</v>
      </c>
      <c r="L215" s="114">
        <v>4.5</v>
      </c>
    </row>
    <row r="216" spans="1:22">
      <c r="A216" s="114" t="s">
        <v>712</v>
      </c>
      <c r="B216" s="114">
        <f t="shared" si="3"/>
        <v>9843</v>
      </c>
      <c r="C216" s="114">
        <v>0</v>
      </c>
      <c r="D216" s="114">
        <v>0</v>
      </c>
      <c r="E216" s="114">
        <v>9843</v>
      </c>
      <c r="F216" s="115" t="s">
        <v>12097</v>
      </c>
      <c r="G216" s="114">
        <v>51.5</v>
      </c>
      <c r="H216" s="114">
        <v>0</v>
      </c>
      <c r="I216" s="114">
        <v>0</v>
      </c>
      <c r="J216" s="114">
        <v>9843</v>
      </c>
      <c r="K216" s="115" t="s">
        <v>12098</v>
      </c>
      <c r="L216" s="114">
        <v>231.5</v>
      </c>
    </row>
    <row r="217" spans="1:22">
      <c r="A217" s="114" t="s">
        <v>715</v>
      </c>
      <c r="B217" s="114">
        <f t="shared" si="3"/>
        <v>9842</v>
      </c>
      <c r="C217" s="114">
        <v>0</v>
      </c>
      <c r="D217" s="114">
        <v>0</v>
      </c>
      <c r="E217" s="114">
        <v>9842</v>
      </c>
      <c r="F217" s="115" t="s">
        <v>12067</v>
      </c>
      <c r="G217" s="114">
        <v>9.6</v>
      </c>
      <c r="H217" s="114">
        <v>0</v>
      </c>
      <c r="I217" s="114">
        <v>0</v>
      </c>
      <c r="J217" s="114">
        <v>9842</v>
      </c>
      <c r="K217" s="115" t="s">
        <v>12068</v>
      </c>
      <c r="L217" s="114">
        <v>189.6</v>
      </c>
    </row>
    <row r="218" spans="1:22">
      <c r="A218" s="114" t="s">
        <v>718</v>
      </c>
      <c r="B218" s="114">
        <f t="shared" si="3"/>
        <v>12486</v>
      </c>
      <c r="C218" s="114">
        <v>0</v>
      </c>
      <c r="D218" s="114">
        <v>0</v>
      </c>
      <c r="E218" s="114">
        <v>12486</v>
      </c>
      <c r="F218" s="115" t="s">
        <v>12120</v>
      </c>
      <c r="G218" s="114">
        <v>157.69999999999999</v>
      </c>
      <c r="H218" s="114">
        <v>0</v>
      </c>
      <c r="I218" s="114">
        <v>0</v>
      </c>
      <c r="J218" s="114">
        <v>12477</v>
      </c>
      <c r="K218" s="115" t="s">
        <v>12121</v>
      </c>
      <c r="L218" s="114">
        <v>157.69999999999999</v>
      </c>
      <c r="M218" s="114">
        <v>0</v>
      </c>
      <c r="N218" s="114">
        <v>0</v>
      </c>
      <c r="O218" s="114">
        <v>12477</v>
      </c>
      <c r="P218" s="115" t="s">
        <v>12122</v>
      </c>
      <c r="Q218" s="114">
        <v>337.7</v>
      </c>
      <c r="R218" s="114">
        <v>0</v>
      </c>
      <c r="S218" s="114">
        <v>0</v>
      </c>
      <c r="T218" s="114">
        <v>12486</v>
      </c>
      <c r="U218" s="115" t="s">
        <v>12123</v>
      </c>
      <c r="V218" s="114">
        <v>337.7</v>
      </c>
    </row>
    <row r="219" spans="1:22">
      <c r="A219" s="114" t="s">
        <v>721</v>
      </c>
      <c r="B219" s="114">
        <f t="shared" si="3"/>
        <v>9843</v>
      </c>
      <c r="C219" s="114">
        <v>0</v>
      </c>
      <c r="D219" s="114">
        <v>0</v>
      </c>
      <c r="E219" s="114">
        <v>6562</v>
      </c>
      <c r="F219" s="115" t="s">
        <v>12075</v>
      </c>
      <c r="G219" s="114">
        <v>20.6</v>
      </c>
      <c r="H219" s="114">
        <v>0</v>
      </c>
      <c r="I219" s="114">
        <v>0</v>
      </c>
      <c r="J219" s="114">
        <v>9843</v>
      </c>
      <c r="K219" s="115" t="s">
        <v>12061</v>
      </c>
      <c r="L219" s="114">
        <v>130.6</v>
      </c>
      <c r="M219" s="114">
        <v>0</v>
      </c>
      <c r="N219" s="114">
        <v>0</v>
      </c>
      <c r="O219" s="114">
        <v>6562</v>
      </c>
      <c r="P219" s="115" t="s">
        <v>12076</v>
      </c>
      <c r="Q219" s="114">
        <v>200.6</v>
      </c>
      <c r="R219" s="114">
        <v>0</v>
      </c>
      <c r="S219" s="114">
        <v>0</v>
      </c>
      <c r="T219" s="114">
        <v>9843</v>
      </c>
      <c r="U219" s="115" t="s">
        <v>12062</v>
      </c>
      <c r="V219" s="114">
        <v>310.60000000000002</v>
      </c>
    </row>
    <row r="220" spans="1:22">
      <c r="A220" s="114" t="s">
        <v>724</v>
      </c>
      <c r="B220" s="114">
        <f t="shared" si="3"/>
        <v>9843</v>
      </c>
      <c r="C220" s="114">
        <v>0</v>
      </c>
      <c r="D220" s="114">
        <v>0</v>
      </c>
      <c r="E220" s="114">
        <v>9843</v>
      </c>
      <c r="F220" s="115" t="s">
        <v>12081</v>
      </c>
      <c r="G220" s="114">
        <v>56.1</v>
      </c>
      <c r="H220" s="114">
        <v>0</v>
      </c>
      <c r="I220" s="114">
        <v>0</v>
      </c>
      <c r="J220" s="114">
        <v>9843</v>
      </c>
      <c r="K220" s="115" t="s">
        <v>12082</v>
      </c>
      <c r="L220" s="114">
        <v>236.1</v>
      </c>
    </row>
    <row r="221" spans="1:22">
      <c r="A221" s="114" t="s">
        <v>727</v>
      </c>
      <c r="B221" s="114">
        <f t="shared" si="3"/>
        <v>9843</v>
      </c>
      <c r="C221" s="114">
        <v>0</v>
      </c>
      <c r="D221" s="114">
        <v>0</v>
      </c>
      <c r="E221" s="114">
        <v>9843</v>
      </c>
      <c r="F221" s="115" t="s">
        <v>12075</v>
      </c>
      <c r="G221" s="114">
        <v>15.3</v>
      </c>
      <c r="H221" s="114">
        <v>0</v>
      </c>
      <c r="I221" s="114">
        <v>0</v>
      </c>
      <c r="J221" s="114">
        <v>9843</v>
      </c>
      <c r="K221" s="115" t="s">
        <v>12065</v>
      </c>
      <c r="L221" s="114">
        <v>179.3</v>
      </c>
      <c r="M221" s="114">
        <v>0</v>
      </c>
      <c r="N221" s="114">
        <v>0</v>
      </c>
      <c r="O221" s="114">
        <v>9843</v>
      </c>
      <c r="P221" s="115" t="s">
        <v>12076</v>
      </c>
      <c r="Q221" s="114">
        <v>195.3</v>
      </c>
      <c r="R221" s="114">
        <v>0</v>
      </c>
      <c r="S221" s="114">
        <v>0</v>
      </c>
      <c r="T221" s="114">
        <v>9843</v>
      </c>
      <c r="U221" s="115" t="s">
        <v>12066</v>
      </c>
      <c r="V221" s="114">
        <v>359.3</v>
      </c>
    </row>
    <row r="222" spans="1:22">
      <c r="A222" s="114" t="s">
        <v>730</v>
      </c>
      <c r="B222" s="114">
        <f t="shared" si="3"/>
        <v>9843</v>
      </c>
      <c r="C222" s="114">
        <v>0</v>
      </c>
      <c r="D222" s="114">
        <v>0</v>
      </c>
      <c r="E222" s="114">
        <v>9843</v>
      </c>
      <c r="F222" s="115" t="s">
        <v>12097</v>
      </c>
      <c r="G222" s="114">
        <v>46.8</v>
      </c>
      <c r="H222" s="114">
        <v>0</v>
      </c>
      <c r="I222" s="114">
        <v>0</v>
      </c>
      <c r="J222" s="114">
        <v>7218</v>
      </c>
      <c r="K222" s="115" t="s">
        <v>12071</v>
      </c>
      <c r="L222" s="114">
        <v>144.80000000000001</v>
      </c>
      <c r="M222" s="114">
        <v>0</v>
      </c>
      <c r="N222" s="114">
        <v>0</v>
      </c>
      <c r="O222" s="114">
        <v>9843</v>
      </c>
      <c r="P222" s="115" t="s">
        <v>12098</v>
      </c>
      <c r="Q222" s="114">
        <v>226.8</v>
      </c>
      <c r="R222" s="114">
        <v>0</v>
      </c>
      <c r="S222" s="114">
        <v>0</v>
      </c>
      <c r="T222" s="114">
        <v>7218</v>
      </c>
      <c r="U222" s="115" t="s">
        <v>12072</v>
      </c>
      <c r="V222" s="114">
        <v>324.8</v>
      </c>
    </row>
    <row r="223" spans="1:22">
      <c r="A223" s="114" t="s">
        <v>733</v>
      </c>
      <c r="B223" s="114">
        <f t="shared" si="3"/>
        <v>7874</v>
      </c>
      <c r="C223" s="114">
        <v>0</v>
      </c>
      <c r="D223" s="114">
        <v>0</v>
      </c>
      <c r="E223" s="114">
        <v>7874</v>
      </c>
      <c r="F223" s="115" t="s">
        <v>12081</v>
      </c>
      <c r="G223" s="114">
        <v>53.3</v>
      </c>
      <c r="H223" s="114">
        <v>3</v>
      </c>
      <c r="I223" s="114">
        <v>109.5</v>
      </c>
      <c r="J223" s="114">
        <v>7874</v>
      </c>
      <c r="K223" s="115" t="s">
        <v>12082</v>
      </c>
      <c r="L223" s="114">
        <v>233.3</v>
      </c>
    </row>
    <row r="224" spans="1:22">
      <c r="A224" s="114" t="s">
        <v>736</v>
      </c>
      <c r="B224" s="114">
        <f t="shared" si="3"/>
        <v>9843</v>
      </c>
      <c r="C224" s="114">
        <v>3</v>
      </c>
      <c r="D224" s="114">
        <v>110.1</v>
      </c>
      <c r="E224" s="114">
        <v>9843</v>
      </c>
      <c r="F224" s="115" t="s">
        <v>12124</v>
      </c>
      <c r="G224" s="114">
        <v>33.700000000000003</v>
      </c>
      <c r="H224" s="114">
        <v>0</v>
      </c>
      <c r="I224" s="114">
        <v>0</v>
      </c>
      <c r="J224" s="114">
        <v>6234</v>
      </c>
      <c r="K224" s="115" t="s">
        <v>12125</v>
      </c>
      <c r="L224" s="114">
        <v>33.700000000000003</v>
      </c>
      <c r="M224" s="114">
        <v>0</v>
      </c>
      <c r="N224" s="114">
        <v>0</v>
      </c>
      <c r="O224" s="114">
        <v>6234</v>
      </c>
      <c r="P224" s="115" t="s">
        <v>12126</v>
      </c>
      <c r="Q224" s="114">
        <v>213.7</v>
      </c>
      <c r="R224" s="114">
        <v>0</v>
      </c>
      <c r="S224" s="114">
        <v>0</v>
      </c>
      <c r="T224" s="114">
        <v>9843</v>
      </c>
      <c r="U224" s="115" t="s">
        <v>12127</v>
      </c>
      <c r="V224" s="114">
        <v>213.7</v>
      </c>
    </row>
    <row r="225" spans="1:12">
      <c r="A225" s="114" t="s">
        <v>739</v>
      </c>
      <c r="B225" s="114">
        <f t="shared" si="3"/>
        <v>10827</v>
      </c>
      <c r="C225" s="114">
        <v>3</v>
      </c>
      <c r="D225" s="114">
        <v>109.7</v>
      </c>
      <c r="E225" s="114">
        <v>10827</v>
      </c>
      <c r="F225" s="115" t="s">
        <v>12081</v>
      </c>
      <c r="G225" s="114">
        <v>52.6</v>
      </c>
      <c r="H225" s="114">
        <v>0</v>
      </c>
      <c r="I225" s="114">
        <v>0</v>
      </c>
      <c r="J225" s="114">
        <v>10827</v>
      </c>
      <c r="K225" s="115" t="s">
        <v>12082</v>
      </c>
      <c r="L225" s="114">
        <v>232.6</v>
      </c>
    </row>
    <row r="226" spans="1:12">
      <c r="A226" s="114" t="s">
        <v>742</v>
      </c>
      <c r="B226" s="114">
        <f t="shared" si="3"/>
        <v>11165</v>
      </c>
      <c r="C226" s="114">
        <v>0</v>
      </c>
      <c r="D226" s="114">
        <v>0</v>
      </c>
      <c r="E226" s="114">
        <v>11165</v>
      </c>
      <c r="F226" s="115" t="s">
        <v>12073</v>
      </c>
      <c r="G226" s="114">
        <v>24.2</v>
      </c>
      <c r="H226" s="114">
        <v>3</v>
      </c>
      <c r="I226" s="114">
        <v>109.9</v>
      </c>
      <c r="J226" s="114">
        <v>11165</v>
      </c>
      <c r="K226" s="115" t="s">
        <v>12074</v>
      </c>
      <c r="L226" s="114">
        <v>204.2</v>
      </c>
    </row>
    <row r="227" spans="1:12">
      <c r="A227" s="114" t="s">
        <v>745</v>
      </c>
      <c r="B227" s="114">
        <f t="shared" si="3"/>
        <v>7999</v>
      </c>
      <c r="C227" s="114">
        <v>0</v>
      </c>
      <c r="D227" s="114">
        <v>0</v>
      </c>
      <c r="E227" s="114">
        <v>7999</v>
      </c>
      <c r="F227" s="115" t="s">
        <v>12097</v>
      </c>
      <c r="G227" s="114">
        <v>44.3</v>
      </c>
      <c r="H227" s="114">
        <v>0</v>
      </c>
      <c r="I227" s="114">
        <v>0</v>
      </c>
      <c r="J227" s="114">
        <v>7999</v>
      </c>
      <c r="K227" s="115" t="s">
        <v>12098</v>
      </c>
      <c r="L227" s="114">
        <v>224.3</v>
      </c>
    </row>
    <row r="228" spans="1:12">
      <c r="A228" s="114" t="s">
        <v>748</v>
      </c>
      <c r="B228" s="114">
        <f t="shared" si="3"/>
        <v>6612</v>
      </c>
      <c r="C228" s="114">
        <v>0</v>
      </c>
      <c r="D228" s="114">
        <v>0</v>
      </c>
      <c r="E228" s="114">
        <v>6612</v>
      </c>
      <c r="F228" s="115" t="s">
        <v>12073</v>
      </c>
      <c r="G228" s="114">
        <v>19.899999999999999</v>
      </c>
      <c r="H228" s="114">
        <v>0</v>
      </c>
      <c r="I228" s="114">
        <v>0</v>
      </c>
      <c r="J228" s="114">
        <v>6612</v>
      </c>
      <c r="K228" s="115" t="s">
        <v>12074</v>
      </c>
      <c r="L228" s="114">
        <v>199.9</v>
      </c>
    </row>
    <row r="229" spans="1:12">
      <c r="A229" s="114" t="s">
        <v>751</v>
      </c>
      <c r="B229" s="114">
        <f t="shared" si="3"/>
        <v>6500</v>
      </c>
      <c r="C229" s="114">
        <v>0</v>
      </c>
      <c r="D229" s="114">
        <v>0</v>
      </c>
      <c r="E229" s="114">
        <v>6500</v>
      </c>
      <c r="F229" s="115" t="s">
        <v>12075</v>
      </c>
      <c r="G229" s="114">
        <v>14.4</v>
      </c>
      <c r="H229" s="114">
        <v>0</v>
      </c>
      <c r="I229" s="114">
        <v>0</v>
      </c>
      <c r="J229" s="114">
        <v>6500</v>
      </c>
      <c r="K229" s="115" t="s">
        <v>12076</v>
      </c>
      <c r="L229" s="114">
        <v>194.4</v>
      </c>
    </row>
    <row r="230" spans="1:12">
      <c r="A230" s="114" t="s">
        <v>754</v>
      </c>
      <c r="B230" s="114">
        <f t="shared" si="3"/>
        <v>5745</v>
      </c>
      <c r="C230" s="114">
        <v>0</v>
      </c>
      <c r="D230" s="114">
        <v>0</v>
      </c>
      <c r="E230" s="114">
        <v>5745</v>
      </c>
      <c r="F230" s="115" t="s">
        <v>12051</v>
      </c>
      <c r="G230" s="114">
        <v>33.6</v>
      </c>
      <c r="H230" s="114">
        <v>0</v>
      </c>
      <c r="I230" s="114">
        <v>0</v>
      </c>
      <c r="J230" s="114">
        <v>5745</v>
      </c>
      <c r="K230" s="115" t="s">
        <v>12052</v>
      </c>
      <c r="L230" s="114">
        <v>213.6</v>
      </c>
    </row>
    <row r="231" spans="1:12">
      <c r="A231" s="114" t="s">
        <v>757</v>
      </c>
      <c r="B231" s="114">
        <f t="shared" si="3"/>
        <v>9843</v>
      </c>
      <c r="C231" s="114">
        <v>0</v>
      </c>
      <c r="D231" s="114">
        <v>0</v>
      </c>
      <c r="E231" s="114">
        <v>9843</v>
      </c>
      <c r="F231" s="115" t="s">
        <v>12073</v>
      </c>
      <c r="G231" s="114">
        <v>23.3</v>
      </c>
      <c r="H231" s="114">
        <v>3</v>
      </c>
      <c r="I231" s="114">
        <v>110.3</v>
      </c>
      <c r="J231" s="114">
        <v>9843</v>
      </c>
      <c r="K231" s="115" t="s">
        <v>12074</v>
      </c>
      <c r="L231" s="114">
        <v>203.3</v>
      </c>
    </row>
    <row r="232" spans="1:12">
      <c r="A232" s="114" t="s">
        <v>760</v>
      </c>
      <c r="B232" s="114">
        <f t="shared" si="3"/>
        <v>10827</v>
      </c>
      <c r="C232" s="114">
        <v>0</v>
      </c>
      <c r="D232" s="114">
        <v>0</v>
      </c>
      <c r="E232" s="114">
        <v>10827</v>
      </c>
      <c r="F232" s="115" t="s">
        <v>12073</v>
      </c>
      <c r="G232" s="114">
        <v>24.2</v>
      </c>
      <c r="H232" s="114">
        <v>3</v>
      </c>
      <c r="I232" s="114">
        <v>109.1</v>
      </c>
      <c r="J232" s="114">
        <v>10827</v>
      </c>
      <c r="K232" s="115" t="s">
        <v>12074</v>
      </c>
      <c r="L232" s="114">
        <v>204.2</v>
      </c>
    </row>
    <row r="233" spans="1:12">
      <c r="A233" s="114" t="s">
        <v>763</v>
      </c>
      <c r="B233" s="114">
        <f t="shared" si="3"/>
        <v>6562</v>
      </c>
      <c r="C233" s="114">
        <v>0</v>
      </c>
      <c r="D233" s="114">
        <v>0</v>
      </c>
      <c r="E233" s="114">
        <v>6562</v>
      </c>
      <c r="F233" s="115" t="s">
        <v>12051</v>
      </c>
      <c r="G233" s="114">
        <v>27.9</v>
      </c>
      <c r="H233" s="114">
        <v>0</v>
      </c>
      <c r="I233" s="114">
        <v>0</v>
      </c>
      <c r="J233" s="114">
        <v>6562</v>
      </c>
      <c r="K233" s="115" t="s">
        <v>12052</v>
      </c>
      <c r="L233" s="114">
        <v>207.9</v>
      </c>
    </row>
    <row r="234" spans="1:12">
      <c r="A234" s="114" t="s">
        <v>766</v>
      </c>
      <c r="B234" s="114">
        <f t="shared" si="3"/>
        <v>6890</v>
      </c>
      <c r="C234" s="114">
        <v>0</v>
      </c>
      <c r="D234" s="114">
        <v>0</v>
      </c>
      <c r="E234" s="114">
        <v>6890</v>
      </c>
      <c r="F234" s="115" t="s">
        <v>12053</v>
      </c>
      <c r="G234" s="114">
        <v>80.8</v>
      </c>
      <c r="H234" s="114">
        <v>0</v>
      </c>
      <c r="I234" s="114">
        <v>0</v>
      </c>
      <c r="J234" s="114">
        <v>6890</v>
      </c>
      <c r="K234" s="115" t="s">
        <v>12054</v>
      </c>
      <c r="L234" s="114">
        <v>260.8</v>
      </c>
    </row>
    <row r="235" spans="1:12">
      <c r="A235" s="114" t="s">
        <v>769</v>
      </c>
      <c r="B235" s="114">
        <f t="shared" si="3"/>
        <v>6726</v>
      </c>
      <c r="C235" s="114">
        <v>0</v>
      </c>
      <c r="D235" s="114">
        <v>0</v>
      </c>
      <c r="E235" s="114">
        <v>6726</v>
      </c>
      <c r="F235" s="115" t="s">
        <v>12051</v>
      </c>
      <c r="G235" s="114">
        <v>25.5</v>
      </c>
      <c r="H235" s="114">
        <v>0</v>
      </c>
      <c r="I235" s="114">
        <v>0</v>
      </c>
      <c r="J235" s="114">
        <v>6726</v>
      </c>
      <c r="K235" s="115" t="s">
        <v>12052</v>
      </c>
      <c r="L235" s="114">
        <v>205.5</v>
      </c>
    </row>
    <row r="236" spans="1:12">
      <c r="A236" s="114" t="s">
        <v>772</v>
      </c>
      <c r="B236" s="114">
        <f t="shared" si="3"/>
        <v>6234</v>
      </c>
      <c r="C236" s="114">
        <v>0</v>
      </c>
      <c r="D236" s="114">
        <v>0</v>
      </c>
      <c r="E236" s="114">
        <v>6234</v>
      </c>
      <c r="F236" s="115" t="s">
        <v>12073</v>
      </c>
      <c r="G236" s="114">
        <v>19.899999999999999</v>
      </c>
      <c r="H236" s="114">
        <v>0</v>
      </c>
      <c r="I236" s="114">
        <v>0</v>
      </c>
      <c r="J236" s="114">
        <v>6234</v>
      </c>
      <c r="K236" s="115" t="s">
        <v>12074</v>
      </c>
      <c r="L236" s="114">
        <v>199.9</v>
      </c>
    </row>
    <row r="237" spans="1:12">
      <c r="A237" s="114" t="s">
        <v>775</v>
      </c>
      <c r="B237" s="114">
        <f t="shared" si="3"/>
        <v>9843</v>
      </c>
      <c r="C237" s="114">
        <v>2.7</v>
      </c>
      <c r="D237" s="114">
        <v>109.5</v>
      </c>
      <c r="E237" s="114">
        <v>9843</v>
      </c>
      <c r="F237" s="115" t="s">
        <v>12097</v>
      </c>
      <c r="G237" s="114">
        <v>41.9</v>
      </c>
      <c r="H237" s="114">
        <v>0</v>
      </c>
      <c r="I237" s="114">
        <v>0</v>
      </c>
      <c r="J237" s="114">
        <v>9843</v>
      </c>
      <c r="K237" s="115" t="s">
        <v>12098</v>
      </c>
      <c r="L237" s="114">
        <v>221.9</v>
      </c>
    </row>
    <row r="238" spans="1:12">
      <c r="A238" s="114" t="s">
        <v>778</v>
      </c>
      <c r="B238" s="114">
        <f t="shared" si="3"/>
        <v>11811</v>
      </c>
      <c r="C238" s="114">
        <v>3</v>
      </c>
      <c r="D238" s="114">
        <v>111.9</v>
      </c>
      <c r="E238" s="114">
        <v>11811</v>
      </c>
      <c r="F238" s="115" t="s">
        <v>12051</v>
      </c>
      <c r="G238" s="114">
        <v>35.200000000000003</v>
      </c>
      <c r="H238" s="114">
        <v>3</v>
      </c>
      <c r="I238" s="114">
        <v>109.3</v>
      </c>
      <c r="J238" s="114">
        <v>11811</v>
      </c>
      <c r="K238" s="115" t="s">
        <v>12052</v>
      </c>
      <c r="L238" s="114">
        <v>215.2</v>
      </c>
    </row>
    <row r="239" spans="1:12">
      <c r="A239" s="114" t="s">
        <v>781</v>
      </c>
      <c r="B239" s="114">
        <f t="shared" si="3"/>
        <v>9195</v>
      </c>
      <c r="C239" s="114">
        <v>0</v>
      </c>
      <c r="D239" s="114">
        <v>0</v>
      </c>
      <c r="E239" s="114">
        <v>9195</v>
      </c>
      <c r="F239" s="115" t="s">
        <v>12073</v>
      </c>
      <c r="G239" s="114">
        <v>24.4</v>
      </c>
      <c r="H239" s="114">
        <v>0</v>
      </c>
      <c r="I239" s="114">
        <v>0</v>
      </c>
      <c r="J239" s="114">
        <v>9195</v>
      </c>
      <c r="K239" s="115" t="s">
        <v>12074</v>
      </c>
      <c r="L239" s="114">
        <v>204.4</v>
      </c>
    </row>
    <row r="240" spans="1:12">
      <c r="A240" s="114" t="s">
        <v>784</v>
      </c>
      <c r="B240" s="114">
        <f t="shared" si="3"/>
        <v>7874</v>
      </c>
      <c r="C240" s="114">
        <v>0</v>
      </c>
      <c r="D240" s="114">
        <v>0</v>
      </c>
      <c r="E240" s="114">
        <v>7874</v>
      </c>
      <c r="F240" s="115" t="s">
        <v>12097</v>
      </c>
      <c r="G240" s="114">
        <v>45.8</v>
      </c>
      <c r="H240" s="114">
        <v>0</v>
      </c>
      <c r="I240" s="114">
        <v>0</v>
      </c>
      <c r="J240" s="114">
        <v>7874</v>
      </c>
      <c r="K240" s="115" t="s">
        <v>12098</v>
      </c>
      <c r="L240" s="114">
        <v>225.8</v>
      </c>
    </row>
    <row r="241" spans="1:22">
      <c r="A241" s="114" t="s">
        <v>787</v>
      </c>
      <c r="B241" s="114">
        <f t="shared" si="3"/>
        <v>8038</v>
      </c>
      <c r="C241" s="114">
        <v>0</v>
      </c>
      <c r="D241" s="114">
        <v>0</v>
      </c>
      <c r="E241" s="114">
        <v>8038</v>
      </c>
      <c r="F241" s="115" t="s">
        <v>12073</v>
      </c>
      <c r="G241" s="114">
        <v>27.4</v>
      </c>
      <c r="H241" s="114">
        <v>3</v>
      </c>
      <c r="I241" s="114">
        <v>109.1</v>
      </c>
      <c r="J241" s="114">
        <v>8038</v>
      </c>
      <c r="K241" s="115" t="s">
        <v>12074</v>
      </c>
      <c r="L241" s="114">
        <v>207.4</v>
      </c>
    </row>
    <row r="242" spans="1:22">
      <c r="A242" s="114" t="s">
        <v>790</v>
      </c>
      <c r="B242" s="114">
        <f t="shared" si="3"/>
        <v>7874</v>
      </c>
      <c r="C242" s="114">
        <v>0</v>
      </c>
      <c r="D242" s="114">
        <v>0</v>
      </c>
      <c r="E242" s="114">
        <v>7874</v>
      </c>
      <c r="F242" s="115" t="s">
        <v>12077</v>
      </c>
      <c r="G242" s="114">
        <v>80.2</v>
      </c>
      <c r="H242" s="114">
        <v>0</v>
      </c>
      <c r="I242" s="114">
        <v>0</v>
      </c>
      <c r="J242" s="114">
        <v>7874</v>
      </c>
      <c r="K242" s="115" t="s">
        <v>12078</v>
      </c>
      <c r="L242" s="114">
        <v>260.2</v>
      </c>
    </row>
    <row r="243" spans="1:22">
      <c r="A243" s="114" t="s">
        <v>793</v>
      </c>
      <c r="B243" s="114">
        <f t="shared" si="3"/>
        <v>7874</v>
      </c>
      <c r="C243" s="114">
        <v>0</v>
      </c>
      <c r="D243" s="114">
        <v>0</v>
      </c>
      <c r="E243" s="114">
        <v>7874</v>
      </c>
      <c r="F243" s="115" t="s">
        <v>12097</v>
      </c>
      <c r="G243" s="114">
        <v>40.200000000000003</v>
      </c>
      <c r="H243" s="114">
        <v>3</v>
      </c>
      <c r="I243" s="114">
        <v>109.1</v>
      </c>
      <c r="J243" s="114">
        <v>7874</v>
      </c>
      <c r="K243" s="115" t="s">
        <v>12098</v>
      </c>
      <c r="L243" s="114">
        <v>220.2</v>
      </c>
    </row>
    <row r="244" spans="1:22">
      <c r="A244" s="114" t="s">
        <v>796</v>
      </c>
      <c r="B244" s="114">
        <f t="shared" si="3"/>
        <v>10171</v>
      </c>
      <c r="C244" s="114">
        <v>3</v>
      </c>
      <c r="D244" s="114">
        <v>109.9</v>
      </c>
      <c r="E244" s="114">
        <v>10171</v>
      </c>
      <c r="F244" s="115" t="s">
        <v>12097</v>
      </c>
      <c r="G244" s="114">
        <v>49.3</v>
      </c>
      <c r="H244" s="114">
        <v>0</v>
      </c>
      <c r="I244" s="114">
        <v>0</v>
      </c>
      <c r="J244" s="114">
        <v>10171</v>
      </c>
      <c r="K244" s="115" t="s">
        <v>12098</v>
      </c>
      <c r="L244" s="114">
        <v>229.3</v>
      </c>
    </row>
    <row r="245" spans="1:22">
      <c r="A245" s="114" t="s">
        <v>799</v>
      </c>
      <c r="B245" s="114">
        <f t="shared" si="3"/>
        <v>8858</v>
      </c>
      <c r="C245" s="114">
        <v>3</v>
      </c>
      <c r="D245" s="114">
        <v>110.9</v>
      </c>
      <c r="E245" s="114">
        <v>8858</v>
      </c>
      <c r="F245" s="115" t="s">
        <v>12059</v>
      </c>
      <c r="G245" s="114">
        <v>167.3</v>
      </c>
      <c r="H245" s="114">
        <v>0</v>
      </c>
      <c r="I245" s="114">
        <v>0</v>
      </c>
      <c r="J245" s="114">
        <v>8858</v>
      </c>
      <c r="K245" s="115" t="s">
        <v>12060</v>
      </c>
      <c r="L245" s="114">
        <v>347.3</v>
      </c>
    </row>
    <row r="246" spans="1:22">
      <c r="A246" s="114" t="s">
        <v>802</v>
      </c>
      <c r="B246" s="114">
        <f t="shared" si="3"/>
        <v>9843</v>
      </c>
      <c r="C246" s="114">
        <v>3</v>
      </c>
      <c r="D246" s="114">
        <v>110.7</v>
      </c>
      <c r="E246" s="114">
        <v>9843</v>
      </c>
      <c r="F246" s="115" t="s">
        <v>12055</v>
      </c>
      <c r="G246" s="114">
        <v>95</v>
      </c>
      <c r="H246" s="114">
        <v>0</v>
      </c>
      <c r="I246" s="114">
        <v>0</v>
      </c>
      <c r="J246" s="114">
        <v>9843</v>
      </c>
      <c r="K246" s="115" t="s">
        <v>12056</v>
      </c>
      <c r="L246" s="114">
        <v>275</v>
      </c>
    </row>
    <row r="247" spans="1:22">
      <c r="A247" s="114" t="s">
        <v>805</v>
      </c>
      <c r="B247" s="114">
        <f t="shared" si="3"/>
        <v>9843</v>
      </c>
      <c r="C247" s="114">
        <v>3.1</v>
      </c>
      <c r="D247" s="114">
        <v>110.1</v>
      </c>
      <c r="E247" s="114">
        <v>9843</v>
      </c>
      <c r="F247" s="115" t="s">
        <v>12097</v>
      </c>
      <c r="G247" s="114">
        <v>49.8</v>
      </c>
      <c r="H247" s="114">
        <v>0</v>
      </c>
      <c r="I247" s="114">
        <v>0</v>
      </c>
      <c r="J247" s="114">
        <v>9843</v>
      </c>
      <c r="K247" s="115" t="s">
        <v>12098</v>
      </c>
      <c r="L247" s="114">
        <v>229.8</v>
      </c>
    </row>
    <row r="248" spans="1:22">
      <c r="A248" s="114" t="s">
        <v>808</v>
      </c>
      <c r="B248" s="114">
        <f t="shared" si="3"/>
        <v>10827</v>
      </c>
      <c r="C248" s="114">
        <v>3.2</v>
      </c>
      <c r="D248" s="114">
        <v>110.3</v>
      </c>
      <c r="E248" s="114">
        <v>8038</v>
      </c>
      <c r="F248" s="115" t="s">
        <v>12097</v>
      </c>
      <c r="G248" s="114">
        <v>44.9</v>
      </c>
      <c r="H248" s="114">
        <v>3</v>
      </c>
      <c r="I248" s="114">
        <v>109.5</v>
      </c>
      <c r="J248" s="114">
        <v>10827</v>
      </c>
      <c r="K248" s="115" t="s">
        <v>12081</v>
      </c>
      <c r="L248" s="114">
        <v>60.9</v>
      </c>
      <c r="M248" s="114">
        <v>0</v>
      </c>
      <c r="N248" s="114">
        <v>0</v>
      </c>
      <c r="O248" s="114">
        <v>8038</v>
      </c>
      <c r="P248" s="115" t="s">
        <v>12098</v>
      </c>
      <c r="Q248" s="114">
        <v>224.9</v>
      </c>
      <c r="R248" s="114">
        <v>3</v>
      </c>
      <c r="S248" s="114">
        <v>111.1</v>
      </c>
      <c r="T248" s="114">
        <v>10827</v>
      </c>
      <c r="U248" s="115" t="s">
        <v>12082</v>
      </c>
      <c r="V248" s="114">
        <v>240.9</v>
      </c>
    </row>
    <row r="249" spans="1:22">
      <c r="A249" s="114" t="s">
        <v>811</v>
      </c>
      <c r="B249" s="114">
        <f t="shared" si="3"/>
        <v>9990</v>
      </c>
      <c r="C249" s="114">
        <v>0</v>
      </c>
      <c r="D249" s="114">
        <v>0</v>
      </c>
      <c r="E249" s="114">
        <v>9990</v>
      </c>
      <c r="F249" s="115" t="s">
        <v>12051</v>
      </c>
      <c r="G249" s="114">
        <v>36.9</v>
      </c>
      <c r="H249" s="114">
        <v>0</v>
      </c>
      <c r="I249" s="114">
        <v>0</v>
      </c>
      <c r="J249" s="114">
        <v>9990</v>
      </c>
      <c r="K249" s="115" t="s">
        <v>12052</v>
      </c>
      <c r="L249" s="114">
        <v>216.9</v>
      </c>
    </row>
    <row r="250" spans="1:22">
      <c r="A250" s="114" t="s">
        <v>813</v>
      </c>
      <c r="B250" s="114">
        <f t="shared" si="3"/>
        <v>9843</v>
      </c>
      <c r="C250" s="114">
        <v>3</v>
      </c>
      <c r="D250" s="114">
        <v>110.3</v>
      </c>
      <c r="E250" s="114">
        <v>9843</v>
      </c>
      <c r="F250" s="115" t="s">
        <v>12097</v>
      </c>
      <c r="G250" s="114">
        <v>46.7</v>
      </c>
      <c r="H250" s="114">
        <v>0</v>
      </c>
      <c r="I250" s="114">
        <v>0</v>
      </c>
      <c r="J250" s="114">
        <v>9843</v>
      </c>
      <c r="K250" s="115" t="s">
        <v>12098</v>
      </c>
      <c r="L250" s="114">
        <v>226.7</v>
      </c>
    </row>
    <row r="251" spans="1:22">
      <c r="A251" s="114" t="s">
        <v>816</v>
      </c>
      <c r="B251" s="114">
        <f t="shared" si="3"/>
        <v>9830</v>
      </c>
      <c r="C251" s="114">
        <v>0</v>
      </c>
      <c r="D251" s="114">
        <v>0</v>
      </c>
      <c r="E251" s="114">
        <v>9830</v>
      </c>
      <c r="F251" s="115" t="s">
        <v>12097</v>
      </c>
      <c r="G251" s="114">
        <v>51.8</v>
      </c>
      <c r="H251" s="114">
        <v>0</v>
      </c>
      <c r="I251" s="114">
        <v>0</v>
      </c>
      <c r="J251" s="114">
        <v>9830</v>
      </c>
      <c r="K251" s="115" t="s">
        <v>12098</v>
      </c>
      <c r="L251" s="114">
        <v>231.8</v>
      </c>
    </row>
    <row r="252" spans="1:22">
      <c r="A252" s="114" t="s">
        <v>819</v>
      </c>
      <c r="B252" s="114">
        <f t="shared" si="3"/>
        <v>12795</v>
      </c>
      <c r="C252" s="114">
        <v>3</v>
      </c>
      <c r="D252" s="114">
        <v>110.3</v>
      </c>
      <c r="E252" s="114">
        <v>9000</v>
      </c>
      <c r="F252" s="115" t="s">
        <v>12128</v>
      </c>
      <c r="G252" s="114">
        <v>179.6</v>
      </c>
      <c r="H252" s="114">
        <v>3</v>
      </c>
      <c r="I252" s="114">
        <v>108.1</v>
      </c>
      <c r="J252" s="114">
        <v>12795</v>
      </c>
      <c r="K252" s="115" t="s">
        <v>12129</v>
      </c>
      <c r="L252" s="114">
        <v>179.6</v>
      </c>
      <c r="M252" s="114">
        <v>3</v>
      </c>
      <c r="N252" s="114">
        <v>109.3</v>
      </c>
      <c r="O252" s="114">
        <v>12795</v>
      </c>
      <c r="P252" s="115" t="s">
        <v>12130</v>
      </c>
      <c r="Q252" s="114">
        <v>359.6</v>
      </c>
      <c r="R252" s="114">
        <v>2.8</v>
      </c>
      <c r="S252" s="114">
        <v>110.3</v>
      </c>
      <c r="T252" s="114">
        <v>9000</v>
      </c>
      <c r="U252" s="115" t="s">
        <v>12131</v>
      </c>
      <c r="V252" s="114">
        <v>359.6</v>
      </c>
    </row>
    <row r="253" spans="1:22">
      <c r="A253" s="114" t="s">
        <v>822</v>
      </c>
      <c r="B253" s="114">
        <f t="shared" si="3"/>
        <v>11155</v>
      </c>
      <c r="C253" s="114">
        <v>3</v>
      </c>
      <c r="D253" s="114">
        <v>110.5</v>
      </c>
      <c r="E253" s="114">
        <v>11155</v>
      </c>
      <c r="F253" s="115" t="s">
        <v>12097</v>
      </c>
      <c r="G253" s="114">
        <v>45</v>
      </c>
      <c r="H253" s="114">
        <v>0</v>
      </c>
      <c r="I253" s="114">
        <v>0</v>
      </c>
      <c r="J253" s="114">
        <v>11155</v>
      </c>
      <c r="K253" s="115" t="s">
        <v>12098</v>
      </c>
      <c r="L253" s="114">
        <v>225</v>
      </c>
    </row>
    <row r="254" spans="1:22">
      <c r="A254" s="114" t="s">
        <v>825</v>
      </c>
      <c r="B254" s="114">
        <f t="shared" si="3"/>
        <v>9843</v>
      </c>
      <c r="C254" s="114">
        <v>0</v>
      </c>
      <c r="D254" s="114">
        <v>0</v>
      </c>
      <c r="E254" s="114">
        <v>9843</v>
      </c>
      <c r="F254" s="115" t="s">
        <v>12073</v>
      </c>
      <c r="G254" s="114">
        <v>28.1</v>
      </c>
      <c r="H254" s="114">
        <v>3</v>
      </c>
      <c r="I254" s="114">
        <v>110.3</v>
      </c>
      <c r="J254" s="114">
        <v>9843</v>
      </c>
      <c r="K254" s="115" t="s">
        <v>12074</v>
      </c>
      <c r="L254" s="114">
        <v>208.1</v>
      </c>
    </row>
    <row r="255" spans="1:22">
      <c r="A255" s="114" t="s">
        <v>828</v>
      </c>
      <c r="B255" s="114">
        <f t="shared" si="3"/>
        <v>9843</v>
      </c>
      <c r="C255" s="114">
        <v>3</v>
      </c>
      <c r="D255" s="114">
        <v>109.5</v>
      </c>
      <c r="E255" s="114">
        <v>9843</v>
      </c>
      <c r="F255" s="115" t="s">
        <v>12077</v>
      </c>
      <c r="G255" s="114">
        <v>77.3</v>
      </c>
      <c r="H255" s="114">
        <v>0</v>
      </c>
      <c r="I255" s="114">
        <v>0</v>
      </c>
      <c r="J255" s="114">
        <v>9843</v>
      </c>
      <c r="K255" s="115" t="s">
        <v>12078</v>
      </c>
      <c r="L255" s="114">
        <v>257.3</v>
      </c>
    </row>
    <row r="256" spans="1:22">
      <c r="A256" s="114" t="s">
        <v>831</v>
      </c>
      <c r="B256" s="114">
        <f t="shared" si="3"/>
        <v>9840</v>
      </c>
      <c r="C256" s="114">
        <v>0</v>
      </c>
      <c r="D256" s="114">
        <v>0</v>
      </c>
      <c r="E256" s="114">
        <v>5160</v>
      </c>
      <c r="F256" s="115" t="s">
        <v>12061</v>
      </c>
      <c r="G256" s="114">
        <v>126.4</v>
      </c>
      <c r="H256" s="114">
        <v>0</v>
      </c>
      <c r="I256" s="114">
        <v>0</v>
      </c>
      <c r="J256" s="114">
        <v>9840</v>
      </c>
      <c r="K256" s="115" t="s">
        <v>12059</v>
      </c>
      <c r="L256" s="114">
        <v>170.7</v>
      </c>
      <c r="M256" s="114">
        <v>0</v>
      </c>
      <c r="N256" s="114">
        <v>0</v>
      </c>
      <c r="O256" s="114">
        <v>5160</v>
      </c>
      <c r="P256" s="115" t="s">
        <v>12062</v>
      </c>
      <c r="Q256" s="114">
        <v>306.39999999999998</v>
      </c>
      <c r="R256" s="114">
        <v>0</v>
      </c>
      <c r="S256" s="114">
        <v>0</v>
      </c>
      <c r="T256" s="114">
        <v>9840</v>
      </c>
      <c r="U256" s="115" t="s">
        <v>12060</v>
      </c>
      <c r="V256" s="114">
        <v>350.7</v>
      </c>
    </row>
    <row r="257" spans="1:22">
      <c r="A257" s="114" t="s">
        <v>834</v>
      </c>
      <c r="B257" s="114">
        <f t="shared" si="3"/>
        <v>6070</v>
      </c>
      <c r="C257" s="114">
        <v>0</v>
      </c>
      <c r="D257" s="114">
        <v>0</v>
      </c>
      <c r="E257" s="114">
        <v>6070</v>
      </c>
      <c r="F257" s="115" t="s">
        <v>12053</v>
      </c>
      <c r="G257" s="114">
        <v>84.9</v>
      </c>
      <c r="H257" s="114">
        <v>0</v>
      </c>
      <c r="I257" s="114">
        <v>0</v>
      </c>
      <c r="J257" s="114">
        <v>6070</v>
      </c>
      <c r="K257" s="115" t="s">
        <v>12054</v>
      </c>
      <c r="L257" s="114">
        <v>264.89999999999998</v>
      </c>
    </row>
    <row r="258" spans="1:22">
      <c r="A258" s="114" t="s">
        <v>837</v>
      </c>
      <c r="B258" s="114">
        <f t="shared" ref="B258:B321" si="4">MAX(J258,O258,T258,Y258,AD258,AI258,AN258,AS258,AX258,BC258,BH258,BM258,BR258)</f>
        <v>9843</v>
      </c>
      <c r="C258" s="114">
        <v>0</v>
      </c>
      <c r="D258" s="114">
        <v>0</v>
      </c>
      <c r="E258" s="114">
        <v>5315</v>
      </c>
      <c r="F258" s="115" t="s">
        <v>12116</v>
      </c>
      <c r="G258" s="114">
        <v>86.8</v>
      </c>
      <c r="H258" s="114">
        <v>3</v>
      </c>
      <c r="I258" s="114">
        <v>109.9</v>
      </c>
      <c r="J258" s="114">
        <v>9843</v>
      </c>
      <c r="K258" s="115" t="s">
        <v>12117</v>
      </c>
      <c r="L258" s="114">
        <v>86.8</v>
      </c>
      <c r="M258" s="114">
        <v>0</v>
      </c>
      <c r="N258" s="114">
        <v>0</v>
      </c>
      <c r="O258" s="114">
        <v>9843</v>
      </c>
      <c r="P258" s="115" t="s">
        <v>12118</v>
      </c>
      <c r="Q258" s="114">
        <v>266.8</v>
      </c>
      <c r="R258" s="114">
        <v>0</v>
      </c>
      <c r="S258" s="114">
        <v>0</v>
      </c>
      <c r="T258" s="114">
        <v>5315</v>
      </c>
      <c r="U258" s="115" t="s">
        <v>12119</v>
      </c>
      <c r="V258" s="114">
        <v>266.8</v>
      </c>
    </row>
    <row r="259" spans="1:22">
      <c r="A259" s="114" t="s">
        <v>839</v>
      </c>
      <c r="B259" s="114">
        <f t="shared" si="4"/>
        <v>7053</v>
      </c>
      <c r="C259" s="114">
        <v>0</v>
      </c>
      <c r="D259" s="114">
        <v>0</v>
      </c>
      <c r="E259" s="114">
        <v>7053</v>
      </c>
      <c r="F259" s="115" t="s">
        <v>12081</v>
      </c>
      <c r="G259" s="114">
        <v>60.6</v>
      </c>
      <c r="H259" s="114">
        <v>0</v>
      </c>
      <c r="I259" s="114">
        <v>0</v>
      </c>
      <c r="J259" s="114">
        <v>7053</v>
      </c>
      <c r="K259" s="115" t="s">
        <v>12082</v>
      </c>
      <c r="L259" s="114">
        <v>240.6</v>
      </c>
    </row>
    <row r="260" spans="1:22">
      <c r="A260" s="114" t="s">
        <v>842</v>
      </c>
      <c r="B260" s="114">
        <f t="shared" si="4"/>
        <v>9855</v>
      </c>
      <c r="C260" s="114">
        <v>0</v>
      </c>
      <c r="D260" s="114">
        <v>0</v>
      </c>
      <c r="E260" s="114">
        <v>9855</v>
      </c>
      <c r="F260" s="115" t="s">
        <v>12087</v>
      </c>
      <c r="G260" s="114">
        <v>68.3</v>
      </c>
      <c r="H260" s="114">
        <v>0</v>
      </c>
      <c r="I260" s="114">
        <v>0</v>
      </c>
      <c r="J260" s="114">
        <v>9855</v>
      </c>
      <c r="K260" s="115" t="s">
        <v>12088</v>
      </c>
      <c r="L260" s="114">
        <v>248.3</v>
      </c>
    </row>
    <row r="261" spans="1:22">
      <c r="A261" s="114" t="s">
        <v>845</v>
      </c>
      <c r="B261" s="114">
        <f t="shared" si="4"/>
        <v>5906</v>
      </c>
      <c r="C261" s="114">
        <v>0</v>
      </c>
      <c r="D261" s="114">
        <v>0</v>
      </c>
      <c r="E261" s="114">
        <v>5906</v>
      </c>
      <c r="F261" s="115" t="s">
        <v>12053</v>
      </c>
      <c r="G261" s="114">
        <v>88.6</v>
      </c>
      <c r="H261" s="114">
        <v>0</v>
      </c>
      <c r="I261" s="114">
        <v>0</v>
      </c>
      <c r="J261" s="114">
        <v>5906</v>
      </c>
      <c r="K261" s="115" t="s">
        <v>12054</v>
      </c>
      <c r="L261" s="114">
        <v>268.60000000000002</v>
      </c>
    </row>
    <row r="262" spans="1:22">
      <c r="A262" s="114" t="s">
        <v>848</v>
      </c>
      <c r="B262" s="114">
        <f t="shared" si="4"/>
        <v>5988</v>
      </c>
      <c r="C262" s="114">
        <v>0</v>
      </c>
      <c r="D262" s="114">
        <v>0</v>
      </c>
      <c r="E262" s="114">
        <v>5988</v>
      </c>
      <c r="F262" s="115" t="s">
        <v>12097</v>
      </c>
      <c r="G262" s="114">
        <v>52</v>
      </c>
      <c r="H262" s="114">
        <v>0</v>
      </c>
      <c r="I262" s="114">
        <v>0</v>
      </c>
      <c r="J262" s="114">
        <v>5988</v>
      </c>
      <c r="K262" s="115" t="s">
        <v>12098</v>
      </c>
      <c r="L262" s="114">
        <v>232</v>
      </c>
    </row>
    <row r="263" spans="1:22">
      <c r="A263" s="114" t="s">
        <v>851</v>
      </c>
      <c r="B263" s="114">
        <f t="shared" si="4"/>
        <v>9416</v>
      </c>
      <c r="C263" s="114">
        <v>0</v>
      </c>
      <c r="D263" s="114">
        <v>0</v>
      </c>
      <c r="E263" s="114">
        <v>9416</v>
      </c>
      <c r="F263" s="115" t="s">
        <v>12053</v>
      </c>
      <c r="G263" s="114">
        <v>93</v>
      </c>
      <c r="H263" s="114">
        <v>3</v>
      </c>
      <c r="I263" s="114">
        <v>110.7</v>
      </c>
      <c r="J263" s="114">
        <v>9416</v>
      </c>
      <c r="K263" s="115" t="s">
        <v>12054</v>
      </c>
      <c r="L263" s="114">
        <v>273</v>
      </c>
    </row>
    <row r="264" spans="1:22">
      <c r="A264" s="114" t="s">
        <v>854</v>
      </c>
      <c r="B264" s="114">
        <f t="shared" si="4"/>
        <v>9745</v>
      </c>
      <c r="C264" s="114">
        <v>3</v>
      </c>
      <c r="D264" s="114">
        <v>109.9</v>
      </c>
      <c r="E264" s="114">
        <v>9745</v>
      </c>
      <c r="F264" s="115" t="s">
        <v>12087</v>
      </c>
      <c r="G264" s="114">
        <v>74.3</v>
      </c>
      <c r="H264" s="114">
        <v>0</v>
      </c>
      <c r="I264" s="114">
        <v>0</v>
      </c>
      <c r="J264" s="114">
        <v>9745</v>
      </c>
      <c r="K264" s="115" t="s">
        <v>12088</v>
      </c>
      <c r="L264" s="114">
        <v>254.3</v>
      </c>
    </row>
    <row r="265" spans="1:22">
      <c r="A265" s="114" t="s">
        <v>857</v>
      </c>
      <c r="B265" s="114">
        <f t="shared" si="4"/>
        <v>10499</v>
      </c>
      <c r="C265" s="114">
        <v>3</v>
      </c>
      <c r="D265" s="114">
        <v>111.1</v>
      </c>
      <c r="E265" s="114">
        <v>10499</v>
      </c>
      <c r="F265" s="115" t="s">
        <v>12067</v>
      </c>
      <c r="G265" s="114">
        <v>12.4</v>
      </c>
      <c r="H265" s="114">
        <v>0</v>
      </c>
      <c r="I265" s="114">
        <v>0</v>
      </c>
      <c r="J265" s="114">
        <v>9318</v>
      </c>
      <c r="K265" s="115" t="s">
        <v>12069</v>
      </c>
      <c r="L265" s="114">
        <v>112.4</v>
      </c>
      <c r="M265" s="114">
        <v>3</v>
      </c>
      <c r="N265" s="114">
        <v>110.3</v>
      </c>
      <c r="O265" s="114">
        <v>10499</v>
      </c>
      <c r="P265" s="115" t="s">
        <v>12068</v>
      </c>
      <c r="Q265" s="114">
        <v>192.4</v>
      </c>
      <c r="R265" s="114">
        <v>3</v>
      </c>
      <c r="S265" s="114">
        <v>108.5</v>
      </c>
      <c r="T265" s="114">
        <v>9318</v>
      </c>
      <c r="U265" s="115" t="s">
        <v>12070</v>
      </c>
      <c r="V265" s="114">
        <v>292.39999999999998</v>
      </c>
    </row>
    <row r="266" spans="1:22">
      <c r="A266" s="114" t="s">
        <v>860</v>
      </c>
      <c r="B266" s="114">
        <f t="shared" si="4"/>
        <v>9845</v>
      </c>
      <c r="C266" s="114">
        <v>0</v>
      </c>
      <c r="D266" s="114">
        <v>0</v>
      </c>
      <c r="E266" s="114">
        <v>9845</v>
      </c>
      <c r="F266" s="115" t="s">
        <v>12077</v>
      </c>
      <c r="G266" s="114">
        <v>82</v>
      </c>
      <c r="H266" s="114">
        <v>0</v>
      </c>
      <c r="I266" s="114">
        <v>0</v>
      </c>
      <c r="J266" s="114">
        <v>3975</v>
      </c>
      <c r="K266" s="115" t="s">
        <v>12069</v>
      </c>
      <c r="L266" s="114">
        <v>110.8</v>
      </c>
      <c r="M266" s="114">
        <v>0</v>
      </c>
      <c r="N266" s="114">
        <v>0</v>
      </c>
      <c r="O266" s="114">
        <v>9845</v>
      </c>
      <c r="P266" s="115" t="s">
        <v>12078</v>
      </c>
      <c r="Q266" s="114">
        <v>262</v>
      </c>
      <c r="R266" s="114">
        <v>0</v>
      </c>
      <c r="S266" s="114">
        <v>0</v>
      </c>
      <c r="T266" s="114">
        <v>3975</v>
      </c>
      <c r="U266" s="115" t="s">
        <v>12070</v>
      </c>
      <c r="V266" s="114">
        <v>290.8</v>
      </c>
    </row>
    <row r="267" spans="1:22">
      <c r="A267" s="114" t="s">
        <v>863</v>
      </c>
      <c r="B267" s="114">
        <f t="shared" si="4"/>
        <v>7812</v>
      </c>
      <c r="C267" s="114">
        <v>0</v>
      </c>
      <c r="D267" s="114">
        <v>0</v>
      </c>
      <c r="E267" s="114">
        <v>7812</v>
      </c>
      <c r="F267" s="115" t="s">
        <v>12075</v>
      </c>
      <c r="G267" s="114">
        <v>22.9</v>
      </c>
      <c r="H267" s="114">
        <v>0</v>
      </c>
      <c r="I267" s="114">
        <v>0</v>
      </c>
      <c r="J267" s="114">
        <v>7812</v>
      </c>
      <c r="K267" s="115" t="s">
        <v>12076</v>
      </c>
      <c r="L267" s="114">
        <v>202.9</v>
      </c>
    </row>
    <row r="268" spans="1:22">
      <c r="A268" s="114" t="s">
        <v>866</v>
      </c>
      <c r="B268" s="114">
        <f t="shared" si="4"/>
        <v>9514</v>
      </c>
      <c r="C268" s="114">
        <v>0</v>
      </c>
      <c r="D268" s="114">
        <v>0</v>
      </c>
      <c r="E268" s="114">
        <v>9514</v>
      </c>
      <c r="F268" s="115" t="s">
        <v>12097</v>
      </c>
      <c r="G268" s="114">
        <v>48</v>
      </c>
      <c r="H268" s="114">
        <v>0</v>
      </c>
      <c r="I268" s="114">
        <v>0</v>
      </c>
      <c r="J268" s="114">
        <v>9514</v>
      </c>
      <c r="K268" s="115" t="s">
        <v>12098</v>
      </c>
      <c r="L268" s="114">
        <v>228</v>
      </c>
    </row>
    <row r="269" spans="1:22">
      <c r="A269" s="114" t="s">
        <v>869</v>
      </c>
      <c r="B269" s="114">
        <f t="shared" si="4"/>
        <v>9868</v>
      </c>
      <c r="C269" s="114">
        <v>0</v>
      </c>
      <c r="D269" s="114">
        <v>0</v>
      </c>
      <c r="E269" s="114">
        <v>9868</v>
      </c>
      <c r="F269" s="115" t="s">
        <v>12081</v>
      </c>
      <c r="G269" s="114">
        <v>63.1</v>
      </c>
      <c r="H269" s="114">
        <v>0</v>
      </c>
      <c r="I269" s="114">
        <v>0</v>
      </c>
      <c r="J269" s="114">
        <v>9868</v>
      </c>
      <c r="K269" s="115" t="s">
        <v>12082</v>
      </c>
      <c r="L269" s="114">
        <v>243.1</v>
      </c>
    </row>
    <row r="270" spans="1:22">
      <c r="A270" s="114" t="s">
        <v>872</v>
      </c>
      <c r="B270" s="114">
        <f t="shared" si="4"/>
        <v>10171</v>
      </c>
      <c r="C270" s="114">
        <v>3</v>
      </c>
      <c r="D270" s="114">
        <v>109.5</v>
      </c>
      <c r="E270" s="114">
        <v>10171</v>
      </c>
      <c r="F270" s="115" t="s">
        <v>12053</v>
      </c>
      <c r="G270" s="114">
        <v>88.2</v>
      </c>
      <c r="H270" s="114">
        <v>0</v>
      </c>
      <c r="I270" s="114">
        <v>0</v>
      </c>
      <c r="J270" s="114">
        <v>10171</v>
      </c>
      <c r="K270" s="115" t="s">
        <v>12054</v>
      </c>
      <c r="L270" s="114">
        <v>268.2</v>
      </c>
    </row>
    <row r="271" spans="1:22">
      <c r="A271" s="114" t="s">
        <v>875</v>
      </c>
      <c r="B271" s="114">
        <f t="shared" si="4"/>
        <v>8858</v>
      </c>
      <c r="C271" s="114">
        <v>0</v>
      </c>
      <c r="D271" s="114">
        <v>0</v>
      </c>
      <c r="E271" s="114">
        <v>8858</v>
      </c>
      <c r="F271" s="115" t="s">
        <v>12069</v>
      </c>
      <c r="G271" s="114">
        <v>112</v>
      </c>
      <c r="H271" s="114">
        <v>0</v>
      </c>
      <c r="I271" s="114">
        <v>0</v>
      </c>
      <c r="J271" s="114">
        <v>8858</v>
      </c>
      <c r="K271" s="115" t="s">
        <v>12070</v>
      </c>
      <c r="L271" s="114">
        <v>292</v>
      </c>
    </row>
    <row r="272" spans="1:22">
      <c r="A272" s="114" t="s">
        <v>878</v>
      </c>
      <c r="B272" s="114">
        <f t="shared" si="4"/>
        <v>9842</v>
      </c>
      <c r="C272" s="114">
        <v>0</v>
      </c>
      <c r="D272" s="114">
        <v>0</v>
      </c>
      <c r="E272" s="114">
        <v>9842</v>
      </c>
      <c r="F272" s="115" t="s">
        <v>12079</v>
      </c>
      <c r="G272" s="114">
        <v>148.30000000000001</v>
      </c>
      <c r="H272" s="114">
        <v>0</v>
      </c>
      <c r="I272" s="114">
        <v>0</v>
      </c>
      <c r="J272" s="114">
        <v>9842</v>
      </c>
      <c r="K272" s="115" t="s">
        <v>12080</v>
      </c>
      <c r="L272" s="114">
        <v>328.3</v>
      </c>
    </row>
    <row r="273" spans="1:32">
      <c r="A273" s="114" t="s">
        <v>881</v>
      </c>
      <c r="B273" s="114">
        <f t="shared" si="4"/>
        <v>10581</v>
      </c>
      <c r="C273" s="114">
        <v>3</v>
      </c>
      <c r="D273" s="114">
        <v>110.5</v>
      </c>
      <c r="E273" s="114">
        <v>10581</v>
      </c>
      <c r="F273" s="115" t="s">
        <v>12053</v>
      </c>
      <c r="G273" s="114">
        <v>89.9</v>
      </c>
      <c r="H273" s="114">
        <v>0</v>
      </c>
      <c r="I273" s="114">
        <v>0</v>
      </c>
      <c r="J273" s="114">
        <v>10581</v>
      </c>
      <c r="K273" s="115" t="s">
        <v>12054</v>
      </c>
      <c r="L273" s="114">
        <v>269.89999999999998</v>
      </c>
    </row>
    <row r="274" spans="1:32">
      <c r="A274" s="114" t="s">
        <v>884</v>
      </c>
      <c r="B274" s="114">
        <f t="shared" si="4"/>
        <v>8202</v>
      </c>
      <c r="C274" s="114">
        <v>3</v>
      </c>
      <c r="D274" s="114">
        <v>110.3</v>
      </c>
      <c r="E274" s="114">
        <v>8202</v>
      </c>
      <c r="F274" s="115" t="s">
        <v>12073</v>
      </c>
      <c r="G274" s="114">
        <v>22.8</v>
      </c>
      <c r="H274" s="114">
        <v>0</v>
      </c>
      <c r="I274" s="114">
        <v>0</v>
      </c>
      <c r="J274" s="114">
        <v>8202</v>
      </c>
      <c r="K274" s="115" t="s">
        <v>12074</v>
      </c>
      <c r="L274" s="114">
        <v>202.8</v>
      </c>
    </row>
    <row r="275" spans="1:32">
      <c r="A275" s="114" t="s">
        <v>887</v>
      </c>
      <c r="B275" s="114">
        <f t="shared" si="4"/>
        <v>9843</v>
      </c>
      <c r="C275" s="114">
        <v>0</v>
      </c>
      <c r="D275" s="114">
        <v>0</v>
      </c>
      <c r="E275" s="114">
        <v>9843</v>
      </c>
      <c r="F275" s="115" t="s">
        <v>12051</v>
      </c>
      <c r="G275" s="114">
        <v>39.1</v>
      </c>
      <c r="H275" s="114">
        <v>3</v>
      </c>
      <c r="I275" s="114">
        <v>110.1</v>
      </c>
      <c r="J275" s="114">
        <v>9843</v>
      </c>
      <c r="K275" s="115" t="s">
        <v>12052</v>
      </c>
      <c r="L275" s="114">
        <v>219.1</v>
      </c>
    </row>
    <row r="276" spans="1:32">
      <c r="A276" s="114" t="s">
        <v>890</v>
      </c>
      <c r="B276" s="114">
        <f t="shared" si="4"/>
        <v>10085</v>
      </c>
      <c r="C276" s="114">
        <v>0</v>
      </c>
      <c r="D276" s="114">
        <v>0</v>
      </c>
      <c r="E276" s="114">
        <v>10085</v>
      </c>
      <c r="F276" s="115" t="s">
        <v>12124</v>
      </c>
      <c r="G276" s="114">
        <v>39.799999999999997</v>
      </c>
      <c r="H276" s="114">
        <v>0</v>
      </c>
      <c r="I276" s="114">
        <v>0</v>
      </c>
      <c r="J276" s="114">
        <v>8038</v>
      </c>
      <c r="K276" s="115" t="s">
        <v>12125</v>
      </c>
      <c r="L276" s="114">
        <v>38.799999999999997</v>
      </c>
      <c r="M276" s="114">
        <v>0</v>
      </c>
      <c r="N276" s="114">
        <v>0</v>
      </c>
      <c r="O276" s="114">
        <v>8038</v>
      </c>
      <c r="P276" s="115" t="s">
        <v>12126</v>
      </c>
      <c r="Q276" s="114">
        <v>218.8</v>
      </c>
      <c r="R276" s="114">
        <v>2.8</v>
      </c>
      <c r="S276" s="114">
        <v>111.35</v>
      </c>
      <c r="T276" s="114">
        <v>10085</v>
      </c>
      <c r="U276" s="115" t="s">
        <v>12127</v>
      </c>
      <c r="V276" s="114">
        <v>219.8</v>
      </c>
    </row>
    <row r="277" spans="1:32">
      <c r="A277" s="114" t="s">
        <v>893</v>
      </c>
      <c r="B277" s="114">
        <f t="shared" si="4"/>
        <v>10157</v>
      </c>
      <c r="C277" s="114">
        <v>0</v>
      </c>
      <c r="D277" s="114">
        <v>0</v>
      </c>
      <c r="E277" s="114">
        <v>10157</v>
      </c>
      <c r="F277" s="115" t="s">
        <v>12132</v>
      </c>
      <c r="G277" s="114">
        <v>50</v>
      </c>
      <c r="H277" s="114">
        <v>0</v>
      </c>
      <c r="I277" s="114">
        <v>0</v>
      </c>
      <c r="J277" s="114">
        <v>7874</v>
      </c>
      <c r="K277" s="115" t="s">
        <v>12133</v>
      </c>
      <c r="L277" s="114">
        <v>50</v>
      </c>
      <c r="M277" s="114">
        <v>0</v>
      </c>
      <c r="N277" s="114">
        <v>0</v>
      </c>
      <c r="O277" s="114">
        <v>7874</v>
      </c>
      <c r="P277" s="115" t="s">
        <v>12134</v>
      </c>
      <c r="Q277" s="114">
        <v>230</v>
      </c>
      <c r="R277" s="114">
        <v>0</v>
      </c>
      <c r="S277" s="114">
        <v>0</v>
      </c>
      <c r="T277" s="114">
        <v>10157</v>
      </c>
      <c r="U277" s="115" t="s">
        <v>12135</v>
      </c>
      <c r="V277" s="114">
        <v>230</v>
      </c>
    </row>
    <row r="278" spans="1:32">
      <c r="A278" s="114" t="s">
        <v>896</v>
      </c>
      <c r="B278" s="114">
        <f t="shared" si="4"/>
        <v>11936</v>
      </c>
      <c r="C278" s="114">
        <v>3</v>
      </c>
      <c r="D278" s="114">
        <v>109.9</v>
      </c>
      <c r="E278" s="114">
        <v>9800</v>
      </c>
      <c r="F278" s="115" t="s">
        <v>12075</v>
      </c>
      <c r="G278" s="114">
        <v>14.8</v>
      </c>
      <c r="H278" s="114">
        <v>0</v>
      </c>
      <c r="I278" s="114">
        <v>0</v>
      </c>
      <c r="J278" s="114">
        <v>11936</v>
      </c>
      <c r="K278" s="115" t="s">
        <v>12136</v>
      </c>
      <c r="L278" s="114">
        <v>65.8</v>
      </c>
      <c r="M278" s="114">
        <v>0</v>
      </c>
      <c r="N278" s="114">
        <v>0</v>
      </c>
      <c r="O278" s="114">
        <v>10535</v>
      </c>
      <c r="P278" s="115" t="s">
        <v>12137</v>
      </c>
      <c r="Q278" s="114">
        <v>70.8</v>
      </c>
      <c r="R278" s="114">
        <v>3</v>
      </c>
      <c r="S278" s="114">
        <v>111.15</v>
      </c>
      <c r="T278" s="114">
        <v>9800</v>
      </c>
      <c r="U278" s="115" t="s">
        <v>12076</v>
      </c>
      <c r="V278" s="114">
        <v>194.8</v>
      </c>
      <c r="W278" s="114">
        <v>3</v>
      </c>
      <c r="X278" s="114">
        <v>110.35</v>
      </c>
      <c r="Y278" s="114">
        <v>10535</v>
      </c>
      <c r="Z278" s="115" t="s">
        <v>12138</v>
      </c>
      <c r="AA278" s="114">
        <v>250.8</v>
      </c>
      <c r="AB278" s="114">
        <v>3</v>
      </c>
      <c r="AC278" s="114">
        <v>108.9</v>
      </c>
      <c r="AD278" s="114">
        <v>11936</v>
      </c>
      <c r="AE278" s="115" t="s">
        <v>12139</v>
      </c>
      <c r="AF278" s="114">
        <v>245.8</v>
      </c>
    </row>
    <row r="279" spans="1:32">
      <c r="A279" s="114" t="s">
        <v>899</v>
      </c>
      <c r="B279" s="114">
        <f t="shared" si="4"/>
        <v>7874</v>
      </c>
      <c r="C279" s="114">
        <v>0</v>
      </c>
      <c r="D279" s="114">
        <v>0</v>
      </c>
      <c r="E279" s="114">
        <v>7874</v>
      </c>
      <c r="F279" s="115" t="s">
        <v>12081</v>
      </c>
      <c r="G279" s="114">
        <v>60.2</v>
      </c>
      <c r="H279" s="114">
        <v>0</v>
      </c>
      <c r="I279" s="114">
        <v>0</v>
      </c>
      <c r="J279" s="114">
        <v>7874</v>
      </c>
      <c r="K279" s="115" t="s">
        <v>12082</v>
      </c>
      <c r="L279" s="114">
        <v>240.2</v>
      </c>
    </row>
    <row r="280" spans="1:32">
      <c r="A280" s="114" t="s">
        <v>902</v>
      </c>
      <c r="B280" s="114">
        <f t="shared" si="4"/>
        <v>8366</v>
      </c>
      <c r="C280" s="114">
        <v>0</v>
      </c>
      <c r="D280" s="114">
        <v>0</v>
      </c>
      <c r="E280" s="114">
        <v>8366</v>
      </c>
      <c r="F280" s="115" t="s">
        <v>12087</v>
      </c>
      <c r="G280" s="114">
        <v>65.8</v>
      </c>
      <c r="H280" s="114">
        <v>3</v>
      </c>
      <c r="I280" s="114">
        <v>110.9</v>
      </c>
      <c r="J280" s="114">
        <v>8366</v>
      </c>
      <c r="K280" s="115" t="s">
        <v>12088</v>
      </c>
      <c r="L280" s="114">
        <v>245.8</v>
      </c>
    </row>
    <row r="281" spans="1:32">
      <c r="A281" s="114" t="s">
        <v>905</v>
      </c>
      <c r="B281" s="114">
        <f t="shared" si="4"/>
        <v>6271</v>
      </c>
      <c r="C281" s="114">
        <v>0</v>
      </c>
      <c r="D281" s="114">
        <v>0</v>
      </c>
      <c r="E281" s="114">
        <v>6271</v>
      </c>
      <c r="F281" s="115" t="s">
        <v>12077</v>
      </c>
      <c r="G281" s="114">
        <v>80.5</v>
      </c>
      <c r="H281" s="114">
        <v>0</v>
      </c>
      <c r="I281" s="114">
        <v>0</v>
      </c>
      <c r="J281" s="114">
        <v>6271</v>
      </c>
      <c r="K281" s="115" t="s">
        <v>12078</v>
      </c>
      <c r="L281" s="114">
        <v>260.5</v>
      </c>
    </row>
    <row r="282" spans="1:32">
      <c r="A282" s="114" t="s">
        <v>908</v>
      </c>
      <c r="B282" s="114">
        <f t="shared" si="4"/>
        <v>8786</v>
      </c>
      <c r="C282" s="114">
        <v>0</v>
      </c>
      <c r="D282" s="114">
        <v>0</v>
      </c>
      <c r="E282" s="114">
        <v>8786</v>
      </c>
      <c r="F282" s="115" t="s">
        <v>12069</v>
      </c>
      <c r="G282" s="114">
        <v>108</v>
      </c>
      <c r="H282" s="114">
        <v>0</v>
      </c>
      <c r="I282" s="114">
        <v>0</v>
      </c>
      <c r="J282" s="114">
        <v>8786</v>
      </c>
      <c r="K282" s="115" t="s">
        <v>12070</v>
      </c>
      <c r="L282" s="114">
        <v>288</v>
      </c>
    </row>
    <row r="283" spans="1:32">
      <c r="A283" s="114" t="s">
        <v>911</v>
      </c>
      <c r="B283" s="114">
        <f t="shared" si="4"/>
        <v>11105</v>
      </c>
      <c r="C283" s="114">
        <v>0</v>
      </c>
      <c r="D283" s="114">
        <v>0</v>
      </c>
      <c r="E283" s="114">
        <v>11105</v>
      </c>
      <c r="F283" s="115" t="s">
        <v>12106</v>
      </c>
      <c r="G283" s="114">
        <v>78.8</v>
      </c>
      <c r="H283" s="114">
        <v>0</v>
      </c>
      <c r="I283" s="114">
        <v>0</v>
      </c>
      <c r="J283" s="114">
        <v>7381</v>
      </c>
      <c r="K283" s="115" t="s">
        <v>12107</v>
      </c>
      <c r="L283" s="114">
        <v>78.8</v>
      </c>
      <c r="M283" s="114">
        <v>0</v>
      </c>
      <c r="N283" s="114">
        <v>0</v>
      </c>
      <c r="O283" s="114">
        <v>7381</v>
      </c>
      <c r="P283" s="115" t="s">
        <v>12108</v>
      </c>
      <c r="Q283" s="114">
        <v>258.8</v>
      </c>
      <c r="R283" s="114">
        <v>2.8</v>
      </c>
      <c r="S283" s="114">
        <v>108.35</v>
      </c>
      <c r="T283" s="114">
        <v>11105</v>
      </c>
      <c r="U283" s="115" t="s">
        <v>12109</v>
      </c>
      <c r="V283" s="114">
        <v>258.8</v>
      </c>
    </row>
    <row r="284" spans="1:32">
      <c r="A284" s="114" t="s">
        <v>914</v>
      </c>
      <c r="B284" s="114">
        <f t="shared" si="4"/>
        <v>6194</v>
      </c>
      <c r="C284" s="114">
        <v>0</v>
      </c>
      <c r="D284" s="114">
        <v>0</v>
      </c>
      <c r="E284" s="114">
        <v>6194</v>
      </c>
      <c r="F284" s="115" t="s">
        <v>12081</v>
      </c>
      <c r="G284" s="114">
        <v>62.5</v>
      </c>
      <c r="H284" s="114">
        <v>3</v>
      </c>
      <c r="I284" s="114">
        <v>110.7</v>
      </c>
      <c r="J284" s="114">
        <v>6194</v>
      </c>
      <c r="K284" s="115" t="s">
        <v>12082</v>
      </c>
      <c r="L284" s="114">
        <v>242.5</v>
      </c>
    </row>
    <row r="285" spans="1:32">
      <c r="A285" s="114" t="s">
        <v>917</v>
      </c>
      <c r="B285" s="114">
        <f t="shared" si="4"/>
        <v>10784</v>
      </c>
      <c r="C285" s="114">
        <v>0</v>
      </c>
      <c r="D285" s="114">
        <v>0</v>
      </c>
      <c r="E285" s="114">
        <v>7676</v>
      </c>
      <c r="F285" s="115" t="s">
        <v>12132</v>
      </c>
      <c r="G285" s="114">
        <v>45.1</v>
      </c>
      <c r="H285" s="114">
        <v>3</v>
      </c>
      <c r="I285" s="114">
        <v>109.35</v>
      </c>
      <c r="J285" s="114">
        <v>10784</v>
      </c>
      <c r="K285" s="115" t="s">
        <v>12133</v>
      </c>
      <c r="L285" s="114">
        <v>45.1</v>
      </c>
      <c r="M285" s="114">
        <v>3</v>
      </c>
      <c r="N285" s="114">
        <v>109.35</v>
      </c>
      <c r="O285" s="114">
        <v>10784</v>
      </c>
      <c r="P285" s="115" t="s">
        <v>12134</v>
      </c>
      <c r="Q285" s="114">
        <v>225.1</v>
      </c>
      <c r="R285" s="114">
        <v>3</v>
      </c>
      <c r="S285" s="114">
        <v>109.35</v>
      </c>
      <c r="T285" s="114">
        <v>7676</v>
      </c>
      <c r="U285" s="115" t="s">
        <v>12135</v>
      </c>
      <c r="V285" s="114">
        <v>225.1</v>
      </c>
    </row>
    <row r="286" spans="1:32">
      <c r="A286" s="114" t="s">
        <v>920</v>
      </c>
      <c r="B286" s="114">
        <f t="shared" si="4"/>
        <v>10499</v>
      </c>
      <c r="C286" s="114">
        <v>3</v>
      </c>
      <c r="D286" s="114">
        <v>111.55</v>
      </c>
      <c r="E286" s="114">
        <v>10499</v>
      </c>
      <c r="F286" s="115" t="s">
        <v>12077</v>
      </c>
      <c r="G286" s="114">
        <v>77</v>
      </c>
      <c r="H286" s="114">
        <v>3</v>
      </c>
      <c r="I286" s="114">
        <v>109.5</v>
      </c>
      <c r="J286" s="114">
        <v>10499</v>
      </c>
      <c r="K286" s="115" t="s">
        <v>12078</v>
      </c>
      <c r="L286" s="114">
        <v>257</v>
      </c>
    </row>
    <row r="287" spans="1:32">
      <c r="A287" s="114" t="s">
        <v>923</v>
      </c>
      <c r="B287" s="114">
        <f t="shared" si="4"/>
        <v>9778</v>
      </c>
      <c r="C287" s="114">
        <v>0</v>
      </c>
      <c r="D287" s="114">
        <v>0</v>
      </c>
      <c r="E287" s="114">
        <v>9778</v>
      </c>
      <c r="F287" s="115" t="s">
        <v>12081</v>
      </c>
      <c r="G287" s="114">
        <v>60.1</v>
      </c>
      <c r="H287" s="114">
        <v>0</v>
      </c>
      <c r="I287" s="114">
        <v>0</v>
      </c>
      <c r="J287" s="114">
        <v>9778</v>
      </c>
      <c r="K287" s="115" t="s">
        <v>12082</v>
      </c>
      <c r="L287" s="114">
        <v>240.1</v>
      </c>
    </row>
    <row r="288" spans="1:32">
      <c r="A288" s="114" t="s">
        <v>926</v>
      </c>
      <c r="B288" s="114">
        <f t="shared" si="4"/>
        <v>8528</v>
      </c>
      <c r="C288" s="114">
        <v>0</v>
      </c>
      <c r="D288" s="114">
        <v>0</v>
      </c>
      <c r="E288" s="114">
        <v>8528</v>
      </c>
      <c r="F288" s="115" t="s">
        <v>12087</v>
      </c>
      <c r="G288" s="114">
        <v>66.3</v>
      </c>
      <c r="H288" s="114">
        <v>0</v>
      </c>
      <c r="I288" s="114">
        <v>0</v>
      </c>
      <c r="J288" s="114">
        <v>8528</v>
      </c>
      <c r="K288" s="115" t="s">
        <v>12088</v>
      </c>
      <c r="L288" s="114">
        <v>246.3</v>
      </c>
    </row>
    <row r="289" spans="1:22">
      <c r="A289" s="114" t="s">
        <v>929</v>
      </c>
      <c r="B289" s="114">
        <f t="shared" si="4"/>
        <v>9777</v>
      </c>
      <c r="C289" s="114">
        <v>0</v>
      </c>
      <c r="D289" s="114">
        <v>0</v>
      </c>
      <c r="E289" s="114">
        <v>9777</v>
      </c>
      <c r="F289" s="115" t="s">
        <v>12087</v>
      </c>
      <c r="G289" s="114">
        <v>68.400000000000006</v>
      </c>
      <c r="H289" s="114">
        <v>0</v>
      </c>
      <c r="I289" s="114">
        <v>0</v>
      </c>
      <c r="J289" s="114">
        <v>9777</v>
      </c>
      <c r="K289" s="115" t="s">
        <v>12088</v>
      </c>
      <c r="L289" s="114">
        <v>248.4</v>
      </c>
    </row>
    <row r="290" spans="1:22">
      <c r="A290" s="114" t="s">
        <v>932</v>
      </c>
      <c r="B290" s="114">
        <f t="shared" si="4"/>
        <v>9777</v>
      </c>
      <c r="C290" s="114">
        <v>0</v>
      </c>
      <c r="D290" s="114">
        <v>0</v>
      </c>
      <c r="E290" s="114">
        <v>9777</v>
      </c>
      <c r="F290" s="115" t="s">
        <v>12087</v>
      </c>
      <c r="G290" s="114">
        <v>68.7</v>
      </c>
      <c r="H290" s="114">
        <v>0</v>
      </c>
      <c r="I290" s="114">
        <v>0</v>
      </c>
      <c r="J290" s="114">
        <v>9777</v>
      </c>
      <c r="K290" s="115" t="s">
        <v>12088</v>
      </c>
      <c r="L290" s="114">
        <v>248.7</v>
      </c>
    </row>
    <row r="291" spans="1:22">
      <c r="A291" s="114" t="s">
        <v>935</v>
      </c>
      <c r="B291" s="114">
        <f t="shared" si="4"/>
        <v>9777</v>
      </c>
      <c r="C291" s="114">
        <v>0</v>
      </c>
      <c r="D291" s="114">
        <v>0</v>
      </c>
      <c r="E291" s="114">
        <v>9777</v>
      </c>
      <c r="F291" s="115" t="s">
        <v>12097</v>
      </c>
      <c r="G291" s="114">
        <v>49.7</v>
      </c>
      <c r="H291" s="114">
        <v>0</v>
      </c>
      <c r="I291" s="114">
        <v>0</v>
      </c>
      <c r="J291" s="114">
        <v>9777</v>
      </c>
      <c r="K291" s="115" t="s">
        <v>12098</v>
      </c>
      <c r="L291" s="114">
        <v>229.7</v>
      </c>
    </row>
    <row r="292" spans="1:22">
      <c r="A292" s="114" t="s">
        <v>938</v>
      </c>
      <c r="B292" s="114">
        <f t="shared" si="4"/>
        <v>7218</v>
      </c>
      <c r="C292" s="114">
        <v>0</v>
      </c>
      <c r="D292" s="114">
        <v>0</v>
      </c>
      <c r="E292" s="114">
        <v>7218</v>
      </c>
      <c r="F292" s="115" t="s">
        <v>12087</v>
      </c>
      <c r="G292" s="114">
        <v>73.7</v>
      </c>
      <c r="H292" s="114">
        <v>0</v>
      </c>
      <c r="I292" s="114">
        <v>0</v>
      </c>
      <c r="J292" s="114">
        <v>3281</v>
      </c>
      <c r="K292" s="115" t="s">
        <v>12136</v>
      </c>
      <c r="L292" s="114">
        <v>73.3</v>
      </c>
      <c r="M292" s="114">
        <v>0</v>
      </c>
      <c r="N292" s="114">
        <v>0</v>
      </c>
      <c r="O292" s="114">
        <v>7218</v>
      </c>
      <c r="P292" s="115" t="s">
        <v>12088</v>
      </c>
      <c r="Q292" s="114">
        <v>253.7</v>
      </c>
      <c r="R292" s="114">
        <v>0</v>
      </c>
      <c r="S292" s="114">
        <v>0</v>
      </c>
      <c r="T292" s="114">
        <v>3281</v>
      </c>
      <c r="U292" s="115" t="s">
        <v>12139</v>
      </c>
      <c r="V292" s="114">
        <v>253.3</v>
      </c>
    </row>
    <row r="293" spans="1:22">
      <c r="A293" s="114" t="s">
        <v>941</v>
      </c>
      <c r="B293" s="114">
        <f t="shared" si="4"/>
        <v>7333</v>
      </c>
      <c r="C293" s="114">
        <v>0</v>
      </c>
      <c r="D293" s="114">
        <v>0</v>
      </c>
      <c r="E293" s="114">
        <v>7333</v>
      </c>
      <c r="F293" s="115" t="s">
        <v>12051</v>
      </c>
      <c r="G293" s="114">
        <v>39.1</v>
      </c>
      <c r="H293" s="114">
        <v>3.3</v>
      </c>
      <c r="I293" s="114">
        <v>108.7</v>
      </c>
      <c r="J293" s="114">
        <v>7333</v>
      </c>
      <c r="K293" s="115" t="s">
        <v>12052</v>
      </c>
      <c r="L293" s="114">
        <v>219.1</v>
      </c>
    </row>
    <row r="294" spans="1:22">
      <c r="A294" s="114" t="s">
        <v>944</v>
      </c>
      <c r="B294" s="114">
        <f t="shared" si="4"/>
        <v>7562</v>
      </c>
      <c r="C294" s="114">
        <v>0</v>
      </c>
      <c r="D294" s="114">
        <v>0</v>
      </c>
      <c r="E294" s="114">
        <v>7562</v>
      </c>
      <c r="F294" s="115" t="s">
        <v>12055</v>
      </c>
      <c r="G294" s="114">
        <v>105.8</v>
      </c>
      <c r="H294" s="114">
        <v>0</v>
      </c>
      <c r="I294" s="114">
        <v>0</v>
      </c>
      <c r="J294" s="114">
        <v>1969</v>
      </c>
      <c r="K294" s="115" t="s">
        <v>12140</v>
      </c>
      <c r="L294" s="114">
        <v>106</v>
      </c>
      <c r="M294" s="114">
        <v>3</v>
      </c>
      <c r="N294" s="114">
        <v>111.3</v>
      </c>
      <c r="O294" s="114">
        <v>7562</v>
      </c>
      <c r="P294" s="115" t="s">
        <v>12056</v>
      </c>
      <c r="Q294" s="114">
        <v>285.8</v>
      </c>
      <c r="R294" s="114">
        <v>0</v>
      </c>
      <c r="S294" s="114">
        <v>0</v>
      </c>
      <c r="T294" s="114">
        <v>1969</v>
      </c>
      <c r="U294" s="115" t="s">
        <v>12141</v>
      </c>
      <c r="V294" s="114">
        <v>286</v>
      </c>
    </row>
    <row r="295" spans="1:22">
      <c r="A295" s="114" t="s">
        <v>947</v>
      </c>
      <c r="B295" s="114">
        <f t="shared" si="4"/>
        <v>7873</v>
      </c>
      <c r="C295" s="114">
        <v>0</v>
      </c>
      <c r="D295" s="114">
        <v>0</v>
      </c>
      <c r="E295" s="114">
        <v>7873</v>
      </c>
      <c r="F295" s="115" t="s">
        <v>12069</v>
      </c>
      <c r="G295" s="114">
        <v>115.4</v>
      </c>
      <c r="H295" s="114">
        <v>0</v>
      </c>
      <c r="I295" s="114">
        <v>0</v>
      </c>
      <c r="J295" s="114">
        <v>7873</v>
      </c>
      <c r="K295" s="115" t="s">
        <v>12070</v>
      </c>
      <c r="L295" s="114">
        <v>295.39999999999998</v>
      </c>
    </row>
    <row r="296" spans="1:22">
      <c r="A296" s="114" t="s">
        <v>950</v>
      </c>
      <c r="B296" s="114">
        <f t="shared" si="4"/>
        <v>8268</v>
      </c>
      <c r="C296" s="114">
        <v>0</v>
      </c>
      <c r="D296" s="114">
        <v>0</v>
      </c>
      <c r="E296" s="114">
        <v>8268</v>
      </c>
      <c r="F296" s="115" t="s">
        <v>12055</v>
      </c>
      <c r="G296" s="114">
        <v>100.4</v>
      </c>
      <c r="H296" s="114">
        <v>0</v>
      </c>
      <c r="I296" s="114">
        <v>0</v>
      </c>
      <c r="J296" s="114">
        <v>8268</v>
      </c>
      <c r="K296" s="115" t="s">
        <v>12056</v>
      </c>
      <c r="L296" s="114">
        <v>280.39999999999998</v>
      </c>
    </row>
    <row r="297" spans="1:22">
      <c r="A297" s="114" t="s">
        <v>953</v>
      </c>
      <c r="B297" s="114">
        <f t="shared" si="4"/>
        <v>7808</v>
      </c>
      <c r="C297" s="114">
        <v>0</v>
      </c>
      <c r="D297" s="114">
        <v>0</v>
      </c>
      <c r="E297" s="114">
        <v>7808</v>
      </c>
      <c r="F297" s="115" t="s">
        <v>12077</v>
      </c>
      <c r="G297" s="114">
        <v>76.2</v>
      </c>
      <c r="H297" s="114">
        <v>0</v>
      </c>
      <c r="I297" s="114">
        <v>0</v>
      </c>
      <c r="J297" s="114">
        <v>7808</v>
      </c>
      <c r="K297" s="115" t="s">
        <v>12078</v>
      </c>
      <c r="L297" s="114">
        <v>256.2</v>
      </c>
    </row>
    <row r="298" spans="1:22">
      <c r="A298" s="114" t="s">
        <v>956</v>
      </c>
      <c r="B298" s="114">
        <f t="shared" si="4"/>
        <v>8202</v>
      </c>
      <c r="C298" s="114">
        <v>0</v>
      </c>
      <c r="D298" s="114">
        <v>0</v>
      </c>
      <c r="E298" s="114">
        <v>8202</v>
      </c>
      <c r="F298" s="115" t="s">
        <v>12077</v>
      </c>
      <c r="G298" s="114">
        <v>77.900000000000006</v>
      </c>
      <c r="H298" s="114">
        <v>3</v>
      </c>
      <c r="I298" s="114">
        <v>108.75</v>
      </c>
      <c r="J298" s="114">
        <v>8202</v>
      </c>
      <c r="K298" s="115" t="s">
        <v>12078</v>
      </c>
      <c r="L298" s="114">
        <v>257.89999999999998</v>
      </c>
    </row>
    <row r="299" spans="1:22">
      <c r="A299" s="114" t="s">
        <v>959</v>
      </c>
      <c r="B299" s="114">
        <f t="shared" si="4"/>
        <v>8203</v>
      </c>
      <c r="C299" s="114">
        <v>0</v>
      </c>
      <c r="D299" s="114">
        <v>0</v>
      </c>
      <c r="E299" s="114">
        <v>8203</v>
      </c>
      <c r="F299" s="115" t="s">
        <v>12065</v>
      </c>
      <c r="G299" s="114">
        <v>177.7</v>
      </c>
      <c r="H299" s="114">
        <v>0</v>
      </c>
      <c r="I299" s="114">
        <v>0</v>
      </c>
      <c r="J299" s="114">
        <v>8203</v>
      </c>
      <c r="K299" s="115" t="s">
        <v>12066</v>
      </c>
      <c r="L299" s="114">
        <v>357.7</v>
      </c>
    </row>
    <row r="300" spans="1:22">
      <c r="A300" s="114" t="s">
        <v>962</v>
      </c>
      <c r="B300" s="114">
        <f t="shared" si="4"/>
        <v>8150</v>
      </c>
      <c r="C300" s="114">
        <v>0</v>
      </c>
      <c r="D300" s="114">
        <v>0</v>
      </c>
      <c r="E300" s="114">
        <v>8150</v>
      </c>
      <c r="F300" s="115" t="s">
        <v>12087</v>
      </c>
      <c r="G300" s="114">
        <v>69.7</v>
      </c>
      <c r="H300" s="114">
        <v>0</v>
      </c>
      <c r="I300" s="114">
        <v>0</v>
      </c>
      <c r="J300" s="114">
        <v>6562</v>
      </c>
      <c r="K300" s="115" t="s">
        <v>12136</v>
      </c>
      <c r="L300" s="114">
        <v>70.599999999999994</v>
      </c>
      <c r="M300" s="114">
        <v>0</v>
      </c>
      <c r="N300" s="114">
        <v>0</v>
      </c>
      <c r="O300" s="114">
        <v>8150</v>
      </c>
      <c r="P300" s="115" t="s">
        <v>12088</v>
      </c>
      <c r="Q300" s="114">
        <v>249.7</v>
      </c>
      <c r="R300" s="114">
        <v>0</v>
      </c>
      <c r="S300" s="114">
        <v>0</v>
      </c>
      <c r="T300" s="114">
        <v>6562</v>
      </c>
      <c r="U300" s="115" t="s">
        <v>12139</v>
      </c>
      <c r="V300" s="114">
        <v>250.6</v>
      </c>
    </row>
    <row r="301" spans="1:22">
      <c r="A301" s="114" t="s">
        <v>965</v>
      </c>
      <c r="B301" s="114">
        <f t="shared" si="4"/>
        <v>7314</v>
      </c>
      <c r="C301" s="114">
        <v>0</v>
      </c>
      <c r="D301" s="114">
        <v>0</v>
      </c>
      <c r="E301" s="114">
        <v>7314</v>
      </c>
      <c r="F301" s="115" t="s">
        <v>12081</v>
      </c>
      <c r="G301" s="114">
        <v>60.7</v>
      </c>
      <c r="H301" s="114">
        <v>0</v>
      </c>
      <c r="I301" s="114">
        <v>0</v>
      </c>
      <c r="J301" s="114">
        <v>7314</v>
      </c>
      <c r="K301" s="115" t="s">
        <v>12082</v>
      </c>
      <c r="L301" s="114">
        <v>240.7</v>
      </c>
    </row>
    <row r="302" spans="1:22">
      <c r="A302" s="114" t="s">
        <v>967</v>
      </c>
      <c r="B302" s="114">
        <f t="shared" si="4"/>
        <v>7874</v>
      </c>
      <c r="C302" s="114">
        <v>0</v>
      </c>
      <c r="D302" s="114">
        <v>0</v>
      </c>
      <c r="E302" s="114">
        <v>7874</v>
      </c>
      <c r="F302" s="115" t="s">
        <v>12071</v>
      </c>
      <c r="G302" s="114">
        <v>136.5</v>
      </c>
      <c r="H302" s="114">
        <v>0</v>
      </c>
      <c r="I302" s="114">
        <v>0</v>
      </c>
      <c r="J302" s="114">
        <v>7874</v>
      </c>
      <c r="K302" s="115" t="s">
        <v>12072</v>
      </c>
      <c r="L302" s="114">
        <v>316.5</v>
      </c>
    </row>
    <row r="303" spans="1:22">
      <c r="A303" s="114" t="s">
        <v>969</v>
      </c>
      <c r="B303" s="114">
        <f t="shared" si="4"/>
        <v>6562</v>
      </c>
      <c r="C303" s="114">
        <v>0</v>
      </c>
      <c r="D303" s="114">
        <v>0</v>
      </c>
      <c r="E303" s="114">
        <v>6562</v>
      </c>
      <c r="F303" s="115" t="s">
        <v>12051</v>
      </c>
      <c r="G303" s="114">
        <v>36.700000000000003</v>
      </c>
      <c r="H303" s="114">
        <v>0</v>
      </c>
      <c r="I303" s="114">
        <v>0</v>
      </c>
      <c r="J303" s="114">
        <v>6562</v>
      </c>
      <c r="K303" s="115" t="s">
        <v>12052</v>
      </c>
      <c r="L303" s="114">
        <v>216.7</v>
      </c>
    </row>
    <row r="304" spans="1:22">
      <c r="A304" s="114" t="s">
        <v>971</v>
      </c>
      <c r="B304" s="114">
        <f t="shared" si="4"/>
        <v>9842</v>
      </c>
      <c r="C304" s="114">
        <v>3</v>
      </c>
      <c r="D304" s="114">
        <v>110.7</v>
      </c>
      <c r="E304" s="114">
        <v>9842</v>
      </c>
      <c r="F304" s="115" t="s">
        <v>12087</v>
      </c>
      <c r="G304" s="114">
        <v>69.400000000000006</v>
      </c>
      <c r="H304" s="114">
        <v>3</v>
      </c>
      <c r="I304" s="114">
        <v>109.9</v>
      </c>
      <c r="J304" s="114">
        <v>9842</v>
      </c>
      <c r="K304" s="115" t="s">
        <v>12088</v>
      </c>
      <c r="L304" s="114">
        <v>249.4</v>
      </c>
    </row>
    <row r="305" spans="1:32">
      <c r="A305" s="114" t="s">
        <v>974</v>
      </c>
      <c r="B305" s="114">
        <f t="shared" si="4"/>
        <v>9350</v>
      </c>
      <c r="C305" s="114">
        <v>3</v>
      </c>
      <c r="D305" s="114">
        <v>110.5</v>
      </c>
      <c r="E305" s="114">
        <v>9350</v>
      </c>
      <c r="F305" s="115" t="s">
        <v>12051</v>
      </c>
      <c r="G305" s="114">
        <v>41.4</v>
      </c>
      <c r="H305" s="114">
        <v>3</v>
      </c>
      <c r="I305" s="114">
        <v>109.7</v>
      </c>
      <c r="J305" s="114">
        <v>9350</v>
      </c>
      <c r="K305" s="115" t="s">
        <v>12052</v>
      </c>
      <c r="L305" s="114">
        <v>221.4</v>
      </c>
    </row>
    <row r="306" spans="1:32">
      <c r="A306" s="114" t="s">
        <v>977</v>
      </c>
      <c r="B306" s="114">
        <f t="shared" si="4"/>
        <v>8530</v>
      </c>
      <c r="C306" s="114">
        <v>3</v>
      </c>
      <c r="D306" s="114">
        <v>108.3</v>
      </c>
      <c r="E306" s="114">
        <v>8530</v>
      </c>
      <c r="F306" s="115" t="s">
        <v>12055</v>
      </c>
      <c r="G306" s="114">
        <v>97.6</v>
      </c>
      <c r="H306" s="114">
        <v>3</v>
      </c>
      <c r="I306" s="114">
        <v>109.9</v>
      </c>
      <c r="J306" s="114">
        <v>8530</v>
      </c>
      <c r="K306" s="115" t="s">
        <v>12056</v>
      </c>
      <c r="L306" s="114">
        <v>277.60000000000002</v>
      </c>
    </row>
    <row r="307" spans="1:32">
      <c r="A307" s="114" t="s">
        <v>980</v>
      </c>
      <c r="B307" s="114">
        <f t="shared" si="4"/>
        <v>13123</v>
      </c>
      <c r="C307" s="114">
        <v>3</v>
      </c>
      <c r="D307" s="114">
        <v>110.55</v>
      </c>
      <c r="E307" s="114">
        <v>13123</v>
      </c>
      <c r="F307" s="115" t="s">
        <v>12136</v>
      </c>
      <c r="G307" s="114">
        <v>69</v>
      </c>
      <c r="H307" s="114">
        <v>3</v>
      </c>
      <c r="I307" s="114">
        <v>110.95</v>
      </c>
      <c r="J307" s="114">
        <v>13123</v>
      </c>
      <c r="K307" s="115" t="s">
        <v>12137</v>
      </c>
      <c r="L307" s="114">
        <v>69</v>
      </c>
      <c r="M307" s="114">
        <v>0</v>
      </c>
      <c r="N307" s="114">
        <v>0</v>
      </c>
      <c r="O307" s="114">
        <v>13123</v>
      </c>
      <c r="P307" s="115" t="s">
        <v>12065</v>
      </c>
      <c r="Q307" s="114">
        <v>179</v>
      </c>
      <c r="R307" s="114">
        <v>3</v>
      </c>
      <c r="S307" s="114">
        <v>110.7</v>
      </c>
      <c r="T307" s="114">
        <v>13123</v>
      </c>
      <c r="U307" s="115" t="s">
        <v>12138</v>
      </c>
      <c r="V307" s="114">
        <v>249</v>
      </c>
      <c r="W307" s="114">
        <v>3</v>
      </c>
      <c r="X307" s="114">
        <v>109.5</v>
      </c>
      <c r="Y307" s="114">
        <v>13123</v>
      </c>
      <c r="Z307" s="115" t="s">
        <v>12139</v>
      </c>
      <c r="AA307" s="114">
        <v>249</v>
      </c>
      <c r="AB307" s="114">
        <v>0</v>
      </c>
      <c r="AC307" s="114">
        <v>0</v>
      </c>
      <c r="AD307" s="114">
        <v>13123</v>
      </c>
      <c r="AE307" s="115" t="s">
        <v>12066</v>
      </c>
      <c r="AF307" s="114">
        <v>359</v>
      </c>
    </row>
    <row r="308" spans="1:32">
      <c r="A308" s="114" t="s">
        <v>983</v>
      </c>
      <c r="B308" s="114">
        <f t="shared" si="4"/>
        <v>7119</v>
      </c>
      <c r="C308" s="114">
        <v>3</v>
      </c>
      <c r="D308" s="114">
        <v>111.9</v>
      </c>
      <c r="E308" s="114">
        <v>7119</v>
      </c>
      <c r="F308" s="115" t="s">
        <v>12087</v>
      </c>
      <c r="G308" s="114">
        <v>70.599999999999994</v>
      </c>
      <c r="H308" s="114">
        <v>3</v>
      </c>
      <c r="I308" s="114">
        <v>110.1</v>
      </c>
      <c r="J308" s="114">
        <v>7119</v>
      </c>
      <c r="K308" s="115" t="s">
        <v>12088</v>
      </c>
      <c r="L308" s="114">
        <v>250.6</v>
      </c>
    </row>
    <row r="309" spans="1:32">
      <c r="A309" s="114" t="s">
        <v>986</v>
      </c>
      <c r="B309" s="114">
        <f t="shared" si="4"/>
        <v>12024</v>
      </c>
      <c r="C309" s="114">
        <v>3</v>
      </c>
      <c r="D309" s="114">
        <v>110.5</v>
      </c>
      <c r="E309" s="114">
        <v>10663</v>
      </c>
      <c r="F309" s="115" t="s">
        <v>12097</v>
      </c>
      <c r="G309" s="114">
        <v>50.2</v>
      </c>
      <c r="H309" s="114">
        <v>3</v>
      </c>
      <c r="I309" s="114">
        <v>111.35</v>
      </c>
      <c r="J309" s="114">
        <v>12024</v>
      </c>
      <c r="K309" s="115" t="s">
        <v>12079</v>
      </c>
      <c r="L309" s="114">
        <v>153.19999999999999</v>
      </c>
      <c r="M309" s="114">
        <v>3</v>
      </c>
      <c r="N309" s="114">
        <v>111.5</v>
      </c>
      <c r="O309" s="114">
        <v>10663</v>
      </c>
      <c r="P309" s="115" t="s">
        <v>12098</v>
      </c>
      <c r="Q309" s="114">
        <v>230.2</v>
      </c>
      <c r="R309" s="114">
        <v>0</v>
      </c>
      <c r="S309" s="114">
        <v>109.9</v>
      </c>
      <c r="T309" s="114">
        <v>12024</v>
      </c>
      <c r="U309" s="115" t="s">
        <v>12080</v>
      </c>
      <c r="V309" s="114">
        <v>333.2</v>
      </c>
    </row>
    <row r="310" spans="1:32">
      <c r="A310" s="114" t="s">
        <v>989</v>
      </c>
      <c r="B310" s="114">
        <f t="shared" si="4"/>
        <v>6870</v>
      </c>
      <c r="C310" s="114">
        <v>0</v>
      </c>
      <c r="D310" s="114">
        <v>0</v>
      </c>
      <c r="E310" s="114">
        <v>6870</v>
      </c>
      <c r="F310" s="115" t="s">
        <v>12116</v>
      </c>
      <c r="G310" s="114">
        <v>86.4</v>
      </c>
      <c r="H310" s="114">
        <v>3</v>
      </c>
      <c r="I310" s="114">
        <v>109.7</v>
      </c>
      <c r="J310" s="114">
        <v>6037</v>
      </c>
      <c r="K310" s="115" t="s">
        <v>12117</v>
      </c>
      <c r="L310" s="114">
        <v>88.4</v>
      </c>
      <c r="M310" s="114">
        <v>3.5</v>
      </c>
      <c r="N310" s="114">
        <v>109.5</v>
      </c>
      <c r="O310" s="114">
        <v>6037</v>
      </c>
      <c r="P310" s="115" t="s">
        <v>12118</v>
      </c>
      <c r="Q310" s="114">
        <v>268.39999999999998</v>
      </c>
      <c r="R310" s="114">
        <v>0</v>
      </c>
      <c r="S310" s="114">
        <v>0</v>
      </c>
      <c r="T310" s="114">
        <v>6870</v>
      </c>
      <c r="U310" s="115" t="s">
        <v>12119</v>
      </c>
      <c r="V310" s="114">
        <v>266.39999999999998</v>
      </c>
    </row>
    <row r="311" spans="1:32">
      <c r="A311" s="114" t="s">
        <v>992</v>
      </c>
      <c r="B311" s="114">
        <f t="shared" si="4"/>
        <v>12517</v>
      </c>
      <c r="C311" s="114">
        <v>0</v>
      </c>
      <c r="D311" s="114">
        <v>0</v>
      </c>
      <c r="E311" s="114">
        <v>8067</v>
      </c>
      <c r="F311" s="115" t="s">
        <v>12081</v>
      </c>
      <c r="G311" s="114">
        <v>64.7</v>
      </c>
      <c r="H311" s="114">
        <v>3</v>
      </c>
      <c r="I311" s="114">
        <v>110.9</v>
      </c>
      <c r="J311" s="114">
        <v>12517</v>
      </c>
      <c r="K311" s="115" t="s">
        <v>12089</v>
      </c>
      <c r="L311" s="114">
        <v>137.69999999999999</v>
      </c>
      <c r="M311" s="114">
        <v>0</v>
      </c>
      <c r="N311" s="114">
        <v>0</v>
      </c>
      <c r="O311" s="114">
        <v>6113</v>
      </c>
      <c r="P311" s="115" t="s">
        <v>12090</v>
      </c>
      <c r="Q311" s="114">
        <v>137.69999999999999</v>
      </c>
      <c r="R311" s="114">
        <v>3</v>
      </c>
      <c r="S311" s="114">
        <v>109.1</v>
      </c>
      <c r="T311" s="114">
        <v>8067</v>
      </c>
      <c r="U311" s="115" t="s">
        <v>12082</v>
      </c>
      <c r="V311" s="114">
        <v>244.7</v>
      </c>
      <c r="W311" s="114">
        <v>0</v>
      </c>
      <c r="X311" s="114">
        <v>0</v>
      </c>
      <c r="Y311" s="114">
        <v>6113</v>
      </c>
      <c r="Z311" s="115" t="s">
        <v>12091</v>
      </c>
      <c r="AA311" s="114">
        <v>317.7</v>
      </c>
      <c r="AB311" s="114">
        <v>3</v>
      </c>
      <c r="AC311" s="114">
        <v>109.7</v>
      </c>
      <c r="AD311" s="114">
        <v>12517</v>
      </c>
      <c r="AE311" s="115" t="s">
        <v>12092</v>
      </c>
      <c r="AF311" s="114">
        <v>317.7</v>
      </c>
    </row>
    <row r="312" spans="1:32">
      <c r="A312" s="114" t="s">
        <v>995</v>
      </c>
      <c r="B312" s="114">
        <f t="shared" si="4"/>
        <v>9843</v>
      </c>
      <c r="C312" s="114">
        <v>3</v>
      </c>
      <c r="D312" s="114">
        <v>109.5</v>
      </c>
      <c r="E312" s="114">
        <v>8859</v>
      </c>
      <c r="F312" s="115" t="s">
        <v>12132</v>
      </c>
      <c r="G312" s="114">
        <v>53.3</v>
      </c>
      <c r="H312" s="114">
        <v>3</v>
      </c>
      <c r="I312" s="114">
        <v>111.5</v>
      </c>
      <c r="J312" s="114">
        <v>9843</v>
      </c>
      <c r="K312" s="115" t="s">
        <v>12133</v>
      </c>
      <c r="L312" s="114">
        <v>53.3</v>
      </c>
      <c r="M312" s="114">
        <v>3</v>
      </c>
      <c r="N312" s="114">
        <v>109.9</v>
      </c>
      <c r="O312" s="114">
        <v>9843</v>
      </c>
      <c r="P312" s="115" t="s">
        <v>12134</v>
      </c>
      <c r="Q312" s="114">
        <v>233.3</v>
      </c>
      <c r="R312" s="114">
        <v>3</v>
      </c>
      <c r="S312" s="114">
        <v>109.3</v>
      </c>
      <c r="T312" s="114">
        <v>8859</v>
      </c>
      <c r="U312" s="115" t="s">
        <v>12135</v>
      </c>
      <c r="V312" s="114">
        <v>233.3</v>
      </c>
    </row>
    <row r="313" spans="1:32">
      <c r="A313" s="114" t="s">
        <v>998</v>
      </c>
      <c r="B313" s="114">
        <f t="shared" si="4"/>
        <v>13123</v>
      </c>
      <c r="C313" s="114">
        <v>3</v>
      </c>
      <c r="D313" s="114">
        <v>110.3</v>
      </c>
      <c r="E313" s="114">
        <v>13123</v>
      </c>
      <c r="F313" s="115" t="s">
        <v>12106</v>
      </c>
      <c r="G313" s="114">
        <v>83.8</v>
      </c>
      <c r="H313" s="114">
        <v>3</v>
      </c>
      <c r="I313" s="114">
        <v>110.9</v>
      </c>
      <c r="J313" s="114">
        <v>13123</v>
      </c>
      <c r="K313" s="115" t="s">
        <v>12107</v>
      </c>
      <c r="L313" s="114">
        <v>83.8</v>
      </c>
      <c r="M313" s="114">
        <v>3</v>
      </c>
      <c r="N313" s="114">
        <v>108.3</v>
      </c>
      <c r="O313" s="114">
        <v>13123</v>
      </c>
      <c r="P313" s="115" t="s">
        <v>12108</v>
      </c>
      <c r="Q313" s="114">
        <v>263.8</v>
      </c>
      <c r="R313" s="114">
        <v>3</v>
      </c>
      <c r="S313" s="114">
        <v>108.7</v>
      </c>
      <c r="T313" s="114">
        <v>13123</v>
      </c>
      <c r="U313" s="115" t="s">
        <v>12109</v>
      </c>
      <c r="V313" s="114">
        <v>263.8</v>
      </c>
    </row>
    <row r="314" spans="1:32">
      <c r="A314" s="114" t="s">
        <v>1001</v>
      </c>
      <c r="B314" s="114">
        <f t="shared" si="4"/>
        <v>8859</v>
      </c>
      <c r="C314" s="114">
        <v>3</v>
      </c>
      <c r="D314" s="114">
        <v>111.3</v>
      </c>
      <c r="E314" s="114">
        <v>8859</v>
      </c>
      <c r="F314" s="115" t="s">
        <v>12055</v>
      </c>
      <c r="G314" s="114">
        <v>98.8</v>
      </c>
      <c r="H314" s="114">
        <v>3</v>
      </c>
      <c r="I314" s="114">
        <v>109.1</v>
      </c>
      <c r="J314" s="114">
        <v>8859</v>
      </c>
      <c r="K314" s="115" t="s">
        <v>12056</v>
      </c>
      <c r="L314" s="114">
        <v>278.8</v>
      </c>
    </row>
    <row r="315" spans="1:32">
      <c r="A315" s="114" t="s">
        <v>1004</v>
      </c>
      <c r="B315" s="114">
        <f t="shared" si="4"/>
        <v>11811</v>
      </c>
      <c r="C315" s="114">
        <v>3</v>
      </c>
      <c r="D315" s="114">
        <v>108.55</v>
      </c>
      <c r="E315" s="114">
        <v>11811</v>
      </c>
      <c r="F315" s="115" t="s">
        <v>12106</v>
      </c>
      <c r="G315" s="114">
        <v>86.1</v>
      </c>
      <c r="H315" s="114">
        <v>3</v>
      </c>
      <c r="I315" s="114">
        <v>111.9</v>
      </c>
      <c r="J315" s="114">
        <v>11811</v>
      </c>
      <c r="K315" s="115" t="s">
        <v>12107</v>
      </c>
      <c r="L315" s="114">
        <v>86.1</v>
      </c>
      <c r="M315" s="114">
        <v>3</v>
      </c>
      <c r="N315" s="114">
        <v>110.3</v>
      </c>
      <c r="O315" s="114">
        <v>11811</v>
      </c>
      <c r="P315" s="115" t="s">
        <v>12108</v>
      </c>
      <c r="Q315" s="114">
        <v>266.10000000000002</v>
      </c>
      <c r="R315" s="114">
        <v>3</v>
      </c>
      <c r="S315" s="114">
        <v>108.35</v>
      </c>
      <c r="T315" s="114">
        <v>11811</v>
      </c>
      <c r="U315" s="115" t="s">
        <v>12109</v>
      </c>
      <c r="V315" s="114">
        <v>266.10000000000002</v>
      </c>
    </row>
    <row r="316" spans="1:32">
      <c r="A316" s="114" t="s">
        <v>1007</v>
      </c>
      <c r="B316" s="114">
        <f t="shared" si="4"/>
        <v>6562</v>
      </c>
      <c r="C316" s="114">
        <v>0</v>
      </c>
      <c r="D316" s="114">
        <v>0</v>
      </c>
      <c r="E316" s="114">
        <v>6562</v>
      </c>
      <c r="F316" s="115" t="s">
        <v>12053</v>
      </c>
      <c r="G316" s="114">
        <v>87.7</v>
      </c>
      <c r="H316" s="114">
        <v>0</v>
      </c>
      <c r="I316" s="114">
        <v>0</v>
      </c>
      <c r="J316" s="114">
        <v>1788</v>
      </c>
      <c r="K316" s="115" t="s">
        <v>12116</v>
      </c>
      <c r="L316" s="114">
        <v>88</v>
      </c>
      <c r="M316" s="114">
        <v>3</v>
      </c>
      <c r="N316" s="114">
        <v>108.7</v>
      </c>
      <c r="O316" s="114">
        <v>6562</v>
      </c>
      <c r="P316" s="115" t="s">
        <v>12054</v>
      </c>
      <c r="Q316" s="114">
        <v>267.7</v>
      </c>
      <c r="R316" s="114">
        <v>0</v>
      </c>
      <c r="S316" s="114">
        <v>0</v>
      </c>
      <c r="T316" s="114">
        <v>1788</v>
      </c>
      <c r="U316" s="115" t="s">
        <v>12119</v>
      </c>
      <c r="V316" s="114">
        <v>268</v>
      </c>
    </row>
    <row r="317" spans="1:32">
      <c r="A317" s="114" t="s">
        <v>1010</v>
      </c>
      <c r="B317" s="114">
        <f t="shared" si="4"/>
        <v>10974</v>
      </c>
      <c r="C317" s="114">
        <v>3</v>
      </c>
      <c r="D317" s="114">
        <v>110.9</v>
      </c>
      <c r="E317" s="114">
        <v>10974</v>
      </c>
      <c r="F317" s="115" t="s">
        <v>12087</v>
      </c>
      <c r="G317" s="114">
        <v>74.3</v>
      </c>
      <c r="H317" s="114">
        <v>3</v>
      </c>
      <c r="I317" s="114">
        <v>109.9</v>
      </c>
      <c r="J317" s="114">
        <v>10974</v>
      </c>
      <c r="K317" s="115" t="s">
        <v>12088</v>
      </c>
      <c r="L317" s="114">
        <v>254.3</v>
      </c>
    </row>
    <row r="318" spans="1:32">
      <c r="A318" s="114" t="s">
        <v>1013</v>
      </c>
      <c r="B318" s="114">
        <f t="shared" si="4"/>
        <v>9918</v>
      </c>
      <c r="C318" s="114">
        <v>3</v>
      </c>
      <c r="D318" s="114">
        <v>109.1</v>
      </c>
      <c r="E318" s="114">
        <v>9918</v>
      </c>
      <c r="F318" s="115" t="s">
        <v>12106</v>
      </c>
      <c r="G318" s="114">
        <v>81.400000000000006</v>
      </c>
      <c r="H318" s="114">
        <v>3</v>
      </c>
      <c r="I318" s="114">
        <v>108.5</v>
      </c>
      <c r="J318" s="114">
        <v>7966</v>
      </c>
      <c r="K318" s="115" t="s">
        <v>12107</v>
      </c>
      <c r="L318" s="114">
        <v>81.400000000000006</v>
      </c>
      <c r="M318" s="114">
        <v>3</v>
      </c>
      <c r="N318" s="114">
        <v>109.3</v>
      </c>
      <c r="O318" s="114">
        <v>7966</v>
      </c>
      <c r="P318" s="115" t="s">
        <v>12108</v>
      </c>
      <c r="Q318" s="114">
        <v>261.39999999999998</v>
      </c>
      <c r="R318" s="114">
        <v>3</v>
      </c>
      <c r="S318" s="114">
        <v>110.1</v>
      </c>
      <c r="T318" s="114">
        <v>9918</v>
      </c>
      <c r="U318" s="115" t="s">
        <v>12109</v>
      </c>
      <c r="V318" s="114">
        <v>261.39999999999998</v>
      </c>
    </row>
    <row r="319" spans="1:32">
      <c r="A319" s="114" t="s">
        <v>1016</v>
      </c>
      <c r="B319" s="114">
        <f t="shared" si="4"/>
        <v>12467</v>
      </c>
      <c r="C319" s="114">
        <v>0</v>
      </c>
      <c r="D319" s="114">
        <v>0</v>
      </c>
      <c r="E319" s="114">
        <v>2559</v>
      </c>
      <c r="F319" s="115" t="s">
        <v>12142</v>
      </c>
      <c r="G319" s="114">
        <v>92.7</v>
      </c>
      <c r="H319" s="114">
        <v>3</v>
      </c>
      <c r="I319" s="114">
        <v>108.3</v>
      </c>
      <c r="J319" s="114">
        <v>12467</v>
      </c>
      <c r="K319" s="115" t="s">
        <v>12116</v>
      </c>
      <c r="L319" s="114">
        <v>93.2</v>
      </c>
      <c r="M319" s="114">
        <v>3</v>
      </c>
      <c r="N319" s="114">
        <v>108.7</v>
      </c>
      <c r="O319" s="114">
        <v>7677</v>
      </c>
      <c r="P319" s="115" t="s">
        <v>12117</v>
      </c>
      <c r="Q319" s="114">
        <v>93.2</v>
      </c>
      <c r="R319" s="114">
        <v>0</v>
      </c>
      <c r="S319" s="114">
        <v>0</v>
      </c>
      <c r="T319" s="114">
        <v>2559</v>
      </c>
      <c r="U319" s="115" t="s">
        <v>12143</v>
      </c>
      <c r="V319" s="114">
        <v>272.7</v>
      </c>
      <c r="W319" s="114">
        <v>3</v>
      </c>
      <c r="X319" s="114">
        <v>109.5</v>
      </c>
      <c r="Y319" s="114">
        <v>7677</v>
      </c>
      <c r="Z319" s="115" t="s">
        <v>12118</v>
      </c>
      <c r="AA319" s="114">
        <v>273.2</v>
      </c>
      <c r="AB319" s="114">
        <v>3</v>
      </c>
      <c r="AC319" s="114">
        <v>108.9</v>
      </c>
      <c r="AD319" s="114">
        <v>12467</v>
      </c>
      <c r="AE319" s="115" t="s">
        <v>12119</v>
      </c>
      <c r="AF319" s="114">
        <v>273.2</v>
      </c>
    </row>
    <row r="320" spans="1:32">
      <c r="A320" s="114" t="s">
        <v>1019</v>
      </c>
      <c r="B320" s="114">
        <f t="shared" si="4"/>
        <v>6693</v>
      </c>
      <c r="C320" s="114">
        <v>0</v>
      </c>
      <c r="D320" s="114">
        <v>0</v>
      </c>
      <c r="E320" s="114">
        <v>2296</v>
      </c>
      <c r="F320" s="115" t="s">
        <v>12097</v>
      </c>
      <c r="G320" s="114">
        <v>51.9</v>
      </c>
      <c r="H320" s="114">
        <v>3</v>
      </c>
      <c r="I320" s="114">
        <v>110.3</v>
      </c>
      <c r="J320" s="114">
        <v>6693</v>
      </c>
      <c r="K320" s="115" t="s">
        <v>12053</v>
      </c>
      <c r="L320" s="114">
        <v>87.9</v>
      </c>
      <c r="M320" s="114">
        <v>0</v>
      </c>
      <c r="N320" s="114">
        <v>0</v>
      </c>
      <c r="O320" s="114">
        <v>2296</v>
      </c>
      <c r="P320" s="115" t="s">
        <v>12098</v>
      </c>
      <c r="Q320" s="114">
        <v>231.9</v>
      </c>
      <c r="R320" s="114">
        <v>3</v>
      </c>
      <c r="S320" s="114">
        <v>110.9</v>
      </c>
      <c r="T320" s="114">
        <v>6693</v>
      </c>
      <c r="U320" s="115" t="s">
        <v>12054</v>
      </c>
      <c r="V320" s="114">
        <v>267.89999999999998</v>
      </c>
    </row>
    <row r="321" spans="1:22">
      <c r="A321" s="114" t="s">
        <v>1022</v>
      </c>
      <c r="B321" s="114">
        <f t="shared" si="4"/>
        <v>12471</v>
      </c>
      <c r="C321" s="114">
        <v>3</v>
      </c>
      <c r="D321" s="114">
        <v>109.3</v>
      </c>
      <c r="E321" s="114">
        <v>12471</v>
      </c>
      <c r="F321" s="115" t="s">
        <v>12073</v>
      </c>
      <c r="G321" s="114">
        <v>32.700000000000003</v>
      </c>
      <c r="H321" s="114">
        <v>3</v>
      </c>
      <c r="I321" s="114">
        <v>111.3</v>
      </c>
      <c r="J321" s="114">
        <v>12471</v>
      </c>
      <c r="K321" s="115" t="s">
        <v>12074</v>
      </c>
      <c r="L321" s="114">
        <v>212.7</v>
      </c>
    </row>
    <row r="322" spans="1:22">
      <c r="A322" s="114" t="s">
        <v>1025</v>
      </c>
      <c r="B322" s="114">
        <f t="shared" ref="B322:B385" si="5">MAX(J322,O322,T322,Y322,AD322,AI322,AN322,AS322,AX322,BC322,BH322,BM322,BR322)</f>
        <v>5643</v>
      </c>
      <c r="C322" s="114">
        <v>0</v>
      </c>
      <c r="D322" s="114">
        <v>0</v>
      </c>
      <c r="E322" s="114">
        <v>5643</v>
      </c>
      <c r="F322" s="115" t="s">
        <v>12055</v>
      </c>
      <c r="G322" s="114">
        <v>103.6</v>
      </c>
      <c r="H322" s="114">
        <v>0</v>
      </c>
      <c r="I322" s="114">
        <v>0</v>
      </c>
      <c r="J322" s="114">
        <v>5643</v>
      </c>
      <c r="K322" s="115" t="s">
        <v>12056</v>
      </c>
      <c r="L322" s="114">
        <v>283.60000000000002</v>
      </c>
    </row>
    <row r="323" spans="1:22">
      <c r="A323" s="114" t="s">
        <v>1028</v>
      </c>
      <c r="B323" s="114">
        <f t="shared" si="5"/>
        <v>10443</v>
      </c>
      <c r="C323" s="114">
        <v>3</v>
      </c>
      <c r="D323" s="114">
        <v>110.7</v>
      </c>
      <c r="E323" s="114">
        <v>10443</v>
      </c>
      <c r="F323" s="115" t="s">
        <v>12097</v>
      </c>
      <c r="G323" s="114">
        <v>51.2</v>
      </c>
      <c r="H323" s="114">
        <v>3</v>
      </c>
      <c r="I323" s="114">
        <v>108.5</v>
      </c>
      <c r="J323" s="114">
        <v>10443</v>
      </c>
      <c r="K323" s="115" t="s">
        <v>12098</v>
      </c>
      <c r="L323" s="114">
        <v>231.2</v>
      </c>
    </row>
    <row r="324" spans="1:22">
      <c r="A324" s="114" t="s">
        <v>1031</v>
      </c>
      <c r="B324" s="114">
        <f t="shared" si="5"/>
        <v>6896</v>
      </c>
      <c r="C324" s="114">
        <v>3</v>
      </c>
      <c r="D324" s="114">
        <v>111.7</v>
      </c>
      <c r="E324" s="114">
        <v>6896</v>
      </c>
      <c r="F324" s="115" t="s">
        <v>12087</v>
      </c>
      <c r="G324" s="114">
        <v>72.5</v>
      </c>
      <c r="H324" s="114">
        <v>3</v>
      </c>
      <c r="I324" s="114">
        <v>111.7</v>
      </c>
      <c r="J324" s="114">
        <v>6896</v>
      </c>
      <c r="K324" s="115" t="s">
        <v>12088</v>
      </c>
      <c r="L324" s="114">
        <v>252.5</v>
      </c>
    </row>
    <row r="325" spans="1:22">
      <c r="A325" s="114" t="s">
        <v>1034</v>
      </c>
      <c r="B325" s="114">
        <f t="shared" si="5"/>
        <v>7877</v>
      </c>
      <c r="C325" s="114">
        <v>0</v>
      </c>
      <c r="D325" s="114">
        <v>0</v>
      </c>
      <c r="E325" s="114">
        <v>7877</v>
      </c>
      <c r="F325" s="115" t="s">
        <v>12081</v>
      </c>
      <c r="G325" s="114">
        <v>59.6</v>
      </c>
      <c r="H325" s="114">
        <v>3</v>
      </c>
      <c r="I325" s="114">
        <v>110.1</v>
      </c>
      <c r="J325" s="114">
        <v>7877</v>
      </c>
      <c r="K325" s="115" t="s">
        <v>12082</v>
      </c>
      <c r="L325" s="114">
        <v>239.6</v>
      </c>
    </row>
    <row r="326" spans="1:22">
      <c r="A326" s="114" t="s">
        <v>1037</v>
      </c>
      <c r="B326" s="114">
        <f t="shared" si="5"/>
        <v>7152</v>
      </c>
      <c r="C326" s="114">
        <v>3</v>
      </c>
      <c r="D326" s="114">
        <v>111.7</v>
      </c>
      <c r="E326" s="114">
        <v>7152</v>
      </c>
      <c r="F326" s="115" t="s">
        <v>12081</v>
      </c>
      <c r="G326" s="114">
        <v>57</v>
      </c>
      <c r="H326" s="114">
        <v>3</v>
      </c>
      <c r="I326" s="114">
        <v>108.55</v>
      </c>
      <c r="J326" s="114">
        <v>7152</v>
      </c>
      <c r="K326" s="115" t="s">
        <v>12082</v>
      </c>
      <c r="L326" s="114">
        <v>237</v>
      </c>
    </row>
    <row r="327" spans="1:22">
      <c r="A327" s="114" t="s">
        <v>1040</v>
      </c>
      <c r="B327" s="114">
        <f t="shared" si="5"/>
        <v>8005</v>
      </c>
      <c r="C327" s="114">
        <v>0</v>
      </c>
      <c r="D327" s="114">
        <v>0</v>
      </c>
      <c r="E327" s="114">
        <v>8005</v>
      </c>
      <c r="F327" s="115" t="s">
        <v>12053</v>
      </c>
      <c r="G327" s="114">
        <v>92.8</v>
      </c>
      <c r="H327" s="114">
        <v>3</v>
      </c>
      <c r="I327" s="114">
        <v>110.7</v>
      </c>
      <c r="J327" s="114">
        <v>8005</v>
      </c>
      <c r="K327" s="115" t="s">
        <v>12054</v>
      </c>
      <c r="L327" s="114">
        <v>272.8</v>
      </c>
    </row>
    <row r="328" spans="1:22">
      <c r="A328" s="114" t="s">
        <v>1043</v>
      </c>
      <c r="B328" s="114">
        <f t="shared" si="5"/>
        <v>6562</v>
      </c>
      <c r="C328" s="114">
        <v>3</v>
      </c>
      <c r="D328" s="114">
        <v>109.15</v>
      </c>
      <c r="E328" s="114">
        <v>6562</v>
      </c>
      <c r="F328" s="115" t="s">
        <v>12081</v>
      </c>
      <c r="G328" s="114">
        <v>60.6</v>
      </c>
      <c r="H328" s="114">
        <v>3</v>
      </c>
      <c r="I328" s="114">
        <v>110.3</v>
      </c>
      <c r="J328" s="114">
        <v>6562</v>
      </c>
      <c r="K328" s="115" t="s">
        <v>12082</v>
      </c>
      <c r="L328" s="114">
        <v>240.6</v>
      </c>
    </row>
    <row r="329" spans="1:22">
      <c r="A329" s="114" t="s">
        <v>1046</v>
      </c>
      <c r="B329" s="114">
        <f t="shared" si="5"/>
        <v>7500</v>
      </c>
      <c r="C329" s="114">
        <v>0</v>
      </c>
      <c r="D329" s="114">
        <v>0</v>
      </c>
      <c r="E329" s="114">
        <v>7500</v>
      </c>
      <c r="F329" s="115" t="s">
        <v>12051</v>
      </c>
      <c r="G329" s="114">
        <v>42.8</v>
      </c>
      <c r="H329" s="114">
        <v>3</v>
      </c>
      <c r="I329" s="114">
        <v>110.5</v>
      </c>
      <c r="J329" s="114">
        <v>7500</v>
      </c>
      <c r="K329" s="115" t="s">
        <v>12052</v>
      </c>
      <c r="L329" s="114">
        <v>222.8</v>
      </c>
    </row>
    <row r="330" spans="1:22">
      <c r="A330" s="114" t="s">
        <v>1049</v>
      </c>
      <c r="B330" s="114">
        <f t="shared" si="5"/>
        <v>7730</v>
      </c>
      <c r="C330" s="114">
        <v>3.1</v>
      </c>
      <c r="D330" s="114">
        <v>111.9</v>
      </c>
      <c r="E330" s="114">
        <v>7730</v>
      </c>
      <c r="F330" s="115" t="s">
        <v>12081</v>
      </c>
      <c r="G330" s="114">
        <v>60.3</v>
      </c>
      <c r="H330" s="114">
        <v>3</v>
      </c>
      <c r="I330" s="114">
        <v>111.9</v>
      </c>
      <c r="J330" s="114">
        <v>7730</v>
      </c>
      <c r="K330" s="115" t="s">
        <v>12082</v>
      </c>
      <c r="L330" s="114">
        <v>240.3</v>
      </c>
    </row>
    <row r="331" spans="1:22">
      <c r="A331" s="114" t="s">
        <v>1052</v>
      </c>
      <c r="B331" s="114">
        <f t="shared" si="5"/>
        <v>7874</v>
      </c>
      <c r="C331" s="114">
        <v>0</v>
      </c>
      <c r="D331" s="114">
        <v>0</v>
      </c>
      <c r="E331" s="114">
        <v>7874</v>
      </c>
      <c r="F331" s="115" t="s">
        <v>12077</v>
      </c>
      <c r="G331" s="114">
        <v>83.7</v>
      </c>
      <c r="H331" s="114">
        <v>0</v>
      </c>
      <c r="I331" s="114">
        <v>0</v>
      </c>
      <c r="J331" s="114">
        <v>7874</v>
      </c>
      <c r="K331" s="115" t="s">
        <v>12078</v>
      </c>
      <c r="L331" s="114">
        <v>263.7</v>
      </c>
    </row>
    <row r="332" spans="1:22">
      <c r="A332" s="114" t="s">
        <v>1054</v>
      </c>
      <c r="B332" s="114">
        <f t="shared" si="5"/>
        <v>9842</v>
      </c>
      <c r="C332" s="114">
        <v>0</v>
      </c>
      <c r="D332" s="114">
        <v>0</v>
      </c>
      <c r="E332" s="114">
        <v>9842</v>
      </c>
      <c r="F332" s="115" t="s">
        <v>12081</v>
      </c>
      <c r="G332" s="114">
        <v>65.900000000000006</v>
      </c>
      <c r="H332" s="114">
        <v>3</v>
      </c>
      <c r="I332" s="114">
        <v>108.7</v>
      </c>
      <c r="J332" s="114">
        <v>9842</v>
      </c>
      <c r="K332" s="115" t="s">
        <v>12082</v>
      </c>
      <c r="L332" s="114">
        <v>245.9</v>
      </c>
    </row>
    <row r="333" spans="1:22">
      <c r="A333" s="114" t="s">
        <v>1057</v>
      </c>
      <c r="B333" s="114">
        <f t="shared" si="5"/>
        <v>6552</v>
      </c>
      <c r="C333" s="114">
        <v>0</v>
      </c>
      <c r="D333" s="114">
        <v>0</v>
      </c>
      <c r="E333" s="114">
        <v>6552</v>
      </c>
      <c r="F333" s="115" t="s">
        <v>12077</v>
      </c>
      <c r="G333" s="114">
        <v>82.9</v>
      </c>
      <c r="H333" s="114">
        <v>0</v>
      </c>
      <c r="I333" s="114">
        <v>0</v>
      </c>
      <c r="J333" s="114">
        <v>2297</v>
      </c>
      <c r="K333" s="115" t="s">
        <v>12106</v>
      </c>
      <c r="L333" s="114">
        <v>82.9</v>
      </c>
      <c r="M333" s="114">
        <v>0</v>
      </c>
      <c r="N333" s="114">
        <v>0</v>
      </c>
      <c r="O333" s="114">
        <v>6552</v>
      </c>
      <c r="P333" s="115" t="s">
        <v>12078</v>
      </c>
      <c r="Q333" s="114">
        <v>262.89999999999998</v>
      </c>
      <c r="R333" s="114">
        <v>0</v>
      </c>
      <c r="S333" s="114">
        <v>0</v>
      </c>
      <c r="T333" s="114">
        <v>2297</v>
      </c>
      <c r="U333" s="115" t="s">
        <v>12109</v>
      </c>
      <c r="V333" s="114">
        <v>262.89999999999998</v>
      </c>
    </row>
    <row r="334" spans="1:22">
      <c r="A334" s="114" t="s">
        <v>1060</v>
      </c>
      <c r="B334" s="114">
        <f t="shared" si="5"/>
        <v>10026</v>
      </c>
      <c r="C334" s="114">
        <v>0</v>
      </c>
      <c r="D334" s="114">
        <v>0</v>
      </c>
      <c r="E334" s="114">
        <v>10026</v>
      </c>
      <c r="F334" s="115" t="s">
        <v>12081</v>
      </c>
      <c r="G334" s="114">
        <v>55.5</v>
      </c>
      <c r="H334" s="114">
        <v>0</v>
      </c>
      <c r="I334" s="114">
        <v>0</v>
      </c>
      <c r="J334" s="114">
        <v>10026</v>
      </c>
      <c r="K334" s="115" t="s">
        <v>12082</v>
      </c>
      <c r="L334" s="114">
        <v>235.5</v>
      </c>
    </row>
    <row r="335" spans="1:22">
      <c r="A335" s="114" t="s">
        <v>1063</v>
      </c>
      <c r="B335" s="114">
        <f t="shared" si="5"/>
        <v>9679</v>
      </c>
      <c r="C335" s="114">
        <v>3</v>
      </c>
      <c r="D335" s="114">
        <v>108.35</v>
      </c>
      <c r="E335" s="114">
        <v>9679</v>
      </c>
      <c r="F335" s="115" t="s">
        <v>12073</v>
      </c>
      <c r="G335" s="114">
        <v>29.7</v>
      </c>
      <c r="H335" s="114">
        <v>3</v>
      </c>
      <c r="I335" s="114">
        <v>109.35</v>
      </c>
      <c r="J335" s="114">
        <v>9679</v>
      </c>
      <c r="K335" s="115" t="s">
        <v>12074</v>
      </c>
      <c r="L335" s="114">
        <v>209.7</v>
      </c>
    </row>
    <row r="336" spans="1:22">
      <c r="A336" s="114" t="s">
        <v>1066</v>
      </c>
      <c r="B336" s="114">
        <f t="shared" si="5"/>
        <v>9787</v>
      </c>
      <c r="C336" s="114">
        <v>3</v>
      </c>
      <c r="D336" s="114">
        <v>109.95</v>
      </c>
      <c r="E336" s="114">
        <v>9787</v>
      </c>
      <c r="F336" s="115" t="s">
        <v>12073</v>
      </c>
      <c r="G336" s="114">
        <v>32.1</v>
      </c>
      <c r="H336" s="114">
        <v>3</v>
      </c>
      <c r="I336" s="114">
        <v>108.75</v>
      </c>
      <c r="J336" s="114">
        <v>9787</v>
      </c>
      <c r="K336" s="115" t="s">
        <v>12074</v>
      </c>
      <c r="L336" s="114">
        <v>212.1</v>
      </c>
    </row>
    <row r="337" spans="1:32">
      <c r="A337" s="114" t="s">
        <v>1069</v>
      </c>
      <c r="B337" s="114">
        <f t="shared" si="5"/>
        <v>9842</v>
      </c>
      <c r="C337" s="114">
        <v>0</v>
      </c>
      <c r="D337" s="114">
        <v>0</v>
      </c>
      <c r="E337" s="114">
        <v>9842</v>
      </c>
      <c r="F337" s="115" t="s">
        <v>12073</v>
      </c>
      <c r="G337" s="114">
        <v>28.8</v>
      </c>
      <c r="H337" s="114">
        <v>3</v>
      </c>
      <c r="I337" s="114">
        <v>109.7</v>
      </c>
      <c r="J337" s="114">
        <v>9842</v>
      </c>
      <c r="K337" s="115" t="s">
        <v>12074</v>
      </c>
      <c r="L337" s="114">
        <v>208.8</v>
      </c>
    </row>
    <row r="338" spans="1:32">
      <c r="A338" s="114" t="s">
        <v>1072</v>
      </c>
      <c r="B338" s="114">
        <f t="shared" si="5"/>
        <v>7218</v>
      </c>
      <c r="C338" s="114">
        <v>0</v>
      </c>
      <c r="D338" s="114">
        <v>0</v>
      </c>
      <c r="E338" s="114">
        <v>7218</v>
      </c>
      <c r="F338" s="115" t="s">
        <v>12059</v>
      </c>
      <c r="G338" s="114">
        <v>170.5</v>
      </c>
      <c r="H338" s="114">
        <v>0</v>
      </c>
      <c r="I338" s="114">
        <v>0</v>
      </c>
      <c r="J338" s="114">
        <v>7218</v>
      </c>
      <c r="K338" s="115" t="s">
        <v>12060</v>
      </c>
      <c r="L338" s="114">
        <v>350.5</v>
      </c>
    </row>
    <row r="339" spans="1:32">
      <c r="A339" s="114" t="s">
        <v>1074</v>
      </c>
      <c r="B339" s="114">
        <f t="shared" si="5"/>
        <v>5512</v>
      </c>
      <c r="C339" s="114">
        <v>0</v>
      </c>
      <c r="D339" s="114">
        <v>0</v>
      </c>
      <c r="E339" s="114">
        <v>5512</v>
      </c>
      <c r="F339" s="115" t="s">
        <v>12077</v>
      </c>
      <c r="G339" s="114">
        <v>84.5</v>
      </c>
      <c r="H339" s="114">
        <v>0</v>
      </c>
      <c r="I339" s="114">
        <v>0</v>
      </c>
      <c r="J339" s="114">
        <v>2953</v>
      </c>
      <c r="K339" s="115" t="s">
        <v>12107</v>
      </c>
      <c r="L339" s="114">
        <v>84.5</v>
      </c>
      <c r="M339" s="114">
        <v>3.5</v>
      </c>
      <c r="N339" s="114">
        <v>108.5</v>
      </c>
      <c r="O339" s="114">
        <v>5512</v>
      </c>
      <c r="P339" s="115" t="s">
        <v>12078</v>
      </c>
      <c r="Q339" s="114">
        <v>264.5</v>
      </c>
      <c r="R339" s="114">
        <v>0</v>
      </c>
      <c r="S339" s="114">
        <v>0</v>
      </c>
      <c r="T339" s="114">
        <v>2953</v>
      </c>
      <c r="U339" s="115" t="s">
        <v>12108</v>
      </c>
      <c r="V339" s="114">
        <v>264.5</v>
      </c>
    </row>
    <row r="340" spans="1:32">
      <c r="A340" s="114" t="s">
        <v>1076</v>
      </c>
      <c r="B340" s="114">
        <f t="shared" si="5"/>
        <v>6955</v>
      </c>
      <c r="C340" s="114">
        <v>0</v>
      </c>
      <c r="D340" s="114">
        <v>0</v>
      </c>
      <c r="E340" s="114">
        <v>5564</v>
      </c>
      <c r="F340" s="115" t="s">
        <v>12081</v>
      </c>
      <c r="G340" s="114">
        <v>61</v>
      </c>
      <c r="H340" s="114">
        <v>0</v>
      </c>
      <c r="I340" s="114">
        <v>0</v>
      </c>
      <c r="J340" s="114">
        <v>6955</v>
      </c>
      <c r="K340" s="115" t="s">
        <v>12071</v>
      </c>
      <c r="L340" s="114">
        <v>144.80000000000001</v>
      </c>
      <c r="M340" s="114">
        <v>0</v>
      </c>
      <c r="N340" s="114">
        <v>0</v>
      </c>
      <c r="O340" s="114">
        <v>5564</v>
      </c>
      <c r="P340" s="115" t="s">
        <v>12082</v>
      </c>
      <c r="Q340" s="114">
        <v>241</v>
      </c>
      <c r="R340" s="114">
        <v>3</v>
      </c>
      <c r="S340" s="114">
        <v>111.5</v>
      </c>
      <c r="T340" s="114">
        <v>6955</v>
      </c>
      <c r="U340" s="115" t="s">
        <v>12072</v>
      </c>
      <c r="V340" s="114">
        <v>324.8</v>
      </c>
    </row>
    <row r="341" spans="1:32">
      <c r="A341" s="114" t="s">
        <v>1079</v>
      </c>
      <c r="B341" s="114">
        <f t="shared" si="5"/>
        <v>6562</v>
      </c>
      <c r="C341" s="114">
        <v>0</v>
      </c>
      <c r="D341" s="114">
        <v>0</v>
      </c>
      <c r="E341" s="114">
        <v>3281</v>
      </c>
      <c r="F341" s="115" t="s">
        <v>12136</v>
      </c>
      <c r="G341" s="114">
        <v>76.5</v>
      </c>
      <c r="H341" s="114">
        <v>0</v>
      </c>
      <c r="I341" s="114">
        <v>0</v>
      </c>
      <c r="J341" s="114">
        <v>6562</v>
      </c>
      <c r="K341" s="115" t="s">
        <v>12137</v>
      </c>
      <c r="L341" s="114">
        <v>77</v>
      </c>
      <c r="M341" s="114">
        <v>0</v>
      </c>
      <c r="N341" s="114">
        <v>0</v>
      </c>
      <c r="O341" s="114">
        <v>6562</v>
      </c>
      <c r="P341" s="115" t="s">
        <v>12138</v>
      </c>
      <c r="Q341" s="114">
        <v>257</v>
      </c>
      <c r="R341" s="114">
        <v>0</v>
      </c>
      <c r="S341" s="114">
        <v>0</v>
      </c>
      <c r="T341" s="114">
        <v>3281</v>
      </c>
      <c r="U341" s="115" t="s">
        <v>12139</v>
      </c>
      <c r="V341" s="114">
        <v>256.5</v>
      </c>
    </row>
    <row r="342" spans="1:32">
      <c r="A342" s="114" t="s">
        <v>1082</v>
      </c>
      <c r="B342" s="114">
        <f t="shared" si="5"/>
        <v>8136</v>
      </c>
      <c r="C342" s="114">
        <v>0</v>
      </c>
      <c r="D342" s="114">
        <v>0</v>
      </c>
      <c r="E342" s="114">
        <v>8136</v>
      </c>
      <c r="F342" s="115" t="s">
        <v>12073</v>
      </c>
      <c r="G342" s="114">
        <v>36.299999999999997</v>
      </c>
      <c r="H342" s="114">
        <v>0</v>
      </c>
      <c r="I342" s="114">
        <v>0</v>
      </c>
      <c r="J342" s="114">
        <v>8136</v>
      </c>
      <c r="K342" s="115" t="s">
        <v>12074</v>
      </c>
      <c r="L342" s="114">
        <v>216.3</v>
      </c>
    </row>
    <row r="343" spans="1:32">
      <c r="A343" s="114" t="s">
        <v>1085</v>
      </c>
      <c r="B343" s="114">
        <f t="shared" si="5"/>
        <v>8180</v>
      </c>
      <c r="C343" s="114">
        <v>0</v>
      </c>
      <c r="D343" s="114">
        <v>0</v>
      </c>
      <c r="E343" s="114">
        <v>3281</v>
      </c>
      <c r="F343" s="115" t="s">
        <v>12097</v>
      </c>
      <c r="G343" s="114">
        <v>60.8</v>
      </c>
      <c r="H343" s="114">
        <v>0</v>
      </c>
      <c r="I343" s="114">
        <v>0</v>
      </c>
      <c r="J343" s="114">
        <v>8180</v>
      </c>
      <c r="K343" s="115" t="s">
        <v>12132</v>
      </c>
      <c r="L343" s="114">
        <v>60.2</v>
      </c>
      <c r="M343" s="114">
        <v>0</v>
      </c>
      <c r="N343" s="114">
        <v>0</v>
      </c>
      <c r="O343" s="114">
        <v>3281</v>
      </c>
      <c r="P343" s="115" t="s">
        <v>12098</v>
      </c>
      <c r="Q343" s="114">
        <v>240.8</v>
      </c>
      <c r="R343" s="114">
        <v>0</v>
      </c>
      <c r="S343" s="114">
        <v>0</v>
      </c>
      <c r="T343" s="114">
        <v>8180</v>
      </c>
      <c r="U343" s="115" t="s">
        <v>12135</v>
      </c>
      <c r="V343" s="114">
        <v>240.2</v>
      </c>
    </row>
    <row r="344" spans="1:32">
      <c r="A344" s="114" t="s">
        <v>1088</v>
      </c>
      <c r="B344" s="114">
        <f t="shared" si="5"/>
        <v>10072</v>
      </c>
      <c r="C344" s="114">
        <v>3</v>
      </c>
      <c r="D344" s="114">
        <v>111.7</v>
      </c>
      <c r="E344" s="114">
        <v>10072</v>
      </c>
      <c r="F344" s="115" t="s">
        <v>12077</v>
      </c>
      <c r="G344" s="114">
        <v>90.9</v>
      </c>
      <c r="H344" s="114">
        <v>3</v>
      </c>
      <c r="I344" s="114">
        <v>110.3</v>
      </c>
      <c r="J344" s="114">
        <v>10072</v>
      </c>
      <c r="K344" s="115" t="s">
        <v>12078</v>
      </c>
      <c r="L344" s="114">
        <v>270.89999999999998</v>
      </c>
    </row>
    <row r="345" spans="1:32">
      <c r="A345" s="114" t="s">
        <v>1091</v>
      </c>
      <c r="B345" s="114">
        <f t="shared" si="5"/>
        <v>5902</v>
      </c>
      <c r="C345" s="114">
        <v>0</v>
      </c>
      <c r="D345" s="114">
        <v>0</v>
      </c>
      <c r="E345" s="114">
        <v>5902</v>
      </c>
      <c r="F345" s="115" t="s">
        <v>12077</v>
      </c>
      <c r="G345" s="114">
        <v>87.4</v>
      </c>
      <c r="H345" s="114">
        <v>0</v>
      </c>
      <c r="I345" s="114">
        <v>0</v>
      </c>
      <c r="J345" s="114">
        <v>5902</v>
      </c>
      <c r="K345" s="115" t="s">
        <v>12078</v>
      </c>
      <c r="L345" s="114">
        <v>267.39999999999998</v>
      </c>
    </row>
    <row r="346" spans="1:32">
      <c r="A346" s="114" t="s">
        <v>1094</v>
      </c>
      <c r="B346" s="114">
        <f t="shared" si="5"/>
        <v>6565</v>
      </c>
      <c r="C346" s="114">
        <v>0</v>
      </c>
      <c r="D346" s="114">
        <v>0</v>
      </c>
      <c r="E346" s="114">
        <v>6565</v>
      </c>
      <c r="F346" s="115" t="s">
        <v>12073</v>
      </c>
      <c r="G346" s="114">
        <v>34.9</v>
      </c>
      <c r="H346" s="114">
        <v>3.5</v>
      </c>
      <c r="I346" s="114">
        <v>111.3</v>
      </c>
      <c r="J346" s="114">
        <v>6565</v>
      </c>
      <c r="K346" s="115" t="s">
        <v>12074</v>
      </c>
      <c r="L346" s="114">
        <v>214.9</v>
      </c>
    </row>
    <row r="347" spans="1:32">
      <c r="A347" s="114" t="s">
        <v>1097</v>
      </c>
      <c r="B347" s="114">
        <f t="shared" si="5"/>
        <v>8533</v>
      </c>
      <c r="C347" s="114">
        <v>0</v>
      </c>
      <c r="D347" s="114">
        <v>0</v>
      </c>
      <c r="E347" s="114">
        <v>8533</v>
      </c>
      <c r="F347" s="115" t="s">
        <v>12077</v>
      </c>
      <c r="G347" s="114">
        <v>86.5</v>
      </c>
      <c r="H347" s="114">
        <v>3</v>
      </c>
      <c r="I347" s="114">
        <v>109.9</v>
      </c>
      <c r="J347" s="114">
        <v>8533</v>
      </c>
      <c r="K347" s="115" t="s">
        <v>12078</v>
      </c>
      <c r="L347" s="114">
        <v>266.5</v>
      </c>
    </row>
    <row r="348" spans="1:32">
      <c r="A348" s="114" t="s">
        <v>1100</v>
      </c>
      <c r="B348" s="114">
        <f t="shared" si="5"/>
        <v>11286</v>
      </c>
      <c r="C348" s="114">
        <v>3</v>
      </c>
      <c r="D348" s="114">
        <v>111.9</v>
      </c>
      <c r="E348" s="114">
        <v>10039</v>
      </c>
      <c r="F348" s="115" t="s">
        <v>12124</v>
      </c>
      <c r="G348" s="114">
        <v>48.2</v>
      </c>
      <c r="H348" s="114">
        <v>3</v>
      </c>
      <c r="I348" s="114">
        <v>111.5</v>
      </c>
      <c r="J348" s="114">
        <v>11286</v>
      </c>
      <c r="K348" s="115" t="s">
        <v>12125</v>
      </c>
      <c r="L348" s="114">
        <v>48.2</v>
      </c>
      <c r="M348" s="114">
        <v>3</v>
      </c>
      <c r="N348" s="114">
        <v>109.1</v>
      </c>
      <c r="O348" s="114">
        <v>9518</v>
      </c>
      <c r="P348" s="115" t="s">
        <v>12079</v>
      </c>
      <c r="Q348" s="114">
        <v>153.19999999999999</v>
      </c>
      <c r="R348" s="114">
        <v>3</v>
      </c>
      <c r="S348" s="114">
        <v>110.3</v>
      </c>
      <c r="T348" s="114">
        <v>11286</v>
      </c>
      <c r="U348" s="115" t="s">
        <v>12126</v>
      </c>
      <c r="V348" s="114">
        <v>228.2</v>
      </c>
      <c r="W348" s="114">
        <v>3</v>
      </c>
      <c r="X348" s="114">
        <v>110.7</v>
      </c>
      <c r="Y348" s="114">
        <v>10039</v>
      </c>
      <c r="Z348" s="115" t="s">
        <v>12127</v>
      </c>
      <c r="AA348" s="114">
        <v>228.2</v>
      </c>
      <c r="AB348" s="114">
        <v>0</v>
      </c>
      <c r="AC348" s="114">
        <v>0</v>
      </c>
      <c r="AD348" s="114">
        <v>9518</v>
      </c>
      <c r="AE348" s="115" t="s">
        <v>12080</v>
      </c>
      <c r="AF348" s="114">
        <v>333.2</v>
      </c>
    </row>
    <row r="349" spans="1:32">
      <c r="A349" s="114" t="s">
        <v>1103</v>
      </c>
      <c r="B349" s="114">
        <f t="shared" si="5"/>
        <v>8202</v>
      </c>
      <c r="C349" s="114">
        <v>0</v>
      </c>
      <c r="D349" s="114">
        <v>0</v>
      </c>
      <c r="E349" s="114">
        <v>8202</v>
      </c>
      <c r="F349" s="115" t="s">
        <v>12051</v>
      </c>
      <c r="G349" s="114">
        <v>47.1</v>
      </c>
      <c r="H349" s="114">
        <v>3</v>
      </c>
      <c r="I349" s="114">
        <v>109.9</v>
      </c>
      <c r="J349" s="114">
        <v>8202</v>
      </c>
      <c r="K349" s="115" t="s">
        <v>12052</v>
      </c>
      <c r="L349" s="114">
        <v>227.1</v>
      </c>
    </row>
    <row r="350" spans="1:32">
      <c r="A350" s="114" t="s">
        <v>1106</v>
      </c>
      <c r="B350" s="114">
        <f t="shared" si="5"/>
        <v>8202</v>
      </c>
      <c r="C350" s="114">
        <v>0</v>
      </c>
      <c r="D350" s="114">
        <v>0</v>
      </c>
      <c r="E350" s="114">
        <v>8202</v>
      </c>
      <c r="F350" s="115" t="s">
        <v>12055</v>
      </c>
      <c r="G350" s="114">
        <v>109.8</v>
      </c>
      <c r="H350" s="114">
        <v>3</v>
      </c>
      <c r="I350" s="114">
        <v>109.5</v>
      </c>
      <c r="J350" s="114">
        <v>8202</v>
      </c>
      <c r="K350" s="115" t="s">
        <v>12056</v>
      </c>
      <c r="L350" s="114">
        <v>289.8</v>
      </c>
    </row>
    <row r="351" spans="1:32">
      <c r="A351" s="114" t="s">
        <v>1109</v>
      </c>
      <c r="B351" s="114">
        <f t="shared" si="5"/>
        <v>8533</v>
      </c>
      <c r="C351" s="114">
        <v>0</v>
      </c>
      <c r="D351" s="114">
        <v>0</v>
      </c>
      <c r="E351" s="114">
        <v>8533</v>
      </c>
      <c r="F351" s="115" t="s">
        <v>12057</v>
      </c>
      <c r="G351" s="114">
        <v>134.19999999999999</v>
      </c>
      <c r="H351" s="114">
        <v>3</v>
      </c>
      <c r="I351" s="114">
        <v>110.9</v>
      </c>
      <c r="J351" s="114">
        <v>8533</v>
      </c>
      <c r="K351" s="115" t="s">
        <v>12058</v>
      </c>
      <c r="L351" s="114">
        <v>314.2</v>
      </c>
    </row>
    <row r="352" spans="1:32">
      <c r="A352" s="114" t="s">
        <v>1112</v>
      </c>
      <c r="B352" s="114">
        <f t="shared" si="5"/>
        <v>8858</v>
      </c>
      <c r="C352" s="114">
        <v>3.5</v>
      </c>
      <c r="D352" s="114">
        <v>109.7</v>
      </c>
      <c r="E352" s="114">
        <v>8858</v>
      </c>
      <c r="F352" s="115" t="s">
        <v>12059</v>
      </c>
      <c r="G352" s="114">
        <v>177.6</v>
      </c>
      <c r="H352" s="114">
        <v>0</v>
      </c>
      <c r="I352" s="114">
        <v>0</v>
      </c>
      <c r="J352" s="114">
        <v>8858</v>
      </c>
      <c r="K352" s="115" t="s">
        <v>12060</v>
      </c>
      <c r="L352" s="114">
        <v>357.6</v>
      </c>
    </row>
    <row r="353" spans="1:22">
      <c r="A353" s="114" t="s">
        <v>1115</v>
      </c>
      <c r="B353" s="114">
        <f t="shared" si="5"/>
        <v>8212</v>
      </c>
      <c r="C353" s="114">
        <v>3.5</v>
      </c>
      <c r="D353" s="114">
        <v>110.9</v>
      </c>
      <c r="E353" s="114">
        <v>8212</v>
      </c>
      <c r="F353" s="115" t="s">
        <v>12065</v>
      </c>
      <c r="G353" s="114">
        <v>187.6</v>
      </c>
      <c r="H353" s="114">
        <v>0</v>
      </c>
      <c r="I353" s="114">
        <v>0</v>
      </c>
      <c r="J353" s="114">
        <v>8212</v>
      </c>
      <c r="K353" s="115" t="s">
        <v>12066</v>
      </c>
      <c r="L353" s="114">
        <v>367.6</v>
      </c>
    </row>
    <row r="354" spans="1:22">
      <c r="A354" s="114" t="s">
        <v>1118</v>
      </c>
      <c r="B354" s="114">
        <f t="shared" si="5"/>
        <v>8199</v>
      </c>
      <c r="C354" s="114">
        <v>3</v>
      </c>
      <c r="D354" s="114">
        <v>109.9</v>
      </c>
      <c r="E354" s="114">
        <v>8199</v>
      </c>
      <c r="F354" s="115" t="s">
        <v>12087</v>
      </c>
      <c r="G354" s="114">
        <v>79.7</v>
      </c>
      <c r="H354" s="114">
        <v>0</v>
      </c>
      <c r="I354" s="114">
        <v>0</v>
      </c>
      <c r="J354" s="114">
        <v>8199</v>
      </c>
      <c r="K354" s="115" t="s">
        <v>12088</v>
      </c>
      <c r="L354" s="114">
        <v>259.7</v>
      </c>
    </row>
    <row r="355" spans="1:22">
      <c r="A355" s="114" t="s">
        <v>1121</v>
      </c>
      <c r="B355" s="114">
        <f t="shared" si="5"/>
        <v>8202</v>
      </c>
      <c r="C355" s="114">
        <v>0</v>
      </c>
      <c r="D355" s="114">
        <v>0</v>
      </c>
      <c r="E355" s="114">
        <v>8202</v>
      </c>
      <c r="F355" s="115" t="s">
        <v>12067</v>
      </c>
      <c r="G355" s="114">
        <v>11.6</v>
      </c>
      <c r="H355" s="114">
        <v>0</v>
      </c>
      <c r="I355" s="114">
        <v>0</v>
      </c>
      <c r="J355" s="114">
        <v>2297</v>
      </c>
      <c r="K355" s="115" t="s">
        <v>12069</v>
      </c>
      <c r="L355" s="114">
        <v>113.6</v>
      </c>
      <c r="M355" s="114">
        <v>3</v>
      </c>
      <c r="N355" s="114">
        <v>109.3</v>
      </c>
      <c r="O355" s="114">
        <v>8202</v>
      </c>
      <c r="P355" s="115" t="s">
        <v>12068</v>
      </c>
      <c r="Q355" s="114">
        <v>191.6</v>
      </c>
      <c r="R355" s="114">
        <v>0</v>
      </c>
      <c r="S355" s="114">
        <v>0</v>
      </c>
      <c r="T355" s="114">
        <v>2297</v>
      </c>
      <c r="U355" s="115" t="s">
        <v>12070</v>
      </c>
      <c r="V355" s="114">
        <v>293.60000000000002</v>
      </c>
    </row>
    <row r="356" spans="1:22">
      <c r="A356" s="114" t="s">
        <v>1124</v>
      </c>
      <c r="B356" s="114">
        <f t="shared" si="5"/>
        <v>8202</v>
      </c>
      <c r="C356" s="114">
        <v>3</v>
      </c>
      <c r="D356" s="114">
        <v>110.3</v>
      </c>
      <c r="E356" s="114">
        <v>8202</v>
      </c>
      <c r="F356" s="115" t="s">
        <v>12057</v>
      </c>
      <c r="G356" s="114">
        <v>131.9</v>
      </c>
      <c r="H356" s="114">
        <v>0</v>
      </c>
      <c r="I356" s="114">
        <v>0</v>
      </c>
      <c r="J356" s="114">
        <v>8202</v>
      </c>
      <c r="K356" s="115" t="s">
        <v>12058</v>
      </c>
      <c r="L356" s="114">
        <v>311.89999999999998</v>
      </c>
    </row>
    <row r="357" spans="1:22">
      <c r="A357" s="114" t="s">
        <v>1127</v>
      </c>
      <c r="B357" s="114">
        <f t="shared" si="5"/>
        <v>8202</v>
      </c>
      <c r="C357" s="114">
        <v>0</v>
      </c>
      <c r="D357" s="114">
        <v>111.9</v>
      </c>
      <c r="E357" s="114">
        <v>8202</v>
      </c>
      <c r="F357" s="115" t="s">
        <v>12063</v>
      </c>
      <c r="G357" s="114">
        <v>165.2</v>
      </c>
      <c r="H357" s="114">
        <v>3.4</v>
      </c>
      <c r="I357" s="114">
        <v>111.9</v>
      </c>
      <c r="J357" s="114">
        <v>8202</v>
      </c>
      <c r="K357" s="115" t="s">
        <v>12064</v>
      </c>
      <c r="L357" s="114">
        <v>345.2</v>
      </c>
    </row>
    <row r="358" spans="1:22">
      <c r="A358" s="114" t="s">
        <v>1130</v>
      </c>
      <c r="B358" s="114">
        <f t="shared" si="5"/>
        <v>9186</v>
      </c>
      <c r="C358" s="114">
        <v>0</v>
      </c>
      <c r="D358" s="114">
        <v>0</v>
      </c>
      <c r="E358" s="114">
        <v>9186</v>
      </c>
      <c r="F358" s="115" t="s">
        <v>12079</v>
      </c>
      <c r="G358" s="114">
        <v>157.30000000000001</v>
      </c>
      <c r="H358" s="114">
        <v>3</v>
      </c>
      <c r="I358" s="114">
        <v>110.3</v>
      </c>
      <c r="J358" s="114">
        <v>9186</v>
      </c>
      <c r="K358" s="115" t="s">
        <v>12080</v>
      </c>
      <c r="L358" s="114">
        <v>337.3</v>
      </c>
    </row>
    <row r="359" spans="1:22">
      <c r="A359" s="114" t="s">
        <v>1133</v>
      </c>
      <c r="B359" s="114">
        <f t="shared" si="5"/>
        <v>8202</v>
      </c>
      <c r="C359" s="114">
        <v>3</v>
      </c>
      <c r="D359" s="114">
        <v>109.9</v>
      </c>
      <c r="E359" s="114">
        <v>8202</v>
      </c>
      <c r="F359" s="115" t="s">
        <v>12081</v>
      </c>
      <c r="G359" s="114">
        <v>67</v>
      </c>
      <c r="H359" s="114">
        <v>0</v>
      </c>
      <c r="I359" s="114">
        <v>0</v>
      </c>
      <c r="J359" s="114">
        <v>8202</v>
      </c>
      <c r="K359" s="115" t="s">
        <v>12082</v>
      </c>
      <c r="L359" s="114">
        <v>247</v>
      </c>
    </row>
    <row r="360" spans="1:22">
      <c r="A360" s="114" t="s">
        <v>1136</v>
      </c>
      <c r="B360" s="114">
        <f t="shared" si="5"/>
        <v>6234</v>
      </c>
      <c r="C360" s="114">
        <v>0</v>
      </c>
      <c r="D360" s="114">
        <v>0</v>
      </c>
      <c r="E360" s="114">
        <v>6234</v>
      </c>
      <c r="F360" s="115" t="s">
        <v>12073</v>
      </c>
      <c r="G360" s="114">
        <v>24.2</v>
      </c>
      <c r="H360" s="114">
        <v>3.5</v>
      </c>
      <c r="I360" s="114">
        <v>108.9</v>
      </c>
      <c r="J360" s="114">
        <v>6234</v>
      </c>
      <c r="K360" s="115" t="s">
        <v>12074</v>
      </c>
      <c r="L360" s="114">
        <v>204.2</v>
      </c>
    </row>
    <row r="361" spans="1:22">
      <c r="A361" s="114" t="s">
        <v>1139</v>
      </c>
      <c r="B361" s="114">
        <f t="shared" si="5"/>
        <v>5584</v>
      </c>
      <c r="C361" s="114">
        <v>3.5</v>
      </c>
      <c r="D361" s="114">
        <v>109.5</v>
      </c>
      <c r="E361" s="114">
        <v>5584</v>
      </c>
      <c r="F361" s="115" t="s">
        <v>12069</v>
      </c>
      <c r="G361" s="114">
        <v>112.7</v>
      </c>
      <c r="H361" s="114">
        <v>0</v>
      </c>
      <c r="I361" s="114">
        <v>0</v>
      </c>
      <c r="J361" s="114">
        <v>5584</v>
      </c>
      <c r="K361" s="115" t="s">
        <v>12070</v>
      </c>
      <c r="L361" s="114">
        <v>292.7</v>
      </c>
    </row>
    <row r="362" spans="1:22">
      <c r="A362" s="114" t="s">
        <v>1142</v>
      </c>
      <c r="B362" s="114">
        <f t="shared" si="5"/>
        <v>8205</v>
      </c>
      <c r="C362" s="114">
        <v>3</v>
      </c>
      <c r="D362" s="114">
        <v>109.5</v>
      </c>
      <c r="E362" s="114">
        <v>8205</v>
      </c>
      <c r="F362" s="115" t="s">
        <v>12057</v>
      </c>
      <c r="G362" s="114">
        <v>120.8</v>
      </c>
      <c r="H362" s="114">
        <v>0</v>
      </c>
      <c r="I362" s="114">
        <v>0</v>
      </c>
      <c r="J362" s="114">
        <v>8205</v>
      </c>
      <c r="K362" s="115" t="s">
        <v>12058</v>
      </c>
      <c r="L362" s="114">
        <v>300.8</v>
      </c>
    </row>
    <row r="363" spans="1:22">
      <c r="A363" s="114" t="s">
        <v>1145</v>
      </c>
      <c r="B363" s="114">
        <f t="shared" si="5"/>
        <v>7732</v>
      </c>
      <c r="C363" s="114">
        <v>0</v>
      </c>
      <c r="D363" s="114">
        <v>0</v>
      </c>
      <c r="E363" s="114">
        <v>7732</v>
      </c>
      <c r="F363" s="115" t="s">
        <v>12057</v>
      </c>
      <c r="G363" s="114">
        <v>126.2</v>
      </c>
      <c r="H363" s="114">
        <v>0</v>
      </c>
      <c r="I363" s="114">
        <v>0</v>
      </c>
      <c r="J363" s="114">
        <v>2628</v>
      </c>
      <c r="K363" s="115" t="s">
        <v>12059</v>
      </c>
      <c r="L363" s="114">
        <v>174.2</v>
      </c>
      <c r="M363" s="114">
        <v>3</v>
      </c>
      <c r="N363" s="114">
        <v>109.1</v>
      </c>
      <c r="O363" s="114">
        <v>7732</v>
      </c>
      <c r="P363" s="115" t="s">
        <v>12058</v>
      </c>
      <c r="Q363" s="114">
        <v>306.2</v>
      </c>
      <c r="R363" s="114">
        <v>0</v>
      </c>
      <c r="S363" s="114">
        <v>0</v>
      </c>
      <c r="T363" s="114">
        <v>2628</v>
      </c>
      <c r="U363" s="115" t="s">
        <v>12060</v>
      </c>
      <c r="V363" s="114">
        <v>354.2</v>
      </c>
    </row>
    <row r="364" spans="1:22">
      <c r="A364" s="114" t="s">
        <v>1148</v>
      </c>
      <c r="B364" s="114">
        <f t="shared" si="5"/>
        <v>6562</v>
      </c>
      <c r="C364" s="114">
        <v>0</v>
      </c>
      <c r="D364" s="114">
        <v>0</v>
      </c>
      <c r="E364" s="114">
        <v>6562</v>
      </c>
      <c r="F364" s="115" t="s">
        <v>12077</v>
      </c>
      <c r="G364" s="114">
        <v>93.5</v>
      </c>
      <c r="H364" s="114">
        <v>0</v>
      </c>
      <c r="I364" s="114">
        <v>0</v>
      </c>
      <c r="J364" s="114">
        <v>6562</v>
      </c>
      <c r="K364" s="115" t="s">
        <v>12078</v>
      </c>
      <c r="L364" s="114">
        <v>273.5</v>
      </c>
    </row>
    <row r="365" spans="1:22">
      <c r="A365" s="114" t="s">
        <v>1151</v>
      </c>
      <c r="B365" s="114">
        <f t="shared" si="5"/>
        <v>9850</v>
      </c>
      <c r="C365" s="114">
        <v>0</v>
      </c>
      <c r="D365" s="114">
        <v>0</v>
      </c>
      <c r="E365" s="114">
        <v>9850</v>
      </c>
      <c r="F365" s="115" t="s">
        <v>12073</v>
      </c>
      <c r="G365" s="114">
        <v>37.4</v>
      </c>
      <c r="H365" s="114">
        <v>3</v>
      </c>
      <c r="I365" s="114">
        <v>111.7</v>
      </c>
      <c r="J365" s="114">
        <v>9850</v>
      </c>
      <c r="K365" s="115" t="s">
        <v>12074</v>
      </c>
      <c r="L365" s="114">
        <v>217.4</v>
      </c>
    </row>
    <row r="366" spans="1:22">
      <c r="A366" s="114" t="s">
        <v>1154</v>
      </c>
      <c r="B366" s="114">
        <f t="shared" si="5"/>
        <v>7546</v>
      </c>
      <c r="C366" s="114">
        <v>3</v>
      </c>
      <c r="D366" s="114">
        <v>109.7</v>
      </c>
      <c r="E366" s="114">
        <v>7546</v>
      </c>
      <c r="F366" s="115" t="s">
        <v>12057</v>
      </c>
      <c r="G366" s="114">
        <v>126</v>
      </c>
      <c r="H366" s="114">
        <v>0</v>
      </c>
      <c r="I366" s="114">
        <v>0</v>
      </c>
      <c r="J366" s="114">
        <v>7546</v>
      </c>
      <c r="K366" s="115" t="s">
        <v>12058</v>
      </c>
      <c r="L366" s="114">
        <v>306</v>
      </c>
    </row>
    <row r="367" spans="1:22">
      <c r="A367" s="114" t="s">
        <v>1157</v>
      </c>
      <c r="B367" s="114">
        <f t="shared" si="5"/>
        <v>6562</v>
      </c>
      <c r="C367" s="114">
        <v>0</v>
      </c>
      <c r="D367" s="114">
        <v>0</v>
      </c>
      <c r="E367" s="114">
        <v>6562</v>
      </c>
      <c r="F367" s="115" t="s">
        <v>12071</v>
      </c>
      <c r="G367" s="114">
        <v>135.9</v>
      </c>
      <c r="H367" s="114">
        <v>3</v>
      </c>
      <c r="I367" s="114">
        <v>111.5</v>
      </c>
      <c r="J367" s="114">
        <v>6562</v>
      </c>
      <c r="K367" s="115" t="s">
        <v>12072</v>
      </c>
      <c r="L367" s="114">
        <v>315.89999999999998</v>
      </c>
    </row>
    <row r="368" spans="1:22">
      <c r="A368" s="114" t="s">
        <v>1160</v>
      </c>
      <c r="B368" s="114">
        <f t="shared" si="5"/>
        <v>8858</v>
      </c>
      <c r="C368" s="114">
        <v>0</v>
      </c>
      <c r="D368" s="114">
        <v>0</v>
      </c>
      <c r="E368" s="114">
        <v>8858</v>
      </c>
      <c r="F368" s="115" t="s">
        <v>12081</v>
      </c>
      <c r="G368" s="114">
        <v>64.099999999999994</v>
      </c>
      <c r="H368" s="114">
        <v>3</v>
      </c>
      <c r="I368" s="114">
        <v>109.7</v>
      </c>
      <c r="J368" s="114">
        <v>8858</v>
      </c>
      <c r="K368" s="115" t="s">
        <v>12082</v>
      </c>
      <c r="L368" s="114">
        <v>244.1</v>
      </c>
    </row>
    <row r="369" spans="1:22">
      <c r="A369" s="114" t="s">
        <v>1163</v>
      </c>
      <c r="B369" s="114">
        <f t="shared" si="5"/>
        <v>8202</v>
      </c>
      <c r="C369" s="114">
        <v>0</v>
      </c>
      <c r="D369" s="114">
        <v>0</v>
      </c>
      <c r="E369" s="114">
        <v>8202</v>
      </c>
      <c r="F369" s="115" t="s">
        <v>12077</v>
      </c>
      <c r="G369" s="114">
        <v>84.4</v>
      </c>
      <c r="H369" s="114">
        <v>3</v>
      </c>
      <c r="I369" s="114">
        <v>109.5</v>
      </c>
      <c r="J369" s="114">
        <v>8202</v>
      </c>
      <c r="K369" s="115" t="s">
        <v>12078</v>
      </c>
      <c r="L369" s="114">
        <v>264.39999999999998</v>
      </c>
    </row>
    <row r="370" spans="1:22">
      <c r="A370" s="114" t="s">
        <v>1166</v>
      </c>
      <c r="B370" s="114">
        <f t="shared" si="5"/>
        <v>6562</v>
      </c>
      <c r="C370" s="114">
        <v>0</v>
      </c>
      <c r="D370" s="114">
        <v>0</v>
      </c>
      <c r="E370" s="114">
        <v>6562</v>
      </c>
      <c r="F370" s="115" t="s">
        <v>12087</v>
      </c>
      <c r="G370" s="114">
        <v>77</v>
      </c>
      <c r="H370" s="114">
        <v>0</v>
      </c>
      <c r="I370" s="114">
        <v>0</v>
      </c>
      <c r="J370" s="114">
        <v>6562</v>
      </c>
      <c r="K370" s="115" t="s">
        <v>12088</v>
      </c>
      <c r="L370" s="114">
        <v>257</v>
      </c>
    </row>
    <row r="371" spans="1:22">
      <c r="A371" s="114" t="s">
        <v>1169</v>
      </c>
      <c r="B371" s="114">
        <f t="shared" si="5"/>
        <v>8202</v>
      </c>
      <c r="C371" s="114">
        <v>3</v>
      </c>
      <c r="D371" s="114">
        <v>108.5</v>
      </c>
      <c r="E371" s="114">
        <v>8202</v>
      </c>
      <c r="F371" s="115" t="s">
        <v>12063</v>
      </c>
      <c r="G371" s="114">
        <v>163.69999999999999</v>
      </c>
      <c r="H371" s="114">
        <v>0</v>
      </c>
      <c r="I371" s="114">
        <v>0</v>
      </c>
      <c r="J371" s="114">
        <v>8202</v>
      </c>
      <c r="K371" s="115" t="s">
        <v>12064</v>
      </c>
      <c r="L371" s="114">
        <v>343.7</v>
      </c>
    </row>
    <row r="372" spans="1:22">
      <c r="A372" s="114" t="s">
        <v>1172</v>
      </c>
      <c r="B372" s="114">
        <f t="shared" si="5"/>
        <v>6562</v>
      </c>
      <c r="C372" s="114">
        <v>3</v>
      </c>
      <c r="D372" s="114">
        <v>109.1</v>
      </c>
      <c r="E372" s="114">
        <v>6562</v>
      </c>
      <c r="F372" s="115" t="s">
        <v>12071</v>
      </c>
      <c r="G372" s="114">
        <v>142</v>
      </c>
      <c r="H372" s="114">
        <v>0</v>
      </c>
      <c r="I372" s="114">
        <v>0</v>
      </c>
      <c r="J372" s="114">
        <v>6562</v>
      </c>
      <c r="K372" s="115" t="s">
        <v>12072</v>
      </c>
      <c r="L372" s="114">
        <v>322</v>
      </c>
    </row>
    <row r="373" spans="1:22">
      <c r="A373" s="114" t="s">
        <v>1175</v>
      </c>
      <c r="B373" s="114">
        <f t="shared" si="5"/>
        <v>9121</v>
      </c>
      <c r="C373" s="114">
        <v>0</v>
      </c>
      <c r="D373" s="114">
        <v>0</v>
      </c>
      <c r="E373" s="114">
        <v>9121</v>
      </c>
      <c r="F373" s="115" t="s">
        <v>12087</v>
      </c>
      <c r="G373" s="114">
        <v>65</v>
      </c>
      <c r="H373" s="114">
        <v>3</v>
      </c>
      <c r="I373" s="114">
        <v>110.9</v>
      </c>
      <c r="J373" s="114">
        <v>6400</v>
      </c>
      <c r="K373" s="115" t="s">
        <v>12059</v>
      </c>
      <c r="L373" s="114">
        <v>162</v>
      </c>
      <c r="M373" s="114">
        <v>3</v>
      </c>
      <c r="N373" s="114">
        <v>109.9</v>
      </c>
      <c r="O373" s="114">
        <v>9121</v>
      </c>
      <c r="P373" s="115" t="s">
        <v>12088</v>
      </c>
      <c r="Q373" s="114">
        <v>245</v>
      </c>
      <c r="R373" s="114">
        <v>0</v>
      </c>
      <c r="S373" s="114">
        <v>0</v>
      </c>
      <c r="T373" s="114">
        <v>6400</v>
      </c>
      <c r="U373" s="115" t="s">
        <v>12060</v>
      </c>
      <c r="V373" s="114">
        <v>342</v>
      </c>
    </row>
    <row r="374" spans="1:22">
      <c r="A374" s="114" t="s">
        <v>1177</v>
      </c>
      <c r="B374" s="114">
        <f t="shared" si="5"/>
        <v>6001</v>
      </c>
      <c r="C374" s="114">
        <v>0</v>
      </c>
      <c r="D374" s="114">
        <v>108.1</v>
      </c>
      <c r="E374" s="114">
        <v>6001</v>
      </c>
      <c r="F374" s="115" t="s">
        <v>12051</v>
      </c>
      <c r="G374" s="114">
        <v>35.4</v>
      </c>
      <c r="H374" s="114">
        <v>3</v>
      </c>
      <c r="I374" s="114">
        <v>108.1</v>
      </c>
      <c r="J374" s="114">
        <v>6001</v>
      </c>
      <c r="K374" s="115" t="s">
        <v>12052</v>
      </c>
      <c r="L374" s="114">
        <v>215.4</v>
      </c>
    </row>
    <row r="375" spans="1:22">
      <c r="A375" s="114" t="s">
        <v>1180</v>
      </c>
      <c r="B375" s="114">
        <f t="shared" si="5"/>
        <v>6060</v>
      </c>
      <c r="C375" s="114">
        <v>0</v>
      </c>
      <c r="D375" s="114">
        <v>0</v>
      </c>
      <c r="E375" s="114">
        <v>6060</v>
      </c>
      <c r="F375" s="115" t="s">
        <v>12077</v>
      </c>
      <c r="G375" s="114">
        <v>73.3</v>
      </c>
      <c r="H375" s="114">
        <v>3</v>
      </c>
      <c r="I375" s="114">
        <v>108.3</v>
      </c>
      <c r="J375" s="114">
        <v>6060</v>
      </c>
      <c r="K375" s="115" t="s">
        <v>12078</v>
      </c>
      <c r="L375" s="114">
        <v>253.3</v>
      </c>
    </row>
    <row r="376" spans="1:22">
      <c r="A376" s="114" t="s">
        <v>1183</v>
      </c>
      <c r="B376" s="114">
        <f t="shared" si="5"/>
        <v>8527</v>
      </c>
      <c r="C376" s="114">
        <v>3</v>
      </c>
      <c r="D376" s="114">
        <v>110.1</v>
      </c>
      <c r="E376" s="114">
        <v>8527</v>
      </c>
      <c r="F376" s="115" t="s">
        <v>12079</v>
      </c>
      <c r="G376" s="114">
        <v>146.4</v>
      </c>
      <c r="H376" s="114">
        <v>3</v>
      </c>
      <c r="I376" s="114">
        <v>110.1</v>
      </c>
      <c r="J376" s="114">
        <v>8527</v>
      </c>
      <c r="K376" s="115" t="s">
        <v>12080</v>
      </c>
      <c r="L376" s="114">
        <v>326.39999999999998</v>
      </c>
    </row>
    <row r="377" spans="1:22">
      <c r="A377" s="114" t="s">
        <v>1186</v>
      </c>
      <c r="B377" s="114">
        <f t="shared" si="5"/>
        <v>6588</v>
      </c>
      <c r="C377" s="114">
        <v>3</v>
      </c>
      <c r="D377" s="114">
        <v>109.75</v>
      </c>
      <c r="E377" s="114">
        <v>6588</v>
      </c>
      <c r="F377" s="115" t="s">
        <v>12097</v>
      </c>
      <c r="G377" s="114">
        <v>47.4</v>
      </c>
      <c r="H377" s="114">
        <v>3</v>
      </c>
      <c r="I377" s="114">
        <v>109.75</v>
      </c>
      <c r="J377" s="114">
        <v>6588</v>
      </c>
      <c r="K377" s="115" t="s">
        <v>12098</v>
      </c>
      <c r="L377" s="114">
        <v>227.4</v>
      </c>
    </row>
    <row r="378" spans="1:22">
      <c r="A378" s="114" t="s">
        <v>1189</v>
      </c>
      <c r="B378" s="114">
        <f t="shared" si="5"/>
        <v>6591</v>
      </c>
      <c r="C378" s="114">
        <v>0</v>
      </c>
      <c r="D378" s="114">
        <v>0</v>
      </c>
      <c r="E378" s="114">
        <v>6591</v>
      </c>
      <c r="F378" s="115" t="s">
        <v>12077</v>
      </c>
      <c r="G378" s="114">
        <v>80.2</v>
      </c>
      <c r="H378" s="114">
        <v>0</v>
      </c>
      <c r="I378" s="114">
        <v>0</v>
      </c>
      <c r="J378" s="114">
        <v>6591</v>
      </c>
      <c r="K378" s="115" t="s">
        <v>12078</v>
      </c>
      <c r="L378" s="114">
        <v>260.2</v>
      </c>
    </row>
    <row r="379" spans="1:22">
      <c r="A379" s="114" t="s">
        <v>1192</v>
      </c>
      <c r="B379" s="114">
        <f t="shared" si="5"/>
        <v>10007</v>
      </c>
      <c r="C379" s="114">
        <v>3</v>
      </c>
      <c r="D379" s="114">
        <v>109.5</v>
      </c>
      <c r="E379" s="114">
        <v>10000</v>
      </c>
      <c r="F379" s="115" t="s">
        <v>12132</v>
      </c>
      <c r="G379" s="114">
        <v>50.9</v>
      </c>
      <c r="H379" s="114">
        <v>3</v>
      </c>
      <c r="I379" s="114">
        <v>111.55</v>
      </c>
      <c r="J379" s="114">
        <v>10007</v>
      </c>
      <c r="K379" s="115" t="s">
        <v>12133</v>
      </c>
      <c r="L379" s="114">
        <v>50.9</v>
      </c>
      <c r="M379" s="114">
        <v>0</v>
      </c>
      <c r="N379" s="114">
        <v>0</v>
      </c>
      <c r="O379" s="114">
        <v>10007</v>
      </c>
      <c r="P379" s="115" t="s">
        <v>12134</v>
      </c>
      <c r="Q379" s="114">
        <v>230.9</v>
      </c>
      <c r="R379" s="114">
        <v>3</v>
      </c>
      <c r="S379" s="114">
        <v>109.5</v>
      </c>
      <c r="T379" s="114">
        <v>10000</v>
      </c>
      <c r="U379" s="115" t="s">
        <v>12135</v>
      </c>
      <c r="V379" s="114">
        <v>230.9</v>
      </c>
    </row>
    <row r="380" spans="1:22">
      <c r="A380" s="114" t="s">
        <v>1195</v>
      </c>
      <c r="B380" s="114">
        <f t="shared" si="5"/>
        <v>7520</v>
      </c>
      <c r="C380" s="114">
        <v>0</v>
      </c>
      <c r="D380" s="114">
        <v>0</v>
      </c>
      <c r="E380" s="114">
        <v>7520</v>
      </c>
      <c r="F380" s="115" t="s">
        <v>12087</v>
      </c>
      <c r="G380" s="114">
        <v>66.900000000000006</v>
      </c>
      <c r="H380" s="114">
        <v>3.6</v>
      </c>
      <c r="I380" s="114">
        <v>109.15</v>
      </c>
      <c r="J380" s="114">
        <v>7520</v>
      </c>
      <c r="K380" s="115" t="s">
        <v>12088</v>
      </c>
      <c r="L380" s="114">
        <v>246.9</v>
      </c>
    </row>
    <row r="381" spans="1:22">
      <c r="A381" s="114" t="s">
        <v>1198</v>
      </c>
      <c r="B381" s="114">
        <f t="shared" si="5"/>
        <v>9491</v>
      </c>
      <c r="C381" s="114">
        <v>3.1</v>
      </c>
      <c r="D381" s="114">
        <v>110.95</v>
      </c>
      <c r="E381" s="114">
        <v>9491</v>
      </c>
      <c r="F381" s="115" t="s">
        <v>12075</v>
      </c>
      <c r="G381" s="114">
        <v>17.3</v>
      </c>
      <c r="H381" s="114">
        <v>3</v>
      </c>
      <c r="I381" s="114">
        <v>110.95</v>
      </c>
      <c r="J381" s="114">
        <v>9491</v>
      </c>
      <c r="K381" s="115" t="s">
        <v>12076</v>
      </c>
      <c r="L381" s="114">
        <v>197.3</v>
      </c>
    </row>
    <row r="382" spans="1:22">
      <c r="A382" s="114" t="s">
        <v>1201</v>
      </c>
      <c r="B382" s="114">
        <f t="shared" si="5"/>
        <v>6013</v>
      </c>
      <c r="C382" s="114">
        <v>0</v>
      </c>
      <c r="D382" s="114">
        <v>0</v>
      </c>
      <c r="E382" s="114">
        <v>6013</v>
      </c>
      <c r="F382" s="115" t="s">
        <v>12055</v>
      </c>
      <c r="G382" s="114">
        <v>89.6</v>
      </c>
      <c r="H382" s="114">
        <v>0</v>
      </c>
      <c r="I382" s="114">
        <v>0</v>
      </c>
      <c r="J382" s="114">
        <v>4412</v>
      </c>
      <c r="K382" s="115" t="s">
        <v>12063</v>
      </c>
      <c r="L382" s="114">
        <v>151.1</v>
      </c>
      <c r="M382" s="114">
        <v>3</v>
      </c>
      <c r="N382" s="114">
        <v>108.1</v>
      </c>
      <c r="O382" s="114">
        <v>6013</v>
      </c>
      <c r="P382" s="115" t="s">
        <v>12056</v>
      </c>
      <c r="Q382" s="114">
        <v>270.60000000000002</v>
      </c>
      <c r="R382" s="114">
        <v>0</v>
      </c>
      <c r="S382" s="114">
        <v>0</v>
      </c>
      <c r="T382" s="114">
        <v>4412</v>
      </c>
      <c r="U382" s="115" t="s">
        <v>12064</v>
      </c>
      <c r="V382" s="114">
        <v>331.1</v>
      </c>
    </row>
    <row r="383" spans="1:22">
      <c r="A383" s="114" t="s">
        <v>1204</v>
      </c>
      <c r="B383" s="114">
        <f t="shared" si="5"/>
        <v>7831</v>
      </c>
      <c r="C383" s="114">
        <v>0</v>
      </c>
      <c r="D383" s="114">
        <v>0</v>
      </c>
      <c r="E383" s="114">
        <v>7831</v>
      </c>
      <c r="F383" s="115" t="s">
        <v>12081</v>
      </c>
      <c r="G383" s="114">
        <v>60.6</v>
      </c>
      <c r="H383" s="114">
        <v>0</v>
      </c>
      <c r="I383" s="114">
        <v>0</v>
      </c>
      <c r="J383" s="114">
        <v>5991</v>
      </c>
      <c r="K383" s="115" t="s">
        <v>12065</v>
      </c>
      <c r="L383" s="114">
        <v>175.6</v>
      </c>
      <c r="M383" s="114">
        <v>3</v>
      </c>
      <c r="N383" s="114">
        <v>109.7</v>
      </c>
      <c r="O383" s="114">
        <v>7831</v>
      </c>
      <c r="P383" s="115" t="s">
        <v>12082</v>
      </c>
      <c r="Q383" s="114">
        <v>240.6</v>
      </c>
      <c r="R383" s="114">
        <v>0</v>
      </c>
      <c r="S383" s="114">
        <v>0</v>
      </c>
      <c r="T383" s="114">
        <v>5991</v>
      </c>
      <c r="U383" s="115" t="s">
        <v>12066</v>
      </c>
      <c r="V383" s="114">
        <v>355.6</v>
      </c>
    </row>
    <row r="384" spans="1:22">
      <c r="A384" s="114" t="s">
        <v>1207</v>
      </c>
      <c r="B384" s="114">
        <f t="shared" si="5"/>
        <v>10538</v>
      </c>
      <c r="C384" s="114">
        <v>0</v>
      </c>
      <c r="D384" s="114">
        <v>0</v>
      </c>
      <c r="E384" s="114">
        <v>10538</v>
      </c>
      <c r="F384" s="115" t="s">
        <v>12097</v>
      </c>
      <c r="G384" s="114">
        <v>50.6</v>
      </c>
      <c r="H384" s="114">
        <v>0</v>
      </c>
      <c r="I384" s="114">
        <v>0</v>
      </c>
      <c r="J384" s="114">
        <v>6918</v>
      </c>
      <c r="K384" s="115" t="s">
        <v>12059</v>
      </c>
      <c r="L384" s="114">
        <v>167.6</v>
      </c>
      <c r="M384" s="114">
        <v>3</v>
      </c>
      <c r="N384" s="114">
        <v>111.7</v>
      </c>
      <c r="O384" s="114">
        <v>10538</v>
      </c>
      <c r="P384" s="115" t="s">
        <v>12098</v>
      </c>
      <c r="Q384" s="114">
        <v>230.6</v>
      </c>
      <c r="R384" s="114">
        <v>0</v>
      </c>
      <c r="S384" s="114">
        <v>0</v>
      </c>
      <c r="T384" s="114">
        <v>6918</v>
      </c>
      <c r="U384" s="115" t="s">
        <v>12060</v>
      </c>
      <c r="V384" s="114">
        <v>347.6</v>
      </c>
    </row>
    <row r="385" spans="1:32">
      <c r="A385" s="114" t="s">
        <v>1210</v>
      </c>
      <c r="B385" s="114">
        <f t="shared" si="5"/>
        <v>6440</v>
      </c>
      <c r="C385" s="114">
        <v>0</v>
      </c>
      <c r="D385" s="114">
        <v>0</v>
      </c>
      <c r="E385" s="114">
        <v>6440</v>
      </c>
      <c r="F385" s="115" t="s">
        <v>12097</v>
      </c>
      <c r="G385" s="114">
        <v>46.2</v>
      </c>
      <c r="H385" s="114">
        <v>0</v>
      </c>
      <c r="I385" s="114">
        <v>0</v>
      </c>
      <c r="J385" s="114">
        <v>6440</v>
      </c>
      <c r="K385" s="115" t="s">
        <v>12098</v>
      </c>
      <c r="L385" s="114">
        <v>226.2</v>
      </c>
    </row>
    <row r="386" spans="1:32">
      <c r="A386" s="114" t="s">
        <v>1213</v>
      </c>
      <c r="B386" s="114">
        <f t="shared" ref="B386:B449" si="6">MAX(J386,O386,T386,Y386,AD386,AI386,AN386,AS386,AX386,BC386,BH386,BM386,BR386)</f>
        <v>6004</v>
      </c>
      <c r="C386" s="114">
        <v>0</v>
      </c>
      <c r="D386" s="114">
        <v>0</v>
      </c>
      <c r="E386" s="114">
        <v>3373</v>
      </c>
      <c r="F386" s="115" t="s">
        <v>12087</v>
      </c>
      <c r="G386" s="114">
        <v>63.8</v>
      </c>
      <c r="H386" s="114">
        <v>0</v>
      </c>
      <c r="I386" s="114">
        <v>0</v>
      </c>
      <c r="J386" s="114">
        <v>6004</v>
      </c>
      <c r="K386" s="115" t="s">
        <v>12057</v>
      </c>
      <c r="L386" s="114">
        <v>113.7</v>
      </c>
      <c r="M386" s="114">
        <v>0</v>
      </c>
      <c r="N386" s="114">
        <v>0</v>
      </c>
      <c r="O386" s="114">
        <v>3448</v>
      </c>
      <c r="P386" s="115" t="s">
        <v>12065</v>
      </c>
      <c r="Q386" s="114">
        <v>179.4</v>
      </c>
      <c r="R386" s="114">
        <v>0</v>
      </c>
      <c r="S386" s="114">
        <v>0</v>
      </c>
      <c r="T386" s="114">
        <v>3373</v>
      </c>
      <c r="U386" s="115" t="s">
        <v>12088</v>
      </c>
      <c r="V386" s="114">
        <v>243.8</v>
      </c>
      <c r="W386" s="114">
        <v>0</v>
      </c>
      <c r="X386" s="114">
        <v>0</v>
      </c>
      <c r="Y386" s="114">
        <v>6004</v>
      </c>
      <c r="Z386" s="115" t="s">
        <v>12058</v>
      </c>
      <c r="AA386" s="114">
        <v>293.7</v>
      </c>
      <c r="AB386" s="114">
        <v>0</v>
      </c>
      <c r="AC386" s="114">
        <v>0</v>
      </c>
      <c r="AD386" s="114">
        <v>3448</v>
      </c>
      <c r="AE386" s="115" t="s">
        <v>12066</v>
      </c>
      <c r="AF386" s="114">
        <v>359.4</v>
      </c>
    </row>
    <row r="387" spans="1:32">
      <c r="A387" s="114" t="s">
        <v>1216</v>
      </c>
      <c r="B387" s="114">
        <f t="shared" si="6"/>
        <v>6000</v>
      </c>
      <c r="C387" s="114">
        <v>0</v>
      </c>
      <c r="D387" s="114">
        <v>0</v>
      </c>
      <c r="E387" s="114">
        <v>6000</v>
      </c>
      <c r="F387" s="115" t="s">
        <v>12077</v>
      </c>
      <c r="G387" s="114">
        <v>74.8</v>
      </c>
      <c r="H387" s="114">
        <v>0</v>
      </c>
      <c r="I387" s="114">
        <v>0</v>
      </c>
      <c r="J387" s="114">
        <v>6000</v>
      </c>
      <c r="K387" s="115" t="s">
        <v>12078</v>
      </c>
      <c r="L387" s="114">
        <v>254.8</v>
      </c>
    </row>
    <row r="388" spans="1:32">
      <c r="A388" s="114" t="s">
        <v>1219</v>
      </c>
      <c r="B388" s="114">
        <f t="shared" si="6"/>
        <v>7579</v>
      </c>
      <c r="C388" s="114">
        <v>0</v>
      </c>
      <c r="D388" s="114">
        <v>0</v>
      </c>
      <c r="E388" s="114">
        <v>4797</v>
      </c>
      <c r="F388" s="115" t="s">
        <v>12051</v>
      </c>
      <c r="G388" s="114">
        <v>39.200000000000003</v>
      </c>
      <c r="H388" s="114">
        <v>0</v>
      </c>
      <c r="I388" s="114">
        <v>0</v>
      </c>
      <c r="J388" s="114">
        <v>7579</v>
      </c>
      <c r="K388" s="115" t="s">
        <v>12053</v>
      </c>
      <c r="L388" s="114">
        <v>85.2</v>
      </c>
      <c r="M388" s="114">
        <v>0</v>
      </c>
      <c r="N388" s="114">
        <v>0</v>
      </c>
      <c r="O388" s="114">
        <v>4797</v>
      </c>
      <c r="P388" s="115" t="s">
        <v>12052</v>
      </c>
      <c r="Q388" s="114">
        <v>219.2</v>
      </c>
      <c r="R388" s="114">
        <v>0</v>
      </c>
      <c r="S388" s="114">
        <v>0</v>
      </c>
      <c r="T388" s="114">
        <v>7579</v>
      </c>
      <c r="U388" s="115" t="s">
        <v>12054</v>
      </c>
      <c r="V388" s="114">
        <v>265.2</v>
      </c>
    </row>
    <row r="389" spans="1:32">
      <c r="A389" s="114" t="s">
        <v>1222</v>
      </c>
      <c r="B389" s="114">
        <f t="shared" si="6"/>
        <v>10003</v>
      </c>
      <c r="C389" s="114">
        <v>0</v>
      </c>
      <c r="D389" s="114">
        <v>0</v>
      </c>
      <c r="E389" s="114">
        <v>10003</v>
      </c>
      <c r="F389" s="115" t="s">
        <v>12069</v>
      </c>
      <c r="G389" s="114">
        <v>106.2</v>
      </c>
      <c r="H389" s="114">
        <v>0</v>
      </c>
      <c r="I389" s="114">
        <v>0</v>
      </c>
      <c r="J389" s="114">
        <v>10003</v>
      </c>
      <c r="K389" s="115" t="s">
        <v>12070</v>
      </c>
      <c r="L389" s="114">
        <v>286.2</v>
      </c>
    </row>
    <row r="390" spans="1:32">
      <c r="A390" s="114" t="s">
        <v>1225</v>
      </c>
      <c r="B390" s="114">
        <f t="shared" si="6"/>
        <v>7848</v>
      </c>
      <c r="C390" s="114">
        <v>3</v>
      </c>
      <c r="D390" s="114">
        <v>110.7</v>
      </c>
      <c r="E390" s="114">
        <v>7848</v>
      </c>
      <c r="F390" s="115" t="s">
        <v>12057</v>
      </c>
      <c r="G390" s="114">
        <v>116.8</v>
      </c>
      <c r="H390" s="114">
        <v>3</v>
      </c>
      <c r="I390" s="114">
        <v>110.7</v>
      </c>
      <c r="J390" s="114">
        <v>7848</v>
      </c>
      <c r="K390" s="115" t="s">
        <v>12058</v>
      </c>
      <c r="L390" s="114">
        <v>296.8</v>
      </c>
    </row>
    <row r="391" spans="1:32">
      <c r="A391" s="114" t="s">
        <v>1228</v>
      </c>
      <c r="B391" s="114">
        <f t="shared" si="6"/>
        <v>6598</v>
      </c>
      <c r="C391" s="114">
        <v>3</v>
      </c>
      <c r="D391" s="114">
        <v>110.15</v>
      </c>
      <c r="E391" s="114">
        <v>6598</v>
      </c>
      <c r="F391" s="115" t="s">
        <v>12053</v>
      </c>
      <c r="G391" s="114">
        <v>86.2</v>
      </c>
      <c r="H391" s="114">
        <v>3</v>
      </c>
      <c r="I391" s="114">
        <v>110.15</v>
      </c>
      <c r="J391" s="114">
        <v>6598</v>
      </c>
      <c r="K391" s="115" t="s">
        <v>12054</v>
      </c>
      <c r="L391" s="114">
        <v>266.2</v>
      </c>
    </row>
    <row r="392" spans="1:32">
      <c r="A392" s="114" t="s">
        <v>1231</v>
      </c>
      <c r="B392" s="114">
        <f t="shared" si="6"/>
        <v>7500</v>
      </c>
      <c r="C392" s="114">
        <v>3</v>
      </c>
      <c r="D392" s="114">
        <v>111.75</v>
      </c>
      <c r="E392" s="114">
        <v>7500</v>
      </c>
      <c r="F392" s="115" t="s">
        <v>12053</v>
      </c>
      <c r="G392" s="114">
        <v>85.9</v>
      </c>
      <c r="H392" s="114">
        <v>3</v>
      </c>
      <c r="I392" s="114">
        <v>111.75</v>
      </c>
      <c r="J392" s="114">
        <v>7500</v>
      </c>
      <c r="K392" s="115" t="s">
        <v>12054</v>
      </c>
      <c r="L392" s="114">
        <v>265.89999999999998</v>
      </c>
    </row>
    <row r="393" spans="1:32">
      <c r="A393" s="114" t="s">
        <v>1234</v>
      </c>
      <c r="B393" s="114">
        <f t="shared" si="6"/>
        <v>7087</v>
      </c>
      <c r="C393" s="114">
        <v>3</v>
      </c>
      <c r="D393" s="114">
        <v>109.15</v>
      </c>
      <c r="E393" s="114">
        <v>7087</v>
      </c>
      <c r="F393" s="115" t="s">
        <v>12077</v>
      </c>
      <c r="G393" s="114">
        <v>75</v>
      </c>
      <c r="H393" s="114">
        <v>3</v>
      </c>
      <c r="I393" s="114">
        <v>109.15</v>
      </c>
      <c r="J393" s="114">
        <v>7087</v>
      </c>
      <c r="K393" s="115" t="s">
        <v>12078</v>
      </c>
      <c r="L393" s="114">
        <v>255</v>
      </c>
    </row>
    <row r="394" spans="1:32">
      <c r="A394" s="114" t="s">
        <v>1237</v>
      </c>
      <c r="B394" s="114">
        <f t="shared" si="6"/>
        <v>7451</v>
      </c>
      <c r="C394" s="114">
        <v>3</v>
      </c>
      <c r="D394" s="114">
        <v>110.5</v>
      </c>
      <c r="E394" s="114">
        <v>7451</v>
      </c>
      <c r="F394" s="115" t="s">
        <v>12077</v>
      </c>
      <c r="G394" s="114">
        <v>75.7</v>
      </c>
      <c r="H394" s="114">
        <v>3</v>
      </c>
      <c r="I394" s="114">
        <v>110.5</v>
      </c>
      <c r="J394" s="114">
        <v>7451</v>
      </c>
      <c r="K394" s="115" t="s">
        <v>12078</v>
      </c>
      <c r="L394" s="114">
        <v>255.7</v>
      </c>
    </row>
    <row r="395" spans="1:32">
      <c r="A395" s="114" t="s">
        <v>1240</v>
      </c>
      <c r="B395" s="114">
        <f t="shared" si="6"/>
        <v>5653</v>
      </c>
      <c r="C395" s="114">
        <v>0</v>
      </c>
      <c r="D395" s="114">
        <v>0</v>
      </c>
      <c r="E395" s="114">
        <v>5653</v>
      </c>
      <c r="F395" s="115" t="s">
        <v>12075</v>
      </c>
      <c r="G395" s="114">
        <v>20.7</v>
      </c>
      <c r="H395" s="114">
        <v>3.1</v>
      </c>
      <c r="I395" s="114">
        <v>110.75</v>
      </c>
      <c r="J395" s="114">
        <v>5653</v>
      </c>
      <c r="K395" s="115" t="s">
        <v>12076</v>
      </c>
      <c r="L395" s="114">
        <v>200.7</v>
      </c>
    </row>
    <row r="396" spans="1:32">
      <c r="A396" s="114" t="s">
        <v>1243</v>
      </c>
      <c r="B396" s="114">
        <f t="shared" si="6"/>
        <v>5895</v>
      </c>
      <c r="C396" s="114">
        <v>0</v>
      </c>
      <c r="D396" s="114">
        <v>0</v>
      </c>
      <c r="E396" s="114">
        <v>5895</v>
      </c>
      <c r="F396" s="115" t="s">
        <v>12053</v>
      </c>
      <c r="G396" s="114">
        <v>87</v>
      </c>
      <c r="H396" s="114">
        <v>0</v>
      </c>
      <c r="I396" s="114">
        <v>0</v>
      </c>
      <c r="J396" s="114">
        <v>5895</v>
      </c>
      <c r="K396" s="115" t="s">
        <v>12054</v>
      </c>
      <c r="L396" s="114">
        <v>267</v>
      </c>
    </row>
    <row r="397" spans="1:32">
      <c r="A397" s="114" t="s">
        <v>1246</v>
      </c>
      <c r="B397" s="114">
        <f t="shared" si="6"/>
        <v>9002</v>
      </c>
      <c r="C397" s="114">
        <v>3</v>
      </c>
      <c r="D397" s="114">
        <v>110.5</v>
      </c>
      <c r="E397" s="114">
        <v>9002</v>
      </c>
      <c r="F397" s="115" t="s">
        <v>12057</v>
      </c>
      <c r="G397" s="114">
        <v>120.6</v>
      </c>
      <c r="H397" s="114">
        <v>3</v>
      </c>
      <c r="I397" s="114">
        <v>110.5</v>
      </c>
      <c r="J397" s="114">
        <v>9002</v>
      </c>
      <c r="K397" s="115" t="s">
        <v>12058</v>
      </c>
      <c r="L397" s="114">
        <v>300.60000000000002</v>
      </c>
    </row>
    <row r="398" spans="1:32">
      <c r="A398" s="114" t="s">
        <v>1249</v>
      </c>
      <c r="B398" s="114">
        <f t="shared" si="6"/>
        <v>5597</v>
      </c>
      <c r="C398" s="114">
        <v>3</v>
      </c>
      <c r="D398" s="114">
        <v>110.9</v>
      </c>
      <c r="E398" s="114">
        <v>5597</v>
      </c>
      <c r="F398" s="115" t="s">
        <v>12053</v>
      </c>
      <c r="G398" s="114">
        <v>83.5</v>
      </c>
      <c r="H398" s="114">
        <v>3</v>
      </c>
      <c r="I398" s="114">
        <v>110.3</v>
      </c>
      <c r="J398" s="114">
        <v>5597</v>
      </c>
      <c r="K398" s="115" t="s">
        <v>12054</v>
      </c>
      <c r="L398" s="114">
        <v>263.5</v>
      </c>
    </row>
    <row r="399" spans="1:32">
      <c r="A399" s="114" t="s">
        <v>1252</v>
      </c>
      <c r="B399" s="114">
        <f t="shared" si="6"/>
        <v>5912</v>
      </c>
      <c r="C399" s="114">
        <v>0</v>
      </c>
      <c r="D399" s="114">
        <v>0</v>
      </c>
      <c r="E399" s="114">
        <v>5912</v>
      </c>
      <c r="F399" s="115" t="s">
        <v>12073</v>
      </c>
      <c r="G399" s="114">
        <v>26.3</v>
      </c>
      <c r="H399" s="114">
        <v>0</v>
      </c>
      <c r="I399" s="114">
        <v>0</v>
      </c>
      <c r="J399" s="114">
        <v>2598</v>
      </c>
      <c r="K399" s="115" t="s">
        <v>12069</v>
      </c>
      <c r="L399" s="114">
        <v>105.3</v>
      </c>
      <c r="M399" s="114">
        <v>3</v>
      </c>
      <c r="N399" s="114">
        <v>109.35</v>
      </c>
      <c r="O399" s="114">
        <v>5912</v>
      </c>
      <c r="P399" s="115" t="s">
        <v>12074</v>
      </c>
      <c r="Q399" s="114">
        <v>206.3</v>
      </c>
      <c r="R399" s="114">
        <v>0</v>
      </c>
      <c r="S399" s="114">
        <v>0</v>
      </c>
      <c r="T399" s="114">
        <v>2598</v>
      </c>
      <c r="U399" s="115" t="s">
        <v>12070</v>
      </c>
      <c r="V399" s="114">
        <v>285.3</v>
      </c>
    </row>
    <row r="400" spans="1:32">
      <c r="A400" s="114" t="s">
        <v>1255</v>
      </c>
      <c r="B400" s="114">
        <f t="shared" si="6"/>
        <v>10879</v>
      </c>
      <c r="C400" s="114">
        <v>0</v>
      </c>
      <c r="D400" s="114">
        <v>0</v>
      </c>
      <c r="E400" s="114">
        <v>8415</v>
      </c>
      <c r="F400" s="115" t="s">
        <v>12106</v>
      </c>
      <c r="G400" s="114">
        <v>78</v>
      </c>
      <c r="H400" s="114">
        <v>3</v>
      </c>
      <c r="I400" s="114">
        <v>110.9</v>
      </c>
      <c r="J400" s="114">
        <v>10879</v>
      </c>
      <c r="K400" s="115" t="s">
        <v>12107</v>
      </c>
      <c r="L400" s="114">
        <v>78</v>
      </c>
      <c r="M400" s="114">
        <v>3</v>
      </c>
      <c r="N400" s="114">
        <v>110.9</v>
      </c>
      <c r="O400" s="114">
        <v>10879</v>
      </c>
      <c r="P400" s="115" t="s">
        <v>12108</v>
      </c>
      <c r="Q400" s="114">
        <v>258</v>
      </c>
      <c r="R400" s="114">
        <v>0</v>
      </c>
      <c r="S400" s="114">
        <v>0</v>
      </c>
      <c r="T400" s="114">
        <v>8415</v>
      </c>
      <c r="U400" s="115" t="s">
        <v>12109</v>
      </c>
      <c r="V400" s="114">
        <v>258</v>
      </c>
    </row>
    <row r="401" spans="1:32">
      <c r="A401" s="114" t="s">
        <v>1258</v>
      </c>
      <c r="B401" s="114">
        <f t="shared" si="6"/>
        <v>8005</v>
      </c>
      <c r="C401" s="114">
        <v>3.5</v>
      </c>
      <c r="D401" s="114">
        <v>111.55</v>
      </c>
      <c r="E401" s="114">
        <v>8005</v>
      </c>
      <c r="F401" s="115" t="s">
        <v>12081</v>
      </c>
      <c r="G401" s="114">
        <v>62</v>
      </c>
      <c r="H401" s="114">
        <v>3.5</v>
      </c>
      <c r="I401" s="114">
        <v>111.55</v>
      </c>
      <c r="J401" s="114">
        <v>8005</v>
      </c>
      <c r="K401" s="115" t="s">
        <v>12082</v>
      </c>
      <c r="L401" s="114">
        <v>242</v>
      </c>
    </row>
    <row r="402" spans="1:32">
      <c r="A402" s="114" t="s">
        <v>1261</v>
      </c>
      <c r="B402" s="114">
        <f t="shared" si="6"/>
        <v>6004</v>
      </c>
      <c r="C402" s="114">
        <v>0</v>
      </c>
      <c r="D402" s="114">
        <v>0</v>
      </c>
      <c r="E402" s="114">
        <v>4347</v>
      </c>
      <c r="F402" s="115" t="s">
        <v>12081</v>
      </c>
      <c r="G402" s="114">
        <v>56.6</v>
      </c>
      <c r="H402" s="114">
        <v>0</v>
      </c>
      <c r="I402" s="114">
        <v>0</v>
      </c>
      <c r="J402" s="114">
        <v>6004</v>
      </c>
      <c r="K402" s="115" t="s">
        <v>12061</v>
      </c>
      <c r="L402" s="114">
        <v>124.6</v>
      </c>
      <c r="M402" s="114">
        <v>0</v>
      </c>
      <c r="N402" s="114">
        <v>0</v>
      </c>
      <c r="O402" s="114">
        <v>4186</v>
      </c>
      <c r="P402" s="115" t="s">
        <v>12065</v>
      </c>
      <c r="Q402" s="114">
        <v>177.6</v>
      </c>
      <c r="R402" s="114">
        <v>0</v>
      </c>
      <c r="S402" s="114">
        <v>0</v>
      </c>
      <c r="T402" s="114">
        <v>4347</v>
      </c>
      <c r="U402" s="115" t="s">
        <v>12082</v>
      </c>
      <c r="V402" s="114">
        <v>236.6</v>
      </c>
      <c r="W402" s="114">
        <v>0</v>
      </c>
      <c r="X402" s="114">
        <v>0</v>
      </c>
      <c r="Y402" s="114">
        <v>6004</v>
      </c>
      <c r="Z402" s="115" t="s">
        <v>12062</v>
      </c>
      <c r="AA402" s="114">
        <v>304.60000000000002</v>
      </c>
      <c r="AB402" s="114">
        <v>0</v>
      </c>
      <c r="AC402" s="114">
        <v>0</v>
      </c>
      <c r="AD402" s="114">
        <v>4186</v>
      </c>
      <c r="AE402" s="115" t="s">
        <v>12066</v>
      </c>
      <c r="AF402" s="114">
        <v>357.6</v>
      </c>
    </row>
    <row r="403" spans="1:32">
      <c r="A403" s="114" t="s">
        <v>0</v>
      </c>
      <c r="B403" s="114">
        <f t="shared" si="6"/>
        <v>12798</v>
      </c>
      <c r="C403" s="114">
        <v>3</v>
      </c>
      <c r="D403" s="114">
        <v>110.3</v>
      </c>
      <c r="E403" s="114">
        <v>12798</v>
      </c>
      <c r="F403" s="115" t="s">
        <v>12116</v>
      </c>
      <c r="G403" s="114">
        <v>90</v>
      </c>
      <c r="H403" s="114">
        <v>3</v>
      </c>
      <c r="I403" s="114">
        <v>109.5</v>
      </c>
      <c r="J403" s="114">
        <v>12008</v>
      </c>
      <c r="K403" s="115" t="s">
        <v>12117</v>
      </c>
      <c r="L403" s="114">
        <v>90</v>
      </c>
      <c r="M403" s="114">
        <v>3</v>
      </c>
      <c r="N403" s="114">
        <v>109.5</v>
      </c>
      <c r="O403" s="114">
        <v>12008</v>
      </c>
      <c r="P403" s="115" t="s">
        <v>12118</v>
      </c>
      <c r="Q403" s="114">
        <v>270</v>
      </c>
      <c r="R403" s="114">
        <v>3</v>
      </c>
      <c r="S403" s="114">
        <v>110.3</v>
      </c>
      <c r="T403" s="114">
        <v>12798</v>
      </c>
      <c r="U403" s="115" t="s">
        <v>12119</v>
      </c>
      <c r="V403" s="114">
        <v>270</v>
      </c>
    </row>
    <row r="404" spans="1:32">
      <c r="A404" s="114" t="s">
        <v>1266</v>
      </c>
      <c r="B404" s="114">
        <f t="shared" si="6"/>
        <v>9029</v>
      </c>
      <c r="C404" s="114">
        <v>0</v>
      </c>
      <c r="D404" s="114">
        <v>111.75</v>
      </c>
      <c r="E404" s="114">
        <v>9029</v>
      </c>
      <c r="F404" s="115" t="s">
        <v>12055</v>
      </c>
      <c r="G404" s="114">
        <v>101.7</v>
      </c>
      <c r="H404" s="114">
        <v>3</v>
      </c>
      <c r="I404" s="114">
        <v>111.75</v>
      </c>
      <c r="J404" s="114">
        <v>9029</v>
      </c>
      <c r="K404" s="115" t="s">
        <v>12056</v>
      </c>
      <c r="L404" s="114">
        <v>281.7</v>
      </c>
    </row>
    <row r="405" spans="1:32">
      <c r="A405" s="114" t="s">
        <v>1269</v>
      </c>
      <c r="B405" s="114">
        <f t="shared" si="6"/>
        <v>6027</v>
      </c>
      <c r="C405" s="114">
        <v>0</v>
      </c>
      <c r="D405" s="114">
        <v>0</v>
      </c>
      <c r="E405" s="114">
        <v>3077</v>
      </c>
      <c r="F405" s="115" t="s">
        <v>12067</v>
      </c>
      <c r="G405" s="114">
        <v>1.7</v>
      </c>
      <c r="H405" s="114">
        <v>0</v>
      </c>
      <c r="I405" s="114">
        <v>0</v>
      </c>
      <c r="J405" s="114">
        <v>6027</v>
      </c>
      <c r="K405" s="115" t="s">
        <v>12087</v>
      </c>
      <c r="L405" s="114">
        <v>59.7</v>
      </c>
      <c r="M405" s="114">
        <v>0</v>
      </c>
      <c r="N405" s="114">
        <v>0</v>
      </c>
      <c r="O405" s="114">
        <v>3077</v>
      </c>
      <c r="P405" s="115" t="s">
        <v>12068</v>
      </c>
      <c r="Q405" s="114">
        <v>181.7</v>
      </c>
      <c r="R405" s="114">
        <v>0</v>
      </c>
      <c r="S405" s="114">
        <v>0</v>
      </c>
      <c r="T405" s="114">
        <v>5994</v>
      </c>
      <c r="U405" s="115" t="s">
        <v>12088</v>
      </c>
      <c r="V405" s="114">
        <v>239.7</v>
      </c>
    </row>
    <row r="406" spans="1:32">
      <c r="A406" s="114" t="s">
        <v>1272</v>
      </c>
      <c r="B406" s="114">
        <f t="shared" si="6"/>
        <v>5522</v>
      </c>
      <c r="C406" s="114">
        <v>0</v>
      </c>
      <c r="D406" s="114">
        <v>0</v>
      </c>
      <c r="E406" s="114">
        <v>5522</v>
      </c>
      <c r="F406" s="115" t="s">
        <v>12073</v>
      </c>
      <c r="G406" s="114">
        <v>25.7</v>
      </c>
      <c r="H406" s="114">
        <v>0</v>
      </c>
      <c r="I406" s="114">
        <v>0</v>
      </c>
      <c r="J406" s="114">
        <v>2764</v>
      </c>
      <c r="K406" s="115" t="s">
        <v>12079</v>
      </c>
      <c r="L406" s="114">
        <v>140.9</v>
      </c>
      <c r="M406" s="114">
        <v>0</v>
      </c>
      <c r="N406" s="114">
        <v>0</v>
      </c>
      <c r="O406" s="114">
        <v>5522</v>
      </c>
      <c r="P406" s="115" t="s">
        <v>12074</v>
      </c>
      <c r="Q406" s="114">
        <v>205.7</v>
      </c>
      <c r="R406" s="114">
        <v>0</v>
      </c>
      <c r="S406" s="114">
        <v>0</v>
      </c>
      <c r="T406" s="114">
        <v>2764</v>
      </c>
      <c r="U406" s="115" t="s">
        <v>12080</v>
      </c>
      <c r="V406" s="114">
        <v>320.89999999999998</v>
      </c>
    </row>
    <row r="407" spans="1:32">
      <c r="A407" s="114" t="s">
        <v>1275</v>
      </c>
      <c r="B407" s="114">
        <f t="shared" si="6"/>
        <v>6132</v>
      </c>
      <c r="C407" s="114">
        <v>0</v>
      </c>
      <c r="D407" s="114">
        <v>0</v>
      </c>
      <c r="E407" s="114">
        <v>2621</v>
      </c>
      <c r="F407" s="115" t="s">
        <v>12087</v>
      </c>
      <c r="G407" s="114">
        <v>67.5</v>
      </c>
      <c r="H407" s="114">
        <v>0</v>
      </c>
      <c r="I407" s="114">
        <v>0</v>
      </c>
      <c r="J407" s="114">
        <v>6132</v>
      </c>
      <c r="K407" s="115" t="s">
        <v>12055</v>
      </c>
      <c r="L407" s="114">
        <v>94.5</v>
      </c>
      <c r="M407" s="114">
        <v>0</v>
      </c>
      <c r="N407" s="114">
        <v>0</v>
      </c>
      <c r="O407" s="114">
        <v>3533</v>
      </c>
      <c r="P407" s="115" t="s">
        <v>12061</v>
      </c>
      <c r="Q407" s="114">
        <v>127.5</v>
      </c>
      <c r="R407" s="114">
        <v>0</v>
      </c>
      <c r="S407" s="114">
        <v>0</v>
      </c>
      <c r="T407" s="114">
        <v>2621</v>
      </c>
      <c r="U407" s="115" t="s">
        <v>12088</v>
      </c>
      <c r="V407" s="114">
        <v>247.5</v>
      </c>
      <c r="W407" s="114">
        <v>3</v>
      </c>
      <c r="X407" s="114">
        <v>108.15</v>
      </c>
      <c r="Y407" s="114">
        <v>6132</v>
      </c>
      <c r="Z407" s="115" t="s">
        <v>12056</v>
      </c>
      <c r="AA407" s="114">
        <v>274.5</v>
      </c>
      <c r="AB407" s="114">
        <v>0</v>
      </c>
      <c r="AC407" s="114">
        <v>0</v>
      </c>
      <c r="AD407" s="114">
        <v>3533</v>
      </c>
      <c r="AE407" s="115" t="s">
        <v>12062</v>
      </c>
      <c r="AF407" s="114">
        <v>307.5</v>
      </c>
    </row>
    <row r="408" spans="1:32">
      <c r="A408" s="114" t="s">
        <v>1278</v>
      </c>
      <c r="B408" s="114">
        <f t="shared" si="6"/>
        <v>7205</v>
      </c>
      <c r="C408" s="114">
        <v>0</v>
      </c>
      <c r="D408" s="114">
        <v>0</v>
      </c>
      <c r="E408" s="114">
        <v>7205</v>
      </c>
      <c r="F408" s="115" t="s">
        <v>12073</v>
      </c>
      <c r="G408" s="114">
        <v>22.7</v>
      </c>
      <c r="H408" s="114">
        <v>0</v>
      </c>
      <c r="I408" s="114">
        <v>0</v>
      </c>
      <c r="J408" s="114">
        <v>3428</v>
      </c>
      <c r="K408" s="115" t="s">
        <v>12053</v>
      </c>
      <c r="L408" s="114">
        <v>82.7</v>
      </c>
      <c r="M408" s="114">
        <v>3</v>
      </c>
      <c r="N408" s="114">
        <v>108.75</v>
      </c>
      <c r="O408" s="114">
        <v>7205</v>
      </c>
      <c r="P408" s="115" t="s">
        <v>12074</v>
      </c>
      <c r="Q408" s="114">
        <v>202.7</v>
      </c>
      <c r="R408" s="114">
        <v>0</v>
      </c>
      <c r="S408" s="114">
        <v>0</v>
      </c>
      <c r="T408" s="114">
        <v>3428</v>
      </c>
      <c r="U408" s="115" t="s">
        <v>12054</v>
      </c>
      <c r="V408" s="114">
        <v>262.7</v>
      </c>
    </row>
    <row r="409" spans="1:32">
      <c r="A409" s="114" t="s">
        <v>1281</v>
      </c>
      <c r="B409" s="114">
        <f t="shared" si="6"/>
        <v>7382</v>
      </c>
      <c r="C409" s="114">
        <v>3.5</v>
      </c>
      <c r="D409" s="114">
        <v>110.9</v>
      </c>
      <c r="E409" s="114">
        <v>7382</v>
      </c>
      <c r="F409" s="115" t="s">
        <v>12071</v>
      </c>
      <c r="G409" s="114">
        <v>138.30000000000001</v>
      </c>
      <c r="H409" s="114">
        <v>3</v>
      </c>
      <c r="I409" s="114">
        <v>110.9</v>
      </c>
      <c r="J409" s="114">
        <v>7382</v>
      </c>
      <c r="K409" s="115" t="s">
        <v>12072</v>
      </c>
      <c r="L409" s="114">
        <v>318.3</v>
      </c>
    </row>
    <row r="410" spans="1:32">
      <c r="A410" s="114" t="s">
        <v>1284</v>
      </c>
      <c r="B410" s="114">
        <f t="shared" si="6"/>
        <v>7946</v>
      </c>
      <c r="C410" s="114">
        <v>0</v>
      </c>
      <c r="D410" s="114">
        <v>0</v>
      </c>
      <c r="E410" s="114">
        <v>7946</v>
      </c>
      <c r="F410" s="115" t="s">
        <v>12077</v>
      </c>
      <c r="G410" s="114">
        <v>71.900000000000006</v>
      </c>
      <c r="H410" s="114">
        <v>3</v>
      </c>
      <c r="I410" s="114">
        <v>109.9</v>
      </c>
      <c r="J410" s="114">
        <v>7946</v>
      </c>
      <c r="K410" s="115" t="s">
        <v>12078</v>
      </c>
      <c r="L410" s="114">
        <v>251.9</v>
      </c>
    </row>
    <row r="411" spans="1:32">
      <c r="A411" s="114" t="s">
        <v>1287</v>
      </c>
      <c r="B411" s="114">
        <f t="shared" si="6"/>
        <v>6703</v>
      </c>
      <c r="C411" s="114">
        <v>3.5</v>
      </c>
      <c r="D411" s="114">
        <v>110.35</v>
      </c>
      <c r="E411" s="114">
        <v>6703</v>
      </c>
      <c r="F411" s="115" t="s">
        <v>12051</v>
      </c>
      <c r="G411" s="114">
        <v>40.9</v>
      </c>
      <c r="H411" s="114">
        <v>3</v>
      </c>
      <c r="I411" s="114">
        <v>110.35</v>
      </c>
      <c r="J411" s="114">
        <v>6703</v>
      </c>
      <c r="K411" s="115" t="s">
        <v>12052</v>
      </c>
      <c r="L411" s="114">
        <v>220.9</v>
      </c>
    </row>
    <row r="412" spans="1:32">
      <c r="A412" s="114" t="s">
        <v>1290</v>
      </c>
      <c r="B412" s="114">
        <f t="shared" si="6"/>
        <v>5755</v>
      </c>
      <c r="C412" s="114">
        <v>0</v>
      </c>
      <c r="D412" s="114">
        <v>0</v>
      </c>
      <c r="E412" s="114">
        <v>3934</v>
      </c>
      <c r="F412" s="115" t="s">
        <v>12073</v>
      </c>
      <c r="G412" s="114">
        <v>27.9</v>
      </c>
      <c r="H412" s="114">
        <v>3</v>
      </c>
      <c r="I412" s="114">
        <v>111.15</v>
      </c>
      <c r="J412" s="114">
        <v>5755</v>
      </c>
      <c r="K412" s="115" t="s">
        <v>12077</v>
      </c>
      <c r="L412" s="114">
        <v>77.900000000000006</v>
      </c>
      <c r="M412" s="114">
        <v>0</v>
      </c>
      <c r="N412" s="114">
        <v>0</v>
      </c>
      <c r="O412" s="114">
        <v>3934</v>
      </c>
      <c r="P412" s="115" t="s">
        <v>12074</v>
      </c>
      <c r="Q412" s="114">
        <v>207.9</v>
      </c>
      <c r="R412" s="114">
        <v>3</v>
      </c>
      <c r="S412" s="114">
        <v>111.15</v>
      </c>
      <c r="T412" s="114">
        <v>5755</v>
      </c>
      <c r="U412" s="115" t="s">
        <v>12078</v>
      </c>
      <c r="V412" s="114">
        <v>257.89999999999998</v>
      </c>
    </row>
    <row r="413" spans="1:32">
      <c r="A413" s="114" t="s">
        <v>1293</v>
      </c>
      <c r="B413" s="114">
        <f t="shared" si="6"/>
        <v>7641</v>
      </c>
      <c r="C413" s="114">
        <v>3</v>
      </c>
      <c r="D413" s="114">
        <v>111.5</v>
      </c>
      <c r="E413" s="114">
        <v>7641</v>
      </c>
      <c r="F413" s="115" t="s">
        <v>12087</v>
      </c>
      <c r="G413" s="114">
        <v>64.900000000000006</v>
      </c>
      <c r="H413" s="114">
        <v>3</v>
      </c>
      <c r="I413" s="114">
        <v>111.5</v>
      </c>
      <c r="J413" s="114">
        <v>7641</v>
      </c>
      <c r="K413" s="115" t="s">
        <v>12088</v>
      </c>
      <c r="L413" s="114">
        <v>244.9</v>
      </c>
    </row>
    <row r="414" spans="1:32">
      <c r="A414" s="114" t="s">
        <v>1296</v>
      </c>
      <c r="B414" s="114">
        <f t="shared" si="6"/>
        <v>7516</v>
      </c>
      <c r="C414" s="114">
        <v>3</v>
      </c>
      <c r="D414" s="114">
        <v>108.5</v>
      </c>
      <c r="E414" s="114">
        <v>7516</v>
      </c>
      <c r="F414" s="115" t="s">
        <v>12097</v>
      </c>
      <c r="G414" s="114">
        <v>47.1</v>
      </c>
      <c r="H414" s="114">
        <v>3</v>
      </c>
      <c r="I414" s="114">
        <v>108.5</v>
      </c>
      <c r="J414" s="114">
        <v>7516</v>
      </c>
      <c r="K414" s="115" t="s">
        <v>12098</v>
      </c>
      <c r="L414" s="114">
        <v>227.1</v>
      </c>
    </row>
    <row r="415" spans="1:32">
      <c r="A415" s="114" t="s">
        <v>1299</v>
      </c>
      <c r="B415" s="114">
        <f t="shared" si="6"/>
        <v>9491</v>
      </c>
      <c r="C415" s="114">
        <v>3</v>
      </c>
      <c r="D415" s="114">
        <v>109.35</v>
      </c>
      <c r="E415" s="114">
        <v>9491</v>
      </c>
      <c r="F415" s="115" t="s">
        <v>12053</v>
      </c>
      <c r="G415" s="114">
        <v>88.4</v>
      </c>
      <c r="H415" s="114">
        <v>3</v>
      </c>
      <c r="I415" s="114">
        <v>109.35</v>
      </c>
      <c r="J415" s="114">
        <v>9491</v>
      </c>
      <c r="K415" s="115" t="s">
        <v>12054</v>
      </c>
      <c r="L415" s="114">
        <v>268.39999999999998</v>
      </c>
    </row>
    <row r="416" spans="1:32">
      <c r="A416" s="114" t="s">
        <v>1302</v>
      </c>
      <c r="B416" s="114">
        <f t="shared" si="6"/>
        <v>7502</v>
      </c>
      <c r="C416" s="114">
        <v>0</v>
      </c>
      <c r="D416" s="114">
        <v>0</v>
      </c>
      <c r="E416" s="114">
        <v>4052</v>
      </c>
      <c r="F416" s="115" t="s">
        <v>12097</v>
      </c>
      <c r="G416" s="114">
        <v>48.7</v>
      </c>
      <c r="H416" s="114">
        <v>0</v>
      </c>
      <c r="I416" s="114">
        <v>0</v>
      </c>
      <c r="J416" s="114">
        <v>4207</v>
      </c>
      <c r="K416" s="115" t="s">
        <v>12079</v>
      </c>
      <c r="L416" s="114">
        <v>152</v>
      </c>
      <c r="M416" s="114">
        <v>0</v>
      </c>
      <c r="N416" s="114">
        <v>0</v>
      </c>
      <c r="O416" s="114">
        <v>7502</v>
      </c>
      <c r="P416" s="115" t="s">
        <v>12059</v>
      </c>
      <c r="Q416" s="114">
        <v>172</v>
      </c>
      <c r="R416" s="114">
        <v>0</v>
      </c>
      <c r="S416" s="114">
        <v>0</v>
      </c>
      <c r="T416" s="114">
        <v>4052</v>
      </c>
      <c r="U416" s="115" t="s">
        <v>12098</v>
      </c>
      <c r="V416" s="114">
        <v>228.7</v>
      </c>
      <c r="W416" s="114">
        <v>0</v>
      </c>
      <c r="X416" s="114">
        <v>0</v>
      </c>
      <c r="Y416" s="114">
        <v>4207</v>
      </c>
      <c r="Z416" s="115" t="s">
        <v>12080</v>
      </c>
      <c r="AA416" s="114">
        <v>332</v>
      </c>
      <c r="AB416" s="114">
        <v>0</v>
      </c>
      <c r="AC416" s="114">
        <v>0</v>
      </c>
      <c r="AD416" s="114">
        <v>7500</v>
      </c>
      <c r="AE416" s="115" t="s">
        <v>12060</v>
      </c>
      <c r="AF416" s="114">
        <v>352</v>
      </c>
    </row>
    <row r="417" spans="1:32">
      <c r="A417" s="114" t="s">
        <v>1305</v>
      </c>
      <c r="B417" s="114">
        <f t="shared" si="6"/>
        <v>6018</v>
      </c>
      <c r="C417" s="114">
        <v>0</v>
      </c>
      <c r="D417" s="114">
        <v>0</v>
      </c>
      <c r="E417" s="114">
        <v>4523</v>
      </c>
      <c r="F417" s="115" t="s">
        <v>12097</v>
      </c>
      <c r="G417" s="114">
        <v>46.6</v>
      </c>
      <c r="H417" s="114">
        <v>3</v>
      </c>
      <c r="I417" s="114">
        <v>108.7</v>
      </c>
      <c r="J417" s="114">
        <v>6018</v>
      </c>
      <c r="K417" s="115" t="s">
        <v>12065</v>
      </c>
      <c r="L417" s="114">
        <v>181.7</v>
      </c>
      <c r="M417" s="114">
        <v>0</v>
      </c>
      <c r="N417" s="114">
        <v>0</v>
      </c>
      <c r="O417" s="114">
        <v>4523</v>
      </c>
      <c r="P417" s="115" t="s">
        <v>12098</v>
      </c>
      <c r="Q417" s="114">
        <v>226.6</v>
      </c>
      <c r="R417" s="114">
        <v>0</v>
      </c>
      <c r="S417" s="114">
        <v>0</v>
      </c>
      <c r="T417" s="114">
        <v>6018</v>
      </c>
      <c r="U417" s="115" t="s">
        <v>12066</v>
      </c>
      <c r="V417" s="114">
        <v>1.7</v>
      </c>
    </row>
    <row r="418" spans="1:32">
      <c r="A418" s="114" t="s">
        <v>1308</v>
      </c>
      <c r="B418" s="114">
        <f t="shared" si="6"/>
        <v>7513</v>
      </c>
      <c r="C418" s="114">
        <v>0</v>
      </c>
      <c r="D418" s="114">
        <v>0</v>
      </c>
      <c r="E418" s="114">
        <v>5377</v>
      </c>
      <c r="F418" s="115" t="s">
        <v>12067</v>
      </c>
      <c r="G418" s="114">
        <v>8.1</v>
      </c>
      <c r="H418" s="114">
        <v>0</v>
      </c>
      <c r="I418" s="114">
        <v>0</v>
      </c>
      <c r="J418" s="114">
        <v>4199</v>
      </c>
      <c r="K418" s="115" t="s">
        <v>12077</v>
      </c>
      <c r="L418" s="114">
        <v>72.099999999999994</v>
      </c>
      <c r="M418" s="114">
        <v>3</v>
      </c>
      <c r="N418" s="114">
        <v>109.7</v>
      </c>
      <c r="O418" s="114">
        <v>7513</v>
      </c>
      <c r="P418" s="115" t="s">
        <v>12061</v>
      </c>
      <c r="Q418" s="114">
        <v>132.1</v>
      </c>
      <c r="R418" s="114">
        <v>0</v>
      </c>
      <c r="S418" s="114">
        <v>0</v>
      </c>
      <c r="T418" s="114">
        <v>5377</v>
      </c>
      <c r="U418" s="115" t="s">
        <v>12068</v>
      </c>
      <c r="V418" s="114">
        <v>188.1</v>
      </c>
      <c r="W418" s="114">
        <v>0</v>
      </c>
      <c r="X418" s="114">
        <v>0</v>
      </c>
      <c r="Y418" s="114">
        <v>4199</v>
      </c>
      <c r="Z418" s="115" t="s">
        <v>12078</v>
      </c>
      <c r="AA418" s="114">
        <v>252.1</v>
      </c>
      <c r="AB418" s="114">
        <v>0</v>
      </c>
      <c r="AC418" s="114">
        <v>0</v>
      </c>
      <c r="AD418" s="114">
        <v>7513</v>
      </c>
      <c r="AE418" s="115" t="s">
        <v>12062</v>
      </c>
      <c r="AF418" s="114">
        <v>312.10000000000002</v>
      </c>
    </row>
    <row r="419" spans="1:32">
      <c r="A419" s="114" t="s">
        <v>1311</v>
      </c>
      <c r="B419" s="114">
        <f t="shared" si="6"/>
        <v>6040</v>
      </c>
      <c r="C419" s="114">
        <v>0</v>
      </c>
      <c r="D419" s="114">
        <v>0</v>
      </c>
      <c r="E419" s="114">
        <v>6040</v>
      </c>
      <c r="F419" s="115" t="s">
        <v>12081</v>
      </c>
      <c r="G419" s="114">
        <v>56.9</v>
      </c>
      <c r="H419" s="114">
        <v>0</v>
      </c>
      <c r="I419" s="114">
        <v>0</v>
      </c>
      <c r="J419" s="114">
        <v>2856</v>
      </c>
      <c r="K419" s="115" t="s">
        <v>12057</v>
      </c>
      <c r="L419" s="114">
        <v>111.9</v>
      </c>
      <c r="M419" s="114">
        <v>0</v>
      </c>
      <c r="N419" s="114">
        <v>0</v>
      </c>
      <c r="O419" s="114">
        <v>6040</v>
      </c>
      <c r="P419" s="115" t="s">
        <v>12082</v>
      </c>
      <c r="Q419" s="114">
        <v>236.9</v>
      </c>
      <c r="R419" s="114">
        <v>0</v>
      </c>
      <c r="S419" s="114">
        <v>0</v>
      </c>
      <c r="T419" s="114">
        <v>2856</v>
      </c>
      <c r="U419" s="115" t="s">
        <v>12058</v>
      </c>
      <c r="V419" s="114">
        <v>291.89999999999998</v>
      </c>
    </row>
    <row r="420" spans="1:32">
      <c r="A420" s="114" t="s">
        <v>1314</v>
      </c>
      <c r="B420" s="114">
        <f t="shared" si="6"/>
        <v>5987</v>
      </c>
      <c r="C420" s="114">
        <v>0</v>
      </c>
      <c r="D420" s="114">
        <v>0</v>
      </c>
      <c r="E420" s="114">
        <v>3399</v>
      </c>
      <c r="F420" s="115" t="s">
        <v>12077</v>
      </c>
      <c r="G420" s="114">
        <v>76.400000000000006</v>
      </c>
      <c r="H420" s="114">
        <v>0</v>
      </c>
      <c r="I420" s="114">
        <v>0</v>
      </c>
      <c r="J420" s="114">
        <v>5987</v>
      </c>
      <c r="K420" s="115" t="s">
        <v>12061</v>
      </c>
      <c r="L420" s="114">
        <v>127.4</v>
      </c>
      <c r="M420" s="114">
        <v>0</v>
      </c>
      <c r="N420" s="114">
        <v>0</v>
      </c>
      <c r="O420" s="114">
        <v>3399</v>
      </c>
      <c r="P420" s="115" t="s">
        <v>12078</v>
      </c>
      <c r="Q420" s="114">
        <v>256.39999999999998</v>
      </c>
      <c r="R420" s="114">
        <v>0</v>
      </c>
      <c r="S420" s="114">
        <v>0</v>
      </c>
      <c r="T420" s="114">
        <v>5987</v>
      </c>
      <c r="U420" s="115" t="s">
        <v>12062</v>
      </c>
      <c r="V420" s="114">
        <v>307.39999999999998</v>
      </c>
    </row>
    <row r="421" spans="1:32">
      <c r="A421" s="114" t="s">
        <v>1317</v>
      </c>
      <c r="B421" s="114">
        <f t="shared" si="6"/>
        <v>6001</v>
      </c>
      <c r="C421" s="114">
        <v>0</v>
      </c>
      <c r="D421" s="114">
        <v>0</v>
      </c>
      <c r="E421" s="114">
        <v>1562</v>
      </c>
      <c r="F421" s="115" t="s">
        <v>12097</v>
      </c>
      <c r="G421" s="114">
        <v>46.1</v>
      </c>
      <c r="H421" s="114">
        <v>0</v>
      </c>
      <c r="I421" s="114">
        <v>0</v>
      </c>
      <c r="J421" s="114">
        <v>1906</v>
      </c>
      <c r="K421" s="115" t="s">
        <v>12071</v>
      </c>
      <c r="L421" s="114">
        <v>140.1</v>
      </c>
      <c r="M421" s="114">
        <v>3</v>
      </c>
      <c r="N421" s="114">
        <v>109.9</v>
      </c>
      <c r="O421" s="114">
        <v>6001</v>
      </c>
      <c r="P421" s="115" t="s">
        <v>12063</v>
      </c>
      <c r="Q421" s="114">
        <v>158.1</v>
      </c>
      <c r="R421" s="114">
        <v>0</v>
      </c>
      <c r="S421" s="114">
        <v>0</v>
      </c>
      <c r="T421" s="114">
        <v>1562</v>
      </c>
      <c r="U421" s="115" t="s">
        <v>12098</v>
      </c>
      <c r="V421" s="114">
        <v>226.1</v>
      </c>
      <c r="W421" s="114">
        <v>0</v>
      </c>
      <c r="X421" s="114">
        <v>0</v>
      </c>
      <c r="Y421" s="114">
        <v>1906</v>
      </c>
      <c r="Z421" s="115" t="s">
        <v>12072</v>
      </c>
      <c r="AA421" s="114">
        <v>320.10000000000002</v>
      </c>
      <c r="AB421" s="114">
        <v>3</v>
      </c>
      <c r="AC421" s="114">
        <v>109.9</v>
      </c>
      <c r="AD421" s="114">
        <v>6001</v>
      </c>
      <c r="AE421" s="115" t="s">
        <v>12064</v>
      </c>
      <c r="AF421" s="114">
        <v>338.1</v>
      </c>
    </row>
    <row r="422" spans="1:32">
      <c r="A422" s="114" t="s">
        <v>1320</v>
      </c>
      <c r="B422" s="114">
        <f t="shared" si="6"/>
        <v>6191</v>
      </c>
      <c r="C422" s="114">
        <v>3</v>
      </c>
      <c r="D422" s="114">
        <v>108.5</v>
      </c>
      <c r="E422" s="114">
        <v>6191</v>
      </c>
      <c r="F422" s="115" t="s">
        <v>12097</v>
      </c>
      <c r="G422" s="114">
        <v>49.2</v>
      </c>
      <c r="H422" s="114">
        <v>0</v>
      </c>
      <c r="I422" s="114">
        <v>0</v>
      </c>
      <c r="J422" s="114">
        <v>2296</v>
      </c>
      <c r="K422" s="115" t="s">
        <v>12057</v>
      </c>
      <c r="L422" s="114">
        <v>109.2</v>
      </c>
      <c r="M422" s="114">
        <v>3</v>
      </c>
      <c r="N422" s="114">
        <v>108.5</v>
      </c>
      <c r="O422" s="114">
        <v>6191</v>
      </c>
      <c r="P422" s="115" t="s">
        <v>12098</v>
      </c>
      <c r="Q422" s="114">
        <v>229.2</v>
      </c>
      <c r="R422" s="114">
        <v>0</v>
      </c>
      <c r="S422" s="114">
        <v>0</v>
      </c>
      <c r="T422" s="114">
        <v>2296</v>
      </c>
      <c r="U422" s="115" t="s">
        <v>12058</v>
      </c>
      <c r="V422" s="114">
        <v>289.2</v>
      </c>
    </row>
    <row r="423" spans="1:32">
      <c r="A423" s="114" t="s">
        <v>1323</v>
      </c>
      <c r="B423" s="114">
        <f t="shared" si="6"/>
        <v>8743</v>
      </c>
      <c r="C423" s="114">
        <v>3</v>
      </c>
      <c r="D423" s="114">
        <v>110.1</v>
      </c>
      <c r="E423" s="114">
        <v>8743</v>
      </c>
      <c r="F423" s="115" t="s">
        <v>12097</v>
      </c>
      <c r="G423" s="114">
        <v>46.6</v>
      </c>
      <c r="H423" s="114">
        <v>3</v>
      </c>
      <c r="I423" s="114">
        <v>110.1</v>
      </c>
      <c r="J423" s="114">
        <v>8743</v>
      </c>
      <c r="K423" s="115" t="s">
        <v>12098</v>
      </c>
      <c r="L423" s="114">
        <v>226.6</v>
      </c>
    </row>
    <row r="424" spans="1:32">
      <c r="A424" s="114" t="s">
        <v>1326</v>
      </c>
      <c r="B424" s="114">
        <f t="shared" si="6"/>
        <v>8389</v>
      </c>
      <c r="C424" s="114">
        <v>3</v>
      </c>
      <c r="D424" s="114">
        <v>108.9</v>
      </c>
      <c r="E424" s="114">
        <v>8389</v>
      </c>
      <c r="F424" s="115" t="s">
        <v>12081</v>
      </c>
      <c r="G424" s="114">
        <v>59.1</v>
      </c>
      <c r="H424" s="114">
        <v>0</v>
      </c>
      <c r="I424" s="114">
        <v>0</v>
      </c>
      <c r="J424" s="114">
        <v>5899</v>
      </c>
      <c r="K424" s="115" t="s">
        <v>12057</v>
      </c>
      <c r="L424" s="114">
        <v>119.1</v>
      </c>
      <c r="M424" s="114">
        <v>3</v>
      </c>
      <c r="N424" s="114">
        <v>108.9</v>
      </c>
      <c r="O424" s="114">
        <v>8389</v>
      </c>
      <c r="P424" s="115" t="s">
        <v>12082</v>
      </c>
      <c r="Q424" s="114">
        <v>239.1</v>
      </c>
      <c r="R424" s="114">
        <v>0</v>
      </c>
      <c r="S424" s="114">
        <v>0</v>
      </c>
      <c r="T424" s="114">
        <v>5899</v>
      </c>
      <c r="U424" s="115" t="s">
        <v>12058</v>
      </c>
      <c r="V424" s="114">
        <v>299.10000000000002</v>
      </c>
    </row>
    <row r="425" spans="1:32">
      <c r="A425" s="114" t="s">
        <v>1329</v>
      </c>
      <c r="B425" s="114">
        <f t="shared" si="6"/>
        <v>6170</v>
      </c>
      <c r="C425" s="114">
        <v>0</v>
      </c>
      <c r="D425" s="114">
        <v>0</v>
      </c>
      <c r="E425" s="114">
        <v>2083</v>
      </c>
      <c r="F425" s="115" t="s">
        <v>12077</v>
      </c>
      <c r="G425" s="114">
        <v>70.8</v>
      </c>
      <c r="H425" s="114">
        <v>0</v>
      </c>
      <c r="I425" s="114">
        <v>0</v>
      </c>
      <c r="J425" s="114">
        <v>6170</v>
      </c>
      <c r="K425" s="115" t="s">
        <v>12061</v>
      </c>
      <c r="L425" s="114">
        <v>121.8</v>
      </c>
      <c r="M425" s="114">
        <v>0</v>
      </c>
      <c r="N425" s="114">
        <v>0</v>
      </c>
      <c r="O425" s="114">
        <v>2083</v>
      </c>
      <c r="P425" s="115" t="s">
        <v>12078</v>
      </c>
      <c r="Q425" s="114">
        <v>250.8</v>
      </c>
      <c r="R425" s="114">
        <v>0</v>
      </c>
      <c r="S425" s="114">
        <v>0</v>
      </c>
      <c r="T425" s="114">
        <v>6170</v>
      </c>
      <c r="U425" s="115" t="s">
        <v>12062</v>
      </c>
      <c r="V425" s="114">
        <v>301.8</v>
      </c>
    </row>
    <row r="426" spans="1:32">
      <c r="A426" s="114" t="s">
        <v>1332</v>
      </c>
      <c r="B426" s="114">
        <f t="shared" si="6"/>
        <v>9800</v>
      </c>
      <c r="C426" s="114">
        <v>0</v>
      </c>
      <c r="D426" s="114">
        <v>0</v>
      </c>
      <c r="E426" s="114">
        <v>6000</v>
      </c>
      <c r="F426" s="115" t="s">
        <v>12073</v>
      </c>
      <c r="G426" s="114">
        <v>24.6</v>
      </c>
      <c r="H426" s="114">
        <v>3</v>
      </c>
      <c r="I426" s="114">
        <v>110.3</v>
      </c>
      <c r="J426" s="114">
        <v>9800</v>
      </c>
      <c r="K426" s="115" t="s">
        <v>12061</v>
      </c>
      <c r="L426" s="114">
        <v>121.6</v>
      </c>
      <c r="M426" s="114">
        <v>0</v>
      </c>
      <c r="N426" s="114">
        <v>0</v>
      </c>
      <c r="O426" s="114">
        <v>6000</v>
      </c>
      <c r="P426" s="115" t="s">
        <v>12074</v>
      </c>
      <c r="Q426" s="114">
        <v>204.6</v>
      </c>
      <c r="R426" s="114">
        <v>3.5</v>
      </c>
      <c r="S426" s="114">
        <v>110.3</v>
      </c>
      <c r="T426" s="114">
        <v>9800</v>
      </c>
      <c r="U426" s="115" t="s">
        <v>12062</v>
      </c>
      <c r="V426" s="114">
        <v>301.60000000000002</v>
      </c>
    </row>
    <row r="427" spans="1:32">
      <c r="A427" s="114" t="s">
        <v>1335</v>
      </c>
      <c r="B427" s="114">
        <f t="shared" si="6"/>
        <v>6024</v>
      </c>
      <c r="C427" s="114">
        <v>0</v>
      </c>
      <c r="D427" s="114">
        <v>0</v>
      </c>
      <c r="E427" s="114">
        <v>6024</v>
      </c>
      <c r="F427" s="115" t="s">
        <v>12081</v>
      </c>
      <c r="G427" s="114">
        <v>55.8</v>
      </c>
      <c r="H427" s="114">
        <v>0</v>
      </c>
      <c r="I427" s="114">
        <v>0</v>
      </c>
      <c r="J427" s="114">
        <v>4002</v>
      </c>
      <c r="K427" s="115" t="s">
        <v>12059</v>
      </c>
      <c r="L427" s="114">
        <v>167.8</v>
      </c>
      <c r="M427" s="114">
        <v>0</v>
      </c>
      <c r="N427" s="114">
        <v>0</v>
      </c>
      <c r="O427" s="114">
        <v>6024</v>
      </c>
      <c r="P427" s="115" t="s">
        <v>12082</v>
      </c>
      <c r="Q427" s="114">
        <v>235.8</v>
      </c>
      <c r="R427" s="114">
        <v>0</v>
      </c>
      <c r="S427" s="114">
        <v>0</v>
      </c>
      <c r="T427" s="114">
        <v>4002</v>
      </c>
      <c r="U427" s="115" t="s">
        <v>12060</v>
      </c>
      <c r="V427" s="114">
        <v>347.8</v>
      </c>
    </row>
    <row r="428" spans="1:32">
      <c r="A428" s="114" t="s">
        <v>1338</v>
      </c>
      <c r="B428" s="114">
        <f t="shared" si="6"/>
        <v>7218</v>
      </c>
      <c r="C428" s="114">
        <v>0</v>
      </c>
      <c r="D428" s="114">
        <v>0</v>
      </c>
      <c r="E428" s="114">
        <v>3281</v>
      </c>
      <c r="F428" s="115" t="s">
        <v>12081</v>
      </c>
      <c r="G428" s="114">
        <v>59</v>
      </c>
      <c r="H428" s="114">
        <v>0</v>
      </c>
      <c r="I428" s="114">
        <v>110.9</v>
      </c>
      <c r="J428" s="114">
        <v>7218</v>
      </c>
      <c r="K428" s="115" t="s">
        <v>12065</v>
      </c>
      <c r="L428" s="114">
        <v>175</v>
      </c>
      <c r="M428" s="114">
        <v>0</v>
      </c>
      <c r="N428" s="114">
        <v>0</v>
      </c>
      <c r="O428" s="114">
        <v>3281</v>
      </c>
      <c r="P428" s="115" t="s">
        <v>12082</v>
      </c>
      <c r="Q428" s="114">
        <v>239</v>
      </c>
      <c r="R428" s="114">
        <v>0</v>
      </c>
      <c r="S428" s="114">
        <v>110.9</v>
      </c>
      <c r="T428" s="114">
        <v>7218</v>
      </c>
      <c r="U428" s="115" t="s">
        <v>12066</v>
      </c>
      <c r="V428" s="114">
        <v>355</v>
      </c>
    </row>
    <row r="429" spans="1:32">
      <c r="A429" s="114" t="s">
        <v>1341</v>
      </c>
      <c r="B429" s="114">
        <f t="shared" si="6"/>
        <v>7582</v>
      </c>
      <c r="C429" s="114">
        <v>0</v>
      </c>
      <c r="D429" s="114">
        <v>0</v>
      </c>
      <c r="E429" s="114">
        <v>7582</v>
      </c>
      <c r="F429" s="115" t="s">
        <v>12077</v>
      </c>
      <c r="G429" s="114">
        <v>72.599999999999994</v>
      </c>
      <c r="H429" s="114">
        <v>3</v>
      </c>
      <c r="I429" s="114">
        <v>111.15</v>
      </c>
      <c r="J429" s="114">
        <v>7582</v>
      </c>
      <c r="K429" s="115" t="s">
        <v>12078</v>
      </c>
      <c r="L429" s="114">
        <v>252.6</v>
      </c>
    </row>
    <row r="430" spans="1:32">
      <c r="A430" s="114" t="s">
        <v>1344</v>
      </c>
      <c r="B430" s="114">
        <f t="shared" si="6"/>
        <v>8491</v>
      </c>
      <c r="C430" s="114">
        <v>0</v>
      </c>
      <c r="D430" s="114">
        <v>0</v>
      </c>
      <c r="E430" s="114">
        <v>8491</v>
      </c>
      <c r="F430" s="115" t="s">
        <v>12053</v>
      </c>
      <c r="G430" s="114">
        <v>82.3</v>
      </c>
      <c r="H430" s="114">
        <v>2.5</v>
      </c>
      <c r="I430" s="114">
        <v>108.7</v>
      </c>
      <c r="J430" s="114">
        <v>8491</v>
      </c>
      <c r="K430" s="115" t="s">
        <v>12054</v>
      </c>
      <c r="L430" s="114">
        <v>262.3</v>
      </c>
    </row>
    <row r="431" spans="1:32">
      <c r="A431" s="114" t="s">
        <v>1347</v>
      </c>
      <c r="B431" s="114">
        <f t="shared" si="6"/>
        <v>9091</v>
      </c>
      <c r="C431" s="114">
        <v>0</v>
      </c>
      <c r="D431" s="114">
        <v>0</v>
      </c>
      <c r="E431" s="114">
        <v>9091</v>
      </c>
      <c r="F431" s="115" t="s">
        <v>12097</v>
      </c>
      <c r="G431" s="114">
        <v>45.6</v>
      </c>
      <c r="H431" s="114">
        <v>0</v>
      </c>
      <c r="I431" s="114">
        <v>0</v>
      </c>
      <c r="J431" s="114">
        <v>6023</v>
      </c>
      <c r="K431" s="115" t="s">
        <v>12055</v>
      </c>
      <c r="L431" s="114">
        <v>98.6</v>
      </c>
      <c r="M431" s="114">
        <v>3</v>
      </c>
      <c r="N431" s="114">
        <v>111.1</v>
      </c>
      <c r="O431" s="114">
        <v>9091</v>
      </c>
      <c r="P431" s="115" t="s">
        <v>12098</v>
      </c>
      <c r="Q431" s="114">
        <v>225.6</v>
      </c>
      <c r="R431" s="114">
        <v>0</v>
      </c>
      <c r="S431" s="114">
        <v>0</v>
      </c>
      <c r="T431" s="114">
        <v>6023</v>
      </c>
      <c r="U431" s="115" t="s">
        <v>12056</v>
      </c>
      <c r="V431" s="114">
        <v>278.60000000000002</v>
      </c>
    </row>
    <row r="432" spans="1:32">
      <c r="A432" s="114" t="s">
        <v>1350</v>
      </c>
      <c r="B432" s="114">
        <f t="shared" si="6"/>
        <v>6447</v>
      </c>
      <c r="C432" s="114">
        <v>0</v>
      </c>
      <c r="D432" s="114">
        <v>0</v>
      </c>
      <c r="E432" s="114">
        <v>6447</v>
      </c>
      <c r="F432" s="115" t="s">
        <v>12097</v>
      </c>
      <c r="G432" s="114">
        <v>50.2</v>
      </c>
      <c r="H432" s="114">
        <v>0</v>
      </c>
      <c r="I432" s="114">
        <v>0</v>
      </c>
      <c r="J432" s="114">
        <v>2950</v>
      </c>
      <c r="K432" s="115" t="s">
        <v>12133</v>
      </c>
      <c r="L432" s="114">
        <v>50.2</v>
      </c>
      <c r="M432" s="114">
        <v>0</v>
      </c>
      <c r="N432" s="114">
        <v>0</v>
      </c>
      <c r="O432" s="114">
        <v>2293</v>
      </c>
      <c r="P432" s="115" t="s">
        <v>12055</v>
      </c>
      <c r="Q432" s="114">
        <v>100.2</v>
      </c>
      <c r="R432" s="114">
        <v>3</v>
      </c>
      <c r="S432" s="114">
        <v>111.3</v>
      </c>
      <c r="T432" s="114">
        <v>6447</v>
      </c>
      <c r="U432" s="115" t="s">
        <v>12098</v>
      </c>
      <c r="V432" s="114">
        <v>230.2</v>
      </c>
      <c r="W432" s="114">
        <v>0</v>
      </c>
      <c r="X432" s="114">
        <v>0</v>
      </c>
      <c r="Y432" s="114">
        <v>2950</v>
      </c>
      <c r="Z432" s="115" t="s">
        <v>12134</v>
      </c>
      <c r="AA432" s="114">
        <v>230.2</v>
      </c>
      <c r="AB432" s="114">
        <v>0</v>
      </c>
      <c r="AC432" s="114">
        <v>0</v>
      </c>
      <c r="AD432" s="114">
        <v>2293</v>
      </c>
      <c r="AE432" s="115" t="s">
        <v>12056</v>
      </c>
      <c r="AF432" s="114">
        <v>280.2</v>
      </c>
    </row>
    <row r="433" spans="1:22">
      <c r="A433" s="114" t="s">
        <v>1353</v>
      </c>
      <c r="B433" s="114">
        <f t="shared" si="6"/>
        <v>6040</v>
      </c>
      <c r="C433" s="114">
        <v>0</v>
      </c>
      <c r="D433" s="114">
        <v>0</v>
      </c>
      <c r="E433" s="114">
        <v>6040</v>
      </c>
      <c r="F433" s="115" t="s">
        <v>12053</v>
      </c>
      <c r="G433" s="114">
        <v>89.5</v>
      </c>
      <c r="H433" s="114">
        <v>3</v>
      </c>
      <c r="I433" s="114">
        <v>110.9</v>
      </c>
      <c r="J433" s="114">
        <v>6040</v>
      </c>
      <c r="K433" s="115" t="s">
        <v>12054</v>
      </c>
      <c r="L433" s="114">
        <v>269.5</v>
      </c>
    </row>
    <row r="434" spans="1:22">
      <c r="A434" s="114" t="s">
        <v>1356</v>
      </c>
      <c r="B434" s="114">
        <f t="shared" si="6"/>
        <v>10000</v>
      </c>
      <c r="C434" s="114">
        <v>3</v>
      </c>
      <c r="D434" s="114">
        <v>110.5</v>
      </c>
      <c r="E434" s="114">
        <v>10000</v>
      </c>
      <c r="F434" s="115" t="s">
        <v>12097</v>
      </c>
      <c r="G434" s="114">
        <v>43.3</v>
      </c>
      <c r="H434" s="114">
        <v>3</v>
      </c>
      <c r="I434" s="114">
        <v>110.5</v>
      </c>
      <c r="J434" s="114">
        <v>10000</v>
      </c>
      <c r="K434" s="115" t="s">
        <v>12098</v>
      </c>
      <c r="L434" s="114">
        <v>223.3</v>
      </c>
    </row>
    <row r="435" spans="1:22">
      <c r="A435" s="114" t="s">
        <v>1359</v>
      </c>
      <c r="B435" s="114">
        <f t="shared" si="6"/>
        <v>6332</v>
      </c>
      <c r="C435" s="114">
        <v>0</v>
      </c>
      <c r="D435" s="114">
        <v>0</v>
      </c>
      <c r="E435" s="114">
        <v>6332</v>
      </c>
      <c r="F435" s="115" t="s">
        <v>12075</v>
      </c>
      <c r="G435" s="114">
        <v>16.600000000000001</v>
      </c>
      <c r="H435" s="114">
        <v>0</v>
      </c>
      <c r="I435" s="114">
        <v>0</v>
      </c>
      <c r="J435" s="114">
        <v>3005</v>
      </c>
      <c r="K435" s="115" t="s">
        <v>12061</v>
      </c>
      <c r="L435" s="114">
        <v>126.5</v>
      </c>
      <c r="M435" s="114">
        <v>0</v>
      </c>
      <c r="N435" s="114">
        <v>0</v>
      </c>
      <c r="O435" s="114">
        <v>6332</v>
      </c>
      <c r="P435" s="115" t="s">
        <v>12076</v>
      </c>
      <c r="Q435" s="114">
        <v>196.6</v>
      </c>
      <c r="R435" s="114">
        <v>0</v>
      </c>
      <c r="S435" s="114">
        <v>0</v>
      </c>
      <c r="T435" s="114">
        <v>3005</v>
      </c>
      <c r="U435" s="115" t="s">
        <v>12062</v>
      </c>
      <c r="V435" s="114">
        <v>306.5</v>
      </c>
    </row>
    <row r="436" spans="1:22">
      <c r="A436" s="114" t="s">
        <v>1362</v>
      </c>
      <c r="B436" s="114">
        <f t="shared" si="6"/>
        <v>5902</v>
      </c>
      <c r="C436" s="114">
        <v>0</v>
      </c>
      <c r="D436" s="114">
        <v>0</v>
      </c>
      <c r="E436" s="114">
        <v>5902</v>
      </c>
      <c r="F436" s="115" t="s">
        <v>12073</v>
      </c>
      <c r="G436" s="114">
        <v>31.8</v>
      </c>
      <c r="H436" s="114">
        <v>0</v>
      </c>
      <c r="I436" s="114">
        <v>0</v>
      </c>
      <c r="J436" s="114">
        <v>2034</v>
      </c>
      <c r="K436" s="115" t="s">
        <v>12065</v>
      </c>
      <c r="L436" s="114">
        <v>175.8</v>
      </c>
      <c r="M436" s="114">
        <v>3</v>
      </c>
      <c r="N436" s="114">
        <v>108.9</v>
      </c>
      <c r="O436" s="114">
        <v>5902</v>
      </c>
      <c r="P436" s="115" t="s">
        <v>12074</v>
      </c>
      <c r="Q436" s="114">
        <v>211.8</v>
      </c>
      <c r="R436" s="114">
        <v>0</v>
      </c>
      <c r="S436" s="114">
        <v>0</v>
      </c>
      <c r="T436" s="114">
        <v>2034</v>
      </c>
      <c r="U436" s="115" t="s">
        <v>12066</v>
      </c>
      <c r="V436" s="114">
        <v>355.8</v>
      </c>
    </row>
    <row r="437" spans="1:22">
      <c r="A437" s="114" t="s">
        <v>1365</v>
      </c>
      <c r="B437" s="114">
        <f t="shared" si="6"/>
        <v>6833</v>
      </c>
      <c r="C437" s="114">
        <v>3</v>
      </c>
      <c r="D437" s="114">
        <v>109.9</v>
      </c>
      <c r="E437" s="114">
        <v>6833</v>
      </c>
      <c r="F437" s="115" t="s">
        <v>12077</v>
      </c>
      <c r="G437" s="114">
        <v>76</v>
      </c>
      <c r="H437" s="114">
        <v>3.5</v>
      </c>
      <c r="I437" s="114">
        <v>109.9</v>
      </c>
      <c r="J437" s="114">
        <v>6833</v>
      </c>
      <c r="K437" s="115" t="s">
        <v>12078</v>
      </c>
      <c r="L437" s="114">
        <v>256</v>
      </c>
    </row>
    <row r="438" spans="1:22">
      <c r="A438" s="114" t="s">
        <v>1368</v>
      </c>
      <c r="B438" s="114">
        <f t="shared" si="6"/>
        <v>8094</v>
      </c>
      <c r="C438" s="114">
        <v>3</v>
      </c>
      <c r="D438" s="114">
        <v>110.55</v>
      </c>
      <c r="E438" s="114">
        <v>8094</v>
      </c>
      <c r="F438" s="115" t="s">
        <v>12053</v>
      </c>
      <c r="G438" s="114">
        <v>90.2</v>
      </c>
      <c r="H438" s="114">
        <v>3</v>
      </c>
      <c r="I438" s="114">
        <v>110.55</v>
      </c>
      <c r="J438" s="114">
        <v>8094</v>
      </c>
      <c r="K438" s="115" t="s">
        <v>12054</v>
      </c>
      <c r="L438" s="114">
        <v>270.2</v>
      </c>
    </row>
    <row r="439" spans="1:22">
      <c r="A439" s="114" t="s">
        <v>1371</v>
      </c>
      <c r="B439" s="114">
        <f t="shared" si="6"/>
        <v>5981</v>
      </c>
      <c r="C439" s="114">
        <v>0</v>
      </c>
      <c r="D439" s="114">
        <v>0</v>
      </c>
      <c r="E439" s="114">
        <v>5981</v>
      </c>
      <c r="F439" s="115" t="s">
        <v>12067</v>
      </c>
      <c r="G439" s="114">
        <v>8.6</v>
      </c>
      <c r="H439" s="114">
        <v>3</v>
      </c>
      <c r="I439" s="114">
        <v>108.5</v>
      </c>
      <c r="J439" s="114">
        <v>5981</v>
      </c>
      <c r="K439" s="115" t="s">
        <v>12068</v>
      </c>
      <c r="L439" s="114">
        <v>188.6</v>
      </c>
    </row>
    <row r="440" spans="1:22">
      <c r="A440" s="114" t="s">
        <v>1374</v>
      </c>
      <c r="B440" s="114">
        <f t="shared" si="6"/>
        <v>8999</v>
      </c>
      <c r="C440" s="114">
        <v>2.5</v>
      </c>
      <c r="D440" s="114">
        <v>109.9</v>
      </c>
      <c r="E440" s="114">
        <v>8999</v>
      </c>
      <c r="F440" s="115" t="s">
        <v>12081</v>
      </c>
      <c r="G440" s="114">
        <v>56.2</v>
      </c>
      <c r="H440" s="114">
        <v>2.5</v>
      </c>
      <c r="I440" s="114">
        <v>109.9</v>
      </c>
      <c r="J440" s="114">
        <v>8999</v>
      </c>
      <c r="K440" s="115" t="s">
        <v>12082</v>
      </c>
      <c r="L440" s="114">
        <v>236.2</v>
      </c>
    </row>
    <row r="441" spans="1:22">
      <c r="A441" s="114" t="s">
        <v>1377</v>
      </c>
      <c r="B441" s="114">
        <f t="shared" si="6"/>
        <v>9219</v>
      </c>
      <c r="C441" s="114">
        <v>2.8</v>
      </c>
      <c r="D441" s="114">
        <v>110.15</v>
      </c>
      <c r="E441" s="114">
        <v>9219</v>
      </c>
      <c r="F441" s="115" t="s">
        <v>12069</v>
      </c>
      <c r="G441" s="114">
        <v>105.2</v>
      </c>
      <c r="H441" s="114">
        <v>2.5</v>
      </c>
      <c r="I441" s="114">
        <v>108.1</v>
      </c>
      <c r="J441" s="114">
        <v>9219</v>
      </c>
      <c r="K441" s="115" t="s">
        <v>12070</v>
      </c>
      <c r="L441" s="114">
        <v>285.2</v>
      </c>
    </row>
    <row r="442" spans="1:22">
      <c r="A442" s="114" t="s">
        <v>1380</v>
      </c>
      <c r="B442" s="114">
        <f t="shared" si="6"/>
        <v>7953</v>
      </c>
      <c r="C442" s="114">
        <v>0</v>
      </c>
      <c r="D442" s="114">
        <v>0</v>
      </c>
      <c r="E442" s="114">
        <v>7953</v>
      </c>
      <c r="F442" s="115" t="s">
        <v>12097</v>
      </c>
      <c r="G442" s="114">
        <v>48.2</v>
      </c>
      <c r="H442" s="114">
        <v>3</v>
      </c>
      <c r="I442" s="114">
        <v>111.1</v>
      </c>
      <c r="J442" s="114">
        <v>7953</v>
      </c>
      <c r="K442" s="115" t="s">
        <v>12098</v>
      </c>
      <c r="L442" s="114">
        <v>228.2</v>
      </c>
    </row>
    <row r="443" spans="1:22">
      <c r="A443" s="114" t="s">
        <v>1383</v>
      </c>
      <c r="B443" s="114">
        <f t="shared" si="6"/>
        <v>8255</v>
      </c>
      <c r="C443" s="114">
        <v>0</v>
      </c>
      <c r="D443" s="114">
        <v>0</v>
      </c>
      <c r="E443" s="114">
        <v>8255</v>
      </c>
      <c r="F443" s="115" t="s">
        <v>12053</v>
      </c>
      <c r="G443" s="114">
        <v>82.8</v>
      </c>
      <c r="H443" s="114">
        <v>0</v>
      </c>
      <c r="I443" s="114">
        <v>0</v>
      </c>
      <c r="J443" s="114">
        <v>2500</v>
      </c>
      <c r="K443" s="115" t="s">
        <v>12079</v>
      </c>
      <c r="L443" s="114">
        <v>151.80000000000001</v>
      </c>
      <c r="M443" s="114">
        <v>0</v>
      </c>
      <c r="N443" s="114">
        <v>0</v>
      </c>
      <c r="O443" s="114">
        <v>8255</v>
      </c>
      <c r="P443" s="115" t="s">
        <v>12054</v>
      </c>
      <c r="Q443" s="114">
        <v>262.8</v>
      </c>
      <c r="R443" s="114">
        <v>0</v>
      </c>
      <c r="S443" s="114">
        <v>0</v>
      </c>
      <c r="T443" s="114">
        <v>2500</v>
      </c>
      <c r="U443" s="115" t="s">
        <v>12080</v>
      </c>
      <c r="V443" s="114">
        <v>331.8</v>
      </c>
    </row>
    <row r="444" spans="1:22">
      <c r="A444" s="114" t="s">
        <v>1386</v>
      </c>
      <c r="B444" s="114">
        <f t="shared" si="6"/>
        <v>9993</v>
      </c>
      <c r="C444" s="114">
        <v>2.8</v>
      </c>
      <c r="D444" s="114">
        <v>111.1</v>
      </c>
      <c r="E444" s="114">
        <v>9993</v>
      </c>
      <c r="F444" s="115" t="s">
        <v>12053</v>
      </c>
      <c r="G444" s="114">
        <v>89.6</v>
      </c>
      <c r="H444" s="114">
        <v>2.9</v>
      </c>
      <c r="I444" s="114">
        <v>111.1</v>
      </c>
      <c r="J444" s="114">
        <v>9993</v>
      </c>
      <c r="K444" s="115" t="s">
        <v>12054</v>
      </c>
      <c r="L444" s="114">
        <v>269.60000000000002</v>
      </c>
    </row>
    <row r="445" spans="1:22">
      <c r="A445" s="114" t="s">
        <v>1389</v>
      </c>
      <c r="B445" s="114">
        <f t="shared" si="6"/>
        <v>10006</v>
      </c>
      <c r="C445" s="114">
        <v>3.2</v>
      </c>
      <c r="D445" s="114">
        <v>111.9</v>
      </c>
      <c r="E445" s="114">
        <v>10006</v>
      </c>
      <c r="F445" s="115" t="s">
        <v>12077</v>
      </c>
      <c r="G445" s="114">
        <v>74.599999999999994</v>
      </c>
      <c r="H445" s="114">
        <v>3</v>
      </c>
      <c r="I445" s="114">
        <v>111.9</v>
      </c>
      <c r="J445" s="114">
        <v>10006</v>
      </c>
      <c r="K445" s="115" t="s">
        <v>12078</v>
      </c>
      <c r="L445" s="114">
        <v>254.6</v>
      </c>
    </row>
    <row r="446" spans="1:22">
      <c r="A446" s="114" t="s">
        <v>1392</v>
      </c>
      <c r="B446" s="114">
        <f t="shared" si="6"/>
        <v>6030</v>
      </c>
      <c r="C446" s="114">
        <v>0</v>
      </c>
      <c r="D446" s="114">
        <v>0</v>
      </c>
      <c r="E446" s="114">
        <v>6030</v>
      </c>
      <c r="F446" s="115" t="s">
        <v>12055</v>
      </c>
      <c r="G446" s="114">
        <v>93</v>
      </c>
      <c r="H446" s="114">
        <v>0</v>
      </c>
      <c r="I446" s="114">
        <v>108.95</v>
      </c>
      <c r="J446" s="114">
        <v>6030</v>
      </c>
      <c r="K446" s="115" t="s">
        <v>12056</v>
      </c>
      <c r="L446" s="114">
        <v>273</v>
      </c>
    </row>
    <row r="447" spans="1:22">
      <c r="A447" s="114" t="s">
        <v>1395</v>
      </c>
      <c r="B447" s="114">
        <f t="shared" si="6"/>
        <v>5535</v>
      </c>
      <c r="C447" s="114">
        <v>0</v>
      </c>
      <c r="D447" s="114">
        <v>0</v>
      </c>
      <c r="E447" s="114">
        <v>5535</v>
      </c>
      <c r="F447" s="115" t="s">
        <v>12087</v>
      </c>
      <c r="G447" s="114">
        <v>70</v>
      </c>
      <c r="H447" s="114">
        <v>3</v>
      </c>
      <c r="I447" s="114">
        <v>108.55</v>
      </c>
      <c r="J447" s="114">
        <v>5535</v>
      </c>
      <c r="K447" s="115" t="s">
        <v>12088</v>
      </c>
      <c r="L447" s="114">
        <v>250</v>
      </c>
    </row>
    <row r="448" spans="1:22">
      <c r="A448" s="114" t="s">
        <v>1398</v>
      </c>
      <c r="B448" s="114">
        <f t="shared" si="6"/>
        <v>9003</v>
      </c>
      <c r="C448" s="114">
        <v>0</v>
      </c>
      <c r="D448" s="114">
        <v>0</v>
      </c>
      <c r="E448" s="114">
        <v>9003</v>
      </c>
      <c r="F448" s="115" t="s">
        <v>12087</v>
      </c>
      <c r="G448" s="114">
        <v>72.7</v>
      </c>
      <c r="H448" s="114">
        <v>3</v>
      </c>
      <c r="I448" s="114">
        <v>110.7</v>
      </c>
      <c r="J448" s="114">
        <v>9003</v>
      </c>
      <c r="K448" s="115" t="s">
        <v>12088</v>
      </c>
      <c r="L448" s="114">
        <v>252.7</v>
      </c>
    </row>
    <row r="449" spans="1:32">
      <c r="A449" s="114" t="s">
        <v>1401</v>
      </c>
      <c r="B449" s="114">
        <f t="shared" si="6"/>
        <v>6096</v>
      </c>
      <c r="C449" s="114">
        <v>0</v>
      </c>
      <c r="D449" s="114">
        <v>0</v>
      </c>
      <c r="E449" s="114">
        <v>4469</v>
      </c>
      <c r="F449" s="115" t="s">
        <v>12055</v>
      </c>
      <c r="G449" s="114">
        <v>93.1</v>
      </c>
      <c r="H449" s="114">
        <v>0</v>
      </c>
      <c r="I449" s="114">
        <v>0</v>
      </c>
      <c r="J449" s="114">
        <v>6096</v>
      </c>
      <c r="K449" s="115" t="s">
        <v>12079</v>
      </c>
      <c r="L449" s="114">
        <v>151.1</v>
      </c>
      <c r="M449" s="114">
        <v>0</v>
      </c>
      <c r="N449" s="114">
        <v>0</v>
      </c>
      <c r="O449" s="114">
        <v>4469</v>
      </c>
      <c r="P449" s="115" t="s">
        <v>12056</v>
      </c>
      <c r="Q449" s="114">
        <v>273.10000000000002</v>
      </c>
      <c r="R449" s="114">
        <v>0</v>
      </c>
      <c r="S449" s="114">
        <v>0</v>
      </c>
      <c r="T449" s="114">
        <v>6096</v>
      </c>
      <c r="U449" s="115" t="s">
        <v>12080</v>
      </c>
      <c r="V449" s="114">
        <v>331.1</v>
      </c>
    </row>
    <row r="450" spans="1:32">
      <c r="A450" s="114" t="s">
        <v>1404</v>
      </c>
      <c r="B450" s="114">
        <f t="shared" ref="B450:B513" si="7">MAX(J450,O450,T450,Y450,AD450,AI450,AN450,AS450,AX450,BC450,BH450,BM450,BR450)</f>
        <v>7520</v>
      </c>
      <c r="C450" s="114">
        <v>3</v>
      </c>
      <c r="D450" s="114">
        <v>110.3</v>
      </c>
      <c r="E450" s="114">
        <v>7520</v>
      </c>
      <c r="F450" s="115" t="s">
        <v>12063</v>
      </c>
      <c r="G450" s="114">
        <v>156.1</v>
      </c>
      <c r="H450" s="114">
        <v>0</v>
      </c>
      <c r="I450" s="114">
        <v>0</v>
      </c>
      <c r="J450" s="114">
        <v>7520</v>
      </c>
      <c r="K450" s="115" t="s">
        <v>12064</v>
      </c>
      <c r="L450" s="114">
        <v>336.1</v>
      </c>
    </row>
    <row r="451" spans="1:32">
      <c r="A451" s="114" t="s">
        <v>1407</v>
      </c>
      <c r="B451" s="114">
        <f t="shared" si="7"/>
        <v>6158</v>
      </c>
      <c r="C451" s="114">
        <v>0</v>
      </c>
      <c r="D451" s="114">
        <v>0</v>
      </c>
      <c r="E451" s="114">
        <v>6158</v>
      </c>
      <c r="F451" s="115" t="s">
        <v>12081</v>
      </c>
      <c r="G451" s="114">
        <v>56.3</v>
      </c>
      <c r="H451" s="114">
        <v>0</v>
      </c>
      <c r="I451" s="114">
        <v>0</v>
      </c>
      <c r="J451" s="114">
        <v>5466</v>
      </c>
      <c r="K451" s="115" t="s">
        <v>12063</v>
      </c>
      <c r="L451" s="114">
        <v>157.4</v>
      </c>
      <c r="M451" s="114">
        <v>3</v>
      </c>
      <c r="N451" s="114">
        <v>109.3</v>
      </c>
      <c r="O451" s="114">
        <v>6158</v>
      </c>
      <c r="P451" s="115" t="s">
        <v>12082</v>
      </c>
      <c r="Q451" s="114">
        <v>236.3</v>
      </c>
      <c r="R451" s="114">
        <v>0</v>
      </c>
      <c r="S451" s="114">
        <v>0</v>
      </c>
      <c r="T451" s="114">
        <v>5466</v>
      </c>
      <c r="U451" s="115" t="s">
        <v>12064</v>
      </c>
      <c r="V451" s="114">
        <v>337.4</v>
      </c>
    </row>
    <row r="452" spans="1:32">
      <c r="A452" s="114" t="s">
        <v>1410</v>
      </c>
      <c r="B452" s="114">
        <f t="shared" si="7"/>
        <v>9012</v>
      </c>
      <c r="C452" s="114">
        <v>0</v>
      </c>
      <c r="D452" s="114">
        <v>0</v>
      </c>
      <c r="E452" s="114">
        <v>9012</v>
      </c>
      <c r="F452" s="115" t="s">
        <v>12053</v>
      </c>
      <c r="G452" s="114">
        <v>83.2</v>
      </c>
      <c r="H452" s="114">
        <v>0</v>
      </c>
      <c r="I452" s="114">
        <v>0</v>
      </c>
      <c r="J452" s="114">
        <v>9012</v>
      </c>
      <c r="K452" s="115" t="s">
        <v>12054</v>
      </c>
      <c r="L452" s="114">
        <v>263.2</v>
      </c>
    </row>
    <row r="453" spans="1:32">
      <c r="A453" s="114" t="s">
        <v>1413</v>
      </c>
      <c r="B453" s="114">
        <f t="shared" si="7"/>
        <v>9003</v>
      </c>
      <c r="C453" s="114">
        <v>0</v>
      </c>
      <c r="D453" s="114">
        <v>0</v>
      </c>
      <c r="E453" s="114">
        <v>9003</v>
      </c>
      <c r="F453" s="115" t="s">
        <v>12051</v>
      </c>
      <c r="G453" s="114">
        <v>41.8</v>
      </c>
      <c r="H453" s="114">
        <v>3</v>
      </c>
      <c r="I453" s="114">
        <v>110.3</v>
      </c>
      <c r="J453" s="114">
        <v>9003</v>
      </c>
      <c r="K453" s="115" t="s">
        <v>12052</v>
      </c>
      <c r="L453" s="114">
        <v>221.8</v>
      </c>
    </row>
    <row r="454" spans="1:32">
      <c r="A454" s="114" t="s">
        <v>1416</v>
      </c>
      <c r="B454" s="114">
        <f t="shared" si="7"/>
        <v>8990</v>
      </c>
      <c r="C454" s="114">
        <v>3</v>
      </c>
      <c r="D454" s="114">
        <v>108.3</v>
      </c>
      <c r="E454" s="114">
        <v>8990</v>
      </c>
      <c r="F454" s="115" t="s">
        <v>12051</v>
      </c>
      <c r="G454" s="114">
        <v>42.7</v>
      </c>
      <c r="H454" s="114">
        <v>0</v>
      </c>
      <c r="I454" s="114">
        <v>0</v>
      </c>
      <c r="J454" s="114">
        <v>8990</v>
      </c>
      <c r="K454" s="115" t="s">
        <v>12052</v>
      </c>
      <c r="L454" s="114">
        <v>222.7</v>
      </c>
    </row>
    <row r="455" spans="1:32">
      <c r="A455" s="114" t="s">
        <v>1419</v>
      </c>
      <c r="B455" s="114">
        <f t="shared" si="7"/>
        <v>9050</v>
      </c>
      <c r="C455" s="114">
        <v>0</v>
      </c>
      <c r="D455" s="114">
        <v>0</v>
      </c>
      <c r="E455" s="114">
        <v>9050</v>
      </c>
      <c r="F455" s="115" t="s">
        <v>12077</v>
      </c>
      <c r="G455" s="114">
        <v>72.8</v>
      </c>
      <c r="H455" s="114">
        <v>0</v>
      </c>
      <c r="I455" s="114">
        <v>0</v>
      </c>
      <c r="J455" s="114">
        <v>9050</v>
      </c>
      <c r="K455" s="115" t="s">
        <v>12078</v>
      </c>
      <c r="L455" s="114">
        <v>252.8</v>
      </c>
    </row>
    <row r="456" spans="1:32">
      <c r="A456" s="114" t="s">
        <v>1422</v>
      </c>
      <c r="B456" s="114">
        <f t="shared" si="7"/>
        <v>6020</v>
      </c>
      <c r="C456" s="114">
        <v>0</v>
      </c>
      <c r="D456" s="114">
        <v>0</v>
      </c>
      <c r="E456" s="114">
        <v>6020</v>
      </c>
      <c r="F456" s="115" t="s">
        <v>12051</v>
      </c>
      <c r="G456" s="114">
        <v>32.1</v>
      </c>
      <c r="H456" s="114">
        <v>0</v>
      </c>
      <c r="I456" s="114">
        <v>0</v>
      </c>
      <c r="J456" s="114">
        <v>4393</v>
      </c>
      <c r="K456" s="115" t="s">
        <v>12055</v>
      </c>
      <c r="L456" s="114">
        <v>96.7</v>
      </c>
      <c r="M456" s="114">
        <v>3</v>
      </c>
      <c r="N456" s="114">
        <v>110.7</v>
      </c>
      <c r="O456" s="114">
        <v>6020</v>
      </c>
      <c r="P456" s="115" t="s">
        <v>12052</v>
      </c>
      <c r="Q456" s="114">
        <v>212.1</v>
      </c>
      <c r="R456" s="114">
        <v>0</v>
      </c>
      <c r="S456" s="114">
        <v>0</v>
      </c>
      <c r="T456" s="114">
        <v>4393</v>
      </c>
      <c r="U456" s="115" t="s">
        <v>12056</v>
      </c>
      <c r="V456" s="114">
        <v>276.7</v>
      </c>
    </row>
    <row r="457" spans="1:32">
      <c r="A457" s="114" t="s">
        <v>1425</v>
      </c>
      <c r="B457" s="114">
        <f t="shared" si="7"/>
        <v>8999</v>
      </c>
      <c r="C457" s="114">
        <v>0</v>
      </c>
      <c r="D457" s="114">
        <v>0</v>
      </c>
      <c r="E457" s="114">
        <v>8999</v>
      </c>
      <c r="F457" s="115" t="s">
        <v>12075</v>
      </c>
      <c r="G457" s="114">
        <v>22.7</v>
      </c>
      <c r="H457" s="114">
        <v>3</v>
      </c>
      <c r="I457" s="114">
        <v>110.5</v>
      </c>
      <c r="J457" s="114">
        <v>8999</v>
      </c>
      <c r="K457" s="115" t="s">
        <v>12076</v>
      </c>
      <c r="L457" s="114">
        <v>202.7</v>
      </c>
    </row>
    <row r="458" spans="1:32">
      <c r="A458" s="114" t="s">
        <v>1428</v>
      </c>
      <c r="B458" s="114">
        <f t="shared" si="7"/>
        <v>5994</v>
      </c>
      <c r="C458" s="114">
        <v>0</v>
      </c>
      <c r="D458" s="114">
        <v>0</v>
      </c>
      <c r="E458" s="114">
        <v>5994</v>
      </c>
      <c r="F458" s="115" t="s">
        <v>12087</v>
      </c>
      <c r="G458" s="114">
        <v>63.6</v>
      </c>
      <c r="H458" s="114">
        <v>0</v>
      </c>
      <c r="I458" s="114">
        <v>0</v>
      </c>
      <c r="J458" s="114">
        <v>4239</v>
      </c>
      <c r="K458" s="115" t="s">
        <v>12057</v>
      </c>
      <c r="L458" s="114">
        <v>120.6</v>
      </c>
      <c r="M458" s="114">
        <v>0</v>
      </c>
      <c r="N458" s="114">
        <v>0</v>
      </c>
      <c r="O458" s="114">
        <v>4419</v>
      </c>
      <c r="P458" s="115" t="s">
        <v>12063</v>
      </c>
      <c r="Q458" s="114">
        <v>151.19999999999999</v>
      </c>
      <c r="R458" s="114">
        <v>0</v>
      </c>
      <c r="S458" s="114">
        <v>0</v>
      </c>
      <c r="T458" s="114">
        <v>5994</v>
      </c>
      <c r="U458" s="115" t="s">
        <v>12088</v>
      </c>
      <c r="V458" s="114">
        <v>243.6</v>
      </c>
      <c r="W458" s="114">
        <v>0</v>
      </c>
      <c r="X458" s="114">
        <v>0</v>
      </c>
      <c r="Y458" s="114">
        <v>4239</v>
      </c>
      <c r="Z458" s="115" t="s">
        <v>12058</v>
      </c>
      <c r="AA458" s="114">
        <v>300.60000000000002</v>
      </c>
      <c r="AB458" s="114">
        <v>0</v>
      </c>
      <c r="AC458" s="114">
        <v>0</v>
      </c>
      <c r="AD458" s="114">
        <v>4419</v>
      </c>
      <c r="AE458" s="115" t="s">
        <v>12064</v>
      </c>
      <c r="AF458" s="114">
        <v>331.2</v>
      </c>
    </row>
    <row r="459" spans="1:32">
      <c r="A459" s="114" t="s">
        <v>1431</v>
      </c>
      <c r="B459" s="114">
        <f t="shared" si="7"/>
        <v>6027</v>
      </c>
      <c r="C459" s="114">
        <v>0</v>
      </c>
      <c r="D459" s="114">
        <v>0</v>
      </c>
      <c r="E459" s="114">
        <v>6027</v>
      </c>
      <c r="F459" s="115" t="s">
        <v>12073</v>
      </c>
      <c r="G459" s="114">
        <v>23.1</v>
      </c>
      <c r="H459" s="114">
        <v>0</v>
      </c>
      <c r="I459" s="114">
        <v>0</v>
      </c>
      <c r="J459" s="114">
        <v>4140</v>
      </c>
      <c r="K459" s="115" t="s">
        <v>12061</v>
      </c>
      <c r="L459" s="114">
        <v>127.1</v>
      </c>
      <c r="M459" s="114">
        <v>0</v>
      </c>
      <c r="N459" s="114">
        <v>0</v>
      </c>
      <c r="O459" s="114">
        <v>6027</v>
      </c>
      <c r="P459" s="115" t="s">
        <v>12074</v>
      </c>
      <c r="Q459" s="114">
        <v>203.1</v>
      </c>
      <c r="R459" s="114">
        <v>0</v>
      </c>
      <c r="S459" s="114">
        <v>0</v>
      </c>
      <c r="T459" s="114">
        <v>4140</v>
      </c>
      <c r="U459" s="115" t="s">
        <v>12062</v>
      </c>
      <c r="V459" s="114">
        <v>307.10000000000002</v>
      </c>
    </row>
    <row r="460" spans="1:32">
      <c r="A460" s="114" t="s">
        <v>1434</v>
      </c>
      <c r="B460" s="114">
        <f t="shared" si="7"/>
        <v>7500</v>
      </c>
      <c r="C460" s="114">
        <v>0</v>
      </c>
      <c r="D460" s="114">
        <v>0</v>
      </c>
      <c r="E460" s="114">
        <v>7500</v>
      </c>
      <c r="F460" s="115" t="s">
        <v>12051</v>
      </c>
      <c r="G460" s="114">
        <v>36.5</v>
      </c>
      <c r="H460" s="114">
        <v>3</v>
      </c>
      <c r="I460" s="114">
        <v>111.5</v>
      </c>
      <c r="J460" s="114">
        <v>7500</v>
      </c>
      <c r="K460" s="115" t="s">
        <v>12052</v>
      </c>
      <c r="L460" s="114">
        <v>216.5</v>
      </c>
    </row>
    <row r="461" spans="1:32">
      <c r="A461" s="114" t="s">
        <v>1437</v>
      </c>
      <c r="B461" s="114">
        <f t="shared" si="7"/>
        <v>6831</v>
      </c>
      <c r="C461" s="114">
        <v>0</v>
      </c>
      <c r="D461" s="114">
        <v>0</v>
      </c>
      <c r="E461" s="114">
        <v>4803</v>
      </c>
      <c r="F461" s="115" t="s">
        <v>12067</v>
      </c>
      <c r="G461" s="114">
        <v>7.7</v>
      </c>
      <c r="H461" s="114">
        <v>0</v>
      </c>
      <c r="I461" s="114">
        <v>0</v>
      </c>
      <c r="J461" s="114">
        <v>6831</v>
      </c>
      <c r="K461" s="115" t="s">
        <v>12053</v>
      </c>
      <c r="L461" s="114">
        <v>82.7</v>
      </c>
      <c r="M461" s="114">
        <v>0</v>
      </c>
      <c r="N461" s="114">
        <v>0</v>
      </c>
      <c r="O461" s="114">
        <v>2395</v>
      </c>
      <c r="P461" s="115" t="s">
        <v>12117</v>
      </c>
      <c r="Q461" s="114">
        <v>82.7</v>
      </c>
      <c r="R461" s="114">
        <v>0</v>
      </c>
      <c r="S461" s="114">
        <v>0</v>
      </c>
      <c r="T461" s="114">
        <v>4803</v>
      </c>
      <c r="U461" s="115" t="s">
        <v>12068</v>
      </c>
      <c r="V461" s="114">
        <v>187.7</v>
      </c>
      <c r="W461" s="114">
        <v>3</v>
      </c>
      <c r="X461" s="114">
        <v>109.7</v>
      </c>
      <c r="Y461" s="114">
        <v>6831</v>
      </c>
      <c r="Z461" s="115" t="s">
        <v>12054</v>
      </c>
      <c r="AA461" s="114">
        <v>262.7</v>
      </c>
      <c r="AB461" s="114">
        <v>0</v>
      </c>
      <c r="AC461" s="114">
        <v>0</v>
      </c>
      <c r="AD461" s="114">
        <v>2395</v>
      </c>
      <c r="AE461" s="115" t="s">
        <v>12118</v>
      </c>
      <c r="AF461" s="114">
        <v>262.7</v>
      </c>
    </row>
    <row r="462" spans="1:32">
      <c r="A462" s="114" t="s">
        <v>1440</v>
      </c>
      <c r="B462" s="114">
        <f t="shared" si="7"/>
        <v>6007</v>
      </c>
      <c r="C462" s="114">
        <v>0</v>
      </c>
      <c r="D462" s="114">
        <v>0</v>
      </c>
      <c r="E462" s="114">
        <v>6007</v>
      </c>
      <c r="F462" s="115" t="s">
        <v>12081</v>
      </c>
      <c r="G462" s="114">
        <v>58.8</v>
      </c>
      <c r="H462" s="114">
        <v>0</v>
      </c>
      <c r="I462" s="114">
        <v>0</v>
      </c>
      <c r="J462" s="114">
        <v>4206</v>
      </c>
      <c r="K462" s="115" t="s">
        <v>12069</v>
      </c>
      <c r="L462" s="114">
        <v>103.8</v>
      </c>
      <c r="M462" s="114">
        <v>0</v>
      </c>
      <c r="N462" s="114">
        <v>0</v>
      </c>
      <c r="O462" s="114">
        <v>2499</v>
      </c>
      <c r="P462" s="115" t="s">
        <v>12065</v>
      </c>
      <c r="Q462" s="114">
        <v>178.3</v>
      </c>
      <c r="R462" s="114">
        <v>0</v>
      </c>
      <c r="S462" s="114">
        <v>0</v>
      </c>
      <c r="T462" s="114">
        <v>6007</v>
      </c>
      <c r="U462" s="115" t="s">
        <v>12082</v>
      </c>
      <c r="V462" s="114">
        <v>238.8</v>
      </c>
      <c r="W462" s="114">
        <v>0</v>
      </c>
      <c r="X462" s="114">
        <v>0</v>
      </c>
      <c r="Y462" s="114">
        <v>4206</v>
      </c>
      <c r="Z462" s="115" t="s">
        <v>12070</v>
      </c>
      <c r="AA462" s="114">
        <v>283.8</v>
      </c>
      <c r="AB462" s="114">
        <v>0</v>
      </c>
      <c r="AC462" s="114">
        <v>0</v>
      </c>
      <c r="AD462" s="114">
        <v>2499</v>
      </c>
      <c r="AE462" s="115" t="s">
        <v>12066</v>
      </c>
      <c r="AF462" s="114">
        <v>358.3</v>
      </c>
    </row>
    <row r="463" spans="1:32">
      <c r="A463" s="114" t="s">
        <v>1443</v>
      </c>
      <c r="B463" s="114">
        <f t="shared" si="7"/>
        <v>9140</v>
      </c>
      <c r="C463" s="114">
        <v>0</v>
      </c>
      <c r="D463" s="114">
        <v>0</v>
      </c>
      <c r="E463" s="114">
        <v>6086</v>
      </c>
      <c r="F463" s="115" t="s">
        <v>12067</v>
      </c>
      <c r="G463" s="114">
        <v>9.1999999999999993</v>
      </c>
      <c r="H463" s="114">
        <v>0</v>
      </c>
      <c r="I463" s="114">
        <v>0</v>
      </c>
      <c r="J463" s="114">
        <v>9140</v>
      </c>
      <c r="K463" s="115" t="s">
        <v>12081</v>
      </c>
      <c r="L463" s="114">
        <v>56.2</v>
      </c>
      <c r="M463" s="114">
        <v>0</v>
      </c>
      <c r="N463" s="114">
        <v>0</v>
      </c>
      <c r="O463" s="114">
        <v>6086</v>
      </c>
      <c r="P463" s="115" t="s">
        <v>12068</v>
      </c>
      <c r="Q463" s="114">
        <v>189.2</v>
      </c>
      <c r="R463" s="114">
        <v>3</v>
      </c>
      <c r="S463" s="114">
        <v>110.1</v>
      </c>
      <c r="T463" s="114">
        <v>9140</v>
      </c>
      <c r="U463" s="115" t="s">
        <v>12082</v>
      </c>
      <c r="V463" s="114">
        <v>236.2</v>
      </c>
    </row>
    <row r="464" spans="1:32">
      <c r="A464" s="114" t="s">
        <v>1446</v>
      </c>
      <c r="B464" s="114">
        <f t="shared" si="7"/>
        <v>8497</v>
      </c>
      <c r="C464" s="114">
        <v>0</v>
      </c>
      <c r="D464" s="114">
        <v>0</v>
      </c>
      <c r="E464" s="114">
        <v>5003</v>
      </c>
      <c r="F464" s="115" t="s">
        <v>12097</v>
      </c>
      <c r="G464" s="114">
        <v>54.9</v>
      </c>
      <c r="H464" s="114">
        <v>0</v>
      </c>
      <c r="I464" s="114">
        <v>0</v>
      </c>
      <c r="J464" s="114">
        <v>8497</v>
      </c>
      <c r="K464" s="115" t="s">
        <v>12055</v>
      </c>
      <c r="L464" s="114">
        <v>104.9</v>
      </c>
      <c r="M464" s="114">
        <v>0</v>
      </c>
      <c r="N464" s="114">
        <v>0</v>
      </c>
      <c r="O464" s="114">
        <v>5003</v>
      </c>
      <c r="P464" s="115" t="s">
        <v>12098</v>
      </c>
      <c r="Q464" s="114">
        <v>234.9</v>
      </c>
      <c r="R464" s="114">
        <v>3</v>
      </c>
      <c r="S464" s="114">
        <v>111.9</v>
      </c>
      <c r="T464" s="114">
        <v>8497</v>
      </c>
      <c r="U464" s="115" t="s">
        <v>12056</v>
      </c>
      <c r="V464" s="114">
        <v>284.89999999999998</v>
      </c>
    </row>
    <row r="465" spans="1:62">
      <c r="A465" s="114" t="s">
        <v>1449</v>
      </c>
      <c r="B465" s="114">
        <f t="shared" si="7"/>
        <v>12468</v>
      </c>
      <c r="C465" s="114">
        <v>0</v>
      </c>
      <c r="D465" s="114">
        <v>0</v>
      </c>
      <c r="E465" s="114">
        <v>6608</v>
      </c>
      <c r="F465" s="115" t="s">
        <v>12051</v>
      </c>
      <c r="G465" s="114">
        <v>41.6</v>
      </c>
      <c r="H465" s="114">
        <v>3</v>
      </c>
      <c r="I465" s="114">
        <v>110.55</v>
      </c>
      <c r="J465" s="114">
        <v>11483</v>
      </c>
      <c r="K465" s="115" t="s">
        <v>12081</v>
      </c>
      <c r="L465" s="114">
        <v>58.6</v>
      </c>
      <c r="M465" s="114">
        <v>0</v>
      </c>
      <c r="N465" s="114">
        <v>0</v>
      </c>
      <c r="O465" s="114">
        <v>11329</v>
      </c>
      <c r="P465" s="115" t="s">
        <v>12053</v>
      </c>
      <c r="Q465" s="114">
        <v>87.6</v>
      </c>
      <c r="R465" s="114">
        <v>3</v>
      </c>
      <c r="S465" s="114">
        <v>109.5</v>
      </c>
      <c r="T465" s="114">
        <v>10827</v>
      </c>
      <c r="U465" s="115" t="s">
        <v>12144</v>
      </c>
      <c r="V465" s="114">
        <v>183.6</v>
      </c>
      <c r="W465" s="114">
        <v>0</v>
      </c>
      <c r="X465" s="114">
        <v>0</v>
      </c>
      <c r="Y465" s="114">
        <v>11155</v>
      </c>
      <c r="Z465" s="115" t="s">
        <v>12128</v>
      </c>
      <c r="AA465" s="114">
        <v>183.6</v>
      </c>
      <c r="AB465" s="114">
        <v>3</v>
      </c>
      <c r="AC465" s="114">
        <v>110.1</v>
      </c>
      <c r="AD465" s="114">
        <v>12468</v>
      </c>
      <c r="AE465" s="115" t="s">
        <v>12129</v>
      </c>
      <c r="AF465" s="114">
        <v>183.6</v>
      </c>
      <c r="AG465" s="114">
        <v>3</v>
      </c>
      <c r="AH465" s="114">
        <v>109.15</v>
      </c>
      <c r="AI465" s="114">
        <v>6608</v>
      </c>
      <c r="AJ465" s="115" t="s">
        <v>12052</v>
      </c>
      <c r="AK465" s="114">
        <v>221.6</v>
      </c>
      <c r="AL465" s="114">
        <v>0</v>
      </c>
      <c r="AM465" s="114">
        <v>0</v>
      </c>
      <c r="AN465" s="114">
        <v>11483</v>
      </c>
      <c r="AO465" s="115" t="s">
        <v>12082</v>
      </c>
      <c r="AP465" s="114">
        <v>238.6</v>
      </c>
      <c r="AQ465" s="114">
        <v>3</v>
      </c>
      <c r="AR465" s="114">
        <v>111.55</v>
      </c>
      <c r="AS465" s="114">
        <v>11329</v>
      </c>
      <c r="AT465" s="115" t="s">
        <v>12054</v>
      </c>
      <c r="AU465" s="114">
        <v>267.60000000000002</v>
      </c>
      <c r="AV465" s="114">
        <v>3</v>
      </c>
      <c r="AW465" s="114">
        <v>108.75</v>
      </c>
      <c r="AX465" s="114">
        <v>10827</v>
      </c>
      <c r="AY465" s="115" t="s">
        <v>12145</v>
      </c>
      <c r="AZ465" s="114">
        <v>3.6</v>
      </c>
      <c r="BA465" s="114">
        <v>0</v>
      </c>
      <c r="BB465" s="114">
        <v>0</v>
      </c>
      <c r="BC465" s="114">
        <v>12468</v>
      </c>
      <c r="BD465" s="115" t="s">
        <v>12130</v>
      </c>
      <c r="BE465" s="114">
        <v>3.6</v>
      </c>
      <c r="BF465" s="114">
        <v>3</v>
      </c>
      <c r="BG465" s="114">
        <v>111.95</v>
      </c>
      <c r="BH465" s="114">
        <v>11155</v>
      </c>
      <c r="BI465" s="115" t="s">
        <v>12131</v>
      </c>
      <c r="BJ465" s="114">
        <v>3.6</v>
      </c>
    </row>
    <row r="466" spans="1:62">
      <c r="A466" s="114" t="s">
        <v>1452</v>
      </c>
      <c r="B466" s="114">
        <f t="shared" si="7"/>
        <v>9027</v>
      </c>
      <c r="C466" s="114">
        <v>3</v>
      </c>
      <c r="D466" s="114">
        <v>111.55</v>
      </c>
      <c r="E466" s="114">
        <v>9027</v>
      </c>
      <c r="F466" s="115" t="s">
        <v>12073</v>
      </c>
      <c r="G466" s="114">
        <v>33.1</v>
      </c>
      <c r="H466" s="114">
        <v>3</v>
      </c>
      <c r="I466" s="114">
        <v>111.55</v>
      </c>
      <c r="J466" s="114">
        <v>9027</v>
      </c>
      <c r="K466" s="115" t="s">
        <v>12074</v>
      </c>
      <c r="L466" s="114">
        <v>213.1</v>
      </c>
    </row>
    <row r="467" spans="1:62">
      <c r="A467" s="114" t="s">
        <v>1455</v>
      </c>
      <c r="B467" s="114">
        <f t="shared" si="7"/>
        <v>9678</v>
      </c>
      <c r="C467" s="114">
        <v>0</v>
      </c>
      <c r="D467" s="114">
        <v>0</v>
      </c>
      <c r="E467" s="114">
        <v>9678</v>
      </c>
      <c r="F467" s="115" t="s">
        <v>12075</v>
      </c>
      <c r="G467" s="114">
        <v>18.899999999999999</v>
      </c>
      <c r="H467" s="114">
        <v>0</v>
      </c>
      <c r="I467" s="114">
        <v>0</v>
      </c>
      <c r="J467" s="114">
        <v>9678</v>
      </c>
      <c r="K467" s="115" t="s">
        <v>12076</v>
      </c>
      <c r="L467" s="114">
        <v>198.9</v>
      </c>
    </row>
    <row r="468" spans="1:62">
      <c r="A468" s="114" t="s">
        <v>1458</v>
      </c>
      <c r="B468" s="114">
        <f t="shared" si="7"/>
        <v>9842</v>
      </c>
      <c r="C468" s="114">
        <v>3</v>
      </c>
      <c r="D468" s="114">
        <v>109.75</v>
      </c>
      <c r="E468" s="114">
        <v>9842</v>
      </c>
      <c r="F468" s="115" t="s">
        <v>12051</v>
      </c>
      <c r="G468" s="114">
        <v>35</v>
      </c>
      <c r="H468" s="114">
        <v>3</v>
      </c>
      <c r="I468" s="114">
        <v>109.75</v>
      </c>
      <c r="J468" s="114">
        <v>9842</v>
      </c>
      <c r="K468" s="115" t="s">
        <v>12052</v>
      </c>
      <c r="L468" s="114">
        <v>215</v>
      </c>
    </row>
    <row r="469" spans="1:62">
      <c r="A469" s="114" t="s">
        <v>1461</v>
      </c>
      <c r="B469" s="114">
        <f t="shared" si="7"/>
        <v>5906</v>
      </c>
      <c r="C469" s="114">
        <v>0</v>
      </c>
      <c r="D469" s="114">
        <v>0</v>
      </c>
      <c r="E469" s="114">
        <v>4921</v>
      </c>
      <c r="F469" s="115" t="s">
        <v>12067</v>
      </c>
      <c r="G469" s="114">
        <v>9.1999999999999993</v>
      </c>
      <c r="H469" s="114">
        <v>0</v>
      </c>
      <c r="I469" s="114">
        <v>0</v>
      </c>
      <c r="J469" s="114">
        <v>5906</v>
      </c>
      <c r="K469" s="115" t="s">
        <v>12097</v>
      </c>
      <c r="L469" s="114">
        <v>52.2</v>
      </c>
      <c r="M469" s="114">
        <v>0</v>
      </c>
      <c r="N469" s="114">
        <v>0</v>
      </c>
      <c r="O469" s="114">
        <v>4921</v>
      </c>
      <c r="P469" s="115" t="s">
        <v>12068</v>
      </c>
      <c r="Q469" s="114">
        <v>189.2</v>
      </c>
      <c r="R469" s="114">
        <v>3</v>
      </c>
      <c r="S469" s="114">
        <v>109.9</v>
      </c>
      <c r="T469" s="114">
        <v>5906</v>
      </c>
      <c r="U469" s="115" t="s">
        <v>12098</v>
      </c>
      <c r="V469" s="114">
        <v>232.2</v>
      </c>
    </row>
    <row r="470" spans="1:62">
      <c r="A470" s="114" t="s">
        <v>1464</v>
      </c>
      <c r="B470" s="114">
        <f t="shared" si="7"/>
        <v>8360</v>
      </c>
      <c r="C470" s="114">
        <v>0</v>
      </c>
      <c r="D470" s="114">
        <v>0</v>
      </c>
      <c r="E470" s="114">
        <v>6549</v>
      </c>
      <c r="F470" s="115" t="s">
        <v>12075</v>
      </c>
      <c r="G470" s="114">
        <v>17.7</v>
      </c>
      <c r="H470" s="114">
        <v>0</v>
      </c>
      <c r="I470" s="114">
        <v>0</v>
      </c>
      <c r="J470" s="114">
        <v>8360</v>
      </c>
      <c r="K470" s="115" t="s">
        <v>12055</v>
      </c>
      <c r="L470" s="114">
        <v>102.7</v>
      </c>
      <c r="M470" s="114">
        <v>0</v>
      </c>
      <c r="N470" s="114">
        <v>0</v>
      </c>
      <c r="O470" s="114">
        <v>6549</v>
      </c>
      <c r="P470" s="115" t="s">
        <v>12076</v>
      </c>
      <c r="Q470" s="114">
        <v>197.7</v>
      </c>
      <c r="R470" s="114">
        <v>0</v>
      </c>
      <c r="S470" s="114">
        <v>0</v>
      </c>
      <c r="T470" s="114">
        <v>8360</v>
      </c>
      <c r="U470" s="115" t="s">
        <v>12056</v>
      </c>
      <c r="V470" s="114">
        <v>282.7</v>
      </c>
    </row>
    <row r="471" spans="1:62">
      <c r="A471" s="114" t="s">
        <v>1467</v>
      </c>
      <c r="B471" s="114">
        <f t="shared" si="7"/>
        <v>7822</v>
      </c>
      <c r="C471" s="114">
        <v>0</v>
      </c>
      <c r="D471" s="114">
        <v>0</v>
      </c>
      <c r="E471" s="114">
        <v>7822</v>
      </c>
      <c r="F471" s="115" t="s">
        <v>12081</v>
      </c>
      <c r="G471" s="114">
        <v>56.9</v>
      </c>
      <c r="H471" s="114">
        <v>0</v>
      </c>
      <c r="I471" s="114">
        <v>0</v>
      </c>
      <c r="J471" s="114">
        <v>6559</v>
      </c>
      <c r="K471" s="115" t="s">
        <v>12053</v>
      </c>
      <c r="L471" s="114">
        <v>90.9</v>
      </c>
      <c r="M471" s="114">
        <v>0</v>
      </c>
      <c r="N471" s="114">
        <v>0</v>
      </c>
      <c r="O471" s="114">
        <v>7822</v>
      </c>
      <c r="P471" s="115" t="s">
        <v>12082</v>
      </c>
      <c r="Q471" s="114">
        <v>236.9</v>
      </c>
      <c r="R471" s="114">
        <v>0</v>
      </c>
      <c r="S471" s="114">
        <v>0</v>
      </c>
      <c r="T471" s="114">
        <v>6559</v>
      </c>
      <c r="U471" s="115" t="s">
        <v>12054</v>
      </c>
      <c r="V471" s="114">
        <v>270.89999999999998</v>
      </c>
    </row>
    <row r="472" spans="1:62">
      <c r="A472" s="114" t="s">
        <v>1470</v>
      </c>
      <c r="B472" s="114">
        <f t="shared" si="7"/>
        <v>7218</v>
      </c>
      <c r="C472" s="114">
        <v>3</v>
      </c>
      <c r="D472" s="114">
        <v>110.9</v>
      </c>
      <c r="E472" s="114">
        <v>7218</v>
      </c>
      <c r="F472" s="115" t="s">
        <v>12081</v>
      </c>
      <c r="G472" s="114">
        <v>57.7</v>
      </c>
      <c r="H472" s="114">
        <v>3</v>
      </c>
      <c r="I472" s="114">
        <v>110.9</v>
      </c>
      <c r="J472" s="114">
        <v>7218</v>
      </c>
      <c r="K472" s="115" t="s">
        <v>12082</v>
      </c>
      <c r="L472" s="114">
        <v>237.7</v>
      </c>
    </row>
    <row r="473" spans="1:62">
      <c r="A473" s="114" t="s">
        <v>1473</v>
      </c>
      <c r="B473" s="114">
        <f t="shared" si="7"/>
        <v>8800</v>
      </c>
      <c r="C473" s="114">
        <v>0</v>
      </c>
      <c r="D473" s="114">
        <v>0</v>
      </c>
      <c r="E473" s="114">
        <v>8800</v>
      </c>
      <c r="F473" s="115" t="s">
        <v>12053</v>
      </c>
      <c r="G473" s="114">
        <v>93</v>
      </c>
      <c r="H473" s="114">
        <v>0</v>
      </c>
      <c r="I473" s="114">
        <v>0</v>
      </c>
      <c r="J473" s="114">
        <v>8800</v>
      </c>
      <c r="K473" s="115" t="s">
        <v>12054</v>
      </c>
      <c r="L473" s="114">
        <v>273</v>
      </c>
    </row>
    <row r="474" spans="1:62">
      <c r="A474" s="114" t="s">
        <v>1476</v>
      </c>
      <c r="B474" s="114">
        <f t="shared" si="7"/>
        <v>7894</v>
      </c>
      <c r="C474" s="114">
        <v>0</v>
      </c>
      <c r="D474" s="114">
        <v>0</v>
      </c>
      <c r="E474" s="114">
        <v>7894</v>
      </c>
      <c r="F474" s="115" t="s">
        <v>12081</v>
      </c>
      <c r="G474" s="114">
        <v>55.9</v>
      </c>
      <c r="H474" s="114">
        <v>0</v>
      </c>
      <c r="I474" s="114">
        <v>0</v>
      </c>
      <c r="J474" s="114">
        <v>5401</v>
      </c>
      <c r="K474" s="115" t="s">
        <v>12069</v>
      </c>
      <c r="L474" s="114">
        <v>112.3</v>
      </c>
      <c r="M474" s="114">
        <v>0</v>
      </c>
      <c r="N474" s="114">
        <v>0</v>
      </c>
      <c r="O474" s="114">
        <v>7894</v>
      </c>
      <c r="P474" s="115" t="s">
        <v>12082</v>
      </c>
      <c r="Q474" s="114">
        <v>235.8</v>
      </c>
      <c r="R474" s="114">
        <v>0</v>
      </c>
      <c r="S474" s="114">
        <v>0</v>
      </c>
      <c r="T474" s="114">
        <v>5401</v>
      </c>
      <c r="U474" s="115" t="s">
        <v>12070</v>
      </c>
      <c r="V474" s="114">
        <v>292.3</v>
      </c>
    </row>
    <row r="475" spans="1:62">
      <c r="A475" s="114" t="s">
        <v>1479</v>
      </c>
      <c r="B475" s="114">
        <f t="shared" si="7"/>
        <v>9937</v>
      </c>
      <c r="C475" s="114">
        <v>0</v>
      </c>
      <c r="D475" s="114">
        <v>0</v>
      </c>
      <c r="E475" s="114">
        <v>9937</v>
      </c>
      <c r="F475" s="115" t="s">
        <v>12093</v>
      </c>
      <c r="G475" s="114">
        <v>59.1</v>
      </c>
      <c r="H475" s="114">
        <v>0</v>
      </c>
      <c r="I475" s="114">
        <v>0</v>
      </c>
      <c r="J475" s="114">
        <v>9470</v>
      </c>
      <c r="K475" s="115" t="s">
        <v>12094</v>
      </c>
      <c r="L475" s="114">
        <v>59.1</v>
      </c>
      <c r="M475" s="114">
        <v>0</v>
      </c>
      <c r="N475" s="114">
        <v>0</v>
      </c>
      <c r="O475" s="114">
        <v>9470</v>
      </c>
      <c r="P475" s="115" t="s">
        <v>12095</v>
      </c>
      <c r="Q475" s="114">
        <v>239.1</v>
      </c>
      <c r="R475" s="114">
        <v>0</v>
      </c>
      <c r="S475" s="114">
        <v>0</v>
      </c>
      <c r="T475" s="114">
        <v>9937</v>
      </c>
      <c r="U475" s="115" t="s">
        <v>12096</v>
      </c>
      <c r="V475" s="114">
        <v>239.1</v>
      </c>
    </row>
    <row r="476" spans="1:62">
      <c r="A476" s="114" t="s">
        <v>1482</v>
      </c>
      <c r="B476" s="114">
        <f t="shared" si="7"/>
        <v>8014</v>
      </c>
      <c r="C476" s="114">
        <v>0</v>
      </c>
      <c r="D476" s="114">
        <v>0</v>
      </c>
      <c r="E476" s="114">
        <v>8014</v>
      </c>
      <c r="F476" s="115" t="s">
        <v>12087</v>
      </c>
      <c r="G476" s="114">
        <v>70.7</v>
      </c>
      <c r="H476" s="114">
        <v>0</v>
      </c>
      <c r="I476" s="114">
        <v>0</v>
      </c>
      <c r="J476" s="114">
        <v>8014</v>
      </c>
      <c r="K476" s="115" t="s">
        <v>12088</v>
      </c>
      <c r="L476" s="114">
        <v>250.7</v>
      </c>
    </row>
    <row r="477" spans="1:62">
      <c r="A477" s="114" t="s">
        <v>1485</v>
      </c>
      <c r="B477" s="114">
        <f t="shared" si="7"/>
        <v>6998</v>
      </c>
      <c r="C477" s="114">
        <v>0</v>
      </c>
      <c r="D477" s="114">
        <v>0</v>
      </c>
      <c r="E477" s="114">
        <v>4298</v>
      </c>
      <c r="F477" s="115" t="s">
        <v>12087</v>
      </c>
      <c r="G477" s="114">
        <v>62.8</v>
      </c>
      <c r="H477" s="114">
        <v>3</v>
      </c>
      <c r="I477" s="114">
        <v>109.9</v>
      </c>
      <c r="J477" s="114">
        <v>6998</v>
      </c>
      <c r="K477" s="115" t="s">
        <v>12059</v>
      </c>
      <c r="L477" s="114">
        <v>159.80000000000001</v>
      </c>
      <c r="M477" s="114">
        <v>0</v>
      </c>
      <c r="N477" s="114">
        <v>0</v>
      </c>
      <c r="O477" s="114">
        <v>4298</v>
      </c>
      <c r="P477" s="115" t="s">
        <v>12088</v>
      </c>
      <c r="Q477" s="114">
        <v>242.8</v>
      </c>
      <c r="R477" s="114">
        <v>3</v>
      </c>
      <c r="S477" s="114">
        <v>109.15</v>
      </c>
      <c r="T477" s="114">
        <v>6998</v>
      </c>
      <c r="U477" s="115" t="s">
        <v>12060</v>
      </c>
      <c r="V477" s="114">
        <v>339.8</v>
      </c>
    </row>
    <row r="478" spans="1:62">
      <c r="A478" s="114" t="s">
        <v>1488</v>
      </c>
      <c r="B478" s="114">
        <f t="shared" si="7"/>
        <v>8652</v>
      </c>
      <c r="C478" s="114">
        <v>3</v>
      </c>
      <c r="D478" s="114">
        <v>108.9</v>
      </c>
      <c r="E478" s="114">
        <v>8652</v>
      </c>
      <c r="F478" s="115" t="s">
        <v>12055</v>
      </c>
      <c r="G478" s="114">
        <v>96.2</v>
      </c>
      <c r="H478" s="114">
        <v>0</v>
      </c>
      <c r="I478" s="114">
        <v>0</v>
      </c>
      <c r="J478" s="114">
        <v>4393</v>
      </c>
      <c r="K478" s="115" t="s">
        <v>12069</v>
      </c>
      <c r="L478" s="114">
        <v>106.2</v>
      </c>
      <c r="M478" s="114">
        <v>3</v>
      </c>
      <c r="N478" s="114">
        <v>111.5</v>
      </c>
      <c r="O478" s="114">
        <v>6800</v>
      </c>
      <c r="P478" s="115" t="s">
        <v>12063</v>
      </c>
      <c r="Q478" s="114">
        <v>157.19999999999999</v>
      </c>
      <c r="R478" s="114">
        <v>3</v>
      </c>
      <c r="S478" s="114">
        <v>111.35</v>
      </c>
      <c r="T478" s="114">
        <v>8652</v>
      </c>
      <c r="U478" s="115" t="s">
        <v>12056</v>
      </c>
      <c r="V478" s="114">
        <v>276.2</v>
      </c>
      <c r="W478" s="114">
        <v>0</v>
      </c>
      <c r="X478" s="114">
        <v>0</v>
      </c>
      <c r="Y478" s="114">
        <v>4393</v>
      </c>
      <c r="Z478" s="115" t="s">
        <v>12070</v>
      </c>
      <c r="AA478" s="114">
        <v>286.2</v>
      </c>
      <c r="AB478" s="114">
        <v>0</v>
      </c>
      <c r="AC478" s="114">
        <v>0</v>
      </c>
      <c r="AD478" s="114">
        <v>6800</v>
      </c>
      <c r="AE478" s="115" t="s">
        <v>12064</v>
      </c>
      <c r="AF478" s="114">
        <v>337.2</v>
      </c>
    </row>
    <row r="479" spans="1:62">
      <c r="A479" s="114" t="s">
        <v>1491</v>
      </c>
      <c r="B479" s="114">
        <f t="shared" si="7"/>
        <v>7546</v>
      </c>
      <c r="C479" s="114">
        <v>0</v>
      </c>
      <c r="D479" s="114">
        <v>0</v>
      </c>
      <c r="E479" s="114">
        <v>7546</v>
      </c>
      <c r="F479" s="115" t="s">
        <v>12053</v>
      </c>
      <c r="G479" s="114">
        <v>79.400000000000006</v>
      </c>
      <c r="H479" s="114">
        <v>3</v>
      </c>
      <c r="I479" s="114">
        <v>110.7</v>
      </c>
      <c r="J479" s="114">
        <v>7546</v>
      </c>
      <c r="K479" s="115" t="s">
        <v>12054</v>
      </c>
      <c r="L479" s="114">
        <v>259.39999999999998</v>
      </c>
    </row>
    <row r="480" spans="1:62">
      <c r="A480" s="114" t="s">
        <v>1494</v>
      </c>
      <c r="B480" s="114">
        <f t="shared" si="7"/>
        <v>6562</v>
      </c>
      <c r="C480" s="114">
        <v>0</v>
      </c>
      <c r="D480" s="114">
        <v>0</v>
      </c>
      <c r="E480" s="114">
        <v>4035</v>
      </c>
      <c r="F480" s="115" t="s">
        <v>12087</v>
      </c>
      <c r="G480" s="114">
        <v>59.2</v>
      </c>
      <c r="H480" s="114">
        <v>0</v>
      </c>
      <c r="I480" s="114">
        <v>0</v>
      </c>
      <c r="J480" s="114">
        <v>6562</v>
      </c>
      <c r="K480" s="115" t="s">
        <v>12077</v>
      </c>
      <c r="L480" s="114">
        <v>72.2</v>
      </c>
      <c r="M480" s="114">
        <v>0</v>
      </c>
      <c r="N480" s="114">
        <v>0</v>
      </c>
      <c r="O480" s="114">
        <v>4035</v>
      </c>
      <c r="P480" s="115" t="s">
        <v>12088</v>
      </c>
      <c r="Q480" s="114">
        <v>239.2</v>
      </c>
      <c r="R480" s="114">
        <v>3</v>
      </c>
      <c r="S480" s="114">
        <v>108.7</v>
      </c>
      <c r="T480" s="114">
        <v>6562</v>
      </c>
      <c r="U480" s="115" t="s">
        <v>12078</v>
      </c>
      <c r="V480" s="114">
        <v>252.2</v>
      </c>
    </row>
    <row r="481" spans="1:42">
      <c r="A481" s="114" t="s">
        <v>1497</v>
      </c>
      <c r="B481" s="114">
        <f t="shared" si="7"/>
        <v>6001</v>
      </c>
      <c r="C481" s="114">
        <v>0</v>
      </c>
      <c r="D481" s="114">
        <v>0</v>
      </c>
      <c r="E481" s="114">
        <v>4800</v>
      </c>
      <c r="F481" s="115" t="s">
        <v>12097</v>
      </c>
      <c r="G481" s="114">
        <v>43.2</v>
      </c>
      <c r="H481" s="114">
        <v>0</v>
      </c>
      <c r="I481" s="114">
        <v>0</v>
      </c>
      <c r="J481" s="114">
        <v>6001</v>
      </c>
      <c r="K481" s="115" t="s">
        <v>12069</v>
      </c>
      <c r="L481" s="114">
        <v>104.2</v>
      </c>
      <c r="M481" s="114">
        <v>0</v>
      </c>
      <c r="N481" s="114">
        <v>0</v>
      </c>
      <c r="O481" s="114">
        <v>4800</v>
      </c>
      <c r="P481" s="115" t="s">
        <v>12098</v>
      </c>
      <c r="Q481" s="114">
        <v>223.2</v>
      </c>
      <c r="R481" s="114">
        <v>0</v>
      </c>
      <c r="S481" s="114">
        <v>0</v>
      </c>
      <c r="T481" s="114">
        <v>6001</v>
      </c>
      <c r="U481" s="115" t="s">
        <v>12070</v>
      </c>
      <c r="V481" s="114">
        <v>284.2</v>
      </c>
    </row>
    <row r="482" spans="1:42">
      <c r="A482" s="114" t="s">
        <v>1500</v>
      </c>
      <c r="B482" s="114">
        <f t="shared" si="7"/>
        <v>10496</v>
      </c>
      <c r="C482" s="114">
        <v>3</v>
      </c>
      <c r="D482" s="114">
        <v>109.5</v>
      </c>
      <c r="E482" s="114">
        <v>10496</v>
      </c>
      <c r="F482" s="115" t="s">
        <v>12081</v>
      </c>
      <c r="G482" s="114">
        <v>52.6</v>
      </c>
      <c r="H482" s="114">
        <v>0</v>
      </c>
      <c r="I482" s="114">
        <v>0</v>
      </c>
      <c r="J482" s="114">
        <v>5643</v>
      </c>
      <c r="K482" s="115" t="s">
        <v>12061</v>
      </c>
      <c r="L482" s="114">
        <v>125.6</v>
      </c>
      <c r="M482" s="114">
        <v>3</v>
      </c>
      <c r="N482" s="114">
        <v>110.95</v>
      </c>
      <c r="O482" s="114">
        <v>10496</v>
      </c>
      <c r="P482" s="115" t="s">
        <v>12082</v>
      </c>
      <c r="Q482" s="114">
        <v>232.6</v>
      </c>
      <c r="R482" s="114">
        <v>0</v>
      </c>
      <c r="S482" s="114">
        <v>0</v>
      </c>
      <c r="T482" s="114">
        <v>5643</v>
      </c>
      <c r="U482" s="115" t="s">
        <v>12062</v>
      </c>
      <c r="V482" s="114">
        <v>305.60000000000002</v>
      </c>
    </row>
    <row r="483" spans="1:42">
      <c r="A483" s="114" t="s">
        <v>1503</v>
      </c>
      <c r="B483" s="114">
        <f t="shared" si="7"/>
        <v>9111</v>
      </c>
      <c r="C483" s="114">
        <v>0</v>
      </c>
      <c r="D483" s="114">
        <v>0</v>
      </c>
      <c r="E483" s="114">
        <v>9111</v>
      </c>
      <c r="F483" s="115" t="s">
        <v>12146</v>
      </c>
      <c r="G483" s="114">
        <v>101.5</v>
      </c>
      <c r="H483" s="114">
        <v>2.8</v>
      </c>
      <c r="I483" s="114">
        <v>111.9</v>
      </c>
      <c r="J483" s="114">
        <v>8865</v>
      </c>
      <c r="K483" s="115" t="s">
        <v>12140</v>
      </c>
      <c r="L483" s="114">
        <v>101.5</v>
      </c>
      <c r="M483" s="114">
        <v>2.8</v>
      </c>
      <c r="N483" s="114">
        <v>111.1</v>
      </c>
      <c r="O483" s="114">
        <v>8865</v>
      </c>
      <c r="P483" s="115" t="s">
        <v>12141</v>
      </c>
      <c r="Q483" s="114">
        <v>281.5</v>
      </c>
      <c r="R483" s="114">
        <v>0</v>
      </c>
      <c r="S483" s="114">
        <v>0</v>
      </c>
      <c r="T483" s="114">
        <v>9111</v>
      </c>
      <c r="U483" s="115" t="s">
        <v>12147</v>
      </c>
      <c r="V483" s="114">
        <v>281.5</v>
      </c>
    </row>
    <row r="484" spans="1:42">
      <c r="A484" s="114" t="s">
        <v>1506</v>
      </c>
      <c r="B484" s="114">
        <f t="shared" si="7"/>
        <v>10171</v>
      </c>
      <c r="C484" s="114">
        <v>3</v>
      </c>
      <c r="D484" s="114">
        <v>111.7</v>
      </c>
      <c r="E484" s="114">
        <v>10171</v>
      </c>
      <c r="F484" s="115" t="s">
        <v>12053</v>
      </c>
      <c r="G484" s="114">
        <v>88.2</v>
      </c>
      <c r="H484" s="114">
        <v>3</v>
      </c>
      <c r="I484" s="114">
        <v>110.7</v>
      </c>
      <c r="J484" s="114">
        <v>10171</v>
      </c>
      <c r="K484" s="115" t="s">
        <v>12054</v>
      </c>
      <c r="L484" s="114">
        <v>268.2</v>
      </c>
    </row>
    <row r="485" spans="1:42">
      <c r="A485" s="114" t="s">
        <v>1509</v>
      </c>
      <c r="B485" s="114">
        <f t="shared" si="7"/>
        <v>11811</v>
      </c>
      <c r="C485" s="114">
        <v>3</v>
      </c>
      <c r="D485" s="114">
        <v>110.5</v>
      </c>
      <c r="E485" s="114">
        <v>11811</v>
      </c>
      <c r="F485" s="115" t="s">
        <v>12124</v>
      </c>
      <c r="G485" s="114">
        <v>41.2</v>
      </c>
      <c r="H485" s="114">
        <v>3</v>
      </c>
      <c r="I485" s="114">
        <v>109.3</v>
      </c>
      <c r="J485" s="114">
        <v>10827</v>
      </c>
      <c r="K485" s="115" t="s">
        <v>12125</v>
      </c>
      <c r="L485" s="114">
        <v>41.2</v>
      </c>
      <c r="M485" s="114">
        <v>3</v>
      </c>
      <c r="N485" s="114">
        <v>109.9</v>
      </c>
      <c r="O485" s="114">
        <v>9186</v>
      </c>
      <c r="P485" s="115" t="s">
        <v>12057</v>
      </c>
      <c r="Q485" s="114">
        <v>123.2</v>
      </c>
      <c r="R485" s="114">
        <v>3</v>
      </c>
      <c r="S485" s="114">
        <v>109.5</v>
      </c>
      <c r="T485" s="114">
        <v>10827</v>
      </c>
      <c r="U485" s="115" t="s">
        <v>12126</v>
      </c>
      <c r="V485" s="114">
        <v>221.2</v>
      </c>
      <c r="W485" s="114">
        <v>3</v>
      </c>
      <c r="X485" s="114">
        <v>110.9</v>
      </c>
      <c r="Y485" s="114">
        <v>11811</v>
      </c>
      <c r="Z485" s="115" t="s">
        <v>12127</v>
      </c>
      <c r="AA485" s="114">
        <v>221.2</v>
      </c>
      <c r="AB485" s="114">
        <v>3</v>
      </c>
      <c r="AC485" s="114">
        <v>108.9</v>
      </c>
      <c r="AD485" s="114">
        <v>9186</v>
      </c>
      <c r="AE485" s="115" t="s">
        <v>12058</v>
      </c>
      <c r="AF485" s="114">
        <v>303.2</v>
      </c>
    </row>
    <row r="486" spans="1:42">
      <c r="A486" s="114" t="s">
        <v>1512</v>
      </c>
      <c r="B486" s="114">
        <f t="shared" si="7"/>
        <v>8530</v>
      </c>
      <c r="C486" s="114">
        <v>3</v>
      </c>
      <c r="D486" s="114">
        <v>109.1</v>
      </c>
      <c r="E486" s="114">
        <v>8530</v>
      </c>
      <c r="F486" s="115" t="s">
        <v>12077</v>
      </c>
      <c r="G486" s="114">
        <v>80.8</v>
      </c>
      <c r="H486" s="114">
        <v>3</v>
      </c>
      <c r="I486" s="114">
        <v>110.3</v>
      </c>
      <c r="J486" s="114">
        <v>8530</v>
      </c>
      <c r="K486" s="115" t="s">
        <v>12078</v>
      </c>
      <c r="L486" s="114">
        <v>260.8</v>
      </c>
    </row>
    <row r="487" spans="1:42">
      <c r="A487" s="114" t="s">
        <v>1515</v>
      </c>
      <c r="B487" s="114">
        <f t="shared" si="7"/>
        <v>9816</v>
      </c>
      <c r="C487" s="114">
        <v>0</v>
      </c>
      <c r="D487" s="114">
        <v>0</v>
      </c>
      <c r="E487" s="114">
        <v>2818</v>
      </c>
      <c r="F487" s="115" t="s">
        <v>12051</v>
      </c>
      <c r="G487" s="114">
        <v>35.1</v>
      </c>
      <c r="H487" s="114">
        <v>0</v>
      </c>
      <c r="I487" s="114">
        <v>0</v>
      </c>
      <c r="J487" s="114">
        <v>9816</v>
      </c>
      <c r="K487" s="115" t="s">
        <v>12116</v>
      </c>
      <c r="L487" s="114">
        <v>90.6</v>
      </c>
      <c r="M487" s="114">
        <v>2.8</v>
      </c>
      <c r="N487" s="114">
        <v>108.3</v>
      </c>
      <c r="O487" s="114">
        <v>9610</v>
      </c>
      <c r="P487" s="115" t="s">
        <v>12117</v>
      </c>
      <c r="Q487" s="114">
        <v>90.6</v>
      </c>
      <c r="R487" s="114">
        <v>0</v>
      </c>
      <c r="S487" s="114">
        <v>0</v>
      </c>
      <c r="T487" s="114">
        <v>2152</v>
      </c>
      <c r="U487" s="115" t="s">
        <v>12071</v>
      </c>
      <c r="V487" s="114">
        <v>136.1</v>
      </c>
      <c r="W487" s="114">
        <v>0</v>
      </c>
      <c r="X487" s="114">
        <v>0</v>
      </c>
      <c r="Y487" s="114">
        <v>2818</v>
      </c>
      <c r="Z487" s="115" t="s">
        <v>12052</v>
      </c>
      <c r="AA487" s="114">
        <v>215.1</v>
      </c>
      <c r="AB487" s="114">
        <v>2.8</v>
      </c>
      <c r="AC487" s="114">
        <v>108.15</v>
      </c>
      <c r="AD487" s="114">
        <v>9610</v>
      </c>
      <c r="AE487" s="115" t="s">
        <v>12118</v>
      </c>
      <c r="AF487" s="114">
        <v>270.60000000000002</v>
      </c>
      <c r="AG487" s="114">
        <v>0</v>
      </c>
      <c r="AH487" s="114">
        <v>0</v>
      </c>
      <c r="AI487" s="114">
        <v>9816</v>
      </c>
      <c r="AJ487" s="115" t="s">
        <v>12119</v>
      </c>
      <c r="AK487" s="114">
        <v>270.60000000000002</v>
      </c>
      <c r="AL487" s="114">
        <v>0</v>
      </c>
      <c r="AM487" s="114">
        <v>0</v>
      </c>
      <c r="AN487" s="114">
        <v>2152</v>
      </c>
      <c r="AO487" s="115" t="s">
        <v>12072</v>
      </c>
      <c r="AP487" s="114">
        <v>316.10000000000002</v>
      </c>
    </row>
    <row r="488" spans="1:42">
      <c r="A488" s="114" t="s">
        <v>1518</v>
      </c>
      <c r="B488" s="114">
        <f t="shared" si="7"/>
        <v>6562</v>
      </c>
      <c r="C488" s="114">
        <v>0</v>
      </c>
      <c r="D488" s="114">
        <v>0</v>
      </c>
      <c r="E488" s="114">
        <v>6562</v>
      </c>
      <c r="F488" s="115" t="s">
        <v>12081</v>
      </c>
      <c r="G488" s="114">
        <v>61.5</v>
      </c>
      <c r="H488" s="114">
        <v>0</v>
      </c>
      <c r="I488" s="114">
        <v>0</v>
      </c>
      <c r="J488" s="114">
        <v>2280</v>
      </c>
      <c r="K488" s="115" t="s">
        <v>12061</v>
      </c>
      <c r="L488" s="114">
        <v>131.5</v>
      </c>
      <c r="M488" s="114">
        <v>3</v>
      </c>
      <c r="N488" s="114">
        <v>108.35</v>
      </c>
      <c r="O488" s="114">
        <v>6562</v>
      </c>
      <c r="P488" s="115" t="s">
        <v>12082</v>
      </c>
      <c r="Q488" s="114">
        <v>241.5</v>
      </c>
      <c r="R488" s="114">
        <v>0</v>
      </c>
      <c r="S488" s="114">
        <v>0</v>
      </c>
      <c r="T488" s="114">
        <v>2280</v>
      </c>
      <c r="U488" s="115" t="s">
        <v>12062</v>
      </c>
      <c r="V488" s="114">
        <v>311.5</v>
      </c>
    </row>
    <row r="489" spans="1:42">
      <c r="A489" s="114" t="s">
        <v>1521</v>
      </c>
      <c r="B489" s="114">
        <f t="shared" si="7"/>
        <v>5902</v>
      </c>
      <c r="C489" s="114">
        <v>0</v>
      </c>
      <c r="D489" s="114">
        <v>0</v>
      </c>
      <c r="E489" s="114">
        <v>4921</v>
      </c>
      <c r="F489" s="115" t="s">
        <v>12073</v>
      </c>
      <c r="G489" s="114">
        <v>32.200000000000003</v>
      </c>
      <c r="H489" s="114">
        <v>3</v>
      </c>
      <c r="I489" s="114">
        <v>111.5</v>
      </c>
      <c r="J489" s="114">
        <v>5902</v>
      </c>
      <c r="K489" s="115" t="s">
        <v>12069</v>
      </c>
      <c r="L489" s="114">
        <v>117.2</v>
      </c>
      <c r="M489" s="114">
        <v>3</v>
      </c>
      <c r="N489" s="114">
        <v>108.7</v>
      </c>
      <c r="O489" s="114">
        <v>4921</v>
      </c>
      <c r="P489" s="115" t="s">
        <v>12074</v>
      </c>
      <c r="Q489" s="114">
        <v>212.2</v>
      </c>
      <c r="R489" s="114">
        <v>0</v>
      </c>
      <c r="S489" s="114">
        <v>0</v>
      </c>
      <c r="T489" s="114">
        <v>5902</v>
      </c>
      <c r="U489" s="115" t="s">
        <v>12070</v>
      </c>
      <c r="V489" s="114">
        <v>297.2</v>
      </c>
    </row>
    <row r="490" spans="1:42">
      <c r="A490" s="114" t="s">
        <v>1524</v>
      </c>
      <c r="B490" s="114">
        <f t="shared" si="7"/>
        <v>6568</v>
      </c>
      <c r="C490" s="114">
        <v>3</v>
      </c>
      <c r="D490" s="114">
        <v>109.35</v>
      </c>
      <c r="E490" s="114">
        <v>6568</v>
      </c>
      <c r="F490" s="115" t="s">
        <v>12069</v>
      </c>
      <c r="G490" s="114">
        <v>114.9</v>
      </c>
      <c r="H490" s="114">
        <v>3</v>
      </c>
      <c r="I490" s="114">
        <v>110.3</v>
      </c>
      <c r="J490" s="114">
        <v>6568</v>
      </c>
      <c r="K490" s="115" t="s">
        <v>12070</v>
      </c>
      <c r="L490" s="114">
        <v>294.89999999999998</v>
      </c>
    </row>
    <row r="491" spans="1:42">
      <c r="A491" s="114" t="s">
        <v>1527</v>
      </c>
      <c r="B491" s="114">
        <f t="shared" si="7"/>
        <v>5896</v>
      </c>
      <c r="C491" s="114">
        <v>0</v>
      </c>
      <c r="D491" s="114">
        <v>0</v>
      </c>
      <c r="E491" s="114">
        <v>5896</v>
      </c>
      <c r="F491" s="115" t="s">
        <v>12071</v>
      </c>
      <c r="G491" s="114">
        <v>140.19999999999999</v>
      </c>
      <c r="H491" s="114">
        <v>3</v>
      </c>
      <c r="I491" s="114">
        <v>111.15</v>
      </c>
      <c r="J491" s="114">
        <v>5896</v>
      </c>
      <c r="K491" s="115" t="s">
        <v>12072</v>
      </c>
      <c r="L491" s="114">
        <v>320.2</v>
      </c>
    </row>
    <row r="492" spans="1:42">
      <c r="A492" s="114" t="s">
        <v>1530</v>
      </c>
      <c r="B492" s="114">
        <f t="shared" si="7"/>
        <v>9862</v>
      </c>
      <c r="C492" s="114">
        <v>3</v>
      </c>
      <c r="D492" s="114">
        <v>109.35</v>
      </c>
      <c r="E492" s="114">
        <v>9862</v>
      </c>
      <c r="F492" s="115" t="s">
        <v>12099</v>
      </c>
      <c r="G492" s="114">
        <v>106.2</v>
      </c>
      <c r="H492" s="114">
        <v>0</v>
      </c>
      <c r="I492" s="114">
        <v>0</v>
      </c>
      <c r="J492" s="114">
        <v>9747</v>
      </c>
      <c r="K492" s="115" t="s">
        <v>2933</v>
      </c>
      <c r="L492" s="114">
        <v>106.2</v>
      </c>
      <c r="M492" s="114">
        <v>0</v>
      </c>
      <c r="N492" s="114">
        <v>0</v>
      </c>
      <c r="O492" s="114">
        <v>9747</v>
      </c>
      <c r="P492" s="115" t="s">
        <v>12100</v>
      </c>
      <c r="Q492" s="114">
        <v>286.2</v>
      </c>
      <c r="R492" s="114">
        <v>3</v>
      </c>
      <c r="S492" s="114">
        <v>109.35</v>
      </c>
      <c r="T492" s="114">
        <v>9862</v>
      </c>
      <c r="U492" s="115" t="s">
        <v>12101</v>
      </c>
      <c r="V492" s="114">
        <v>286.2</v>
      </c>
    </row>
    <row r="493" spans="1:42">
      <c r="A493" s="114" t="s">
        <v>1533</v>
      </c>
      <c r="B493" s="114">
        <f t="shared" si="7"/>
        <v>8694</v>
      </c>
      <c r="C493" s="114">
        <v>2.8</v>
      </c>
      <c r="D493" s="114">
        <v>109.9</v>
      </c>
      <c r="E493" s="114">
        <v>8694</v>
      </c>
      <c r="F493" s="115" t="s">
        <v>12106</v>
      </c>
      <c r="G493" s="114">
        <v>84.1</v>
      </c>
      <c r="H493" s="114">
        <v>0</v>
      </c>
      <c r="I493" s="114">
        <v>0</v>
      </c>
      <c r="J493" s="114">
        <v>8366</v>
      </c>
      <c r="K493" s="115" t="s">
        <v>12107</v>
      </c>
      <c r="L493" s="114">
        <v>84.1</v>
      </c>
      <c r="M493" s="114">
        <v>0</v>
      </c>
      <c r="N493" s="114">
        <v>0</v>
      </c>
      <c r="O493" s="114">
        <v>8366</v>
      </c>
      <c r="P493" s="115" t="s">
        <v>12108</v>
      </c>
      <c r="Q493" s="114">
        <v>264.10000000000002</v>
      </c>
      <c r="R493" s="114">
        <v>2.8</v>
      </c>
      <c r="S493" s="114">
        <v>109.9</v>
      </c>
      <c r="T493" s="114">
        <v>8694</v>
      </c>
      <c r="U493" s="115" t="s">
        <v>12109</v>
      </c>
      <c r="V493" s="114">
        <v>264.10000000000002</v>
      </c>
    </row>
    <row r="494" spans="1:42">
      <c r="A494" s="114" t="s">
        <v>1536</v>
      </c>
      <c r="B494" s="114">
        <f t="shared" si="7"/>
        <v>13123</v>
      </c>
      <c r="C494" s="114">
        <v>3</v>
      </c>
      <c r="D494" s="114">
        <v>109.9</v>
      </c>
      <c r="E494" s="114">
        <v>13123</v>
      </c>
      <c r="F494" s="115" t="s">
        <v>12081</v>
      </c>
      <c r="G494" s="114">
        <v>60.5</v>
      </c>
      <c r="H494" s="114">
        <v>3</v>
      </c>
      <c r="I494" s="114">
        <v>110.7</v>
      </c>
      <c r="J494" s="114">
        <v>13123</v>
      </c>
      <c r="K494" s="115" t="s">
        <v>12082</v>
      </c>
      <c r="L494" s="114">
        <v>240.5</v>
      </c>
    </row>
    <row r="495" spans="1:42">
      <c r="A495" s="114" t="s">
        <v>1539</v>
      </c>
      <c r="B495" s="114">
        <f t="shared" si="7"/>
        <v>7592</v>
      </c>
      <c r="C495" s="114">
        <v>0</v>
      </c>
      <c r="D495" s="114">
        <v>0</v>
      </c>
      <c r="E495" s="114">
        <v>7592</v>
      </c>
      <c r="F495" s="115" t="s">
        <v>12087</v>
      </c>
      <c r="G495" s="114">
        <v>65.5</v>
      </c>
      <c r="H495" s="114">
        <v>3</v>
      </c>
      <c r="I495" s="114">
        <v>111.95</v>
      </c>
      <c r="J495" s="114">
        <v>7592</v>
      </c>
      <c r="K495" s="115" t="s">
        <v>12088</v>
      </c>
      <c r="L495" s="114">
        <v>245.5</v>
      </c>
    </row>
    <row r="496" spans="1:42">
      <c r="A496" s="114" t="s">
        <v>1542</v>
      </c>
      <c r="B496" s="114">
        <f t="shared" si="7"/>
        <v>8097</v>
      </c>
      <c r="C496" s="114">
        <v>0</v>
      </c>
      <c r="D496" s="114">
        <v>0</v>
      </c>
      <c r="E496" s="114">
        <v>5485</v>
      </c>
      <c r="F496" s="115" t="s">
        <v>12073</v>
      </c>
      <c r="G496" s="114">
        <v>31.1</v>
      </c>
      <c r="H496" s="114">
        <v>0</v>
      </c>
      <c r="I496" s="114">
        <v>109.1</v>
      </c>
      <c r="J496" s="114">
        <v>8097</v>
      </c>
      <c r="K496" s="115" t="s">
        <v>12071</v>
      </c>
      <c r="L496" s="114">
        <v>150.1</v>
      </c>
      <c r="M496" s="114">
        <v>0</v>
      </c>
      <c r="N496" s="114">
        <v>0</v>
      </c>
      <c r="O496" s="114">
        <v>5485</v>
      </c>
      <c r="P496" s="115" t="s">
        <v>12074</v>
      </c>
      <c r="Q496" s="114">
        <v>211.1</v>
      </c>
      <c r="R496" s="114">
        <v>0</v>
      </c>
      <c r="S496" s="114">
        <v>0</v>
      </c>
      <c r="T496" s="114">
        <v>8097</v>
      </c>
      <c r="U496" s="115" t="s">
        <v>12072</v>
      </c>
      <c r="V496" s="114">
        <v>330.1</v>
      </c>
    </row>
    <row r="497" spans="1:22">
      <c r="A497" s="114" t="s">
        <v>1545</v>
      </c>
      <c r="B497" s="114">
        <f t="shared" si="7"/>
        <v>7443</v>
      </c>
      <c r="C497" s="114">
        <v>3.7</v>
      </c>
      <c r="D497" s="114">
        <v>108.9</v>
      </c>
      <c r="E497" s="114">
        <v>7443</v>
      </c>
      <c r="F497" s="115" t="s">
        <v>12069</v>
      </c>
      <c r="G497" s="114">
        <v>122.2</v>
      </c>
      <c r="H497" s="114">
        <v>0</v>
      </c>
      <c r="I497" s="114">
        <v>0</v>
      </c>
      <c r="J497" s="114">
        <v>7443</v>
      </c>
      <c r="K497" s="115" t="s">
        <v>12070</v>
      </c>
      <c r="L497" s="114">
        <v>302.2</v>
      </c>
    </row>
    <row r="498" spans="1:22">
      <c r="A498" s="114" t="s">
        <v>1548</v>
      </c>
      <c r="B498" s="114">
        <f t="shared" si="7"/>
        <v>9167</v>
      </c>
      <c r="C498" s="114">
        <v>3</v>
      </c>
      <c r="D498" s="114">
        <v>110.3</v>
      </c>
      <c r="E498" s="114">
        <v>9167</v>
      </c>
      <c r="F498" s="115" t="s">
        <v>12087</v>
      </c>
      <c r="G498" s="114">
        <v>77.8</v>
      </c>
      <c r="H498" s="114">
        <v>3.5</v>
      </c>
      <c r="I498" s="114">
        <v>109.1</v>
      </c>
      <c r="J498" s="114">
        <v>9167</v>
      </c>
      <c r="K498" s="115" t="s">
        <v>12088</v>
      </c>
      <c r="L498" s="114">
        <v>257.8</v>
      </c>
    </row>
    <row r="499" spans="1:22">
      <c r="A499" s="114" t="s">
        <v>1551</v>
      </c>
      <c r="B499" s="114">
        <f t="shared" si="7"/>
        <v>9810</v>
      </c>
      <c r="C499" s="114">
        <v>3.1</v>
      </c>
      <c r="D499" s="114">
        <v>109.9</v>
      </c>
      <c r="E499" s="114">
        <v>9810</v>
      </c>
      <c r="F499" s="115" t="s">
        <v>12059</v>
      </c>
      <c r="G499" s="114">
        <v>172.2</v>
      </c>
      <c r="H499" s="114">
        <v>3</v>
      </c>
      <c r="I499" s="114">
        <v>110.5</v>
      </c>
      <c r="J499" s="114">
        <v>9810</v>
      </c>
      <c r="K499" s="115" t="s">
        <v>12060</v>
      </c>
      <c r="L499" s="114">
        <v>352.2</v>
      </c>
    </row>
    <row r="500" spans="1:22">
      <c r="A500" s="114" t="s">
        <v>1554</v>
      </c>
      <c r="B500" s="114">
        <f t="shared" si="7"/>
        <v>6660</v>
      </c>
      <c r="C500" s="114">
        <v>3.4</v>
      </c>
      <c r="D500" s="114">
        <v>110.3</v>
      </c>
      <c r="E500" s="114">
        <v>6660</v>
      </c>
      <c r="F500" s="115" t="s">
        <v>12051</v>
      </c>
      <c r="G500" s="114">
        <v>36.700000000000003</v>
      </c>
      <c r="H500" s="114">
        <v>4</v>
      </c>
      <c r="I500" s="114">
        <v>110.9</v>
      </c>
      <c r="J500" s="114">
        <v>6660</v>
      </c>
      <c r="K500" s="115" t="s">
        <v>12052</v>
      </c>
      <c r="L500" s="114">
        <v>216.7</v>
      </c>
    </row>
    <row r="501" spans="1:22">
      <c r="A501" s="114" t="s">
        <v>1557</v>
      </c>
      <c r="B501" s="114">
        <f t="shared" si="7"/>
        <v>5905</v>
      </c>
      <c r="C501" s="114">
        <v>0</v>
      </c>
      <c r="D501" s="114">
        <v>0</v>
      </c>
      <c r="E501" s="114">
        <v>5905</v>
      </c>
      <c r="F501" s="115" t="s">
        <v>12077</v>
      </c>
      <c r="G501" s="114">
        <v>79.599999999999994</v>
      </c>
      <c r="H501" s="114">
        <v>0</v>
      </c>
      <c r="I501" s="114">
        <v>108.7</v>
      </c>
      <c r="J501" s="114">
        <v>5905</v>
      </c>
      <c r="K501" s="115" t="s">
        <v>12078</v>
      </c>
      <c r="L501" s="114">
        <v>259.60000000000002</v>
      </c>
    </row>
    <row r="502" spans="1:22">
      <c r="A502" s="114" t="s">
        <v>1560</v>
      </c>
      <c r="B502" s="114">
        <f t="shared" si="7"/>
        <v>8015</v>
      </c>
      <c r="C502" s="114">
        <v>0</v>
      </c>
      <c r="D502" s="114">
        <v>110.3</v>
      </c>
      <c r="E502" s="114">
        <v>8015</v>
      </c>
      <c r="F502" s="115" t="s">
        <v>12055</v>
      </c>
      <c r="G502" s="114">
        <v>110.3</v>
      </c>
      <c r="H502" s="114">
        <v>3.8</v>
      </c>
      <c r="I502" s="114">
        <v>108.7</v>
      </c>
      <c r="J502" s="114">
        <v>8015</v>
      </c>
      <c r="K502" s="115" t="s">
        <v>12056</v>
      </c>
      <c r="L502" s="114">
        <v>290.3</v>
      </c>
    </row>
    <row r="503" spans="1:22">
      <c r="A503" s="114" t="s">
        <v>1563</v>
      </c>
      <c r="B503" s="114">
        <f t="shared" si="7"/>
        <v>9213</v>
      </c>
      <c r="C503" s="114">
        <v>3.8</v>
      </c>
      <c r="D503" s="114">
        <v>108.9</v>
      </c>
      <c r="E503" s="114">
        <v>9213</v>
      </c>
      <c r="F503" s="115" t="s">
        <v>12059</v>
      </c>
      <c r="G503" s="114">
        <v>178</v>
      </c>
      <c r="H503" s="114">
        <v>0</v>
      </c>
      <c r="I503" s="114">
        <v>0</v>
      </c>
      <c r="J503" s="114">
        <v>9213</v>
      </c>
      <c r="K503" s="115" t="s">
        <v>12060</v>
      </c>
      <c r="L503" s="114">
        <v>358</v>
      </c>
    </row>
    <row r="504" spans="1:22">
      <c r="A504" s="114" t="s">
        <v>1566</v>
      </c>
      <c r="B504" s="114">
        <f t="shared" si="7"/>
        <v>6722</v>
      </c>
      <c r="C504" s="114">
        <v>0</v>
      </c>
      <c r="D504" s="114">
        <v>0</v>
      </c>
      <c r="E504" s="114">
        <v>6722</v>
      </c>
      <c r="F504" s="115" t="s">
        <v>12079</v>
      </c>
      <c r="G504" s="114">
        <v>150</v>
      </c>
      <c r="H504" s="114">
        <v>0</v>
      </c>
      <c r="I504" s="114">
        <v>110.5</v>
      </c>
      <c r="J504" s="114">
        <v>6722</v>
      </c>
      <c r="K504" s="115" t="s">
        <v>12080</v>
      </c>
      <c r="L504" s="114">
        <v>330</v>
      </c>
    </row>
    <row r="505" spans="1:22">
      <c r="A505" s="114" t="s">
        <v>1569</v>
      </c>
      <c r="B505" s="114">
        <f t="shared" si="7"/>
        <v>11811</v>
      </c>
      <c r="C505" s="114">
        <v>3</v>
      </c>
      <c r="D505" s="114">
        <v>110.3</v>
      </c>
      <c r="E505" s="114">
        <v>11811</v>
      </c>
      <c r="F505" s="115" t="s">
        <v>12110</v>
      </c>
      <c r="G505" s="114">
        <v>16.899999999999999</v>
      </c>
      <c r="H505" s="114">
        <v>3</v>
      </c>
      <c r="I505" s="114">
        <v>111.95</v>
      </c>
      <c r="J505" s="114">
        <v>9678</v>
      </c>
      <c r="K505" s="115" t="s">
        <v>12148</v>
      </c>
      <c r="L505" s="114">
        <v>16.899999999999999</v>
      </c>
      <c r="M505" s="114">
        <v>3</v>
      </c>
      <c r="N505" s="114">
        <v>110.55</v>
      </c>
      <c r="O505" s="114">
        <v>9678</v>
      </c>
      <c r="P505" s="115" t="s">
        <v>12149</v>
      </c>
      <c r="Q505" s="114">
        <v>196.9</v>
      </c>
      <c r="R505" s="114">
        <v>3</v>
      </c>
      <c r="S505" s="114">
        <v>111.3</v>
      </c>
      <c r="T505" s="114">
        <v>11811</v>
      </c>
      <c r="U505" s="115" t="s">
        <v>12111</v>
      </c>
      <c r="V505" s="114">
        <v>196.9</v>
      </c>
    </row>
    <row r="506" spans="1:22">
      <c r="A506" s="114" t="s">
        <v>1572</v>
      </c>
      <c r="B506" s="114">
        <f t="shared" si="7"/>
        <v>6955</v>
      </c>
      <c r="C506" s="114">
        <v>3</v>
      </c>
      <c r="D506" s="114">
        <v>109.1</v>
      </c>
      <c r="E506" s="114">
        <v>6955</v>
      </c>
      <c r="F506" s="115" t="s">
        <v>12071</v>
      </c>
      <c r="G506" s="114">
        <v>134.30000000000001</v>
      </c>
      <c r="H506" s="114">
        <v>0</v>
      </c>
      <c r="I506" s="114">
        <v>0</v>
      </c>
      <c r="J506" s="114">
        <v>6955</v>
      </c>
      <c r="K506" s="115" t="s">
        <v>12072</v>
      </c>
      <c r="L506" s="114">
        <v>314.3</v>
      </c>
    </row>
    <row r="507" spans="1:22">
      <c r="A507" s="114" t="s">
        <v>1575</v>
      </c>
      <c r="B507" s="114">
        <f t="shared" si="7"/>
        <v>6037</v>
      </c>
      <c r="C507" s="114">
        <v>3</v>
      </c>
      <c r="D507" s="114">
        <v>110.1</v>
      </c>
      <c r="E507" s="114">
        <v>6037</v>
      </c>
      <c r="F507" s="115" t="s">
        <v>12087</v>
      </c>
      <c r="G507" s="114">
        <v>72</v>
      </c>
      <c r="H507" s="114">
        <v>0</v>
      </c>
      <c r="I507" s="114">
        <v>0</v>
      </c>
      <c r="J507" s="114">
        <v>6037</v>
      </c>
      <c r="K507" s="115" t="s">
        <v>12088</v>
      </c>
      <c r="L507" s="114">
        <v>252</v>
      </c>
    </row>
    <row r="508" spans="1:22">
      <c r="A508" s="114" t="s">
        <v>1578</v>
      </c>
      <c r="B508" s="114">
        <f t="shared" si="7"/>
        <v>6939</v>
      </c>
      <c r="C508" s="114">
        <v>0</v>
      </c>
      <c r="D508" s="114">
        <v>0</v>
      </c>
      <c r="E508" s="114">
        <v>6939</v>
      </c>
      <c r="F508" s="115" t="s">
        <v>12081</v>
      </c>
      <c r="G508" s="114">
        <v>69.5</v>
      </c>
      <c r="H508" s="114">
        <v>3.4</v>
      </c>
      <c r="I508" s="114">
        <v>110.3</v>
      </c>
      <c r="J508" s="114">
        <v>6939</v>
      </c>
      <c r="K508" s="115" t="s">
        <v>12082</v>
      </c>
      <c r="L508" s="114">
        <v>249.5</v>
      </c>
    </row>
    <row r="509" spans="1:22">
      <c r="A509" s="114" t="s">
        <v>1581</v>
      </c>
      <c r="B509" s="114">
        <f t="shared" si="7"/>
        <v>9810</v>
      </c>
      <c r="C509" s="114">
        <v>0</v>
      </c>
      <c r="D509" s="114">
        <v>0</v>
      </c>
      <c r="E509" s="114">
        <v>9810</v>
      </c>
      <c r="F509" s="115" t="s">
        <v>12071</v>
      </c>
      <c r="G509" s="114">
        <v>130.80000000000001</v>
      </c>
      <c r="H509" s="114">
        <v>0</v>
      </c>
      <c r="I509" s="114">
        <v>0</v>
      </c>
      <c r="J509" s="114">
        <v>9810</v>
      </c>
      <c r="K509" s="115" t="s">
        <v>12072</v>
      </c>
      <c r="L509" s="114">
        <v>310.8</v>
      </c>
    </row>
    <row r="510" spans="1:22">
      <c r="A510" s="114" t="s">
        <v>1584</v>
      </c>
      <c r="B510" s="114">
        <f t="shared" si="7"/>
        <v>6923</v>
      </c>
      <c r="C510" s="114">
        <v>3.1</v>
      </c>
      <c r="D510" s="114">
        <v>109.7</v>
      </c>
      <c r="E510" s="114">
        <v>6923</v>
      </c>
      <c r="F510" s="115" t="s">
        <v>12087</v>
      </c>
      <c r="G510" s="114">
        <v>72</v>
      </c>
      <c r="H510" s="114">
        <v>0</v>
      </c>
      <c r="I510" s="114">
        <v>109.1</v>
      </c>
      <c r="J510" s="114">
        <v>6923</v>
      </c>
      <c r="K510" s="115" t="s">
        <v>12088</v>
      </c>
      <c r="L510" s="114">
        <v>252</v>
      </c>
    </row>
    <row r="511" spans="1:22">
      <c r="A511" s="114" t="s">
        <v>1587</v>
      </c>
      <c r="B511" s="114">
        <f t="shared" si="7"/>
        <v>9147</v>
      </c>
      <c r="C511" s="114">
        <v>0</v>
      </c>
      <c r="D511" s="114">
        <v>109.35</v>
      </c>
      <c r="E511" s="114">
        <v>9147</v>
      </c>
      <c r="F511" s="115" t="s">
        <v>12059</v>
      </c>
      <c r="G511" s="114">
        <v>176.1</v>
      </c>
      <c r="H511" s="114">
        <v>3.5</v>
      </c>
      <c r="I511" s="114">
        <v>108.3</v>
      </c>
      <c r="J511" s="114">
        <v>9147</v>
      </c>
      <c r="K511" s="115" t="s">
        <v>12060</v>
      </c>
      <c r="L511" s="114">
        <v>356.1</v>
      </c>
    </row>
    <row r="512" spans="1:22">
      <c r="A512" s="114" t="s">
        <v>1590</v>
      </c>
      <c r="B512" s="114">
        <f t="shared" si="7"/>
        <v>8904</v>
      </c>
      <c r="C512" s="114">
        <v>3</v>
      </c>
      <c r="D512" s="114">
        <v>109.3</v>
      </c>
      <c r="E512" s="114">
        <v>8904</v>
      </c>
      <c r="F512" s="115" t="s">
        <v>12079</v>
      </c>
      <c r="G512" s="114">
        <v>154</v>
      </c>
      <c r="H512" s="114">
        <v>3.3</v>
      </c>
      <c r="I512" s="114">
        <v>108.3</v>
      </c>
      <c r="J512" s="114">
        <v>8904</v>
      </c>
      <c r="K512" s="115" t="s">
        <v>12080</v>
      </c>
      <c r="L512" s="114">
        <v>334</v>
      </c>
    </row>
    <row r="513" spans="1:22">
      <c r="A513" s="114" t="s">
        <v>1593</v>
      </c>
      <c r="B513" s="114">
        <f t="shared" si="7"/>
        <v>5643</v>
      </c>
      <c r="C513" s="114">
        <v>0</v>
      </c>
      <c r="D513" s="114">
        <v>0</v>
      </c>
      <c r="E513" s="114">
        <v>5643</v>
      </c>
      <c r="F513" s="115" t="s">
        <v>12071</v>
      </c>
      <c r="G513" s="114">
        <v>135.9</v>
      </c>
      <c r="H513" s="114">
        <v>3.3</v>
      </c>
      <c r="I513" s="114">
        <v>108.7</v>
      </c>
      <c r="J513" s="114">
        <v>5643</v>
      </c>
      <c r="K513" s="115" t="s">
        <v>12072</v>
      </c>
      <c r="L513" s="114">
        <v>315.89999999999998</v>
      </c>
    </row>
    <row r="514" spans="1:22">
      <c r="A514" s="114" t="s">
        <v>1596</v>
      </c>
      <c r="B514" s="114">
        <f t="shared" ref="B514:B577" si="8">MAX(J514,O514,T514,Y514,AD514,AI514,AN514,AS514,AX514,BC514,BH514,BM514,BR514)</f>
        <v>8012</v>
      </c>
      <c r="C514" s="114">
        <v>0</v>
      </c>
      <c r="D514" s="114">
        <v>0</v>
      </c>
      <c r="E514" s="114">
        <v>8012</v>
      </c>
      <c r="F514" s="115" t="s">
        <v>12057</v>
      </c>
      <c r="G514" s="114">
        <v>118.5</v>
      </c>
      <c r="H514" s="114">
        <v>3</v>
      </c>
      <c r="I514" s="114">
        <v>109.1</v>
      </c>
      <c r="J514" s="114">
        <v>8012</v>
      </c>
      <c r="K514" s="115" t="s">
        <v>12058</v>
      </c>
      <c r="L514" s="114">
        <v>298.5</v>
      </c>
    </row>
    <row r="515" spans="1:22">
      <c r="A515" s="114" t="s">
        <v>1599</v>
      </c>
      <c r="B515" s="114">
        <f t="shared" si="8"/>
        <v>8146</v>
      </c>
      <c r="C515" s="114">
        <v>3</v>
      </c>
      <c r="D515" s="114">
        <v>110.3</v>
      </c>
      <c r="E515" s="114">
        <v>8146</v>
      </c>
      <c r="F515" s="115" t="s">
        <v>12055</v>
      </c>
      <c r="G515" s="114">
        <v>107.5</v>
      </c>
      <c r="H515" s="114">
        <v>0</v>
      </c>
      <c r="I515" s="114">
        <v>109.5</v>
      </c>
      <c r="J515" s="114">
        <v>8146</v>
      </c>
      <c r="K515" s="115" t="s">
        <v>12056</v>
      </c>
      <c r="L515" s="114">
        <v>287.5</v>
      </c>
    </row>
    <row r="516" spans="1:22">
      <c r="A516" s="114" t="s">
        <v>1602</v>
      </c>
      <c r="B516" s="114">
        <f t="shared" si="8"/>
        <v>7848</v>
      </c>
      <c r="C516" s="114">
        <v>4</v>
      </c>
      <c r="D516" s="114">
        <v>110.9</v>
      </c>
      <c r="E516" s="114">
        <v>7848</v>
      </c>
      <c r="F516" s="115" t="s">
        <v>12067</v>
      </c>
      <c r="G516" s="114">
        <v>14.3</v>
      </c>
      <c r="H516" s="114">
        <v>4</v>
      </c>
      <c r="I516" s="114">
        <v>109.9</v>
      </c>
      <c r="J516" s="114">
        <v>7848</v>
      </c>
      <c r="K516" s="115" t="s">
        <v>12068</v>
      </c>
      <c r="L516" s="114">
        <v>194.3</v>
      </c>
    </row>
    <row r="517" spans="1:22">
      <c r="A517" s="114" t="s">
        <v>1605</v>
      </c>
      <c r="B517" s="114">
        <f t="shared" si="8"/>
        <v>8038</v>
      </c>
      <c r="C517" s="114">
        <v>3</v>
      </c>
      <c r="D517" s="114">
        <v>108.3</v>
      </c>
      <c r="E517" s="114">
        <v>8038</v>
      </c>
      <c r="F517" s="115" t="s">
        <v>12065</v>
      </c>
      <c r="G517" s="114">
        <v>180.5</v>
      </c>
      <c r="H517" s="114">
        <v>3</v>
      </c>
      <c r="I517" s="114">
        <v>110.95</v>
      </c>
      <c r="J517" s="114">
        <v>8038</v>
      </c>
      <c r="K517" s="115" t="s">
        <v>12066</v>
      </c>
      <c r="L517" s="114">
        <v>360.5</v>
      </c>
    </row>
    <row r="518" spans="1:22">
      <c r="A518" s="114" t="s">
        <v>1608</v>
      </c>
      <c r="B518" s="114">
        <f t="shared" si="8"/>
        <v>9052</v>
      </c>
      <c r="C518" s="114">
        <v>3</v>
      </c>
      <c r="D518" s="114">
        <v>110.3</v>
      </c>
      <c r="E518" s="114">
        <v>9052</v>
      </c>
      <c r="F518" s="115" t="s">
        <v>12053</v>
      </c>
      <c r="G518" s="114">
        <v>89.5</v>
      </c>
      <c r="H518" s="114">
        <v>3.4</v>
      </c>
      <c r="I518" s="114">
        <v>109.9</v>
      </c>
      <c r="J518" s="114">
        <v>9052</v>
      </c>
      <c r="K518" s="115" t="s">
        <v>12054</v>
      </c>
      <c r="L518" s="114">
        <v>269.5</v>
      </c>
    </row>
    <row r="519" spans="1:22">
      <c r="A519" s="114" t="s">
        <v>1611</v>
      </c>
      <c r="B519" s="114">
        <f t="shared" si="8"/>
        <v>8386</v>
      </c>
      <c r="C519" s="114">
        <v>3</v>
      </c>
      <c r="D519" s="114">
        <v>109.5</v>
      </c>
      <c r="E519" s="114">
        <v>8035</v>
      </c>
      <c r="F519" s="115" t="s">
        <v>12069</v>
      </c>
      <c r="G519" s="114">
        <v>106.4</v>
      </c>
      <c r="H519" s="114">
        <v>3</v>
      </c>
      <c r="I519" s="114">
        <v>110.3</v>
      </c>
      <c r="J519" s="114">
        <v>8386</v>
      </c>
      <c r="K519" s="115" t="s">
        <v>12065</v>
      </c>
      <c r="L519" s="114">
        <v>179.4</v>
      </c>
      <c r="M519" s="114">
        <v>0</v>
      </c>
      <c r="N519" s="114">
        <v>0</v>
      </c>
      <c r="O519" s="114">
        <v>8035</v>
      </c>
      <c r="P519" s="115" t="s">
        <v>12070</v>
      </c>
      <c r="Q519" s="114">
        <v>286.39999999999998</v>
      </c>
      <c r="R519" s="114">
        <v>3</v>
      </c>
      <c r="S519" s="114">
        <v>111.35</v>
      </c>
      <c r="T519" s="114">
        <v>8386</v>
      </c>
      <c r="U519" s="115" t="s">
        <v>12066</v>
      </c>
      <c r="V519" s="114">
        <v>359.4</v>
      </c>
    </row>
    <row r="520" spans="1:22">
      <c r="A520" s="114" t="s">
        <v>1614</v>
      </c>
      <c r="B520" s="114">
        <f t="shared" si="8"/>
        <v>8202</v>
      </c>
      <c r="C520" s="114">
        <v>0</v>
      </c>
      <c r="D520" s="114">
        <v>0</v>
      </c>
      <c r="E520" s="114">
        <v>8202</v>
      </c>
      <c r="F520" s="115" t="s">
        <v>12077</v>
      </c>
      <c r="G520" s="114">
        <v>81.7</v>
      </c>
      <c r="H520" s="114">
        <v>3</v>
      </c>
      <c r="I520" s="114">
        <v>109.1</v>
      </c>
      <c r="J520" s="114">
        <v>8202</v>
      </c>
      <c r="K520" s="115" t="s">
        <v>12078</v>
      </c>
      <c r="L520" s="114">
        <v>261.7</v>
      </c>
    </row>
    <row r="521" spans="1:22">
      <c r="A521" s="114" t="s">
        <v>1617</v>
      </c>
      <c r="B521" s="114">
        <f t="shared" si="8"/>
        <v>8202</v>
      </c>
      <c r="C521" s="114">
        <v>0</v>
      </c>
      <c r="D521" s="114">
        <v>0</v>
      </c>
      <c r="E521" s="114">
        <v>8202</v>
      </c>
      <c r="F521" s="115" t="s">
        <v>12087</v>
      </c>
      <c r="G521" s="114">
        <v>76.8</v>
      </c>
      <c r="H521" s="114">
        <v>3</v>
      </c>
      <c r="I521" s="114">
        <v>111.3</v>
      </c>
      <c r="J521" s="114">
        <v>8202</v>
      </c>
      <c r="K521" s="115" t="s">
        <v>12088</v>
      </c>
      <c r="L521" s="114">
        <v>256.8</v>
      </c>
    </row>
    <row r="522" spans="1:22">
      <c r="A522" s="114" t="s">
        <v>1619</v>
      </c>
      <c r="B522" s="114">
        <f t="shared" si="8"/>
        <v>6562</v>
      </c>
      <c r="C522" s="114">
        <v>0</v>
      </c>
      <c r="D522" s="114">
        <v>0</v>
      </c>
      <c r="E522" s="114">
        <v>6562</v>
      </c>
      <c r="F522" s="115" t="s">
        <v>12107</v>
      </c>
      <c r="G522" s="114">
        <v>81.599999999999994</v>
      </c>
      <c r="H522" s="114">
        <v>0</v>
      </c>
      <c r="I522" s="114">
        <v>0</v>
      </c>
      <c r="J522" s="114">
        <v>6562</v>
      </c>
      <c r="K522" s="115" t="s">
        <v>12108</v>
      </c>
      <c r="L522" s="114">
        <v>261.60000000000002</v>
      </c>
    </row>
    <row r="523" spans="1:22">
      <c r="A523" s="114" t="s">
        <v>1621</v>
      </c>
      <c r="B523" s="114">
        <f t="shared" si="8"/>
        <v>8202</v>
      </c>
      <c r="C523" s="114">
        <v>0</v>
      </c>
      <c r="D523" s="114">
        <v>0</v>
      </c>
      <c r="E523" s="114">
        <v>8202</v>
      </c>
      <c r="F523" s="115" t="s">
        <v>12057</v>
      </c>
      <c r="G523" s="114">
        <v>122.5</v>
      </c>
      <c r="H523" s="114">
        <v>3</v>
      </c>
      <c r="I523" s="114">
        <v>109.1</v>
      </c>
      <c r="J523" s="114">
        <v>8202</v>
      </c>
      <c r="K523" s="115" t="s">
        <v>12058</v>
      </c>
      <c r="L523" s="114">
        <v>302.5</v>
      </c>
    </row>
    <row r="524" spans="1:22">
      <c r="A524" s="114" t="s">
        <v>1623</v>
      </c>
      <c r="B524" s="114">
        <f t="shared" si="8"/>
        <v>9183</v>
      </c>
      <c r="C524" s="114">
        <v>0</v>
      </c>
      <c r="D524" s="114">
        <v>0</v>
      </c>
      <c r="E524" s="114">
        <v>9183</v>
      </c>
      <c r="F524" s="115" t="s">
        <v>12069</v>
      </c>
      <c r="G524" s="114">
        <v>113.1</v>
      </c>
      <c r="H524" s="114">
        <v>2.9</v>
      </c>
      <c r="I524" s="114">
        <v>110.3</v>
      </c>
      <c r="J524" s="114">
        <v>9183</v>
      </c>
      <c r="K524" s="115" t="s">
        <v>12070</v>
      </c>
      <c r="L524" s="114">
        <v>293.10000000000002</v>
      </c>
    </row>
    <row r="525" spans="1:22">
      <c r="A525" s="114" t="s">
        <v>1626</v>
      </c>
      <c r="B525" s="114">
        <f t="shared" si="8"/>
        <v>6562</v>
      </c>
      <c r="C525" s="114">
        <v>0</v>
      </c>
      <c r="D525" s="114">
        <v>0</v>
      </c>
      <c r="E525" s="114">
        <v>6562</v>
      </c>
      <c r="F525" s="115" t="s">
        <v>12097</v>
      </c>
      <c r="G525" s="114">
        <v>52.9</v>
      </c>
      <c r="H525" s="114">
        <v>0</v>
      </c>
      <c r="I525" s="114">
        <v>0</v>
      </c>
      <c r="J525" s="114">
        <v>6562</v>
      </c>
      <c r="K525" s="115" t="s">
        <v>12098</v>
      </c>
      <c r="L525" s="114">
        <v>232.9</v>
      </c>
    </row>
    <row r="526" spans="1:22">
      <c r="A526" s="114" t="s">
        <v>1628</v>
      </c>
      <c r="B526" s="114">
        <f t="shared" si="8"/>
        <v>8366</v>
      </c>
      <c r="C526" s="114">
        <v>0</v>
      </c>
      <c r="D526" s="114">
        <v>0</v>
      </c>
      <c r="E526" s="114">
        <v>8366</v>
      </c>
      <c r="F526" s="115" t="s">
        <v>12087</v>
      </c>
      <c r="G526" s="114">
        <v>77.900000000000006</v>
      </c>
      <c r="H526" s="114">
        <v>3</v>
      </c>
      <c r="I526" s="114">
        <v>110.3</v>
      </c>
      <c r="J526" s="114">
        <v>8366</v>
      </c>
      <c r="K526" s="115" t="s">
        <v>12088</v>
      </c>
      <c r="L526" s="114">
        <v>257.89999999999998</v>
      </c>
    </row>
    <row r="527" spans="1:22">
      <c r="A527" s="114" t="s">
        <v>1631</v>
      </c>
      <c r="B527" s="114">
        <f t="shared" si="8"/>
        <v>6234</v>
      </c>
      <c r="C527" s="114">
        <v>0</v>
      </c>
      <c r="D527" s="114">
        <v>0</v>
      </c>
      <c r="E527" s="114">
        <v>6234</v>
      </c>
      <c r="F527" s="115" t="s">
        <v>12069</v>
      </c>
      <c r="G527" s="114">
        <v>112.7</v>
      </c>
      <c r="H527" s="114">
        <v>0</v>
      </c>
      <c r="I527" s="114">
        <v>0</v>
      </c>
      <c r="J527" s="114">
        <v>2297</v>
      </c>
      <c r="K527" s="115" t="s">
        <v>12099</v>
      </c>
      <c r="L527" s="114">
        <v>112.7</v>
      </c>
      <c r="M527" s="114">
        <v>0</v>
      </c>
      <c r="N527" s="114">
        <v>0</v>
      </c>
      <c r="O527" s="114">
        <v>6234</v>
      </c>
      <c r="P527" s="115" t="s">
        <v>12070</v>
      </c>
      <c r="Q527" s="114">
        <v>292.7</v>
      </c>
      <c r="R527" s="114">
        <v>0</v>
      </c>
      <c r="S527" s="114">
        <v>0</v>
      </c>
      <c r="T527" s="114">
        <v>2297</v>
      </c>
      <c r="U527" s="115" t="s">
        <v>12101</v>
      </c>
      <c r="V527" s="114">
        <v>292.7</v>
      </c>
    </row>
    <row r="528" spans="1:22">
      <c r="A528" s="114" t="s">
        <v>1633</v>
      </c>
      <c r="B528" s="114">
        <f t="shared" si="8"/>
        <v>8202</v>
      </c>
      <c r="C528" s="114">
        <v>0</v>
      </c>
      <c r="D528" s="114">
        <v>0</v>
      </c>
      <c r="E528" s="114">
        <v>8202</v>
      </c>
      <c r="F528" s="115" t="s">
        <v>12057</v>
      </c>
      <c r="G528" s="114">
        <v>118.3</v>
      </c>
      <c r="H528" s="114">
        <v>3</v>
      </c>
      <c r="I528" s="114">
        <v>111.9</v>
      </c>
      <c r="J528" s="114">
        <v>8202</v>
      </c>
      <c r="K528" s="115" t="s">
        <v>12058</v>
      </c>
      <c r="L528" s="114">
        <v>298.3</v>
      </c>
    </row>
    <row r="529" spans="1:22">
      <c r="A529" s="114" t="s">
        <v>1635</v>
      </c>
      <c r="B529" s="114">
        <f t="shared" si="8"/>
        <v>9186</v>
      </c>
      <c r="C529" s="114">
        <v>0</v>
      </c>
      <c r="D529" s="114">
        <v>0</v>
      </c>
      <c r="E529" s="114">
        <v>9186</v>
      </c>
      <c r="F529" s="115" t="s">
        <v>12053</v>
      </c>
      <c r="G529" s="114">
        <v>89.9</v>
      </c>
      <c r="H529" s="114">
        <v>3</v>
      </c>
      <c r="I529" s="114">
        <v>109.9</v>
      </c>
      <c r="J529" s="114">
        <v>9186</v>
      </c>
      <c r="K529" s="115" t="s">
        <v>12054</v>
      </c>
      <c r="L529" s="114">
        <v>269.89999999999998</v>
      </c>
    </row>
    <row r="530" spans="1:22">
      <c r="A530" s="114" t="s">
        <v>1638</v>
      </c>
      <c r="B530" s="114">
        <f t="shared" si="8"/>
        <v>8202</v>
      </c>
      <c r="C530" s="114">
        <v>0</v>
      </c>
      <c r="D530" s="114">
        <v>0</v>
      </c>
      <c r="E530" s="114">
        <v>8202</v>
      </c>
      <c r="F530" s="115" t="s">
        <v>12069</v>
      </c>
      <c r="G530" s="114">
        <v>111</v>
      </c>
      <c r="H530" s="114">
        <v>2.9</v>
      </c>
      <c r="I530" s="114">
        <v>110.9</v>
      </c>
      <c r="J530" s="114">
        <v>8202</v>
      </c>
      <c r="K530" s="115" t="s">
        <v>12070</v>
      </c>
      <c r="L530" s="114">
        <v>291</v>
      </c>
    </row>
    <row r="531" spans="1:22">
      <c r="A531" s="114" t="s">
        <v>1640</v>
      </c>
      <c r="B531" s="114">
        <f t="shared" si="8"/>
        <v>8202</v>
      </c>
      <c r="C531" s="114">
        <v>0</v>
      </c>
      <c r="D531" s="114">
        <v>0</v>
      </c>
      <c r="E531" s="114">
        <v>8202</v>
      </c>
      <c r="F531" s="115" t="s">
        <v>12136</v>
      </c>
      <c r="G531" s="114">
        <v>70</v>
      </c>
      <c r="H531" s="114">
        <v>3</v>
      </c>
      <c r="I531" s="114">
        <v>110.5</v>
      </c>
      <c r="J531" s="114">
        <v>8202</v>
      </c>
      <c r="K531" s="115" t="s">
        <v>12139</v>
      </c>
      <c r="L531" s="114">
        <v>250</v>
      </c>
    </row>
    <row r="532" spans="1:22">
      <c r="A532" s="114" t="s">
        <v>1643</v>
      </c>
      <c r="B532" s="114">
        <f t="shared" si="8"/>
        <v>8202</v>
      </c>
      <c r="C532" s="114">
        <v>0</v>
      </c>
      <c r="D532" s="114">
        <v>0</v>
      </c>
      <c r="E532" s="114">
        <v>8202</v>
      </c>
      <c r="F532" s="115" t="s">
        <v>12055</v>
      </c>
      <c r="G532" s="114">
        <v>104.1</v>
      </c>
      <c r="H532" s="114">
        <v>0</v>
      </c>
      <c r="I532" s="114">
        <v>0</v>
      </c>
      <c r="J532" s="114">
        <v>8202</v>
      </c>
      <c r="K532" s="115" t="s">
        <v>12056</v>
      </c>
      <c r="L532" s="114">
        <v>284.10000000000002</v>
      </c>
    </row>
    <row r="533" spans="1:22">
      <c r="A533" s="114" t="s">
        <v>1645</v>
      </c>
      <c r="B533" s="114">
        <f t="shared" si="8"/>
        <v>8202</v>
      </c>
      <c r="C533" s="114">
        <v>0</v>
      </c>
      <c r="D533" s="114">
        <v>0</v>
      </c>
      <c r="E533" s="114">
        <v>8202</v>
      </c>
      <c r="F533" s="115" t="s">
        <v>12077</v>
      </c>
      <c r="G533" s="114">
        <v>79.400000000000006</v>
      </c>
      <c r="H533" s="114">
        <v>3</v>
      </c>
      <c r="I533" s="114">
        <v>110.5</v>
      </c>
      <c r="J533" s="114">
        <v>8202</v>
      </c>
      <c r="K533" s="115" t="s">
        <v>12078</v>
      </c>
      <c r="L533" s="114">
        <v>259.39999999999998</v>
      </c>
    </row>
    <row r="534" spans="1:22">
      <c r="A534" s="114" t="s">
        <v>1647</v>
      </c>
      <c r="B534" s="114">
        <f t="shared" si="8"/>
        <v>8202</v>
      </c>
      <c r="C534" s="114">
        <v>0</v>
      </c>
      <c r="D534" s="114">
        <v>0</v>
      </c>
      <c r="E534" s="114">
        <v>8202</v>
      </c>
      <c r="F534" s="115" t="s">
        <v>12057</v>
      </c>
      <c r="G534" s="114">
        <v>126.4</v>
      </c>
      <c r="H534" s="114">
        <v>3</v>
      </c>
      <c r="I534" s="114">
        <v>110.9</v>
      </c>
      <c r="J534" s="114">
        <v>8202</v>
      </c>
      <c r="K534" s="115" t="s">
        <v>12058</v>
      </c>
      <c r="L534" s="114">
        <v>306.39999999999998</v>
      </c>
    </row>
    <row r="535" spans="1:22">
      <c r="A535" s="114" t="s">
        <v>1649</v>
      </c>
      <c r="B535" s="114">
        <f t="shared" si="8"/>
        <v>8195</v>
      </c>
      <c r="C535" s="114">
        <v>0</v>
      </c>
      <c r="D535" s="114">
        <v>0</v>
      </c>
      <c r="E535" s="114">
        <v>8195</v>
      </c>
      <c r="F535" s="115" t="s">
        <v>12053</v>
      </c>
      <c r="G535" s="114">
        <v>90.4</v>
      </c>
      <c r="H535" s="114">
        <v>0</v>
      </c>
      <c r="I535" s="114">
        <v>0</v>
      </c>
      <c r="J535" s="114">
        <v>8195</v>
      </c>
      <c r="K535" s="115" t="s">
        <v>12054</v>
      </c>
      <c r="L535" s="114">
        <v>270.39999999999998</v>
      </c>
    </row>
    <row r="536" spans="1:22">
      <c r="A536" s="114" t="s">
        <v>1652</v>
      </c>
      <c r="B536" s="114">
        <f t="shared" si="8"/>
        <v>8202</v>
      </c>
      <c r="C536" s="114">
        <v>0</v>
      </c>
      <c r="D536" s="114">
        <v>0</v>
      </c>
      <c r="E536" s="114">
        <v>8202</v>
      </c>
      <c r="F536" s="115" t="s">
        <v>12053</v>
      </c>
      <c r="G536" s="114">
        <v>90.6</v>
      </c>
      <c r="H536" s="114">
        <v>3</v>
      </c>
      <c r="I536" s="114">
        <v>111.3</v>
      </c>
      <c r="J536" s="114">
        <v>8202</v>
      </c>
      <c r="K536" s="115" t="s">
        <v>12054</v>
      </c>
      <c r="L536" s="114">
        <v>270.60000000000002</v>
      </c>
    </row>
    <row r="537" spans="1:22">
      <c r="A537" s="114" t="s">
        <v>1654</v>
      </c>
      <c r="B537" s="114">
        <f t="shared" si="8"/>
        <v>8202</v>
      </c>
      <c r="C537" s="114">
        <v>0</v>
      </c>
      <c r="D537" s="114">
        <v>0</v>
      </c>
      <c r="E537" s="114">
        <v>1903</v>
      </c>
      <c r="F537" s="115" t="s">
        <v>12077</v>
      </c>
      <c r="G537" s="114">
        <v>89.1</v>
      </c>
      <c r="H537" s="114">
        <v>0</v>
      </c>
      <c r="I537" s="114">
        <v>0</v>
      </c>
      <c r="J537" s="114">
        <v>8202</v>
      </c>
      <c r="K537" s="115" t="s">
        <v>12061</v>
      </c>
      <c r="L537" s="114">
        <v>137.1</v>
      </c>
      <c r="M537" s="114">
        <v>0</v>
      </c>
      <c r="N537" s="114">
        <v>0</v>
      </c>
      <c r="O537" s="114">
        <v>1903</v>
      </c>
      <c r="P537" s="115" t="s">
        <v>12078</v>
      </c>
      <c r="Q537" s="114">
        <v>269.10000000000002</v>
      </c>
      <c r="R537" s="114">
        <v>3</v>
      </c>
      <c r="S537" s="114">
        <v>109.5</v>
      </c>
      <c r="T537" s="114">
        <v>8202</v>
      </c>
      <c r="U537" s="115" t="s">
        <v>12062</v>
      </c>
      <c r="V537" s="114">
        <v>317.10000000000002</v>
      </c>
    </row>
    <row r="538" spans="1:22">
      <c r="A538" s="114" t="s">
        <v>1656</v>
      </c>
      <c r="B538" s="114">
        <f t="shared" si="8"/>
        <v>7876</v>
      </c>
      <c r="C538" s="114">
        <v>0</v>
      </c>
      <c r="D538" s="114">
        <v>0</v>
      </c>
      <c r="E538" s="114">
        <v>7876</v>
      </c>
      <c r="F538" s="115" t="s">
        <v>12073</v>
      </c>
      <c r="G538" s="114">
        <v>35.299999999999997</v>
      </c>
      <c r="H538" s="114">
        <v>0</v>
      </c>
      <c r="I538" s="114">
        <v>0</v>
      </c>
      <c r="J538" s="114">
        <v>7876</v>
      </c>
      <c r="K538" s="115" t="s">
        <v>12074</v>
      </c>
      <c r="L538" s="114">
        <v>215.3</v>
      </c>
    </row>
    <row r="539" spans="1:22">
      <c r="A539" s="114" t="s">
        <v>1658</v>
      </c>
      <c r="B539" s="114">
        <f t="shared" si="8"/>
        <v>8215</v>
      </c>
      <c r="C539" s="114">
        <v>0</v>
      </c>
      <c r="D539" s="114">
        <v>0</v>
      </c>
      <c r="E539" s="114">
        <v>8215</v>
      </c>
      <c r="F539" s="115" t="s">
        <v>12069</v>
      </c>
      <c r="G539" s="114">
        <v>108.3</v>
      </c>
      <c r="H539" s="114">
        <v>3</v>
      </c>
      <c r="I539" s="114">
        <v>110.3</v>
      </c>
      <c r="J539" s="114">
        <v>8215</v>
      </c>
      <c r="K539" s="115" t="s">
        <v>12070</v>
      </c>
      <c r="L539" s="114">
        <v>288.3</v>
      </c>
    </row>
    <row r="540" spans="1:22">
      <c r="A540" s="114" t="s">
        <v>1661</v>
      </c>
      <c r="B540" s="114">
        <f t="shared" si="8"/>
        <v>6562</v>
      </c>
      <c r="C540" s="114">
        <v>0</v>
      </c>
      <c r="D540" s="114">
        <v>0</v>
      </c>
      <c r="E540" s="114">
        <v>6562</v>
      </c>
      <c r="F540" s="115" t="s">
        <v>12055</v>
      </c>
      <c r="G540" s="114">
        <v>99.1</v>
      </c>
      <c r="H540" s="114">
        <v>0</v>
      </c>
      <c r="I540" s="114">
        <v>0</v>
      </c>
      <c r="J540" s="114">
        <v>6562</v>
      </c>
      <c r="K540" s="115" t="s">
        <v>12056</v>
      </c>
      <c r="L540" s="114">
        <v>279.10000000000002</v>
      </c>
    </row>
    <row r="541" spans="1:22">
      <c r="A541" s="114" t="s">
        <v>1663</v>
      </c>
      <c r="B541" s="114">
        <f t="shared" si="8"/>
        <v>11532</v>
      </c>
      <c r="C541" s="114">
        <v>0</v>
      </c>
      <c r="D541" s="114">
        <v>0</v>
      </c>
      <c r="E541" s="114">
        <v>8999</v>
      </c>
      <c r="F541" s="115" t="s">
        <v>12146</v>
      </c>
      <c r="G541" s="114">
        <v>107.6</v>
      </c>
      <c r="H541" s="114">
        <v>0</v>
      </c>
      <c r="I541" s="114">
        <v>0</v>
      </c>
      <c r="J541" s="114">
        <v>11532</v>
      </c>
      <c r="K541" s="115" t="s">
        <v>12140</v>
      </c>
      <c r="L541" s="114">
        <v>107.6</v>
      </c>
      <c r="M541" s="114">
        <v>3</v>
      </c>
      <c r="N541" s="114">
        <v>111.1</v>
      </c>
      <c r="O541" s="114">
        <v>11532</v>
      </c>
      <c r="P541" s="115" t="s">
        <v>12141</v>
      </c>
      <c r="Q541" s="114">
        <v>287.60000000000002</v>
      </c>
      <c r="R541" s="114">
        <v>0</v>
      </c>
      <c r="S541" s="114">
        <v>0</v>
      </c>
      <c r="T541" s="114">
        <v>8999</v>
      </c>
      <c r="U541" s="115" t="s">
        <v>12147</v>
      </c>
      <c r="V541" s="114">
        <v>287.60000000000002</v>
      </c>
    </row>
    <row r="542" spans="1:22">
      <c r="A542" s="114" t="s">
        <v>1665</v>
      </c>
      <c r="B542" s="114">
        <f t="shared" si="8"/>
        <v>6562</v>
      </c>
      <c r="C542" s="114">
        <v>0</v>
      </c>
      <c r="D542" s="114">
        <v>0</v>
      </c>
      <c r="E542" s="114">
        <v>6562</v>
      </c>
      <c r="F542" s="115" t="s">
        <v>12087</v>
      </c>
      <c r="G542" s="114">
        <v>76.5</v>
      </c>
      <c r="H542" s="114">
        <v>0</v>
      </c>
      <c r="I542" s="114">
        <v>0</v>
      </c>
      <c r="J542" s="114">
        <v>6562</v>
      </c>
      <c r="K542" s="115" t="s">
        <v>12088</v>
      </c>
      <c r="L542" s="114">
        <v>256.5</v>
      </c>
    </row>
    <row r="543" spans="1:22">
      <c r="A543" s="114" t="s">
        <v>1667</v>
      </c>
      <c r="B543" s="114">
        <f t="shared" si="8"/>
        <v>10500</v>
      </c>
      <c r="C543" s="114">
        <v>0</v>
      </c>
      <c r="D543" s="114">
        <v>0</v>
      </c>
      <c r="E543" s="114">
        <v>10500</v>
      </c>
      <c r="F543" s="115" t="s">
        <v>12053</v>
      </c>
      <c r="G543" s="114">
        <v>91.6</v>
      </c>
      <c r="H543" s="114">
        <v>2.9</v>
      </c>
      <c r="I543" s="114">
        <v>110.3</v>
      </c>
      <c r="J543" s="114">
        <v>10500</v>
      </c>
      <c r="K543" s="115" t="s">
        <v>12054</v>
      </c>
      <c r="L543" s="114">
        <v>271.60000000000002</v>
      </c>
    </row>
    <row r="544" spans="1:22">
      <c r="A544" s="114" t="s">
        <v>1670</v>
      </c>
      <c r="B544" s="114">
        <f t="shared" si="8"/>
        <v>8202</v>
      </c>
      <c r="C544" s="114">
        <v>0</v>
      </c>
      <c r="D544" s="114">
        <v>0</v>
      </c>
      <c r="E544" s="114">
        <v>8202</v>
      </c>
      <c r="F544" s="115" t="s">
        <v>12061</v>
      </c>
      <c r="G544" s="114">
        <v>130.80000000000001</v>
      </c>
      <c r="H544" s="114">
        <v>3</v>
      </c>
      <c r="I544" s="114">
        <v>110.5</v>
      </c>
      <c r="J544" s="114">
        <v>8202</v>
      </c>
      <c r="K544" s="115" t="s">
        <v>12062</v>
      </c>
      <c r="L544" s="114">
        <v>310.8</v>
      </c>
    </row>
    <row r="545" spans="1:22">
      <c r="A545" s="114" t="s">
        <v>1673</v>
      </c>
      <c r="B545" s="114">
        <f t="shared" si="8"/>
        <v>8202</v>
      </c>
      <c r="C545" s="114">
        <v>0</v>
      </c>
      <c r="D545" s="114">
        <v>0</v>
      </c>
      <c r="E545" s="114">
        <v>8202</v>
      </c>
      <c r="F545" s="115" t="s">
        <v>12069</v>
      </c>
      <c r="G545" s="114">
        <v>113.1</v>
      </c>
      <c r="H545" s="114">
        <v>3</v>
      </c>
      <c r="I545" s="114">
        <v>111.55</v>
      </c>
      <c r="J545" s="114">
        <v>8202</v>
      </c>
      <c r="K545" s="115" t="s">
        <v>12070</v>
      </c>
      <c r="L545" s="114">
        <v>293.10000000000002</v>
      </c>
    </row>
    <row r="546" spans="1:22">
      <c r="A546" s="114" t="s">
        <v>1676</v>
      </c>
      <c r="B546" s="114">
        <f t="shared" si="8"/>
        <v>6562</v>
      </c>
      <c r="C546" s="114">
        <v>3</v>
      </c>
      <c r="D546" s="114">
        <v>110.1</v>
      </c>
      <c r="E546" s="114">
        <v>6562</v>
      </c>
      <c r="F546" s="115" t="s">
        <v>12075</v>
      </c>
      <c r="G546" s="114">
        <v>20.5</v>
      </c>
      <c r="H546" s="114">
        <v>0</v>
      </c>
      <c r="I546" s="114">
        <v>0</v>
      </c>
      <c r="J546" s="114">
        <v>6562</v>
      </c>
      <c r="K546" s="115" t="s">
        <v>12076</v>
      </c>
      <c r="L546" s="114">
        <v>200.5</v>
      </c>
    </row>
    <row r="547" spans="1:22">
      <c r="A547" s="114" t="s">
        <v>1679</v>
      </c>
      <c r="B547" s="114">
        <f t="shared" si="8"/>
        <v>6562</v>
      </c>
      <c r="C547" s="114">
        <v>0</v>
      </c>
      <c r="D547" s="114">
        <v>0</v>
      </c>
      <c r="E547" s="114">
        <v>6562</v>
      </c>
      <c r="F547" s="115" t="s">
        <v>12069</v>
      </c>
      <c r="G547" s="114">
        <v>116.3</v>
      </c>
      <c r="H547" s="114">
        <v>0</v>
      </c>
      <c r="I547" s="114">
        <v>0</v>
      </c>
      <c r="J547" s="114">
        <v>6562</v>
      </c>
      <c r="K547" s="115" t="s">
        <v>12070</v>
      </c>
      <c r="L547" s="114">
        <v>296.3</v>
      </c>
    </row>
    <row r="548" spans="1:22">
      <c r="A548" s="114" t="s">
        <v>1681</v>
      </c>
      <c r="B548" s="114">
        <f t="shared" si="8"/>
        <v>12106</v>
      </c>
      <c r="C548" s="114">
        <v>3</v>
      </c>
      <c r="D548" s="114">
        <v>109.9</v>
      </c>
      <c r="E548" s="114">
        <v>9186</v>
      </c>
      <c r="F548" s="115" t="s">
        <v>12069</v>
      </c>
      <c r="G548" s="114">
        <v>115.4</v>
      </c>
      <c r="H548" s="114">
        <v>0</v>
      </c>
      <c r="I548" s="114">
        <v>0</v>
      </c>
      <c r="J548" s="114">
        <v>12106</v>
      </c>
      <c r="K548" s="115" t="s">
        <v>12079</v>
      </c>
      <c r="L548" s="114">
        <v>152.4</v>
      </c>
      <c r="M548" s="114">
        <v>0</v>
      </c>
      <c r="N548" s="114">
        <v>0</v>
      </c>
      <c r="O548" s="114">
        <v>9186</v>
      </c>
      <c r="P548" s="115" t="s">
        <v>12070</v>
      </c>
      <c r="Q548" s="114">
        <v>295.39999999999998</v>
      </c>
      <c r="R548" s="114">
        <v>3</v>
      </c>
      <c r="S548" s="114">
        <v>110.3</v>
      </c>
      <c r="T548" s="114">
        <v>12106</v>
      </c>
      <c r="U548" s="115" t="s">
        <v>12080</v>
      </c>
      <c r="V548" s="114">
        <v>332.4</v>
      </c>
    </row>
    <row r="549" spans="1:22">
      <c r="A549" s="114" t="s">
        <v>1684</v>
      </c>
      <c r="B549" s="114">
        <f t="shared" si="8"/>
        <v>8202</v>
      </c>
      <c r="C549" s="114">
        <v>0</v>
      </c>
      <c r="D549" s="114">
        <v>0</v>
      </c>
      <c r="E549" s="114">
        <v>8202</v>
      </c>
      <c r="F549" s="115" t="s">
        <v>12069</v>
      </c>
      <c r="G549" s="114">
        <v>116.2</v>
      </c>
      <c r="H549" s="114">
        <v>3</v>
      </c>
      <c r="I549" s="114">
        <v>110.3</v>
      </c>
      <c r="J549" s="114">
        <v>8202</v>
      </c>
      <c r="K549" s="115" t="s">
        <v>12070</v>
      </c>
      <c r="L549" s="114">
        <v>296.2</v>
      </c>
    </row>
    <row r="550" spans="1:22">
      <c r="A550" s="114" t="s">
        <v>1687</v>
      </c>
      <c r="B550" s="114">
        <f t="shared" si="8"/>
        <v>8202</v>
      </c>
      <c r="C550" s="114">
        <v>0</v>
      </c>
      <c r="D550" s="114">
        <v>0</v>
      </c>
      <c r="E550" s="114">
        <v>8202</v>
      </c>
      <c r="F550" s="115" t="s">
        <v>12081</v>
      </c>
      <c r="G550" s="114">
        <v>65</v>
      </c>
      <c r="H550" s="114">
        <v>0</v>
      </c>
      <c r="I550" s="114">
        <v>0</v>
      </c>
      <c r="J550" s="114">
        <v>8202</v>
      </c>
      <c r="K550" s="115" t="s">
        <v>12082</v>
      </c>
      <c r="L550" s="114">
        <v>245</v>
      </c>
    </row>
    <row r="551" spans="1:22">
      <c r="A551" s="114" t="s">
        <v>1690</v>
      </c>
      <c r="B551" s="114">
        <f t="shared" si="8"/>
        <v>7264</v>
      </c>
      <c r="C551" s="114">
        <v>0</v>
      </c>
      <c r="D551" s="114">
        <v>0</v>
      </c>
      <c r="E551" s="114">
        <v>7264</v>
      </c>
      <c r="F551" s="115" t="s">
        <v>12067</v>
      </c>
      <c r="G551" s="114">
        <v>18.399999999999999</v>
      </c>
      <c r="H551" s="114">
        <v>0</v>
      </c>
      <c r="I551" s="114">
        <v>0</v>
      </c>
      <c r="J551" s="114">
        <v>6135</v>
      </c>
      <c r="K551" s="115" t="s">
        <v>12077</v>
      </c>
      <c r="L551" s="114">
        <v>83.4</v>
      </c>
      <c r="M551" s="114">
        <v>3.2</v>
      </c>
      <c r="N551" s="114">
        <v>110.1</v>
      </c>
      <c r="O551" s="114">
        <v>7264</v>
      </c>
      <c r="P551" s="115" t="s">
        <v>12068</v>
      </c>
      <c r="Q551" s="114">
        <v>198.4</v>
      </c>
      <c r="R551" s="114">
        <v>0</v>
      </c>
      <c r="S551" s="114">
        <v>0</v>
      </c>
      <c r="T551" s="114">
        <v>6135</v>
      </c>
      <c r="U551" s="115" t="s">
        <v>12078</v>
      </c>
      <c r="V551" s="114">
        <v>263.39999999999998</v>
      </c>
    </row>
    <row r="552" spans="1:22">
      <c r="A552" s="114" t="s">
        <v>1693</v>
      </c>
      <c r="B552" s="114">
        <f t="shared" si="8"/>
        <v>6594</v>
      </c>
      <c r="C552" s="114">
        <v>0</v>
      </c>
      <c r="D552" s="114">
        <v>0</v>
      </c>
      <c r="E552" s="114">
        <v>6250</v>
      </c>
      <c r="F552" s="115" t="s">
        <v>12073</v>
      </c>
      <c r="G552" s="114">
        <v>33.299999999999997</v>
      </c>
      <c r="H552" s="114">
        <v>0</v>
      </c>
      <c r="I552" s="114">
        <v>0</v>
      </c>
      <c r="J552" s="114">
        <v>6594</v>
      </c>
      <c r="K552" s="115" t="s">
        <v>12077</v>
      </c>
      <c r="L552" s="114">
        <v>75.3</v>
      </c>
      <c r="M552" s="114">
        <v>0</v>
      </c>
      <c r="N552" s="114">
        <v>0</v>
      </c>
      <c r="O552" s="114">
        <v>6250</v>
      </c>
      <c r="P552" s="115" t="s">
        <v>12074</v>
      </c>
      <c r="Q552" s="114">
        <v>213.3</v>
      </c>
      <c r="R552" s="114">
        <v>0</v>
      </c>
      <c r="S552" s="114">
        <v>0</v>
      </c>
      <c r="T552" s="114">
        <v>6594</v>
      </c>
      <c r="U552" s="115" t="s">
        <v>12078</v>
      </c>
      <c r="V552" s="114">
        <v>255.3</v>
      </c>
    </row>
    <row r="553" spans="1:22">
      <c r="A553" s="114" t="s">
        <v>1696</v>
      </c>
      <c r="B553" s="114">
        <f t="shared" si="8"/>
        <v>7648</v>
      </c>
      <c r="C553" s="114">
        <v>0</v>
      </c>
      <c r="D553" s="114">
        <v>0</v>
      </c>
      <c r="E553" s="114">
        <v>7648</v>
      </c>
      <c r="F553" s="115" t="s">
        <v>12067</v>
      </c>
      <c r="G553" s="114">
        <v>9.3000000000000007</v>
      </c>
      <c r="H553" s="114">
        <v>3</v>
      </c>
      <c r="I553" s="114">
        <v>110.7</v>
      </c>
      <c r="J553" s="114">
        <v>7648</v>
      </c>
      <c r="K553" s="115" t="s">
        <v>12068</v>
      </c>
      <c r="L553" s="114">
        <v>189.3</v>
      </c>
    </row>
    <row r="554" spans="1:22">
      <c r="A554" s="114" t="s">
        <v>1699</v>
      </c>
      <c r="B554" s="114">
        <f t="shared" si="8"/>
        <v>6525</v>
      </c>
      <c r="C554" s="114">
        <v>0</v>
      </c>
      <c r="D554" s="114">
        <v>0</v>
      </c>
      <c r="E554" s="114">
        <v>6525</v>
      </c>
      <c r="F554" s="115" t="s">
        <v>12073</v>
      </c>
      <c r="G554" s="114">
        <v>29.7</v>
      </c>
      <c r="H554" s="114">
        <v>0</v>
      </c>
      <c r="I554" s="114">
        <v>0</v>
      </c>
      <c r="J554" s="114">
        <v>6525</v>
      </c>
      <c r="K554" s="115" t="s">
        <v>12074</v>
      </c>
      <c r="L554" s="114">
        <v>209.7</v>
      </c>
    </row>
    <row r="555" spans="1:22">
      <c r="A555" s="114" t="s">
        <v>1702</v>
      </c>
      <c r="B555" s="114">
        <f t="shared" si="8"/>
        <v>6528</v>
      </c>
      <c r="C555" s="114">
        <v>0</v>
      </c>
      <c r="D555" s="114">
        <v>0</v>
      </c>
      <c r="E555" s="114">
        <v>6528</v>
      </c>
      <c r="F555" s="115" t="s">
        <v>12059</v>
      </c>
      <c r="G555" s="114">
        <v>174.3</v>
      </c>
      <c r="H555" s="114">
        <v>0</v>
      </c>
      <c r="I555" s="114">
        <v>0</v>
      </c>
      <c r="J555" s="114">
        <v>6528</v>
      </c>
      <c r="K555" s="115" t="s">
        <v>12060</v>
      </c>
      <c r="L555" s="114">
        <v>354.3</v>
      </c>
    </row>
    <row r="556" spans="1:22">
      <c r="A556" s="114" t="s">
        <v>1705</v>
      </c>
      <c r="B556" s="114">
        <f t="shared" si="8"/>
        <v>6517</v>
      </c>
      <c r="C556" s="114">
        <v>0</v>
      </c>
      <c r="D556" s="114">
        <v>0</v>
      </c>
      <c r="E556" s="114">
        <v>6517</v>
      </c>
      <c r="F556" s="115" t="s">
        <v>12065</v>
      </c>
      <c r="G556" s="114">
        <v>185.7</v>
      </c>
      <c r="H556" s="114">
        <v>0</v>
      </c>
      <c r="I556" s="114">
        <v>0</v>
      </c>
      <c r="J556" s="114">
        <v>6517</v>
      </c>
      <c r="K556" s="115" t="s">
        <v>12066</v>
      </c>
      <c r="L556" s="114">
        <v>5.7</v>
      </c>
    </row>
    <row r="557" spans="1:22">
      <c r="A557" s="114" t="s">
        <v>1708</v>
      </c>
      <c r="B557" s="114">
        <f t="shared" si="8"/>
        <v>10823</v>
      </c>
      <c r="C557" s="114">
        <v>3</v>
      </c>
      <c r="D557" s="114">
        <v>110.3</v>
      </c>
      <c r="E557" s="114">
        <v>10823</v>
      </c>
      <c r="F557" s="115" t="s">
        <v>12073</v>
      </c>
      <c r="G557" s="114">
        <v>27.2</v>
      </c>
      <c r="H557" s="114">
        <v>3</v>
      </c>
      <c r="I557" s="114">
        <v>108.5</v>
      </c>
      <c r="J557" s="114">
        <v>10823</v>
      </c>
      <c r="K557" s="115" t="s">
        <v>12074</v>
      </c>
      <c r="L557" s="114">
        <v>207.2</v>
      </c>
    </row>
    <row r="558" spans="1:22">
      <c r="A558" s="114" t="s">
        <v>1711</v>
      </c>
      <c r="B558" s="114">
        <f t="shared" si="8"/>
        <v>7228</v>
      </c>
      <c r="C558" s="114">
        <v>0</v>
      </c>
      <c r="D558" s="114">
        <v>0</v>
      </c>
      <c r="E558" s="114">
        <v>7228</v>
      </c>
      <c r="F558" s="115" t="s">
        <v>12067</v>
      </c>
      <c r="G558" s="114">
        <v>19</v>
      </c>
      <c r="H558" s="114">
        <v>0</v>
      </c>
      <c r="I558" s="114">
        <v>0</v>
      </c>
      <c r="J558" s="114">
        <v>1968</v>
      </c>
      <c r="K558" s="115" t="s">
        <v>12069</v>
      </c>
      <c r="L558" s="114">
        <v>115</v>
      </c>
      <c r="M558" s="114">
        <v>3</v>
      </c>
      <c r="N558" s="114">
        <v>109.9</v>
      </c>
      <c r="O558" s="114">
        <v>7228</v>
      </c>
      <c r="P558" s="115" t="s">
        <v>12068</v>
      </c>
      <c r="Q558" s="114">
        <v>199</v>
      </c>
      <c r="R558" s="114">
        <v>0</v>
      </c>
      <c r="S558" s="114">
        <v>0</v>
      </c>
      <c r="T558" s="114">
        <v>1968</v>
      </c>
      <c r="U558" s="115" t="s">
        <v>12070</v>
      </c>
      <c r="V558" s="114">
        <v>296</v>
      </c>
    </row>
    <row r="559" spans="1:22">
      <c r="A559" s="114" t="s">
        <v>1714</v>
      </c>
      <c r="B559" s="114">
        <f t="shared" si="8"/>
        <v>6529</v>
      </c>
      <c r="C559" s="114">
        <v>0</v>
      </c>
      <c r="D559" s="114">
        <v>0</v>
      </c>
      <c r="E559" s="114">
        <v>6529</v>
      </c>
      <c r="F559" s="115" t="s">
        <v>12081</v>
      </c>
      <c r="G559" s="114">
        <v>62.7</v>
      </c>
      <c r="H559" s="114">
        <v>3</v>
      </c>
      <c r="I559" s="114">
        <v>111.3</v>
      </c>
      <c r="J559" s="114">
        <v>6529</v>
      </c>
      <c r="K559" s="115" t="s">
        <v>12082</v>
      </c>
      <c r="L559" s="114">
        <v>242.7</v>
      </c>
    </row>
    <row r="560" spans="1:22">
      <c r="A560" s="114" t="s">
        <v>1717</v>
      </c>
      <c r="B560" s="114">
        <f t="shared" si="8"/>
        <v>6690</v>
      </c>
      <c r="C560" s="114">
        <v>0</v>
      </c>
      <c r="D560" s="114">
        <v>0</v>
      </c>
      <c r="E560" s="114">
        <v>6690</v>
      </c>
      <c r="F560" s="115" t="s">
        <v>12067</v>
      </c>
      <c r="G560" s="114">
        <v>4.9000000000000004</v>
      </c>
      <c r="H560" s="114">
        <v>0</v>
      </c>
      <c r="I560" s="114">
        <v>0</v>
      </c>
      <c r="J560" s="114">
        <v>2858</v>
      </c>
      <c r="K560" s="115" t="s">
        <v>12051</v>
      </c>
      <c r="L560" s="114">
        <v>44.9</v>
      </c>
      <c r="M560" s="114">
        <v>3</v>
      </c>
      <c r="N560" s="114">
        <v>108.1</v>
      </c>
      <c r="O560" s="114">
        <v>6690</v>
      </c>
      <c r="P560" s="115" t="s">
        <v>12068</v>
      </c>
      <c r="Q560" s="114">
        <v>184.9</v>
      </c>
      <c r="R560" s="114">
        <v>0</v>
      </c>
      <c r="S560" s="114">
        <v>0</v>
      </c>
      <c r="T560" s="114">
        <v>2858</v>
      </c>
      <c r="U560" s="115" t="s">
        <v>12052</v>
      </c>
      <c r="V560" s="114">
        <v>224.9</v>
      </c>
    </row>
    <row r="561" spans="1:22">
      <c r="A561" s="114" t="s">
        <v>1720</v>
      </c>
      <c r="B561" s="114">
        <f t="shared" si="8"/>
        <v>5695</v>
      </c>
      <c r="C561" s="114">
        <v>0</v>
      </c>
      <c r="D561" s="114">
        <v>0</v>
      </c>
      <c r="E561" s="114">
        <v>5695</v>
      </c>
      <c r="F561" s="115" t="s">
        <v>12067</v>
      </c>
      <c r="G561" s="114">
        <v>15.7</v>
      </c>
      <c r="H561" s="114">
        <v>3</v>
      </c>
      <c r="I561" s="114">
        <v>108.3</v>
      </c>
      <c r="J561" s="114">
        <v>5695</v>
      </c>
      <c r="K561" s="115" t="s">
        <v>12068</v>
      </c>
      <c r="L561" s="114">
        <v>195.7</v>
      </c>
    </row>
    <row r="562" spans="1:22">
      <c r="A562" s="114" t="s">
        <v>1723</v>
      </c>
      <c r="B562" s="114">
        <f t="shared" si="8"/>
        <v>5610</v>
      </c>
      <c r="C562" s="114">
        <v>0</v>
      </c>
      <c r="D562" s="114">
        <v>0</v>
      </c>
      <c r="E562" s="114">
        <v>5610</v>
      </c>
      <c r="F562" s="115" t="s">
        <v>12079</v>
      </c>
      <c r="G562" s="114">
        <v>147.30000000000001</v>
      </c>
      <c r="H562" s="114">
        <v>3</v>
      </c>
      <c r="I562" s="114">
        <v>111.9</v>
      </c>
      <c r="J562" s="114">
        <v>5610</v>
      </c>
      <c r="K562" s="115" t="s">
        <v>12080</v>
      </c>
      <c r="L562" s="114">
        <v>327.3</v>
      </c>
    </row>
    <row r="563" spans="1:22">
      <c r="A563" s="114" t="s">
        <v>1726</v>
      </c>
      <c r="B563" s="114">
        <f t="shared" si="8"/>
        <v>7510</v>
      </c>
      <c r="C563" s="114">
        <v>0</v>
      </c>
      <c r="D563" s="114">
        <v>0</v>
      </c>
      <c r="E563" s="114">
        <v>7510</v>
      </c>
      <c r="F563" s="115" t="s">
        <v>12081</v>
      </c>
      <c r="G563" s="114">
        <v>63</v>
      </c>
      <c r="H563" s="114">
        <v>0</v>
      </c>
      <c r="I563" s="114">
        <v>0</v>
      </c>
      <c r="J563" s="114">
        <v>7510</v>
      </c>
      <c r="K563" s="115" t="s">
        <v>12082</v>
      </c>
      <c r="L563" s="114">
        <v>243</v>
      </c>
    </row>
    <row r="564" spans="1:22">
      <c r="A564" s="114" t="s">
        <v>1729</v>
      </c>
      <c r="B564" s="114">
        <f t="shared" si="8"/>
        <v>7428</v>
      </c>
      <c r="C564" s="114">
        <v>0</v>
      </c>
      <c r="D564" s="114">
        <v>0</v>
      </c>
      <c r="E564" s="114">
        <v>7428</v>
      </c>
      <c r="F564" s="115" t="s">
        <v>12067</v>
      </c>
      <c r="G564" s="114">
        <v>5.3</v>
      </c>
      <c r="H564" s="114">
        <v>0</v>
      </c>
      <c r="I564" s="114">
        <v>0</v>
      </c>
      <c r="J564" s="114">
        <v>6342</v>
      </c>
      <c r="K564" s="115" t="s">
        <v>12069</v>
      </c>
      <c r="L564" s="114">
        <v>112.3</v>
      </c>
      <c r="M564" s="114">
        <v>3</v>
      </c>
      <c r="N564" s="114">
        <v>109.5</v>
      </c>
      <c r="O564" s="114">
        <v>7428</v>
      </c>
      <c r="P564" s="115" t="s">
        <v>12068</v>
      </c>
      <c r="Q564" s="114">
        <v>185.3</v>
      </c>
      <c r="R564" s="114">
        <v>0</v>
      </c>
      <c r="S564" s="114">
        <v>0</v>
      </c>
      <c r="T564" s="114">
        <v>6342</v>
      </c>
      <c r="U564" s="115" t="s">
        <v>12070</v>
      </c>
      <c r="V564" s="114">
        <v>292.3</v>
      </c>
    </row>
    <row r="565" spans="1:22">
      <c r="A565" s="114" t="s">
        <v>1732</v>
      </c>
      <c r="B565" s="114">
        <f t="shared" si="8"/>
        <v>5990</v>
      </c>
      <c r="C565" s="114">
        <v>0</v>
      </c>
      <c r="D565" s="114">
        <v>0</v>
      </c>
      <c r="E565" s="114">
        <v>5990</v>
      </c>
      <c r="F565" s="115" t="s">
        <v>12097</v>
      </c>
      <c r="G565" s="114">
        <v>51.8</v>
      </c>
      <c r="H565" s="114">
        <v>0</v>
      </c>
      <c r="I565" s="114">
        <v>0</v>
      </c>
      <c r="J565" s="114">
        <v>5990</v>
      </c>
      <c r="K565" s="115" t="s">
        <v>12098</v>
      </c>
      <c r="L565" s="114">
        <v>231.8</v>
      </c>
    </row>
    <row r="566" spans="1:22">
      <c r="A566" s="114" t="s">
        <v>1735</v>
      </c>
      <c r="B566" s="114">
        <f t="shared" si="8"/>
        <v>5951</v>
      </c>
      <c r="C566" s="114">
        <v>3</v>
      </c>
      <c r="D566" s="114">
        <v>109.7</v>
      </c>
      <c r="E566" s="114">
        <v>5951</v>
      </c>
      <c r="F566" s="115" t="s">
        <v>12063</v>
      </c>
      <c r="G566" s="114">
        <v>162.19999999999999</v>
      </c>
      <c r="H566" s="114">
        <v>0</v>
      </c>
      <c r="I566" s="114">
        <v>0</v>
      </c>
      <c r="J566" s="114">
        <v>5951</v>
      </c>
      <c r="K566" s="115" t="s">
        <v>12064</v>
      </c>
      <c r="L566" s="114">
        <v>342.2</v>
      </c>
    </row>
    <row r="567" spans="1:22">
      <c r="A567" s="114" t="s">
        <v>1738</v>
      </c>
      <c r="B567" s="114">
        <f t="shared" si="8"/>
        <v>9443</v>
      </c>
      <c r="C567" s="114">
        <v>0</v>
      </c>
      <c r="D567" s="114">
        <v>111.3</v>
      </c>
      <c r="E567" s="114">
        <v>9443</v>
      </c>
      <c r="F567" s="115" t="s">
        <v>12077</v>
      </c>
      <c r="G567" s="114">
        <v>83.8</v>
      </c>
      <c r="H567" s="114">
        <v>0</v>
      </c>
      <c r="I567" s="114">
        <v>0</v>
      </c>
      <c r="J567" s="114">
        <v>6690</v>
      </c>
      <c r="K567" s="115" t="s">
        <v>12063</v>
      </c>
      <c r="L567" s="114">
        <v>161.80000000000001</v>
      </c>
      <c r="M567" s="114">
        <v>3</v>
      </c>
      <c r="N567" s="114">
        <v>111.9</v>
      </c>
      <c r="O567" s="114">
        <v>9443</v>
      </c>
      <c r="P567" s="115" t="s">
        <v>12078</v>
      </c>
      <c r="Q567" s="114">
        <v>263.8</v>
      </c>
      <c r="R567" s="114">
        <v>0</v>
      </c>
      <c r="S567" s="114">
        <v>0</v>
      </c>
      <c r="T567" s="114">
        <v>6690</v>
      </c>
      <c r="U567" s="115" t="s">
        <v>12064</v>
      </c>
      <c r="V567" s="114">
        <v>341.8</v>
      </c>
    </row>
    <row r="568" spans="1:22">
      <c r="A568" s="114" t="s">
        <v>1741</v>
      </c>
      <c r="B568" s="114">
        <f t="shared" si="8"/>
        <v>6859</v>
      </c>
      <c r="C568" s="114">
        <v>0</v>
      </c>
      <c r="D568" s="114">
        <v>0</v>
      </c>
      <c r="E568" s="114">
        <v>6859</v>
      </c>
      <c r="F568" s="115" t="s">
        <v>12057</v>
      </c>
      <c r="G568" s="114">
        <v>121.8</v>
      </c>
      <c r="H568" s="114">
        <v>0</v>
      </c>
      <c r="I568" s="114">
        <v>0</v>
      </c>
      <c r="J568" s="114">
        <v>6859</v>
      </c>
      <c r="K568" s="115" t="s">
        <v>12058</v>
      </c>
      <c r="L568" s="114">
        <v>301.8</v>
      </c>
    </row>
    <row r="569" spans="1:22">
      <c r="A569" s="114" t="s">
        <v>1744</v>
      </c>
      <c r="B569" s="114">
        <f t="shared" si="8"/>
        <v>7267</v>
      </c>
      <c r="C569" s="114">
        <v>0</v>
      </c>
      <c r="D569" s="114">
        <v>0</v>
      </c>
      <c r="E569" s="114">
        <v>7267</v>
      </c>
      <c r="F569" s="115" t="s">
        <v>12067</v>
      </c>
      <c r="G569" s="114">
        <v>7.9</v>
      </c>
      <c r="H569" s="114">
        <v>3.3</v>
      </c>
      <c r="I569" s="114">
        <v>108.5</v>
      </c>
      <c r="J569" s="114">
        <v>7267</v>
      </c>
      <c r="K569" s="115" t="s">
        <v>12068</v>
      </c>
      <c r="L569" s="114">
        <v>187.9</v>
      </c>
    </row>
    <row r="570" spans="1:22">
      <c r="A570" s="114" t="s">
        <v>1747</v>
      </c>
      <c r="B570" s="114">
        <f t="shared" si="8"/>
        <v>6726</v>
      </c>
      <c r="C570" s="114">
        <v>0</v>
      </c>
      <c r="D570" s="114">
        <v>0</v>
      </c>
      <c r="E570" s="114">
        <v>2178</v>
      </c>
      <c r="F570" s="115" t="s">
        <v>12097</v>
      </c>
      <c r="G570" s="114">
        <v>48.6</v>
      </c>
      <c r="H570" s="114">
        <v>3</v>
      </c>
      <c r="I570" s="114">
        <v>108.7</v>
      </c>
      <c r="J570" s="114">
        <v>6726</v>
      </c>
      <c r="K570" s="115" t="s">
        <v>12063</v>
      </c>
      <c r="L570" s="114">
        <v>152.6</v>
      </c>
      <c r="M570" s="114">
        <v>0</v>
      </c>
      <c r="N570" s="114">
        <v>0</v>
      </c>
      <c r="O570" s="114">
        <v>2178</v>
      </c>
      <c r="P570" s="115" t="s">
        <v>12098</v>
      </c>
      <c r="Q570" s="114">
        <v>228.6</v>
      </c>
      <c r="R570" s="114">
        <v>0</v>
      </c>
      <c r="S570" s="114">
        <v>0</v>
      </c>
      <c r="T570" s="114">
        <v>6726</v>
      </c>
      <c r="U570" s="115" t="s">
        <v>12064</v>
      </c>
      <c r="V570" s="114">
        <v>332.6</v>
      </c>
    </row>
    <row r="571" spans="1:22">
      <c r="A571" s="114" t="s">
        <v>1750</v>
      </c>
      <c r="B571" s="114">
        <f t="shared" si="8"/>
        <v>9186</v>
      </c>
      <c r="C571" s="114">
        <v>0</v>
      </c>
      <c r="D571" s="114">
        <v>0</v>
      </c>
      <c r="E571" s="114">
        <v>2615</v>
      </c>
      <c r="F571" s="115" t="s">
        <v>12069</v>
      </c>
      <c r="G571" s="114">
        <v>105.5</v>
      </c>
      <c r="H571" s="114">
        <v>3</v>
      </c>
      <c r="I571" s="114">
        <v>111.9</v>
      </c>
      <c r="J571" s="114">
        <v>9186</v>
      </c>
      <c r="K571" s="115" t="s">
        <v>12059</v>
      </c>
      <c r="L571" s="114">
        <v>173.5</v>
      </c>
      <c r="M571" s="114">
        <v>0</v>
      </c>
      <c r="N571" s="114">
        <v>0</v>
      </c>
      <c r="O571" s="114">
        <v>2615</v>
      </c>
      <c r="P571" s="115" t="s">
        <v>12070</v>
      </c>
      <c r="Q571" s="114">
        <v>285.5</v>
      </c>
      <c r="R571" s="114">
        <v>3</v>
      </c>
      <c r="S571" s="114">
        <v>108.1</v>
      </c>
      <c r="T571" s="114">
        <v>9186</v>
      </c>
      <c r="U571" s="115" t="s">
        <v>12060</v>
      </c>
      <c r="V571" s="114">
        <v>353.5</v>
      </c>
    </row>
    <row r="572" spans="1:22">
      <c r="A572" s="114" t="s">
        <v>1753</v>
      </c>
      <c r="B572" s="114">
        <f t="shared" si="8"/>
        <v>7418</v>
      </c>
      <c r="C572" s="114">
        <v>0</v>
      </c>
      <c r="D572" s="114">
        <v>0</v>
      </c>
      <c r="E572" s="114">
        <v>7418</v>
      </c>
      <c r="F572" s="115" t="s">
        <v>12067</v>
      </c>
      <c r="G572" s="114">
        <v>6.2</v>
      </c>
      <c r="H572" s="114">
        <v>3</v>
      </c>
      <c r="I572" s="114">
        <v>110.1</v>
      </c>
      <c r="J572" s="114">
        <v>7418</v>
      </c>
      <c r="K572" s="115" t="s">
        <v>12068</v>
      </c>
      <c r="L572" s="114">
        <v>186.2</v>
      </c>
    </row>
    <row r="573" spans="1:22">
      <c r="A573" s="114" t="s">
        <v>1756</v>
      </c>
      <c r="B573" s="114">
        <f t="shared" si="8"/>
        <v>6726</v>
      </c>
      <c r="C573" s="114">
        <v>0</v>
      </c>
      <c r="D573" s="114">
        <v>0</v>
      </c>
      <c r="E573" s="114">
        <v>6726</v>
      </c>
      <c r="F573" s="115" t="s">
        <v>12051</v>
      </c>
      <c r="G573" s="114">
        <v>45</v>
      </c>
      <c r="H573" s="114">
        <v>0</v>
      </c>
      <c r="I573" s="114">
        <v>0</v>
      </c>
      <c r="J573" s="114">
        <v>6726</v>
      </c>
      <c r="K573" s="115" t="s">
        <v>12052</v>
      </c>
      <c r="L573" s="114">
        <v>225</v>
      </c>
    </row>
    <row r="574" spans="1:22">
      <c r="A574" s="114" t="s">
        <v>1759</v>
      </c>
      <c r="B574" s="114">
        <f t="shared" si="8"/>
        <v>6900</v>
      </c>
      <c r="C574" s="114">
        <v>0</v>
      </c>
      <c r="D574" s="114">
        <v>109.1</v>
      </c>
      <c r="E574" s="114">
        <v>6900</v>
      </c>
      <c r="F574" s="115" t="s">
        <v>12067</v>
      </c>
      <c r="G574" s="114">
        <v>12.9</v>
      </c>
      <c r="H574" s="114">
        <v>2.9</v>
      </c>
      <c r="I574" s="114">
        <v>109.7</v>
      </c>
      <c r="J574" s="114">
        <v>6900</v>
      </c>
      <c r="K574" s="115" t="s">
        <v>12068</v>
      </c>
      <c r="L574" s="114">
        <v>192.9</v>
      </c>
    </row>
    <row r="575" spans="1:22">
      <c r="A575" s="114" t="s">
        <v>1762</v>
      </c>
      <c r="B575" s="114">
        <f t="shared" si="8"/>
        <v>5584</v>
      </c>
      <c r="C575" s="114">
        <v>0</v>
      </c>
      <c r="D575" s="114">
        <v>109.1</v>
      </c>
      <c r="E575" s="114">
        <v>5584</v>
      </c>
      <c r="F575" s="115" t="s">
        <v>12053</v>
      </c>
      <c r="G575" s="114">
        <v>88.3</v>
      </c>
      <c r="H575" s="114">
        <v>0</v>
      </c>
      <c r="I575" s="114">
        <v>0</v>
      </c>
      <c r="J575" s="114">
        <v>5584</v>
      </c>
      <c r="K575" s="115" t="s">
        <v>12054</v>
      </c>
      <c r="L575" s="114">
        <v>268.3</v>
      </c>
    </row>
    <row r="576" spans="1:22">
      <c r="A576" s="114" t="s">
        <v>1765</v>
      </c>
      <c r="B576" s="114">
        <f t="shared" si="8"/>
        <v>6974</v>
      </c>
      <c r="C576" s="114">
        <v>0</v>
      </c>
      <c r="D576" s="114">
        <v>0</v>
      </c>
      <c r="E576" s="114">
        <v>6974</v>
      </c>
      <c r="F576" s="115" t="s">
        <v>12057</v>
      </c>
      <c r="G576" s="114">
        <v>120.7</v>
      </c>
      <c r="H576" s="114">
        <v>0</v>
      </c>
      <c r="I576" s="114">
        <v>0</v>
      </c>
      <c r="J576" s="114">
        <v>6974</v>
      </c>
      <c r="K576" s="115" t="s">
        <v>12058</v>
      </c>
      <c r="L576" s="114">
        <v>300.7</v>
      </c>
    </row>
    <row r="577" spans="1:22">
      <c r="A577" s="114" t="s">
        <v>1768</v>
      </c>
      <c r="B577" s="114">
        <f t="shared" si="8"/>
        <v>5623</v>
      </c>
      <c r="C577" s="114">
        <v>0</v>
      </c>
      <c r="D577" s="114">
        <v>0</v>
      </c>
      <c r="E577" s="114">
        <v>5623</v>
      </c>
      <c r="F577" s="115" t="s">
        <v>12057</v>
      </c>
      <c r="G577" s="114">
        <v>118</v>
      </c>
      <c r="H577" s="114">
        <v>3</v>
      </c>
      <c r="I577" s="114">
        <v>108.1</v>
      </c>
      <c r="J577" s="114">
        <v>5623</v>
      </c>
      <c r="K577" s="115" t="s">
        <v>12058</v>
      </c>
      <c r="L577" s="114">
        <v>298</v>
      </c>
    </row>
    <row r="578" spans="1:22">
      <c r="A578" s="114" t="s">
        <v>1771</v>
      </c>
      <c r="B578" s="114">
        <f t="shared" ref="B578:B641" si="9">MAX(J578,O578,T578,Y578,AD578,AI578,AN578,AS578,AX578,BC578,BH578,BM578,BR578)</f>
        <v>6562</v>
      </c>
      <c r="C578" s="114">
        <v>0</v>
      </c>
      <c r="D578" s="114">
        <v>109.3</v>
      </c>
      <c r="E578" s="114">
        <v>6562</v>
      </c>
      <c r="F578" s="115" t="s">
        <v>12059</v>
      </c>
      <c r="G578" s="114">
        <v>172.8</v>
      </c>
      <c r="H578" s="114">
        <v>3.3</v>
      </c>
      <c r="I578" s="114">
        <v>109.7</v>
      </c>
      <c r="J578" s="114">
        <v>6562</v>
      </c>
      <c r="K578" s="115" t="s">
        <v>12060</v>
      </c>
      <c r="L578" s="114">
        <v>352.8</v>
      </c>
    </row>
    <row r="579" spans="1:22">
      <c r="A579" s="114" t="s">
        <v>1774</v>
      </c>
      <c r="B579" s="114">
        <f t="shared" si="9"/>
        <v>6857</v>
      </c>
      <c r="C579" s="114">
        <v>3.5</v>
      </c>
      <c r="D579" s="114">
        <v>108.7</v>
      </c>
      <c r="E579" s="114">
        <v>6857</v>
      </c>
      <c r="F579" s="115" t="s">
        <v>12071</v>
      </c>
      <c r="G579" s="114">
        <v>143.4</v>
      </c>
      <c r="H579" s="114">
        <v>0</v>
      </c>
      <c r="I579" s="114">
        <v>110.5</v>
      </c>
      <c r="J579" s="114">
        <v>6857</v>
      </c>
      <c r="K579" s="115" t="s">
        <v>12072</v>
      </c>
      <c r="L579" s="114">
        <v>323.39999999999998</v>
      </c>
    </row>
    <row r="580" spans="1:22">
      <c r="A580" s="114" t="s">
        <v>1777</v>
      </c>
      <c r="B580" s="114">
        <f t="shared" si="9"/>
        <v>6398</v>
      </c>
      <c r="C580" s="114">
        <v>3.3</v>
      </c>
      <c r="D580" s="114">
        <v>108.7</v>
      </c>
      <c r="E580" s="114">
        <v>6398</v>
      </c>
      <c r="F580" s="115" t="s">
        <v>12063</v>
      </c>
      <c r="G580" s="114">
        <v>160.69999999999999</v>
      </c>
      <c r="H580" s="114">
        <v>3</v>
      </c>
      <c r="I580" s="114">
        <v>110.3</v>
      </c>
      <c r="J580" s="114">
        <v>6398</v>
      </c>
      <c r="K580" s="115" t="s">
        <v>12064</v>
      </c>
      <c r="L580" s="114">
        <v>340.7</v>
      </c>
    </row>
    <row r="581" spans="1:22">
      <c r="A581" s="114" t="s">
        <v>1780</v>
      </c>
      <c r="B581" s="114">
        <f t="shared" si="9"/>
        <v>6608</v>
      </c>
      <c r="C581" s="114">
        <v>3.3</v>
      </c>
      <c r="D581" s="114">
        <v>110.1</v>
      </c>
      <c r="E581" s="114">
        <v>6608</v>
      </c>
      <c r="F581" s="115" t="s">
        <v>12057</v>
      </c>
      <c r="G581" s="114">
        <v>122.3</v>
      </c>
      <c r="H581" s="114">
        <v>0</v>
      </c>
      <c r="I581" s="114">
        <v>0</v>
      </c>
      <c r="J581" s="114">
        <v>6608</v>
      </c>
      <c r="K581" s="115" t="s">
        <v>12058</v>
      </c>
      <c r="L581" s="114">
        <v>302.3</v>
      </c>
    </row>
    <row r="582" spans="1:22">
      <c r="A582" s="114" t="s">
        <v>1783</v>
      </c>
      <c r="B582" s="114">
        <f t="shared" si="9"/>
        <v>6562</v>
      </c>
      <c r="C582" s="114">
        <v>0</v>
      </c>
      <c r="D582" s="114">
        <v>0</v>
      </c>
      <c r="E582" s="114">
        <v>6562</v>
      </c>
      <c r="F582" s="115" t="s">
        <v>12063</v>
      </c>
      <c r="G582" s="114">
        <v>165.1</v>
      </c>
      <c r="H582" s="114">
        <v>0</v>
      </c>
      <c r="I582" s="114">
        <v>0</v>
      </c>
      <c r="J582" s="114">
        <v>6562</v>
      </c>
      <c r="K582" s="115" t="s">
        <v>12064</v>
      </c>
      <c r="L582" s="114">
        <v>345.1</v>
      </c>
    </row>
    <row r="583" spans="1:22">
      <c r="A583" s="114" t="s">
        <v>1786</v>
      </c>
      <c r="B583" s="114">
        <f t="shared" si="9"/>
        <v>8209</v>
      </c>
      <c r="C583" s="114">
        <v>0</v>
      </c>
      <c r="D583" s="114">
        <v>0</v>
      </c>
      <c r="E583" s="114">
        <v>8209</v>
      </c>
      <c r="F583" s="115" t="s">
        <v>12073</v>
      </c>
      <c r="G583" s="114">
        <v>34</v>
      </c>
      <c r="H583" s="114">
        <v>2.9</v>
      </c>
      <c r="I583" s="114">
        <v>110.3</v>
      </c>
      <c r="J583" s="114">
        <v>8209</v>
      </c>
      <c r="K583" s="115" t="s">
        <v>12074</v>
      </c>
      <c r="L583" s="114">
        <v>214</v>
      </c>
    </row>
    <row r="584" spans="1:22">
      <c r="A584" s="114" t="s">
        <v>1789</v>
      </c>
      <c r="B584" s="114">
        <f t="shared" si="9"/>
        <v>6890</v>
      </c>
      <c r="C584" s="114">
        <v>0</v>
      </c>
      <c r="D584" s="114">
        <v>0</v>
      </c>
      <c r="E584" s="114">
        <v>6890</v>
      </c>
      <c r="F584" s="115" t="s">
        <v>12055</v>
      </c>
      <c r="G584" s="114">
        <v>106.9</v>
      </c>
      <c r="H584" s="114">
        <v>3</v>
      </c>
      <c r="I584" s="114">
        <v>109.5</v>
      </c>
      <c r="J584" s="114">
        <v>6890</v>
      </c>
      <c r="K584" s="115" t="s">
        <v>12056</v>
      </c>
      <c r="L584" s="114">
        <v>286.89999999999998</v>
      </c>
    </row>
    <row r="585" spans="1:22">
      <c r="A585" s="114" t="s">
        <v>1792</v>
      </c>
      <c r="B585" s="114">
        <f t="shared" si="9"/>
        <v>7552</v>
      </c>
      <c r="C585" s="114">
        <v>3</v>
      </c>
      <c r="D585" s="114">
        <v>109.9</v>
      </c>
      <c r="E585" s="114">
        <v>7552</v>
      </c>
      <c r="F585" s="115" t="s">
        <v>12071</v>
      </c>
      <c r="G585" s="114">
        <v>139.19999999999999</v>
      </c>
      <c r="H585" s="114">
        <v>3</v>
      </c>
      <c r="I585" s="114">
        <v>110.7</v>
      </c>
      <c r="J585" s="114">
        <v>7552</v>
      </c>
      <c r="K585" s="115" t="s">
        <v>12072</v>
      </c>
      <c r="L585" s="114">
        <v>319.2</v>
      </c>
    </row>
    <row r="586" spans="1:22">
      <c r="A586" s="114" t="s">
        <v>1795</v>
      </c>
      <c r="B586" s="114">
        <f t="shared" si="9"/>
        <v>8202</v>
      </c>
      <c r="C586" s="114">
        <v>3</v>
      </c>
      <c r="D586" s="114">
        <v>109.35</v>
      </c>
      <c r="E586" s="114">
        <v>8202</v>
      </c>
      <c r="F586" s="115" t="s">
        <v>12057</v>
      </c>
      <c r="G586" s="114">
        <v>129.1</v>
      </c>
      <c r="H586" s="114">
        <v>3</v>
      </c>
      <c r="I586" s="114">
        <v>111.5</v>
      </c>
      <c r="J586" s="114">
        <v>8202</v>
      </c>
      <c r="K586" s="115" t="s">
        <v>12058</v>
      </c>
      <c r="L586" s="114">
        <v>309.10000000000002</v>
      </c>
    </row>
    <row r="587" spans="1:22">
      <c r="A587" s="114" t="s">
        <v>1798</v>
      </c>
      <c r="B587" s="114">
        <f t="shared" si="9"/>
        <v>8281</v>
      </c>
      <c r="C587" s="114">
        <v>0</v>
      </c>
      <c r="D587" s="114">
        <v>0</v>
      </c>
      <c r="E587" s="114">
        <v>2625</v>
      </c>
      <c r="F587" s="115" t="s">
        <v>12073</v>
      </c>
      <c r="G587" s="114">
        <v>31.5</v>
      </c>
      <c r="H587" s="114">
        <v>0</v>
      </c>
      <c r="I587" s="114">
        <v>0</v>
      </c>
      <c r="J587" s="114">
        <v>8281</v>
      </c>
      <c r="K587" s="115" t="s">
        <v>12057</v>
      </c>
      <c r="L587" s="114">
        <v>130.5</v>
      </c>
      <c r="M587" s="114">
        <v>0</v>
      </c>
      <c r="N587" s="114">
        <v>0</v>
      </c>
      <c r="O587" s="114">
        <v>2625</v>
      </c>
      <c r="P587" s="115" t="s">
        <v>12074</v>
      </c>
      <c r="Q587" s="114">
        <v>211.5</v>
      </c>
      <c r="R587" s="114">
        <v>2.9</v>
      </c>
      <c r="S587" s="114">
        <v>110.5</v>
      </c>
      <c r="T587" s="114">
        <v>8281</v>
      </c>
      <c r="U587" s="115" t="s">
        <v>12058</v>
      </c>
      <c r="V587" s="114">
        <v>310.5</v>
      </c>
    </row>
    <row r="588" spans="1:22">
      <c r="A588" s="114" t="s">
        <v>1801</v>
      </c>
      <c r="B588" s="114">
        <f t="shared" si="9"/>
        <v>8202</v>
      </c>
      <c r="C588" s="114">
        <v>3</v>
      </c>
      <c r="D588" s="114">
        <v>109.5</v>
      </c>
      <c r="E588" s="114">
        <v>8202</v>
      </c>
      <c r="F588" s="115" t="s">
        <v>12057</v>
      </c>
      <c r="G588" s="114">
        <v>116.4</v>
      </c>
      <c r="H588" s="114">
        <v>0</v>
      </c>
      <c r="I588" s="114">
        <v>0</v>
      </c>
      <c r="J588" s="114">
        <v>8202</v>
      </c>
      <c r="K588" s="115" t="s">
        <v>12058</v>
      </c>
      <c r="L588" s="114">
        <v>296.39999999999998</v>
      </c>
    </row>
    <row r="589" spans="1:22">
      <c r="A589" s="114" t="s">
        <v>1804</v>
      </c>
      <c r="B589" s="114">
        <f t="shared" si="9"/>
        <v>8537</v>
      </c>
      <c r="C589" s="114">
        <v>3</v>
      </c>
      <c r="D589" s="114">
        <v>109.1</v>
      </c>
      <c r="E589" s="114">
        <v>8537</v>
      </c>
      <c r="F589" s="115" t="s">
        <v>12067</v>
      </c>
      <c r="G589" s="114">
        <v>12.5</v>
      </c>
      <c r="H589" s="114">
        <v>3</v>
      </c>
      <c r="I589" s="114">
        <v>108.5</v>
      </c>
      <c r="J589" s="114">
        <v>8537</v>
      </c>
      <c r="K589" s="115" t="s">
        <v>12068</v>
      </c>
      <c r="L589" s="114">
        <v>192.5</v>
      </c>
    </row>
    <row r="590" spans="1:22">
      <c r="A590" s="114" t="s">
        <v>1807</v>
      </c>
      <c r="B590" s="114">
        <f t="shared" si="9"/>
        <v>8255</v>
      </c>
      <c r="C590" s="114">
        <v>3</v>
      </c>
      <c r="D590" s="114">
        <v>109.35</v>
      </c>
      <c r="E590" s="114">
        <v>8255</v>
      </c>
      <c r="F590" s="115" t="s">
        <v>12073</v>
      </c>
      <c r="G590" s="114">
        <v>26.7</v>
      </c>
      <c r="H590" s="114">
        <v>3</v>
      </c>
      <c r="I590" s="114">
        <v>110.7</v>
      </c>
      <c r="J590" s="114">
        <v>8255</v>
      </c>
      <c r="K590" s="115" t="s">
        <v>12074</v>
      </c>
      <c r="L590" s="114">
        <v>206.7</v>
      </c>
    </row>
    <row r="591" spans="1:22">
      <c r="A591" s="114" t="s">
        <v>1810</v>
      </c>
      <c r="B591" s="114">
        <f t="shared" si="9"/>
        <v>8468</v>
      </c>
      <c r="C591" s="114">
        <v>0</v>
      </c>
      <c r="D591" s="114">
        <v>0</v>
      </c>
      <c r="E591" s="114">
        <v>8468</v>
      </c>
      <c r="F591" s="115" t="s">
        <v>12067</v>
      </c>
      <c r="G591" s="114">
        <v>11.9</v>
      </c>
      <c r="H591" s="114">
        <v>3</v>
      </c>
      <c r="I591" s="114">
        <v>108.3</v>
      </c>
      <c r="J591" s="114">
        <v>8468</v>
      </c>
      <c r="K591" s="115" t="s">
        <v>12068</v>
      </c>
      <c r="L591" s="114">
        <v>191.9</v>
      </c>
    </row>
    <row r="592" spans="1:22">
      <c r="A592" s="114" t="s">
        <v>1813</v>
      </c>
      <c r="B592" s="114">
        <f t="shared" si="9"/>
        <v>10991</v>
      </c>
      <c r="C592" s="114">
        <v>2.9</v>
      </c>
      <c r="D592" s="114">
        <v>110.3</v>
      </c>
      <c r="E592" s="114">
        <v>10991</v>
      </c>
      <c r="F592" s="115" t="s">
        <v>12071</v>
      </c>
      <c r="G592" s="114">
        <v>137.6</v>
      </c>
      <c r="H592" s="114">
        <v>2.9</v>
      </c>
      <c r="I592" s="114">
        <v>109.9</v>
      </c>
      <c r="J592" s="114">
        <v>10991</v>
      </c>
      <c r="K592" s="115" t="s">
        <v>12072</v>
      </c>
      <c r="L592" s="114">
        <v>317.60000000000002</v>
      </c>
    </row>
    <row r="593" spans="1:42">
      <c r="A593" s="114" t="s">
        <v>1816</v>
      </c>
      <c r="B593" s="114">
        <f t="shared" si="9"/>
        <v>7316</v>
      </c>
      <c r="C593" s="114">
        <v>0</v>
      </c>
      <c r="D593" s="114">
        <v>0</v>
      </c>
      <c r="E593" s="114">
        <v>7316</v>
      </c>
      <c r="F593" s="115" t="s">
        <v>12069</v>
      </c>
      <c r="G593" s="114">
        <v>116.6</v>
      </c>
      <c r="H593" s="114">
        <v>0</v>
      </c>
      <c r="I593" s="114">
        <v>0</v>
      </c>
      <c r="J593" s="114">
        <v>7316</v>
      </c>
      <c r="K593" s="115" t="s">
        <v>12070</v>
      </c>
      <c r="L593" s="114">
        <v>296.60000000000002</v>
      </c>
    </row>
    <row r="594" spans="1:42">
      <c r="A594" s="114" t="s">
        <v>1819</v>
      </c>
      <c r="B594" s="114">
        <f t="shared" si="9"/>
        <v>6562</v>
      </c>
      <c r="C594" s="114">
        <v>0</v>
      </c>
      <c r="D594" s="114">
        <v>0</v>
      </c>
      <c r="E594" s="114">
        <v>6562</v>
      </c>
      <c r="F594" s="115" t="s">
        <v>12057</v>
      </c>
      <c r="G594" s="114">
        <v>118.1</v>
      </c>
      <c r="H594" s="114">
        <v>0</v>
      </c>
      <c r="I594" s="114">
        <v>0</v>
      </c>
      <c r="J594" s="114">
        <v>6562</v>
      </c>
      <c r="K594" s="115" t="s">
        <v>12058</v>
      </c>
      <c r="L594" s="114">
        <v>298.10000000000002</v>
      </c>
    </row>
    <row r="595" spans="1:42">
      <c r="A595" s="114" t="s">
        <v>1822</v>
      </c>
      <c r="B595" s="114">
        <f t="shared" si="9"/>
        <v>6562</v>
      </c>
      <c r="C595" s="114">
        <v>0</v>
      </c>
      <c r="D595" s="114">
        <v>0</v>
      </c>
      <c r="E595" s="114">
        <v>6562</v>
      </c>
      <c r="F595" s="115" t="s">
        <v>12079</v>
      </c>
      <c r="G595" s="114">
        <v>148.5</v>
      </c>
      <c r="H595" s="114">
        <v>0</v>
      </c>
      <c r="I595" s="114">
        <v>0</v>
      </c>
      <c r="J595" s="114">
        <v>6562</v>
      </c>
      <c r="K595" s="115" t="s">
        <v>12080</v>
      </c>
      <c r="L595" s="114">
        <v>328.5</v>
      </c>
    </row>
    <row r="596" spans="1:42">
      <c r="A596" s="114" t="s">
        <v>1825</v>
      </c>
      <c r="B596" s="114">
        <f t="shared" si="9"/>
        <v>10830</v>
      </c>
      <c r="C596" s="114">
        <v>3</v>
      </c>
      <c r="D596" s="114">
        <v>109.9</v>
      </c>
      <c r="E596" s="114">
        <v>10830</v>
      </c>
      <c r="F596" s="115" t="s">
        <v>12110</v>
      </c>
      <c r="G596" s="114">
        <v>10.3</v>
      </c>
      <c r="H596" s="114">
        <v>3</v>
      </c>
      <c r="I596" s="114">
        <v>109.35</v>
      </c>
      <c r="J596" s="114">
        <v>8202</v>
      </c>
      <c r="K596" s="115" t="s">
        <v>12148</v>
      </c>
      <c r="L596" s="114">
        <v>10.3</v>
      </c>
      <c r="M596" s="114">
        <v>0</v>
      </c>
      <c r="N596" s="114">
        <v>109.55</v>
      </c>
      <c r="O596" s="114">
        <v>8202</v>
      </c>
      <c r="P596" s="115" t="s">
        <v>12077</v>
      </c>
      <c r="Q596" s="114">
        <v>76.3</v>
      </c>
      <c r="R596" s="114">
        <v>3</v>
      </c>
      <c r="S596" s="114">
        <v>111.35</v>
      </c>
      <c r="T596" s="114">
        <v>8202</v>
      </c>
      <c r="U596" s="115" t="s">
        <v>12149</v>
      </c>
      <c r="V596" s="114">
        <v>190.3</v>
      </c>
      <c r="W596" s="114">
        <v>3</v>
      </c>
      <c r="X596" s="114">
        <v>110.7</v>
      </c>
      <c r="Y596" s="114">
        <v>10830</v>
      </c>
      <c r="Z596" s="115" t="s">
        <v>12111</v>
      </c>
      <c r="AA596" s="114">
        <v>190.3</v>
      </c>
      <c r="AB596" s="114">
        <v>3</v>
      </c>
      <c r="AC596" s="114">
        <v>110.1</v>
      </c>
      <c r="AD596" s="114">
        <v>8202</v>
      </c>
      <c r="AE596" s="115" t="s">
        <v>12078</v>
      </c>
      <c r="AF596" s="114">
        <v>256.3</v>
      </c>
    </row>
    <row r="597" spans="1:42">
      <c r="A597" s="114" t="s">
        <v>1828</v>
      </c>
      <c r="B597" s="114">
        <f t="shared" si="9"/>
        <v>7579</v>
      </c>
      <c r="C597" s="114">
        <v>0</v>
      </c>
      <c r="D597" s="114">
        <v>0</v>
      </c>
      <c r="E597" s="114">
        <v>7579</v>
      </c>
      <c r="F597" s="115" t="s">
        <v>12071</v>
      </c>
      <c r="G597" s="114">
        <v>132.6</v>
      </c>
      <c r="H597" s="114">
        <v>3</v>
      </c>
      <c r="I597" s="114">
        <v>109.5</v>
      </c>
      <c r="J597" s="114">
        <v>7579</v>
      </c>
      <c r="K597" s="115" t="s">
        <v>12072</v>
      </c>
      <c r="L597" s="114">
        <v>312.60000000000002</v>
      </c>
    </row>
    <row r="598" spans="1:42">
      <c r="A598" s="114" t="s">
        <v>1831</v>
      </c>
      <c r="B598" s="114">
        <f t="shared" si="9"/>
        <v>6381</v>
      </c>
      <c r="C598" s="114">
        <v>0</v>
      </c>
      <c r="D598" s="114">
        <v>0</v>
      </c>
      <c r="E598" s="114">
        <v>6381</v>
      </c>
      <c r="F598" s="115" t="s">
        <v>12057</v>
      </c>
      <c r="G598" s="114">
        <v>116.4</v>
      </c>
      <c r="H598" s="114">
        <v>2.9</v>
      </c>
      <c r="I598" s="114">
        <v>111.9</v>
      </c>
      <c r="J598" s="114">
        <v>6381</v>
      </c>
      <c r="K598" s="115" t="s">
        <v>12058</v>
      </c>
      <c r="L598" s="114">
        <v>296.39999999999998</v>
      </c>
    </row>
    <row r="599" spans="1:42">
      <c r="A599" s="114" t="s">
        <v>1834</v>
      </c>
      <c r="B599" s="114">
        <f t="shared" si="9"/>
        <v>6561</v>
      </c>
      <c r="C599" s="114">
        <v>3</v>
      </c>
      <c r="D599" s="114">
        <v>111.3</v>
      </c>
      <c r="E599" s="114">
        <v>6561</v>
      </c>
      <c r="F599" s="115" t="s">
        <v>12065</v>
      </c>
      <c r="G599" s="114">
        <v>181</v>
      </c>
      <c r="H599" s="114">
        <v>0</v>
      </c>
      <c r="I599" s="114">
        <v>0</v>
      </c>
      <c r="J599" s="114">
        <v>6561</v>
      </c>
      <c r="K599" s="115" t="s">
        <v>12066</v>
      </c>
      <c r="L599" s="114">
        <v>361</v>
      </c>
    </row>
    <row r="600" spans="1:42">
      <c r="A600" s="114" t="s">
        <v>1837</v>
      </c>
      <c r="B600" s="114">
        <f t="shared" si="9"/>
        <v>6988</v>
      </c>
      <c r="C600" s="114">
        <v>3.3</v>
      </c>
      <c r="D600" s="114">
        <v>108.7</v>
      </c>
      <c r="E600" s="114">
        <v>6988</v>
      </c>
      <c r="F600" s="115" t="s">
        <v>12069</v>
      </c>
      <c r="G600" s="114">
        <v>112.4</v>
      </c>
      <c r="H600" s="114">
        <v>2.9</v>
      </c>
      <c r="I600" s="114">
        <v>108.1</v>
      </c>
      <c r="J600" s="114">
        <v>6988</v>
      </c>
      <c r="K600" s="115" t="s">
        <v>12070</v>
      </c>
      <c r="L600" s="114">
        <v>292.39999999999998</v>
      </c>
    </row>
    <row r="601" spans="1:42">
      <c r="A601" s="114" t="s">
        <v>1840</v>
      </c>
      <c r="B601" s="114">
        <f t="shared" si="9"/>
        <v>7228</v>
      </c>
      <c r="C601" s="114">
        <v>3</v>
      </c>
      <c r="D601" s="114">
        <v>111.1</v>
      </c>
      <c r="E601" s="114">
        <v>7228</v>
      </c>
      <c r="F601" s="115" t="s">
        <v>12053</v>
      </c>
      <c r="G601" s="114">
        <v>91.8</v>
      </c>
      <c r="H601" s="114">
        <v>3</v>
      </c>
      <c r="I601" s="114">
        <v>109.5</v>
      </c>
      <c r="J601" s="114">
        <v>7228</v>
      </c>
      <c r="K601" s="115" t="s">
        <v>12054</v>
      </c>
      <c r="L601" s="114">
        <v>271.8</v>
      </c>
    </row>
    <row r="602" spans="1:42">
      <c r="A602" s="114" t="s">
        <v>1843</v>
      </c>
      <c r="B602" s="114">
        <f t="shared" si="9"/>
        <v>6188</v>
      </c>
      <c r="C602" s="114">
        <v>0</v>
      </c>
      <c r="D602" s="114">
        <v>0</v>
      </c>
      <c r="E602" s="114">
        <v>6188</v>
      </c>
      <c r="F602" s="115" t="s">
        <v>12065</v>
      </c>
      <c r="G602" s="114">
        <v>178.9</v>
      </c>
      <c r="H602" s="114">
        <v>3</v>
      </c>
      <c r="I602" s="114">
        <v>110.9</v>
      </c>
      <c r="J602" s="114">
        <v>6188</v>
      </c>
      <c r="K602" s="115" t="s">
        <v>12066</v>
      </c>
      <c r="L602" s="114">
        <v>358.9</v>
      </c>
    </row>
    <row r="603" spans="1:42">
      <c r="A603" s="114" t="s">
        <v>1846</v>
      </c>
      <c r="B603" s="114">
        <f t="shared" si="9"/>
        <v>6562</v>
      </c>
      <c r="C603" s="114">
        <v>0</v>
      </c>
      <c r="D603" s="114">
        <v>0</v>
      </c>
      <c r="E603" s="114">
        <v>6562</v>
      </c>
      <c r="F603" s="115" t="s">
        <v>12073</v>
      </c>
      <c r="G603" s="114">
        <v>21.4</v>
      </c>
      <c r="H603" s="114">
        <v>0</v>
      </c>
      <c r="I603" s="114">
        <v>0</v>
      </c>
      <c r="J603" s="114">
        <v>3608</v>
      </c>
      <c r="K603" s="115" t="s">
        <v>12055</v>
      </c>
      <c r="L603" s="114">
        <v>101.4</v>
      </c>
      <c r="M603" s="114">
        <v>3</v>
      </c>
      <c r="N603" s="114">
        <v>110.3</v>
      </c>
      <c r="O603" s="114">
        <v>6562</v>
      </c>
      <c r="P603" s="115" t="s">
        <v>12074</v>
      </c>
      <c r="Q603" s="114">
        <v>201.4</v>
      </c>
      <c r="R603" s="114">
        <v>0</v>
      </c>
      <c r="S603" s="114">
        <v>0</v>
      </c>
      <c r="T603" s="114">
        <v>3608</v>
      </c>
      <c r="U603" s="115" t="s">
        <v>12056</v>
      </c>
      <c r="V603" s="114">
        <v>281.39999999999998</v>
      </c>
    </row>
    <row r="604" spans="1:42">
      <c r="A604" s="114" t="s">
        <v>1849</v>
      </c>
      <c r="B604" s="114">
        <f t="shared" si="9"/>
        <v>6552</v>
      </c>
      <c r="C604" s="114">
        <v>0</v>
      </c>
      <c r="D604" s="114">
        <v>0</v>
      </c>
      <c r="E604" s="114">
        <v>6552</v>
      </c>
      <c r="F604" s="115" t="s">
        <v>12051</v>
      </c>
      <c r="G604" s="114">
        <v>41.1</v>
      </c>
      <c r="H604" s="114">
        <v>3</v>
      </c>
      <c r="I604" s="114">
        <v>111.3</v>
      </c>
      <c r="J604" s="114">
        <v>6381</v>
      </c>
      <c r="K604" s="115" t="s">
        <v>12071</v>
      </c>
      <c r="L604" s="114">
        <v>136.19999999999999</v>
      </c>
      <c r="M604" s="114">
        <v>0</v>
      </c>
      <c r="N604" s="114">
        <v>0</v>
      </c>
      <c r="O604" s="114">
        <v>6552</v>
      </c>
      <c r="P604" s="115" t="s">
        <v>12052</v>
      </c>
      <c r="Q604" s="114">
        <v>221.1</v>
      </c>
      <c r="R604" s="114">
        <v>0</v>
      </c>
      <c r="S604" s="114">
        <v>0</v>
      </c>
      <c r="T604" s="114">
        <v>6381</v>
      </c>
      <c r="U604" s="115" t="s">
        <v>12072</v>
      </c>
      <c r="V604" s="114">
        <v>316.2</v>
      </c>
    </row>
    <row r="605" spans="1:42">
      <c r="A605" s="114" t="s">
        <v>1852</v>
      </c>
      <c r="B605" s="114">
        <f t="shared" si="9"/>
        <v>7264</v>
      </c>
      <c r="C605" s="114">
        <v>0</v>
      </c>
      <c r="D605" s="114">
        <v>0</v>
      </c>
      <c r="E605" s="114">
        <v>6562</v>
      </c>
      <c r="F605" s="115" t="s">
        <v>12099</v>
      </c>
      <c r="G605" s="114">
        <v>114.6</v>
      </c>
      <c r="H605" s="114">
        <v>0</v>
      </c>
      <c r="I605" s="114">
        <v>0</v>
      </c>
      <c r="J605" s="114">
        <v>7264</v>
      </c>
      <c r="K605" s="115" t="s">
        <v>2933</v>
      </c>
      <c r="L605" s="114">
        <v>114.6</v>
      </c>
      <c r="M605" s="114">
        <v>0</v>
      </c>
      <c r="N605" s="114">
        <v>0</v>
      </c>
      <c r="O605" s="114">
        <v>2625</v>
      </c>
      <c r="P605" s="115" t="s">
        <v>12150</v>
      </c>
      <c r="Q605" s="114">
        <v>113.5</v>
      </c>
      <c r="R605" s="114">
        <v>0</v>
      </c>
      <c r="S605" s="114">
        <v>0</v>
      </c>
      <c r="T605" s="114">
        <v>2625</v>
      </c>
      <c r="U605" s="115" t="s">
        <v>12151</v>
      </c>
      <c r="V605" s="114">
        <v>113.5</v>
      </c>
      <c r="W605" s="114">
        <v>3</v>
      </c>
      <c r="X605" s="114">
        <v>111.7</v>
      </c>
      <c r="Y605" s="114">
        <v>7264</v>
      </c>
      <c r="Z605" s="115" t="s">
        <v>12100</v>
      </c>
      <c r="AA605" s="114">
        <v>294.60000000000002</v>
      </c>
      <c r="AB605" s="114">
        <v>0</v>
      </c>
      <c r="AC605" s="114">
        <v>0</v>
      </c>
      <c r="AD605" s="114">
        <v>6562</v>
      </c>
      <c r="AE605" s="115" t="s">
        <v>12101</v>
      </c>
      <c r="AF605" s="114">
        <v>294.60000000000002</v>
      </c>
      <c r="AG605" s="114">
        <v>0</v>
      </c>
      <c r="AH605" s="114">
        <v>0</v>
      </c>
      <c r="AI605" s="114">
        <v>2625</v>
      </c>
      <c r="AJ605" s="115" t="s">
        <v>12152</v>
      </c>
      <c r="AK605" s="114">
        <v>293.5</v>
      </c>
      <c r="AL605" s="114">
        <v>0</v>
      </c>
      <c r="AM605" s="114">
        <v>0</v>
      </c>
      <c r="AN605" s="114">
        <v>2625</v>
      </c>
      <c r="AO605" s="115" t="s">
        <v>12153</v>
      </c>
      <c r="AP605" s="114">
        <v>293.5</v>
      </c>
    </row>
    <row r="606" spans="1:42">
      <c r="A606" s="114" t="s">
        <v>1855</v>
      </c>
      <c r="B606" s="114">
        <f t="shared" si="9"/>
        <v>7491</v>
      </c>
      <c r="C606" s="114">
        <v>0</v>
      </c>
      <c r="D606" s="114">
        <v>0</v>
      </c>
      <c r="E606" s="114">
        <v>7491</v>
      </c>
      <c r="F606" s="115" t="s">
        <v>12079</v>
      </c>
      <c r="G606" s="114">
        <v>152</v>
      </c>
      <c r="H606" s="114">
        <v>3.2</v>
      </c>
      <c r="I606" s="114">
        <v>110.3</v>
      </c>
      <c r="J606" s="114">
        <v>7491</v>
      </c>
      <c r="K606" s="115" t="s">
        <v>12080</v>
      </c>
      <c r="L606" s="114">
        <v>332</v>
      </c>
    </row>
    <row r="607" spans="1:42">
      <c r="A607" s="114" t="s">
        <v>1858</v>
      </c>
      <c r="B607" s="114">
        <f t="shared" si="9"/>
        <v>7546</v>
      </c>
      <c r="C607" s="114">
        <v>3</v>
      </c>
      <c r="D607" s="114">
        <v>111.5</v>
      </c>
      <c r="E607" s="114">
        <v>7546</v>
      </c>
      <c r="F607" s="115" t="s">
        <v>12069</v>
      </c>
      <c r="G607" s="114">
        <v>119.6</v>
      </c>
      <c r="H607" s="114">
        <v>0</v>
      </c>
      <c r="I607" s="114">
        <v>0</v>
      </c>
      <c r="J607" s="114">
        <v>7546</v>
      </c>
      <c r="K607" s="115" t="s">
        <v>12070</v>
      </c>
      <c r="L607" s="114">
        <v>299.60000000000002</v>
      </c>
    </row>
    <row r="608" spans="1:42">
      <c r="A608" s="114" t="s">
        <v>1861</v>
      </c>
      <c r="B608" s="114">
        <f t="shared" si="9"/>
        <v>10023</v>
      </c>
      <c r="C608" s="114">
        <v>0</v>
      </c>
      <c r="D608" s="114">
        <v>0</v>
      </c>
      <c r="E608" s="114">
        <v>10023</v>
      </c>
      <c r="F608" s="115" t="s">
        <v>12097</v>
      </c>
      <c r="G608" s="114">
        <v>48.5</v>
      </c>
      <c r="H608" s="114">
        <v>0</v>
      </c>
      <c r="I608" s="114">
        <v>0</v>
      </c>
      <c r="J608" s="114">
        <v>10023</v>
      </c>
      <c r="K608" s="115" t="s">
        <v>12098</v>
      </c>
      <c r="L608" s="114">
        <v>228.5</v>
      </c>
    </row>
    <row r="609" spans="1:22">
      <c r="A609" s="114" t="s">
        <v>1864</v>
      </c>
      <c r="B609" s="114">
        <f t="shared" si="9"/>
        <v>10498</v>
      </c>
      <c r="C609" s="114">
        <v>0</v>
      </c>
      <c r="D609" s="114">
        <v>0</v>
      </c>
      <c r="E609" s="114">
        <v>10498</v>
      </c>
      <c r="F609" s="115" t="s">
        <v>12077</v>
      </c>
      <c r="G609" s="114">
        <v>82.7</v>
      </c>
      <c r="H609" s="114">
        <v>0</v>
      </c>
      <c r="I609" s="114">
        <v>0</v>
      </c>
      <c r="J609" s="114">
        <v>9278</v>
      </c>
      <c r="K609" s="115" t="s">
        <v>12053</v>
      </c>
      <c r="L609" s="114">
        <v>87.7</v>
      </c>
      <c r="M609" s="114">
        <v>0</v>
      </c>
      <c r="N609" s="114">
        <v>0</v>
      </c>
      <c r="O609" s="114">
        <v>10498</v>
      </c>
      <c r="P609" s="115" t="s">
        <v>12078</v>
      </c>
      <c r="Q609" s="114">
        <v>262.7</v>
      </c>
      <c r="R609" s="114">
        <v>0</v>
      </c>
      <c r="S609" s="114">
        <v>0</v>
      </c>
      <c r="T609" s="114">
        <v>9278</v>
      </c>
      <c r="U609" s="115" t="s">
        <v>12054</v>
      </c>
      <c r="V609" s="114">
        <v>267.7</v>
      </c>
    </row>
    <row r="610" spans="1:22">
      <c r="A610" s="114" t="s">
        <v>1867</v>
      </c>
      <c r="B610" s="114">
        <f t="shared" si="9"/>
        <v>7000</v>
      </c>
      <c r="C610" s="114">
        <v>0</v>
      </c>
      <c r="D610" s="114">
        <v>0</v>
      </c>
      <c r="E610" s="114">
        <v>7000</v>
      </c>
      <c r="F610" s="115" t="s">
        <v>12077</v>
      </c>
      <c r="G610" s="114">
        <v>79.7</v>
      </c>
      <c r="H610" s="114">
        <v>0</v>
      </c>
      <c r="I610" s="114">
        <v>0</v>
      </c>
      <c r="J610" s="114">
        <v>7000</v>
      </c>
      <c r="K610" s="115" t="s">
        <v>12078</v>
      </c>
      <c r="L610" s="114">
        <v>259.7</v>
      </c>
    </row>
    <row r="611" spans="1:22">
      <c r="A611" s="114" t="s">
        <v>1870</v>
      </c>
      <c r="B611" s="114">
        <f t="shared" si="9"/>
        <v>6010</v>
      </c>
      <c r="C611" s="114">
        <v>0</v>
      </c>
      <c r="D611" s="114">
        <v>0</v>
      </c>
      <c r="E611" s="114">
        <v>6010</v>
      </c>
      <c r="F611" s="115" t="s">
        <v>12077</v>
      </c>
      <c r="G611" s="114">
        <v>78.2</v>
      </c>
      <c r="H611" s="114">
        <v>3.2</v>
      </c>
      <c r="I611" s="114">
        <v>111.55</v>
      </c>
      <c r="J611" s="114">
        <v>6010</v>
      </c>
      <c r="K611" s="115" t="s">
        <v>12078</v>
      </c>
      <c r="L611" s="114">
        <v>258.2</v>
      </c>
    </row>
    <row r="612" spans="1:22">
      <c r="A612" s="114" t="s">
        <v>1873</v>
      </c>
      <c r="B612" s="114">
        <f t="shared" si="9"/>
        <v>6007</v>
      </c>
      <c r="C612" s="114">
        <v>0</v>
      </c>
      <c r="D612" s="114">
        <v>0</v>
      </c>
      <c r="E612" s="114">
        <v>6007</v>
      </c>
      <c r="F612" s="115" t="s">
        <v>12077</v>
      </c>
      <c r="G612" s="114">
        <v>80.5</v>
      </c>
      <c r="H612" s="114">
        <v>0</v>
      </c>
      <c r="I612" s="114">
        <v>0</v>
      </c>
      <c r="J612" s="114">
        <v>6007</v>
      </c>
      <c r="K612" s="115" t="s">
        <v>12078</v>
      </c>
      <c r="L612" s="114">
        <v>260.5</v>
      </c>
    </row>
    <row r="613" spans="1:22">
      <c r="A613" s="114" t="s">
        <v>1876</v>
      </c>
      <c r="B613" s="114">
        <f t="shared" si="9"/>
        <v>5901</v>
      </c>
      <c r="C613" s="114">
        <v>0</v>
      </c>
      <c r="D613" s="114">
        <v>0</v>
      </c>
      <c r="E613" s="114">
        <v>5901</v>
      </c>
      <c r="F613" s="115" t="s">
        <v>12087</v>
      </c>
      <c r="G613" s="114">
        <v>66.099999999999994</v>
      </c>
      <c r="H613" s="114">
        <v>0</v>
      </c>
      <c r="I613" s="114">
        <v>0</v>
      </c>
      <c r="J613" s="114">
        <v>5901</v>
      </c>
      <c r="K613" s="115" t="s">
        <v>12088</v>
      </c>
      <c r="L613" s="114">
        <v>246.1</v>
      </c>
    </row>
    <row r="614" spans="1:22">
      <c r="A614" s="114" t="s">
        <v>1878</v>
      </c>
      <c r="B614" s="114">
        <f t="shared" si="9"/>
        <v>8005</v>
      </c>
      <c r="C614" s="114">
        <v>0</v>
      </c>
      <c r="D614" s="114">
        <v>0</v>
      </c>
      <c r="E614" s="114">
        <v>8005</v>
      </c>
      <c r="F614" s="115" t="s">
        <v>12067</v>
      </c>
      <c r="G614" s="114">
        <v>10.199999999999999</v>
      </c>
      <c r="H614" s="114">
        <v>0</v>
      </c>
      <c r="I614" s="114">
        <v>0</v>
      </c>
      <c r="J614" s="114">
        <v>8005</v>
      </c>
      <c r="K614" s="115" t="s">
        <v>12068</v>
      </c>
      <c r="L614" s="114">
        <v>190.2</v>
      </c>
    </row>
    <row r="615" spans="1:22">
      <c r="A615" s="114" t="s">
        <v>1881</v>
      </c>
      <c r="B615" s="114">
        <f t="shared" si="9"/>
        <v>8002</v>
      </c>
      <c r="C615" s="114">
        <v>0</v>
      </c>
      <c r="D615" s="114">
        <v>0</v>
      </c>
      <c r="E615" s="114">
        <v>8002</v>
      </c>
      <c r="F615" s="115" t="s">
        <v>12077</v>
      </c>
      <c r="G615" s="114">
        <v>78.900000000000006</v>
      </c>
      <c r="H615" s="114">
        <v>3</v>
      </c>
      <c r="I615" s="114">
        <v>111.75</v>
      </c>
      <c r="J615" s="114">
        <v>8002</v>
      </c>
      <c r="K615" s="115" t="s">
        <v>12078</v>
      </c>
      <c r="L615" s="114">
        <v>258.89999999999998</v>
      </c>
    </row>
    <row r="616" spans="1:22">
      <c r="A616" s="114" t="s">
        <v>1884</v>
      </c>
      <c r="B616" s="114">
        <f t="shared" si="9"/>
        <v>10010</v>
      </c>
      <c r="C616" s="114">
        <v>0</v>
      </c>
      <c r="D616" s="114">
        <v>0</v>
      </c>
      <c r="E616" s="114">
        <v>10010</v>
      </c>
      <c r="F616" s="115" t="s">
        <v>12053</v>
      </c>
      <c r="G616" s="114">
        <v>91.4</v>
      </c>
      <c r="H616" s="114">
        <v>3</v>
      </c>
      <c r="I616" s="114">
        <v>110.1</v>
      </c>
      <c r="J616" s="114">
        <v>10010</v>
      </c>
      <c r="K616" s="115" t="s">
        <v>12054</v>
      </c>
      <c r="L616" s="114">
        <v>271.39999999999998</v>
      </c>
    </row>
    <row r="617" spans="1:22">
      <c r="A617" s="114" t="s">
        <v>1887</v>
      </c>
      <c r="B617" s="114">
        <f t="shared" si="9"/>
        <v>8005</v>
      </c>
      <c r="C617" s="114">
        <v>0</v>
      </c>
      <c r="D617" s="114">
        <v>0</v>
      </c>
      <c r="E617" s="114">
        <v>8005</v>
      </c>
      <c r="F617" s="115" t="s">
        <v>12077</v>
      </c>
      <c r="G617" s="114">
        <v>79.2</v>
      </c>
      <c r="H617" s="114">
        <v>3</v>
      </c>
      <c r="I617" s="114">
        <v>108.9</v>
      </c>
      <c r="J617" s="114">
        <v>8005</v>
      </c>
      <c r="K617" s="115" t="s">
        <v>12078</v>
      </c>
      <c r="L617" s="114">
        <v>259.2</v>
      </c>
    </row>
    <row r="618" spans="1:22">
      <c r="A618" s="114" t="s">
        <v>1890</v>
      </c>
      <c r="B618" s="114">
        <f t="shared" si="9"/>
        <v>8136</v>
      </c>
      <c r="C618" s="114">
        <v>0</v>
      </c>
      <c r="D618" s="114">
        <v>0</v>
      </c>
      <c r="E618" s="114">
        <v>8136</v>
      </c>
      <c r="F618" s="115" t="s">
        <v>12055</v>
      </c>
      <c r="G618" s="114">
        <v>101.5</v>
      </c>
      <c r="H618" s="114">
        <v>0</v>
      </c>
      <c r="I618" s="114">
        <v>0</v>
      </c>
      <c r="J618" s="114">
        <v>8136</v>
      </c>
      <c r="K618" s="115" t="s">
        <v>12056</v>
      </c>
      <c r="L618" s="114">
        <v>281.5</v>
      </c>
    </row>
    <row r="619" spans="1:22">
      <c r="A619" s="114" t="s">
        <v>1893</v>
      </c>
      <c r="B619" s="114">
        <f t="shared" si="9"/>
        <v>8268</v>
      </c>
      <c r="C619" s="114">
        <v>3</v>
      </c>
      <c r="D619" s="114">
        <v>108.55</v>
      </c>
      <c r="E619" s="114">
        <v>8268</v>
      </c>
      <c r="F619" s="115" t="s">
        <v>12055</v>
      </c>
      <c r="G619" s="114">
        <v>98.2</v>
      </c>
      <c r="H619" s="114">
        <v>3</v>
      </c>
      <c r="I619" s="114">
        <v>108.3</v>
      </c>
      <c r="J619" s="114">
        <v>8268</v>
      </c>
      <c r="K619" s="115" t="s">
        <v>12056</v>
      </c>
      <c r="L619" s="114">
        <v>278.2</v>
      </c>
    </row>
    <row r="620" spans="1:22">
      <c r="A620" s="114" t="s">
        <v>1896</v>
      </c>
      <c r="B620" s="114">
        <f t="shared" si="9"/>
        <v>8003</v>
      </c>
      <c r="C620" s="114">
        <v>0</v>
      </c>
      <c r="D620" s="114">
        <v>0</v>
      </c>
      <c r="E620" s="114">
        <v>8003</v>
      </c>
      <c r="F620" s="115" t="s">
        <v>12087</v>
      </c>
      <c r="G620" s="114">
        <v>67.400000000000006</v>
      </c>
      <c r="H620" s="114">
        <v>0</v>
      </c>
      <c r="I620" s="114">
        <v>0</v>
      </c>
      <c r="J620" s="114">
        <v>8003</v>
      </c>
      <c r="K620" s="115" t="s">
        <v>12088</v>
      </c>
      <c r="L620" s="114">
        <v>247.4</v>
      </c>
    </row>
    <row r="621" spans="1:22">
      <c r="A621" s="114" t="s">
        <v>1899</v>
      </c>
      <c r="B621" s="114">
        <f t="shared" si="9"/>
        <v>8005</v>
      </c>
      <c r="C621" s="114">
        <v>0</v>
      </c>
      <c r="D621" s="114">
        <v>0</v>
      </c>
      <c r="E621" s="114">
        <v>8005</v>
      </c>
      <c r="F621" s="115" t="s">
        <v>12067</v>
      </c>
      <c r="G621" s="114">
        <v>7.6</v>
      </c>
      <c r="H621" s="114">
        <v>0</v>
      </c>
      <c r="I621" s="114">
        <v>0</v>
      </c>
      <c r="J621" s="114">
        <v>8005</v>
      </c>
      <c r="K621" s="115" t="s">
        <v>12068</v>
      </c>
      <c r="L621" s="114">
        <v>187.6</v>
      </c>
    </row>
    <row r="622" spans="1:22">
      <c r="A622" s="114" t="s">
        <v>1902</v>
      </c>
      <c r="B622" s="114">
        <f t="shared" si="9"/>
        <v>8002</v>
      </c>
      <c r="C622" s="114">
        <v>0</v>
      </c>
      <c r="D622" s="114">
        <v>0</v>
      </c>
      <c r="E622" s="114">
        <v>8002</v>
      </c>
      <c r="F622" s="115" t="s">
        <v>12097</v>
      </c>
      <c r="G622" s="114">
        <v>48.2</v>
      </c>
      <c r="H622" s="114">
        <v>0</v>
      </c>
      <c r="I622" s="114">
        <v>0</v>
      </c>
      <c r="J622" s="114">
        <v>8002</v>
      </c>
      <c r="K622" s="115" t="s">
        <v>12098</v>
      </c>
      <c r="L622" s="114">
        <v>228.2</v>
      </c>
    </row>
    <row r="623" spans="1:22">
      <c r="A623" s="114" t="s">
        <v>1905</v>
      </c>
      <c r="B623" s="114">
        <f t="shared" si="9"/>
        <v>8005</v>
      </c>
      <c r="C623" s="114">
        <v>0</v>
      </c>
      <c r="D623" s="114">
        <v>0</v>
      </c>
      <c r="E623" s="114">
        <v>8005</v>
      </c>
      <c r="F623" s="115" t="s">
        <v>12077</v>
      </c>
      <c r="G623" s="114">
        <v>77.5</v>
      </c>
      <c r="H623" s="114">
        <v>0</v>
      </c>
      <c r="I623" s="114">
        <v>0</v>
      </c>
      <c r="J623" s="114">
        <v>8005</v>
      </c>
      <c r="K623" s="115" t="s">
        <v>12078</v>
      </c>
      <c r="L623" s="114">
        <v>257.5</v>
      </c>
    </row>
    <row r="624" spans="1:22">
      <c r="A624" s="114" t="s">
        <v>1908</v>
      </c>
      <c r="B624" s="114">
        <f t="shared" si="9"/>
        <v>7523</v>
      </c>
      <c r="C624" s="114">
        <v>0</v>
      </c>
      <c r="D624" s="114">
        <v>0</v>
      </c>
      <c r="E624" s="114">
        <v>7523</v>
      </c>
      <c r="F624" s="115" t="s">
        <v>12053</v>
      </c>
      <c r="G624" s="114">
        <v>88.5</v>
      </c>
      <c r="H624" s="114">
        <v>3</v>
      </c>
      <c r="I624" s="114">
        <v>108.75</v>
      </c>
      <c r="J624" s="114">
        <v>7523</v>
      </c>
      <c r="K624" s="115" t="s">
        <v>12054</v>
      </c>
      <c r="L624" s="114">
        <v>268.5</v>
      </c>
    </row>
    <row r="625" spans="1:32">
      <c r="A625" s="114" t="s">
        <v>1911</v>
      </c>
      <c r="B625" s="114">
        <f t="shared" si="9"/>
        <v>6175</v>
      </c>
      <c r="C625" s="114">
        <v>0</v>
      </c>
      <c r="D625" s="114">
        <v>0</v>
      </c>
      <c r="E625" s="114">
        <v>5574</v>
      </c>
      <c r="F625" s="115" t="s">
        <v>12073</v>
      </c>
      <c r="G625" s="114">
        <v>27.2</v>
      </c>
      <c r="H625" s="114">
        <v>0</v>
      </c>
      <c r="I625" s="114">
        <v>0</v>
      </c>
      <c r="J625" s="114">
        <v>6175</v>
      </c>
      <c r="K625" s="115" t="s">
        <v>12077</v>
      </c>
      <c r="L625" s="114">
        <v>82.2</v>
      </c>
      <c r="M625" s="114">
        <v>0</v>
      </c>
      <c r="N625" s="114">
        <v>0</v>
      </c>
      <c r="O625" s="114">
        <v>3569</v>
      </c>
      <c r="P625" s="115" t="s">
        <v>12107</v>
      </c>
      <c r="Q625" s="114">
        <v>82.2</v>
      </c>
      <c r="R625" s="114">
        <v>0</v>
      </c>
      <c r="S625" s="114">
        <v>0</v>
      </c>
      <c r="T625" s="114">
        <v>5574</v>
      </c>
      <c r="U625" s="115" t="s">
        <v>12074</v>
      </c>
      <c r="V625" s="114">
        <v>207.2</v>
      </c>
      <c r="W625" s="114">
        <v>3</v>
      </c>
      <c r="X625" s="114">
        <v>109.7</v>
      </c>
      <c r="Y625" s="114">
        <v>6175</v>
      </c>
      <c r="Z625" s="115" t="s">
        <v>12078</v>
      </c>
      <c r="AA625" s="114">
        <v>262.2</v>
      </c>
      <c r="AB625" s="114">
        <v>0</v>
      </c>
      <c r="AC625" s="114">
        <v>0</v>
      </c>
      <c r="AD625" s="114">
        <v>3569</v>
      </c>
      <c r="AE625" s="115" t="s">
        <v>12108</v>
      </c>
      <c r="AF625" s="114">
        <v>262.2</v>
      </c>
    </row>
    <row r="626" spans="1:32">
      <c r="A626" s="114" t="s">
        <v>1914</v>
      </c>
      <c r="B626" s="114">
        <f t="shared" si="9"/>
        <v>7066</v>
      </c>
      <c r="C626" s="114">
        <v>0</v>
      </c>
      <c r="D626" s="114">
        <v>0</v>
      </c>
      <c r="E626" s="114">
        <v>7066</v>
      </c>
      <c r="F626" s="115" t="s">
        <v>12077</v>
      </c>
      <c r="G626" s="114">
        <v>75.2</v>
      </c>
      <c r="H626" s="114">
        <v>0</v>
      </c>
      <c r="I626" s="114">
        <v>0</v>
      </c>
      <c r="J626" s="114">
        <v>7066</v>
      </c>
      <c r="K626" s="115" t="s">
        <v>12078</v>
      </c>
      <c r="L626" s="114">
        <v>255.2</v>
      </c>
    </row>
    <row r="627" spans="1:32">
      <c r="A627" s="114" t="s">
        <v>1917</v>
      </c>
      <c r="B627" s="114">
        <f t="shared" si="9"/>
        <v>6777</v>
      </c>
      <c r="C627" s="114">
        <v>0</v>
      </c>
      <c r="D627" s="114">
        <v>0</v>
      </c>
      <c r="E627" s="114">
        <v>6777</v>
      </c>
      <c r="F627" s="115" t="s">
        <v>12087</v>
      </c>
      <c r="G627" s="114">
        <v>71.599999999999994</v>
      </c>
      <c r="H627" s="114">
        <v>3</v>
      </c>
      <c r="I627" s="114">
        <v>111.7</v>
      </c>
      <c r="J627" s="114">
        <v>6777</v>
      </c>
      <c r="K627" s="115" t="s">
        <v>12088</v>
      </c>
      <c r="L627" s="114">
        <v>251.6</v>
      </c>
    </row>
    <row r="628" spans="1:32">
      <c r="A628" s="114" t="s">
        <v>1920</v>
      </c>
      <c r="B628" s="114">
        <f t="shared" si="9"/>
        <v>8225</v>
      </c>
      <c r="C628" s="114">
        <v>0</v>
      </c>
      <c r="D628" s="114">
        <v>0</v>
      </c>
      <c r="E628" s="114">
        <v>8225</v>
      </c>
      <c r="F628" s="115" t="s">
        <v>12073</v>
      </c>
      <c r="G628" s="114">
        <v>29.7</v>
      </c>
      <c r="H628" s="114">
        <v>0</v>
      </c>
      <c r="I628" s="114">
        <v>0</v>
      </c>
      <c r="J628" s="114">
        <v>8225</v>
      </c>
      <c r="K628" s="115" t="s">
        <v>12074</v>
      </c>
      <c r="L628" s="114">
        <v>209.7</v>
      </c>
    </row>
    <row r="629" spans="1:32">
      <c r="A629" s="114" t="s">
        <v>1923</v>
      </c>
      <c r="B629" s="114">
        <f t="shared" si="9"/>
        <v>8271</v>
      </c>
      <c r="C629" s="114">
        <v>0</v>
      </c>
      <c r="D629" s="114">
        <v>0</v>
      </c>
      <c r="E629" s="114">
        <v>8271</v>
      </c>
      <c r="F629" s="115" t="s">
        <v>12077</v>
      </c>
      <c r="G629" s="114">
        <v>78.8</v>
      </c>
      <c r="H629" s="114">
        <v>0</v>
      </c>
      <c r="I629" s="114">
        <v>0</v>
      </c>
      <c r="J629" s="114">
        <v>8271</v>
      </c>
      <c r="K629" s="115" t="s">
        <v>12078</v>
      </c>
      <c r="L629" s="114">
        <v>258.8</v>
      </c>
    </row>
    <row r="630" spans="1:32">
      <c r="A630" s="114" t="s">
        <v>1926</v>
      </c>
      <c r="B630" s="114">
        <f t="shared" si="9"/>
        <v>9003</v>
      </c>
      <c r="C630" s="114">
        <v>0</v>
      </c>
      <c r="D630" s="114">
        <v>0</v>
      </c>
      <c r="E630" s="114">
        <v>9003</v>
      </c>
      <c r="F630" s="115" t="s">
        <v>12117</v>
      </c>
      <c r="G630" s="114">
        <v>92.8</v>
      </c>
      <c r="H630" s="114">
        <v>0</v>
      </c>
      <c r="I630" s="114">
        <v>0</v>
      </c>
      <c r="J630" s="114">
        <v>9003</v>
      </c>
      <c r="K630" s="115" t="s">
        <v>12118</v>
      </c>
      <c r="L630" s="114">
        <v>272.8</v>
      </c>
    </row>
    <row r="631" spans="1:32">
      <c r="A631" s="114" t="s">
        <v>1929</v>
      </c>
      <c r="B631" s="114">
        <f t="shared" si="9"/>
        <v>7936</v>
      </c>
      <c r="C631" s="114">
        <v>0</v>
      </c>
      <c r="D631" s="114">
        <v>0</v>
      </c>
      <c r="E631" s="114">
        <v>7936</v>
      </c>
      <c r="F631" s="115" t="s">
        <v>12053</v>
      </c>
      <c r="G631" s="114">
        <v>93.4</v>
      </c>
      <c r="H631" s="114">
        <v>3</v>
      </c>
      <c r="I631" s="114">
        <v>111.7</v>
      </c>
      <c r="J631" s="114">
        <v>7936</v>
      </c>
      <c r="K631" s="115" t="s">
        <v>12054</v>
      </c>
      <c r="L631" s="114">
        <v>273.39999999999998</v>
      </c>
    </row>
    <row r="632" spans="1:32">
      <c r="A632" s="114" t="s">
        <v>1932</v>
      </c>
      <c r="B632" s="114">
        <f t="shared" si="9"/>
        <v>9646</v>
      </c>
      <c r="C632" s="114">
        <v>0</v>
      </c>
      <c r="D632" s="114">
        <v>0</v>
      </c>
      <c r="E632" s="114">
        <v>8002</v>
      </c>
      <c r="F632" s="115" t="s">
        <v>12136</v>
      </c>
      <c r="G632" s="114">
        <v>67.8</v>
      </c>
      <c r="H632" s="114">
        <v>0</v>
      </c>
      <c r="I632" s="114">
        <v>0</v>
      </c>
      <c r="J632" s="114">
        <v>9646</v>
      </c>
      <c r="K632" s="115" t="s">
        <v>12137</v>
      </c>
      <c r="L632" s="114">
        <v>67.8</v>
      </c>
      <c r="M632" s="114">
        <v>3</v>
      </c>
      <c r="N632" s="114">
        <v>108.1</v>
      </c>
      <c r="O632" s="114">
        <v>9646</v>
      </c>
      <c r="P632" s="115" t="s">
        <v>12138</v>
      </c>
      <c r="Q632" s="114">
        <v>247.8</v>
      </c>
      <c r="R632" s="114">
        <v>0</v>
      </c>
      <c r="S632" s="114">
        <v>0</v>
      </c>
      <c r="T632" s="114">
        <v>8002</v>
      </c>
      <c r="U632" s="115" t="s">
        <v>12139</v>
      </c>
      <c r="V632" s="114">
        <v>247.8</v>
      </c>
    </row>
    <row r="633" spans="1:32">
      <c r="A633" s="114" t="s">
        <v>1935</v>
      </c>
      <c r="B633" s="114">
        <f t="shared" si="9"/>
        <v>8786</v>
      </c>
      <c r="C633" s="114">
        <v>0</v>
      </c>
      <c r="D633" s="114">
        <v>0</v>
      </c>
      <c r="E633" s="114">
        <v>8786</v>
      </c>
      <c r="F633" s="115" t="s">
        <v>12073</v>
      </c>
      <c r="G633" s="114">
        <v>28.6</v>
      </c>
      <c r="H633" s="114">
        <v>0</v>
      </c>
      <c r="I633" s="114">
        <v>0</v>
      </c>
      <c r="J633" s="114">
        <v>8786</v>
      </c>
      <c r="K633" s="115" t="s">
        <v>12074</v>
      </c>
      <c r="L633" s="114">
        <v>208.6</v>
      </c>
    </row>
    <row r="634" spans="1:32">
      <c r="A634" s="114" t="s">
        <v>1938</v>
      </c>
      <c r="B634" s="114">
        <f t="shared" si="9"/>
        <v>8005</v>
      </c>
      <c r="C634" s="114">
        <v>0</v>
      </c>
      <c r="D634" s="114">
        <v>0</v>
      </c>
      <c r="E634" s="114">
        <v>8005</v>
      </c>
      <c r="F634" s="115" t="s">
        <v>12053</v>
      </c>
      <c r="G634" s="114">
        <v>90.8</v>
      </c>
      <c r="H634" s="114">
        <v>0</v>
      </c>
      <c r="I634" s="114">
        <v>0</v>
      </c>
      <c r="J634" s="114">
        <v>8005</v>
      </c>
      <c r="K634" s="115" t="s">
        <v>12054</v>
      </c>
      <c r="L634" s="114">
        <v>270.8</v>
      </c>
    </row>
    <row r="635" spans="1:32">
      <c r="A635" s="114" t="s">
        <v>1941</v>
      </c>
      <c r="B635" s="114">
        <f t="shared" si="9"/>
        <v>7989</v>
      </c>
      <c r="C635" s="114">
        <v>0</v>
      </c>
      <c r="D635" s="114">
        <v>0</v>
      </c>
      <c r="E635" s="114">
        <v>7989</v>
      </c>
      <c r="F635" s="115" t="s">
        <v>12053</v>
      </c>
      <c r="G635" s="114">
        <v>87.5</v>
      </c>
      <c r="H635" s="114">
        <v>0</v>
      </c>
      <c r="I635" s="114">
        <v>0</v>
      </c>
      <c r="J635" s="114">
        <v>7989</v>
      </c>
      <c r="K635" s="115" t="s">
        <v>12054</v>
      </c>
      <c r="L635" s="114">
        <v>267.5</v>
      </c>
    </row>
    <row r="636" spans="1:32">
      <c r="A636" s="114" t="s">
        <v>1943</v>
      </c>
      <c r="B636" s="114">
        <f t="shared" si="9"/>
        <v>7388</v>
      </c>
      <c r="C636" s="114">
        <v>0</v>
      </c>
      <c r="D636" s="114">
        <v>0</v>
      </c>
      <c r="E636" s="114">
        <v>7388</v>
      </c>
      <c r="F636" s="115" t="s">
        <v>12053</v>
      </c>
      <c r="G636" s="114">
        <v>92</v>
      </c>
      <c r="H636" s="114">
        <v>0</v>
      </c>
      <c r="I636" s="114">
        <v>0</v>
      </c>
      <c r="J636" s="114">
        <v>7388</v>
      </c>
      <c r="K636" s="115" t="s">
        <v>12054</v>
      </c>
      <c r="L636" s="114">
        <v>272</v>
      </c>
    </row>
    <row r="637" spans="1:32">
      <c r="A637" s="114" t="s">
        <v>1946</v>
      </c>
      <c r="B637" s="114">
        <f t="shared" si="9"/>
        <v>8159</v>
      </c>
      <c r="C637" s="114">
        <v>0</v>
      </c>
      <c r="D637" s="114">
        <v>0</v>
      </c>
      <c r="E637" s="114">
        <v>8159</v>
      </c>
      <c r="F637" s="115" t="s">
        <v>12053</v>
      </c>
      <c r="G637" s="114">
        <v>84.4</v>
      </c>
      <c r="H637" s="114">
        <v>3</v>
      </c>
      <c r="I637" s="114">
        <v>111.3</v>
      </c>
      <c r="J637" s="114">
        <v>8159</v>
      </c>
      <c r="K637" s="115" t="s">
        <v>12054</v>
      </c>
      <c r="L637" s="114">
        <v>264.39999999999998</v>
      </c>
    </row>
    <row r="638" spans="1:32">
      <c r="A638" s="114" t="s">
        <v>1949</v>
      </c>
      <c r="B638" s="114">
        <f t="shared" si="9"/>
        <v>6568</v>
      </c>
      <c r="C638" s="114">
        <v>0</v>
      </c>
      <c r="D638" s="114">
        <v>0</v>
      </c>
      <c r="E638" s="114">
        <v>6568</v>
      </c>
      <c r="F638" s="115" t="s">
        <v>12087</v>
      </c>
      <c r="G638" s="114">
        <v>71.3</v>
      </c>
      <c r="H638" s="114">
        <v>3</v>
      </c>
      <c r="I638" s="114">
        <v>108.55</v>
      </c>
      <c r="J638" s="114">
        <v>6568</v>
      </c>
      <c r="K638" s="115" t="s">
        <v>12088</v>
      </c>
      <c r="L638" s="114">
        <v>251.3</v>
      </c>
    </row>
    <row r="639" spans="1:32">
      <c r="A639" s="114" t="s">
        <v>1952</v>
      </c>
      <c r="B639" s="114">
        <f t="shared" si="9"/>
        <v>10499</v>
      </c>
      <c r="C639" s="114">
        <v>3</v>
      </c>
      <c r="D639" s="114">
        <v>111.1</v>
      </c>
      <c r="E639" s="114">
        <v>10499</v>
      </c>
      <c r="F639" s="115" t="s">
        <v>12065</v>
      </c>
      <c r="G639" s="114">
        <v>185.9</v>
      </c>
      <c r="H639" s="114">
        <v>3</v>
      </c>
      <c r="I639" s="114">
        <v>108.1</v>
      </c>
      <c r="J639" s="114">
        <v>10499</v>
      </c>
      <c r="K639" s="115" t="s">
        <v>12066</v>
      </c>
      <c r="L639" s="114">
        <v>365.9</v>
      </c>
    </row>
    <row r="640" spans="1:32">
      <c r="A640" s="114" t="s">
        <v>1955</v>
      </c>
      <c r="B640" s="114">
        <f t="shared" si="9"/>
        <v>8209</v>
      </c>
      <c r="C640" s="114">
        <v>0</v>
      </c>
      <c r="D640" s="114">
        <v>0</v>
      </c>
      <c r="E640" s="114">
        <v>8209</v>
      </c>
      <c r="F640" s="115" t="s">
        <v>12071</v>
      </c>
      <c r="G640" s="114">
        <v>138.9</v>
      </c>
      <c r="H640" s="114">
        <v>0</v>
      </c>
      <c r="I640" s="114">
        <v>0</v>
      </c>
      <c r="J640" s="114">
        <v>8209</v>
      </c>
      <c r="K640" s="115" t="s">
        <v>12072</v>
      </c>
      <c r="L640" s="114">
        <v>318.89999999999998</v>
      </c>
    </row>
    <row r="641" spans="1:32">
      <c r="A641" s="114" t="s">
        <v>1958</v>
      </c>
      <c r="B641" s="114">
        <f t="shared" si="9"/>
        <v>10663</v>
      </c>
      <c r="C641" s="114">
        <v>3</v>
      </c>
      <c r="D641" s="114">
        <v>109.5</v>
      </c>
      <c r="E641" s="114">
        <v>10663</v>
      </c>
      <c r="F641" s="115" t="s">
        <v>12077</v>
      </c>
      <c r="G641" s="114">
        <v>85.8</v>
      </c>
      <c r="H641" s="114">
        <v>3</v>
      </c>
      <c r="I641" s="114">
        <v>109.9</v>
      </c>
      <c r="J641" s="114">
        <v>10663</v>
      </c>
      <c r="K641" s="115" t="s">
        <v>12078</v>
      </c>
      <c r="L641" s="114">
        <v>265.8</v>
      </c>
    </row>
    <row r="642" spans="1:32">
      <c r="A642" s="114" t="s">
        <v>1961</v>
      </c>
      <c r="B642" s="114">
        <f t="shared" ref="B642:B705" si="10">MAX(J642,O642,T642,Y642,AD642,AI642,AN642,AS642,AX642,BC642,BH642,BM642,BR642)</f>
        <v>7480</v>
      </c>
      <c r="C642" s="114">
        <v>0</v>
      </c>
      <c r="D642" s="114">
        <v>0</v>
      </c>
      <c r="E642" s="114">
        <v>7480</v>
      </c>
      <c r="F642" s="115" t="s">
        <v>12067</v>
      </c>
      <c r="G642" s="114">
        <v>14.1</v>
      </c>
      <c r="H642" s="114">
        <v>3</v>
      </c>
      <c r="I642" s="114">
        <v>110.1</v>
      </c>
      <c r="J642" s="114">
        <v>7480</v>
      </c>
      <c r="K642" s="115" t="s">
        <v>12068</v>
      </c>
      <c r="L642" s="114">
        <v>194.1</v>
      </c>
    </row>
    <row r="643" spans="1:32">
      <c r="A643" s="114" t="s">
        <v>1964</v>
      </c>
      <c r="B643" s="114">
        <f t="shared" si="10"/>
        <v>6562</v>
      </c>
      <c r="C643" s="114">
        <v>0</v>
      </c>
      <c r="D643" s="114">
        <v>0</v>
      </c>
      <c r="E643" s="114">
        <v>6562</v>
      </c>
      <c r="F643" s="115" t="s">
        <v>12061</v>
      </c>
      <c r="G643" s="114">
        <v>137.6</v>
      </c>
      <c r="H643" s="114">
        <v>0</v>
      </c>
      <c r="I643" s="114">
        <v>0</v>
      </c>
      <c r="J643" s="114">
        <v>6562</v>
      </c>
      <c r="K643" s="115" t="s">
        <v>12062</v>
      </c>
      <c r="L643" s="114">
        <v>317.60000000000002</v>
      </c>
    </row>
    <row r="644" spans="1:32">
      <c r="A644" s="114" t="s">
        <v>1967</v>
      </c>
      <c r="B644" s="114">
        <f t="shared" si="10"/>
        <v>11483</v>
      </c>
      <c r="C644" s="114">
        <v>3</v>
      </c>
      <c r="D644" s="114">
        <v>108.3</v>
      </c>
      <c r="E644" s="114">
        <v>11483</v>
      </c>
      <c r="F644" s="115" t="s">
        <v>12089</v>
      </c>
      <c r="G644" s="114">
        <v>146.69999999999999</v>
      </c>
      <c r="H644" s="114">
        <v>0</v>
      </c>
      <c r="I644" s="114">
        <v>0</v>
      </c>
      <c r="J644" s="114">
        <v>10761</v>
      </c>
      <c r="K644" s="115" t="s">
        <v>12090</v>
      </c>
      <c r="L644" s="114">
        <v>146.69999999999999</v>
      </c>
      <c r="M644" s="114">
        <v>0</v>
      </c>
      <c r="N644" s="114">
        <v>0</v>
      </c>
      <c r="O644" s="114">
        <v>10761</v>
      </c>
      <c r="P644" s="115" t="s">
        <v>12091</v>
      </c>
      <c r="Q644" s="114">
        <v>326.7</v>
      </c>
      <c r="R644" s="114">
        <v>3</v>
      </c>
      <c r="S644" s="114">
        <v>108.7</v>
      </c>
      <c r="T644" s="114">
        <v>11483</v>
      </c>
      <c r="U644" s="115" t="s">
        <v>12092</v>
      </c>
      <c r="V644" s="114">
        <v>326.7</v>
      </c>
    </row>
    <row r="645" spans="1:32">
      <c r="A645" s="114" t="s">
        <v>1970</v>
      </c>
      <c r="B645" s="114">
        <f t="shared" si="10"/>
        <v>8202</v>
      </c>
      <c r="C645" s="114">
        <v>3</v>
      </c>
      <c r="D645" s="114">
        <v>110.5</v>
      </c>
      <c r="E645" s="114">
        <v>8202</v>
      </c>
      <c r="F645" s="115" t="s">
        <v>12075</v>
      </c>
      <c r="G645" s="114">
        <v>22.1</v>
      </c>
      <c r="H645" s="114">
        <v>3</v>
      </c>
      <c r="I645" s="114">
        <v>109.1</v>
      </c>
      <c r="J645" s="114">
        <v>8202</v>
      </c>
      <c r="K645" s="115" t="s">
        <v>12076</v>
      </c>
      <c r="L645" s="114">
        <v>202.1</v>
      </c>
    </row>
    <row r="646" spans="1:32">
      <c r="A646" s="114" t="s">
        <v>1973</v>
      </c>
      <c r="B646" s="114">
        <f t="shared" si="10"/>
        <v>6063</v>
      </c>
      <c r="C646" s="114">
        <v>0</v>
      </c>
      <c r="D646" s="114">
        <v>0</v>
      </c>
      <c r="E646" s="114">
        <v>6063</v>
      </c>
      <c r="F646" s="115" t="s">
        <v>12067</v>
      </c>
      <c r="G646" s="114">
        <v>341</v>
      </c>
      <c r="H646" s="114">
        <v>0</v>
      </c>
      <c r="I646" s="114">
        <v>0</v>
      </c>
      <c r="J646" s="114">
        <v>5499</v>
      </c>
      <c r="K646" s="115" t="s">
        <v>12087</v>
      </c>
      <c r="L646" s="114">
        <v>43.3</v>
      </c>
      <c r="M646" s="114">
        <v>0</v>
      </c>
      <c r="N646" s="114">
        <v>0</v>
      </c>
      <c r="O646" s="114">
        <v>4823</v>
      </c>
      <c r="P646" s="115" t="s">
        <v>12069</v>
      </c>
      <c r="Q646" s="114">
        <v>87.3</v>
      </c>
      <c r="R646" s="114">
        <v>0</v>
      </c>
      <c r="S646" s="114">
        <v>0</v>
      </c>
      <c r="T646" s="114">
        <v>6063</v>
      </c>
      <c r="U646" s="115" t="s">
        <v>12068</v>
      </c>
      <c r="V646" s="114">
        <v>161.30000000000001</v>
      </c>
      <c r="W646" s="114">
        <v>0</v>
      </c>
      <c r="X646" s="114">
        <v>0</v>
      </c>
      <c r="Y646" s="114">
        <v>5499</v>
      </c>
      <c r="Z646" s="115" t="s">
        <v>12088</v>
      </c>
      <c r="AA646" s="114">
        <v>223.3</v>
      </c>
      <c r="AB646" s="114">
        <v>0</v>
      </c>
      <c r="AC646" s="114">
        <v>0</v>
      </c>
      <c r="AD646" s="114">
        <v>4823</v>
      </c>
      <c r="AE646" s="115" t="s">
        <v>12070</v>
      </c>
      <c r="AF646" s="114">
        <v>267.3</v>
      </c>
    </row>
    <row r="647" spans="1:32">
      <c r="A647" s="114" t="s">
        <v>1976</v>
      </c>
      <c r="B647" s="114">
        <f t="shared" si="10"/>
        <v>6824</v>
      </c>
      <c r="C647" s="114">
        <v>0</v>
      </c>
      <c r="D647" s="114">
        <v>0</v>
      </c>
      <c r="E647" s="114">
        <v>6824</v>
      </c>
      <c r="F647" s="115" t="s">
        <v>12087</v>
      </c>
      <c r="G647" s="114">
        <v>48.2</v>
      </c>
      <c r="H647" s="114">
        <v>0</v>
      </c>
      <c r="I647" s="114">
        <v>0</v>
      </c>
      <c r="J647" s="114">
        <v>4551</v>
      </c>
      <c r="K647" s="115" t="s">
        <v>12061</v>
      </c>
      <c r="L647" s="114">
        <v>112.2</v>
      </c>
      <c r="M647" s="114">
        <v>0</v>
      </c>
      <c r="N647" s="114">
        <v>0</v>
      </c>
      <c r="O647" s="114">
        <v>6824</v>
      </c>
      <c r="P647" s="115" t="s">
        <v>12088</v>
      </c>
      <c r="Q647" s="114">
        <v>228.2</v>
      </c>
      <c r="R647" s="114">
        <v>0</v>
      </c>
      <c r="S647" s="114">
        <v>0</v>
      </c>
      <c r="T647" s="114">
        <v>4551</v>
      </c>
      <c r="U647" s="115" t="s">
        <v>12062</v>
      </c>
      <c r="V647" s="114">
        <v>292.2</v>
      </c>
    </row>
    <row r="648" spans="1:32">
      <c r="A648" s="114" t="s">
        <v>1979</v>
      </c>
      <c r="B648" s="114">
        <f t="shared" si="10"/>
        <v>8202</v>
      </c>
      <c r="C648" s="114">
        <v>0</v>
      </c>
      <c r="D648" s="114">
        <v>0</v>
      </c>
      <c r="E648" s="114">
        <v>8202</v>
      </c>
      <c r="F648" s="115" t="s">
        <v>12077</v>
      </c>
      <c r="G648" s="114">
        <v>55.3</v>
      </c>
      <c r="H648" s="114">
        <v>0</v>
      </c>
      <c r="I648" s="114">
        <v>0</v>
      </c>
      <c r="J648" s="114">
        <v>8202</v>
      </c>
      <c r="K648" s="115" t="s">
        <v>12078</v>
      </c>
      <c r="L648" s="114">
        <v>235.3</v>
      </c>
    </row>
    <row r="649" spans="1:32">
      <c r="A649" s="114" t="s">
        <v>1982</v>
      </c>
      <c r="B649" s="114">
        <f t="shared" si="10"/>
        <v>8396</v>
      </c>
      <c r="C649" s="114">
        <v>0</v>
      </c>
      <c r="D649" s="114">
        <v>0</v>
      </c>
      <c r="E649" s="114">
        <v>8396</v>
      </c>
      <c r="F649" s="115" t="s">
        <v>12075</v>
      </c>
      <c r="G649" s="114">
        <v>357.3</v>
      </c>
      <c r="H649" s="114">
        <v>0</v>
      </c>
      <c r="I649" s="114">
        <v>0</v>
      </c>
      <c r="J649" s="114">
        <v>7202</v>
      </c>
      <c r="K649" s="115" t="s">
        <v>12057</v>
      </c>
      <c r="L649" s="114">
        <v>98.3</v>
      </c>
      <c r="M649" s="114">
        <v>0</v>
      </c>
      <c r="N649" s="114">
        <v>0</v>
      </c>
      <c r="O649" s="114">
        <v>8396</v>
      </c>
      <c r="P649" s="115" t="s">
        <v>12076</v>
      </c>
      <c r="Q649" s="114">
        <v>177.3</v>
      </c>
      <c r="R649" s="114">
        <v>0</v>
      </c>
      <c r="S649" s="114">
        <v>0</v>
      </c>
      <c r="T649" s="114">
        <v>7202</v>
      </c>
      <c r="U649" s="115" t="s">
        <v>12058</v>
      </c>
      <c r="V649" s="114">
        <v>278.3</v>
      </c>
    </row>
    <row r="650" spans="1:32">
      <c r="A650" s="114" t="s">
        <v>1984</v>
      </c>
      <c r="B650" s="114">
        <f t="shared" si="10"/>
        <v>10502</v>
      </c>
      <c r="C650" s="114">
        <v>3</v>
      </c>
      <c r="D650" s="114">
        <v>110.3</v>
      </c>
      <c r="E650" s="114">
        <v>10502</v>
      </c>
      <c r="F650" s="115" t="s">
        <v>12067</v>
      </c>
      <c r="G650" s="114">
        <v>344.6</v>
      </c>
      <c r="H650" s="114">
        <v>0</v>
      </c>
      <c r="I650" s="114">
        <v>0</v>
      </c>
      <c r="J650" s="114">
        <v>5581</v>
      </c>
      <c r="K650" s="115" t="s">
        <v>12063</v>
      </c>
      <c r="L650" s="114">
        <v>134.6</v>
      </c>
      <c r="M650" s="114">
        <v>3.2</v>
      </c>
      <c r="N650" s="114">
        <v>109.1</v>
      </c>
      <c r="O650" s="114">
        <v>10502</v>
      </c>
      <c r="P650" s="115" t="s">
        <v>12068</v>
      </c>
      <c r="Q650" s="114">
        <v>164.6</v>
      </c>
      <c r="R650" s="114">
        <v>0</v>
      </c>
      <c r="S650" s="114">
        <v>0</v>
      </c>
      <c r="T650" s="114">
        <v>5581</v>
      </c>
      <c r="U650" s="115" t="s">
        <v>12064</v>
      </c>
      <c r="V650" s="114">
        <v>314.60000000000002</v>
      </c>
    </row>
    <row r="651" spans="1:32">
      <c r="A651" s="114" t="s">
        <v>1987</v>
      </c>
      <c r="B651" s="114">
        <f t="shared" si="10"/>
        <v>8005</v>
      </c>
      <c r="C651" s="114">
        <v>3</v>
      </c>
      <c r="D651" s="114">
        <v>111.7</v>
      </c>
      <c r="E651" s="114">
        <v>8005</v>
      </c>
      <c r="F651" s="115" t="s">
        <v>12081</v>
      </c>
      <c r="G651" s="114">
        <v>36.799999999999997</v>
      </c>
      <c r="H651" s="114">
        <v>3</v>
      </c>
      <c r="I651" s="114">
        <v>110.3</v>
      </c>
      <c r="J651" s="114">
        <v>8005</v>
      </c>
      <c r="K651" s="115" t="s">
        <v>12082</v>
      </c>
      <c r="L651" s="114">
        <v>216.8</v>
      </c>
    </row>
    <row r="652" spans="1:32">
      <c r="A652" s="114" t="s">
        <v>1990</v>
      </c>
      <c r="B652" s="114">
        <f t="shared" si="10"/>
        <v>6362</v>
      </c>
      <c r="C652" s="114">
        <v>0</v>
      </c>
      <c r="D652" s="114">
        <v>0</v>
      </c>
      <c r="E652" s="114">
        <v>5200</v>
      </c>
      <c r="F652" s="115" t="s">
        <v>12081</v>
      </c>
      <c r="G652" s="114">
        <v>36.200000000000003</v>
      </c>
      <c r="H652" s="114">
        <v>3</v>
      </c>
      <c r="I652" s="114">
        <v>110.9</v>
      </c>
      <c r="J652" s="114">
        <v>6362</v>
      </c>
      <c r="K652" s="115" t="s">
        <v>12069</v>
      </c>
      <c r="L652" s="114">
        <v>81.2</v>
      </c>
      <c r="M652" s="114">
        <v>0</v>
      </c>
      <c r="N652" s="114">
        <v>0</v>
      </c>
      <c r="O652" s="114">
        <v>5200</v>
      </c>
      <c r="P652" s="115" t="s">
        <v>12082</v>
      </c>
      <c r="Q652" s="114">
        <v>216.2</v>
      </c>
      <c r="R652" s="114">
        <v>3</v>
      </c>
      <c r="S652" s="114">
        <v>109.9</v>
      </c>
      <c r="T652" s="114">
        <v>6362</v>
      </c>
      <c r="U652" s="115" t="s">
        <v>12070</v>
      </c>
      <c r="V652" s="114">
        <v>261.2</v>
      </c>
    </row>
    <row r="653" spans="1:32">
      <c r="A653" s="114" t="s">
        <v>1993</v>
      </c>
      <c r="B653" s="114">
        <f t="shared" si="10"/>
        <v>5656</v>
      </c>
      <c r="C653" s="114">
        <v>0</v>
      </c>
      <c r="D653" s="114">
        <v>0</v>
      </c>
      <c r="E653" s="114">
        <v>5656</v>
      </c>
      <c r="F653" s="115" t="s">
        <v>12059</v>
      </c>
      <c r="G653" s="114">
        <v>152</v>
      </c>
      <c r="H653" s="114">
        <v>0</v>
      </c>
      <c r="I653" s="114">
        <v>0</v>
      </c>
      <c r="J653" s="114">
        <v>5656</v>
      </c>
      <c r="K653" s="115" t="s">
        <v>12060</v>
      </c>
      <c r="L653" s="114">
        <v>332</v>
      </c>
    </row>
    <row r="654" spans="1:32">
      <c r="A654" s="114" t="s">
        <v>1996</v>
      </c>
      <c r="B654" s="114">
        <f t="shared" si="10"/>
        <v>6562</v>
      </c>
      <c r="C654" s="114">
        <v>3</v>
      </c>
      <c r="D654" s="114">
        <v>109.5</v>
      </c>
      <c r="E654" s="114">
        <v>6562</v>
      </c>
      <c r="F654" s="115" t="s">
        <v>12069</v>
      </c>
      <c r="G654" s="114">
        <v>87.4</v>
      </c>
      <c r="H654" s="114">
        <v>3</v>
      </c>
      <c r="I654" s="114">
        <v>110.1</v>
      </c>
      <c r="J654" s="114">
        <v>6562</v>
      </c>
      <c r="K654" s="115" t="s">
        <v>12070</v>
      </c>
      <c r="L654" s="114">
        <v>267.39999999999998</v>
      </c>
    </row>
    <row r="655" spans="1:32">
      <c r="A655" s="114" t="s">
        <v>1999</v>
      </c>
      <c r="B655" s="114">
        <f t="shared" si="10"/>
        <v>5617</v>
      </c>
      <c r="C655" s="114">
        <v>0</v>
      </c>
      <c r="D655" s="114">
        <v>0</v>
      </c>
      <c r="E655" s="114">
        <v>5617</v>
      </c>
      <c r="F655" s="115" t="s">
        <v>12069</v>
      </c>
      <c r="G655" s="114">
        <v>86.7</v>
      </c>
      <c r="H655" s="114">
        <v>0</v>
      </c>
      <c r="I655" s="114">
        <v>0</v>
      </c>
      <c r="J655" s="114">
        <v>4898</v>
      </c>
      <c r="K655" s="115" t="s">
        <v>12059</v>
      </c>
      <c r="L655" s="114">
        <v>154.69999999999999</v>
      </c>
      <c r="M655" s="114">
        <v>0</v>
      </c>
      <c r="N655" s="114">
        <v>0</v>
      </c>
      <c r="O655" s="114">
        <v>5617</v>
      </c>
      <c r="P655" s="115" t="s">
        <v>12070</v>
      </c>
      <c r="Q655" s="114">
        <v>266.7</v>
      </c>
      <c r="R655" s="114">
        <v>0</v>
      </c>
      <c r="S655" s="114">
        <v>0</v>
      </c>
      <c r="T655" s="114">
        <v>4898</v>
      </c>
      <c r="U655" s="115" t="s">
        <v>12060</v>
      </c>
      <c r="V655" s="114">
        <v>334.7</v>
      </c>
    </row>
    <row r="656" spans="1:32">
      <c r="A656" s="114" t="s">
        <v>2002</v>
      </c>
      <c r="B656" s="114">
        <f t="shared" si="10"/>
        <v>12159</v>
      </c>
      <c r="C656" s="114">
        <v>0</v>
      </c>
      <c r="D656" s="114">
        <v>0</v>
      </c>
      <c r="E656" s="114">
        <v>6981</v>
      </c>
      <c r="F656" s="115" t="s">
        <v>12053</v>
      </c>
      <c r="G656" s="114">
        <v>74.400000000000006</v>
      </c>
      <c r="H656" s="114">
        <v>2.8</v>
      </c>
      <c r="I656" s="114">
        <v>109.5</v>
      </c>
      <c r="J656" s="114">
        <v>12159</v>
      </c>
      <c r="K656" s="115" t="s">
        <v>12065</v>
      </c>
      <c r="L656" s="114">
        <v>160.4</v>
      </c>
      <c r="M656" s="114">
        <v>0</v>
      </c>
      <c r="N656" s="114">
        <v>0</v>
      </c>
      <c r="O656" s="114">
        <v>6981</v>
      </c>
      <c r="P656" s="115" t="s">
        <v>12054</v>
      </c>
      <c r="Q656" s="114">
        <v>254.4</v>
      </c>
      <c r="R656" s="114">
        <v>0</v>
      </c>
      <c r="S656" s="114">
        <v>0</v>
      </c>
      <c r="T656" s="114">
        <v>12159</v>
      </c>
      <c r="U656" s="115" t="s">
        <v>12066</v>
      </c>
      <c r="V656" s="114">
        <v>340.4</v>
      </c>
    </row>
    <row r="657" spans="1:42">
      <c r="A657" s="114" t="s">
        <v>2005</v>
      </c>
      <c r="B657" s="114">
        <f t="shared" si="10"/>
        <v>14495</v>
      </c>
      <c r="C657" s="114">
        <v>3</v>
      </c>
      <c r="D657" s="114">
        <v>110.3</v>
      </c>
      <c r="E657" s="114">
        <v>14495</v>
      </c>
      <c r="F657" s="115" t="s">
        <v>12154</v>
      </c>
      <c r="G657" s="114">
        <v>14.7</v>
      </c>
      <c r="H657" s="114">
        <v>3</v>
      </c>
      <c r="I657" s="114">
        <v>109.1</v>
      </c>
      <c r="J657" s="114">
        <v>11155</v>
      </c>
      <c r="K657" s="115" t="s">
        <v>12155</v>
      </c>
      <c r="L657" s="114">
        <v>14.7</v>
      </c>
      <c r="M657" s="114">
        <v>3</v>
      </c>
      <c r="N657" s="114">
        <v>109.9</v>
      </c>
      <c r="O657" s="114">
        <v>11155</v>
      </c>
      <c r="P657" s="115" t="s">
        <v>12156</v>
      </c>
      <c r="Q657" s="114">
        <v>194.7</v>
      </c>
      <c r="R657" s="114">
        <v>0</v>
      </c>
      <c r="S657" s="114">
        <v>0</v>
      </c>
      <c r="T657" s="114">
        <v>14495</v>
      </c>
      <c r="U657" s="115" t="s">
        <v>12157</v>
      </c>
      <c r="V657" s="114">
        <v>194.7</v>
      </c>
    </row>
    <row r="658" spans="1:42">
      <c r="A658" s="114" t="s">
        <v>2008</v>
      </c>
      <c r="B658" s="114">
        <f t="shared" si="10"/>
        <v>9843</v>
      </c>
      <c r="C658" s="114">
        <v>0</v>
      </c>
      <c r="D658" s="114">
        <v>0</v>
      </c>
      <c r="E658" s="114">
        <v>9843</v>
      </c>
      <c r="F658" s="115" t="s">
        <v>12075</v>
      </c>
      <c r="G658" s="114">
        <v>359.2</v>
      </c>
      <c r="H658" s="114">
        <v>0</v>
      </c>
      <c r="I658" s="114">
        <v>0</v>
      </c>
      <c r="J658" s="114">
        <v>8002</v>
      </c>
      <c r="K658" s="115" t="s">
        <v>12055</v>
      </c>
      <c r="L658" s="114">
        <v>79.2</v>
      </c>
      <c r="M658" s="114">
        <v>0</v>
      </c>
      <c r="N658" s="114">
        <v>0</v>
      </c>
      <c r="O658" s="114">
        <v>9843</v>
      </c>
      <c r="P658" s="115" t="s">
        <v>12076</v>
      </c>
      <c r="Q658" s="114">
        <v>179.2</v>
      </c>
      <c r="R658" s="114">
        <v>0</v>
      </c>
      <c r="S658" s="114">
        <v>0</v>
      </c>
      <c r="T658" s="114">
        <v>8002</v>
      </c>
      <c r="U658" s="115" t="s">
        <v>12056</v>
      </c>
      <c r="V658" s="114">
        <v>259.2</v>
      </c>
    </row>
    <row r="659" spans="1:42">
      <c r="A659" s="114" t="s">
        <v>2011</v>
      </c>
      <c r="B659" s="114">
        <f t="shared" si="10"/>
        <v>8530</v>
      </c>
      <c r="C659" s="114">
        <v>3</v>
      </c>
      <c r="D659" s="114">
        <v>109.1</v>
      </c>
      <c r="E659" s="114">
        <v>8530</v>
      </c>
      <c r="F659" s="115" t="s">
        <v>12097</v>
      </c>
      <c r="G659" s="114">
        <v>32</v>
      </c>
      <c r="H659" s="114">
        <v>0</v>
      </c>
      <c r="I659" s="114">
        <v>0</v>
      </c>
      <c r="J659" s="114">
        <v>8530</v>
      </c>
      <c r="K659" s="115" t="s">
        <v>12098</v>
      </c>
      <c r="L659" s="114">
        <v>212</v>
      </c>
    </row>
    <row r="660" spans="1:42">
      <c r="A660" s="114" t="s">
        <v>2014</v>
      </c>
      <c r="B660" s="114">
        <f t="shared" si="10"/>
        <v>5824</v>
      </c>
      <c r="C660" s="114">
        <v>0</v>
      </c>
      <c r="D660" s="114">
        <v>0</v>
      </c>
      <c r="E660" s="114">
        <v>2953</v>
      </c>
      <c r="F660" s="115" t="s">
        <v>12073</v>
      </c>
      <c r="G660" s="114">
        <v>5.6</v>
      </c>
      <c r="H660" s="114">
        <v>0</v>
      </c>
      <c r="I660" s="114">
        <v>0</v>
      </c>
      <c r="J660" s="114">
        <v>5824</v>
      </c>
      <c r="K660" s="115" t="s">
        <v>12087</v>
      </c>
      <c r="L660" s="114">
        <v>51.6</v>
      </c>
      <c r="M660" s="114">
        <v>0</v>
      </c>
      <c r="N660" s="114">
        <v>0</v>
      </c>
      <c r="O660" s="114">
        <v>3937</v>
      </c>
      <c r="P660" s="115" t="s">
        <v>12057</v>
      </c>
      <c r="Q660" s="114">
        <v>101.6</v>
      </c>
      <c r="R660" s="114">
        <v>0</v>
      </c>
      <c r="S660" s="114">
        <v>0</v>
      </c>
      <c r="T660" s="114">
        <v>2953</v>
      </c>
      <c r="U660" s="115" t="s">
        <v>12074</v>
      </c>
      <c r="V660" s="114">
        <v>185.6</v>
      </c>
      <c r="W660" s="114">
        <v>0</v>
      </c>
      <c r="X660" s="114">
        <v>0</v>
      </c>
      <c r="Y660" s="114">
        <v>5824</v>
      </c>
      <c r="Z660" s="115" t="s">
        <v>12088</v>
      </c>
      <c r="AA660" s="114">
        <v>231.6</v>
      </c>
      <c r="AB660" s="114">
        <v>0</v>
      </c>
      <c r="AC660" s="114">
        <v>0</v>
      </c>
      <c r="AD660" s="114">
        <v>3937</v>
      </c>
      <c r="AE660" s="115" t="s">
        <v>12058</v>
      </c>
      <c r="AF660" s="114">
        <v>281.60000000000002</v>
      </c>
    </row>
    <row r="661" spans="1:42">
      <c r="A661" s="114" t="s">
        <v>2017</v>
      </c>
      <c r="B661" s="114">
        <f t="shared" si="10"/>
        <v>5578</v>
      </c>
      <c r="C661" s="114">
        <v>0</v>
      </c>
      <c r="D661" s="114">
        <v>0</v>
      </c>
      <c r="E661" s="114">
        <v>5578</v>
      </c>
      <c r="F661" s="115" t="s">
        <v>12075</v>
      </c>
      <c r="G661" s="114">
        <v>2.4</v>
      </c>
      <c r="H661" s="114">
        <v>0</v>
      </c>
      <c r="I661" s="114">
        <v>0</v>
      </c>
      <c r="J661" s="114">
        <v>5578</v>
      </c>
      <c r="K661" s="115" t="s">
        <v>12076</v>
      </c>
      <c r="L661" s="114">
        <v>182.4</v>
      </c>
    </row>
    <row r="662" spans="1:42">
      <c r="A662" s="114" t="s">
        <v>2020</v>
      </c>
      <c r="B662" s="114">
        <f t="shared" si="10"/>
        <v>9996</v>
      </c>
      <c r="C662" s="114">
        <v>3</v>
      </c>
      <c r="D662" s="114">
        <v>110.9</v>
      </c>
      <c r="E662" s="114">
        <v>9996</v>
      </c>
      <c r="F662" s="115" t="s">
        <v>12093</v>
      </c>
      <c r="G662" s="114">
        <v>46.4</v>
      </c>
      <c r="H662" s="114">
        <v>0</v>
      </c>
      <c r="I662" s="114">
        <v>0</v>
      </c>
      <c r="J662" s="114">
        <v>7120</v>
      </c>
      <c r="K662" s="115" t="s">
        <v>12094</v>
      </c>
      <c r="L662" s="114">
        <v>46.4</v>
      </c>
      <c r="M662" s="114">
        <v>0</v>
      </c>
      <c r="N662" s="114">
        <v>0</v>
      </c>
      <c r="O662" s="114">
        <v>7120</v>
      </c>
      <c r="P662" s="115" t="s">
        <v>12095</v>
      </c>
      <c r="Q662" s="114">
        <v>226.4</v>
      </c>
      <c r="R662" s="114">
        <v>0</v>
      </c>
      <c r="S662" s="114">
        <v>0</v>
      </c>
      <c r="T662" s="114">
        <v>9996</v>
      </c>
      <c r="U662" s="115" t="s">
        <v>12096</v>
      </c>
      <c r="V662" s="114">
        <v>226.4</v>
      </c>
    </row>
    <row r="663" spans="1:42">
      <c r="A663" s="114" t="s">
        <v>2023</v>
      </c>
      <c r="B663" s="114">
        <f t="shared" si="10"/>
        <v>10970</v>
      </c>
      <c r="C663" s="114">
        <v>2.7</v>
      </c>
      <c r="D663" s="114">
        <v>111.1</v>
      </c>
      <c r="E663" s="114">
        <v>10970</v>
      </c>
      <c r="F663" s="115" t="s">
        <v>12055</v>
      </c>
      <c r="G663" s="114">
        <v>86.5</v>
      </c>
      <c r="H663" s="114">
        <v>0</v>
      </c>
      <c r="I663" s="114">
        <v>0</v>
      </c>
      <c r="J663" s="114">
        <v>10970</v>
      </c>
      <c r="K663" s="115" t="s">
        <v>12056</v>
      </c>
      <c r="L663" s="114">
        <v>266.5</v>
      </c>
    </row>
    <row r="664" spans="1:42">
      <c r="A664" s="114" t="s">
        <v>2026</v>
      </c>
      <c r="B664" s="114">
        <f t="shared" si="10"/>
        <v>7447</v>
      </c>
      <c r="C664" s="114">
        <v>0</v>
      </c>
      <c r="D664" s="114">
        <v>0</v>
      </c>
      <c r="E664" s="114">
        <v>6301</v>
      </c>
      <c r="F664" s="115" t="s">
        <v>12158</v>
      </c>
      <c r="G664" s="114">
        <v>359.4</v>
      </c>
      <c r="H664" s="114">
        <v>0</v>
      </c>
      <c r="I664" s="114">
        <v>0</v>
      </c>
      <c r="J664" s="114">
        <v>7447</v>
      </c>
      <c r="K664" s="115" t="s">
        <v>12159</v>
      </c>
      <c r="L664" s="114">
        <v>359.4</v>
      </c>
      <c r="M664" s="114">
        <v>0</v>
      </c>
      <c r="N664" s="114">
        <v>0</v>
      </c>
      <c r="O664" s="114">
        <v>4935</v>
      </c>
      <c r="P664" s="115" t="s">
        <v>12087</v>
      </c>
      <c r="Q664" s="114">
        <v>44.4</v>
      </c>
      <c r="R664" s="114">
        <v>0</v>
      </c>
      <c r="S664" s="114">
        <v>0</v>
      </c>
      <c r="T664" s="114">
        <v>6533</v>
      </c>
      <c r="U664" s="115" t="s">
        <v>12063</v>
      </c>
      <c r="V664" s="114">
        <v>134.4</v>
      </c>
      <c r="W664" s="114">
        <v>3</v>
      </c>
      <c r="X664" s="114">
        <v>108.9</v>
      </c>
      <c r="Y664" s="114">
        <v>7447</v>
      </c>
      <c r="Z664" s="115" t="s">
        <v>12160</v>
      </c>
      <c r="AA664" s="114">
        <v>179.4</v>
      </c>
      <c r="AB664" s="114">
        <v>0</v>
      </c>
      <c r="AC664" s="114">
        <v>0</v>
      </c>
      <c r="AD664" s="114">
        <v>6301</v>
      </c>
      <c r="AE664" s="115" t="s">
        <v>12161</v>
      </c>
      <c r="AF664" s="114">
        <v>179.4</v>
      </c>
      <c r="AG664" s="114">
        <v>0</v>
      </c>
      <c r="AH664" s="114">
        <v>0</v>
      </c>
      <c r="AI664" s="114">
        <v>4935</v>
      </c>
      <c r="AJ664" s="115" t="s">
        <v>12088</v>
      </c>
      <c r="AK664" s="114">
        <v>224.4</v>
      </c>
      <c r="AL664" s="114">
        <v>0</v>
      </c>
      <c r="AM664" s="114">
        <v>0</v>
      </c>
      <c r="AN664" s="114">
        <v>6533</v>
      </c>
      <c r="AO664" s="115" t="s">
        <v>12064</v>
      </c>
      <c r="AP664" s="114">
        <v>314.39999999999998</v>
      </c>
    </row>
    <row r="665" spans="1:42">
      <c r="A665" s="114" t="s">
        <v>2029</v>
      </c>
      <c r="B665" s="114">
        <f t="shared" si="10"/>
        <v>5936</v>
      </c>
      <c r="C665" s="114">
        <v>0</v>
      </c>
      <c r="D665" s="114">
        <v>0</v>
      </c>
      <c r="E665" s="114">
        <v>4413</v>
      </c>
      <c r="F665" s="115" t="s">
        <v>12075</v>
      </c>
      <c r="G665" s="114">
        <v>358.7</v>
      </c>
      <c r="H665" s="114">
        <v>0</v>
      </c>
      <c r="I665" s="114">
        <v>0</v>
      </c>
      <c r="J665" s="114">
        <v>5936</v>
      </c>
      <c r="K665" s="115" t="s">
        <v>12071</v>
      </c>
      <c r="L665" s="114">
        <v>126.7</v>
      </c>
      <c r="M665" s="114">
        <v>0</v>
      </c>
      <c r="N665" s="114">
        <v>0</v>
      </c>
      <c r="O665" s="114">
        <v>4413</v>
      </c>
      <c r="P665" s="115" t="s">
        <v>12076</v>
      </c>
      <c r="Q665" s="114">
        <v>178.7</v>
      </c>
      <c r="R665" s="114">
        <v>0</v>
      </c>
      <c r="S665" s="114">
        <v>0</v>
      </c>
      <c r="T665" s="114">
        <v>5936</v>
      </c>
      <c r="U665" s="115" t="s">
        <v>12072</v>
      </c>
      <c r="V665" s="114">
        <v>306.7</v>
      </c>
    </row>
    <row r="666" spans="1:42">
      <c r="A666" s="114" t="s">
        <v>2032</v>
      </c>
      <c r="B666" s="114">
        <f t="shared" si="10"/>
        <v>15157</v>
      </c>
      <c r="C666" s="114">
        <v>3</v>
      </c>
      <c r="D666" s="114">
        <v>110.5</v>
      </c>
      <c r="E666" s="114">
        <v>15157</v>
      </c>
      <c r="F666" s="115" t="s">
        <v>12051</v>
      </c>
      <c r="G666" s="114">
        <v>21.9</v>
      </c>
      <c r="H666" s="114">
        <v>0</v>
      </c>
      <c r="I666" s="114">
        <v>0</v>
      </c>
      <c r="J666" s="114">
        <v>15157</v>
      </c>
      <c r="K666" s="115" t="s">
        <v>12052</v>
      </c>
      <c r="L666" s="114">
        <v>201.9</v>
      </c>
    </row>
    <row r="667" spans="1:42">
      <c r="A667" s="114" t="s">
        <v>2035</v>
      </c>
      <c r="B667" s="114">
        <f t="shared" si="10"/>
        <v>6059</v>
      </c>
      <c r="C667" s="114">
        <v>0</v>
      </c>
      <c r="D667" s="114">
        <v>0</v>
      </c>
      <c r="E667" s="114">
        <v>6059</v>
      </c>
      <c r="F667" s="115" t="s">
        <v>12059</v>
      </c>
      <c r="G667" s="114">
        <v>154.69999999999999</v>
      </c>
      <c r="H667" s="114">
        <v>0</v>
      </c>
      <c r="I667" s="114">
        <v>0</v>
      </c>
      <c r="J667" s="114">
        <v>6059</v>
      </c>
      <c r="K667" s="115" t="s">
        <v>12060</v>
      </c>
      <c r="L667" s="114">
        <v>334.7</v>
      </c>
    </row>
    <row r="668" spans="1:42">
      <c r="A668" s="114" t="s">
        <v>2038</v>
      </c>
      <c r="B668" s="114">
        <f t="shared" si="10"/>
        <v>10220</v>
      </c>
      <c r="C668" s="114">
        <v>0</v>
      </c>
      <c r="D668" s="114">
        <v>0</v>
      </c>
      <c r="E668" s="114">
        <v>6926</v>
      </c>
      <c r="F668" s="115" t="s">
        <v>12055</v>
      </c>
      <c r="G668" s="114">
        <v>73.099999999999994</v>
      </c>
      <c r="H668" s="114">
        <v>0</v>
      </c>
      <c r="I668" s="114">
        <v>0</v>
      </c>
      <c r="J668" s="114">
        <v>10220</v>
      </c>
      <c r="K668" s="115" t="s">
        <v>12059</v>
      </c>
      <c r="L668" s="114">
        <v>142.1</v>
      </c>
      <c r="M668" s="114">
        <v>0</v>
      </c>
      <c r="N668" s="114">
        <v>0</v>
      </c>
      <c r="O668" s="114">
        <v>6926</v>
      </c>
      <c r="P668" s="115" t="s">
        <v>12056</v>
      </c>
      <c r="Q668" s="114">
        <v>253.1</v>
      </c>
      <c r="R668" s="114">
        <v>2.7</v>
      </c>
      <c r="S668" s="114">
        <v>110.9</v>
      </c>
      <c r="T668" s="114">
        <v>10220</v>
      </c>
      <c r="U668" s="115" t="s">
        <v>12060</v>
      </c>
      <c r="V668" s="114">
        <v>322.10000000000002</v>
      </c>
    </row>
    <row r="669" spans="1:42">
      <c r="A669" s="114" t="s">
        <v>2041</v>
      </c>
      <c r="B669" s="114">
        <f t="shared" si="10"/>
        <v>5577</v>
      </c>
      <c r="C669" s="114">
        <v>0</v>
      </c>
      <c r="D669" s="114">
        <v>0</v>
      </c>
      <c r="E669" s="114">
        <v>5577</v>
      </c>
      <c r="F669" s="115" t="s">
        <v>12051</v>
      </c>
      <c r="G669" s="114">
        <v>11.3</v>
      </c>
      <c r="H669" s="114">
        <v>0</v>
      </c>
      <c r="I669" s="114">
        <v>0</v>
      </c>
      <c r="J669" s="114">
        <v>5577</v>
      </c>
      <c r="K669" s="115" t="s">
        <v>12052</v>
      </c>
      <c r="L669" s="114">
        <v>191.3</v>
      </c>
    </row>
    <row r="670" spans="1:42">
      <c r="A670" s="114" t="s">
        <v>2044</v>
      </c>
      <c r="B670" s="114">
        <f t="shared" si="10"/>
        <v>6496</v>
      </c>
      <c r="C670" s="114">
        <v>3</v>
      </c>
      <c r="D670" s="114">
        <v>111.1</v>
      </c>
      <c r="E670" s="114">
        <v>6496</v>
      </c>
      <c r="F670" s="115" t="s">
        <v>12077</v>
      </c>
      <c r="G670" s="114">
        <v>57.1</v>
      </c>
      <c r="H670" s="114">
        <v>0</v>
      </c>
      <c r="I670" s="114">
        <v>0</v>
      </c>
      <c r="J670" s="114">
        <v>3865</v>
      </c>
      <c r="K670" s="115" t="s">
        <v>12055</v>
      </c>
      <c r="L670" s="114">
        <v>80.3</v>
      </c>
      <c r="M670" s="114">
        <v>0</v>
      </c>
      <c r="N670" s="114">
        <v>0</v>
      </c>
      <c r="O670" s="114">
        <v>5502</v>
      </c>
      <c r="P670" s="115" t="s">
        <v>12059</v>
      </c>
      <c r="Q670" s="114">
        <v>145.1</v>
      </c>
      <c r="R670" s="114">
        <v>3</v>
      </c>
      <c r="S670" s="114">
        <v>109.5</v>
      </c>
      <c r="T670" s="114">
        <v>6496</v>
      </c>
      <c r="U670" s="115" t="s">
        <v>12078</v>
      </c>
      <c r="V670" s="114">
        <v>237.1</v>
      </c>
      <c r="W670" s="114">
        <v>0</v>
      </c>
      <c r="X670" s="114">
        <v>0</v>
      </c>
      <c r="Y670" s="114">
        <v>3865</v>
      </c>
      <c r="Z670" s="115" t="s">
        <v>12056</v>
      </c>
      <c r="AA670" s="114">
        <v>260.3</v>
      </c>
      <c r="AB670" s="114">
        <v>0</v>
      </c>
      <c r="AC670" s="114">
        <v>0</v>
      </c>
      <c r="AD670" s="114">
        <v>5502</v>
      </c>
      <c r="AE670" s="115" t="s">
        <v>12060</v>
      </c>
      <c r="AF670" s="114">
        <v>325.10000000000002</v>
      </c>
    </row>
    <row r="671" spans="1:42">
      <c r="A671" s="114" t="s">
        <v>2047</v>
      </c>
      <c r="B671" s="114">
        <f t="shared" si="10"/>
        <v>7218</v>
      </c>
      <c r="C671" s="114">
        <v>0</v>
      </c>
      <c r="D671" s="114">
        <v>0</v>
      </c>
      <c r="E671" s="114">
        <v>7218</v>
      </c>
      <c r="F671" s="115" t="s">
        <v>12077</v>
      </c>
      <c r="G671" s="114">
        <v>59.5</v>
      </c>
      <c r="H671" s="114">
        <v>0</v>
      </c>
      <c r="I671" s="114">
        <v>0</v>
      </c>
      <c r="J671" s="114">
        <v>7218</v>
      </c>
      <c r="K671" s="115" t="s">
        <v>12078</v>
      </c>
      <c r="L671" s="114">
        <v>239.5</v>
      </c>
    </row>
    <row r="672" spans="1:42">
      <c r="A672" s="114" t="s">
        <v>2050</v>
      </c>
      <c r="B672" s="114">
        <f t="shared" si="10"/>
        <v>9022</v>
      </c>
      <c r="C672" s="114">
        <v>0</v>
      </c>
      <c r="D672" s="114">
        <v>0</v>
      </c>
      <c r="E672" s="114">
        <v>9022</v>
      </c>
      <c r="F672" s="115" t="s">
        <v>12097</v>
      </c>
      <c r="G672" s="114">
        <v>35.4</v>
      </c>
      <c r="H672" s="114">
        <v>0</v>
      </c>
      <c r="I672" s="114">
        <v>0</v>
      </c>
      <c r="J672" s="114">
        <v>9022</v>
      </c>
      <c r="K672" s="115" t="s">
        <v>12098</v>
      </c>
      <c r="L672" s="114">
        <v>215.4</v>
      </c>
    </row>
    <row r="673" spans="1:32">
      <c r="A673" s="114" t="s">
        <v>2053</v>
      </c>
      <c r="B673" s="114">
        <f t="shared" si="10"/>
        <v>8399</v>
      </c>
      <c r="C673" s="114">
        <v>0</v>
      </c>
      <c r="D673" s="114">
        <v>0</v>
      </c>
      <c r="E673" s="114">
        <v>8399</v>
      </c>
      <c r="F673" s="115" t="s">
        <v>12067</v>
      </c>
      <c r="G673" s="114">
        <v>357.5</v>
      </c>
      <c r="H673" s="114">
        <v>0</v>
      </c>
      <c r="I673" s="114">
        <v>0</v>
      </c>
      <c r="J673" s="114">
        <v>7612</v>
      </c>
      <c r="K673" s="115" t="s">
        <v>12097</v>
      </c>
      <c r="L673" s="114">
        <v>36.5</v>
      </c>
      <c r="M673" s="114">
        <v>0</v>
      </c>
      <c r="N673" s="114">
        <v>0</v>
      </c>
      <c r="O673" s="114">
        <v>8399</v>
      </c>
      <c r="P673" s="115" t="s">
        <v>12068</v>
      </c>
      <c r="Q673" s="114">
        <v>177.5</v>
      </c>
      <c r="R673" s="114">
        <v>0</v>
      </c>
      <c r="S673" s="114">
        <v>0</v>
      </c>
      <c r="T673" s="114">
        <v>7612</v>
      </c>
      <c r="U673" s="115" t="s">
        <v>12098</v>
      </c>
      <c r="V673" s="114">
        <v>216.5</v>
      </c>
    </row>
    <row r="674" spans="1:32">
      <c r="A674" s="114" t="s">
        <v>2056</v>
      </c>
      <c r="B674" s="114">
        <f t="shared" si="10"/>
        <v>6522</v>
      </c>
      <c r="C674" s="114">
        <v>0</v>
      </c>
      <c r="D674" s="114">
        <v>0</v>
      </c>
      <c r="E674" s="114">
        <v>6522</v>
      </c>
      <c r="F674" s="115" t="s">
        <v>12075</v>
      </c>
      <c r="G674" s="114">
        <v>6</v>
      </c>
      <c r="H674" s="114">
        <v>0</v>
      </c>
      <c r="I674" s="114">
        <v>0</v>
      </c>
      <c r="J674" s="114">
        <v>6522</v>
      </c>
      <c r="K674" s="115" t="s">
        <v>12076</v>
      </c>
      <c r="L674" s="114">
        <v>186</v>
      </c>
    </row>
    <row r="675" spans="1:32">
      <c r="A675" s="114" t="s">
        <v>2058</v>
      </c>
      <c r="B675" s="114">
        <f t="shared" si="10"/>
        <v>5709</v>
      </c>
      <c r="C675" s="114">
        <v>0</v>
      </c>
      <c r="D675" s="114">
        <v>0</v>
      </c>
      <c r="E675" s="114">
        <v>5709</v>
      </c>
      <c r="F675" s="115" t="s">
        <v>12059</v>
      </c>
      <c r="G675" s="114">
        <v>151.69999999999999</v>
      </c>
      <c r="H675" s="114">
        <v>0</v>
      </c>
      <c r="I675" s="114">
        <v>0</v>
      </c>
      <c r="J675" s="114">
        <v>5709</v>
      </c>
      <c r="K675" s="115" t="s">
        <v>12060</v>
      </c>
      <c r="L675" s="114">
        <v>331.7</v>
      </c>
    </row>
    <row r="676" spans="1:32">
      <c r="A676" s="114" t="s">
        <v>2061</v>
      </c>
      <c r="B676" s="114">
        <f t="shared" si="10"/>
        <v>16076</v>
      </c>
      <c r="C676" s="114">
        <v>0</v>
      </c>
      <c r="D676" s="114">
        <v>0</v>
      </c>
      <c r="E676" s="114">
        <v>8000</v>
      </c>
      <c r="F676" s="115" t="s">
        <v>12067</v>
      </c>
      <c r="G676" s="114">
        <v>348.9</v>
      </c>
      <c r="H676" s="114">
        <v>0</v>
      </c>
      <c r="I676" s="114">
        <v>0</v>
      </c>
      <c r="J676" s="114">
        <v>5984</v>
      </c>
      <c r="K676" s="115" t="s">
        <v>12077</v>
      </c>
      <c r="L676" s="114">
        <v>58.9</v>
      </c>
      <c r="M676" s="114">
        <v>0</v>
      </c>
      <c r="N676" s="114">
        <v>0</v>
      </c>
      <c r="O676" s="114">
        <v>16076</v>
      </c>
      <c r="P676" s="115" t="s">
        <v>12059</v>
      </c>
      <c r="Q676" s="114">
        <v>151.9</v>
      </c>
      <c r="R676" s="114">
        <v>0</v>
      </c>
      <c r="S676" s="114">
        <v>0</v>
      </c>
      <c r="T676" s="114">
        <v>8000</v>
      </c>
      <c r="U676" s="115" t="s">
        <v>12068</v>
      </c>
      <c r="V676" s="114">
        <v>168.9</v>
      </c>
      <c r="W676" s="114">
        <v>0</v>
      </c>
      <c r="X676" s="114">
        <v>0</v>
      </c>
      <c r="Y676" s="114">
        <v>5984</v>
      </c>
      <c r="Z676" s="115" t="s">
        <v>12078</v>
      </c>
      <c r="AA676" s="114">
        <v>238.9</v>
      </c>
      <c r="AB676" s="114">
        <v>0</v>
      </c>
      <c r="AC676" s="114">
        <v>0</v>
      </c>
      <c r="AD676" s="114">
        <v>16076</v>
      </c>
      <c r="AE676" s="115" t="s">
        <v>12060</v>
      </c>
      <c r="AF676" s="114">
        <v>331.9</v>
      </c>
    </row>
    <row r="677" spans="1:32">
      <c r="A677" s="114" t="s">
        <v>2064</v>
      </c>
      <c r="B677" s="114">
        <f t="shared" si="10"/>
        <v>6562</v>
      </c>
      <c r="C677" s="114">
        <v>0</v>
      </c>
      <c r="D677" s="114">
        <v>0</v>
      </c>
      <c r="E677" s="114">
        <v>4921</v>
      </c>
      <c r="F677" s="115" t="s">
        <v>12053</v>
      </c>
      <c r="G677" s="114">
        <v>67</v>
      </c>
      <c r="H677" s="114">
        <v>0</v>
      </c>
      <c r="I677" s="114">
        <v>0</v>
      </c>
      <c r="J677" s="114">
        <v>6562</v>
      </c>
      <c r="K677" s="115" t="s">
        <v>12071</v>
      </c>
      <c r="L677" s="114">
        <v>112</v>
      </c>
      <c r="M677" s="114">
        <v>0</v>
      </c>
      <c r="N677" s="114">
        <v>0</v>
      </c>
      <c r="O677" s="114">
        <v>4921</v>
      </c>
      <c r="P677" s="115" t="s">
        <v>12054</v>
      </c>
      <c r="Q677" s="114">
        <v>247</v>
      </c>
      <c r="R677" s="114">
        <v>0</v>
      </c>
      <c r="S677" s="114">
        <v>0</v>
      </c>
      <c r="T677" s="114">
        <v>6562</v>
      </c>
      <c r="U677" s="115" t="s">
        <v>12072</v>
      </c>
      <c r="V677" s="114">
        <v>292</v>
      </c>
    </row>
    <row r="678" spans="1:32">
      <c r="A678" s="114" t="s">
        <v>2067</v>
      </c>
      <c r="B678" s="114">
        <f t="shared" si="10"/>
        <v>5997</v>
      </c>
      <c r="C678" s="114">
        <v>0</v>
      </c>
      <c r="D678" s="114">
        <v>0</v>
      </c>
      <c r="E678" s="114">
        <v>4200</v>
      </c>
      <c r="F678" s="115" t="s">
        <v>12081</v>
      </c>
      <c r="G678" s="114">
        <v>43</v>
      </c>
      <c r="H678" s="114">
        <v>0</v>
      </c>
      <c r="I678" s="114">
        <v>0</v>
      </c>
      <c r="J678" s="114">
        <v>5997</v>
      </c>
      <c r="K678" s="115" t="s">
        <v>12069</v>
      </c>
      <c r="L678" s="114">
        <v>91</v>
      </c>
      <c r="M678" s="114">
        <v>0</v>
      </c>
      <c r="N678" s="114">
        <v>0</v>
      </c>
      <c r="O678" s="114">
        <v>4200</v>
      </c>
      <c r="P678" s="115" t="s">
        <v>12082</v>
      </c>
      <c r="Q678" s="114">
        <v>223</v>
      </c>
      <c r="R678" s="114">
        <v>0</v>
      </c>
      <c r="S678" s="114">
        <v>0</v>
      </c>
      <c r="T678" s="114">
        <v>5997</v>
      </c>
      <c r="U678" s="115" t="s">
        <v>12070</v>
      </c>
      <c r="V678" s="114">
        <v>271</v>
      </c>
    </row>
    <row r="679" spans="1:32">
      <c r="A679" s="114" t="s">
        <v>2070</v>
      </c>
      <c r="B679" s="114">
        <f t="shared" si="10"/>
        <v>11001</v>
      </c>
      <c r="C679" s="114">
        <v>3</v>
      </c>
      <c r="D679" s="114">
        <v>111.3</v>
      </c>
      <c r="E679" s="114">
        <v>11001</v>
      </c>
      <c r="F679" s="115" t="s">
        <v>12067</v>
      </c>
      <c r="G679" s="114">
        <v>350.8</v>
      </c>
      <c r="H679" s="114">
        <v>0</v>
      </c>
      <c r="I679" s="114">
        <v>0</v>
      </c>
      <c r="J679" s="114">
        <v>6300</v>
      </c>
      <c r="K679" s="115" t="s">
        <v>12081</v>
      </c>
      <c r="L679" s="114">
        <v>43.6</v>
      </c>
      <c r="M679" s="114">
        <v>0</v>
      </c>
      <c r="N679" s="114">
        <v>0</v>
      </c>
      <c r="O679" s="114">
        <v>11001</v>
      </c>
      <c r="P679" s="115" t="s">
        <v>12068</v>
      </c>
      <c r="Q679" s="114">
        <v>170.8</v>
      </c>
      <c r="R679" s="114">
        <v>0</v>
      </c>
      <c r="S679" s="114">
        <v>0</v>
      </c>
      <c r="T679" s="114">
        <v>6300</v>
      </c>
      <c r="U679" s="115" t="s">
        <v>12082</v>
      </c>
      <c r="V679" s="114">
        <v>223.6</v>
      </c>
    </row>
    <row r="680" spans="1:32">
      <c r="A680" s="114" t="s">
        <v>2073</v>
      </c>
      <c r="B680" s="114">
        <f t="shared" si="10"/>
        <v>6578</v>
      </c>
      <c r="C680" s="114">
        <v>0</v>
      </c>
      <c r="D680" s="114">
        <v>0</v>
      </c>
      <c r="E680" s="114">
        <v>6578</v>
      </c>
      <c r="F680" s="115" t="s">
        <v>12087</v>
      </c>
      <c r="G680" s="114">
        <v>48.9</v>
      </c>
      <c r="H680" s="114">
        <v>0</v>
      </c>
      <c r="I680" s="114">
        <v>0</v>
      </c>
      <c r="J680" s="114">
        <v>6578</v>
      </c>
      <c r="K680" s="115" t="s">
        <v>12088</v>
      </c>
      <c r="L680" s="114">
        <v>228.9</v>
      </c>
    </row>
    <row r="681" spans="1:32">
      <c r="A681" s="114" t="s">
        <v>2076</v>
      </c>
      <c r="B681" s="114">
        <f t="shared" si="10"/>
        <v>6480</v>
      </c>
      <c r="C681" s="114">
        <v>0</v>
      </c>
      <c r="D681" s="114">
        <v>0</v>
      </c>
      <c r="E681" s="114">
        <v>6480</v>
      </c>
      <c r="F681" s="115" t="s">
        <v>12051</v>
      </c>
      <c r="G681" s="114">
        <v>25.6</v>
      </c>
      <c r="H681" s="114">
        <v>0</v>
      </c>
      <c r="I681" s="114">
        <v>0</v>
      </c>
      <c r="J681" s="114">
        <v>6480</v>
      </c>
      <c r="K681" s="115" t="s">
        <v>12052</v>
      </c>
      <c r="L681" s="114">
        <v>205.6</v>
      </c>
    </row>
    <row r="682" spans="1:32">
      <c r="A682" s="114" t="s">
        <v>2078</v>
      </c>
      <c r="B682" s="114">
        <f t="shared" si="10"/>
        <v>7218</v>
      </c>
      <c r="C682" s="114">
        <v>0</v>
      </c>
      <c r="D682" s="114">
        <v>0</v>
      </c>
      <c r="E682" s="114">
        <v>7218</v>
      </c>
      <c r="F682" s="115" t="s">
        <v>12069</v>
      </c>
      <c r="G682" s="114">
        <v>99.5</v>
      </c>
      <c r="H682" s="114">
        <v>0</v>
      </c>
      <c r="I682" s="114">
        <v>0</v>
      </c>
      <c r="J682" s="114">
        <v>4147</v>
      </c>
      <c r="K682" s="115" t="s">
        <v>12063</v>
      </c>
      <c r="L682" s="114">
        <v>150.5</v>
      </c>
      <c r="M682" s="114">
        <v>0</v>
      </c>
      <c r="N682" s="114">
        <v>0</v>
      </c>
      <c r="O682" s="114">
        <v>7218</v>
      </c>
      <c r="P682" s="115" t="s">
        <v>12070</v>
      </c>
      <c r="Q682" s="114">
        <v>279.5</v>
      </c>
      <c r="R682" s="114">
        <v>0</v>
      </c>
      <c r="S682" s="114">
        <v>0</v>
      </c>
      <c r="T682" s="114">
        <v>4147</v>
      </c>
      <c r="U682" s="115" t="s">
        <v>12064</v>
      </c>
      <c r="V682" s="114">
        <v>330.5</v>
      </c>
    </row>
    <row r="683" spans="1:32">
      <c r="A683" s="114" t="s">
        <v>2081</v>
      </c>
      <c r="B683" s="114">
        <f t="shared" si="10"/>
        <v>5495</v>
      </c>
      <c r="C683" s="114">
        <v>0</v>
      </c>
      <c r="D683" s="114">
        <v>0</v>
      </c>
      <c r="E683" s="114">
        <v>5495</v>
      </c>
      <c r="F683" s="115" t="s">
        <v>12077</v>
      </c>
      <c r="G683" s="114">
        <v>62.3</v>
      </c>
      <c r="H683" s="114">
        <v>0</v>
      </c>
      <c r="I683" s="114">
        <v>0</v>
      </c>
      <c r="J683" s="114">
        <v>5495</v>
      </c>
      <c r="K683" s="115" t="s">
        <v>12078</v>
      </c>
      <c r="L683" s="114">
        <v>242.3</v>
      </c>
    </row>
    <row r="684" spans="1:32">
      <c r="A684" s="114" t="s">
        <v>2084</v>
      </c>
      <c r="B684" s="114">
        <f t="shared" si="10"/>
        <v>6562</v>
      </c>
      <c r="C684" s="114">
        <v>0</v>
      </c>
      <c r="D684" s="114">
        <v>0</v>
      </c>
      <c r="E684" s="114">
        <v>6562</v>
      </c>
      <c r="F684" s="115" t="s">
        <v>12077</v>
      </c>
      <c r="G684" s="114">
        <v>70</v>
      </c>
      <c r="H684" s="114">
        <v>0</v>
      </c>
      <c r="I684" s="114">
        <v>0</v>
      </c>
      <c r="J684" s="114">
        <v>6562</v>
      </c>
      <c r="K684" s="115" t="s">
        <v>12078</v>
      </c>
      <c r="L684" s="114">
        <v>250</v>
      </c>
    </row>
    <row r="685" spans="1:32">
      <c r="A685" s="114" t="s">
        <v>2087</v>
      </c>
      <c r="B685" s="114">
        <f t="shared" si="10"/>
        <v>6562</v>
      </c>
      <c r="C685" s="114">
        <v>0</v>
      </c>
      <c r="D685" s="114">
        <v>0</v>
      </c>
      <c r="E685" s="114">
        <v>6562</v>
      </c>
      <c r="F685" s="115" t="s">
        <v>12077</v>
      </c>
      <c r="G685" s="114">
        <v>66.099999999999994</v>
      </c>
      <c r="H685" s="114">
        <v>0</v>
      </c>
      <c r="I685" s="114">
        <v>0</v>
      </c>
      <c r="J685" s="114">
        <v>6562</v>
      </c>
      <c r="K685" s="115" t="s">
        <v>12078</v>
      </c>
      <c r="L685" s="114">
        <v>246.1</v>
      </c>
    </row>
    <row r="686" spans="1:32">
      <c r="A686" s="114" t="s">
        <v>2090</v>
      </c>
      <c r="B686" s="114">
        <f t="shared" si="10"/>
        <v>9843</v>
      </c>
      <c r="C686" s="114">
        <v>0</v>
      </c>
      <c r="D686" s="114">
        <v>0</v>
      </c>
      <c r="E686" s="114">
        <v>9843</v>
      </c>
      <c r="F686" s="115" t="s">
        <v>12077</v>
      </c>
      <c r="G686" s="114">
        <v>61.2</v>
      </c>
      <c r="H686" s="114">
        <v>0</v>
      </c>
      <c r="I686" s="114">
        <v>0</v>
      </c>
      <c r="J686" s="114">
        <v>9843</v>
      </c>
      <c r="K686" s="115" t="s">
        <v>12078</v>
      </c>
      <c r="L686" s="114">
        <v>241.2</v>
      </c>
    </row>
    <row r="687" spans="1:32">
      <c r="A687" s="114" t="s">
        <v>2093</v>
      </c>
      <c r="B687" s="114">
        <f t="shared" si="10"/>
        <v>5840</v>
      </c>
      <c r="C687" s="114">
        <v>0</v>
      </c>
      <c r="D687" s="114">
        <v>0</v>
      </c>
      <c r="E687" s="114">
        <v>5840</v>
      </c>
      <c r="F687" s="115" t="s">
        <v>12057</v>
      </c>
      <c r="G687" s="114">
        <v>101.3</v>
      </c>
      <c r="H687" s="114">
        <v>0</v>
      </c>
      <c r="I687" s="114">
        <v>0</v>
      </c>
      <c r="J687" s="114">
        <v>5840</v>
      </c>
      <c r="K687" s="115" t="s">
        <v>12058</v>
      </c>
      <c r="L687" s="114">
        <v>281.3</v>
      </c>
    </row>
    <row r="688" spans="1:32">
      <c r="A688" s="114" t="s">
        <v>2096</v>
      </c>
      <c r="B688" s="114">
        <f t="shared" si="10"/>
        <v>9850</v>
      </c>
      <c r="C688" s="114">
        <v>0</v>
      </c>
      <c r="D688" s="114">
        <v>0</v>
      </c>
      <c r="E688" s="114">
        <v>9850</v>
      </c>
      <c r="F688" s="115" t="s">
        <v>12077</v>
      </c>
      <c r="G688" s="114">
        <v>63.1</v>
      </c>
      <c r="H688" s="114">
        <v>0</v>
      </c>
      <c r="I688" s="114">
        <v>0</v>
      </c>
      <c r="J688" s="114">
        <v>6585</v>
      </c>
      <c r="K688" s="115" t="s">
        <v>12106</v>
      </c>
      <c r="L688" s="114">
        <v>63.2</v>
      </c>
      <c r="M688" s="114">
        <v>0</v>
      </c>
      <c r="N688" s="114">
        <v>0</v>
      </c>
      <c r="O688" s="114">
        <v>9850</v>
      </c>
      <c r="P688" s="115" t="s">
        <v>12078</v>
      </c>
      <c r="Q688" s="114">
        <v>243.1</v>
      </c>
      <c r="R688" s="114">
        <v>0</v>
      </c>
      <c r="S688" s="114">
        <v>0</v>
      </c>
      <c r="T688" s="114">
        <v>6585</v>
      </c>
      <c r="U688" s="115" t="s">
        <v>12109</v>
      </c>
      <c r="V688" s="114">
        <v>243.2</v>
      </c>
    </row>
    <row r="689" spans="1:12">
      <c r="A689" s="114" t="s">
        <v>2098</v>
      </c>
      <c r="B689" s="114">
        <f t="shared" si="10"/>
        <v>10827</v>
      </c>
      <c r="C689" s="114">
        <v>3</v>
      </c>
      <c r="D689" s="114">
        <v>109.9</v>
      </c>
      <c r="E689" s="114">
        <v>10827</v>
      </c>
      <c r="F689" s="115" t="s">
        <v>12097</v>
      </c>
      <c r="G689" s="114">
        <v>49.9</v>
      </c>
      <c r="H689" s="114">
        <v>0</v>
      </c>
      <c r="I689" s="114">
        <v>0</v>
      </c>
      <c r="J689" s="114">
        <v>10827</v>
      </c>
      <c r="K689" s="115" t="s">
        <v>12098</v>
      </c>
      <c r="L689" s="114">
        <v>229.9</v>
      </c>
    </row>
    <row r="690" spans="1:12">
      <c r="A690" s="114" t="s">
        <v>2101</v>
      </c>
      <c r="B690" s="114">
        <f t="shared" si="10"/>
        <v>6726</v>
      </c>
      <c r="C690" s="114">
        <v>0</v>
      </c>
      <c r="D690" s="114">
        <v>0</v>
      </c>
      <c r="E690" s="114">
        <v>6726</v>
      </c>
      <c r="F690" s="115" t="s">
        <v>12075</v>
      </c>
      <c r="G690" s="114">
        <v>15.6</v>
      </c>
      <c r="H690" s="114">
        <v>0</v>
      </c>
      <c r="I690" s="114">
        <v>0</v>
      </c>
      <c r="J690" s="114">
        <v>6726</v>
      </c>
      <c r="K690" s="115" t="s">
        <v>12076</v>
      </c>
      <c r="L690" s="114">
        <v>195.6</v>
      </c>
    </row>
    <row r="691" spans="1:12">
      <c r="A691" s="114" t="s">
        <v>2104</v>
      </c>
      <c r="B691" s="114">
        <f t="shared" si="10"/>
        <v>8530</v>
      </c>
      <c r="C691" s="114">
        <v>3</v>
      </c>
      <c r="D691" s="114">
        <v>109.3</v>
      </c>
      <c r="E691" s="114">
        <v>8530</v>
      </c>
      <c r="F691" s="115" t="s">
        <v>12059</v>
      </c>
      <c r="G691" s="114">
        <v>165.6</v>
      </c>
      <c r="H691" s="114">
        <v>0</v>
      </c>
      <c r="I691" s="114">
        <v>0</v>
      </c>
      <c r="J691" s="114">
        <v>8530</v>
      </c>
      <c r="K691" s="115" t="s">
        <v>12060</v>
      </c>
      <c r="L691" s="114">
        <v>345.6</v>
      </c>
    </row>
    <row r="692" spans="1:12">
      <c r="A692" s="114" t="s">
        <v>2107</v>
      </c>
      <c r="B692" s="114">
        <f t="shared" si="10"/>
        <v>8530</v>
      </c>
      <c r="C692" s="114">
        <v>3.4</v>
      </c>
      <c r="D692" s="114">
        <v>109.7</v>
      </c>
      <c r="E692" s="114">
        <v>8530</v>
      </c>
      <c r="F692" s="115" t="s">
        <v>12087</v>
      </c>
      <c r="G692" s="114">
        <v>49.6</v>
      </c>
      <c r="H692" s="114">
        <v>0</v>
      </c>
      <c r="I692" s="114">
        <v>0</v>
      </c>
      <c r="J692" s="114">
        <v>8530</v>
      </c>
      <c r="K692" s="115" t="s">
        <v>12088</v>
      </c>
      <c r="L692" s="114">
        <v>229.6</v>
      </c>
    </row>
    <row r="693" spans="1:12">
      <c r="A693" s="114" t="s">
        <v>2110</v>
      </c>
      <c r="B693" s="114">
        <f t="shared" si="10"/>
        <v>8530</v>
      </c>
      <c r="C693" s="114">
        <v>0</v>
      </c>
      <c r="D693" s="114">
        <v>0</v>
      </c>
      <c r="E693" s="114">
        <v>8530</v>
      </c>
      <c r="F693" s="115" t="s">
        <v>12059</v>
      </c>
      <c r="G693" s="114">
        <v>165.6</v>
      </c>
      <c r="H693" s="114">
        <v>3</v>
      </c>
      <c r="I693" s="114">
        <v>110.3</v>
      </c>
      <c r="J693" s="114">
        <v>8530</v>
      </c>
      <c r="K693" s="115" t="s">
        <v>12060</v>
      </c>
      <c r="L693" s="114">
        <v>345.6</v>
      </c>
    </row>
    <row r="694" spans="1:12">
      <c r="A694" s="114" t="s">
        <v>2113</v>
      </c>
      <c r="B694" s="114">
        <f t="shared" si="10"/>
        <v>6562</v>
      </c>
      <c r="C694" s="114">
        <v>0</v>
      </c>
      <c r="D694" s="114">
        <v>0</v>
      </c>
      <c r="E694" s="114">
        <v>6562</v>
      </c>
      <c r="F694" s="115" t="s">
        <v>12097</v>
      </c>
      <c r="G694" s="114">
        <v>46.8</v>
      </c>
      <c r="H694" s="114">
        <v>0</v>
      </c>
      <c r="I694" s="114">
        <v>0</v>
      </c>
      <c r="J694" s="114">
        <v>6562</v>
      </c>
      <c r="K694" s="115" t="s">
        <v>12098</v>
      </c>
      <c r="L694" s="114">
        <v>226.8</v>
      </c>
    </row>
    <row r="695" spans="1:12">
      <c r="A695" s="114" t="s">
        <v>2116</v>
      </c>
      <c r="B695" s="114">
        <f t="shared" si="10"/>
        <v>9646</v>
      </c>
      <c r="C695" s="114">
        <v>0</v>
      </c>
      <c r="D695" s="114">
        <v>0</v>
      </c>
      <c r="E695" s="114">
        <v>9646</v>
      </c>
      <c r="F695" s="115" t="s">
        <v>12097</v>
      </c>
      <c r="G695" s="114">
        <v>42.1</v>
      </c>
      <c r="H695" s="114">
        <v>3</v>
      </c>
      <c r="I695" s="114">
        <v>109.7</v>
      </c>
      <c r="J695" s="114">
        <v>9646</v>
      </c>
      <c r="K695" s="115" t="s">
        <v>12098</v>
      </c>
      <c r="L695" s="114">
        <v>222.1</v>
      </c>
    </row>
    <row r="696" spans="1:12">
      <c r="A696" s="114" t="s">
        <v>2119</v>
      </c>
      <c r="B696" s="114">
        <f t="shared" si="10"/>
        <v>10000</v>
      </c>
      <c r="C696" s="114">
        <v>0</v>
      </c>
      <c r="D696" s="114">
        <v>0</v>
      </c>
      <c r="E696" s="114">
        <v>10000</v>
      </c>
      <c r="F696" s="115" t="s">
        <v>12071</v>
      </c>
      <c r="G696" s="114">
        <v>118.2</v>
      </c>
      <c r="H696" s="114">
        <v>0</v>
      </c>
      <c r="I696" s="114">
        <v>0</v>
      </c>
      <c r="J696" s="114">
        <v>10000</v>
      </c>
      <c r="K696" s="115" t="s">
        <v>12072</v>
      </c>
      <c r="L696" s="114">
        <v>298.2</v>
      </c>
    </row>
    <row r="697" spans="1:12">
      <c r="A697" s="114" t="s">
        <v>2122</v>
      </c>
      <c r="B697" s="114">
        <f t="shared" si="10"/>
        <v>9974</v>
      </c>
      <c r="C697" s="114">
        <v>3.5</v>
      </c>
      <c r="D697" s="114">
        <v>109.9</v>
      </c>
      <c r="E697" s="114">
        <v>9974</v>
      </c>
      <c r="F697" s="115" t="s">
        <v>12071</v>
      </c>
      <c r="G697" s="114">
        <v>116.2</v>
      </c>
      <c r="H697" s="114">
        <v>0</v>
      </c>
      <c r="I697" s="114">
        <v>0</v>
      </c>
      <c r="J697" s="114">
        <v>9974</v>
      </c>
      <c r="K697" s="115" t="s">
        <v>12072</v>
      </c>
      <c r="L697" s="114">
        <v>296.2</v>
      </c>
    </row>
    <row r="698" spans="1:12">
      <c r="A698" s="114" t="s">
        <v>2125</v>
      </c>
      <c r="B698" s="114">
        <f t="shared" si="10"/>
        <v>12000</v>
      </c>
      <c r="C698" s="114">
        <v>0</v>
      </c>
      <c r="D698" s="114">
        <v>0</v>
      </c>
      <c r="E698" s="114">
        <v>12000</v>
      </c>
      <c r="F698" s="115" t="s">
        <v>12061</v>
      </c>
      <c r="G698" s="114">
        <v>121.3</v>
      </c>
      <c r="H698" s="114">
        <v>0</v>
      </c>
      <c r="I698" s="114">
        <v>0</v>
      </c>
      <c r="J698" s="114">
        <v>12000</v>
      </c>
      <c r="K698" s="115" t="s">
        <v>12062</v>
      </c>
      <c r="L698" s="114">
        <v>301.3</v>
      </c>
    </row>
    <row r="699" spans="1:12">
      <c r="A699" s="114" t="s">
        <v>2128</v>
      </c>
      <c r="B699" s="114">
        <f t="shared" si="10"/>
        <v>9350</v>
      </c>
      <c r="C699" s="114">
        <v>0</v>
      </c>
      <c r="D699" s="114">
        <v>0</v>
      </c>
      <c r="E699" s="114">
        <v>9350</v>
      </c>
      <c r="F699" s="115" t="s">
        <v>12057</v>
      </c>
      <c r="G699" s="114">
        <v>116.6</v>
      </c>
      <c r="H699" s="114">
        <v>3</v>
      </c>
      <c r="I699" s="114">
        <v>110.3</v>
      </c>
      <c r="J699" s="114">
        <v>9350</v>
      </c>
      <c r="K699" s="115" t="s">
        <v>12058</v>
      </c>
      <c r="L699" s="114">
        <v>296.60000000000002</v>
      </c>
    </row>
    <row r="700" spans="1:12">
      <c r="A700" s="114" t="s">
        <v>2131</v>
      </c>
      <c r="B700" s="114">
        <f t="shared" si="10"/>
        <v>6890</v>
      </c>
      <c r="C700" s="114">
        <v>0</v>
      </c>
      <c r="D700" s="114">
        <v>0</v>
      </c>
      <c r="E700" s="114">
        <v>6890</v>
      </c>
      <c r="F700" s="115" t="s">
        <v>12061</v>
      </c>
      <c r="G700" s="114">
        <v>129.69999999999999</v>
      </c>
      <c r="H700" s="114">
        <v>0</v>
      </c>
      <c r="I700" s="114">
        <v>0</v>
      </c>
      <c r="J700" s="114">
        <v>6890</v>
      </c>
      <c r="K700" s="115" t="s">
        <v>12062</v>
      </c>
      <c r="L700" s="114">
        <v>309.7</v>
      </c>
    </row>
    <row r="701" spans="1:12">
      <c r="A701" s="114" t="s">
        <v>2134</v>
      </c>
      <c r="B701" s="114">
        <f t="shared" si="10"/>
        <v>6889</v>
      </c>
      <c r="C701" s="114">
        <v>0</v>
      </c>
      <c r="D701" s="114">
        <v>0</v>
      </c>
      <c r="E701" s="114">
        <v>6889</v>
      </c>
      <c r="F701" s="115" t="s">
        <v>12051</v>
      </c>
      <c r="G701" s="114">
        <v>38</v>
      </c>
      <c r="H701" s="114">
        <v>0</v>
      </c>
      <c r="I701" s="114">
        <v>0</v>
      </c>
      <c r="J701" s="114">
        <v>6889</v>
      </c>
      <c r="K701" s="115" t="s">
        <v>12052</v>
      </c>
      <c r="L701" s="114">
        <v>218</v>
      </c>
    </row>
    <row r="702" spans="1:12">
      <c r="A702" s="114" t="s">
        <v>2137</v>
      </c>
      <c r="B702" s="114">
        <f t="shared" si="10"/>
        <v>8858</v>
      </c>
      <c r="C702" s="114">
        <v>0</v>
      </c>
      <c r="D702" s="114">
        <v>0</v>
      </c>
      <c r="E702" s="114">
        <v>8858</v>
      </c>
      <c r="F702" s="115" t="s">
        <v>12073</v>
      </c>
      <c r="G702" s="114">
        <v>23.1</v>
      </c>
      <c r="H702" s="114">
        <v>0</v>
      </c>
      <c r="I702" s="114">
        <v>0</v>
      </c>
      <c r="J702" s="114">
        <v>8858</v>
      </c>
      <c r="K702" s="115" t="s">
        <v>12074</v>
      </c>
      <c r="L702" s="114">
        <v>203.1</v>
      </c>
    </row>
    <row r="703" spans="1:12">
      <c r="A703" s="114" t="s">
        <v>2140</v>
      </c>
      <c r="B703" s="114">
        <f t="shared" si="10"/>
        <v>11155</v>
      </c>
      <c r="C703" s="114">
        <v>2.8</v>
      </c>
      <c r="D703" s="114">
        <v>109.5</v>
      </c>
      <c r="E703" s="114">
        <v>11155</v>
      </c>
      <c r="F703" s="115" t="s">
        <v>12053</v>
      </c>
      <c r="G703" s="114">
        <v>86.4</v>
      </c>
      <c r="H703" s="114">
        <v>0</v>
      </c>
      <c r="I703" s="114">
        <v>0</v>
      </c>
      <c r="J703" s="114">
        <v>11155</v>
      </c>
      <c r="K703" s="115" t="s">
        <v>12054</v>
      </c>
      <c r="L703" s="114">
        <v>266.39999999999998</v>
      </c>
    </row>
    <row r="704" spans="1:12">
      <c r="A704" s="114" t="s">
        <v>2143</v>
      </c>
      <c r="B704" s="114">
        <f t="shared" si="10"/>
        <v>8203</v>
      </c>
      <c r="C704" s="114">
        <v>0</v>
      </c>
      <c r="D704" s="114">
        <v>0</v>
      </c>
      <c r="E704" s="114">
        <v>8203</v>
      </c>
      <c r="F704" s="115" t="s">
        <v>12079</v>
      </c>
      <c r="G704" s="114">
        <v>147</v>
      </c>
      <c r="H704" s="114">
        <v>0</v>
      </c>
      <c r="I704" s="114">
        <v>0</v>
      </c>
      <c r="J704" s="114">
        <v>8203</v>
      </c>
      <c r="K704" s="115" t="s">
        <v>12080</v>
      </c>
      <c r="L704" s="114">
        <v>327</v>
      </c>
    </row>
    <row r="705" spans="1:22">
      <c r="A705" s="114" t="s">
        <v>2146</v>
      </c>
      <c r="B705" s="114">
        <f t="shared" si="10"/>
        <v>8202</v>
      </c>
      <c r="C705" s="114">
        <v>0</v>
      </c>
      <c r="D705" s="114">
        <v>0</v>
      </c>
      <c r="E705" s="114">
        <v>8202</v>
      </c>
      <c r="F705" s="115" t="s">
        <v>12059</v>
      </c>
      <c r="G705" s="114">
        <v>171.2</v>
      </c>
      <c r="H705" s="114">
        <v>0</v>
      </c>
      <c r="I705" s="114">
        <v>0</v>
      </c>
      <c r="J705" s="114">
        <v>8202</v>
      </c>
      <c r="K705" s="115" t="s">
        <v>12060</v>
      </c>
      <c r="L705" s="114">
        <v>351.2</v>
      </c>
    </row>
    <row r="706" spans="1:22">
      <c r="A706" s="114" t="s">
        <v>2149</v>
      </c>
      <c r="B706" s="114">
        <f t="shared" ref="B706:B769" si="11">MAX(J706,O706,T706,Y706,AD706,AI706,AN706,AS706,AX706,BC706,BH706,BM706,BR706)</f>
        <v>6562</v>
      </c>
      <c r="C706" s="114">
        <v>0</v>
      </c>
      <c r="D706" s="114">
        <v>0</v>
      </c>
      <c r="E706" s="114">
        <v>6562</v>
      </c>
      <c r="F706" s="115" t="s">
        <v>12073</v>
      </c>
      <c r="G706" s="114">
        <v>25.8</v>
      </c>
      <c r="H706" s="114">
        <v>0</v>
      </c>
      <c r="I706" s="114">
        <v>0</v>
      </c>
      <c r="J706" s="114">
        <v>6562</v>
      </c>
      <c r="K706" s="115" t="s">
        <v>12074</v>
      </c>
      <c r="L706" s="114">
        <v>205.8</v>
      </c>
    </row>
    <row r="707" spans="1:22">
      <c r="A707" s="114" t="s">
        <v>2152</v>
      </c>
      <c r="B707" s="114">
        <f t="shared" si="11"/>
        <v>11155</v>
      </c>
      <c r="C707" s="114">
        <v>0</v>
      </c>
      <c r="D707" s="114">
        <v>0</v>
      </c>
      <c r="E707" s="114">
        <v>11155</v>
      </c>
      <c r="F707" s="115" t="s">
        <v>12067</v>
      </c>
      <c r="G707" s="114">
        <v>9.9</v>
      </c>
      <c r="H707" s="114">
        <v>3</v>
      </c>
      <c r="I707" s="114">
        <v>109.9</v>
      </c>
      <c r="J707" s="114">
        <v>11155</v>
      </c>
      <c r="K707" s="115" t="s">
        <v>12068</v>
      </c>
      <c r="L707" s="114">
        <v>189.9</v>
      </c>
    </row>
    <row r="708" spans="1:22">
      <c r="A708" s="114" t="s">
        <v>2155</v>
      </c>
      <c r="B708" s="114">
        <f t="shared" si="11"/>
        <v>6594</v>
      </c>
      <c r="C708" s="114">
        <v>0</v>
      </c>
      <c r="D708" s="114">
        <v>0</v>
      </c>
      <c r="E708" s="114">
        <v>6594</v>
      </c>
      <c r="F708" s="115" t="s">
        <v>12077</v>
      </c>
      <c r="G708" s="114">
        <v>71.599999999999994</v>
      </c>
      <c r="H708" s="114">
        <v>0</v>
      </c>
      <c r="I708" s="114">
        <v>0</v>
      </c>
      <c r="J708" s="114">
        <v>6594</v>
      </c>
      <c r="K708" s="115" t="s">
        <v>12078</v>
      </c>
      <c r="L708" s="114">
        <v>251.6</v>
      </c>
    </row>
    <row r="709" spans="1:22">
      <c r="A709" s="114" t="s">
        <v>2157</v>
      </c>
      <c r="B709" s="114">
        <f t="shared" si="11"/>
        <v>7520</v>
      </c>
      <c r="C709" s="114">
        <v>0</v>
      </c>
      <c r="D709" s="114">
        <v>0</v>
      </c>
      <c r="E709" s="114">
        <v>7520</v>
      </c>
      <c r="F709" s="115" t="s">
        <v>12055</v>
      </c>
      <c r="G709" s="114">
        <v>94</v>
      </c>
      <c r="H709" s="114">
        <v>0</v>
      </c>
      <c r="I709" s="114">
        <v>0</v>
      </c>
      <c r="J709" s="114">
        <v>4501</v>
      </c>
      <c r="K709" s="115" t="s">
        <v>12079</v>
      </c>
      <c r="L709" s="114">
        <v>139</v>
      </c>
      <c r="M709" s="114">
        <v>0</v>
      </c>
      <c r="N709" s="114">
        <v>0</v>
      </c>
      <c r="O709" s="114">
        <v>7520</v>
      </c>
      <c r="P709" s="115" t="s">
        <v>12056</v>
      </c>
      <c r="Q709" s="114">
        <v>274</v>
      </c>
      <c r="R709" s="114">
        <v>0</v>
      </c>
      <c r="S709" s="114">
        <v>0</v>
      </c>
      <c r="T709" s="114">
        <v>4501</v>
      </c>
      <c r="U709" s="115" t="s">
        <v>12080</v>
      </c>
      <c r="V709" s="114">
        <v>319</v>
      </c>
    </row>
    <row r="710" spans="1:22">
      <c r="A710" s="114" t="s">
        <v>2160</v>
      </c>
      <c r="B710" s="114">
        <f t="shared" si="11"/>
        <v>13000</v>
      </c>
      <c r="C710" s="114">
        <v>3</v>
      </c>
      <c r="D710" s="114">
        <v>110.3</v>
      </c>
      <c r="E710" s="114">
        <v>13000</v>
      </c>
      <c r="F710" s="115" t="s">
        <v>12055</v>
      </c>
      <c r="G710" s="114">
        <v>94.6</v>
      </c>
      <c r="H710" s="114">
        <v>0</v>
      </c>
      <c r="I710" s="114">
        <v>0</v>
      </c>
      <c r="J710" s="114">
        <v>13000</v>
      </c>
      <c r="K710" s="115" t="s">
        <v>12056</v>
      </c>
      <c r="L710" s="114">
        <v>274.60000000000002</v>
      </c>
    </row>
    <row r="711" spans="1:22">
      <c r="A711" s="114" t="s">
        <v>2163</v>
      </c>
      <c r="B711" s="114">
        <f t="shared" si="11"/>
        <v>7218</v>
      </c>
      <c r="C711" s="114">
        <v>0</v>
      </c>
      <c r="D711" s="114">
        <v>0</v>
      </c>
      <c r="E711" s="114">
        <v>7218</v>
      </c>
      <c r="F711" s="115" t="s">
        <v>12053</v>
      </c>
      <c r="G711" s="114">
        <v>81.8</v>
      </c>
      <c r="H711" s="114">
        <v>0</v>
      </c>
      <c r="I711" s="114">
        <v>0</v>
      </c>
      <c r="J711" s="114">
        <v>7218</v>
      </c>
      <c r="K711" s="115" t="s">
        <v>12054</v>
      </c>
      <c r="L711" s="114">
        <v>261.8</v>
      </c>
    </row>
    <row r="712" spans="1:22">
      <c r="A712" s="114" t="s">
        <v>2166</v>
      </c>
      <c r="B712" s="114">
        <f t="shared" si="11"/>
        <v>8251</v>
      </c>
      <c r="C712" s="114">
        <v>0</v>
      </c>
      <c r="D712" s="114">
        <v>0</v>
      </c>
      <c r="E712" s="114">
        <v>8251</v>
      </c>
      <c r="F712" s="115" t="s">
        <v>12146</v>
      </c>
      <c r="G712" s="114">
        <v>93.8</v>
      </c>
      <c r="H712" s="114">
        <v>0</v>
      </c>
      <c r="I712" s="114">
        <v>0</v>
      </c>
      <c r="J712" s="114">
        <v>4000</v>
      </c>
      <c r="K712" s="115" t="s">
        <v>12140</v>
      </c>
      <c r="L712" s="114">
        <v>93.8</v>
      </c>
      <c r="M712" s="114">
        <v>0</v>
      </c>
      <c r="N712" s="114">
        <v>0</v>
      </c>
      <c r="O712" s="114">
        <v>4000</v>
      </c>
      <c r="P712" s="115" t="s">
        <v>12141</v>
      </c>
      <c r="Q712" s="114">
        <v>273.8</v>
      </c>
      <c r="R712" s="114">
        <v>0</v>
      </c>
      <c r="S712" s="114">
        <v>0</v>
      </c>
      <c r="T712" s="114">
        <v>8251</v>
      </c>
      <c r="U712" s="115" t="s">
        <v>12147</v>
      </c>
      <c r="V712" s="114">
        <v>273.8</v>
      </c>
    </row>
    <row r="713" spans="1:22">
      <c r="A713" s="114" t="s">
        <v>2169</v>
      </c>
      <c r="B713" s="114">
        <f t="shared" si="11"/>
        <v>6562</v>
      </c>
      <c r="C713" s="114">
        <v>0</v>
      </c>
      <c r="D713" s="114">
        <v>0</v>
      </c>
      <c r="E713" s="114">
        <v>6562</v>
      </c>
      <c r="F713" s="115" t="s">
        <v>12069</v>
      </c>
      <c r="G713" s="114">
        <v>105.8</v>
      </c>
      <c r="H713" s="114">
        <v>0</v>
      </c>
      <c r="I713" s="114">
        <v>0</v>
      </c>
      <c r="J713" s="114">
        <v>6562</v>
      </c>
      <c r="K713" s="115" t="s">
        <v>12070</v>
      </c>
      <c r="L713" s="114">
        <v>285.8</v>
      </c>
    </row>
    <row r="714" spans="1:22">
      <c r="A714" s="114" t="s">
        <v>2172</v>
      </c>
      <c r="B714" s="114">
        <f t="shared" si="11"/>
        <v>9514</v>
      </c>
      <c r="C714" s="114">
        <v>3</v>
      </c>
      <c r="D714" s="114">
        <v>110.3</v>
      </c>
      <c r="E714" s="114">
        <v>9514</v>
      </c>
      <c r="F714" s="115" t="s">
        <v>12075</v>
      </c>
      <c r="G714" s="114">
        <v>9.1</v>
      </c>
      <c r="H714" s="114">
        <v>0</v>
      </c>
      <c r="I714" s="114">
        <v>0</v>
      </c>
      <c r="J714" s="114">
        <v>9514</v>
      </c>
      <c r="K714" s="115" t="s">
        <v>12076</v>
      </c>
      <c r="L714" s="114">
        <v>189.1</v>
      </c>
    </row>
    <row r="715" spans="1:22">
      <c r="A715" s="114" t="s">
        <v>2175</v>
      </c>
      <c r="B715" s="114">
        <f t="shared" si="11"/>
        <v>6332</v>
      </c>
      <c r="C715" s="114">
        <v>0</v>
      </c>
      <c r="D715" s="114">
        <v>0</v>
      </c>
      <c r="E715" s="114">
        <v>6332</v>
      </c>
      <c r="F715" s="115" t="s">
        <v>12063</v>
      </c>
      <c r="G715" s="114">
        <v>149.6</v>
      </c>
      <c r="H715" s="114">
        <v>0</v>
      </c>
      <c r="I715" s="114">
        <v>0</v>
      </c>
      <c r="J715" s="114">
        <v>6332</v>
      </c>
      <c r="K715" s="115" t="s">
        <v>12064</v>
      </c>
      <c r="L715" s="114">
        <v>329.6</v>
      </c>
    </row>
    <row r="716" spans="1:22">
      <c r="A716" s="114" t="s">
        <v>2178</v>
      </c>
      <c r="B716" s="114">
        <f t="shared" si="11"/>
        <v>10499</v>
      </c>
      <c r="C716" s="114">
        <v>0</v>
      </c>
      <c r="D716" s="114">
        <v>0</v>
      </c>
      <c r="E716" s="114">
        <v>10499</v>
      </c>
      <c r="F716" s="115" t="s">
        <v>12057</v>
      </c>
      <c r="G716" s="114">
        <v>101.4</v>
      </c>
      <c r="H716" s="114">
        <v>3</v>
      </c>
      <c r="I716" s="114">
        <v>110.3</v>
      </c>
      <c r="J716" s="114">
        <v>8760</v>
      </c>
      <c r="K716" s="115" t="s">
        <v>12071</v>
      </c>
      <c r="L716" s="114">
        <v>115.4</v>
      </c>
      <c r="M716" s="114">
        <v>0</v>
      </c>
      <c r="N716" s="114">
        <v>0</v>
      </c>
      <c r="O716" s="114">
        <v>10499</v>
      </c>
      <c r="P716" s="115" t="s">
        <v>12058</v>
      </c>
      <c r="Q716" s="114">
        <v>281.39999999999998</v>
      </c>
      <c r="R716" s="114">
        <v>0</v>
      </c>
      <c r="S716" s="114">
        <v>0</v>
      </c>
      <c r="T716" s="114">
        <v>8760</v>
      </c>
      <c r="U716" s="115" t="s">
        <v>12072</v>
      </c>
      <c r="V716" s="114">
        <v>295.39999999999998</v>
      </c>
    </row>
    <row r="717" spans="1:22">
      <c r="A717" s="114" t="s">
        <v>2181</v>
      </c>
      <c r="B717" s="114">
        <f t="shared" si="11"/>
        <v>6890</v>
      </c>
      <c r="C717" s="114">
        <v>0</v>
      </c>
      <c r="D717" s="114">
        <v>0</v>
      </c>
      <c r="E717" s="114">
        <v>6890</v>
      </c>
      <c r="F717" s="115" t="s">
        <v>12079</v>
      </c>
      <c r="G717" s="114">
        <v>127.1</v>
      </c>
      <c r="H717" s="114">
        <v>0</v>
      </c>
      <c r="I717" s="114">
        <v>0</v>
      </c>
      <c r="J717" s="114">
        <v>6890</v>
      </c>
      <c r="K717" s="115" t="s">
        <v>12080</v>
      </c>
      <c r="L717" s="114">
        <v>307.10000000000002</v>
      </c>
    </row>
    <row r="718" spans="1:22">
      <c r="A718" s="114" t="s">
        <v>2184</v>
      </c>
      <c r="B718" s="114">
        <f t="shared" si="11"/>
        <v>8237</v>
      </c>
      <c r="C718" s="114">
        <v>0</v>
      </c>
      <c r="D718" s="114">
        <v>0</v>
      </c>
      <c r="E718" s="114">
        <v>8237</v>
      </c>
      <c r="F718" s="115" t="s">
        <v>12057</v>
      </c>
      <c r="G718" s="114">
        <v>105.2</v>
      </c>
      <c r="H718" s="114">
        <v>0</v>
      </c>
      <c r="I718" s="114">
        <v>0</v>
      </c>
      <c r="J718" s="114">
        <v>8237</v>
      </c>
      <c r="K718" s="115" t="s">
        <v>12058</v>
      </c>
      <c r="L718" s="114">
        <v>285.2</v>
      </c>
    </row>
    <row r="719" spans="1:22">
      <c r="A719" s="114" t="s">
        <v>2186</v>
      </c>
      <c r="B719" s="114">
        <f t="shared" si="11"/>
        <v>10170</v>
      </c>
      <c r="C719" s="114">
        <v>3</v>
      </c>
      <c r="D719" s="114">
        <v>109.5</v>
      </c>
      <c r="E719" s="114">
        <v>10170</v>
      </c>
      <c r="F719" s="115" t="s">
        <v>12069</v>
      </c>
      <c r="G719" s="114">
        <v>98.6</v>
      </c>
      <c r="H719" s="114">
        <v>0</v>
      </c>
      <c r="I719" s="114">
        <v>0</v>
      </c>
      <c r="J719" s="114">
        <v>10170</v>
      </c>
      <c r="K719" s="115" t="s">
        <v>12070</v>
      </c>
      <c r="L719" s="114">
        <v>278.60000000000002</v>
      </c>
    </row>
    <row r="720" spans="1:22">
      <c r="A720" s="114" t="s">
        <v>2189</v>
      </c>
      <c r="B720" s="114">
        <f t="shared" si="11"/>
        <v>7218</v>
      </c>
      <c r="C720" s="114">
        <v>0</v>
      </c>
      <c r="D720" s="114">
        <v>0</v>
      </c>
      <c r="E720" s="114">
        <v>7218</v>
      </c>
      <c r="F720" s="115" t="s">
        <v>12067</v>
      </c>
      <c r="G720" s="114">
        <v>353</v>
      </c>
      <c r="H720" s="114">
        <v>3</v>
      </c>
      <c r="I720" s="114">
        <v>110.3</v>
      </c>
      <c r="J720" s="114">
        <v>7218</v>
      </c>
      <c r="K720" s="115" t="s">
        <v>12068</v>
      </c>
      <c r="L720" s="114">
        <v>173</v>
      </c>
    </row>
    <row r="721" spans="1:22">
      <c r="A721" s="114" t="s">
        <v>2192</v>
      </c>
      <c r="B721" s="114">
        <f t="shared" si="11"/>
        <v>7218</v>
      </c>
      <c r="C721" s="114">
        <v>0</v>
      </c>
      <c r="D721" s="114">
        <v>0</v>
      </c>
      <c r="E721" s="114">
        <v>7218</v>
      </c>
      <c r="F721" s="115" t="s">
        <v>12071</v>
      </c>
      <c r="G721" s="114">
        <v>131.4</v>
      </c>
      <c r="H721" s="114">
        <v>0</v>
      </c>
      <c r="I721" s="114">
        <v>0</v>
      </c>
      <c r="J721" s="114">
        <v>7218</v>
      </c>
      <c r="K721" s="115" t="s">
        <v>12072</v>
      </c>
      <c r="L721" s="114">
        <v>311.39999999999998</v>
      </c>
    </row>
    <row r="722" spans="1:22">
      <c r="A722" s="114" t="s">
        <v>2195</v>
      </c>
      <c r="B722" s="114">
        <f t="shared" si="11"/>
        <v>7185</v>
      </c>
      <c r="C722" s="114">
        <v>0</v>
      </c>
      <c r="D722" s="114">
        <v>0</v>
      </c>
      <c r="E722" s="114">
        <v>7185</v>
      </c>
      <c r="F722" s="115" t="s">
        <v>12097</v>
      </c>
      <c r="G722" s="114">
        <v>42.7</v>
      </c>
      <c r="H722" s="114">
        <v>0</v>
      </c>
      <c r="I722" s="114">
        <v>0</v>
      </c>
      <c r="J722" s="114">
        <v>7185</v>
      </c>
      <c r="K722" s="115" t="s">
        <v>12098</v>
      </c>
      <c r="L722" s="114">
        <v>222.7</v>
      </c>
    </row>
    <row r="723" spans="1:22">
      <c r="A723" s="114" t="s">
        <v>2198</v>
      </c>
      <c r="B723" s="114">
        <f t="shared" si="11"/>
        <v>5905</v>
      </c>
      <c r="C723" s="114">
        <v>0</v>
      </c>
      <c r="D723" s="114">
        <v>0</v>
      </c>
      <c r="E723" s="114">
        <v>5905</v>
      </c>
      <c r="F723" s="115" t="s">
        <v>12063</v>
      </c>
      <c r="G723" s="114">
        <v>150.19999999999999</v>
      </c>
      <c r="H723" s="114">
        <v>0</v>
      </c>
      <c r="I723" s="114">
        <v>0</v>
      </c>
      <c r="J723" s="114">
        <v>5905</v>
      </c>
      <c r="K723" s="115" t="s">
        <v>12064</v>
      </c>
      <c r="L723" s="114">
        <v>330.2</v>
      </c>
    </row>
    <row r="724" spans="1:22">
      <c r="A724" s="114" t="s">
        <v>2201</v>
      </c>
      <c r="B724" s="114">
        <f t="shared" si="11"/>
        <v>5906</v>
      </c>
      <c r="C724" s="114">
        <v>0</v>
      </c>
      <c r="D724" s="114">
        <v>0</v>
      </c>
      <c r="E724" s="114">
        <v>5906</v>
      </c>
      <c r="F724" s="115" t="s">
        <v>12077</v>
      </c>
      <c r="G724" s="114">
        <v>51.2</v>
      </c>
      <c r="H724" s="114">
        <v>0</v>
      </c>
      <c r="I724" s="114">
        <v>0</v>
      </c>
      <c r="J724" s="114">
        <v>5906</v>
      </c>
      <c r="K724" s="115" t="s">
        <v>12078</v>
      </c>
      <c r="L724" s="114">
        <v>231.2</v>
      </c>
    </row>
    <row r="725" spans="1:22">
      <c r="A725" s="114" t="s">
        <v>2204</v>
      </c>
      <c r="B725" s="114">
        <f t="shared" si="11"/>
        <v>6562</v>
      </c>
      <c r="C725" s="114">
        <v>0</v>
      </c>
      <c r="D725" s="114">
        <v>0</v>
      </c>
      <c r="E725" s="114">
        <v>6562</v>
      </c>
      <c r="F725" s="115" t="s">
        <v>12051</v>
      </c>
      <c r="G725" s="114">
        <v>22.1</v>
      </c>
      <c r="H725" s="114">
        <v>0</v>
      </c>
      <c r="I725" s="114">
        <v>0</v>
      </c>
      <c r="J725" s="114">
        <v>6562</v>
      </c>
      <c r="K725" s="115" t="s">
        <v>12052</v>
      </c>
      <c r="L725" s="114">
        <v>202.1</v>
      </c>
    </row>
    <row r="726" spans="1:22">
      <c r="A726" s="114" t="s">
        <v>2207</v>
      </c>
      <c r="B726" s="114">
        <f t="shared" si="11"/>
        <v>5905</v>
      </c>
      <c r="C726" s="114">
        <v>0</v>
      </c>
      <c r="D726" s="114">
        <v>0</v>
      </c>
      <c r="E726" s="114">
        <v>5905</v>
      </c>
      <c r="F726" s="115" t="s">
        <v>12063</v>
      </c>
      <c r="G726" s="114">
        <v>155</v>
      </c>
      <c r="H726" s="114">
        <v>0</v>
      </c>
      <c r="I726" s="114">
        <v>0</v>
      </c>
      <c r="J726" s="114">
        <v>5905</v>
      </c>
      <c r="K726" s="115" t="s">
        <v>12064</v>
      </c>
      <c r="L726" s="114">
        <v>335</v>
      </c>
    </row>
    <row r="727" spans="1:22">
      <c r="A727" s="114" t="s">
        <v>2210</v>
      </c>
      <c r="B727" s="114">
        <f t="shared" si="11"/>
        <v>8202</v>
      </c>
      <c r="C727" s="114">
        <v>0</v>
      </c>
      <c r="D727" s="114">
        <v>0</v>
      </c>
      <c r="E727" s="114">
        <v>8202</v>
      </c>
      <c r="F727" s="115" t="s">
        <v>12067</v>
      </c>
      <c r="G727" s="114">
        <v>1.6</v>
      </c>
      <c r="H727" s="114">
        <v>0</v>
      </c>
      <c r="I727" s="114">
        <v>0</v>
      </c>
      <c r="J727" s="114">
        <v>8202</v>
      </c>
      <c r="K727" s="115" t="s">
        <v>12068</v>
      </c>
      <c r="L727" s="114">
        <v>181.6</v>
      </c>
    </row>
    <row r="728" spans="1:22">
      <c r="A728" s="114" t="s">
        <v>2213</v>
      </c>
      <c r="B728" s="114">
        <f t="shared" si="11"/>
        <v>7874</v>
      </c>
      <c r="C728" s="114">
        <v>0</v>
      </c>
      <c r="D728" s="114">
        <v>0</v>
      </c>
      <c r="E728" s="114">
        <v>7874</v>
      </c>
      <c r="F728" s="115" t="s">
        <v>12061</v>
      </c>
      <c r="G728" s="114">
        <v>116.2</v>
      </c>
      <c r="H728" s="114">
        <v>0</v>
      </c>
      <c r="I728" s="114">
        <v>0</v>
      </c>
      <c r="J728" s="114">
        <v>7874</v>
      </c>
      <c r="K728" s="115" t="s">
        <v>12062</v>
      </c>
      <c r="L728" s="114">
        <v>296.2</v>
      </c>
    </row>
    <row r="729" spans="1:22">
      <c r="A729" s="114" t="s">
        <v>2216</v>
      </c>
      <c r="B729" s="114">
        <f t="shared" si="11"/>
        <v>8727</v>
      </c>
      <c r="C729" s="114">
        <v>0</v>
      </c>
      <c r="D729" s="114">
        <v>0</v>
      </c>
      <c r="E729" s="114">
        <v>8727</v>
      </c>
      <c r="F729" s="115" t="s">
        <v>12069</v>
      </c>
      <c r="G729" s="114">
        <v>101.5</v>
      </c>
      <c r="H729" s="114">
        <v>0</v>
      </c>
      <c r="I729" s="114">
        <v>0</v>
      </c>
      <c r="J729" s="114">
        <v>8727</v>
      </c>
      <c r="K729" s="115" t="s">
        <v>12070</v>
      </c>
      <c r="L729" s="114">
        <v>281.5</v>
      </c>
    </row>
    <row r="730" spans="1:22">
      <c r="A730" s="114" t="s">
        <v>2219</v>
      </c>
      <c r="B730" s="114">
        <f t="shared" si="11"/>
        <v>8202</v>
      </c>
      <c r="C730" s="114">
        <v>0</v>
      </c>
      <c r="D730" s="114">
        <v>0</v>
      </c>
      <c r="E730" s="114">
        <v>8202</v>
      </c>
      <c r="F730" s="115" t="s">
        <v>12077</v>
      </c>
      <c r="G730" s="114">
        <v>70.900000000000006</v>
      </c>
      <c r="H730" s="114">
        <v>0</v>
      </c>
      <c r="I730" s="114">
        <v>0</v>
      </c>
      <c r="J730" s="114">
        <v>8202</v>
      </c>
      <c r="K730" s="115" t="s">
        <v>12078</v>
      </c>
      <c r="L730" s="114">
        <v>250.9</v>
      </c>
    </row>
    <row r="731" spans="1:22">
      <c r="A731" s="114" t="s">
        <v>2222</v>
      </c>
      <c r="B731" s="114">
        <f t="shared" si="11"/>
        <v>12139</v>
      </c>
      <c r="C731" s="114">
        <v>0</v>
      </c>
      <c r="D731" s="114">
        <v>0</v>
      </c>
      <c r="E731" s="114">
        <v>12139</v>
      </c>
      <c r="F731" s="115" t="s">
        <v>12097</v>
      </c>
      <c r="G731" s="114">
        <v>47.7</v>
      </c>
      <c r="H731" s="114">
        <v>0</v>
      </c>
      <c r="I731" s="114">
        <v>0</v>
      </c>
      <c r="J731" s="114">
        <v>8166</v>
      </c>
      <c r="K731" s="115" t="s">
        <v>12087</v>
      </c>
      <c r="L731" s="114">
        <v>69.7</v>
      </c>
      <c r="M731" s="114">
        <v>3</v>
      </c>
      <c r="N731" s="114">
        <v>110.3</v>
      </c>
      <c r="O731" s="114">
        <v>12139</v>
      </c>
      <c r="P731" s="115" t="s">
        <v>12098</v>
      </c>
      <c r="Q731" s="114">
        <v>227.7</v>
      </c>
      <c r="R731" s="114">
        <v>0</v>
      </c>
      <c r="S731" s="114">
        <v>0</v>
      </c>
      <c r="T731" s="114">
        <v>8166</v>
      </c>
      <c r="U731" s="115" t="s">
        <v>12088</v>
      </c>
      <c r="V731" s="114">
        <v>249.7</v>
      </c>
    </row>
    <row r="732" spans="1:22">
      <c r="A732" s="114" t="s">
        <v>2225</v>
      </c>
      <c r="B732" s="114">
        <f t="shared" si="11"/>
        <v>7283</v>
      </c>
      <c r="C732" s="114">
        <v>0</v>
      </c>
      <c r="D732" s="114">
        <v>0</v>
      </c>
      <c r="E732" s="114">
        <v>7283</v>
      </c>
      <c r="F732" s="115" t="s">
        <v>12061</v>
      </c>
      <c r="G732" s="114">
        <v>123.3</v>
      </c>
      <c r="H732" s="114">
        <v>0</v>
      </c>
      <c r="I732" s="114">
        <v>0</v>
      </c>
      <c r="J732" s="114">
        <v>7283</v>
      </c>
      <c r="K732" s="115" t="s">
        <v>12062</v>
      </c>
      <c r="L732" s="114">
        <v>303.3</v>
      </c>
    </row>
    <row r="733" spans="1:22">
      <c r="A733" s="114" t="s">
        <v>2228</v>
      </c>
      <c r="B733" s="114">
        <f t="shared" si="11"/>
        <v>11483</v>
      </c>
      <c r="C733" s="114">
        <v>0</v>
      </c>
      <c r="D733" s="114">
        <v>0</v>
      </c>
      <c r="E733" s="114">
        <v>11483</v>
      </c>
      <c r="F733" s="115" t="s">
        <v>12061</v>
      </c>
      <c r="G733" s="114">
        <v>121</v>
      </c>
      <c r="H733" s="114">
        <v>0</v>
      </c>
      <c r="I733" s="114">
        <v>0</v>
      </c>
      <c r="J733" s="114">
        <v>11483</v>
      </c>
      <c r="K733" s="115" t="s">
        <v>12062</v>
      </c>
      <c r="L733" s="114">
        <v>301</v>
      </c>
    </row>
    <row r="734" spans="1:22">
      <c r="A734" s="114" t="s">
        <v>2231</v>
      </c>
      <c r="B734" s="114">
        <f t="shared" si="11"/>
        <v>8202</v>
      </c>
      <c r="C734" s="114">
        <v>0</v>
      </c>
      <c r="D734" s="114">
        <v>0</v>
      </c>
      <c r="E734" s="114">
        <v>8202</v>
      </c>
      <c r="F734" s="115" t="s">
        <v>12077</v>
      </c>
      <c r="G734" s="114">
        <v>67.5</v>
      </c>
      <c r="H734" s="114">
        <v>0</v>
      </c>
      <c r="I734" s="114">
        <v>0</v>
      </c>
      <c r="J734" s="114">
        <v>8202</v>
      </c>
      <c r="K734" s="115" t="s">
        <v>12078</v>
      </c>
      <c r="L734" s="114">
        <v>247.5</v>
      </c>
    </row>
    <row r="735" spans="1:22">
      <c r="A735" s="114" t="s">
        <v>2234</v>
      </c>
      <c r="B735" s="114">
        <f t="shared" si="11"/>
        <v>7874</v>
      </c>
      <c r="C735" s="114">
        <v>0</v>
      </c>
      <c r="D735" s="114">
        <v>0</v>
      </c>
      <c r="E735" s="114">
        <v>7874</v>
      </c>
      <c r="F735" s="115" t="s">
        <v>12063</v>
      </c>
      <c r="G735" s="114">
        <v>153.80000000000001</v>
      </c>
      <c r="H735" s="114">
        <v>0</v>
      </c>
      <c r="I735" s="114">
        <v>0</v>
      </c>
      <c r="J735" s="114">
        <v>7874</v>
      </c>
      <c r="K735" s="115" t="s">
        <v>12064</v>
      </c>
      <c r="L735" s="114">
        <v>333.8</v>
      </c>
    </row>
    <row r="736" spans="1:22">
      <c r="A736" s="114" t="s">
        <v>2236</v>
      </c>
      <c r="B736" s="114">
        <f t="shared" si="11"/>
        <v>11155</v>
      </c>
      <c r="C736" s="114">
        <v>0</v>
      </c>
      <c r="D736" s="114">
        <v>0</v>
      </c>
      <c r="E736" s="114">
        <v>11155</v>
      </c>
      <c r="F736" s="115" t="s">
        <v>12071</v>
      </c>
      <c r="G736" s="114">
        <v>131.5</v>
      </c>
      <c r="H736" s="114">
        <v>0</v>
      </c>
      <c r="I736" s="114">
        <v>0</v>
      </c>
      <c r="J736" s="114">
        <v>11155</v>
      </c>
      <c r="K736" s="115" t="s">
        <v>12072</v>
      </c>
      <c r="L736" s="114">
        <v>311.5</v>
      </c>
    </row>
    <row r="737" spans="1:22">
      <c r="A737" s="114" t="s">
        <v>2239</v>
      </c>
      <c r="B737" s="114">
        <f t="shared" si="11"/>
        <v>6857</v>
      </c>
      <c r="C737" s="114">
        <v>0</v>
      </c>
      <c r="D737" s="114">
        <v>0</v>
      </c>
      <c r="E737" s="114">
        <v>6857</v>
      </c>
      <c r="F737" s="115" t="s">
        <v>12087</v>
      </c>
      <c r="G737" s="114">
        <v>55.2</v>
      </c>
      <c r="H737" s="114">
        <v>0</v>
      </c>
      <c r="I737" s="114">
        <v>0</v>
      </c>
      <c r="J737" s="114">
        <v>6857</v>
      </c>
      <c r="K737" s="115" t="s">
        <v>12088</v>
      </c>
      <c r="L737" s="114">
        <v>235.2</v>
      </c>
    </row>
    <row r="738" spans="1:22">
      <c r="A738" s="114" t="s">
        <v>2242</v>
      </c>
      <c r="B738" s="114">
        <f t="shared" si="11"/>
        <v>5778</v>
      </c>
      <c r="C738" s="114">
        <v>0</v>
      </c>
      <c r="D738" s="114">
        <v>0</v>
      </c>
      <c r="E738" s="114">
        <v>9570</v>
      </c>
      <c r="F738" s="115" t="s">
        <v>12055</v>
      </c>
      <c r="G738" s="114">
        <v>88.5</v>
      </c>
      <c r="H738" s="114">
        <v>0</v>
      </c>
      <c r="I738" s="114">
        <v>0</v>
      </c>
      <c r="J738" s="114">
        <v>5778</v>
      </c>
      <c r="K738" s="115" t="s">
        <v>12056</v>
      </c>
      <c r="L738" s="114">
        <v>268.5</v>
      </c>
    </row>
    <row r="739" spans="1:22">
      <c r="A739" s="114" t="s">
        <v>2245</v>
      </c>
      <c r="B739" s="114">
        <f t="shared" si="11"/>
        <v>7875</v>
      </c>
      <c r="C739" s="114">
        <v>0</v>
      </c>
      <c r="D739" s="114">
        <v>0</v>
      </c>
      <c r="E739" s="114">
        <v>7875</v>
      </c>
      <c r="F739" s="115" t="s">
        <v>12069</v>
      </c>
      <c r="G739" s="114">
        <v>105.3</v>
      </c>
      <c r="H739" s="114">
        <v>0</v>
      </c>
      <c r="I739" s="114">
        <v>0</v>
      </c>
      <c r="J739" s="114">
        <v>7875</v>
      </c>
      <c r="K739" s="115" t="s">
        <v>12070</v>
      </c>
      <c r="L739" s="114">
        <v>285.3</v>
      </c>
    </row>
    <row r="740" spans="1:22">
      <c r="A740" s="114" t="s">
        <v>2248</v>
      </c>
      <c r="B740" s="114">
        <f t="shared" si="11"/>
        <v>6562</v>
      </c>
      <c r="C740" s="114">
        <v>0</v>
      </c>
      <c r="D740" s="114">
        <v>0</v>
      </c>
      <c r="E740" s="114">
        <v>6562</v>
      </c>
      <c r="F740" s="115" t="s">
        <v>12067</v>
      </c>
      <c r="G740" s="114">
        <v>7.8</v>
      </c>
      <c r="H740" s="114">
        <v>0</v>
      </c>
      <c r="I740" s="114">
        <v>0</v>
      </c>
      <c r="J740" s="114">
        <v>6562</v>
      </c>
      <c r="K740" s="115" t="s">
        <v>12068</v>
      </c>
      <c r="L740" s="114">
        <v>187.8</v>
      </c>
    </row>
    <row r="741" spans="1:22">
      <c r="A741" s="114" t="s">
        <v>2251</v>
      </c>
      <c r="B741" s="114">
        <f t="shared" si="11"/>
        <v>7400</v>
      </c>
      <c r="C741" s="114">
        <v>0</v>
      </c>
      <c r="D741" s="114">
        <v>0</v>
      </c>
      <c r="E741" s="114">
        <v>7400</v>
      </c>
      <c r="F741" s="115" t="s">
        <v>12073</v>
      </c>
      <c r="G741" s="114">
        <v>21.5</v>
      </c>
      <c r="H741" s="114">
        <v>0</v>
      </c>
      <c r="I741" s="114">
        <v>0</v>
      </c>
      <c r="J741" s="114">
        <v>7400</v>
      </c>
      <c r="K741" s="115" t="s">
        <v>12074</v>
      </c>
      <c r="L741" s="114">
        <v>201.5</v>
      </c>
    </row>
    <row r="742" spans="1:22">
      <c r="A742" s="114" t="s">
        <v>2254</v>
      </c>
      <c r="B742" s="114">
        <f t="shared" si="11"/>
        <v>5841</v>
      </c>
      <c r="C742" s="114">
        <v>0</v>
      </c>
      <c r="D742" s="114">
        <v>0</v>
      </c>
      <c r="E742" s="114">
        <v>5841</v>
      </c>
      <c r="F742" s="115" t="s">
        <v>12079</v>
      </c>
      <c r="G742" s="114">
        <v>150.9</v>
      </c>
      <c r="H742" s="114">
        <v>0</v>
      </c>
      <c r="I742" s="114">
        <v>0</v>
      </c>
      <c r="J742" s="114">
        <v>5841</v>
      </c>
      <c r="K742" s="115" t="s">
        <v>12080</v>
      </c>
      <c r="L742" s="114">
        <v>330.9</v>
      </c>
    </row>
    <row r="743" spans="1:22">
      <c r="A743" s="114" t="s">
        <v>2257</v>
      </c>
      <c r="B743" s="114">
        <f t="shared" si="11"/>
        <v>5891</v>
      </c>
      <c r="C743" s="114">
        <v>0</v>
      </c>
      <c r="D743" s="114">
        <v>0</v>
      </c>
      <c r="E743" s="114">
        <v>5891</v>
      </c>
      <c r="F743" s="115" t="s">
        <v>12059</v>
      </c>
      <c r="G743" s="114">
        <v>167.8</v>
      </c>
      <c r="H743" s="114">
        <v>0</v>
      </c>
      <c r="I743" s="114">
        <v>0</v>
      </c>
      <c r="J743" s="114">
        <v>5891</v>
      </c>
      <c r="K743" s="115" t="s">
        <v>12060</v>
      </c>
      <c r="L743" s="114">
        <v>347.8</v>
      </c>
    </row>
    <row r="744" spans="1:22">
      <c r="A744" s="114" t="s">
        <v>2260</v>
      </c>
      <c r="B744" s="114">
        <f t="shared" si="11"/>
        <v>5906</v>
      </c>
      <c r="C744" s="114">
        <v>0</v>
      </c>
      <c r="D744" s="114">
        <v>0</v>
      </c>
      <c r="E744" s="114">
        <v>5906</v>
      </c>
      <c r="F744" s="115" t="s">
        <v>12073</v>
      </c>
      <c r="G744" s="114">
        <v>24.4</v>
      </c>
      <c r="H744" s="114">
        <v>0</v>
      </c>
      <c r="I744" s="114">
        <v>0</v>
      </c>
      <c r="J744" s="114">
        <v>5906</v>
      </c>
      <c r="K744" s="115" t="s">
        <v>12074</v>
      </c>
      <c r="L744" s="114">
        <v>204.4</v>
      </c>
    </row>
    <row r="745" spans="1:22">
      <c r="A745" s="114" t="s">
        <v>2263</v>
      </c>
      <c r="B745" s="114">
        <f t="shared" si="11"/>
        <v>7555</v>
      </c>
      <c r="C745" s="114">
        <v>0</v>
      </c>
      <c r="D745" s="114">
        <v>0</v>
      </c>
      <c r="E745" s="114">
        <v>7555</v>
      </c>
      <c r="F745" s="115" t="s">
        <v>12051</v>
      </c>
      <c r="G745" s="114">
        <v>42.5</v>
      </c>
      <c r="H745" s="114">
        <v>0</v>
      </c>
      <c r="I745" s="114">
        <v>0</v>
      </c>
      <c r="J745" s="114">
        <v>7555</v>
      </c>
      <c r="K745" s="115" t="s">
        <v>12052</v>
      </c>
      <c r="L745" s="114">
        <v>222.5</v>
      </c>
    </row>
    <row r="746" spans="1:22">
      <c r="A746" s="114" t="s">
        <v>2266</v>
      </c>
      <c r="B746" s="114">
        <f t="shared" si="11"/>
        <v>5726</v>
      </c>
      <c r="C746" s="114">
        <v>0</v>
      </c>
      <c r="D746" s="114">
        <v>0</v>
      </c>
      <c r="E746" s="114">
        <v>5726</v>
      </c>
      <c r="F746" s="115" t="s">
        <v>12061</v>
      </c>
      <c r="G746" s="114">
        <v>125.6</v>
      </c>
      <c r="H746" s="114">
        <v>0</v>
      </c>
      <c r="I746" s="114">
        <v>0</v>
      </c>
      <c r="J746" s="114">
        <v>5726</v>
      </c>
      <c r="K746" s="115" t="s">
        <v>12062</v>
      </c>
      <c r="L746" s="114">
        <v>305.60000000000002</v>
      </c>
    </row>
    <row r="747" spans="1:22">
      <c r="A747" s="114" t="s">
        <v>2269</v>
      </c>
      <c r="B747" s="114">
        <f t="shared" si="11"/>
        <v>6234</v>
      </c>
      <c r="C747" s="114">
        <v>0</v>
      </c>
      <c r="D747" s="114">
        <v>0</v>
      </c>
      <c r="E747" s="114">
        <v>6234</v>
      </c>
      <c r="F747" s="115" t="s">
        <v>12073</v>
      </c>
      <c r="G747" s="114">
        <v>22</v>
      </c>
      <c r="H747" s="114">
        <v>3</v>
      </c>
      <c r="I747" s="114">
        <v>109.1</v>
      </c>
      <c r="J747" s="114">
        <v>6234</v>
      </c>
      <c r="K747" s="115" t="s">
        <v>12074</v>
      </c>
      <c r="L747" s="114">
        <v>202</v>
      </c>
    </row>
    <row r="748" spans="1:22">
      <c r="A748" s="114" t="s">
        <v>2272</v>
      </c>
      <c r="B748" s="114">
        <f t="shared" si="11"/>
        <v>5892</v>
      </c>
      <c r="C748" s="114">
        <v>0</v>
      </c>
      <c r="D748" s="114">
        <v>0</v>
      </c>
      <c r="E748" s="114">
        <v>5892</v>
      </c>
      <c r="F748" s="115" t="s">
        <v>12081</v>
      </c>
      <c r="G748" s="114">
        <v>58.4</v>
      </c>
      <c r="H748" s="114">
        <v>0</v>
      </c>
      <c r="I748" s="114">
        <v>0</v>
      </c>
      <c r="J748" s="114">
        <v>5892</v>
      </c>
      <c r="K748" s="115" t="s">
        <v>12082</v>
      </c>
      <c r="L748" s="114">
        <v>238.4</v>
      </c>
    </row>
    <row r="749" spans="1:22">
      <c r="A749" s="114" t="s">
        <v>2275</v>
      </c>
      <c r="B749" s="114">
        <f t="shared" si="11"/>
        <v>9842</v>
      </c>
      <c r="C749" s="114">
        <v>3</v>
      </c>
      <c r="D749" s="114">
        <v>109.5</v>
      </c>
      <c r="E749" s="114">
        <v>9842</v>
      </c>
      <c r="F749" s="115" t="s">
        <v>12063</v>
      </c>
      <c r="G749" s="114">
        <v>153.6</v>
      </c>
      <c r="H749" s="114">
        <v>0</v>
      </c>
      <c r="I749" s="114">
        <v>0</v>
      </c>
      <c r="J749" s="114">
        <v>9842</v>
      </c>
      <c r="K749" s="115" t="s">
        <v>12064</v>
      </c>
      <c r="L749" s="114">
        <v>333.6</v>
      </c>
    </row>
    <row r="750" spans="1:22">
      <c r="A750" s="114" t="s">
        <v>2278</v>
      </c>
      <c r="B750" s="114">
        <f t="shared" si="11"/>
        <v>10105</v>
      </c>
      <c r="C750" s="114">
        <v>3</v>
      </c>
      <c r="D750" s="114">
        <v>110.1</v>
      </c>
      <c r="E750" s="114">
        <v>10105</v>
      </c>
      <c r="F750" s="115" t="s">
        <v>12079</v>
      </c>
      <c r="G750" s="114">
        <v>143.19999999999999</v>
      </c>
      <c r="H750" s="114">
        <v>0</v>
      </c>
      <c r="I750" s="114">
        <v>0</v>
      </c>
      <c r="J750" s="114">
        <v>10105</v>
      </c>
      <c r="K750" s="115" t="s">
        <v>12080</v>
      </c>
      <c r="L750" s="114">
        <v>323.2</v>
      </c>
    </row>
    <row r="751" spans="1:22">
      <c r="A751" s="114" t="s">
        <v>2281</v>
      </c>
      <c r="B751" s="114">
        <f t="shared" si="11"/>
        <v>7087</v>
      </c>
      <c r="C751" s="114">
        <v>0</v>
      </c>
      <c r="D751" s="114">
        <v>0</v>
      </c>
      <c r="E751" s="114">
        <v>7087</v>
      </c>
      <c r="F751" s="115" t="s">
        <v>12069</v>
      </c>
      <c r="G751" s="114">
        <v>103.4</v>
      </c>
      <c r="H751" s="114">
        <v>0</v>
      </c>
      <c r="I751" s="114">
        <v>0</v>
      </c>
      <c r="J751" s="114">
        <v>7087</v>
      </c>
      <c r="K751" s="115" t="s">
        <v>12070</v>
      </c>
      <c r="L751" s="114">
        <v>283.39999999999998</v>
      </c>
    </row>
    <row r="752" spans="1:22">
      <c r="A752" s="114" t="s">
        <v>2284</v>
      </c>
      <c r="B752" s="114">
        <f t="shared" si="11"/>
        <v>7874</v>
      </c>
      <c r="C752" s="114">
        <v>0</v>
      </c>
      <c r="D752" s="114">
        <v>0</v>
      </c>
      <c r="E752" s="114">
        <v>3018</v>
      </c>
      <c r="F752" s="115" t="s">
        <v>12081</v>
      </c>
      <c r="G752" s="114">
        <v>43.8</v>
      </c>
      <c r="H752" s="114">
        <v>3</v>
      </c>
      <c r="I752" s="114">
        <v>110.3</v>
      </c>
      <c r="J752" s="114">
        <v>7874</v>
      </c>
      <c r="K752" s="115" t="s">
        <v>12057</v>
      </c>
      <c r="L752" s="114">
        <v>103.1</v>
      </c>
      <c r="M752" s="114">
        <v>0</v>
      </c>
      <c r="N752" s="114">
        <v>0</v>
      </c>
      <c r="O752" s="114">
        <v>3018</v>
      </c>
      <c r="P752" s="115" t="s">
        <v>12082</v>
      </c>
      <c r="Q752" s="114">
        <v>223.8</v>
      </c>
      <c r="R752" s="114">
        <v>0</v>
      </c>
      <c r="S752" s="114">
        <v>0</v>
      </c>
      <c r="T752" s="114">
        <v>7874</v>
      </c>
      <c r="U752" s="115" t="s">
        <v>12058</v>
      </c>
      <c r="V752" s="114">
        <v>283.10000000000002</v>
      </c>
    </row>
    <row r="753" spans="1:22">
      <c r="A753" s="114" t="s">
        <v>2287</v>
      </c>
      <c r="B753" s="114">
        <f t="shared" si="11"/>
        <v>7874</v>
      </c>
      <c r="C753" s="114">
        <v>0</v>
      </c>
      <c r="D753" s="114">
        <v>0</v>
      </c>
      <c r="E753" s="114">
        <v>7874</v>
      </c>
      <c r="F753" s="115" t="s">
        <v>12067</v>
      </c>
      <c r="G753" s="114">
        <v>3.4</v>
      </c>
      <c r="H753" s="114">
        <v>0</v>
      </c>
      <c r="I753" s="114">
        <v>0</v>
      </c>
      <c r="J753" s="114">
        <v>7874</v>
      </c>
      <c r="K753" s="115" t="s">
        <v>12068</v>
      </c>
      <c r="L753" s="114">
        <v>183.4</v>
      </c>
    </row>
    <row r="754" spans="1:22">
      <c r="A754" s="114" t="s">
        <v>2290</v>
      </c>
      <c r="B754" s="114">
        <f t="shared" si="11"/>
        <v>8300</v>
      </c>
      <c r="C754" s="114">
        <v>0</v>
      </c>
      <c r="D754" s="114">
        <v>0</v>
      </c>
      <c r="E754" s="114">
        <v>8300</v>
      </c>
      <c r="F754" s="115" t="s">
        <v>12077</v>
      </c>
      <c r="G754" s="114">
        <v>69.900000000000006</v>
      </c>
      <c r="H754" s="114">
        <v>0</v>
      </c>
      <c r="I754" s="114">
        <v>0</v>
      </c>
      <c r="J754" s="114">
        <v>8300</v>
      </c>
      <c r="K754" s="115" t="s">
        <v>12078</v>
      </c>
      <c r="L754" s="114">
        <v>249.9</v>
      </c>
    </row>
    <row r="755" spans="1:22">
      <c r="A755" s="114" t="s">
        <v>2293</v>
      </c>
      <c r="B755" s="114">
        <f t="shared" si="11"/>
        <v>12008</v>
      </c>
      <c r="C755" s="114">
        <v>0</v>
      </c>
      <c r="D755" s="114">
        <v>0</v>
      </c>
      <c r="E755" s="114">
        <v>12008</v>
      </c>
      <c r="F755" s="115" t="s">
        <v>12097</v>
      </c>
      <c r="G755" s="114">
        <v>25.6</v>
      </c>
      <c r="H755" s="114">
        <v>0</v>
      </c>
      <c r="I755" s="114">
        <v>0</v>
      </c>
      <c r="J755" s="114">
        <v>5577</v>
      </c>
      <c r="K755" s="115" t="s">
        <v>12055</v>
      </c>
      <c r="L755" s="114">
        <v>83.6</v>
      </c>
      <c r="M755" s="114">
        <v>3</v>
      </c>
      <c r="N755" s="114">
        <v>110.3</v>
      </c>
      <c r="O755" s="114">
        <v>12008</v>
      </c>
      <c r="P755" s="115" t="s">
        <v>12098</v>
      </c>
      <c r="Q755" s="114">
        <v>205.6</v>
      </c>
      <c r="R755" s="114">
        <v>0</v>
      </c>
      <c r="S755" s="114">
        <v>0</v>
      </c>
      <c r="T755" s="114">
        <v>5577</v>
      </c>
      <c r="U755" s="115" t="s">
        <v>12056</v>
      </c>
      <c r="V755" s="114">
        <v>263.60000000000002</v>
      </c>
    </row>
    <row r="756" spans="1:22">
      <c r="A756" s="114" t="s">
        <v>2296</v>
      </c>
      <c r="B756" s="114">
        <f t="shared" si="11"/>
        <v>7714</v>
      </c>
      <c r="C756" s="114">
        <v>0</v>
      </c>
      <c r="D756" s="114">
        <v>0</v>
      </c>
      <c r="E756" s="114">
        <v>7714</v>
      </c>
      <c r="F756" s="115" t="s">
        <v>12063</v>
      </c>
      <c r="G756" s="114">
        <v>157.4</v>
      </c>
      <c r="H756" s="114">
        <v>0</v>
      </c>
      <c r="I756" s="114">
        <v>0</v>
      </c>
      <c r="J756" s="114">
        <v>7714</v>
      </c>
      <c r="K756" s="115" t="s">
        <v>12064</v>
      </c>
      <c r="L756" s="114">
        <v>337.4</v>
      </c>
    </row>
    <row r="757" spans="1:22">
      <c r="A757" s="114" t="s">
        <v>2299</v>
      </c>
      <c r="B757" s="114">
        <f t="shared" si="11"/>
        <v>6562</v>
      </c>
      <c r="C757" s="114">
        <v>0</v>
      </c>
      <c r="D757" s="114">
        <v>0</v>
      </c>
      <c r="E757" s="114">
        <v>6562</v>
      </c>
      <c r="F757" s="115" t="s">
        <v>12073</v>
      </c>
      <c r="G757" s="114">
        <v>24.1</v>
      </c>
      <c r="H757" s="114">
        <v>0</v>
      </c>
      <c r="I757" s="114">
        <v>0</v>
      </c>
      <c r="J757" s="114">
        <v>6562</v>
      </c>
      <c r="K757" s="115" t="s">
        <v>12074</v>
      </c>
      <c r="L757" s="114">
        <v>204.1</v>
      </c>
    </row>
    <row r="758" spans="1:22">
      <c r="A758" s="114" t="s">
        <v>2302</v>
      </c>
      <c r="B758" s="114">
        <f t="shared" si="11"/>
        <v>5660</v>
      </c>
      <c r="C758" s="114">
        <v>0</v>
      </c>
      <c r="D758" s="114">
        <v>0</v>
      </c>
      <c r="E758" s="114">
        <v>5660</v>
      </c>
      <c r="F758" s="115" t="s">
        <v>12079</v>
      </c>
      <c r="G758" s="114">
        <v>141.4</v>
      </c>
      <c r="H758" s="114">
        <v>0</v>
      </c>
      <c r="I758" s="114">
        <v>0</v>
      </c>
      <c r="J758" s="114">
        <v>5660</v>
      </c>
      <c r="K758" s="115" t="s">
        <v>12080</v>
      </c>
      <c r="L758" s="114">
        <v>321.39999999999998</v>
      </c>
    </row>
    <row r="759" spans="1:22">
      <c r="A759" s="114" t="s">
        <v>2305</v>
      </c>
      <c r="B759" s="114">
        <f t="shared" si="11"/>
        <v>8202</v>
      </c>
      <c r="C759" s="114">
        <v>0</v>
      </c>
      <c r="D759" s="114">
        <v>0</v>
      </c>
      <c r="E759" s="114">
        <v>8202</v>
      </c>
      <c r="F759" s="115" t="s">
        <v>12075</v>
      </c>
      <c r="G759" s="114">
        <v>3.5</v>
      </c>
      <c r="H759" s="114">
        <v>0</v>
      </c>
      <c r="I759" s="114">
        <v>0</v>
      </c>
      <c r="J759" s="114">
        <v>8202</v>
      </c>
      <c r="K759" s="115" t="s">
        <v>12076</v>
      </c>
      <c r="L759" s="114">
        <v>183.5</v>
      </c>
    </row>
    <row r="760" spans="1:22">
      <c r="A760" s="114" t="s">
        <v>2308</v>
      </c>
      <c r="B760" s="114">
        <f t="shared" si="11"/>
        <v>6562</v>
      </c>
      <c r="C760" s="114">
        <v>0</v>
      </c>
      <c r="D760" s="114">
        <v>0</v>
      </c>
      <c r="E760" s="114">
        <v>6562</v>
      </c>
      <c r="F760" s="115" t="s">
        <v>12097</v>
      </c>
      <c r="G760" s="114">
        <v>43.8</v>
      </c>
      <c r="H760" s="114">
        <v>0</v>
      </c>
      <c r="I760" s="114">
        <v>0</v>
      </c>
      <c r="J760" s="114">
        <v>5135</v>
      </c>
      <c r="K760" s="115" t="s">
        <v>12061</v>
      </c>
      <c r="L760" s="114">
        <v>117.8</v>
      </c>
      <c r="M760" s="114">
        <v>0</v>
      </c>
      <c r="N760" s="114">
        <v>0</v>
      </c>
      <c r="O760" s="114">
        <v>6562</v>
      </c>
      <c r="P760" s="115" t="s">
        <v>12098</v>
      </c>
      <c r="Q760" s="114">
        <v>223.8</v>
      </c>
      <c r="R760" s="114">
        <v>0</v>
      </c>
      <c r="S760" s="114">
        <v>0</v>
      </c>
      <c r="T760" s="114">
        <v>5135</v>
      </c>
      <c r="U760" s="115" t="s">
        <v>12062</v>
      </c>
      <c r="V760" s="114">
        <v>297.8</v>
      </c>
    </row>
    <row r="761" spans="1:22">
      <c r="A761" s="114" t="s">
        <v>2311</v>
      </c>
      <c r="B761" s="114">
        <f t="shared" si="11"/>
        <v>5905</v>
      </c>
      <c r="C761" s="114">
        <v>0</v>
      </c>
      <c r="D761" s="114">
        <v>0</v>
      </c>
      <c r="E761" s="114">
        <v>2625</v>
      </c>
      <c r="F761" s="115" t="s">
        <v>12077</v>
      </c>
      <c r="G761" s="114">
        <v>77.3</v>
      </c>
      <c r="H761" s="114">
        <v>0</v>
      </c>
      <c r="I761" s="114">
        <v>0</v>
      </c>
      <c r="J761" s="114">
        <v>5905</v>
      </c>
      <c r="K761" s="115" t="s">
        <v>12059</v>
      </c>
      <c r="L761" s="114">
        <v>160.30000000000001</v>
      </c>
      <c r="M761" s="114">
        <v>0</v>
      </c>
      <c r="N761" s="114">
        <v>0</v>
      </c>
      <c r="O761" s="114">
        <v>2625</v>
      </c>
      <c r="P761" s="115" t="s">
        <v>12078</v>
      </c>
      <c r="Q761" s="114">
        <v>257.3</v>
      </c>
      <c r="R761" s="114">
        <v>0</v>
      </c>
      <c r="S761" s="114">
        <v>0</v>
      </c>
      <c r="T761" s="114">
        <v>5905</v>
      </c>
      <c r="U761" s="115" t="s">
        <v>12060</v>
      </c>
      <c r="V761" s="114">
        <v>340.3</v>
      </c>
    </row>
    <row r="762" spans="1:22">
      <c r="A762" s="114" t="s">
        <v>2314</v>
      </c>
      <c r="B762" s="114">
        <f t="shared" si="11"/>
        <v>5905</v>
      </c>
      <c r="C762" s="114">
        <v>0</v>
      </c>
      <c r="D762" s="114">
        <v>0</v>
      </c>
      <c r="E762" s="114">
        <v>2980</v>
      </c>
      <c r="F762" s="115" t="s">
        <v>12053</v>
      </c>
      <c r="G762" s="114">
        <v>83.7</v>
      </c>
      <c r="H762" s="114">
        <v>0</v>
      </c>
      <c r="I762" s="114">
        <v>0</v>
      </c>
      <c r="J762" s="114">
        <v>5905</v>
      </c>
      <c r="K762" s="115" t="s">
        <v>12065</v>
      </c>
      <c r="L762" s="114">
        <v>172.7</v>
      </c>
      <c r="M762" s="114">
        <v>0</v>
      </c>
      <c r="N762" s="114">
        <v>0</v>
      </c>
      <c r="O762" s="114">
        <v>2980</v>
      </c>
      <c r="P762" s="115" t="s">
        <v>12054</v>
      </c>
      <c r="Q762" s="114">
        <v>263.7</v>
      </c>
      <c r="R762" s="114">
        <v>0</v>
      </c>
      <c r="S762" s="114">
        <v>0</v>
      </c>
      <c r="T762" s="114">
        <v>5905</v>
      </c>
      <c r="U762" s="115" t="s">
        <v>12066</v>
      </c>
      <c r="V762" s="114">
        <v>352.7</v>
      </c>
    </row>
    <row r="763" spans="1:22">
      <c r="A763" s="114" t="s">
        <v>2317</v>
      </c>
      <c r="B763" s="114">
        <f t="shared" si="11"/>
        <v>8225</v>
      </c>
      <c r="C763" s="114">
        <v>0</v>
      </c>
      <c r="D763" s="114">
        <v>0</v>
      </c>
      <c r="E763" s="114">
        <v>8225</v>
      </c>
      <c r="F763" s="115" t="s">
        <v>12067</v>
      </c>
      <c r="G763" s="114">
        <v>0.7</v>
      </c>
      <c r="H763" s="114">
        <v>0</v>
      </c>
      <c r="I763" s="114">
        <v>0</v>
      </c>
      <c r="J763" s="114">
        <v>8225</v>
      </c>
      <c r="K763" s="115" t="s">
        <v>12068</v>
      </c>
      <c r="L763" s="114">
        <v>180.7</v>
      </c>
    </row>
    <row r="764" spans="1:22">
      <c r="A764" s="114" t="s">
        <v>2320</v>
      </c>
      <c r="B764" s="114">
        <f t="shared" si="11"/>
        <v>9800</v>
      </c>
      <c r="C764" s="114">
        <v>0</v>
      </c>
      <c r="D764" s="114">
        <v>0</v>
      </c>
      <c r="E764" s="114">
        <v>9800</v>
      </c>
      <c r="F764" s="115" t="s">
        <v>12061</v>
      </c>
      <c r="G764" s="114">
        <v>124.3</v>
      </c>
      <c r="H764" s="114">
        <v>3</v>
      </c>
      <c r="I764" s="114">
        <v>110.3</v>
      </c>
      <c r="J764" s="114">
        <v>9800</v>
      </c>
      <c r="K764" s="115" t="s">
        <v>12062</v>
      </c>
      <c r="L764" s="114">
        <v>304.3</v>
      </c>
    </row>
    <row r="765" spans="1:22">
      <c r="A765" s="114" t="s">
        <v>2323</v>
      </c>
      <c r="B765" s="114">
        <f t="shared" si="11"/>
        <v>5906</v>
      </c>
      <c r="C765" s="114">
        <v>0</v>
      </c>
      <c r="D765" s="114">
        <v>0</v>
      </c>
      <c r="E765" s="114">
        <v>5906</v>
      </c>
      <c r="F765" s="115" t="s">
        <v>12051</v>
      </c>
      <c r="G765" s="114">
        <v>35.299999999999997</v>
      </c>
      <c r="H765" s="114">
        <v>0</v>
      </c>
      <c r="I765" s="114">
        <v>0</v>
      </c>
      <c r="J765" s="114">
        <v>5906</v>
      </c>
      <c r="K765" s="115" t="s">
        <v>12052</v>
      </c>
      <c r="L765" s="114">
        <v>215.3</v>
      </c>
    </row>
    <row r="766" spans="1:22">
      <c r="A766" s="114" t="s">
        <v>2326</v>
      </c>
      <c r="B766" s="114">
        <f t="shared" si="11"/>
        <v>9186</v>
      </c>
      <c r="C766" s="114">
        <v>0</v>
      </c>
      <c r="D766" s="114">
        <v>0</v>
      </c>
      <c r="E766" s="114">
        <v>9186</v>
      </c>
      <c r="F766" s="115" t="s">
        <v>12053</v>
      </c>
      <c r="G766" s="114">
        <v>92</v>
      </c>
      <c r="H766" s="114">
        <v>0</v>
      </c>
      <c r="I766" s="114">
        <v>0</v>
      </c>
      <c r="J766" s="114">
        <v>9186</v>
      </c>
      <c r="K766" s="115" t="s">
        <v>12054</v>
      </c>
      <c r="L766" s="114">
        <v>272</v>
      </c>
    </row>
    <row r="767" spans="1:22">
      <c r="A767" s="114" t="s">
        <v>2329</v>
      </c>
      <c r="B767" s="114">
        <f t="shared" si="11"/>
        <v>5906</v>
      </c>
      <c r="C767" s="114">
        <v>0</v>
      </c>
      <c r="D767" s="114">
        <v>0</v>
      </c>
      <c r="E767" s="114">
        <v>5906</v>
      </c>
      <c r="F767" s="115" t="s">
        <v>12051</v>
      </c>
      <c r="G767" s="114">
        <v>35.799999999999997</v>
      </c>
      <c r="H767" s="114">
        <v>0</v>
      </c>
      <c r="I767" s="114">
        <v>0</v>
      </c>
      <c r="J767" s="114">
        <v>5906</v>
      </c>
      <c r="K767" s="115" t="s">
        <v>12052</v>
      </c>
      <c r="L767" s="114">
        <v>215.8</v>
      </c>
    </row>
    <row r="768" spans="1:22">
      <c r="A768" s="114" t="s">
        <v>2332</v>
      </c>
      <c r="B768" s="114">
        <f t="shared" si="11"/>
        <v>9186</v>
      </c>
      <c r="C768" s="114">
        <v>3</v>
      </c>
      <c r="D768" s="114">
        <v>109.9</v>
      </c>
      <c r="E768" s="114">
        <v>9186</v>
      </c>
      <c r="F768" s="115" t="s">
        <v>12097</v>
      </c>
      <c r="G768" s="114">
        <v>46.1</v>
      </c>
      <c r="H768" s="114">
        <v>0</v>
      </c>
      <c r="I768" s="114">
        <v>0</v>
      </c>
      <c r="J768" s="114">
        <v>9186</v>
      </c>
      <c r="K768" s="115" t="s">
        <v>12098</v>
      </c>
      <c r="L768" s="114">
        <v>226.1</v>
      </c>
    </row>
    <row r="769" spans="1:22">
      <c r="A769" s="114" t="s">
        <v>2335</v>
      </c>
      <c r="B769" s="114">
        <f t="shared" si="11"/>
        <v>9186</v>
      </c>
      <c r="C769" s="114">
        <v>0</v>
      </c>
      <c r="D769" s="114">
        <v>0</v>
      </c>
      <c r="E769" s="114">
        <v>9186</v>
      </c>
      <c r="F769" s="115" t="s">
        <v>12081</v>
      </c>
      <c r="G769" s="114">
        <v>59.3</v>
      </c>
      <c r="H769" s="114">
        <v>0</v>
      </c>
      <c r="I769" s="114">
        <v>0</v>
      </c>
      <c r="J769" s="114">
        <v>9186</v>
      </c>
      <c r="K769" s="115" t="s">
        <v>12082</v>
      </c>
      <c r="L769" s="114">
        <v>239.3</v>
      </c>
    </row>
    <row r="770" spans="1:22">
      <c r="A770" s="114" t="s">
        <v>2338</v>
      </c>
      <c r="B770" s="114">
        <f t="shared" ref="B770:B833" si="12">MAX(J770,O770,T770,Y770,AD770,AI770,AN770,AS770,AX770,BC770,BH770,BM770,BR770)</f>
        <v>8491</v>
      </c>
      <c r="C770" s="114">
        <v>0</v>
      </c>
      <c r="D770" s="114">
        <v>0</v>
      </c>
      <c r="E770" s="114">
        <v>4419</v>
      </c>
      <c r="F770" s="115" t="s">
        <v>12075</v>
      </c>
      <c r="G770" s="114">
        <v>4</v>
      </c>
      <c r="H770" s="114">
        <v>3</v>
      </c>
      <c r="I770" s="114">
        <v>109.5</v>
      </c>
      <c r="J770" s="114">
        <v>8491</v>
      </c>
      <c r="K770" s="115" t="s">
        <v>12061</v>
      </c>
      <c r="L770" s="114">
        <v>115.5</v>
      </c>
      <c r="M770" s="114">
        <v>0</v>
      </c>
      <c r="N770" s="114">
        <v>0</v>
      </c>
      <c r="O770" s="114">
        <v>4419</v>
      </c>
      <c r="P770" s="115" t="s">
        <v>12076</v>
      </c>
      <c r="Q770" s="114">
        <v>184</v>
      </c>
      <c r="R770" s="114">
        <v>0</v>
      </c>
      <c r="S770" s="114">
        <v>0</v>
      </c>
      <c r="T770" s="114">
        <v>8491</v>
      </c>
      <c r="U770" s="115" t="s">
        <v>12062</v>
      </c>
      <c r="V770" s="114">
        <v>295.5</v>
      </c>
    </row>
    <row r="771" spans="1:22">
      <c r="A771" s="114" t="s">
        <v>2341</v>
      </c>
      <c r="B771" s="114">
        <f t="shared" si="12"/>
        <v>7500</v>
      </c>
      <c r="C771" s="114">
        <v>3</v>
      </c>
      <c r="D771" s="114">
        <v>110.7</v>
      </c>
      <c r="E771" s="114">
        <v>7500</v>
      </c>
      <c r="F771" s="115" t="s">
        <v>12057</v>
      </c>
      <c r="G771" s="114">
        <v>111.1</v>
      </c>
      <c r="H771" s="114">
        <v>0</v>
      </c>
      <c r="I771" s="114">
        <v>0</v>
      </c>
      <c r="J771" s="114">
        <v>7500</v>
      </c>
      <c r="K771" s="115" t="s">
        <v>12058</v>
      </c>
      <c r="L771" s="114">
        <v>291.10000000000002</v>
      </c>
    </row>
    <row r="772" spans="1:22">
      <c r="A772" s="114" t="s">
        <v>2344</v>
      </c>
      <c r="B772" s="114">
        <f t="shared" si="12"/>
        <v>15502</v>
      </c>
      <c r="C772" s="114">
        <v>3</v>
      </c>
      <c r="D772" s="114">
        <v>110.3</v>
      </c>
      <c r="E772" s="114">
        <v>15502</v>
      </c>
      <c r="F772" s="115" t="s">
        <v>12097</v>
      </c>
      <c r="G772" s="114">
        <v>43.2</v>
      </c>
      <c r="H772" s="114">
        <v>0</v>
      </c>
      <c r="I772" s="114">
        <v>0</v>
      </c>
      <c r="J772" s="114">
        <v>15502</v>
      </c>
      <c r="K772" s="115" t="s">
        <v>12098</v>
      </c>
      <c r="L772" s="114">
        <v>223.2</v>
      </c>
    </row>
    <row r="773" spans="1:22">
      <c r="A773" s="114" t="s">
        <v>2347</v>
      </c>
      <c r="B773" s="114">
        <f t="shared" si="12"/>
        <v>5663</v>
      </c>
      <c r="C773" s="114">
        <v>0</v>
      </c>
      <c r="D773" s="114">
        <v>0</v>
      </c>
      <c r="E773" s="114">
        <v>5663</v>
      </c>
      <c r="F773" s="115" t="s">
        <v>12059</v>
      </c>
      <c r="G773" s="114">
        <v>163.1</v>
      </c>
      <c r="H773" s="114">
        <v>0</v>
      </c>
      <c r="I773" s="114">
        <v>0</v>
      </c>
      <c r="J773" s="114">
        <v>5663</v>
      </c>
      <c r="K773" s="115" t="s">
        <v>12060</v>
      </c>
      <c r="L773" s="114">
        <v>343.1</v>
      </c>
    </row>
    <row r="774" spans="1:22">
      <c r="A774" s="114" t="s">
        <v>2350</v>
      </c>
      <c r="B774" s="114">
        <f t="shared" si="12"/>
        <v>8766</v>
      </c>
      <c r="C774" s="114">
        <v>0</v>
      </c>
      <c r="D774" s="114">
        <v>0</v>
      </c>
      <c r="E774" s="114">
        <v>8766</v>
      </c>
      <c r="F774" s="115" t="s">
        <v>12102</v>
      </c>
      <c r="G774" s="114">
        <v>114.5</v>
      </c>
      <c r="H774" s="114">
        <v>0</v>
      </c>
      <c r="I774" s="114">
        <v>0</v>
      </c>
      <c r="J774" s="114">
        <v>7826</v>
      </c>
      <c r="K774" s="115" t="s">
        <v>12103</v>
      </c>
      <c r="L774" s="114">
        <v>114.5</v>
      </c>
      <c r="M774" s="114">
        <v>0</v>
      </c>
      <c r="N774" s="114">
        <v>0</v>
      </c>
      <c r="O774" s="114">
        <v>7826</v>
      </c>
      <c r="P774" s="115" t="s">
        <v>12104</v>
      </c>
      <c r="Q774" s="114">
        <v>294.5</v>
      </c>
      <c r="R774" s="114">
        <v>0</v>
      </c>
      <c r="S774" s="114">
        <v>0</v>
      </c>
      <c r="T774" s="114">
        <v>8766</v>
      </c>
      <c r="U774" s="115" t="s">
        <v>12105</v>
      </c>
      <c r="V774" s="114">
        <v>294.5</v>
      </c>
    </row>
    <row r="775" spans="1:22">
      <c r="A775" s="114" t="s">
        <v>2353</v>
      </c>
      <c r="B775" s="114">
        <f t="shared" si="12"/>
        <v>15092</v>
      </c>
      <c r="C775" s="114">
        <v>0</v>
      </c>
      <c r="D775" s="114">
        <v>0</v>
      </c>
      <c r="E775" s="114">
        <v>15092</v>
      </c>
      <c r="F775" s="115" t="s">
        <v>12077</v>
      </c>
      <c r="G775" s="114">
        <v>68.900000000000006</v>
      </c>
      <c r="H775" s="114">
        <v>0</v>
      </c>
      <c r="I775" s="114">
        <v>0</v>
      </c>
      <c r="J775" s="114">
        <v>15092</v>
      </c>
      <c r="K775" s="115" t="s">
        <v>12078</v>
      </c>
      <c r="L775" s="114">
        <v>248.9</v>
      </c>
    </row>
    <row r="776" spans="1:22">
      <c r="A776" s="114" t="s">
        <v>2356</v>
      </c>
      <c r="B776" s="114">
        <f t="shared" si="12"/>
        <v>7628</v>
      </c>
      <c r="C776" s="114">
        <v>3</v>
      </c>
      <c r="D776" s="114">
        <v>110.3</v>
      </c>
      <c r="E776" s="114">
        <v>7628</v>
      </c>
      <c r="F776" s="115" t="s">
        <v>12055</v>
      </c>
      <c r="G776" s="114">
        <v>93.4</v>
      </c>
      <c r="H776" s="114">
        <v>0</v>
      </c>
      <c r="I776" s="114">
        <v>0</v>
      </c>
      <c r="J776" s="114">
        <v>4501</v>
      </c>
      <c r="K776" s="115" t="s">
        <v>12079</v>
      </c>
      <c r="L776" s="114">
        <v>137.4</v>
      </c>
      <c r="M776" s="114">
        <v>0</v>
      </c>
      <c r="N776" s="114">
        <v>0</v>
      </c>
      <c r="O776" s="114">
        <v>7628</v>
      </c>
      <c r="P776" s="115" t="s">
        <v>12056</v>
      </c>
      <c r="Q776" s="114">
        <v>273.39999999999998</v>
      </c>
      <c r="R776" s="114">
        <v>0</v>
      </c>
      <c r="S776" s="114">
        <v>0</v>
      </c>
      <c r="T776" s="114">
        <v>4501</v>
      </c>
      <c r="U776" s="115" t="s">
        <v>12080</v>
      </c>
      <c r="V776" s="114">
        <v>317.39999999999998</v>
      </c>
    </row>
    <row r="777" spans="1:22">
      <c r="A777" s="114" t="s">
        <v>2359</v>
      </c>
      <c r="B777" s="114">
        <f t="shared" si="12"/>
        <v>11614</v>
      </c>
      <c r="C777" s="114">
        <v>3</v>
      </c>
      <c r="D777" s="114">
        <v>109.9</v>
      </c>
      <c r="E777" s="114">
        <v>11614</v>
      </c>
      <c r="F777" s="115" t="s">
        <v>12071</v>
      </c>
      <c r="G777" s="114">
        <v>127.4</v>
      </c>
      <c r="H777" s="114">
        <v>0</v>
      </c>
      <c r="I777" s="114">
        <v>0</v>
      </c>
      <c r="J777" s="114">
        <v>11614</v>
      </c>
      <c r="K777" s="115" t="s">
        <v>12072</v>
      </c>
      <c r="L777" s="114">
        <v>307.39999999999998</v>
      </c>
    </row>
    <row r="778" spans="1:22">
      <c r="A778" s="114" t="s">
        <v>2362</v>
      </c>
      <c r="B778" s="114">
        <f t="shared" si="12"/>
        <v>10476</v>
      </c>
      <c r="C778" s="114">
        <v>0</v>
      </c>
      <c r="D778" s="114">
        <v>0</v>
      </c>
      <c r="E778" s="114">
        <v>10476</v>
      </c>
      <c r="F778" s="115" t="s">
        <v>12051</v>
      </c>
      <c r="G778" s="114">
        <v>13</v>
      </c>
      <c r="H778" s="114">
        <v>0</v>
      </c>
      <c r="I778" s="114">
        <v>0</v>
      </c>
      <c r="J778" s="114">
        <v>3307</v>
      </c>
      <c r="K778" s="115" t="s">
        <v>12069</v>
      </c>
      <c r="L778" s="114">
        <v>83</v>
      </c>
      <c r="M778" s="114">
        <v>3</v>
      </c>
      <c r="N778" s="114">
        <v>108.9</v>
      </c>
      <c r="O778" s="114">
        <v>10476</v>
      </c>
      <c r="P778" s="115" t="s">
        <v>12052</v>
      </c>
      <c r="Q778" s="114">
        <v>193</v>
      </c>
      <c r="R778" s="114">
        <v>0</v>
      </c>
      <c r="S778" s="114">
        <v>0</v>
      </c>
      <c r="T778" s="114">
        <v>3307</v>
      </c>
      <c r="U778" s="115" t="s">
        <v>12070</v>
      </c>
      <c r="V778" s="114">
        <v>263</v>
      </c>
    </row>
    <row r="779" spans="1:22">
      <c r="A779" s="114" t="s">
        <v>2365</v>
      </c>
      <c r="B779" s="114">
        <f t="shared" si="12"/>
        <v>6300</v>
      </c>
      <c r="C779" s="114">
        <v>0</v>
      </c>
      <c r="D779" s="114">
        <v>0</v>
      </c>
      <c r="E779" s="114">
        <v>6300</v>
      </c>
      <c r="F779" s="115" t="s">
        <v>12055</v>
      </c>
      <c r="G779" s="114">
        <v>81.7</v>
      </c>
      <c r="H779" s="114">
        <v>0</v>
      </c>
      <c r="I779" s="114">
        <v>0</v>
      </c>
      <c r="J779" s="114">
        <v>6300</v>
      </c>
      <c r="K779" s="115" t="s">
        <v>12056</v>
      </c>
      <c r="L779" s="114">
        <v>261.7</v>
      </c>
    </row>
    <row r="780" spans="1:22">
      <c r="A780" s="114" t="s">
        <v>2368</v>
      </c>
      <c r="B780" s="114">
        <f t="shared" si="12"/>
        <v>5735</v>
      </c>
      <c r="C780" s="114">
        <v>0</v>
      </c>
      <c r="D780" s="114">
        <v>0</v>
      </c>
      <c r="E780" s="114">
        <v>5735</v>
      </c>
      <c r="F780" s="115" t="s">
        <v>12053</v>
      </c>
      <c r="G780" s="114">
        <v>74.8</v>
      </c>
      <c r="H780" s="114">
        <v>0</v>
      </c>
      <c r="I780" s="114">
        <v>0</v>
      </c>
      <c r="J780" s="114">
        <v>5735</v>
      </c>
      <c r="K780" s="115" t="s">
        <v>12054</v>
      </c>
      <c r="L780" s="114">
        <v>254.8</v>
      </c>
    </row>
    <row r="781" spans="1:22">
      <c r="A781" s="114" t="s">
        <v>2370</v>
      </c>
      <c r="B781" s="114">
        <f t="shared" si="12"/>
        <v>11680</v>
      </c>
      <c r="C781" s="114">
        <v>0</v>
      </c>
      <c r="D781" s="114">
        <v>0</v>
      </c>
      <c r="E781" s="114">
        <v>11680</v>
      </c>
      <c r="F781" s="115" t="s">
        <v>12077</v>
      </c>
      <c r="G781" s="114">
        <v>70.400000000000006</v>
      </c>
      <c r="H781" s="114">
        <v>0</v>
      </c>
      <c r="I781" s="114">
        <v>0</v>
      </c>
      <c r="J781" s="114">
        <v>3412</v>
      </c>
      <c r="K781" s="115" t="s">
        <v>12059</v>
      </c>
      <c r="L781" s="114">
        <v>158</v>
      </c>
      <c r="M781" s="114">
        <v>0</v>
      </c>
      <c r="N781" s="114">
        <v>0</v>
      </c>
      <c r="O781" s="114">
        <v>11680</v>
      </c>
      <c r="P781" s="115" t="s">
        <v>12078</v>
      </c>
      <c r="Q781" s="114">
        <v>250.4</v>
      </c>
      <c r="R781" s="114">
        <v>0</v>
      </c>
      <c r="S781" s="114">
        <v>0</v>
      </c>
      <c r="T781" s="114">
        <v>3412</v>
      </c>
      <c r="U781" s="115" t="s">
        <v>12060</v>
      </c>
      <c r="V781" s="114">
        <v>338</v>
      </c>
    </row>
    <row r="782" spans="1:22">
      <c r="A782" s="114" t="s">
        <v>2373</v>
      </c>
      <c r="B782" s="114">
        <f t="shared" si="12"/>
        <v>7520</v>
      </c>
      <c r="C782" s="114">
        <v>0</v>
      </c>
      <c r="D782" s="114">
        <v>0</v>
      </c>
      <c r="E782" s="114">
        <v>7520</v>
      </c>
      <c r="F782" s="115" t="s">
        <v>12053</v>
      </c>
      <c r="G782" s="114">
        <v>80</v>
      </c>
      <c r="H782" s="114">
        <v>0</v>
      </c>
      <c r="I782" s="114">
        <v>0</v>
      </c>
      <c r="J782" s="114">
        <v>7520</v>
      </c>
      <c r="K782" s="115" t="s">
        <v>12054</v>
      </c>
      <c r="L782" s="114">
        <v>260</v>
      </c>
    </row>
    <row r="783" spans="1:22">
      <c r="A783" s="114" t="s">
        <v>2375</v>
      </c>
      <c r="B783" s="114">
        <f t="shared" si="12"/>
        <v>7598</v>
      </c>
      <c r="C783" s="114">
        <v>0</v>
      </c>
      <c r="D783" s="114">
        <v>0</v>
      </c>
      <c r="E783" s="114">
        <v>7598</v>
      </c>
      <c r="F783" s="115" t="s">
        <v>12051</v>
      </c>
      <c r="G783" s="114">
        <v>16.399999999999999</v>
      </c>
      <c r="H783" s="114">
        <v>0</v>
      </c>
      <c r="I783" s="114">
        <v>0</v>
      </c>
      <c r="J783" s="114">
        <v>4705</v>
      </c>
      <c r="K783" s="115" t="s">
        <v>12065</v>
      </c>
      <c r="L783" s="114">
        <v>156.4</v>
      </c>
      <c r="M783" s="114">
        <v>0</v>
      </c>
      <c r="N783" s="114">
        <v>0</v>
      </c>
      <c r="O783" s="114">
        <v>7598</v>
      </c>
      <c r="P783" s="115" t="s">
        <v>12052</v>
      </c>
      <c r="Q783" s="114">
        <v>196.4</v>
      </c>
      <c r="R783" s="114">
        <v>0</v>
      </c>
      <c r="S783" s="114">
        <v>0</v>
      </c>
      <c r="T783" s="114">
        <v>4705</v>
      </c>
      <c r="U783" s="115" t="s">
        <v>12066</v>
      </c>
      <c r="V783" s="114">
        <v>336.4</v>
      </c>
    </row>
    <row r="784" spans="1:22">
      <c r="A784" s="114" t="s">
        <v>2378</v>
      </c>
      <c r="B784" s="114">
        <f t="shared" si="12"/>
        <v>6004</v>
      </c>
      <c r="C784" s="114">
        <v>0</v>
      </c>
      <c r="D784" s="114">
        <v>0</v>
      </c>
      <c r="E784" s="114">
        <v>6004</v>
      </c>
      <c r="F784" s="115" t="s">
        <v>12051</v>
      </c>
      <c r="G784" s="114">
        <v>17.100000000000001</v>
      </c>
      <c r="H784" s="114">
        <v>0</v>
      </c>
      <c r="I784" s="114">
        <v>0</v>
      </c>
      <c r="J784" s="114">
        <v>3914</v>
      </c>
      <c r="K784" s="115" t="s">
        <v>12057</v>
      </c>
      <c r="L784" s="114">
        <v>99.1</v>
      </c>
      <c r="M784" s="114">
        <v>0</v>
      </c>
      <c r="N784" s="114">
        <v>0</v>
      </c>
      <c r="O784" s="114">
        <v>6004</v>
      </c>
      <c r="P784" s="115" t="s">
        <v>12052</v>
      </c>
      <c r="Q784" s="114">
        <v>197.1</v>
      </c>
      <c r="R784" s="114">
        <v>0</v>
      </c>
      <c r="S784" s="114">
        <v>0</v>
      </c>
      <c r="T784" s="114">
        <v>3914</v>
      </c>
      <c r="U784" s="115" t="s">
        <v>12058</v>
      </c>
      <c r="V784" s="114">
        <v>279.10000000000002</v>
      </c>
    </row>
    <row r="785" spans="1:22">
      <c r="A785" s="114" t="s">
        <v>2381</v>
      </c>
      <c r="B785" s="114">
        <f t="shared" si="12"/>
        <v>6562</v>
      </c>
      <c r="C785" s="114">
        <v>0</v>
      </c>
      <c r="D785" s="114">
        <v>0</v>
      </c>
      <c r="E785" s="114">
        <v>6562</v>
      </c>
      <c r="F785" s="115" t="s">
        <v>12067</v>
      </c>
      <c r="G785" s="114">
        <v>350.4</v>
      </c>
      <c r="H785" s="114">
        <v>0</v>
      </c>
      <c r="I785" s="114">
        <v>0</v>
      </c>
      <c r="J785" s="114">
        <v>4921</v>
      </c>
      <c r="K785" s="115" t="s">
        <v>12057</v>
      </c>
      <c r="L785" s="114">
        <v>103.4</v>
      </c>
      <c r="M785" s="114">
        <v>0</v>
      </c>
      <c r="N785" s="114">
        <v>0</v>
      </c>
      <c r="O785" s="114">
        <v>6562</v>
      </c>
      <c r="P785" s="115" t="s">
        <v>12068</v>
      </c>
      <c r="Q785" s="114">
        <v>170.4</v>
      </c>
      <c r="R785" s="114">
        <v>0</v>
      </c>
      <c r="S785" s="114">
        <v>0</v>
      </c>
      <c r="T785" s="114">
        <v>4921</v>
      </c>
      <c r="U785" s="115" t="s">
        <v>12058</v>
      </c>
      <c r="V785" s="114">
        <v>283.39999999999998</v>
      </c>
    </row>
    <row r="786" spans="1:22">
      <c r="A786" s="114" t="s">
        <v>2383</v>
      </c>
      <c r="B786" s="114">
        <f t="shared" si="12"/>
        <v>9800</v>
      </c>
      <c r="C786" s="114">
        <v>0</v>
      </c>
      <c r="D786" s="114">
        <v>0</v>
      </c>
      <c r="E786" s="114">
        <v>9800</v>
      </c>
      <c r="F786" s="115" t="s">
        <v>12077</v>
      </c>
      <c r="G786" s="114">
        <v>66.2</v>
      </c>
      <c r="H786" s="114">
        <v>0</v>
      </c>
      <c r="I786" s="114">
        <v>0</v>
      </c>
      <c r="J786" s="114">
        <v>4423</v>
      </c>
      <c r="K786" s="115" t="s">
        <v>12063</v>
      </c>
      <c r="L786" s="114">
        <v>149.19999999999999</v>
      </c>
      <c r="M786" s="114">
        <v>0</v>
      </c>
      <c r="N786" s="114">
        <v>0</v>
      </c>
      <c r="O786" s="114">
        <v>9800</v>
      </c>
      <c r="P786" s="115" t="s">
        <v>12078</v>
      </c>
      <c r="Q786" s="114">
        <v>246.2</v>
      </c>
      <c r="R786" s="114">
        <v>0</v>
      </c>
      <c r="S786" s="114">
        <v>0</v>
      </c>
      <c r="T786" s="114">
        <v>4423</v>
      </c>
      <c r="U786" s="115" t="s">
        <v>12064</v>
      </c>
      <c r="V786" s="114">
        <v>329.2</v>
      </c>
    </row>
    <row r="787" spans="1:22">
      <c r="A787" s="114" t="s">
        <v>2386</v>
      </c>
      <c r="B787" s="114">
        <f t="shared" si="12"/>
        <v>7122</v>
      </c>
      <c r="C787" s="114">
        <v>0</v>
      </c>
      <c r="D787" s="114">
        <v>0</v>
      </c>
      <c r="E787" s="114">
        <v>7122</v>
      </c>
      <c r="F787" s="115" t="s">
        <v>12069</v>
      </c>
      <c r="G787" s="114">
        <v>90.9</v>
      </c>
      <c r="H787" s="114">
        <v>0</v>
      </c>
      <c r="I787" s="114">
        <v>0</v>
      </c>
      <c r="J787" s="114">
        <v>5403</v>
      </c>
      <c r="K787" s="115" t="s">
        <v>12063</v>
      </c>
      <c r="L787" s="114">
        <v>139.9</v>
      </c>
      <c r="M787" s="114">
        <v>0</v>
      </c>
      <c r="N787" s="114">
        <v>0</v>
      </c>
      <c r="O787" s="114">
        <v>7122</v>
      </c>
      <c r="P787" s="115" t="s">
        <v>12070</v>
      </c>
      <c r="Q787" s="114">
        <v>270.89999999999998</v>
      </c>
      <c r="R787" s="114">
        <v>0</v>
      </c>
      <c r="S787" s="114">
        <v>0</v>
      </c>
      <c r="T787" s="114">
        <v>5403</v>
      </c>
      <c r="U787" s="115" t="s">
        <v>12064</v>
      </c>
      <c r="V787" s="114">
        <v>319.89999999999998</v>
      </c>
    </row>
    <row r="788" spans="1:22">
      <c r="A788" s="114" t="s">
        <v>2387</v>
      </c>
      <c r="B788" s="114">
        <f t="shared" si="12"/>
        <v>11004</v>
      </c>
      <c r="C788" s="114">
        <v>0</v>
      </c>
      <c r="D788" s="114">
        <v>0</v>
      </c>
      <c r="E788" s="114">
        <v>11004</v>
      </c>
      <c r="F788" s="115" t="s">
        <v>12077</v>
      </c>
      <c r="G788" s="114">
        <v>72.400000000000006</v>
      </c>
      <c r="H788" s="114">
        <v>0</v>
      </c>
      <c r="I788" s="114">
        <v>0</v>
      </c>
      <c r="J788" s="114">
        <v>11004</v>
      </c>
      <c r="K788" s="115" t="s">
        <v>12078</v>
      </c>
      <c r="L788" s="114">
        <v>252.4</v>
      </c>
    </row>
    <row r="789" spans="1:22">
      <c r="A789" s="114" t="s">
        <v>2390</v>
      </c>
      <c r="B789" s="114">
        <f t="shared" si="12"/>
        <v>7001</v>
      </c>
      <c r="C789" s="114">
        <v>0</v>
      </c>
      <c r="D789" s="114">
        <v>0</v>
      </c>
      <c r="E789" s="114">
        <v>7001</v>
      </c>
      <c r="F789" s="115" t="s">
        <v>12053</v>
      </c>
      <c r="G789" s="114">
        <v>70.7</v>
      </c>
      <c r="H789" s="114">
        <v>0</v>
      </c>
      <c r="I789" s="114">
        <v>0</v>
      </c>
      <c r="J789" s="114">
        <v>7001</v>
      </c>
      <c r="K789" s="115" t="s">
        <v>12054</v>
      </c>
      <c r="L789" s="114">
        <v>250.7</v>
      </c>
    </row>
    <row r="790" spans="1:22">
      <c r="A790" s="114" t="s">
        <v>2393</v>
      </c>
      <c r="B790" s="114">
        <f t="shared" si="12"/>
        <v>6506</v>
      </c>
      <c r="C790" s="114">
        <v>0</v>
      </c>
      <c r="D790" s="114">
        <v>0</v>
      </c>
      <c r="E790" s="114">
        <v>6506</v>
      </c>
      <c r="F790" s="115" t="s">
        <v>12067</v>
      </c>
      <c r="G790" s="114">
        <v>352.4</v>
      </c>
      <c r="H790" s="114">
        <v>0</v>
      </c>
      <c r="I790" s="114">
        <v>0</v>
      </c>
      <c r="J790" s="114">
        <v>3297</v>
      </c>
      <c r="K790" s="115" t="s">
        <v>12053</v>
      </c>
      <c r="L790" s="114">
        <v>76.400000000000006</v>
      </c>
      <c r="M790" s="114">
        <v>0</v>
      </c>
      <c r="N790" s="114">
        <v>0</v>
      </c>
      <c r="O790" s="114">
        <v>6506</v>
      </c>
      <c r="P790" s="115" t="s">
        <v>12068</v>
      </c>
      <c r="Q790" s="114">
        <v>172.4</v>
      </c>
      <c r="R790" s="114">
        <v>0</v>
      </c>
      <c r="S790" s="114">
        <v>0</v>
      </c>
      <c r="T790" s="114">
        <v>3297</v>
      </c>
      <c r="U790" s="115" t="s">
        <v>12054</v>
      </c>
      <c r="V790" s="114">
        <v>256.39999999999998</v>
      </c>
    </row>
    <row r="791" spans="1:22">
      <c r="A791" s="114" t="s">
        <v>2396</v>
      </c>
      <c r="B791" s="114">
        <f t="shared" si="12"/>
        <v>15010</v>
      </c>
      <c r="C791" s="114">
        <v>0</v>
      </c>
      <c r="D791" s="114">
        <v>0</v>
      </c>
      <c r="E791" s="114">
        <v>15010</v>
      </c>
      <c r="F791" s="115" t="s">
        <v>12077</v>
      </c>
      <c r="G791" s="114">
        <v>63.5</v>
      </c>
      <c r="H791" s="114">
        <v>0</v>
      </c>
      <c r="I791" s="114">
        <v>0</v>
      </c>
      <c r="J791" s="114">
        <v>5000</v>
      </c>
      <c r="K791" s="115" t="s">
        <v>12063</v>
      </c>
      <c r="L791" s="114">
        <v>141</v>
      </c>
      <c r="M791" s="114">
        <v>3</v>
      </c>
      <c r="N791" s="114">
        <v>110.3</v>
      </c>
      <c r="O791" s="114">
        <v>15010</v>
      </c>
      <c r="P791" s="115" t="s">
        <v>12078</v>
      </c>
      <c r="Q791" s="114">
        <v>243.5</v>
      </c>
      <c r="R791" s="114">
        <v>0</v>
      </c>
      <c r="S791" s="114">
        <v>0</v>
      </c>
      <c r="T791" s="114">
        <v>5000</v>
      </c>
      <c r="U791" s="115" t="s">
        <v>12064</v>
      </c>
      <c r="V791" s="114">
        <v>321</v>
      </c>
    </row>
    <row r="792" spans="1:22">
      <c r="A792" s="114" t="s">
        <v>2399</v>
      </c>
      <c r="B792" s="114">
        <f t="shared" si="12"/>
        <v>15420</v>
      </c>
      <c r="C792" s="114">
        <v>0</v>
      </c>
      <c r="D792" s="114">
        <v>0</v>
      </c>
      <c r="E792" s="114">
        <v>15420</v>
      </c>
      <c r="F792" s="115" t="s">
        <v>12081</v>
      </c>
      <c r="G792" s="114">
        <v>57.9</v>
      </c>
      <c r="H792" s="114">
        <v>3</v>
      </c>
      <c r="I792" s="114">
        <v>110.3</v>
      </c>
      <c r="J792" s="114">
        <v>15420</v>
      </c>
      <c r="K792" s="115" t="s">
        <v>12082</v>
      </c>
      <c r="L792" s="114">
        <v>237.9</v>
      </c>
    </row>
    <row r="793" spans="1:22">
      <c r="A793" s="114" t="s">
        <v>2402</v>
      </c>
      <c r="B793" s="114">
        <f t="shared" si="12"/>
        <v>5526</v>
      </c>
      <c r="C793" s="114">
        <v>0</v>
      </c>
      <c r="D793" s="114">
        <v>0</v>
      </c>
      <c r="E793" s="114">
        <v>5526</v>
      </c>
      <c r="F793" s="115" t="s">
        <v>12077</v>
      </c>
      <c r="G793" s="114">
        <v>71.900000000000006</v>
      </c>
      <c r="H793" s="114">
        <v>0</v>
      </c>
      <c r="I793" s="114">
        <v>0</v>
      </c>
      <c r="J793" s="114">
        <v>5526</v>
      </c>
      <c r="K793" s="115" t="s">
        <v>12078</v>
      </c>
      <c r="L793" s="114">
        <v>251.9</v>
      </c>
    </row>
    <row r="794" spans="1:22">
      <c r="A794" s="114" t="s">
        <v>2405</v>
      </c>
      <c r="B794" s="114">
        <f t="shared" si="12"/>
        <v>7874</v>
      </c>
      <c r="C794" s="114">
        <v>0</v>
      </c>
      <c r="D794" s="114">
        <v>0</v>
      </c>
      <c r="E794" s="114">
        <v>7874</v>
      </c>
      <c r="F794" s="115" t="s">
        <v>12097</v>
      </c>
      <c r="G794" s="114">
        <v>46.6</v>
      </c>
      <c r="H794" s="114">
        <v>0</v>
      </c>
      <c r="I794" s="114">
        <v>0</v>
      </c>
      <c r="J794" s="114">
        <v>7874</v>
      </c>
      <c r="K794" s="115" t="s">
        <v>12098</v>
      </c>
      <c r="L794" s="114">
        <v>226.6</v>
      </c>
    </row>
    <row r="795" spans="1:22">
      <c r="A795" s="114" t="s">
        <v>2408</v>
      </c>
      <c r="B795" s="114">
        <f t="shared" si="12"/>
        <v>7218</v>
      </c>
      <c r="C795" s="114">
        <v>0</v>
      </c>
      <c r="D795" s="114">
        <v>0</v>
      </c>
      <c r="E795" s="114">
        <v>7218</v>
      </c>
      <c r="F795" s="115" t="s">
        <v>12065</v>
      </c>
      <c r="G795" s="114">
        <v>171.9</v>
      </c>
      <c r="H795" s="114">
        <v>0</v>
      </c>
      <c r="I795" s="114">
        <v>0</v>
      </c>
      <c r="J795" s="114">
        <v>7218</v>
      </c>
      <c r="K795" s="115" t="s">
        <v>12066</v>
      </c>
      <c r="L795" s="114">
        <v>351.9</v>
      </c>
    </row>
    <row r="796" spans="1:22">
      <c r="A796" s="114" t="s">
        <v>2411</v>
      </c>
      <c r="B796" s="114">
        <f t="shared" si="12"/>
        <v>10498</v>
      </c>
      <c r="C796" s="114">
        <v>0</v>
      </c>
      <c r="D796" s="114">
        <v>0</v>
      </c>
      <c r="E796" s="114">
        <v>10498</v>
      </c>
      <c r="F796" s="115" t="s">
        <v>12087</v>
      </c>
      <c r="G796" s="114">
        <v>76.5</v>
      </c>
      <c r="H796" s="114">
        <v>2.8</v>
      </c>
      <c r="I796" s="114">
        <v>109.9</v>
      </c>
      <c r="J796" s="114">
        <v>10498</v>
      </c>
      <c r="K796" s="115" t="s">
        <v>12088</v>
      </c>
      <c r="L796" s="114">
        <v>256.5</v>
      </c>
    </row>
    <row r="797" spans="1:22">
      <c r="A797" s="114" t="s">
        <v>2414</v>
      </c>
      <c r="B797" s="114">
        <f t="shared" si="12"/>
        <v>6550</v>
      </c>
      <c r="C797" s="114">
        <v>0</v>
      </c>
      <c r="D797" s="114">
        <v>0</v>
      </c>
      <c r="E797" s="114">
        <v>6550</v>
      </c>
      <c r="F797" s="115" t="s">
        <v>12069</v>
      </c>
      <c r="G797" s="114">
        <v>102.7</v>
      </c>
      <c r="H797" s="114">
        <v>0</v>
      </c>
      <c r="I797" s="114">
        <v>0</v>
      </c>
      <c r="J797" s="114">
        <v>6550</v>
      </c>
      <c r="K797" s="115" t="s">
        <v>12070</v>
      </c>
      <c r="L797" s="114">
        <v>282.7</v>
      </c>
    </row>
    <row r="798" spans="1:22">
      <c r="A798" s="114" t="s">
        <v>2417</v>
      </c>
      <c r="B798" s="114">
        <f t="shared" si="12"/>
        <v>6626</v>
      </c>
      <c r="C798" s="114">
        <v>0</v>
      </c>
      <c r="D798" s="114">
        <v>0</v>
      </c>
      <c r="E798" s="114">
        <v>6626</v>
      </c>
      <c r="F798" s="115" t="s">
        <v>12097</v>
      </c>
      <c r="G798" s="114">
        <v>51.2</v>
      </c>
      <c r="H798" s="114">
        <v>0</v>
      </c>
      <c r="I798" s="114">
        <v>0</v>
      </c>
      <c r="J798" s="114">
        <v>6626</v>
      </c>
      <c r="K798" s="115" t="s">
        <v>12098</v>
      </c>
      <c r="L798" s="114">
        <v>231.2</v>
      </c>
    </row>
    <row r="799" spans="1:22">
      <c r="A799" s="114" t="s">
        <v>2420</v>
      </c>
      <c r="B799" s="114">
        <f t="shared" si="12"/>
        <v>7218</v>
      </c>
      <c r="C799" s="114">
        <v>0</v>
      </c>
      <c r="D799" s="114">
        <v>0</v>
      </c>
      <c r="E799" s="114">
        <v>7218</v>
      </c>
      <c r="F799" s="115" t="s">
        <v>12055</v>
      </c>
      <c r="G799" s="114">
        <v>98.2</v>
      </c>
      <c r="H799" s="114">
        <v>0</v>
      </c>
      <c r="I799" s="114">
        <v>0</v>
      </c>
      <c r="J799" s="114">
        <v>7218</v>
      </c>
      <c r="K799" s="115" t="s">
        <v>12056</v>
      </c>
      <c r="L799" s="114">
        <v>278.2</v>
      </c>
    </row>
    <row r="800" spans="1:22">
      <c r="A800" s="114" t="s">
        <v>2423</v>
      </c>
      <c r="B800" s="114">
        <f t="shared" si="12"/>
        <v>11499</v>
      </c>
      <c r="C800" s="114">
        <v>2.5</v>
      </c>
      <c r="D800" s="114">
        <v>110.3</v>
      </c>
      <c r="E800" s="114">
        <v>11499</v>
      </c>
      <c r="F800" s="115" t="s">
        <v>12061</v>
      </c>
      <c r="G800" s="114">
        <v>125.2</v>
      </c>
      <c r="H800" s="114">
        <v>0</v>
      </c>
      <c r="I800" s="114">
        <v>0</v>
      </c>
      <c r="J800" s="114">
        <v>11499</v>
      </c>
      <c r="K800" s="115" t="s">
        <v>12062</v>
      </c>
      <c r="L800" s="114">
        <v>305.2</v>
      </c>
    </row>
    <row r="801" spans="1:22">
      <c r="A801" s="114" t="s">
        <v>2426</v>
      </c>
      <c r="B801" s="114">
        <f t="shared" si="12"/>
        <v>8202</v>
      </c>
      <c r="C801" s="114">
        <v>0</v>
      </c>
      <c r="D801" s="114">
        <v>0</v>
      </c>
      <c r="E801" s="114">
        <v>8202</v>
      </c>
      <c r="F801" s="115" t="s">
        <v>12061</v>
      </c>
      <c r="G801" s="114">
        <v>131.80000000000001</v>
      </c>
      <c r="H801" s="114">
        <v>0</v>
      </c>
      <c r="I801" s="114">
        <v>0</v>
      </c>
      <c r="J801" s="114">
        <v>8202</v>
      </c>
      <c r="K801" s="115" t="s">
        <v>12062</v>
      </c>
      <c r="L801" s="114">
        <v>311.8</v>
      </c>
    </row>
    <row r="802" spans="1:22">
      <c r="A802" s="114" t="s">
        <v>2429</v>
      </c>
      <c r="B802" s="114">
        <f t="shared" si="12"/>
        <v>6070</v>
      </c>
      <c r="C802" s="114">
        <v>0</v>
      </c>
      <c r="D802" s="114">
        <v>0</v>
      </c>
      <c r="E802" s="114">
        <v>6070</v>
      </c>
      <c r="F802" s="115" t="s">
        <v>12055</v>
      </c>
      <c r="G802" s="114">
        <v>96.8</v>
      </c>
      <c r="H802" s="114">
        <v>0</v>
      </c>
      <c r="I802" s="114">
        <v>0</v>
      </c>
      <c r="J802" s="114">
        <v>6070</v>
      </c>
      <c r="K802" s="115" t="s">
        <v>12056</v>
      </c>
      <c r="L802" s="114">
        <v>276.8</v>
      </c>
    </row>
    <row r="803" spans="1:22">
      <c r="A803" s="114" t="s">
        <v>2432</v>
      </c>
      <c r="B803" s="114">
        <f t="shared" si="12"/>
        <v>6890</v>
      </c>
      <c r="C803" s="114">
        <v>0</v>
      </c>
      <c r="D803" s="114">
        <v>0</v>
      </c>
      <c r="E803" s="114">
        <v>6890</v>
      </c>
      <c r="F803" s="115" t="s">
        <v>12087</v>
      </c>
      <c r="G803" s="114">
        <v>73.400000000000006</v>
      </c>
      <c r="H803" s="114">
        <v>0</v>
      </c>
      <c r="I803" s="114">
        <v>0</v>
      </c>
      <c r="J803" s="114">
        <v>6890</v>
      </c>
      <c r="K803" s="115" t="s">
        <v>12088</v>
      </c>
      <c r="L803" s="114">
        <v>253.4</v>
      </c>
    </row>
    <row r="804" spans="1:22">
      <c r="A804" s="114" t="s">
        <v>2435</v>
      </c>
      <c r="B804" s="114">
        <f t="shared" si="12"/>
        <v>6562</v>
      </c>
      <c r="C804" s="114">
        <v>0</v>
      </c>
      <c r="D804" s="114">
        <v>0</v>
      </c>
      <c r="E804" s="114">
        <v>6562</v>
      </c>
      <c r="F804" s="115" t="s">
        <v>12059</v>
      </c>
      <c r="G804" s="114">
        <v>163.9</v>
      </c>
      <c r="H804" s="114">
        <v>0</v>
      </c>
      <c r="I804" s="114">
        <v>0</v>
      </c>
      <c r="J804" s="114">
        <v>6562</v>
      </c>
      <c r="K804" s="115" t="s">
        <v>12060</v>
      </c>
      <c r="L804" s="114">
        <v>343.9</v>
      </c>
    </row>
    <row r="805" spans="1:22">
      <c r="A805" s="114" t="s">
        <v>2438</v>
      </c>
      <c r="B805" s="114">
        <f t="shared" si="12"/>
        <v>6568</v>
      </c>
      <c r="C805" s="114">
        <v>0</v>
      </c>
      <c r="D805" s="114">
        <v>0</v>
      </c>
      <c r="E805" s="114">
        <v>6568</v>
      </c>
      <c r="F805" s="115" t="s">
        <v>12065</v>
      </c>
      <c r="G805" s="114">
        <v>174.2</v>
      </c>
      <c r="H805" s="114">
        <v>0</v>
      </c>
      <c r="I805" s="114">
        <v>0</v>
      </c>
      <c r="J805" s="114">
        <v>6568</v>
      </c>
      <c r="K805" s="115" t="s">
        <v>12066</v>
      </c>
      <c r="L805" s="114">
        <v>354.2</v>
      </c>
    </row>
    <row r="806" spans="1:22">
      <c r="A806" s="114" t="s">
        <v>2441</v>
      </c>
      <c r="B806" s="114">
        <f t="shared" si="12"/>
        <v>7218</v>
      </c>
      <c r="C806" s="114">
        <v>0</v>
      </c>
      <c r="D806" s="114">
        <v>0</v>
      </c>
      <c r="E806" s="114">
        <v>7218</v>
      </c>
      <c r="F806" s="115" t="s">
        <v>12065</v>
      </c>
      <c r="G806" s="114">
        <v>176.6</v>
      </c>
      <c r="H806" s="114">
        <v>0</v>
      </c>
      <c r="I806" s="114">
        <v>0</v>
      </c>
      <c r="J806" s="114">
        <v>7218</v>
      </c>
      <c r="K806" s="115" t="s">
        <v>12066</v>
      </c>
      <c r="L806" s="114">
        <v>356.6</v>
      </c>
    </row>
    <row r="807" spans="1:22">
      <c r="A807" s="114" t="s">
        <v>2444</v>
      </c>
      <c r="B807" s="114">
        <f t="shared" si="12"/>
        <v>10351</v>
      </c>
      <c r="C807" s="114">
        <v>2.8</v>
      </c>
      <c r="D807" s="114">
        <v>109.9</v>
      </c>
      <c r="E807" s="114">
        <v>10351</v>
      </c>
      <c r="F807" s="115" t="s">
        <v>12087</v>
      </c>
      <c r="G807" s="114">
        <v>66.400000000000006</v>
      </c>
      <c r="H807" s="114">
        <v>0</v>
      </c>
      <c r="I807" s="114">
        <v>0</v>
      </c>
      <c r="J807" s="114">
        <v>10351</v>
      </c>
      <c r="K807" s="115" t="s">
        <v>12088</v>
      </c>
      <c r="L807" s="114">
        <v>246.4</v>
      </c>
    </row>
    <row r="808" spans="1:22">
      <c r="A808" s="114" t="s">
        <v>2447</v>
      </c>
      <c r="B808" s="114">
        <f t="shared" si="12"/>
        <v>5741</v>
      </c>
      <c r="C808" s="114">
        <v>0</v>
      </c>
      <c r="D808" s="114">
        <v>0</v>
      </c>
      <c r="E808" s="114">
        <v>5741</v>
      </c>
      <c r="F808" s="115" t="s">
        <v>12069</v>
      </c>
      <c r="G808" s="114">
        <v>102.8</v>
      </c>
      <c r="H808" s="114">
        <v>0</v>
      </c>
      <c r="I808" s="114">
        <v>0</v>
      </c>
      <c r="J808" s="114">
        <v>5741</v>
      </c>
      <c r="K808" s="115" t="s">
        <v>12070</v>
      </c>
      <c r="L808" s="114">
        <v>282.8</v>
      </c>
    </row>
    <row r="809" spans="1:22">
      <c r="A809" s="114" t="s">
        <v>2450</v>
      </c>
      <c r="B809" s="114">
        <f t="shared" si="12"/>
        <v>5745</v>
      </c>
      <c r="C809" s="114">
        <v>0</v>
      </c>
      <c r="D809" s="114">
        <v>0</v>
      </c>
      <c r="E809" s="114">
        <v>5745</v>
      </c>
      <c r="F809" s="115" t="s">
        <v>12081</v>
      </c>
      <c r="G809" s="114">
        <v>58.1</v>
      </c>
      <c r="H809" s="114">
        <v>0</v>
      </c>
      <c r="I809" s="114">
        <v>0</v>
      </c>
      <c r="J809" s="114">
        <v>5745</v>
      </c>
      <c r="K809" s="115" t="s">
        <v>12082</v>
      </c>
      <c r="L809" s="114">
        <v>238.1</v>
      </c>
    </row>
    <row r="810" spans="1:22">
      <c r="A810" s="114" t="s">
        <v>2453</v>
      </c>
      <c r="B810" s="114">
        <f t="shared" si="12"/>
        <v>8858</v>
      </c>
      <c r="C810" s="114">
        <v>0</v>
      </c>
      <c r="D810" s="114">
        <v>0</v>
      </c>
      <c r="E810" s="114">
        <v>8858</v>
      </c>
      <c r="F810" s="115" t="s">
        <v>12102</v>
      </c>
      <c r="G810" s="114">
        <v>121.7</v>
      </c>
      <c r="H810" s="114">
        <v>0</v>
      </c>
      <c r="I810" s="114">
        <v>0</v>
      </c>
      <c r="J810" s="114">
        <v>8858</v>
      </c>
      <c r="K810" s="115" t="s">
        <v>12103</v>
      </c>
      <c r="L810" s="114">
        <v>121.7</v>
      </c>
      <c r="M810" s="114">
        <v>0</v>
      </c>
      <c r="N810" s="114">
        <v>0</v>
      </c>
      <c r="O810" s="114">
        <v>8858</v>
      </c>
      <c r="P810" s="115" t="s">
        <v>12104</v>
      </c>
      <c r="Q810" s="114">
        <v>301.7</v>
      </c>
      <c r="R810" s="114">
        <v>0</v>
      </c>
      <c r="S810" s="114">
        <v>0</v>
      </c>
      <c r="T810" s="114">
        <v>8858</v>
      </c>
      <c r="U810" s="115" t="s">
        <v>12105</v>
      </c>
      <c r="V810" s="114">
        <v>301.7</v>
      </c>
    </row>
    <row r="811" spans="1:22">
      <c r="A811" s="114" t="s">
        <v>2456</v>
      </c>
      <c r="B811" s="114">
        <f t="shared" si="12"/>
        <v>7218</v>
      </c>
      <c r="C811" s="114">
        <v>0</v>
      </c>
      <c r="D811" s="114">
        <v>0</v>
      </c>
      <c r="E811" s="114">
        <v>7218</v>
      </c>
      <c r="F811" s="115" t="s">
        <v>12069</v>
      </c>
      <c r="G811" s="114">
        <v>107.3</v>
      </c>
      <c r="H811" s="114">
        <v>0</v>
      </c>
      <c r="I811" s="114">
        <v>0</v>
      </c>
      <c r="J811" s="114">
        <v>7218</v>
      </c>
      <c r="K811" s="115" t="s">
        <v>12070</v>
      </c>
      <c r="L811" s="114">
        <v>287.3</v>
      </c>
    </row>
    <row r="812" spans="1:22">
      <c r="A812" s="114" t="s">
        <v>2459</v>
      </c>
      <c r="B812" s="114">
        <f t="shared" si="12"/>
        <v>6562</v>
      </c>
      <c r="C812" s="114">
        <v>0</v>
      </c>
      <c r="D812" s="114">
        <v>0</v>
      </c>
      <c r="E812" s="114">
        <v>6562</v>
      </c>
      <c r="F812" s="115" t="s">
        <v>12059</v>
      </c>
      <c r="G812" s="114">
        <v>166.2</v>
      </c>
      <c r="H812" s="114">
        <v>0</v>
      </c>
      <c r="I812" s="114">
        <v>0</v>
      </c>
      <c r="J812" s="114">
        <v>6562</v>
      </c>
      <c r="K812" s="115" t="s">
        <v>12060</v>
      </c>
      <c r="L812" s="114">
        <v>346.2</v>
      </c>
    </row>
    <row r="813" spans="1:22">
      <c r="A813" s="114" t="s">
        <v>2462</v>
      </c>
      <c r="B813" s="114">
        <f t="shared" si="12"/>
        <v>8858</v>
      </c>
      <c r="C813" s="114">
        <v>3</v>
      </c>
      <c r="D813" s="114">
        <v>109.5</v>
      </c>
      <c r="E813" s="114">
        <v>8858</v>
      </c>
      <c r="F813" s="115" t="s">
        <v>12081</v>
      </c>
      <c r="G813" s="114">
        <v>56.8</v>
      </c>
      <c r="H813" s="114">
        <v>0</v>
      </c>
      <c r="I813" s="114">
        <v>0</v>
      </c>
      <c r="J813" s="114">
        <v>8858</v>
      </c>
      <c r="K813" s="115" t="s">
        <v>12082</v>
      </c>
      <c r="L813" s="114">
        <v>236.8</v>
      </c>
    </row>
    <row r="814" spans="1:22">
      <c r="A814" s="114" t="s">
        <v>2465</v>
      </c>
      <c r="B814" s="114">
        <f t="shared" si="12"/>
        <v>8202</v>
      </c>
      <c r="C814" s="114">
        <v>0</v>
      </c>
      <c r="D814" s="114">
        <v>0</v>
      </c>
      <c r="E814" s="114">
        <v>8202</v>
      </c>
      <c r="F814" s="115" t="s">
        <v>12087</v>
      </c>
      <c r="G814" s="114">
        <v>62.9</v>
      </c>
      <c r="H814" s="114">
        <v>0</v>
      </c>
      <c r="I814" s="114">
        <v>0</v>
      </c>
      <c r="J814" s="114">
        <v>8202</v>
      </c>
      <c r="K814" s="115" t="s">
        <v>12088</v>
      </c>
      <c r="L814" s="114">
        <v>242.9</v>
      </c>
    </row>
    <row r="815" spans="1:22">
      <c r="A815" s="114" t="s">
        <v>2468</v>
      </c>
      <c r="B815" s="114">
        <f t="shared" si="12"/>
        <v>8338</v>
      </c>
      <c r="C815" s="114">
        <v>0</v>
      </c>
      <c r="D815" s="114">
        <v>0</v>
      </c>
      <c r="E815" s="114">
        <v>8338</v>
      </c>
      <c r="F815" s="115" t="s">
        <v>12097</v>
      </c>
      <c r="G815" s="114">
        <v>47.2</v>
      </c>
      <c r="H815" s="114">
        <v>0</v>
      </c>
      <c r="I815" s="114">
        <v>0</v>
      </c>
      <c r="J815" s="114">
        <v>8338</v>
      </c>
      <c r="K815" s="115" t="s">
        <v>12098</v>
      </c>
      <c r="L815" s="114">
        <v>227.2</v>
      </c>
    </row>
    <row r="816" spans="1:22">
      <c r="A816" s="114" t="s">
        <v>2471</v>
      </c>
      <c r="B816" s="114">
        <f t="shared" si="12"/>
        <v>6923</v>
      </c>
      <c r="C816" s="114">
        <v>0</v>
      </c>
      <c r="D816" s="114">
        <v>0</v>
      </c>
      <c r="E816" s="114">
        <v>6923</v>
      </c>
      <c r="F816" s="115" t="s">
        <v>12087</v>
      </c>
      <c r="G816" s="114">
        <v>68.099999999999994</v>
      </c>
      <c r="H816" s="114">
        <v>0</v>
      </c>
      <c r="I816" s="114">
        <v>0</v>
      </c>
      <c r="J816" s="114">
        <v>6923</v>
      </c>
      <c r="K816" s="115" t="s">
        <v>12088</v>
      </c>
      <c r="L816" s="114">
        <v>248.1</v>
      </c>
    </row>
    <row r="817" spans="1:32">
      <c r="A817" s="114" t="s">
        <v>2474</v>
      </c>
      <c r="B817" s="114">
        <f t="shared" si="12"/>
        <v>8201</v>
      </c>
      <c r="C817" s="114">
        <v>0</v>
      </c>
      <c r="D817" s="114">
        <v>0</v>
      </c>
      <c r="E817" s="114">
        <v>8201</v>
      </c>
      <c r="F817" s="115" t="s">
        <v>12132</v>
      </c>
      <c r="G817" s="114">
        <v>46.4</v>
      </c>
      <c r="H817" s="114">
        <v>0</v>
      </c>
      <c r="I817" s="114">
        <v>0</v>
      </c>
      <c r="J817" s="114">
        <v>4912</v>
      </c>
      <c r="K817" s="115" t="s">
        <v>12133</v>
      </c>
      <c r="L817" s="114">
        <v>49.3</v>
      </c>
      <c r="M817" s="114">
        <v>0</v>
      </c>
      <c r="N817" s="114">
        <v>0</v>
      </c>
      <c r="O817" s="114">
        <v>3924</v>
      </c>
      <c r="P817" s="115" t="s">
        <v>12079</v>
      </c>
      <c r="Q817" s="114">
        <v>153.4</v>
      </c>
      <c r="R817" s="114">
        <v>0</v>
      </c>
      <c r="S817" s="114">
        <v>0</v>
      </c>
      <c r="T817" s="114">
        <v>4912</v>
      </c>
      <c r="U817" s="115" t="s">
        <v>12134</v>
      </c>
      <c r="V817" s="114">
        <v>229.3</v>
      </c>
      <c r="W817" s="114">
        <v>0</v>
      </c>
      <c r="X817" s="114">
        <v>0</v>
      </c>
      <c r="Y817" s="114">
        <v>8201</v>
      </c>
      <c r="Z817" s="115" t="s">
        <v>12135</v>
      </c>
      <c r="AA817" s="114">
        <v>226.4</v>
      </c>
      <c r="AB817" s="114">
        <v>0</v>
      </c>
      <c r="AC817" s="114">
        <v>0</v>
      </c>
      <c r="AD817" s="114">
        <v>3924</v>
      </c>
      <c r="AE817" s="115" t="s">
        <v>12080</v>
      </c>
      <c r="AF817" s="114">
        <v>333.4</v>
      </c>
    </row>
    <row r="818" spans="1:32">
      <c r="A818" s="114" t="s">
        <v>2477</v>
      </c>
      <c r="B818" s="114">
        <f t="shared" si="12"/>
        <v>11811</v>
      </c>
      <c r="C818" s="114">
        <v>0</v>
      </c>
      <c r="D818" s="114">
        <v>0</v>
      </c>
      <c r="E818" s="114">
        <v>11811</v>
      </c>
      <c r="F818" s="115" t="s">
        <v>12071</v>
      </c>
      <c r="G818" s="114">
        <v>132.5</v>
      </c>
      <c r="H818" s="114">
        <v>3</v>
      </c>
      <c r="I818" s="114">
        <v>109.5</v>
      </c>
      <c r="J818" s="114">
        <v>11811</v>
      </c>
      <c r="K818" s="115" t="s">
        <v>12072</v>
      </c>
      <c r="L818" s="114">
        <v>312.5</v>
      </c>
    </row>
    <row r="819" spans="1:32">
      <c r="A819" s="114" t="s">
        <v>2480</v>
      </c>
      <c r="B819" s="114">
        <f t="shared" si="12"/>
        <v>11155</v>
      </c>
      <c r="C819" s="114">
        <v>0</v>
      </c>
      <c r="D819" s="114">
        <v>0</v>
      </c>
      <c r="E819" s="114">
        <v>7218</v>
      </c>
      <c r="F819" s="115" t="s">
        <v>12110</v>
      </c>
      <c r="G819" s="114">
        <v>2.8</v>
      </c>
      <c r="H819" s="114">
        <v>3</v>
      </c>
      <c r="I819" s="114">
        <v>109.5</v>
      </c>
      <c r="J819" s="114">
        <v>11155</v>
      </c>
      <c r="K819" s="115" t="s">
        <v>12148</v>
      </c>
      <c r="L819" s="114">
        <v>2.8</v>
      </c>
      <c r="M819" s="114">
        <v>0</v>
      </c>
      <c r="N819" s="114">
        <v>0</v>
      </c>
      <c r="O819" s="114">
        <v>11155</v>
      </c>
      <c r="P819" s="115" t="s">
        <v>12149</v>
      </c>
      <c r="Q819" s="114">
        <v>182.8</v>
      </c>
      <c r="R819" s="114">
        <v>0</v>
      </c>
      <c r="S819" s="114">
        <v>0</v>
      </c>
      <c r="T819" s="114">
        <v>7218</v>
      </c>
      <c r="U819" s="115" t="s">
        <v>12111</v>
      </c>
      <c r="V819" s="114">
        <v>182.8</v>
      </c>
    </row>
    <row r="820" spans="1:32">
      <c r="A820" s="114" t="s">
        <v>2483</v>
      </c>
      <c r="B820" s="114">
        <f t="shared" si="12"/>
        <v>7218</v>
      </c>
      <c r="C820" s="114">
        <v>0</v>
      </c>
      <c r="D820" s="114">
        <v>0</v>
      </c>
      <c r="E820" s="114">
        <v>7218</v>
      </c>
      <c r="F820" s="115" t="s">
        <v>12067</v>
      </c>
      <c r="G820" s="114">
        <v>359.3</v>
      </c>
      <c r="H820" s="114">
        <v>0</v>
      </c>
      <c r="I820" s="114">
        <v>0</v>
      </c>
      <c r="J820" s="114">
        <v>7218</v>
      </c>
      <c r="K820" s="115" t="s">
        <v>12068</v>
      </c>
      <c r="L820" s="114">
        <v>179.3</v>
      </c>
    </row>
    <row r="821" spans="1:32">
      <c r="A821" s="114" t="s">
        <v>2486</v>
      </c>
      <c r="B821" s="114">
        <f t="shared" si="12"/>
        <v>10171</v>
      </c>
      <c r="C821" s="114">
        <v>3</v>
      </c>
      <c r="D821" s="114">
        <v>109.9</v>
      </c>
      <c r="E821" s="114">
        <v>10171</v>
      </c>
      <c r="F821" s="115" t="s">
        <v>12154</v>
      </c>
      <c r="G821" s="114">
        <v>21</v>
      </c>
      <c r="H821" s="114">
        <v>0</v>
      </c>
      <c r="I821" s="114">
        <v>0</v>
      </c>
      <c r="J821" s="114">
        <v>10171</v>
      </c>
      <c r="K821" s="115" t="s">
        <v>12155</v>
      </c>
      <c r="L821" s="114">
        <v>21</v>
      </c>
      <c r="M821" s="114">
        <v>0</v>
      </c>
      <c r="N821" s="114">
        <v>0</v>
      </c>
      <c r="O821" s="114">
        <v>10171</v>
      </c>
      <c r="P821" s="115" t="s">
        <v>12156</v>
      </c>
      <c r="Q821" s="114">
        <v>201</v>
      </c>
      <c r="R821" s="114">
        <v>3</v>
      </c>
      <c r="S821" s="114">
        <v>110.7</v>
      </c>
      <c r="T821" s="114">
        <v>10171</v>
      </c>
      <c r="U821" s="115" t="s">
        <v>12157</v>
      </c>
      <c r="V821" s="114">
        <v>201</v>
      </c>
    </row>
    <row r="822" spans="1:32">
      <c r="A822" s="114" t="s">
        <v>2489</v>
      </c>
      <c r="B822" s="114">
        <f t="shared" si="12"/>
        <v>7874</v>
      </c>
      <c r="C822" s="114">
        <v>3</v>
      </c>
      <c r="D822" s="114">
        <v>109.1</v>
      </c>
      <c r="E822" s="114">
        <v>7874</v>
      </c>
      <c r="F822" s="115" t="s">
        <v>12073</v>
      </c>
      <c r="G822" s="114">
        <v>27.8</v>
      </c>
      <c r="H822" s="114">
        <v>0</v>
      </c>
      <c r="I822" s="114">
        <v>0</v>
      </c>
      <c r="J822" s="114">
        <v>7874</v>
      </c>
      <c r="K822" s="115" t="s">
        <v>12074</v>
      </c>
      <c r="L822" s="114">
        <v>207.8</v>
      </c>
    </row>
    <row r="823" spans="1:32">
      <c r="A823" s="114" t="s">
        <v>2492</v>
      </c>
      <c r="B823" s="114">
        <f t="shared" si="12"/>
        <v>10499</v>
      </c>
      <c r="C823" s="114">
        <v>3</v>
      </c>
      <c r="D823" s="114">
        <v>109.7</v>
      </c>
      <c r="E823" s="114">
        <v>10499</v>
      </c>
      <c r="F823" s="115" t="s">
        <v>12077</v>
      </c>
      <c r="G823" s="114">
        <v>69.7</v>
      </c>
      <c r="H823" s="114">
        <v>3</v>
      </c>
      <c r="I823" s="114">
        <v>110.9</v>
      </c>
      <c r="J823" s="114">
        <v>10499</v>
      </c>
      <c r="K823" s="115" t="s">
        <v>12078</v>
      </c>
      <c r="L823" s="114">
        <v>249.7</v>
      </c>
    </row>
    <row r="824" spans="1:32">
      <c r="A824" s="114" t="s">
        <v>2495</v>
      </c>
      <c r="B824" s="114">
        <f t="shared" si="12"/>
        <v>11135</v>
      </c>
      <c r="C824" s="114">
        <v>3</v>
      </c>
      <c r="D824" s="114">
        <v>108.7</v>
      </c>
      <c r="E824" s="114">
        <v>11135</v>
      </c>
      <c r="F824" s="115" t="s">
        <v>12057</v>
      </c>
      <c r="G824" s="114">
        <v>110.7</v>
      </c>
      <c r="H824" s="114">
        <v>3</v>
      </c>
      <c r="I824" s="114">
        <v>110.3</v>
      </c>
      <c r="J824" s="114">
        <v>11135</v>
      </c>
      <c r="K824" s="115" t="s">
        <v>12058</v>
      </c>
      <c r="L824" s="114">
        <v>290.7</v>
      </c>
    </row>
    <row r="825" spans="1:32">
      <c r="A825" s="114" t="s">
        <v>2498</v>
      </c>
      <c r="B825" s="114">
        <f t="shared" si="12"/>
        <v>10499</v>
      </c>
      <c r="C825" s="114">
        <v>0</v>
      </c>
      <c r="D825" s="114">
        <v>0</v>
      </c>
      <c r="E825" s="114">
        <v>10499</v>
      </c>
      <c r="F825" s="115" t="s">
        <v>12057</v>
      </c>
      <c r="G825" s="114">
        <v>109.5</v>
      </c>
      <c r="H825" s="114">
        <v>0</v>
      </c>
      <c r="I825" s="114">
        <v>0</v>
      </c>
      <c r="J825" s="114">
        <v>10499</v>
      </c>
      <c r="K825" s="115" t="s">
        <v>12058</v>
      </c>
      <c r="L825" s="114">
        <v>289.5</v>
      </c>
    </row>
    <row r="826" spans="1:32">
      <c r="A826" s="114" t="s">
        <v>2501</v>
      </c>
      <c r="B826" s="114">
        <f t="shared" si="12"/>
        <v>10499</v>
      </c>
      <c r="C826" s="114">
        <v>0</v>
      </c>
      <c r="D826" s="114">
        <v>0</v>
      </c>
      <c r="E826" s="114">
        <v>10499</v>
      </c>
      <c r="F826" s="115" t="s">
        <v>12073</v>
      </c>
      <c r="G826" s="114">
        <v>19.5</v>
      </c>
      <c r="H826" s="114">
        <v>0</v>
      </c>
      <c r="I826" s="114">
        <v>0</v>
      </c>
      <c r="J826" s="114">
        <v>10499</v>
      </c>
      <c r="K826" s="115" t="s">
        <v>12074</v>
      </c>
      <c r="L826" s="114">
        <v>199.5</v>
      </c>
    </row>
    <row r="827" spans="1:32">
      <c r="A827" s="114" t="s">
        <v>2503</v>
      </c>
      <c r="B827" s="114">
        <f t="shared" si="12"/>
        <v>6000</v>
      </c>
      <c r="C827" s="114">
        <v>0</v>
      </c>
      <c r="D827" s="114">
        <v>0</v>
      </c>
      <c r="E827" s="114">
        <v>6000</v>
      </c>
      <c r="F827" s="115" t="s">
        <v>12097</v>
      </c>
      <c r="G827" s="114">
        <v>44.1</v>
      </c>
      <c r="H827" s="114">
        <v>0</v>
      </c>
      <c r="I827" s="114">
        <v>0</v>
      </c>
      <c r="J827" s="114">
        <v>6000</v>
      </c>
      <c r="K827" s="115" t="s">
        <v>12098</v>
      </c>
      <c r="L827" s="114">
        <v>224.1</v>
      </c>
    </row>
    <row r="828" spans="1:32">
      <c r="A828" s="114" t="s">
        <v>2506</v>
      </c>
      <c r="B828" s="114">
        <f t="shared" si="12"/>
        <v>11000</v>
      </c>
      <c r="C828" s="114">
        <v>3</v>
      </c>
      <c r="D828" s="114">
        <v>110.3</v>
      </c>
      <c r="E828" s="114">
        <v>11000</v>
      </c>
      <c r="F828" s="115" t="s">
        <v>12051</v>
      </c>
      <c r="G828" s="114">
        <v>36.1</v>
      </c>
      <c r="H828" s="114">
        <v>0</v>
      </c>
      <c r="I828" s="114">
        <v>0</v>
      </c>
      <c r="J828" s="114">
        <v>11000</v>
      </c>
      <c r="K828" s="115" t="s">
        <v>12052</v>
      </c>
      <c r="L828" s="114">
        <v>216.1</v>
      </c>
    </row>
    <row r="829" spans="1:32">
      <c r="A829" s="114" t="s">
        <v>2509</v>
      </c>
      <c r="B829" s="114">
        <f t="shared" si="12"/>
        <v>9547</v>
      </c>
      <c r="C829" s="114">
        <v>0</v>
      </c>
      <c r="D829" s="114">
        <v>0</v>
      </c>
      <c r="E829" s="114">
        <v>9547</v>
      </c>
      <c r="F829" s="115" t="s">
        <v>12055</v>
      </c>
      <c r="G829" s="114">
        <v>99.3</v>
      </c>
      <c r="H829" s="114">
        <v>0</v>
      </c>
      <c r="I829" s="114">
        <v>0</v>
      </c>
      <c r="J829" s="114">
        <v>9547</v>
      </c>
      <c r="K829" s="115" t="s">
        <v>12056</v>
      </c>
      <c r="L829" s="114">
        <v>279.3</v>
      </c>
    </row>
    <row r="830" spans="1:32">
      <c r="A830" s="114" t="s">
        <v>2512</v>
      </c>
      <c r="B830" s="114">
        <f t="shared" si="12"/>
        <v>10499</v>
      </c>
      <c r="C830" s="114">
        <v>0</v>
      </c>
      <c r="D830" s="114">
        <v>0</v>
      </c>
      <c r="E830" s="114">
        <v>10499</v>
      </c>
      <c r="F830" s="115" t="s">
        <v>12055</v>
      </c>
      <c r="G830" s="114">
        <v>91.3</v>
      </c>
      <c r="H830" s="114">
        <v>3</v>
      </c>
      <c r="I830" s="114">
        <v>110.3</v>
      </c>
      <c r="J830" s="114">
        <v>10499</v>
      </c>
      <c r="K830" s="115" t="s">
        <v>12056</v>
      </c>
      <c r="L830" s="114">
        <v>271.3</v>
      </c>
    </row>
    <row r="831" spans="1:32">
      <c r="A831" s="114" t="s">
        <v>2515</v>
      </c>
      <c r="B831" s="114">
        <f t="shared" si="12"/>
        <v>9974</v>
      </c>
      <c r="C831" s="114">
        <v>0</v>
      </c>
      <c r="D831" s="114">
        <v>0</v>
      </c>
      <c r="E831" s="114">
        <v>9974</v>
      </c>
      <c r="F831" s="115" t="s">
        <v>12097</v>
      </c>
      <c r="G831" s="114">
        <v>45.9</v>
      </c>
      <c r="H831" s="114">
        <v>0</v>
      </c>
      <c r="I831" s="114">
        <v>0</v>
      </c>
      <c r="J831" s="114">
        <v>9974</v>
      </c>
      <c r="K831" s="115" t="s">
        <v>12098</v>
      </c>
      <c r="L831" s="114">
        <v>225.9</v>
      </c>
    </row>
    <row r="832" spans="1:32">
      <c r="A832" s="114" t="s">
        <v>2516</v>
      </c>
      <c r="B832" s="114">
        <f t="shared" si="12"/>
        <v>6562</v>
      </c>
      <c r="C832" s="114">
        <v>0</v>
      </c>
      <c r="D832" s="114">
        <v>0</v>
      </c>
      <c r="E832" s="114">
        <v>6562</v>
      </c>
      <c r="F832" s="115" t="s">
        <v>12073</v>
      </c>
      <c r="G832" s="114">
        <v>27.5</v>
      </c>
      <c r="H832" s="114">
        <v>0</v>
      </c>
      <c r="I832" s="114">
        <v>0</v>
      </c>
      <c r="J832" s="114">
        <v>6562</v>
      </c>
      <c r="K832" s="115" t="s">
        <v>12074</v>
      </c>
      <c r="L832" s="114">
        <v>207.5</v>
      </c>
    </row>
    <row r="833" spans="1:32">
      <c r="A833" s="114" t="s">
        <v>2518</v>
      </c>
      <c r="B833" s="114">
        <f t="shared" si="12"/>
        <v>5905</v>
      </c>
      <c r="C833" s="114">
        <v>0</v>
      </c>
      <c r="D833" s="114">
        <v>0</v>
      </c>
      <c r="E833" s="114">
        <v>5905</v>
      </c>
      <c r="F833" s="115" t="s">
        <v>12069</v>
      </c>
      <c r="G833" s="114">
        <v>105.6</v>
      </c>
      <c r="H833" s="114">
        <v>0</v>
      </c>
      <c r="I833" s="114">
        <v>0</v>
      </c>
      <c r="J833" s="114">
        <v>5905</v>
      </c>
      <c r="K833" s="115" t="s">
        <v>12070</v>
      </c>
      <c r="L833" s="114">
        <v>285.60000000000002</v>
      </c>
    </row>
    <row r="834" spans="1:32">
      <c r="A834" s="114" t="s">
        <v>2521</v>
      </c>
      <c r="B834" s="114">
        <f t="shared" ref="B834:B897" si="13">MAX(J834,O834,T834,Y834,AD834,AI834,AN834,AS834,AX834,BC834,BH834,BM834,BR834)</f>
        <v>10499</v>
      </c>
      <c r="C834" s="114">
        <v>0</v>
      </c>
      <c r="D834" s="114">
        <v>0</v>
      </c>
      <c r="E834" s="114">
        <v>10499</v>
      </c>
      <c r="F834" s="115" t="s">
        <v>12053</v>
      </c>
      <c r="G834" s="114">
        <v>89.8</v>
      </c>
      <c r="H834" s="114">
        <v>0</v>
      </c>
      <c r="I834" s="114">
        <v>0</v>
      </c>
      <c r="J834" s="114">
        <v>10499</v>
      </c>
      <c r="K834" s="115" t="s">
        <v>12054</v>
      </c>
      <c r="L834" s="114">
        <v>269.8</v>
      </c>
    </row>
    <row r="835" spans="1:32">
      <c r="A835" s="114" t="s">
        <v>2523</v>
      </c>
      <c r="B835" s="114">
        <f t="shared" si="13"/>
        <v>10499</v>
      </c>
      <c r="C835" s="114">
        <v>0</v>
      </c>
      <c r="D835" s="114">
        <v>0</v>
      </c>
      <c r="E835" s="114">
        <v>10499</v>
      </c>
      <c r="F835" s="115" t="s">
        <v>12053</v>
      </c>
      <c r="G835" s="114">
        <v>90.9</v>
      </c>
      <c r="H835" s="114">
        <v>3</v>
      </c>
      <c r="I835" s="114">
        <v>109.7</v>
      </c>
      <c r="J835" s="114">
        <v>10499</v>
      </c>
      <c r="K835" s="115" t="s">
        <v>12054</v>
      </c>
      <c r="L835" s="114">
        <v>270.89999999999998</v>
      </c>
    </row>
    <row r="836" spans="1:32">
      <c r="A836" s="114" t="s">
        <v>2526</v>
      </c>
      <c r="B836" s="114">
        <f t="shared" si="13"/>
        <v>5459</v>
      </c>
      <c r="C836" s="114">
        <v>0</v>
      </c>
      <c r="D836" s="114">
        <v>0</v>
      </c>
      <c r="E836" s="114">
        <v>6889</v>
      </c>
      <c r="F836" s="115" t="s">
        <v>12073</v>
      </c>
      <c r="G836" s="114">
        <v>25.5</v>
      </c>
      <c r="H836" s="114">
        <v>0</v>
      </c>
      <c r="I836" s="114">
        <v>0</v>
      </c>
      <c r="J836" s="114">
        <v>4593</v>
      </c>
      <c r="K836" s="115" t="s">
        <v>12055</v>
      </c>
      <c r="L836" s="114">
        <v>90.5</v>
      </c>
      <c r="M836" s="114">
        <v>0</v>
      </c>
      <c r="N836" s="114">
        <v>0</v>
      </c>
      <c r="O836" s="114">
        <v>5459</v>
      </c>
      <c r="P836" s="115" t="s">
        <v>12074</v>
      </c>
      <c r="Q836" s="114">
        <v>205.5</v>
      </c>
      <c r="R836" s="114">
        <v>0</v>
      </c>
      <c r="S836" s="114">
        <v>0</v>
      </c>
      <c r="T836" s="114">
        <v>4593</v>
      </c>
      <c r="U836" s="115" t="s">
        <v>12056</v>
      </c>
      <c r="V836" s="114">
        <v>270.5</v>
      </c>
    </row>
    <row r="837" spans="1:32">
      <c r="A837" s="114" t="s">
        <v>2529</v>
      </c>
      <c r="B837" s="114">
        <f t="shared" si="13"/>
        <v>10499</v>
      </c>
      <c r="C837" s="114">
        <v>0</v>
      </c>
      <c r="D837" s="114">
        <v>0</v>
      </c>
      <c r="E837" s="114">
        <v>10499</v>
      </c>
      <c r="F837" s="115" t="s">
        <v>12061</v>
      </c>
      <c r="G837" s="114">
        <v>125.9</v>
      </c>
      <c r="H837" s="114">
        <v>3.3</v>
      </c>
      <c r="I837" s="114">
        <v>109.3</v>
      </c>
      <c r="J837" s="114">
        <v>10499</v>
      </c>
      <c r="K837" s="115" t="s">
        <v>12062</v>
      </c>
      <c r="L837" s="114">
        <v>305.89999999999998</v>
      </c>
    </row>
    <row r="838" spans="1:32">
      <c r="A838" s="114" t="s">
        <v>2532</v>
      </c>
      <c r="B838" s="114">
        <f t="shared" si="13"/>
        <v>9252</v>
      </c>
      <c r="C838" s="114">
        <v>0</v>
      </c>
      <c r="D838" s="114">
        <v>0</v>
      </c>
      <c r="E838" s="114">
        <v>6420</v>
      </c>
      <c r="F838" s="115" t="s">
        <v>12077</v>
      </c>
      <c r="G838" s="114">
        <v>78.599999999999994</v>
      </c>
      <c r="H838" s="114">
        <v>0</v>
      </c>
      <c r="I838" s="114">
        <v>0</v>
      </c>
      <c r="J838" s="114">
        <v>9252</v>
      </c>
      <c r="K838" s="115" t="s">
        <v>12053</v>
      </c>
      <c r="L838" s="114">
        <v>84.6</v>
      </c>
      <c r="M838" s="114">
        <v>0</v>
      </c>
      <c r="N838" s="114">
        <v>0</v>
      </c>
      <c r="O838" s="114">
        <v>6420</v>
      </c>
      <c r="P838" s="115" t="s">
        <v>12078</v>
      </c>
      <c r="Q838" s="114">
        <v>258.60000000000002</v>
      </c>
      <c r="R838" s="114">
        <v>0</v>
      </c>
      <c r="S838" s="114">
        <v>0</v>
      </c>
      <c r="T838" s="114">
        <v>9252</v>
      </c>
      <c r="U838" s="115" t="s">
        <v>12054</v>
      </c>
      <c r="V838" s="114">
        <v>264.60000000000002</v>
      </c>
    </row>
    <row r="839" spans="1:32">
      <c r="A839" s="114" t="s">
        <v>2535</v>
      </c>
      <c r="B839" s="114">
        <f t="shared" si="13"/>
        <v>9843</v>
      </c>
      <c r="C839" s="114">
        <v>4</v>
      </c>
      <c r="D839" s="114">
        <v>110.1</v>
      </c>
      <c r="E839" s="114">
        <v>9843</v>
      </c>
      <c r="F839" s="115" t="s">
        <v>12081</v>
      </c>
      <c r="G839" s="114">
        <v>57.8</v>
      </c>
      <c r="H839" s="114">
        <v>0</v>
      </c>
      <c r="I839" s="114">
        <v>0</v>
      </c>
      <c r="J839" s="114">
        <v>9843</v>
      </c>
      <c r="K839" s="115" t="s">
        <v>12082</v>
      </c>
      <c r="L839" s="114">
        <v>237.8</v>
      </c>
    </row>
    <row r="840" spans="1:32">
      <c r="A840" s="114" t="s">
        <v>2538</v>
      </c>
      <c r="B840" s="114">
        <f t="shared" si="13"/>
        <v>11483</v>
      </c>
      <c r="C840" s="114">
        <v>0</v>
      </c>
      <c r="D840" s="114">
        <v>0</v>
      </c>
      <c r="E840" s="114">
        <v>11483</v>
      </c>
      <c r="F840" s="115" t="s">
        <v>12073</v>
      </c>
      <c r="G840" s="114">
        <v>31.3</v>
      </c>
      <c r="H840" s="114">
        <v>3</v>
      </c>
      <c r="I840" s="114">
        <v>110.9</v>
      </c>
      <c r="J840" s="114">
        <v>11483</v>
      </c>
      <c r="K840" s="115" t="s">
        <v>12074</v>
      </c>
      <c r="L840" s="114">
        <v>211.3</v>
      </c>
    </row>
    <row r="841" spans="1:32">
      <c r="A841" s="114" t="s">
        <v>2541</v>
      </c>
      <c r="B841" s="114">
        <f t="shared" si="13"/>
        <v>9843</v>
      </c>
      <c r="C841" s="114">
        <v>0</v>
      </c>
      <c r="D841" s="114">
        <v>0</v>
      </c>
      <c r="E841" s="114">
        <v>9843</v>
      </c>
      <c r="F841" s="115" t="s">
        <v>12073</v>
      </c>
      <c r="G841" s="114">
        <v>22.7</v>
      </c>
      <c r="H841" s="114">
        <v>0</v>
      </c>
      <c r="I841" s="114">
        <v>0</v>
      </c>
      <c r="J841" s="114">
        <v>9843</v>
      </c>
      <c r="K841" s="115" t="s">
        <v>12074</v>
      </c>
      <c r="L841" s="114">
        <v>202.7</v>
      </c>
    </row>
    <row r="842" spans="1:32">
      <c r="A842" s="114" t="s">
        <v>2544</v>
      </c>
      <c r="B842" s="114">
        <f t="shared" si="13"/>
        <v>6890</v>
      </c>
      <c r="C842" s="114">
        <v>0</v>
      </c>
      <c r="D842" s="114">
        <v>0</v>
      </c>
      <c r="E842" s="114">
        <v>6890</v>
      </c>
      <c r="F842" s="115" t="s">
        <v>12063</v>
      </c>
      <c r="G842" s="114">
        <v>159.30000000000001</v>
      </c>
      <c r="H842" s="114">
        <v>0</v>
      </c>
      <c r="I842" s="114">
        <v>0</v>
      </c>
      <c r="J842" s="114">
        <v>6890</v>
      </c>
      <c r="K842" s="115" t="s">
        <v>12064</v>
      </c>
      <c r="L842" s="114">
        <v>339.3</v>
      </c>
    </row>
    <row r="843" spans="1:32">
      <c r="A843" s="114" t="s">
        <v>2547</v>
      </c>
      <c r="B843" s="114">
        <f t="shared" si="13"/>
        <v>8858</v>
      </c>
      <c r="C843" s="114">
        <v>3</v>
      </c>
      <c r="D843" s="114">
        <v>110.7</v>
      </c>
      <c r="E843" s="114">
        <v>8858</v>
      </c>
      <c r="F843" s="115" t="s">
        <v>12075</v>
      </c>
      <c r="G843" s="114">
        <v>16.8</v>
      </c>
      <c r="H843" s="114">
        <v>0</v>
      </c>
      <c r="I843" s="114">
        <v>0</v>
      </c>
      <c r="J843" s="114">
        <v>8202</v>
      </c>
      <c r="K843" s="115" t="s">
        <v>12051</v>
      </c>
      <c r="L843" s="114">
        <v>31.8</v>
      </c>
      <c r="M843" s="114">
        <v>0</v>
      </c>
      <c r="N843" s="114">
        <v>0</v>
      </c>
      <c r="O843" s="114">
        <v>8858</v>
      </c>
      <c r="P843" s="115" t="s">
        <v>12076</v>
      </c>
      <c r="Q843" s="114">
        <v>196.8</v>
      </c>
      <c r="R843" s="114">
        <v>0</v>
      </c>
      <c r="S843" s="114">
        <v>0</v>
      </c>
      <c r="T843" s="114">
        <v>8202</v>
      </c>
      <c r="U843" s="115" t="s">
        <v>12052</v>
      </c>
      <c r="V843" s="114">
        <v>211.8</v>
      </c>
    </row>
    <row r="844" spans="1:32">
      <c r="A844" s="114" t="s">
        <v>2550</v>
      </c>
      <c r="B844" s="114">
        <f t="shared" si="13"/>
        <v>12205</v>
      </c>
      <c r="C844" s="114">
        <v>0</v>
      </c>
      <c r="D844" s="114">
        <v>0</v>
      </c>
      <c r="E844" s="114">
        <v>12205</v>
      </c>
      <c r="F844" s="115" t="s">
        <v>12083</v>
      </c>
      <c r="G844" s="114">
        <v>165</v>
      </c>
      <c r="H844" s="114">
        <v>0</v>
      </c>
      <c r="I844" s="114">
        <v>0</v>
      </c>
      <c r="J844" s="114">
        <v>12205</v>
      </c>
      <c r="K844" s="115" t="s">
        <v>12084</v>
      </c>
      <c r="L844" s="114">
        <v>165</v>
      </c>
      <c r="M844" s="114">
        <v>3</v>
      </c>
      <c r="N844" s="114">
        <v>110.7</v>
      </c>
      <c r="O844" s="114">
        <v>12205</v>
      </c>
      <c r="P844" s="115" t="s">
        <v>12085</v>
      </c>
      <c r="Q844" s="114">
        <v>345</v>
      </c>
      <c r="R844" s="114">
        <v>2.7</v>
      </c>
      <c r="S844" s="114">
        <v>109.9</v>
      </c>
      <c r="T844" s="114">
        <v>12205</v>
      </c>
      <c r="U844" s="115" t="s">
        <v>12086</v>
      </c>
      <c r="V844" s="114">
        <v>345</v>
      </c>
    </row>
    <row r="845" spans="1:32">
      <c r="A845" s="114" t="s">
        <v>2553</v>
      </c>
      <c r="B845" s="114">
        <f t="shared" si="13"/>
        <v>9843</v>
      </c>
      <c r="C845" s="114">
        <v>3.2</v>
      </c>
      <c r="D845" s="114">
        <v>108.7</v>
      </c>
      <c r="E845" s="114">
        <v>9843</v>
      </c>
      <c r="F845" s="115" t="s">
        <v>12077</v>
      </c>
      <c r="G845" s="114">
        <v>78.2</v>
      </c>
      <c r="H845" s="114">
        <v>0</v>
      </c>
      <c r="I845" s="114">
        <v>0</v>
      </c>
      <c r="J845" s="114">
        <v>9843</v>
      </c>
      <c r="K845" s="115" t="s">
        <v>12078</v>
      </c>
      <c r="L845" s="114">
        <v>258.2</v>
      </c>
    </row>
    <row r="846" spans="1:32">
      <c r="A846" s="114" t="s">
        <v>2556</v>
      </c>
      <c r="B846" s="114">
        <f t="shared" si="13"/>
        <v>10171</v>
      </c>
      <c r="C846" s="114">
        <v>3</v>
      </c>
      <c r="D846" s="114">
        <v>109.7</v>
      </c>
      <c r="E846" s="114">
        <v>10171</v>
      </c>
      <c r="F846" s="115" t="s">
        <v>12055</v>
      </c>
      <c r="G846" s="114">
        <v>95.7</v>
      </c>
      <c r="H846" s="114">
        <v>0</v>
      </c>
      <c r="I846" s="114">
        <v>0</v>
      </c>
      <c r="J846" s="114">
        <v>10171</v>
      </c>
      <c r="K846" s="115" t="s">
        <v>12056</v>
      </c>
      <c r="L846" s="114">
        <v>275.7</v>
      </c>
    </row>
    <row r="847" spans="1:32">
      <c r="A847" s="114" t="s">
        <v>2559</v>
      </c>
      <c r="B847" s="114">
        <f t="shared" si="13"/>
        <v>7995</v>
      </c>
      <c r="C847" s="114">
        <v>0</v>
      </c>
      <c r="D847" s="114">
        <v>0</v>
      </c>
      <c r="E847" s="114">
        <v>6035</v>
      </c>
      <c r="F847" s="115" t="s">
        <v>12073</v>
      </c>
      <c r="G847" s="114">
        <v>19.3</v>
      </c>
      <c r="H847" s="114">
        <v>0</v>
      </c>
      <c r="I847" s="114">
        <v>0</v>
      </c>
      <c r="J847" s="114">
        <v>7995</v>
      </c>
      <c r="K847" s="115" t="s">
        <v>12087</v>
      </c>
      <c r="L847" s="114">
        <v>63.3</v>
      </c>
      <c r="M847" s="114">
        <v>0</v>
      </c>
      <c r="N847" s="114">
        <v>0</v>
      </c>
      <c r="O847" s="114">
        <v>6000</v>
      </c>
      <c r="P847" s="115" t="s">
        <v>12055</v>
      </c>
      <c r="Q847" s="114">
        <v>91.3</v>
      </c>
      <c r="R847" s="114">
        <v>0</v>
      </c>
      <c r="S847" s="114">
        <v>0</v>
      </c>
      <c r="T847" s="114">
        <v>6035</v>
      </c>
      <c r="U847" s="115" t="s">
        <v>12074</v>
      </c>
      <c r="V847" s="114">
        <v>199.3</v>
      </c>
      <c r="W847" s="114">
        <v>0</v>
      </c>
      <c r="X847" s="114">
        <v>0</v>
      </c>
      <c r="Y847" s="114">
        <v>7995</v>
      </c>
      <c r="Z847" s="115" t="s">
        <v>12088</v>
      </c>
      <c r="AA847" s="114">
        <v>243.3</v>
      </c>
      <c r="AB847" s="114">
        <v>0</v>
      </c>
      <c r="AC847" s="114">
        <v>0</v>
      </c>
      <c r="AD847" s="114">
        <v>6000</v>
      </c>
      <c r="AE847" s="115" t="s">
        <v>12056</v>
      </c>
      <c r="AF847" s="114">
        <v>271.3</v>
      </c>
    </row>
    <row r="848" spans="1:32">
      <c r="A848" s="114" t="s">
        <v>2562</v>
      </c>
      <c r="B848" s="114">
        <f t="shared" si="13"/>
        <v>9842</v>
      </c>
      <c r="C848" s="114">
        <v>0</v>
      </c>
      <c r="D848" s="114">
        <v>0</v>
      </c>
      <c r="E848" s="114">
        <v>9842</v>
      </c>
      <c r="F848" s="115" t="s">
        <v>12057</v>
      </c>
      <c r="G848" s="114">
        <v>119.3</v>
      </c>
      <c r="H848" s="114">
        <v>3</v>
      </c>
      <c r="I848" s="114">
        <v>110.3</v>
      </c>
      <c r="J848" s="114">
        <v>9842</v>
      </c>
      <c r="K848" s="115" t="s">
        <v>12058</v>
      </c>
      <c r="L848" s="114">
        <v>299.3</v>
      </c>
    </row>
    <row r="849" spans="1:22">
      <c r="A849" s="114" t="s">
        <v>2565</v>
      </c>
      <c r="B849" s="114">
        <f t="shared" si="13"/>
        <v>8202</v>
      </c>
      <c r="C849" s="114">
        <v>0</v>
      </c>
      <c r="D849" s="114">
        <v>0</v>
      </c>
      <c r="E849" s="114">
        <v>8202</v>
      </c>
      <c r="F849" s="115" t="s">
        <v>12059</v>
      </c>
      <c r="G849" s="114">
        <v>172.2</v>
      </c>
      <c r="H849" s="114">
        <v>0</v>
      </c>
      <c r="I849" s="114">
        <v>0</v>
      </c>
      <c r="J849" s="114">
        <v>8202</v>
      </c>
      <c r="K849" s="115" t="s">
        <v>12060</v>
      </c>
      <c r="L849" s="114">
        <v>352.2</v>
      </c>
    </row>
    <row r="850" spans="1:22">
      <c r="A850" s="114" t="s">
        <v>2568</v>
      </c>
      <c r="B850" s="114">
        <f t="shared" si="13"/>
        <v>7546</v>
      </c>
      <c r="C850" s="114">
        <v>0</v>
      </c>
      <c r="D850" s="114">
        <v>0</v>
      </c>
      <c r="E850" s="114">
        <v>7546</v>
      </c>
      <c r="F850" s="115" t="s">
        <v>12081</v>
      </c>
      <c r="G850" s="114">
        <v>54.6</v>
      </c>
      <c r="H850" s="114">
        <v>0</v>
      </c>
      <c r="I850" s="114">
        <v>0</v>
      </c>
      <c r="J850" s="114">
        <v>7546</v>
      </c>
      <c r="K850" s="115" t="s">
        <v>12082</v>
      </c>
      <c r="L850" s="114">
        <v>234.6</v>
      </c>
    </row>
    <row r="851" spans="1:22">
      <c r="A851" s="114" t="s">
        <v>2571</v>
      </c>
      <c r="B851" s="114">
        <f t="shared" si="13"/>
        <v>11483</v>
      </c>
      <c r="C851" s="114">
        <v>0</v>
      </c>
      <c r="D851" s="114">
        <v>0</v>
      </c>
      <c r="E851" s="114">
        <v>11483</v>
      </c>
      <c r="F851" s="115" t="s">
        <v>12055</v>
      </c>
      <c r="G851" s="114">
        <v>96.6</v>
      </c>
      <c r="H851" s="114">
        <v>3</v>
      </c>
      <c r="I851" s="114">
        <v>109.3</v>
      </c>
      <c r="J851" s="114">
        <v>11483</v>
      </c>
      <c r="K851" s="115" t="s">
        <v>12056</v>
      </c>
      <c r="L851" s="114">
        <v>276.60000000000002</v>
      </c>
    </row>
    <row r="852" spans="1:22">
      <c r="A852" s="114" t="s">
        <v>2574</v>
      </c>
      <c r="B852" s="114">
        <f t="shared" si="13"/>
        <v>6561</v>
      </c>
      <c r="C852" s="114">
        <v>0</v>
      </c>
      <c r="D852" s="114">
        <v>0</v>
      </c>
      <c r="E852" s="114">
        <v>6561</v>
      </c>
      <c r="F852" s="115" t="s">
        <v>12055</v>
      </c>
      <c r="G852" s="114">
        <v>88.3</v>
      </c>
      <c r="H852" s="114">
        <v>0</v>
      </c>
      <c r="I852" s="114">
        <v>0</v>
      </c>
      <c r="J852" s="114">
        <v>6561</v>
      </c>
      <c r="K852" s="115" t="s">
        <v>12056</v>
      </c>
      <c r="L852" s="114">
        <v>268.3</v>
      </c>
    </row>
    <row r="853" spans="1:22">
      <c r="A853" s="114" t="s">
        <v>2577</v>
      </c>
      <c r="B853" s="114">
        <f t="shared" si="13"/>
        <v>6562</v>
      </c>
      <c r="C853" s="114">
        <v>0</v>
      </c>
      <c r="D853" s="114">
        <v>0</v>
      </c>
      <c r="E853" s="114">
        <v>6562</v>
      </c>
      <c r="F853" s="115" t="s">
        <v>12079</v>
      </c>
      <c r="G853" s="114">
        <v>136.30000000000001</v>
      </c>
      <c r="H853" s="114">
        <v>0</v>
      </c>
      <c r="I853" s="114">
        <v>0</v>
      </c>
      <c r="J853" s="114">
        <v>6562</v>
      </c>
      <c r="K853" s="115" t="s">
        <v>12080</v>
      </c>
      <c r="L853" s="114">
        <v>316.3</v>
      </c>
    </row>
    <row r="854" spans="1:22">
      <c r="A854" s="114" t="s">
        <v>2580</v>
      </c>
      <c r="B854" s="114">
        <f t="shared" si="13"/>
        <v>11450</v>
      </c>
      <c r="C854" s="114">
        <v>0</v>
      </c>
      <c r="D854" s="114">
        <v>0</v>
      </c>
      <c r="E854" s="114">
        <v>4921</v>
      </c>
      <c r="F854" s="115" t="s">
        <v>12073</v>
      </c>
      <c r="G854" s="114">
        <v>23.3</v>
      </c>
      <c r="H854" s="114">
        <v>0</v>
      </c>
      <c r="I854" s="114">
        <v>0</v>
      </c>
      <c r="J854" s="114">
        <v>11450</v>
      </c>
      <c r="K854" s="115" t="s">
        <v>12065</v>
      </c>
      <c r="L854" s="114">
        <v>173.3</v>
      </c>
      <c r="M854" s="114">
        <v>0</v>
      </c>
      <c r="N854" s="114">
        <v>0</v>
      </c>
      <c r="O854" s="114">
        <v>4921</v>
      </c>
      <c r="P854" s="115" t="s">
        <v>12074</v>
      </c>
      <c r="Q854" s="114">
        <v>203.3</v>
      </c>
      <c r="R854" s="114">
        <v>3</v>
      </c>
      <c r="S854" s="114">
        <v>110.3</v>
      </c>
      <c r="T854" s="114">
        <v>11450</v>
      </c>
      <c r="U854" s="115" t="s">
        <v>12066</v>
      </c>
      <c r="V854" s="114">
        <v>353.3</v>
      </c>
    </row>
    <row r="855" spans="1:22">
      <c r="A855" s="114" t="s">
        <v>2583</v>
      </c>
      <c r="B855" s="114">
        <f t="shared" si="13"/>
        <v>6234</v>
      </c>
      <c r="C855" s="114">
        <v>0</v>
      </c>
      <c r="D855" s="114">
        <v>0</v>
      </c>
      <c r="E855" s="114">
        <v>6234</v>
      </c>
      <c r="F855" s="115" t="s">
        <v>12065</v>
      </c>
      <c r="G855" s="114">
        <v>174.2</v>
      </c>
      <c r="H855" s="114">
        <v>0</v>
      </c>
      <c r="I855" s="114">
        <v>0</v>
      </c>
      <c r="J855" s="114">
        <v>6234</v>
      </c>
      <c r="K855" s="115" t="s">
        <v>12066</v>
      </c>
      <c r="L855" s="114">
        <v>354.2</v>
      </c>
    </row>
    <row r="856" spans="1:22">
      <c r="A856" s="114" t="s">
        <v>2586</v>
      </c>
      <c r="B856" s="114">
        <f t="shared" si="13"/>
        <v>5741</v>
      </c>
      <c r="C856" s="114">
        <v>0</v>
      </c>
      <c r="D856" s="114">
        <v>0</v>
      </c>
      <c r="E856" s="114">
        <v>5741</v>
      </c>
      <c r="F856" s="115" t="s">
        <v>12087</v>
      </c>
      <c r="G856" s="114">
        <v>60.4</v>
      </c>
      <c r="H856" s="114">
        <v>0</v>
      </c>
      <c r="I856" s="114">
        <v>0</v>
      </c>
      <c r="J856" s="114">
        <v>5741</v>
      </c>
      <c r="K856" s="115" t="s">
        <v>12088</v>
      </c>
      <c r="L856" s="114">
        <v>240.4</v>
      </c>
    </row>
    <row r="857" spans="1:22">
      <c r="A857" s="114" t="s">
        <v>2589</v>
      </c>
      <c r="B857" s="114">
        <f t="shared" si="13"/>
        <v>5906</v>
      </c>
      <c r="C857" s="114">
        <v>0</v>
      </c>
      <c r="D857" s="114">
        <v>0</v>
      </c>
      <c r="E857" s="114">
        <v>5906</v>
      </c>
      <c r="F857" s="115" t="s">
        <v>12069</v>
      </c>
      <c r="G857" s="114">
        <v>104</v>
      </c>
      <c r="H857" s="114">
        <v>0</v>
      </c>
      <c r="I857" s="114">
        <v>0</v>
      </c>
      <c r="J857" s="114">
        <v>5906</v>
      </c>
      <c r="K857" s="115" t="s">
        <v>12070</v>
      </c>
      <c r="L857" s="114">
        <v>284</v>
      </c>
    </row>
    <row r="858" spans="1:22">
      <c r="A858" s="114" t="s">
        <v>2592</v>
      </c>
      <c r="B858" s="114">
        <f t="shared" si="13"/>
        <v>6562</v>
      </c>
      <c r="C858" s="114">
        <v>0</v>
      </c>
      <c r="D858" s="114">
        <v>0</v>
      </c>
      <c r="E858" s="114">
        <v>6562</v>
      </c>
      <c r="F858" s="115" t="s">
        <v>12081</v>
      </c>
      <c r="G858" s="114">
        <v>50.8</v>
      </c>
      <c r="H858" s="114">
        <v>0</v>
      </c>
      <c r="I858" s="114">
        <v>0</v>
      </c>
      <c r="J858" s="114">
        <v>6562</v>
      </c>
      <c r="K858" s="115" t="s">
        <v>12082</v>
      </c>
      <c r="L858" s="114">
        <v>230.8</v>
      </c>
    </row>
    <row r="859" spans="1:22">
      <c r="A859" s="114" t="s">
        <v>2595</v>
      </c>
      <c r="B859" s="114">
        <f t="shared" si="13"/>
        <v>6890</v>
      </c>
      <c r="C859" s="114">
        <v>0</v>
      </c>
      <c r="D859" s="114">
        <v>0</v>
      </c>
      <c r="E859" s="114">
        <v>6890</v>
      </c>
      <c r="F859" s="115" t="s">
        <v>12053</v>
      </c>
      <c r="G859" s="114">
        <v>84.6</v>
      </c>
      <c r="H859" s="114">
        <v>0</v>
      </c>
      <c r="I859" s="114">
        <v>0</v>
      </c>
      <c r="J859" s="114">
        <v>6890</v>
      </c>
      <c r="K859" s="115" t="s">
        <v>12054</v>
      </c>
      <c r="L859" s="114">
        <v>264.60000000000002</v>
      </c>
    </row>
    <row r="860" spans="1:22">
      <c r="A860" s="114" t="s">
        <v>2598</v>
      </c>
      <c r="B860" s="114">
        <f t="shared" si="13"/>
        <v>8202</v>
      </c>
      <c r="C860" s="114">
        <v>0</v>
      </c>
      <c r="D860" s="114">
        <v>0</v>
      </c>
      <c r="E860" s="114">
        <v>8202</v>
      </c>
      <c r="F860" s="115" t="s">
        <v>12087</v>
      </c>
      <c r="G860" s="114">
        <v>61.4</v>
      </c>
      <c r="H860" s="114">
        <v>0</v>
      </c>
      <c r="I860" s="114">
        <v>0</v>
      </c>
      <c r="J860" s="114">
        <v>8202</v>
      </c>
      <c r="K860" s="115" t="s">
        <v>12088</v>
      </c>
      <c r="L860" s="114">
        <v>241.4</v>
      </c>
    </row>
    <row r="861" spans="1:22">
      <c r="A861" s="114" t="s">
        <v>2601</v>
      </c>
      <c r="B861" s="114">
        <f t="shared" si="13"/>
        <v>9842</v>
      </c>
      <c r="C861" s="114">
        <v>3</v>
      </c>
      <c r="D861" s="114">
        <v>109.5</v>
      </c>
      <c r="E861" s="114">
        <v>9842</v>
      </c>
      <c r="F861" s="115" t="s">
        <v>12097</v>
      </c>
      <c r="G861" s="114">
        <v>39</v>
      </c>
      <c r="H861" s="114">
        <v>0</v>
      </c>
      <c r="I861" s="114">
        <v>0</v>
      </c>
      <c r="J861" s="114">
        <v>9842</v>
      </c>
      <c r="K861" s="115" t="s">
        <v>12098</v>
      </c>
      <c r="L861" s="114">
        <v>219</v>
      </c>
    </row>
    <row r="862" spans="1:22">
      <c r="A862" s="114" t="s">
        <v>2604</v>
      </c>
      <c r="B862" s="114">
        <f t="shared" si="13"/>
        <v>9855</v>
      </c>
      <c r="C862" s="114">
        <v>0</v>
      </c>
      <c r="D862" s="114">
        <v>0</v>
      </c>
      <c r="E862" s="114">
        <v>9855</v>
      </c>
      <c r="F862" s="115" t="s">
        <v>12051</v>
      </c>
      <c r="G862" s="114">
        <v>31.1</v>
      </c>
      <c r="H862" s="114">
        <v>0</v>
      </c>
      <c r="I862" s="114">
        <v>0</v>
      </c>
      <c r="J862" s="114">
        <v>9855</v>
      </c>
      <c r="K862" s="115" t="s">
        <v>12052</v>
      </c>
      <c r="L862" s="114">
        <v>211.1</v>
      </c>
    </row>
    <row r="863" spans="1:22">
      <c r="A863" s="114" t="s">
        <v>2607</v>
      </c>
      <c r="B863" s="114">
        <f t="shared" si="13"/>
        <v>7956</v>
      </c>
      <c r="C863" s="114">
        <v>3</v>
      </c>
      <c r="D863" s="114">
        <v>110.3</v>
      </c>
      <c r="E863" s="114">
        <v>7956</v>
      </c>
      <c r="F863" s="115" t="s">
        <v>12075</v>
      </c>
      <c r="G863" s="114">
        <v>14.5</v>
      </c>
      <c r="H863" s="114">
        <v>0</v>
      </c>
      <c r="I863" s="114">
        <v>0</v>
      </c>
      <c r="J863" s="114">
        <v>7956</v>
      </c>
      <c r="K863" s="115" t="s">
        <v>12076</v>
      </c>
      <c r="L863" s="114">
        <v>194.5</v>
      </c>
    </row>
    <row r="864" spans="1:22">
      <c r="A864" s="114" t="s">
        <v>2610</v>
      </c>
      <c r="B864" s="114">
        <f t="shared" si="13"/>
        <v>7515</v>
      </c>
      <c r="C864" s="114">
        <v>0</v>
      </c>
      <c r="D864" s="114">
        <v>0</v>
      </c>
      <c r="E864" s="114">
        <v>7515</v>
      </c>
      <c r="F864" s="115" t="s">
        <v>12067</v>
      </c>
      <c r="G864" s="114">
        <v>1.3</v>
      </c>
      <c r="H864" s="114">
        <v>0</v>
      </c>
      <c r="I864" s="114">
        <v>0</v>
      </c>
      <c r="J864" s="114">
        <v>7515</v>
      </c>
      <c r="K864" s="115" t="s">
        <v>12068</v>
      </c>
      <c r="L864" s="114">
        <v>181.3</v>
      </c>
    </row>
    <row r="865" spans="1:22">
      <c r="A865" s="114" t="s">
        <v>2613</v>
      </c>
      <c r="B865" s="114">
        <f t="shared" si="13"/>
        <v>10827</v>
      </c>
      <c r="C865" s="114">
        <v>3</v>
      </c>
      <c r="D865" s="114">
        <v>110.3</v>
      </c>
      <c r="E865" s="114">
        <v>10827</v>
      </c>
      <c r="F865" s="115" t="s">
        <v>12081</v>
      </c>
      <c r="G865" s="114">
        <v>49.8</v>
      </c>
      <c r="H865" s="114">
        <v>0</v>
      </c>
      <c r="I865" s="114">
        <v>0</v>
      </c>
      <c r="J865" s="114">
        <v>10827</v>
      </c>
      <c r="K865" s="115" t="s">
        <v>12082</v>
      </c>
      <c r="L865" s="114">
        <v>229.8</v>
      </c>
    </row>
    <row r="866" spans="1:22">
      <c r="A866" s="114" t="s">
        <v>2616</v>
      </c>
      <c r="B866" s="114">
        <f t="shared" si="13"/>
        <v>7595</v>
      </c>
      <c r="C866" s="114">
        <v>0</v>
      </c>
      <c r="D866" s="114">
        <v>0</v>
      </c>
      <c r="E866" s="114">
        <v>7595</v>
      </c>
      <c r="F866" s="115" t="s">
        <v>12053</v>
      </c>
      <c r="G866" s="114">
        <v>85.3</v>
      </c>
      <c r="H866" s="114">
        <v>0</v>
      </c>
      <c r="I866" s="114">
        <v>0</v>
      </c>
      <c r="J866" s="114">
        <v>7595</v>
      </c>
      <c r="K866" s="115" t="s">
        <v>12054</v>
      </c>
      <c r="L866" s="114">
        <v>265.3</v>
      </c>
    </row>
    <row r="867" spans="1:22">
      <c r="A867" s="114" t="s">
        <v>2619</v>
      </c>
      <c r="B867" s="114">
        <f t="shared" si="13"/>
        <v>6562</v>
      </c>
      <c r="C867" s="114">
        <v>0</v>
      </c>
      <c r="D867" s="114">
        <v>0</v>
      </c>
      <c r="E867" s="114">
        <v>6562</v>
      </c>
      <c r="F867" s="115" t="s">
        <v>12081</v>
      </c>
      <c r="G867" s="114">
        <v>54.7</v>
      </c>
      <c r="H867" s="114">
        <v>0</v>
      </c>
      <c r="I867" s="114">
        <v>0</v>
      </c>
      <c r="J867" s="114">
        <v>6562</v>
      </c>
      <c r="K867" s="115" t="s">
        <v>12082</v>
      </c>
      <c r="L867" s="114">
        <v>234.7</v>
      </c>
    </row>
    <row r="868" spans="1:22">
      <c r="A868" s="114" t="s">
        <v>2622</v>
      </c>
      <c r="B868" s="114">
        <f t="shared" si="13"/>
        <v>10735</v>
      </c>
      <c r="C868" s="114">
        <v>3</v>
      </c>
      <c r="D868" s="114">
        <v>109.9</v>
      </c>
      <c r="E868" s="114">
        <v>10735</v>
      </c>
      <c r="F868" s="115" t="s">
        <v>12067</v>
      </c>
      <c r="G868" s="114">
        <v>2.6</v>
      </c>
      <c r="H868" s="114">
        <v>0</v>
      </c>
      <c r="I868" s="114">
        <v>0</v>
      </c>
      <c r="J868" s="114">
        <v>4921</v>
      </c>
      <c r="K868" s="115" t="s">
        <v>12087</v>
      </c>
      <c r="L868" s="114">
        <v>58.6</v>
      </c>
      <c r="M868" s="114">
        <v>0</v>
      </c>
      <c r="N868" s="114">
        <v>0</v>
      </c>
      <c r="O868" s="114">
        <v>10735</v>
      </c>
      <c r="P868" s="115" t="s">
        <v>12068</v>
      </c>
      <c r="Q868" s="114">
        <v>182.6</v>
      </c>
      <c r="R868" s="114">
        <v>0</v>
      </c>
      <c r="S868" s="114">
        <v>0</v>
      </c>
      <c r="T868" s="114">
        <v>4921</v>
      </c>
      <c r="U868" s="115" t="s">
        <v>12088</v>
      </c>
      <c r="V868" s="114">
        <v>238.6</v>
      </c>
    </row>
    <row r="869" spans="1:22">
      <c r="A869" s="114" t="s">
        <v>2625</v>
      </c>
      <c r="B869" s="114">
        <f t="shared" si="13"/>
        <v>6890</v>
      </c>
      <c r="C869" s="114">
        <v>0</v>
      </c>
      <c r="D869" s="114">
        <v>0</v>
      </c>
      <c r="E869" s="114">
        <v>6890</v>
      </c>
      <c r="F869" s="115" t="s">
        <v>12073</v>
      </c>
      <c r="G869" s="114">
        <v>16.600000000000001</v>
      </c>
      <c r="H869" s="114">
        <v>0</v>
      </c>
      <c r="I869" s="114">
        <v>0</v>
      </c>
      <c r="J869" s="114">
        <v>6890</v>
      </c>
      <c r="K869" s="115" t="s">
        <v>12074</v>
      </c>
      <c r="L869" s="114">
        <v>196.6</v>
      </c>
    </row>
    <row r="870" spans="1:22">
      <c r="A870" s="114" t="s">
        <v>2628</v>
      </c>
      <c r="B870" s="114">
        <f t="shared" si="13"/>
        <v>6900</v>
      </c>
      <c r="C870" s="114">
        <v>0</v>
      </c>
      <c r="D870" s="114">
        <v>0</v>
      </c>
      <c r="E870" s="114">
        <v>6900</v>
      </c>
      <c r="F870" s="115" t="s">
        <v>12073</v>
      </c>
      <c r="G870" s="114">
        <v>22.7</v>
      </c>
      <c r="H870" s="114">
        <v>0</v>
      </c>
      <c r="I870" s="114">
        <v>0</v>
      </c>
      <c r="J870" s="114">
        <v>6900</v>
      </c>
      <c r="K870" s="115" t="s">
        <v>12074</v>
      </c>
      <c r="L870" s="114">
        <v>202.7</v>
      </c>
    </row>
    <row r="871" spans="1:22">
      <c r="A871" s="114" t="s">
        <v>2631</v>
      </c>
      <c r="B871" s="114">
        <f t="shared" si="13"/>
        <v>6560</v>
      </c>
      <c r="C871" s="114">
        <v>0</v>
      </c>
      <c r="D871" s="114">
        <v>109.7</v>
      </c>
      <c r="E871" s="114">
        <v>6560</v>
      </c>
      <c r="F871" s="115" t="s">
        <v>12087</v>
      </c>
      <c r="G871" s="114">
        <v>53.3</v>
      </c>
      <c r="H871" s="114">
        <v>0</v>
      </c>
      <c r="I871" s="114">
        <v>0</v>
      </c>
      <c r="J871" s="114">
        <v>6560</v>
      </c>
      <c r="K871" s="115" t="s">
        <v>12088</v>
      </c>
      <c r="L871" s="114">
        <v>233.3</v>
      </c>
    </row>
    <row r="872" spans="1:22">
      <c r="A872" s="114" t="s">
        <v>2634</v>
      </c>
      <c r="B872" s="114">
        <f t="shared" si="13"/>
        <v>12468</v>
      </c>
      <c r="C872" s="114">
        <v>0</v>
      </c>
      <c r="D872" s="114">
        <v>0</v>
      </c>
      <c r="E872" s="114">
        <v>12139</v>
      </c>
      <c r="F872" s="115" t="s">
        <v>12136</v>
      </c>
      <c r="G872" s="114">
        <v>73.599999999999994</v>
      </c>
      <c r="H872" s="114">
        <v>0</v>
      </c>
      <c r="I872" s="114">
        <v>0</v>
      </c>
      <c r="J872" s="114">
        <v>12468</v>
      </c>
      <c r="K872" s="115" t="s">
        <v>12137</v>
      </c>
      <c r="L872" s="114">
        <v>73.599999999999994</v>
      </c>
      <c r="M872" s="114">
        <v>2.9</v>
      </c>
      <c r="N872" s="114">
        <v>111.5</v>
      </c>
      <c r="O872" s="114">
        <v>12468</v>
      </c>
      <c r="P872" s="115" t="s">
        <v>12138</v>
      </c>
      <c r="Q872" s="114">
        <v>253.6</v>
      </c>
      <c r="R872" s="114">
        <v>3</v>
      </c>
      <c r="S872" s="114">
        <v>110.3</v>
      </c>
      <c r="T872" s="114">
        <v>12139</v>
      </c>
      <c r="U872" s="115" t="s">
        <v>12139</v>
      </c>
      <c r="V872" s="114">
        <v>253.6</v>
      </c>
    </row>
    <row r="873" spans="1:22">
      <c r="A873" s="114" t="s">
        <v>2637</v>
      </c>
      <c r="B873" s="114">
        <f t="shared" si="13"/>
        <v>9187</v>
      </c>
      <c r="C873" s="114">
        <v>0</v>
      </c>
      <c r="D873" s="114">
        <v>0</v>
      </c>
      <c r="E873" s="114">
        <v>9187</v>
      </c>
      <c r="F873" s="115" t="s">
        <v>12073</v>
      </c>
      <c r="G873" s="114">
        <v>31.4</v>
      </c>
      <c r="H873" s="114">
        <v>0</v>
      </c>
      <c r="I873" s="114">
        <v>0</v>
      </c>
      <c r="J873" s="114">
        <v>9187</v>
      </c>
      <c r="K873" s="115" t="s">
        <v>12074</v>
      </c>
      <c r="L873" s="114">
        <v>211.4</v>
      </c>
    </row>
    <row r="874" spans="1:22">
      <c r="A874" s="114" t="s">
        <v>2640</v>
      </c>
      <c r="B874" s="114">
        <f t="shared" si="13"/>
        <v>7874</v>
      </c>
      <c r="C874" s="114">
        <v>0</v>
      </c>
      <c r="D874" s="114">
        <v>0</v>
      </c>
      <c r="E874" s="114">
        <v>7874</v>
      </c>
      <c r="F874" s="115" t="s">
        <v>12063</v>
      </c>
      <c r="G874" s="114">
        <v>164.2</v>
      </c>
      <c r="H874" s="114">
        <v>0</v>
      </c>
      <c r="I874" s="114">
        <v>0</v>
      </c>
      <c r="J874" s="114">
        <v>7874</v>
      </c>
      <c r="K874" s="115" t="s">
        <v>12064</v>
      </c>
      <c r="L874" s="114">
        <v>344.2</v>
      </c>
    </row>
    <row r="875" spans="1:22">
      <c r="A875" s="114" t="s">
        <v>2643</v>
      </c>
      <c r="B875" s="114">
        <f t="shared" si="13"/>
        <v>9842</v>
      </c>
      <c r="C875" s="114">
        <v>0</v>
      </c>
      <c r="D875" s="114">
        <v>0</v>
      </c>
      <c r="E875" s="114">
        <v>9842</v>
      </c>
      <c r="F875" s="115" t="s">
        <v>12051</v>
      </c>
      <c r="G875" s="114">
        <v>42</v>
      </c>
      <c r="H875" s="114">
        <v>3</v>
      </c>
      <c r="I875" s="114">
        <v>109.5</v>
      </c>
      <c r="J875" s="114">
        <v>9842</v>
      </c>
      <c r="K875" s="115" t="s">
        <v>12052</v>
      </c>
      <c r="L875" s="114">
        <v>222</v>
      </c>
    </row>
    <row r="876" spans="1:22">
      <c r="A876" s="114" t="s">
        <v>2646</v>
      </c>
      <c r="B876" s="114">
        <f t="shared" si="13"/>
        <v>8858</v>
      </c>
      <c r="C876" s="114">
        <v>0</v>
      </c>
      <c r="D876" s="114">
        <v>0</v>
      </c>
      <c r="E876" s="114">
        <v>8858</v>
      </c>
      <c r="F876" s="115" t="s">
        <v>12079</v>
      </c>
      <c r="G876" s="114">
        <v>151.30000000000001</v>
      </c>
      <c r="H876" s="114">
        <v>0</v>
      </c>
      <c r="I876" s="114">
        <v>0</v>
      </c>
      <c r="J876" s="114">
        <v>8858</v>
      </c>
      <c r="K876" s="115" t="s">
        <v>12080</v>
      </c>
      <c r="L876" s="114">
        <v>331.3</v>
      </c>
    </row>
    <row r="877" spans="1:22">
      <c r="A877" s="114" t="s">
        <v>2649</v>
      </c>
      <c r="B877" s="114">
        <f t="shared" si="13"/>
        <v>8268</v>
      </c>
      <c r="C877" s="114">
        <v>0</v>
      </c>
      <c r="D877" s="114">
        <v>0</v>
      </c>
      <c r="E877" s="114">
        <v>8268</v>
      </c>
      <c r="F877" s="115" t="s">
        <v>12065</v>
      </c>
      <c r="G877" s="114">
        <v>181.8</v>
      </c>
      <c r="H877" s="114">
        <v>0</v>
      </c>
      <c r="I877" s="114">
        <v>0</v>
      </c>
      <c r="J877" s="114">
        <v>8268</v>
      </c>
      <c r="K877" s="115" t="s">
        <v>12066</v>
      </c>
      <c r="L877" s="114">
        <v>361.8</v>
      </c>
    </row>
    <row r="878" spans="1:22">
      <c r="A878" s="114" t="s">
        <v>2652</v>
      </c>
      <c r="B878" s="114">
        <f t="shared" si="13"/>
        <v>9121</v>
      </c>
      <c r="C878" s="114">
        <v>0</v>
      </c>
      <c r="D878" s="114">
        <v>0</v>
      </c>
      <c r="E878" s="114">
        <v>9121</v>
      </c>
      <c r="F878" s="115" t="s">
        <v>12059</v>
      </c>
      <c r="G878" s="114">
        <v>172.1</v>
      </c>
      <c r="H878" s="114">
        <v>0</v>
      </c>
      <c r="I878" s="114">
        <v>0</v>
      </c>
      <c r="J878" s="114">
        <v>9121</v>
      </c>
      <c r="K878" s="115" t="s">
        <v>12060</v>
      </c>
      <c r="L878" s="114">
        <v>352.1</v>
      </c>
    </row>
    <row r="879" spans="1:22">
      <c r="A879" s="114" t="s">
        <v>2655</v>
      </c>
      <c r="B879" s="114">
        <f t="shared" si="13"/>
        <v>7545</v>
      </c>
      <c r="C879" s="114">
        <v>0</v>
      </c>
      <c r="D879" s="114">
        <v>0</v>
      </c>
      <c r="E879" s="114">
        <v>7545</v>
      </c>
      <c r="F879" s="115" t="s">
        <v>12051</v>
      </c>
      <c r="G879" s="114">
        <v>40.4</v>
      </c>
      <c r="H879" s="114">
        <v>0</v>
      </c>
      <c r="I879" s="114">
        <v>0</v>
      </c>
      <c r="J879" s="114">
        <v>7545</v>
      </c>
      <c r="K879" s="115" t="s">
        <v>12052</v>
      </c>
      <c r="L879" s="114">
        <v>220.4</v>
      </c>
    </row>
    <row r="880" spans="1:22">
      <c r="A880" s="114" t="s">
        <v>2658</v>
      </c>
      <c r="B880" s="114">
        <f t="shared" si="13"/>
        <v>6496</v>
      </c>
      <c r="C880" s="114">
        <v>0</v>
      </c>
      <c r="D880" s="114">
        <v>0</v>
      </c>
      <c r="E880" s="114">
        <v>6496</v>
      </c>
      <c r="F880" s="115" t="s">
        <v>12073</v>
      </c>
      <c r="G880" s="114">
        <v>31.2</v>
      </c>
      <c r="H880" s="114">
        <v>0</v>
      </c>
      <c r="I880" s="114">
        <v>0</v>
      </c>
      <c r="J880" s="114">
        <v>6496</v>
      </c>
      <c r="K880" s="115" t="s">
        <v>12074</v>
      </c>
      <c r="L880" s="114">
        <v>211.2</v>
      </c>
    </row>
    <row r="881" spans="1:22">
      <c r="A881" s="114" t="s">
        <v>2660</v>
      </c>
      <c r="B881" s="114">
        <f t="shared" si="13"/>
        <v>6562</v>
      </c>
      <c r="C881" s="114">
        <v>0</v>
      </c>
      <c r="D881" s="114">
        <v>0</v>
      </c>
      <c r="E881" s="114">
        <v>6562</v>
      </c>
      <c r="F881" s="115" t="s">
        <v>12061</v>
      </c>
      <c r="G881" s="114">
        <v>125.6</v>
      </c>
      <c r="H881" s="114">
        <v>0</v>
      </c>
      <c r="I881" s="114">
        <v>0</v>
      </c>
      <c r="J881" s="114">
        <v>6562</v>
      </c>
      <c r="K881" s="115" t="s">
        <v>12062</v>
      </c>
      <c r="L881" s="114">
        <v>305.60000000000002</v>
      </c>
    </row>
    <row r="882" spans="1:22">
      <c r="A882" s="114" t="s">
        <v>2663</v>
      </c>
      <c r="B882" s="114">
        <f t="shared" si="13"/>
        <v>7874</v>
      </c>
      <c r="C882" s="114">
        <v>0</v>
      </c>
      <c r="D882" s="114">
        <v>0</v>
      </c>
      <c r="E882" s="114">
        <v>3747</v>
      </c>
      <c r="F882" s="115" t="s">
        <v>12081</v>
      </c>
      <c r="G882" s="114">
        <v>64.2</v>
      </c>
      <c r="H882" s="114">
        <v>0</v>
      </c>
      <c r="I882" s="114">
        <v>0</v>
      </c>
      <c r="J882" s="114">
        <v>7874</v>
      </c>
      <c r="K882" s="115" t="s">
        <v>12053</v>
      </c>
      <c r="L882" s="114">
        <v>95.9</v>
      </c>
      <c r="M882" s="114">
        <v>0</v>
      </c>
      <c r="N882" s="114">
        <v>0</v>
      </c>
      <c r="O882" s="114">
        <v>3747</v>
      </c>
      <c r="P882" s="115" t="s">
        <v>12082</v>
      </c>
      <c r="Q882" s="114">
        <v>244.2</v>
      </c>
      <c r="R882" s="114">
        <v>0</v>
      </c>
      <c r="S882" s="114">
        <v>0</v>
      </c>
      <c r="T882" s="114">
        <v>7874</v>
      </c>
      <c r="U882" s="115" t="s">
        <v>12054</v>
      </c>
      <c r="V882" s="114">
        <v>275.89999999999998</v>
      </c>
    </row>
    <row r="883" spans="1:22">
      <c r="A883" s="114" t="s">
        <v>2666</v>
      </c>
      <c r="B883" s="114">
        <f t="shared" si="13"/>
        <v>11825</v>
      </c>
      <c r="C883" s="114">
        <v>0</v>
      </c>
      <c r="D883" s="114">
        <v>0</v>
      </c>
      <c r="E883" s="114">
        <v>11825</v>
      </c>
      <c r="F883" s="115" t="s">
        <v>12069</v>
      </c>
      <c r="G883" s="114">
        <v>112</v>
      </c>
      <c r="H883" s="114">
        <v>0</v>
      </c>
      <c r="I883" s="114">
        <v>0</v>
      </c>
      <c r="J883" s="114">
        <v>11825</v>
      </c>
      <c r="K883" s="115" t="s">
        <v>12070</v>
      </c>
      <c r="L883" s="114">
        <v>292</v>
      </c>
    </row>
    <row r="884" spans="1:22">
      <c r="A884" s="114" t="s">
        <v>2669</v>
      </c>
      <c r="B884" s="114">
        <f t="shared" si="13"/>
        <v>6562</v>
      </c>
      <c r="C884" s="114">
        <v>0</v>
      </c>
      <c r="D884" s="114">
        <v>0</v>
      </c>
      <c r="E884" s="114">
        <v>6562</v>
      </c>
      <c r="F884" s="115" t="s">
        <v>12069</v>
      </c>
      <c r="G884" s="114">
        <v>114</v>
      </c>
      <c r="H884" s="114">
        <v>0</v>
      </c>
      <c r="I884" s="114">
        <v>0</v>
      </c>
      <c r="J884" s="114">
        <v>6562</v>
      </c>
      <c r="K884" s="115" t="s">
        <v>12070</v>
      </c>
      <c r="L884" s="114">
        <v>294</v>
      </c>
    </row>
    <row r="885" spans="1:22">
      <c r="A885" s="114" t="s">
        <v>2672</v>
      </c>
      <c r="B885" s="114">
        <f t="shared" si="13"/>
        <v>11811</v>
      </c>
      <c r="C885" s="114">
        <v>3.2</v>
      </c>
      <c r="D885" s="114">
        <v>110.1</v>
      </c>
      <c r="E885" s="114">
        <v>11811</v>
      </c>
      <c r="F885" s="115" t="s">
        <v>12059</v>
      </c>
      <c r="G885" s="114">
        <v>174.7</v>
      </c>
      <c r="H885" s="114">
        <v>0</v>
      </c>
      <c r="I885" s="114">
        <v>0</v>
      </c>
      <c r="J885" s="114">
        <v>11811</v>
      </c>
      <c r="K885" s="115" t="s">
        <v>12060</v>
      </c>
      <c r="L885" s="114">
        <v>354.7</v>
      </c>
    </row>
    <row r="886" spans="1:22">
      <c r="A886" s="114" t="s">
        <v>2675</v>
      </c>
      <c r="B886" s="114">
        <f t="shared" si="13"/>
        <v>8000</v>
      </c>
      <c r="C886" s="114">
        <v>0</v>
      </c>
      <c r="D886" s="114">
        <v>0</v>
      </c>
      <c r="E886" s="114">
        <v>8000</v>
      </c>
      <c r="F886" s="115" t="s">
        <v>12081</v>
      </c>
      <c r="G886" s="114">
        <v>54.8</v>
      </c>
      <c r="H886" s="114">
        <v>0</v>
      </c>
      <c r="I886" s="114">
        <v>0</v>
      </c>
      <c r="J886" s="114">
        <v>8000</v>
      </c>
      <c r="K886" s="115" t="s">
        <v>12082</v>
      </c>
      <c r="L886" s="114">
        <v>234.8</v>
      </c>
    </row>
    <row r="887" spans="1:22">
      <c r="A887" s="114" t="s">
        <v>2678</v>
      </c>
      <c r="B887" s="114">
        <f t="shared" si="13"/>
        <v>13615</v>
      </c>
      <c r="C887" s="114">
        <v>0</v>
      </c>
      <c r="D887" s="114">
        <v>0</v>
      </c>
      <c r="E887" s="114">
        <v>13615</v>
      </c>
      <c r="F887" s="115" t="s">
        <v>12097</v>
      </c>
      <c r="G887" s="114">
        <v>50.1</v>
      </c>
      <c r="H887" s="114">
        <v>0</v>
      </c>
      <c r="I887" s="114">
        <v>0</v>
      </c>
      <c r="J887" s="114">
        <v>13615</v>
      </c>
      <c r="K887" s="115" t="s">
        <v>12098</v>
      </c>
      <c r="L887" s="114">
        <v>230.1</v>
      </c>
    </row>
    <row r="888" spans="1:22">
      <c r="A888" s="114" t="s">
        <v>2681</v>
      </c>
      <c r="B888" s="114">
        <f t="shared" si="13"/>
        <v>12139</v>
      </c>
      <c r="C888" s="114">
        <v>0</v>
      </c>
      <c r="D888" s="114">
        <v>0</v>
      </c>
      <c r="E888" s="114">
        <v>12139</v>
      </c>
      <c r="F888" s="115" t="s">
        <v>12051</v>
      </c>
      <c r="G888" s="114">
        <v>43.1</v>
      </c>
      <c r="H888" s="114">
        <v>0</v>
      </c>
      <c r="I888" s="114">
        <v>0</v>
      </c>
      <c r="J888" s="114">
        <v>12139</v>
      </c>
      <c r="K888" s="115" t="s">
        <v>12052</v>
      </c>
      <c r="L888" s="114">
        <v>223.1</v>
      </c>
    </row>
    <row r="889" spans="1:22">
      <c r="A889" s="114" t="s">
        <v>2684</v>
      </c>
      <c r="B889" s="114">
        <f t="shared" si="13"/>
        <v>10335</v>
      </c>
      <c r="C889" s="114">
        <v>0</v>
      </c>
      <c r="D889" s="114">
        <v>0</v>
      </c>
      <c r="E889" s="114">
        <v>10335</v>
      </c>
      <c r="F889" s="115" t="s">
        <v>12051</v>
      </c>
      <c r="G889" s="114">
        <v>54.8</v>
      </c>
      <c r="H889" s="114">
        <v>0</v>
      </c>
      <c r="I889" s="114">
        <v>0</v>
      </c>
      <c r="J889" s="114">
        <v>10335</v>
      </c>
      <c r="K889" s="115" t="s">
        <v>12052</v>
      </c>
      <c r="L889" s="114">
        <v>234.8</v>
      </c>
    </row>
    <row r="890" spans="1:22">
      <c r="A890" s="114" t="s">
        <v>2687</v>
      </c>
      <c r="B890" s="114">
        <f t="shared" si="13"/>
        <v>10335</v>
      </c>
      <c r="C890" s="114">
        <v>0</v>
      </c>
      <c r="D890" s="114">
        <v>0</v>
      </c>
      <c r="E890" s="114">
        <v>10335</v>
      </c>
      <c r="F890" s="115" t="s">
        <v>12053</v>
      </c>
      <c r="G890" s="114">
        <v>91.3</v>
      </c>
      <c r="H890" s="114">
        <v>2.5</v>
      </c>
      <c r="I890" s="114">
        <v>110.3</v>
      </c>
      <c r="J890" s="114">
        <v>10335</v>
      </c>
      <c r="K890" s="115" t="s">
        <v>12054</v>
      </c>
      <c r="L890" s="114">
        <v>271.3</v>
      </c>
    </row>
    <row r="891" spans="1:22">
      <c r="A891" s="114" t="s">
        <v>2690</v>
      </c>
      <c r="B891" s="114">
        <f t="shared" si="13"/>
        <v>11479</v>
      </c>
      <c r="C891" s="114">
        <v>0</v>
      </c>
      <c r="D891" s="114">
        <v>0</v>
      </c>
      <c r="E891" s="114">
        <v>11479</v>
      </c>
      <c r="F891" s="115" t="s">
        <v>12061</v>
      </c>
      <c r="G891" s="114">
        <v>131.19999999999999</v>
      </c>
      <c r="H891" s="114">
        <v>0</v>
      </c>
      <c r="I891" s="114">
        <v>0</v>
      </c>
      <c r="J891" s="114">
        <v>11479</v>
      </c>
      <c r="K891" s="115" t="s">
        <v>12062</v>
      </c>
      <c r="L891" s="114">
        <v>311.2</v>
      </c>
    </row>
    <row r="892" spans="1:22">
      <c r="A892" s="114" t="s">
        <v>2692</v>
      </c>
      <c r="B892" s="114">
        <f t="shared" si="13"/>
        <v>9905</v>
      </c>
      <c r="C892" s="114">
        <v>0</v>
      </c>
      <c r="D892" s="114">
        <v>0</v>
      </c>
      <c r="E892" s="114">
        <v>9905</v>
      </c>
      <c r="F892" s="115" t="s">
        <v>12063</v>
      </c>
      <c r="G892" s="114">
        <v>156.6</v>
      </c>
      <c r="H892" s="114">
        <v>0</v>
      </c>
      <c r="I892" s="114">
        <v>0</v>
      </c>
      <c r="J892" s="114">
        <v>9905</v>
      </c>
      <c r="K892" s="115" t="s">
        <v>12064</v>
      </c>
      <c r="L892" s="114">
        <v>336.6</v>
      </c>
    </row>
    <row r="893" spans="1:22">
      <c r="A893" s="114" t="s">
        <v>2695</v>
      </c>
      <c r="B893" s="114">
        <f t="shared" si="13"/>
        <v>9905</v>
      </c>
      <c r="C893" s="114">
        <v>0</v>
      </c>
      <c r="D893" s="114">
        <v>0</v>
      </c>
      <c r="E893" s="114">
        <v>9905</v>
      </c>
      <c r="F893" s="115" t="s">
        <v>12061</v>
      </c>
      <c r="G893" s="114">
        <v>130.19999999999999</v>
      </c>
      <c r="H893" s="114">
        <v>3</v>
      </c>
      <c r="I893" s="114">
        <v>111.3</v>
      </c>
      <c r="J893" s="114">
        <v>9905</v>
      </c>
      <c r="K893" s="115" t="s">
        <v>12062</v>
      </c>
      <c r="L893" s="114">
        <v>310.2</v>
      </c>
    </row>
    <row r="894" spans="1:22">
      <c r="A894" s="114" t="s">
        <v>2698</v>
      </c>
      <c r="B894" s="114">
        <f t="shared" si="13"/>
        <v>7221</v>
      </c>
      <c r="C894" s="114">
        <v>0</v>
      </c>
      <c r="D894" s="114">
        <v>0</v>
      </c>
      <c r="E894" s="114">
        <v>7221</v>
      </c>
      <c r="F894" s="115" t="s">
        <v>12051</v>
      </c>
      <c r="G894" s="114">
        <v>45.4</v>
      </c>
      <c r="H894" s="114">
        <v>0</v>
      </c>
      <c r="I894" s="114">
        <v>0</v>
      </c>
      <c r="J894" s="114">
        <v>5909</v>
      </c>
      <c r="K894" s="115" t="s">
        <v>12065</v>
      </c>
      <c r="L894" s="114">
        <v>180.4</v>
      </c>
      <c r="M894" s="114">
        <v>0</v>
      </c>
      <c r="N894" s="114">
        <v>0</v>
      </c>
      <c r="O894" s="114">
        <v>7221</v>
      </c>
      <c r="P894" s="115" t="s">
        <v>12052</v>
      </c>
      <c r="Q894" s="114">
        <v>225.4</v>
      </c>
      <c r="R894" s="114">
        <v>0</v>
      </c>
      <c r="S894" s="114">
        <v>0</v>
      </c>
      <c r="T894" s="114">
        <v>5909</v>
      </c>
      <c r="U894" s="115" t="s">
        <v>12066</v>
      </c>
      <c r="V894" s="114">
        <v>360.4</v>
      </c>
    </row>
    <row r="895" spans="1:22">
      <c r="A895" s="114" t="s">
        <v>2701</v>
      </c>
      <c r="B895" s="114">
        <f t="shared" si="13"/>
        <v>6726</v>
      </c>
      <c r="C895" s="114">
        <v>0</v>
      </c>
      <c r="D895" s="114">
        <v>0</v>
      </c>
      <c r="E895" s="114">
        <v>4068</v>
      </c>
      <c r="F895" s="115" t="s">
        <v>12097</v>
      </c>
      <c r="G895" s="114">
        <v>47.4</v>
      </c>
      <c r="H895" s="114">
        <v>0</v>
      </c>
      <c r="I895" s="114">
        <v>0</v>
      </c>
      <c r="J895" s="114">
        <v>6726</v>
      </c>
      <c r="K895" s="115" t="s">
        <v>12065</v>
      </c>
      <c r="L895" s="114">
        <v>181.4</v>
      </c>
      <c r="M895" s="114">
        <v>0</v>
      </c>
      <c r="N895" s="114">
        <v>0</v>
      </c>
      <c r="O895" s="114">
        <v>4068</v>
      </c>
      <c r="P895" s="115" t="s">
        <v>12098</v>
      </c>
      <c r="Q895" s="114">
        <v>227.4</v>
      </c>
      <c r="R895" s="114">
        <v>3.9</v>
      </c>
      <c r="S895" s="114">
        <v>109.3</v>
      </c>
      <c r="T895" s="114">
        <v>6726</v>
      </c>
      <c r="U895" s="115" t="s">
        <v>12066</v>
      </c>
      <c r="V895" s="114">
        <v>361.4</v>
      </c>
    </row>
    <row r="896" spans="1:22">
      <c r="A896" s="114" t="s">
        <v>2703</v>
      </c>
      <c r="B896" s="114">
        <f t="shared" si="13"/>
        <v>11155</v>
      </c>
      <c r="C896" s="114">
        <v>0</v>
      </c>
      <c r="D896" s="114">
        <v>0</v>
      </c>
      <c r="E896" s="114">
        <v>11155</v>
      </c>
      <c r="F896" s="115" t="s">
        <v>12071</v>
      </c>
      <c r="G896" s="114">
        <v>143.30000000000001</v>
      </c>
      <c r="H896" s="114">
        <v>3</v>
      </c>
      <c r="I896" s="114">
        <v>111.3</v>
      </c>
      <c r="J896" s="114">
        <v>11155</v>
      </c>
      <c r="K896" s="115" t="s">
        <v>12072</v>
      </c>
      <c r="L896" s="114">
        <v>323.3</v>
      </c>
    </row>
    <row r="897" spans="1:32">
      <c r="A897" s="114" t="s">
        <v>2706</v>
      </c>
      <c r="B897" s="114">
        <f t="shared" si="13"/>
        <v>9843</v>
      </c>
      <c r="C897" s="114">
        <v>0</v>
      </c>
      <c r="D897" s="114">
        <v>0</v>
      </c>
      <c r="E897" s="114">
        <v>9843</v>
      </c>
      <c r="F897" s="115" t="s">
        <v>12079</v>
      </c>
      <c r="G897" s="114">
        <v>150.9</v>
      </c>
      <c r="H897" s="114">
        <v>3</v>
      </c>
      <c r="I897" s="114">
        <v>109.7</v>
      </c>
      <c r="J897" s="114">
        <v>9843</v>
      </c>
      <c r="K897" s="115" t="s">
        <v>12080</v>
      </c>
      <c r="L897" s="114">
        <v>330.9</v>
      </c>
    </row>
    <row r="898" spans="1:32">
      <c r="A898" s="114" t="s">
        <v>2709</v>
      </c>
      <c r="B898" s="114">
        <f t="shared" ref="B898:B961" si="14">MAX(J898,O898,T898,Y898,AD898,AI898,AN898,AS898,AX898,BC898,BH898,BM898,BR898)</f>
        <v>13120</v>
      </c>
      <c r="C898" s="114">
        <v>3</v>
      </c>
      <c r="D898" s="114">
        <v>110.9</v>
      </c>
      <c r="E898" s="114">
        <v>10830</v>
      </c>
      <c r="F898" s="115" t="s">
        <v>12132</v>
      </c>
      <c r="G898" s="114">
        <v>50.4</v>
      </c>
      <c r="H898" s="114">
        <v>3</v>
      </c>
      <c r="I898" s="114">
        <v>109.9</v>
      </c>
      <c r="J898" s="114">
        <v>13120</v>
      </c>
      <c r="K898" s="115" t="s">
        <v>12133</v>
      </c>
      <c r="L898" s="114">
        <v>50.4</v>
      </c>
      <c r="M898" s="114">
        <v>0</v>
      </c>
      <c r="N898" s="114">
        <v>0</v>
      </c>
      <c r="O898" s="114">
        <v>10426</v>
      </c>
      <c r="P898" s="115" t="s">
        <v>12063</v>
      </c>
      <c r="Q898" s="114">
        <v>163.4</v>
      </c>
      <c r="R898" s="114">
        <v>3</v>
      </c>
      <c r="S898" s="114">
        <v>109.5</v>
      </c>
      <c r="T898" s="114">
        <v>13120</v>
      </c>
      <c r="U898" s="115" t="s">
        <v>12134</v>
      </c>
      <c r="V898" s="114">
        <v>230.4</v>
      </c>
      <c r="W898" s="114">
        <v>3</v>
      </c>
      <c r="X898" s="114">
        <v>110.3</v>
      </c>
      <c r="Y898" s="114">
        <v>10830</v>
      </c>
      <c r="Z898" s="115" t="s">
        <v>12135</v>
      </c>
      <c r="AA898" s="114">
        <v>230.4</v>
      </c>
      <c r="AB898" s="114">
        <v>0</v>
      </c>
      <c r="AC898" s="114">
        <v>0</v>
      </c>
      <c r="AD898" s="114">
        <v>10426</v>
      </c>
      <c r="AE898" s="115" t="s">
        <v>12064</v>
      </c>
      <c r="AF898" s="114">
        <v>343.4</v>
      </c>
    </row>
    <row r="899" spans="1:32">
      <c r="A899" s="114" t="s">
        <v>2712</v>
      </c>
      <c r="B899" s="114">
        <f t="shared" si="14"/>
        <v>9757</v>
      </c>
      <c r="C899" s="114">
        <v>0</v>
      </c>
      <c r="D899" s="114">
        <v>0</v>
      </c>
      <c r="E899" s="114">
        <v>8710</v>
      </c>
      <c r="F899" s="115" t="s">
        <v>12075</v>
      </c>
      <c r="G899" s="114">
        <v>17.399999999999999</v>
      </c>
      <c r="H899" s="114">
        <v>0</v>
      </c>
      <c r="I899" s="114">
        <v>0</v>
      </c>
      <c r="J899" s="114">
        <v>9125</v>
      </c>
      <c r="K899" s="115" t="s">
        <v>12055</v>
      </c>
      <c r="L899" s="114">
        <v>107.4</v>
      </c>
      <c r="M899" s="114">
        <v>0</v>
      </c>
      <c r="N899" s="114">
        <v>0</v>
      </c>
      <c r="O899" s="114">
        <v>9757</v>
      </c>
      <c r="P899" s="115" t="s">
        <v>12063</v>
      </c>
      <c r="Q899" s="114">
        <v>166.4</v>
      </c>
      <c r="R899" s="114">
        <v>0</v>
      </c>
      <c r="S899" s="114">
        <v>0</v>
      </c>
      <c r="T899" s="114">
        <v>8710</v>
      </c>
      <c r="U899" s="115" t="s">
        <v>12076</v>
      </c>
      <c r="V899" s="114">
        <v>197.4</v>
      </c>
      <c r="W899" s="114">
        <v>0</v>
      </c>
      <c r="X899" s="114">
        <v>0</v>
      </c>
      <c r="Y899" s="114">
        <v>9125</v>
      </c>
      <c r="Z899" s="115" t="s">
        <v>12056</v>
      </c>
      <c r="AA899" s="114">
        <v>287.39999999999998</v>
      </c>
      <c r="AB899" s="114">
        <v>0</v>
      </c>
      <c r="AC899" s="114">
        <v>0</v>
      </c>
      <c r="AD899" s="114">
        <v>9757</v>
      </c>
      <c r="AE899" s="115" t="s">
        <v>12064</v>
      </c>
      <c r="AF899" s="114">
        <v>346.4</v>
      </c>
    </row>
    <row r="900" spans="1:32">
      <c r="A900" s="114" t="s">
        <v>2715</v>
      </c>
      <c r="B900" s="114">
        <f t="shared" si="14"/>
        <v>8166</v>
      </c>
      <c r="C900" s="114">
        <v>0</v>
      </c>
      <c r="D900" s="114">
        <v>0</v>
      </c>
      <c r="E900" s="114">
        <v>8166</v>
      </c>
      <c r="F900" s="115" t="s">
        <v>12079</v>
      </c>
      <c r="G900" s="114">
        <v>149.9</v>
      </c>
      <c r="H900" s="114">
        <v>0</v>
      </c>
      <c r="I900" s="114">
        <v>0</v>
      </c>
      <c r="J900" s="114">
        <v>8166</v>
      </c>
      <c r="K900" s="115" t="s">
        <v>12080</v>
      </c>
      <c r="L900" s="114">
        <v>329.9</v>
      </c>
    </row>
    <row r="901" spans="1:32">
      <c r="A901" s="114" t="s">
        <v>2717</v>
      </c>
      <c r="B901" s="114">
        <f t="shared" si="14"/>
        <v>13123</v>
      </c>
      <c r="C901" s="114">
        <v>0</v>
      </c>
      <c r="D901" s="114">
        <v>0</v>
      </c>
      <c r="E901" s="114">
        <v>13123</v>
      </c>
      <c r="F901" s="115" t="s">
        <v>12063</v>
      </c>
      <c r="G901" s="114">
        <v>165.3</v>
      </c>
      <c r="H901" s="114">
        <v>3</v>
      </c>
      <c r="I901" s="114">
        <v>110.3</v>
      </c>
      <c r="J901" s="114">
        <v>13123</v>
      </c>
      <c r="K901" s="115" t="s">
        <v>12064</v>
      </c>
      <c r="L901" s="114">
        <v>345.3</v>
      </c>
    </row>
    <row r="902" spans="1:32">
      <c r="A902" s="114" t="s">
        <v>2720</v>
      </c>
      <c r="B902" s="114">
        <f t="shared" si="14"/>
        <v>7874</v>
      </c>
      <c r="C902" s="114">
        <v>0</v>
      </c>
      <c r="D902" s="114">
        <v>0</v>
      </c>
      <c r="E902" s="114">
        <v>7874</v>
      </c>
      <c r="F902" s="115" t="s">
        <v>12077</v>
      </c>
      <c r="G902" s="114">
        <v>74.599999999999994</v>
      </c>
      <c r="H902" s="114">
        <v>0</v>
      </c>
      <c r="I902" s="114">
        <v>0</v>
      </c>
      <c r="J902" s="114">
        <v>7874</v>
      </c>
      <c r="K902" s="115" t="s">
        <v>12059</v>
      </c>
      <c r="L902" s="114">
        <v>164.6</v>
      </c>
      <c r="M902" s="114">
        <v>0</v>
      </c>
      <c r="N902" s="114">
        <v>0</v>
      </c>
      <c r="O902" s="114">
        <v>7874</v>
      </c>
      <c r="P902" s="115" t="s">
        <v>12078</v>
      </c>
      <c r="Q902" s="114">
        <v>254.6</v>
      </c>
      <c r="R902" s="114">
        <v>0</v>
      </c>
      <c r="S902" s="114">
        <v>0</v>
      </c>
      <c r="T902" s="114">
        <v>7874</v>
      </c>
      <c r="U902" s="115" t="s">
        <v>12060</v>
      </c>
      <c r="V902" s="114">
        <v>344.6</v>
      </c>
    </row>
    <row r="903" spans="1:32">
      <c r="A903" s="114" t="s">
        <v>2723</v>
      </c>
      <c r="B903" s="114">
        <f t="shared" si="14"/>
        <v>11483</v>
      </c>
      <c r="C903" s="114">
        <v>0</v>
      </c>
      <c r="D903" s="114">
        <v>0</v>
      </c>
      <c r="E903" s="114">
        <v>11483</v>
      </c>
      <c r="F903" s="115" t="s">
        <v>12065</v>
      </c>
      <c r="G903" s="114">
        <v>180</v>
      </c>
      <c r="H903" s="114">
        <v>0</v>
      </c>
      <c r="I903" s="114">
        <v>0</v>
      </c>
      <c r="J903" s="114">
        <v>11483</v>
      </c>
      <c r="K903" s="115" t="s">
        <v>12066</v>
      </c>
      <c r="L903" s="114">
        <v>360</v>
      </c>
    </row>
    <row r="904" spans="1:32">
      <c r="A904" s="114" t="s">
        <v>2725</v>
      </c>
      <c r="B904" s="114">
        <f t="shared" si="14"/>
        <v>9843</v>
      </c>
      <c r="C904" s="114">
        <v>0</v>
      </c>
      <c r="D904" s="114">
        <v>0</v>
      </c>
      <c r="E904" s="114">
        <v>9843</v>
      </c>
      <c r="F904" s="115" t="s">
        <v>12075</v>
      </c>
      <c r="G904" s="114">
        <v>23.1</v>
      </c>
      <c r="H904" s="114">
        <v>3</v>
      </c>
      <c r="I904" s="114">
        <v>111.1</v>
      </c>
      <c r="J904" s="114">
        <v>9843</v>
      </c>
      <c r="K904" s="115" t="s">
        <v>12076</v>
      </c>
      <c r="L904" s="114">
        <v>203.1</v>
      </c>
    </row>
    <row r="905" spans="1:32">
      <c r="A905" s="114" t="s">
        <v>2728</v>
      </c>
      <c r="B905" s="114">
        <f t="shared" si="14"/>
        <v>10630</v>
      </c>
      <c r="C905" s="114">
        <v>0</v>
      </c>
      <c r="D905" s="114">
        <v>0</v>
      </c>
      <c r="E905" s="114">
        <v>10630</v>
      </c>
      <c r="F905" s="115" t="s">
        <v>12079</v>
      </c>
      <c r="G905" s="114">
        <v>150.1</v>
      </c>
      <c r="H905" s="114">
        <v>0</v>
      </c>
      <c r="I905" s="114">
        <v>0</v>
      </c>
      <c r="J905" s="114">
        <v>10630</v>
      </c>
      <c r="K905" s="115" t="s">
        <v>12080</v>
      </c>
      <c r="L905" s="114">
        <v>330.1</v>
      </c>
    </row>
    <row r="906" spans="1:32">
      <c r="A906" s="114" t="s">
        <v>2730</v>
      </c>
      <c r="B906" s="114">
        <f t="shared" si="14"/>
        <v>9843</v>
      </c>
      <c r="C906" s="114">
        <v>0</v>
      </c>
      <c r="D906" s="114">
        <v>0</v>
      </c>
      <c r="E906" s="114">
        <v>9843</v>
      </c>
      <c r="F906" s="115" t="s">
        <v>12081</v>
      </c>
      <c r="G906" s="114">
        <v>59.2</v>
      </c>
      <c r="H906" s="114">
        <v>0</v>
      </c>
      <c r="I906" s="114">
        <v>0</v>
      </c>
      <c r="J906" s="114">
        <v>9843</v>
      </c>
      <c r="K906" s="115" t="s">
        <v>12079</v>
      </c>
      <c r="L906" s="114">
        <v>149.19999999999999</v>
      </c>
      <c r="M906" s="114">
        <v>0</v>
      </c>
      <c r="N906" s="114">
        <v>0</v>
      </c>
      <c r="O906" s="114">
        <v>9843</v>
      </c>
      <c r="P906" s="115" t="s">
        <v>12082</v>
      </c>
      <c r="Q906" s="114">
        <v>239.2</v>
      </c>
      <c r="R906" s="114">
        <v>0</v>
      </c>
      <c r="S906" s="114">
        <v>0</v>
      </c>
      <c r="T906" s="114">
        <v>9843</v>
      </c>
      <c r="U906" s="115" t="s">
        <v>12080</v>
      </c>
      <c r="V906" s="114">
        <v>329.2</v>
      </c>
    </row>
    <row r="907" spans="1:32">
      <c r="A907" s="114" t="s">
        <v>2733</v>
      </c>
      <c r="B907" s="114">
        <f t="shared" si="14"/>
        <v>6562</v>
      </c>
      <c r="C907" s="114">
        <v>0</v>
      </c>
      <c r="D907" s="114">
        <v>0</v>
      </c>
      <c r="E907" s="114">
        <v>6562</v>
      </c>
      <c r="F907" s="115" t="s">
        <v>12067</v>
      </c>
      <c r="G907" s="114">
        <v>10.3</v>
      </c>
      <c r="H907" s="114">
        <v>0</v>
      </c>
      <c r="I907" s="114">
        <v>0</v>
      </c>
      <c r="J907" s="114">
        <v>6562</v>
      </c>
      <c r="K907" s="115" t="s">
        <v>12068</v>
      </c>
      <c r="L907" s="114">
        <v>190.3</v>
      </c>
    </row>
    <row r="908" spans="1:32">
      <c r="A908" s="114" t="s">
        <v>2735</v>
      </c>
      <c r="B908" s="114">
        <f t="shared" si="14"/>
        <v>11483</v>
      </c>
      <c r="C908" s="114">
        <v>0</v>
      </c>
      <c r="D908" s="114">
        <v>0</v>
      </c>
      <c r="E908" s="114">
        <v>11483</v>
      </c>
      <c r="F908" s="115" t="s">
        <v>12067</v>
      </c>
      <c r="G908" s="114">
        <v>10.7</v>
      </c>
      <c r="H908" s="114">
        <v>0</v>
      </c>
      <c r="I908" s="114">
        <v>0</v>
      </c>
      <c r="J908" s="114">
        <v>11483</v>
      </c>
      <c r="K908" s="115" t="s">
        <v>12068</v>
      </c>
      <c r="L908" s="114">
        <v>190.7</v>
      </c>
    </row>
    <row r="909" spans="1:32">
      <c r="A909" s="114" t="s">
        <v>2738</v>
      </c>
      <c r="B909" s="114">
        <f t="shared" si="14"/>
        <v>7707</v>
      </c>
      <c r="C909" s="114">
        <v>0</v>
      </c>
      <c r="D909" s="114">
        <v>0</v>
      </c>
      <c r="E909" s="114">
        <v>7707</v>
      </c>
      <c r="F909" s="115" t="s">
        <v>12055</v>
      </c>
      <c r="G909" s="114">
        <v>105.6</v>
      </c>
      <c r="H909" s="114">
        <v>0</v>
      </c>
      <c r="I909" s="114">
        <v>0</v>
      </c>
      <c r="J909" s="114">
        <v>7707</v>
      </c>
      <c r="K909" s="115" t="s">
        <v>12056</v>
      </c>
      <c r="L909" s="114">
        <v>285.60000000000002</v>
      </c>
    </row>
    <row r="910" spans="1:32">
      <c r="A910" s="114" t="s">
        <v>2741</v>
      </c>
      <c r="B910" s="114">
        <f t="shared" si="14"/>
        <v>6939</v>
      </c>
      <c r="C910" s="114">
        <v>0</v>
      </c>
      <c r="D910" s="114">
        <v>0</v>
      </c>
      <c r="E910" s="114">
        <v>6939</v>
      </c>
      <c r="F910" s="115" t="s">
        <v>12059</v>
      </c>
      <c r="G910" s="114">
        <v>171.4</v>
      </c>
      <c r="H910" s="114">
        <v>0</v>
      </c>
      <c r="I910" s="114">
        <v>0</v>
      </c>
      <c r="J910" s="114">
        <v>6939</v>
      </c>
      <c r="K910" s="115" t="s">
        <v>12060</v>
      </c>
      <c r="L910" s="114">
        <v>351.4</v>
      </c>
    </row>
    <row r="911" spans="1:32">
      <c r="A911" s="114" t="s">
        <v>2744</v>
      </c>
      <c r="B911" s="114">
        <f t="shared" si="14"/>
        <v>10108</v>
      </c>
      <c r="C911" s="114">
        <v>3</v>
      </c>
      <c r="D911" s="114">
        <v>109.5</v>
      </c>
      <c r="E911" s="114">
        <v>10108</v>
      </c>
      <c r="F911" s="115" t="s">
        <v>12124</v>
      </c>
      <c r="G911" s="114">
        <v>42.3</v>
      </c>
      <c r="H911" s="114">
        <v>0</v>
      </c>
      <c r="I911" s="114">
        <v>0</v>
      </c>
      <c r="J911" s="114">
        <v>10108</v>
      </c>
      <c r="K911" s="115" t="s">
        <v>12125</v>
      </c>
      <c r="L911" s="114">
        <v>42.3</v>
      </c>
      <c r="M911" s="114">
        <v>0</v>
      </c>
      <c r="N911" s="114">
        <v>0</v>
      </c>
      <c r="O911" s="114">
        <v>10108</v>
      </c>
      <c r="P911" s="115" t="s">
        <v>12126</v>
      </c>
      <c r="Q911" s="114">
        <v>222.3</v>
      </c>
      <c r="R911" s="114">
        <v>0</v>
      </c>
      <c r="S911" s="114">
        <v>0</v>
      </c>
      <c r="T911" s="114">
        <v>10108</v>
      </c>
      <c r="U911" s="115" t="s">
        <v>12127</v>
      </c>
      <c r="V911" s="114">
        <v>222.3</v>
      </c>
    </row>
    <row r="912" spans="1:32">
      <c r="A912" s="114" t="s">
        <v>2747</v>
      </c>
      <c r="B912" s="114">
        <f t="shared" si="14"/>
        <v>11161</v>
      </c>
      <c r="C912" s="114">
        <v>0</v>
      </c>
      <c r="D912" s="114">
        <v>0</v>
      </c>
      <c r="E912" s="114">
        <v>11161</v>
      </c>
      <c r="F912" s="115" t="s">
        <v>12059</v>
      </c>
      <c r="G912" s="114">
        <v>172</v>
      </c>
      <c r="H912" s="114">
        <v>3</v>
      </c>
      <c r="I912" s="114">
        <v>109.5</v>
      </c>
      <c r="J912" s="114">
        <v>11161</v>
      </c>
      <c r="K912" s="115" t="s">
        <v>12060</v>
      </c>
      <c r="L912" s="114">
        <v>352</v>
      </c>
    </row>
    <row r="913" spans="1:22">
      <c r="A913" s="114" t="s">
        <v>2750</v>
      </c>
      <c r="B913" s="114">
        <f t="shared" si="14"/>
        <v>13123</v>
      </c>
      <c r="C913" s="114">
        <v>3</v>
      </c>
      <c r="D913" s="114">
        <v>109.5</v>
      </c>
      <c r="E913" s="114">
        <v>13123</v>
      </c>
      <c r="F913" s="115" t="s">
        <v>12051</v>
      </c>
      <c r="G913" s="114">
        <v>41.5</v>
      </c>
      <c r="H913" s="114">
        <v>0</v>
      </c>
      <c r="I913" s="114">
        <v>0</v>
      </c>
      <c r="J913" s="114">
        <v>13123</v>
      </c>
      <c r="K913" s="115" t="s">
        <v>12052</v>
      </c>
      <c r="L913" s="114">
        <v>221.5</v>
      </c>
    </row>
    <row r="914" spans="1:22">
      <c r="A914" s="114" t="s">
        <v>2753</v>
      </c>
      <c r="B914" s="114">
        <f t="shared" si="14"/>
        <v>9843</v>
      </c>
      <c r="C914" s="114">
        <v>0</v>
      </c>
      <c r="D914" s="114">
        <v>0</v>
      </c>
      <c r="E914" s="114">
        <v>9843</v>
      </c>
      <c r="F914" s="115" t="s">
        <v>12055</v>
      </c>
      <c r="G914" s="114">
        <v>103.4</v>
      </c>
      <c r="H914" s="114">
        <v>0</v>
      </c>
      <c r="I914" s="114">
        <v>0</v>
      </c>
      <c r="J914" s="114">
        <v>9843</v>
      </c>
      <c r="K914" s="115" t="s">
        <v>12056</v>
      </c>
      <c r="L914" s="114">
        <v>283.39999999999998</v>
      </c>
    </row>
    <row r="915" spans="1:22">
      <c r="A915" s="114" t="s">
        <v>2756</v>
      </c>
      <c r="B915" s="114">
        <f t="shared" si="14"/>
        <v>9842</v>
      </c>
      <c r="C915" s="114">
        <v>3</v>
      </c>
      <c r="D915" s="114">
        <v>110.3</v>
      </c>
      <c r="E915" s="114">
        <v>9842</v>
      </c>
      <c r="F915" s="115" t="s">
        <v>12087</v>
      </c>
      <c r="G915" s="114">
        <v>74.3</v>
      </c>
      <c r="H915" s="114">
        <v>0</v>
      </c>
      <c r="I915" s="114">
        <v>0</v>
      </c>
      <c r="J915" s="114">
        <v>9842</v>
      </c>
      <c r="K915" s="115" t="s">
        <v>12088</v>
      </c>
      <c r="L915" s="114">
        <v>254.3</v>
      </c>
    </row>
    <row r="916" spans="1:22">
      <c r="A916" s="114" t="s">
        <v>2759</v>
      </c>
      <c r="B916" s="114">
        <f t="shared" si="14"/>
        <v>11384</v>
      </c>
      <c r="C916" s="114">
        <v>3</v>
      </c>
      <c r="D916" s="114">
        <v>110.5</v>
      </c>
      <c r="E916" s="114">
        <v>11384</v>
      </c>
      <c r="F916" s="115" t="s">
        <v>12087</v>
      </c>
      <c r="G916" s="114">
        <v>75.2</v>
      </c>
      <c r="H916" s="114">
        <v>0</v>
      </c>
      <c r="I916" s="114">
        <v>0</v>
      </c>
      <c r="J916" s="114">
        <v>11384</v>
      </c>
      <c r="K916" s="115" t="s">
        <v>12088</v>
      </c>
      <c r="L916" s="114">
        <v>255.2</v>
      </c>
    </row>
    <row r="917" spans="1:22">
      <c r="A917" s="114" t="s">
        <v>2762</v>
      </c>
      <c r="B917" s="114">
        <f t="shared" si="14"/>
        <v>11531</v>
      </c>
      <c r="C917" s="114">
        <v>0</v>
      </c>
      <c r="D917" s="114">
        <v>0</v>
      </c>
      <c r="E917" s="114">
        <v>11531</v>
      </c>
      <c r="F917" s="115" t="s">
        <v>12057</v>
      </c>
      <c r="G917" s="114">
        <v>120.7</v>
      </c>
      <c r="H917" s="114">
        <v>0</v>
      </c>
      <c r="I917" s="114">
        <v>0</v>
      </c>
      <c r="J917" s="114">
        <v>11531</v>
      </c>
      <c r="K917" s="115" t="s">
        <v>12058</v>
      </c>
      <c r="L917" s="114">
        <v>300.7</v>
      </c>
    </row>
    <row r="918" spans="1:22">
      <c r="A918" s="114" t="s">
        <v>2765</v>
      </c>
      <c r="B918" s="114">
        <f t="shared" si="14"/>
        <v>11483</v>
      </c>
      <c r="C918" s="114">
        <v>3</v>
      </c>
      <c r="D918" s="114">
        <v>110.5</v>
      </c>
      <c r="E918" s="114">
        <v>11483</v>
      </c>
      <c r="F918" s="115" t="s">
        <v>12077</v>
      </c>
      <c r="G918" s="114">
        <v>80.5</v>
      </c>
      <c r="H918" s="114">
        <v>0</v>
      </c>
      <c r="I918" s="114">
        <v>0</v>
      </c>
      <c r="J918" s="114">
        <v>11483</v>
      </c>
      <c r="K918" s="115" t="s">
        <v>12078</v>
      </c>
      <c r="L918" s="114">
        <v>260.5</v>
      </c>
    </row>
    <row r="919" spans="1:22">
      <c r="A919" s="114" t="s">
        <v>2768</v>
      </c>
      <c r="B919" s="114">
        <f t="shared" si="14"/>
        <v>13507</v>
      </c>
      <c r="C919" s="114">
        <v>3</v>
      </c>
      <c r="D919" s="114">
        <v>110.3</v>
      </c>
      <c r="E919" s="114">
        <v>13507</v>
      </c>
      <c r="F919" s="115" t="s">
        <v>12081</v>
      </c>
      <c r="G919" s="114">
        <v>54.9</v>
      </c>
      <c r="H919" s="114">
        <v>0</v>
      </c>
      <c r="I919" s="114">
        <v>0</v>
      </c>
      <c r="J919" s="114">
        <v>13507</v>
      </c>
      <c r="K919" s="115" t="s">
        <v>12082</v>
      </c>
      <c r="L919" s="114">
        <v>234.9</v>
      </c>
    </row>
    <row r="920" spans="1:22">
      <c r="A920" s="114" t="s">
        <v>2771</v>
      </c>
      <c r="B920" s="114">
        <f t="shared" si="14"/>
        <v>6693</v>
      </c>
      <c r="C920" s="114">
        <v>0</v>
      </c>
      <c r="D920" s="114">
        <v>0</v>
      </c>
      <c r="E920" s="114">
        <v>6693</v>
      </c>
      <c r="F920" s="115" t="s">
        <v>12087</v>
      </c>
      <c r="G920" s="114">
        <v>65.3</v>
      </c>
      <c r="H920" s="114">
        <v>0</v>
      </c>
      <c r="I920" s="114">
        <v>0</v>
      </c>
      <c r="J920" s="114">
        <v>6693</v>
      </c>
      <c r="K920" s="115" t="s">
        <v>12088</v>
      </c>
      <c r="L920" s="114">
        <v>245.3</v>
      </c>
    </row>
    <row r="921" spans="1:22">
      <c r="A921" s="114" t="s">
        <v>2774</v>
      </c>
      <c r="B921" s="114">
        <f t="shared" si="14"/>
        <v>5906</v>
      </c>
      <c r="C921" s="114">
        <v>0</v>
      </c>
      <c r="D921" s="114">
        <v>0</v>
      </c>
      <c r="E921" s="114">
        <v>5906</v>
      </c>
      <c r="F921" s="115" t="s">
        <v>12053</v>
      </c>
      <c r="G921" s="114">
        <v>91.3</v>
      </c>
      <c r="H921" s="114">
        <v>0</v>
      </c>
      <c r="I921" s="114">
        <v>0</v>
      </c>
      <c r="J921" s="114">
        <v>5906</v>
      </c>
      <c r="K921" s="115" t="s">
        <v>12054</v>
      </c>
      <c r="L921" s="114">
        <v>271.3</v>
      </c>
    </row>
    <row r="922" spans="1:22">
      <c r="A922" s="114" t="s">
        <v>2777</v>
      </c>
      <c r="B922" s="114">
        <f t="shared" si="14"/>
        <v>10888</v>
      </c>
      <c r="C922" s="114">
        <v>0</v>
      </c>
      <c r="D922" s="114">
        <v>0</v>
      </c>
      <c r="E922" s="114">
        <v>10888</v>
      </c>
      <c r="F922" s="115" t="s">
        <v>12073</v>
      </c>
      <c r="G922" s="114">
        <v>28.3</v>
      </c>
      <c r="H922" s="114">
        <v>0</v>
      </c>
      <c r="I922" s="114">
        <v>0</v>
      </c>
      <c r="J922" s="114">
        <v>4253</v>
      </c>
      <c r="K922" s="115" t="s">
        <v>12079</v>
      </c>
      <c r="L922" s="114">
        <v>146.30000000000001</v>
      </c>
      <c r="M922" s="114">
        <v>3</v>
      </c>
      <c r="N922" s="114">
        <v>110.1</v>
      </c>
      <c r="O922" s="114">
        <v>10888</v>
      </c>
      <c r="P922" s="115" t="s">
        <v>12074</v>
      </c>
      <c r="Q922" s="114">
        <v>208.3</v>
      </c>
      <c r="R922" s="114">
        <v>0</v>
      </c>
      <c r="S922" s="114">
        <v>0</v>
      </c>
      <c r="T922" s="114">
        <v>4253</v>
      </c>
      <c r="U922" s="115" t="s">
        <v>12080</v>
      </c>
      <c r="V922" s="114">
        <v>326.3</v>
      </c>
    </row>
    <row r="923" spans="1:22">
      <c r="A923" s="114" t="s">
        <v>2780</v>
      </c>
      <c r="B923" s="114">
        <f t="shared" si="14"/>
        <v>7999</v>
      </c>
      <c r="C923" s="114">
        <v>0</v>
      </c>
      <c r="D923" s="114">
        <v>0</v>
      </c>
      <c r="E923" s="114">
        <v>7999</v>
      </c>
      <c r="F923" s="115" t="s">
        <v>12081</v>
      </c>
      <c r="G923" s="114">
        <v>57.9</v>
      </c>
      <c r="H923" s="114">
        <v>0</v>
      </c>
      <c r="I923" s="114">
        <v>0</v>
      </c>
      <c r="J923" s="114">
        <v>7999</v>
      </c>
      <c r="K923" s="115" t="s">
        <v>12082</v>
      </c>
      <c r="L923" s="114">
        <v>237.9</v>
      </c>
    </row>
    <row r="924" spans="1:22">
      <c r="A924" s="114" t="s">
        <v>2783</v>
      </c>
      <c r="B924" s="114">
        <f t="shared" si="14"/>
        <v>9186</v>
      </c>
      <c r="C924" s="114">
        <v>0</v>
      </c>
      <c r="D924" s="114">
        <v>0</v>
      </c>
      <c r="E924" s="114">
        <v>9186</v>
      </c>
      <c r="F924" s="115" t="s">
        <v>12079</v>
      </c>
      <c r="G924" s="114">
        <v>146</v>
      </c>
      <c r="H924" s="114">
        <v>0</v>
      </c>
      <c r="I924" s="114">
        <v>0</v>
      </c>
      <c r="J924" s="114">
        <v>9186</v>
      </c>
      <c r="K924" s="115" t="s">
        <v>12080</v>
      </c>
      <c r="L924" s="114">
        <v>326</v>
      </c>
    </row>
    <row r="925" spans="1:22">
      <c r="A925" s="114" t="s">
        <v>2786</v>
      </c>
      <c r="B925" s="114">
        <f t="shared" si="14"/>
        <v>11807</v>
      </c>
      <c r="C925" s="114">
        <v>0</v>
      </c>
      <c r="D925" s="114">
        <v>0</v>
      </c>
      <c r="E925" s="114">
        <v>11807</v>
      </c>
      <c r="F925" s="115" t="s">
        <v>12065</v>
      </c>
      <c r="G925" s="114">
        <v>182</v>
      </c>
      <c r="H925" s="114">
        <v>3</v>
      </c>
      <c r="I925" s="114">
        <v>109.9</v>
      </c>
      <c r="J925" s="114">
        <v>11807</v>
      </c>
      <c r="K925" s="115" t="s">
        <v>12066</v>
      </c>
      <c r="L925" s="114">
        <v>362</v>
      </c>
    </row>
    <row r="926" spans="1:22">
      <c r="A926" s="114" t="s">
        <v>2788</v>
      </c>
      <c r="B926" s="114">
        <f t="shared" si="14"/>
        <v>6575</v>
      </c>
      <c r="C926" s="114">
        <v>0</v>
      </c>
      <c r="D926" s="114">
        <v>0</v>
      </c>
      <c r="E926" s="114">
        <v>3302</v>
      </c>
      <c r="F926" s="115" t="s">
        <v>12053</v>
      </c>
      <c r="G926" s="114">
        <v>90.4</v>
      </c>
      <c r="H926" s="114">
        <v>0</v>
      </c>
      <c r="I926" s="114">
        <v>0</v>
      </c>
      <c r="J926" s="114">
        <v>6575</v>
      </c>
      <c r="K926" s="115" t="s">
        <v>12065</v>
      </c>
      <c r="L926" s="114">
        <v>180.4</v>
      </c>
      <c r="M926" s="114">
        <v>0</v>
      </c>
      <c r="N926" s="114">
        <v>0</v>
      </c>
      <c r="O926" s="114">
        <v>3302</v>
      </c>
      <c r="P926" s="115" t="s">
        <v>12054</v>
      </c>
      <c r="Q926" s="114">
        <v>270.39999999999998</v>
      </c>
      <c r="R926" s="114">
        <v>0</v>
      </c>
      <c r="S926" s="114">
        <v>0</v>
      </c>
      <c r="T926" s="114">
        <v>6575</v>
      </c>
      <c r="U926" s="115" t="s">
        <v>12066</v>
      </c>
      <c r="V926" s="114">
        <v>360.4</v>
      </c>
    </row>
    <row r="927" spans="1:22">
      <c r="A927" s="114" t="s">
        <v>2791</v>
      </c>
      <c r="B927" s="114">
        <f t="shared" si="14"/>
        <v>11811</v>
      </c>
      <c r="C927" s="114">
        <v>0</v>
      </c>
      <c r="D927" s="114">
        <v>0</v>
      </c>
      <c r="E927" s="114">
        <v>6643</v>
      </c>
      <c r="F927" s="115" t="s">
        <v>12081</v>
      </c>
      <c r="G927" s="114">
        <v>60.7</v>
      </c>
      <c r="H927" s="114">
        <v>0</v>
      </c>
      <c r="I927" s="114">
        <v>0</v>
      </c>
      <c r="J927" s="114">
        <v>11811</v>
      </c>
      <c r="K927" s="115" t="s">
        <v>12059</v>
      </c>
      <c r="L927" s="114">
        <v>171.7</v>
      </c>
      <c r="M927" s="114">
        <v>0</v>
      </c>
      <c r="N927" s="114">
        <v>0</v>
      </c>
      <c r="O927" s="114">
        <v>6643</v>
      </c>
      <c r="P927" s="115" t="s">
        <v>12082</v>
      </c>
      <c r="Q927" s="114">
        <v>240.7</v>
      </c>
      <c r="R927" s="114">
        <v>0</v>
      </c>
      <c r="S927" s="114">
        <v>0</v>
      </c>
      <c r="T927" s="114">
        <v>11811</v>
      </c>
      <c r="U927" s="115" t="s">
        <v>12060</v>
      </c>
      <c r="V927" s="114">
        <v>351.7</v>
      </c>
    </row>
    <row r="928" spans="1:22">
      <c r="A928" s="114" t="s">
        <v>2794</v>
      </c>
      <c r="B928" s="114">
        <f t="shared" si="14"/>
        <v>12007</v>
      </c>
      <c r="C928" s="114">
        <v>0</v>
      </c>
      <c r="D928" s="114">
        <v>0</v>
      </c>
      <c r="E928" s="114">
        <v>12007</v>
      </c>
      <c r="F928" s="115" t="s">
        <v>12158</v>
      </c>
      <c r="G928" s="114">
        <v>16.3</v>
      </c>
      <c r="H928" s="114">
        <v>0</v>
      </c>
      <c r="I928" s="114">
        <v>0</v>
      </c>
      <c r="J928" s="114">
        <v>12007</v>
      </c>
      <c r="K928" s="115" t="s">
        <v>12159</v>
      </c>
      <c r="L928" s="114">
        <v>16.3</v>
      </c>
      <c r="M928" s="114">
        <v>0</v>
      </c>
      <c r="N928" s="114">
        <v>0</v>
      </c>
      <c r="O928" s="114">
        <v>12007</v>
      </c>
      <c r="P928" s="115" t="s">
        <v>12160</v>
      </c>
      <c r="Q928" s="114">
        <v>196.3</v>
      </c>
      <c r="R928" s="114">
        <v>0</v>
      </c>
      <c r="S928" s="114">
        <v>0</v>
      </c>
      <c r="T928" s="114">
        <v>12007</v>
      </c>
      <c r="U928" s="115" t="s">
        <v>12161</v>
      </c>
      <c r="V928" s="114">
        <v>196.3</v>
      </c>
    </row>
    <row r="929" spans="1:22">
      <c r="A929" s="114" t="s">
        <v>2797</v>
      </c>
      <c r="B929" s="114">
        <f t="shared" si="14"/>
        <v>11811</v>
      </c>
      <c r="C929" s="114">
        <v>3</v>
      </c>
      <c r="D929" s="114">
        <v>110.3</v>
      </c>
      <c r="E929" s="114">
        <v>11811</v>
      </c>
      <c r="F929" s="115" t="s">
        <v>12112</v>
      </c>
      <c r="G929" s="114">
        <v>152.5</v>
      </c>
      <c r="H929" s="114">
        <v>0</v>
      </c>
      <c r="I929" s="114">
        <v>0</v>
      </c>
      <c r="J929" s="114">
        <v>11811</v>
      </c>
      <c r="K929" s="115" t="s">
        <v>12113</v>
      </c>
      <c r="L929" s="114">
        <v>152.5</v>
      </c>
      <c r="M929" s="114">
        <v>0</v>
      </c>
      <c r="N929" s="114">
        <v>0</v>
      </c>
      <c r="O929" s="114">
        <v>11811</v>
      </c>
      <c r="P929" s="115" t="s">
        <v>12114</v>
      </c>
      <c r="Q929" s="114">
        <v>332.5</v>
      </c>
      <c r="R929" s="114">
        <v>0</v>
      </c>
      <c r="S929" s="114">
        <v>0</v>
      </c>
      <c r="T929" s="114">
        <v>11811</v>
      </c>
      <c r="U929" s="115" t="s">
        <v>12115</v>
      </c>
      <c r="V929" s="114">
        <v>332.5</v>
      </c>
    </row>
    <row r="930" spans="1:22">
      <c r="A930" s="114" t="s">
        <v>2800</v>
      </c>
      <c r="B930" s="114">
        <f t="shared" si="14"/>
        <v>11076</v>
      </c>
      <c r="C930" s="114">
        <v>0</v>
      </c>
      <c r="D930" s="114">
        <v>0</v>
      </c>
      <c r="E930" s="114">
        <v>6000</v>
      </c>
      <c r="F930" s="115" t="s">
        <v>12073</v>
      </c>
      <c r="G930" s="114">
        <v>30.6</v>
      </c>
      <c r="H930" s="114">
        <v>0</v>
      </c>
      <c r="I930" s="114">
        <v>0</v>
      </c>
      <c r="J930" s="114">
        <v>11076</v>
      </c>
      <c r="K930" s="115" t="s">
        <v>12069</v>
      </c>
      <c r="L930" s="114">
        <v>106.6</v>
      </c>
      <c r="M930" s="114">
        <v>0</v>
      </c>
      <c r="N930" s="114">
        <v>0</v>
      </c>
      <c r="O930" s="114">
        <v>6000</v>
      </c>
      <c r="P930" s="115" t="s">
        <v>12074</v>
      </c>
      <c r="Q930" s="114">
        <v>210.6</v>
      </c>
      <c r="R930" s="114">
        <v>0</v>
      </c>
      <c r="S930" s="114">
        <v>0</v>
      </c>
      <c r="T930" s="114">
        <v>11076</v>
      </c>
      <c r="U930" s="115" t="s">
        <v>12070</v>
      </c>
      <c r="V930" s="114">
        <v>286.60000000000002</v>
      </c>
    </row>
    <row r="931" spans="1:22">
      <c r="A931" s="114" t="s">
        <v>2803</v>
      </c>
      <c r="B931" s="114">
        <f t="shared" si="14"/>
        <v>11824</v>
      </c>
      <c r="C931" s="114">
        <v>0</v>
      </c>
      <c r="D931" s="114">
        <v>0</v>
      </c>
      <c r="E931" s="114">
        <v>6214</v>
      </c>
      <c r="F931" s="115" t="s">
        <v>12073</v>
      </c>
      <c r="G931" s="114">
        <v>30.7</v>
      </c>
      <c r="H931" s="114">
        <v>0</v>
      </c>
      <c r="I931" s="114">
        <v>0</v>
      </c>
      <c r="J931" s="114">
        <v>11824</v>
      </c>
      <c r="K931" s="115" t="s">
        <v>12055</v>
      </c>
      <c r="L931" s="114">
        <v>102.7</v>
      </c>
      <c r="M931" s="114">
        <v>0</v>
      </c>
      <c r="N931" s="114">
        <v>0</v>
      </c>
      <c r="O931" s="114">
        <v>6214</v>
      </c>
      <c r="P931" s="115" t="s">
        <v>12074</v>
      </c>
      <c r="Q931" s="114">
        <v>210.7</v>
      </c>
      <c r="R931" s="114">
        <v>3</v>
      </c>
      <c r="S931" s="114">
        <v>109.5</v>
      </c>
      <c r="T931" s="114">
        <v>11824</v>
      </c>
      <c r="U931" s="115" t="s">
        <v>12056</v>
      </c>
      <c r="V931" s="114">
        <v>282.7</v>
      </c>
    </row>
    <row r="932" spans="1:22">
      <c r="A932" s="114" t="s">
        <v>2806</v>
      </c>
      <c r="B932" s="114">
        <f t="shared" si="14"/>
        <v>11811</v>
      </c>
      <c r="C932" s="114">
        <v>0</v>
      </c>
      <c r="D932" s="114">
        <v>0</v>
      </c>
      <c r="E932" s="114">
        <v>5596</v>
      </c>
      <c r="F932" s="115" t="s">
        <v>12081</v>
      </c>
      <c r="G932" s="114">
        <v>61.1</v>
      </c>
      <c r="H932" s="114">
        <v>3</v>
      </c>
      <c r="I932" s="114">
        <v>110.3</v>
      </c>
      <c r="J932" s="114">
        <v>11811</v>
      </c>
      <c r="K932" s="115" t="s">
        <v>12061</v>
      </c>
      <c r="L932" s="114">
        <v>135.30000000000001</v>
      </c>
      <c r="M932" s="114">
        <v>0</v>
      </c>
      <c r="N932" s="114">
        <v>0</v>
      </c>
      <c r="O932" s="114">
        <v>5596</v>
      </c>
      <c r="P932" s="115" t="s">
        <v>12082</v>
      </c>
      <c r="Q932" s="114">
        <v>241.1</v>
      </c>
      <c r="R932" s="114">
        <v>0</v>
      </c>
      <c r="S932" s="114">
        <v>0</v>
      </c>
      <c r="T932" s="114">
        <v>11811</v>
      </c>
      <c r="U932" s="115" t="s">
        <v>12062</v>
      </c>
      <c r="V932" s="114">
        <v>315.3</v>
      </c>
    </row>
    <row r="933" spans="1:22">
      <c r="A933" s="114" t="s">
        <v>2809</v>
      </c>
      <c r="B933" s="114">
        <f t="shared" si="14"/>
        <v>11811</v>
      </c>
      <c r="C933" s="114">
        <v>0</v>
      </c>
      <c r="D933" s="114">
        <v>0</v>
      </c>
      <c r="E933" s="114">
        <v>11811</v>
      </c>
      <c r="F933" s="115" t="s">
        <v>12053</v>
      </c>
      <c r="G933" s="114">
        <v>91.6</v>
      </c>
      <c r="H933" s="114">
        <v>0</v>
      </c>
      <c r="I933" s="114">
        <v>0</v>
      </c>
      <c r="J933" s="114">
        <v>8650</v>
      </c>
      <c r="K933" s="115" t="s">
        <v>12065</v>
      </c>
      <c r="L933" s="114">
        <v>179.6</v>
      </c>
      <c r="M933" s="114">
        <v>3</v>
      </c>
      <c r="N933" s="114">
        <v>109.5</v>
      </c>
      <c r="O933" s="114">
        <v>11811</v>
      </c>
      <c r="P933" s="115" t="s">
        <v>12054</v>
      </c>
      <c r="Q933" s="114">
        <v>271.60000000000002</v>
      </c>
      <c r="R933" s="114">
        <v>0</v>
      </c>
      <c r="S933" s="114">
        <v>0</v>
      </c>
      <c r="T933" s="114">
        <v>8650</v>
      </c>
      <c r="U933" s="115" t="s">
        <v>12066</v>
      </c>
      <c r="V933" s="114">
        <v>359.6</v>
      </c>
    </row>
    <row r="934" spans="1:22">
      <c r="A934" s="114" t="s">
        <v>2812</v>
      </c>
      <c r="B934" s="114">
        <f t="shared" si="14"/>
        <v>7220</v>
      </c>
      <c r="C934" s="114">
        <v>0</v>
      </c>
      <c r="D934" s="114">
        <v>0</v>
      </c>
      <c r="E934" s="114">
        <v>7220</v>
      </c>
      <c r="F934" s="115" t="s">
        <v>12079</v>
      </c>
      <c r="G934" s="114">
        <v>146.30000000000001</v>
      </c>
      <c r="H934" s="114">
        <v>0</v>
      </c>
      <c r="I934" s="114">
        <v>0</v>
      </c>
      <c r="J934" s="114">
        <v>7220</v>
      </c>
      <c r="K934" s="115" t="s">
        <v>12080</v>
      </c>
      <c r="L934" s="114">
        <v>326.3</v>
      </c>
    </row>
    <row r="935" spans="1:22">
      <c r="A935" s="114" t="s">
        <v>2815</v>
      </c>
      <c r="B935" s="114">
        <f t="shared" si="14"/>
        <v>6295</v>
      </c>
      <c r="C935" s="114">
        <v>0</v>
      </c>
      <c r="D935" s="114">
        <v>0</v>
      </c>
      <c r="E935" s="114">
        <v>4985</v>
      </c>
      <c r="F935" s="115" t="s">
        <v>12057</v>
      </c>
      <c r="G935" s="114">
        <v>120.2</v>
      </c>
      <c r="H935" s="114">
        <v>0</v>
      </c>
      <c r="I935" s="114">
        <v>0</v>
      </c>
      <c r="J935" s="114">
        <v>6295</v>
      </c>
      <c r="K935" s="115" t="s">
        <v>12065</v>
      </c>
      <c r="L935" s="114">
        <v>179.2</v>
      </c>
      <c r="M935" s="114">
        <v>0</v>
      </c>
      <c r="N935" s="114">
        <v>0</v>
      </c>
      <c r="O935" s="114">
        <v>4985</v>
      </c>
      <c r="P935" s="115" t="s">
        <v>12058</v>
      </c>
      <c r="Q935" s="114">
        <v>300.2</v>
      </c>
      <c r="R935" s="114">
        <v>0</v>
      </c>
      <c r="S935" s="114">
        <v>0</v>
      </c>
      <c r="T935" s="114">
        <v>6295</v>
      </c>
      <c r="U935" s="115" t="s">
        <v>12066</v>
      </c>
      <c r="V935" s="114">
        <v>359.2</v>
      </c>
    </row>
    <row r="936" spans="1:22">
      <c r="A936" s="114" t="s">
        <v>2818</v>
      </c>
      <c r="B936" s="114">
        <f t="shared" si="14"/>
        <v>5905</v>
      </c>
      <c r="C936" s="114">
        <v>0</v>
      </c>
      <c r="D936" s="114">
        <v>0</v>
      </c>
      <c r="E936" s="114">
        <v>5905</v>
      </c>
      <c r="F936" s="115" t="s">
        <v>12061</v>
      </c>
      <c r="G936" s="114">
        <v>132.69999999999999</v>
      </c>
      <c r="H936" s="114">
        <v>0</v>
      </c>
      <c r="I936" s="114">
        <v>0</v>
      </c>
      <c r="J936" s="114">
        <v>5905</v>
      </c>
      <c r="K936" s="115" t="s">
        <v>12062</v>
      </c>
      <c r="L936" s="114">
        <v>312.7</v>
      </c>
    </row>
    <row r="937" spans="1:22">
      <c r="A937" s="114" t="s">
        <v>2821</v>
      </c>
      <c r="B937" s="114">
        <f t="shared" si="14"/>
        <v>6880</v>
      </c>
      <c r="C937" s="114">
        <v>0</v>
      </c>
      <c r="D937" s="114">
        <v>0</v>
      </c>
      <c r="E937" s="114">
        <v>6880</v>
      </c>
      <c r="F937" s="115" t="s">
        <v>12057</v>
      </c>
      <c r="G937" s="114">
        <v>128</v>
      </c>
      <c r="H937" s="114">
        <v>0</v>
      </c>
      <c r="I937" s="114">
        <v>0</v>
      </c>
      <c r="J937" s="114">
        <v>6880</v>
      </c>
      <c r="K937" s="115" t="s">
        <v>12058</v>
      </c>
      <c r="L937" s="114">
        <v>308</v>
      </c>
    </row>
    <row r="938" spans="1:22">
      <c r="A938" s="114" t="s">
        <v>2824</v>
      </c>
      <c r="B938" s="114">
        <f t="shared" si="14"/>
        <v>11811</v>
      </c>
      <c r="C938" s="114">
        <v>0</v>
      </c>
      <c r="D938" s="114">
        <v>0</v>
      </c>
      <c r="E938" s="114">
        <v>5468</v>
      </c>
      <c r="F938" s="115" t="s">
        <v>12067</v>
      </c>
      <c r="G938" s="114">
        <v>8.9</v>
      </c>
      <c r="H938" s="114">
        <v>0</v>
      </c>
      <c r="I938" s="114">
        <v>0</v>
      </c>
      <c r="J938" s="114">
        <v>11811</v>
      </c>
      <c r="K938" s="115" t="s">
        <v>12081</v>
      </c>
      <c r="L938" s="114">
        <v>62.9</v>
      </c>
      <c r="M938" s="114">
        <v>0</v>
      </c>
      <c r="N938" s="114">
        <v>0</v>
      </c>
      <c r="O938" s="114">
        <v>5468</v>
      </c>
      <c r="P938" s="115" t="s">
        <v>12068</v>
      </c>
      <c r="Q938" s="114">
        <v>188.9</v>
      </c>
      <c r="R938" s="114">
        <v>0</v>
      </c>
      <c r="S938" s="114">
        <v>0</v>
      </c>
      <c r="T938" s="114">
        <v>11811</v>
      </c>
      <c r="U938" s="115" t="s">
        <v>12082</v>
      </c>
      <c r="V938" s="114">
        <v>242.9</v>
      </c>
    </row>
    <row r="939" spans="1:22">
      <c r="A939" s="114" t="s">
        <v>2827</v>
      </c>
      <c r="B939" s="114">
        <f t="shared" si="14"/>
        <v>7092</v>
      </c>
      <c r="C939" s="114">
        <v>0</v>
      </c>
      <c r="D939" s="114">
        <v>0</v>
      </c>
      <c r="E939" s="114">
        <v>4531</v>
      </c>
      <c r="F939" s="115" t="s">
        <v>12097</v>
      </c>
      <c r="G939" s="114">
        <v>47.9</v>
      </c>
      <c r="H939" s="114">
        <v>0</v>
      </c>
      <c r="I939" s="114">
        <v>0</v>
      </c>
      <c r="J939" s="114">
        <v>7092</v>
      </c>
      <c r="K939" s="115" t="s">
        <v>12057</v>
      </c>
      <c r="L939" s="114">
        <v>118.9</v>
      </c>
      <c r="M939" s="114">
        <v>0</v>
      </c>
      <c r="N939" s="114">
        <v>0</v>
      </c>
      <c r="O939" s="114">
        <v>4531</v>
      </c>
      <c r="P939" s="115" t="s">
        <v>12098</v>
      </c>
      <c r="Q939" s="114">
        <v>227.9</v>
      </c>
      <c r="R939" s="114">
        <v>0</v>
      </c>
      <c r="S939" s="114">
        <v>0</v>
      </c>
      <c r="T939" s="114">
        <v>7092</v>
      </c>
      <c r="U939" s="115" t="s">
        <v>12058</v>
      </c>
      <c r="V939" s="114">
        <v>298.89999999999998</v>
      </c>
    </row>
    <row r="940" spans="1:22">
      <c r="A940" s="114" t="s">
        <v>2830</v>
      </c>
      <c r="B940" s="114">
        <f t="shared" si="14"/>
        <v>5906</v>
      </c>
      <c r="C940" s="114">
        <v>0</v>
      </c>
      <c r="D940" s="114">
        <v>0</v>
      </c>
      <c r="E940" s="114">
        <v>5906</v>
      </c>
      <c r="F940" s="115" t="s">
        <v>12081</v>
      </c>
      <c r="G940" s="114">
        <v>59.9</v>
      </c>
      <c r="H940" s="114">
        <v>0</v>
      </c>
      <c r="I940" s="114">
        <v>0</v>
      </c>
      <c r="J940" s="114">
        <v>5906</v>
      </c>
      <c r="K940" s="115" t="s">
        <v>12082</v>
      </c>
      <c r="L940" s="114">
        <v>239.9</v>
      </c>
    </row>
    <row r="941" spans="1:22">
      <c r="A941" s="114" t="s">
        <v>2832</v>
      </c>
      <c r="B941" s="114">
        <f t="shared" si="14"/>
        <v>11483</v>
      </c>
      <c r="C941" s="114">
        <v>0</v>
      </c>
      <c r="D941" s="114">
        <v>0</v>
      </c>
      <c r="E941" s="114">
        <v>11483</v>
      </c>
      <c r="F941" s="115" t="s">
        <v>12055</v>
      </c>
      <c r="G941" s="114">
        <v>100.2</v>
      </c>
      <c r="H941" s="114">
        <v>3</v>
      </c>
      <c r="I941" s="114">
        <v>109.9</v>
      </c>
      <c r="J941" s="114">
        <v>11483</v>
      </c>
      <c r="K941" s="115" t="s">
        <v>12056</v>
      </c>
      <c r="L941" s="114">
        <v>280.2</v>
      </c>
    </row>
    <row r="942" spans="1:22">
      <c r="A942" s="114" t="s">
        <v>2835</v>
      </c>
      <c r="B942" s="114">
        <f t="shared" si="14"/>
        <v>6177</v>
      </c>
      <c r="C942" s="114">
        <v>0</v>
      </c>
      <c r="D942" s="114">
        <v>0</v>
      </c>
      <c r="E942" s="114">
        <v>6177</v>
      </c>
      <c r="F942" s="115" t="s">
        <v>12067</v>
      </c>
      <c r="G942" s="114">
        <v>16.600000000000001</v>
      </c>
      <c r="H942" s="114">
        <v>0</v>
      </c>
      <c r="I942" s="114">
        <v>0</v>
      </c>
      <c r="J942" s="114">
        <v>6177</v>
      </c>
      <c r="K942" s="115" t="s">
        <v>12068</v>
      </c>
      <c r="L942" s="114">
        <v>196.6</v>
      </c>
    </row>
    <row r="943" spans="1:22">
      <c r="A943" s="114" t="s">
        <v>2838</v>
      </c>
      <c r="B943" s="114">
        <f t="shared" si="14"/>
        <v>9843</v>
      </c>
      <c r="C943" s="114">
        <v>0</v>
      </c>
      <c r="D943" s="114">
        <v>0</v>
      </c>
      <c r="E943" s="114">
        <v>9843</v>
      </c>
      <c r="F943" s="115" t="s">
        <v>12059</v>
      </c>
      <c r="G943" s="114">
        <v>175.6</v>
      </c>
      <c r="H943" s="114">
        <v>0</v>
      </c>
      <c r="I943" s="114">
        <v>0</v>
      </c>
      <c r="J943" s="114">
        <v>9843</v>
      </c>
      <c r="K943" s="115" t="s">
        <v>12060</v>
      </c>
      <c r="L943" s="114">
        <v>355.6</v>
      </c>
    </row>
    <row r="944" spans="1:22">
      <c r="A944" s="114" t="s">
        <v>2841</v>
      </c>
      <c r="B944" s="114">
        <f t="shared" si="14"/>
        <v>8202</v>
      </c>
      <c r="C944" s="114">
        <v>0</v>
      </c>
      <c r="D944" s="114">
        <v>0</v>
      </c>
      <c r="E944" s="114">
        <v>8202</v>
      </c>
      <c r="F944" s="115" t="s">
        <v>12059</v>
      </c>
      <c r="G944" s="114">
        <v>171.1</v>
      </c>
      <c r="H944" s="114">
        <v>0</v>
      </c>
      <c r="I944" s="114">
        <v>0</v>
      </c>
      <c r="J944" s="114">
        <v>8202</v>
      </c>
      <c r="K944" s="115" t="s">
        <v>12060</v>
      </c>
      <c r="L944" s="114">
        <v>351.1</v>
      </c>
    </row>
    <row r="945" spans="1:22">
      <c r="A945" s="114" t="s">
        <v>2844</v>
      </c>
      <c r="B945" s="114">
        <f t="shared" si="14"/>
        <v>9744</v>
      </c>
      <c r="C945" s="114">
        <v>0</v>
      </c>
      <c r="D945" s="114">
        <v>0</v>
      </c>
      <c r="E945" s="114">
        <v>7218</v>
      </c>
      <c r="F945" s="115" t="s">
        <v>12067</v>
      </c>
      <c r="G945" s="114">
        <v>11.7</v>
      </c>
      <c r="H945" s="114">
        <v>0</v>
      </c>
      <c r="I945" s="114">
        <v>0</v>
      </c>
      <c r="J945" s="114">
        <v>9744</v>
      </c>
      <c r="K945" s="115" t="s">
        <v>12097</v>
      </c>
      <c r="L945" s="114">
        <v>52.7</v>
      </c>
      <c r="M945" s="114">
        <v>0</v>
      </c>
      <c r="N945" s="114">
        <v>0</v>
      </c>
      <c r="O945" s="114">
        <v>7218</v>
      </c>
      <c r="P945" s="115" t="s">
        <v>12068</v>
      </c>
      <c r="Q945" s="114">
        <v>191.7</v>
      </c>
      <c r="R945" s="114">
        <v>0</v>
      </c>
      <c r="S945" s="114">
        <v>0</v>
      </c>
      <c r="T945" s="114">
        <v>9744</v>
      </c>
      <c r="U945" s="115" t="s">
        <v>12098</v>
      </c>
      <c r="V945" s="114">
        <v>232.7</v>
      </c>
    </row>
    <row r="946" spans="1:22">
      <c r="A946" s="114" t="s">
        <v>2847</v>
      </c>
      <c r="B946" s="114">
        <f t="shared" si="14"/>
        <v>6194</v>
      </c>
      <c r="C946" s="114">
        <v>0</v>
      </c>
      <c r="D946" s="114">
        <v>0</v>
      </c>
      <c r="E946" s="114">
        <v>5305</v>
      </c>
      <c r="F946" s="115" t="s">
        <v>12051</v>
      </c>
      <c r="G946" s="114">
        <v>43.3</v>
      </c>
      <c r="H946" s="114">
        <v>0</v>
      </c>
      <c r="I946" s="114">
        <v>0</v>
      </c>
      <c r="J946" s="114">
        <v>6194</v>
      </c>
      <c r="K946" s="115" t="s">
        <v>12069</v>
      </c>
      <c r="L946" s="114">
        <v>113.3</v>
      </c>
      <c r="M946" s="114">
        <v>0</v>
      </c>
      <c r="N946" s="114">
        <v>0</v>
      </c>
      <c r="O946" s="114">
        <v>5305</v>
      </c>
      <c r="P946" s="115" t="s">
        <v>12052</v>
      </c>
      <c r="Q946" s="114">
        <v>223.3</v>
      </c>
      <c r="R946" s="114">
        <v>0</v>
      </c>
      <c r="S946" s="114">
        <v>0</v>
      </c>
      <c r="T946" s="114">
        <v>6194</v>
      </c>
      <c r="U946" s="115" t="s">
        <v>12070</v>
      </c>
      <c r="V946" s="114">
        <v>293.3</v>
      </c>
    </row>
    <row r="947" spans="1:22">
      <c r="A947" s="114" t="s">
        <v>2850</v>
      </c>
      <c r="B947" s="114">
        <f t="shared" si="14"/>
        <v>8202</v>
      </c>
      <c r="C947" s="114">
        <v>0</v>
      </c>
      <c r="D947" s="114">
        <v>0</v>
      </c>
      <c r="E947" s="114">
        <v>8202</v>
      </c>
      <c r="F947" s="115" t="s">
        <v>12075</v>
      </c>
      <c r="G947" s="114">
        <v>22.4</v>
      </c>
      <c r="H947" s="114">
        <v>0</v>
      </c>
      <c r="I947" s="114">
        <v>0</v>
      </c>
      <c r="J947" s="114">
        <v>8202</v>
      </c>
      <c r="K947" s="115" t="s">
        <v>12076</v>
      </c>
      <c r="L947" s="114">
        <v>202.4</v>
      </c>
    </row>
    <row r="948" spans="1:22">
      <c r="A948" s="114" t="s">
        <v>2853</v>
      </c>
      <c r="B948" s="114">
        <f t="shared" si="14"/>
        <v>8375</v>
      </c>
      <c r="C948" s="114">
        <v>0</v>
      </c>
      <c r="D948" s="114">
        <v>0</v>
      </c>
      <c r="E948" s="114">
        <v>8375</v>
      </c>
      <c r="F948" s="115" t="s">
        <v>12081</v>
      </c>
      <c r="G948" s="114">
        <v>63</v>
      </c>
      <c r="H948" s="114">
        <v>0</v>
      </c>
      <c r="I948" s="114">
        <v>0</v>
      </c>
      <c r="J948" s="114">
        <v>8375</v>
      </c>
      <c r="K948" s="115" t="s">
        <v>12082</v>
      </c>
      <c r="L948" s="114">
        <v>243</v>
      </c>
    </row>
    <row r="949" spans="1:22">
      <c r="A949" s="114" t="s">
        <v>2855</v>
      </c>
      <c r="B949" s="114">
        <f t="shared" si="14"/>
        <v>9843</v>
      </c>
      <c r="C949" s="114">
        <v>0</v>
      </c>
      <c r="D949" s="114">
        <v>0</v>
      </c>
      <c r="E949" s="114">
        <v>9843</v>
      </c>
      <c r="F949" s="115" t="s">
        <v>12051</v>
      </c>
      <c r="G949" s="114">
        <v>41.5</v>
      </c>
      <c r="H949" s="114">
        <v>0</v>
      </c>
      <c r="I949" s="114">
        <v>0</v>
      </c>
      <c r="J949" s="114">
        <v>9843</v>
      </c>
      <c r="K949" s="115" t="s">
        <v>12052</v>
      </c>
      <c r="L949" s="114">
        <v>221.5</v>
      </c>
    </row>
    <row r="950" spans="1:22">
      <c r="A950" s="114" t="s">
        <v>2857</v>
      </c>
      <c r="B950" s="114">
        <f t="shared" si="14"/>
        <v>9843</v>
      </c>
      <c r="C950" s="114">
        <v>0</v>
      </c>
      <c r="D950" s="114">
        <v>0</v>
      </c>
      <c r="E950" s="114">
        <v>9843</v>
      </c>
      <c r="F950" s="115" t="s">
        <v>12067</v>
      </c>
      <c r="G950" s="114">
        <v>9.1999999999999993</v>
      </c>
      <c r="H950" s="114">
        <v>0</v>
      </c>
      <c r="I950" s="114">
        <v>0</v>
      </c>
      <c r="J950" s="114">
        <v>9843</v>
      </c>
      <c r="K950" s="115" t="s">
        <v>12068</v>
      </c>
      <c r="L950" s="114">
        <v>189.2</v>
      </c>
    </row>
    <row r="951" spans="1:22">
      <c r="A951" s="114" t="s">
        <v>2860</v>
      </c>
      <c r="B951" s="114">
        <f t="shared" si="14"/>
        <v>8202</v>
      </c>
      <c r="C951" s="114">
        <v>0</v>
      </c>
      <c r="D951" s="114">
        <v>0</v>
      </c>
      <c r="E951" s="114">
        <v>8202</v>
      </c>
      <c r="F951" s="115" t="s">
        <v>12059</v>
      </c>
      <c r="G951" s="114">
        <v>167.7</v>
      </c>
      <c r="H951" s="114">
        <v>3</v>
      </c>
      <c r="I951" s="114">
        <v>110.3</v>
      </c>
      <c r="J951" s="114">
        <v>8202</v>
      </c>
      <c r="K951" s="115" t="s">
        <v>12060</v>
      </c>
      <c r="L951" s="114">
        <v>347.7</v>
      </c>
    </row>
    <row r="952" spans="1:22">
      <c r="A952" s="114" t="s">
        <v>2863</v>
      </c>
      <c r="B952" s="114">
        <f t="shared" si="14"/>
        <v>7874</v>
      </c>
      <c r="C952" s="114">
        <v>0</v>
      </c>
      <c r="D952" s="114">
        <v>0</v>
      </c>
      <c r="E952" s="114">
        <v>7874</v>
      </c>
      <c r="F952" s="115" t="s">
        <v>12061</v>
      </c>
      <c r="G952" s="114">
        <v>130.30000000000001</v>
      </c>
      <c r="H952" s="114">
        <v>0</v>
      </c>
      <c r="I952" s="114">
        <v>0</v>
      </c>
      <c r="J952" s="114">
        <v>7874</v>
      </c>
      <c r="K952" s="115" t="s">
        <v>12062</v>
      </c>
      <c r="L952" s="114">
        <v>310.3</v>
      </c>
    </row>
    <row r="953" spans="1:22">
      <c r="A953" s="114" t="s">
        <v>2866</v>
      </c>
      <c r="B953" s="114">
        <f t="shared" si="14"/>
        <v>6562</v>
      </c>
      <c r="C953" s="114">
        <v>0</v>
      </c>
      <c r="D953" s="114">
        <v>0</v>
      </c>
      <c r="E953" s="114">
        <v>6562</v>
      </c>
      <c r="F953" s="115" t="s">
        <v>12051</v>
      </c>
      <c r="G953" s="114">
        <v>44.9</v>
      </c>
      <c r="H953" s="114">
        <v>0</v>
      </c>
      <c r="I953" s="114">
        <v>0</v>
      </c>
      <c r="J953" s="114">
        <v>6562</v>
      </c>
      <c r="K953" s="115" t="s">
        <v>12052</v>
      </c>
      <c r="L953" s="114">
        <v>224.9</v>
      </c>
    </row>
    <row r="954" spans="1:22">
      <c r="A954" s="114" t="s">
        <v>2869</v>
      </c>
      <c r="B954" s="114">
        <f t="shared" si="14"/>
        <v>6562</v>
      </c>
      <c r="C954" s="114">
        <v>0</v>
      </c>
      <c r="D954" s="114">
        <v>0</v>
      </c>
      <c r="E954" s="114">
        <v>6562</v>
      </c>
      <c r="F954" s="115" t="s">
        <v>12065</v>
      </c>
      <c r="G954" s="114">
        <v>181.7</v>
      </c>
      <c r="H954" s="114">
        <v>0</v>
      </c>
      <c r="I954" s="114">
        <v>0</v>
      </c>
      <c r="J954" s="114">
        <v>6562</v>
      </c>
      <c r="K954" s="115" t="s">
        <v>12066</v>
      </c>
      <c r="L954" s="114">
        <v>361.7</v>
      </c>
    </row>
    <row r="955" spans="1:22">
      <c r="A955" s="114" t="s">
        <v>2871</v>
      </c>
      <c r="B955" s="114">
        <f t="shared" si="14"/>
        <v>9777</v>
      </c>
      <c r="C955" s="114">
        <v>3</v>
      </c>
      <c r="D955" s="114">
        <v>110.7</v>
      </c>
      <c r="E955" s="114">
        <v>9777</v>
      </c>
      <c r="F955" s="115" t="s">
        <v>12065</v>
      </c>
      <c r="G955" s="114">
        <v>180.4</v>
      </c>
      <c r="H955" s="114">
        <v>3</v>
      </c>
      <c r="I955" s="114">
        <v>109.7</v>
      </c>
      <c r="J955" s="114">
        <v>9777</v>
      </c>
      <c r="K955" s="115" t="s">
        <v>12066</v>
      </c>
      <c r="L955" s="114">
        <v>360.4</v>
      </c>
    </row>
    <row r="956" spans="1:22">
      <c r="A956" s="114" t="s">
        <v>2874</v>
      </c>
      <c r="B956" s="114">
        <f t="shared" si="14"/>
        <v>6562</v>
      </c>
      <c r="C956" s="114">
        <v>0</v>
      </c>
      <c r="D956" s="114">
        <v>0</v>
      </c>
      <c r="E956" s="114">
        <v>6562</v>
      </c>
      <c r="F956" s="115" t="s">
        <v>12081</v>
      </c>
      <c r="G956" s="114">
        <v>61.8</v>
      </c>
      <c r="H956" s="114">
        <v>0</v>
      </c>
      <c r="I956" s="114">
        <v>0</v>
      </c>
      <c r="J956" s="114">
        <v>6562</v>
      </c>
      <c r="K956" s="115" t="s">
        <v>12082</v>
      </c>
      <c r="L956" s="114">
        <v>241.8</v>
      </c>
    </row>
    <row r="957" spans="1:22">
      <c r="A957" s="114" t="s">
        <v>2877</v>
      </c>
      <c r="B957" s="114">
        <f t="shared" si="14"/>
        <v>7644</v>
      </c>
      <c r="C957" s="114">
        <v>0</v>
      </c>
      <c r="D957" s="114">
        <v>0</v>
      </c>
      <c r="E957" s="114">
        <v>7644</v>
      </c>
      <c r="F957" s="115" t="s">
        <v>12053</v>
      </c>
      <c r="G957" s="114">
        <v>90.4</v>
      </c>
      <c r="H957" s="114">
        <v>0</v>
      </c>
      <c r="I957" s="114">
        <v>0</v>
      </c>
      <c r="J957" s="114">
        <v>7644</v>
      </c>
      <c r="K957" s="115" t="s">
        <v>12054</v>
      </c>
      <c r="L957" s="114">
        <v>270.39999999999998</v>
      </c>
    </row>
    <row r="958" spans="1:22">
      <c r="A958" s="114" t="s">
        <v>2880</v>
      </c>
      <c r="B958" s="114">
        <f t="shared" si="14"/>
        <v>9977</v>
      </c>
      <c r="C958" s="114">
        <v>3</v>
      </c>
      <c r="D958" s="114">
        <v>110.5</v>
      </c>
      <c r="E958" s="114">
        <v>9977</v>
      </c>
      <c r="F958" s="115" t="s">
        <v>12097</v>
      </c>
      <c r="G958" s="114">
        <v>44.4</v>
      </c>
      <c r="H958" s="114">
        <v>0</v>
      </c>
      <c r="I958" s="114">
        <v>0</v>
      </c>
      <c r="J958" s="114">
        <v>3280</v>
      </c>
      <c r="K958" s="115" t="s">
        <v>12071</v>
      </c>
      <c r="L958" s="114">
        <v>134.6</v>
      </c>
      <c r="M958" s="114">
        <v>0</v>
      </c>
      <c r="N958" s="114">
        <v>0</v>
      </c>
      <c r="O958" s="114">
        <v>9977</v>
      </c>
      <c r="P958" s="115" t="s">
        <v>12098</v>
      </c>
      <c r="Q958" s="114">
        <v>224.4</v>
      </c>
      <c r="R958" s="114">
        <v>0</v>
      </c>
      <c r="S958" s="114">
        <v>0</v>
      </c>
      <c r="T958" s="114">
        <v>3280</v>
      </c>
      <c r="U958" s="115" t="s">
        <v>12072</v>
      </c>
      <c r="V958" s="114">
        <v>314.60000000000002</v>
      </c>
    </row>
    <row r="959" spans="1:22">
      <c r="A959" s="114" t="s">
        <v>2883</v>
      </c>
      <c r="B959" s="114">
        <f t="shared" si="14"/>
        <v>6699</v>
      </c>
      <c r="C959" s="114">
        <v>0</v>
      </c>
      <c r="D959" s="114">
        <v>0</v>
      </c>
      <c r="E959" s="114">
        <v>6699</v>
      </c>
      <c r="F959" s="115" t="s">
        <v>12055</v>
      </c>
      <c r="G959" s="114">
        <v>98.2</v>
      </c>
      <c r="H959" s="114">
        <v>0</v>
      </c>
      <c r="I959" s="114">
        <v>0</v>
      </c>
      <c r="J959" s="114">
        <v>6699</v>
      </c>
      <c r="K959" s="115" t="s">
        <v>12056</v>
      </c>
      <c r="L959" s="114">
        <v>278.2</v>
      </c>
    </row>
    <row r="960" spans="1:22">
      <c r="A960" s="114" t="s">
        <v>2886</v>
      </c>
      <c r="B960" s="114">
        <f t="shared" si="14"/>
        <v>5508</v>
      </c>
      <c r="C960" s="114">
        <v>0</v>
      </c>
      <c r="D960" s="114">
        <v>0</v>
      </c>
      <c r="E960" s="114">
        <v>5508</v>
      </c>
      <c r="F960" s="115" t="s">
        <v>12075</v>
      </c>
      <c r="G960" s="114">
        <v>13</v>
      </c>
      <c r="H960" s="114">
        <v>0</v>
      </c>
      <c r="I960" s="114">
        <v>0</v>
      </c>
      <c r="J960" s="114">
        <v>5508</v>
      </c>
      <c r="K960" s="115" t="s">
        <v>12076</v>
      </c>
      <c r="L960" s="114">
        <v>193</v>
      </c>
    </row>
    <row r="961" spans="1:22">
      <c r="A961" s="114" t="s">
        <v>2889</v>
      </c>
      <c r="B961" s="114">
        <f t="shared" si="14"/>
        <v>11734</v>
      </c>
      <c r="C961" s="114">
        <v>3</v>
      </c>
      <c r="D961" s="114">
        <v>110.9</v>
      </c>
      <c r="E961" s="114">
        <v>11734</v>
      </c>
      <c r="F961" s="115" t="s">
        <v>12053</v>
      </c>
      <c r="G961" s="114">
        <v>87.1</v>
      </c>
      <c r="H961" s="114">
        <v>0</v>
      </c>
      <c r="I961" s="114">
        <v>0</v>
      </c>
      <c r="J961" s="114">
        <v>11734</v>
      </c>
      <c r="K961" s="115" t="s">
        <v>12054</v>
      </c>
      <c r="L961" s="114">
        <v>267.10000000000002</v>
      </c>
    </row>
    <row r="962" spans="1:22">
      <c r="A962" s="114" t="s">
        <v>2892</v>
      </c>
      <c r="B962" s="114">
        <f t="shared" ref="B962:B1025" si="15">MAX(J962,O962,T962,Y962,AD962,AI962,AN962,AS962,AX962,BC962,BH962,BM962,BR962)</f>
        <v>7408</v>
      </c>
      <c r="C962" s="114">
        <v>0</v>
      </c>
      <c r="D962" s="114">
        <v>0</v>
      </c>
      <c r="E962" s="114">
        <v>7408</v>
      </c>
      <c r="F962" s="115" t="s">
        <v>12067</v>
      </c>
      <c r="G962" s="114">
        <v>4.8</v>
      </c>
      <c r="H962" s="114">
        <v>0</v>
      </c>
      <c r="I962" s="114">
        <v>0</v>
      </c>
      <c r="J962" s="114">
        <v>7408</v>
      </c>
      <c r="K962" s="115" t="s">
        <v>12068</v>
      </c>
      <c r="L962" s="114">
        <v>184.8</v>
      </c>
    </row>
    <row r="963" spans="1:22">
      <c r="A963" s="114" t="s">
        <v>2895</v>
      </c>
      <c r="B963" s="114">
        <f t="shared" si="15"/>
        <v>10827</v>
      </c>
      <c r="C963" s="114">
        <v>0</v>
      </c>
      <c r="D963" s="114">
        <v>0</v>
      </c>
      <c r="E963" s="114">
        <v>10827</v>
      </c>
      <c r="F963" s="115" t="s">
        <v>12057</v>
      </c>
      <c r="G963" s="114">
        <v>115.9</v>
      </c>
      <c r="H963" s="114">
        <v>0</v>
      </c>
      <c r="I963" s="114">
        <v>0</v>
      </c>
      <c r="J963" s="114">
        <v>10827</v>
      </c>
      <c r="K963" s="115" t="s">
        <v>12058</v>
      </c>
      <c r="L963" s="114">
        <v>295.89999999999998</v>
      </c>
    </row>
    <row r="964" spans="1:22">
      <c r="A964" s="114" t="s">
        <v>2898</v>
      </c>
      <c r="B964" s="114">
        <f t="shared" si="15"/>
        <v>5860</v>
      </c>
      <c r="C964" s="114">
        <v>0</v>
      </c>
      <c r="D964" s="114">
        <v>0</v>
      </c>
      <c r="E964" s="114">
        <v>5102</v>
      </c>
      <c r="F964" s="115" t="s">
        <v>12077</v>
      </c>
      <c r="G964" s="114">
        <v>79</v>
      </c>
      <c r="H964" s="114">
        <v>0</v>
      </c>
      <c r="I964" s="114">
        <v>0</v>
      </c>
      <c r="J964" s="114">
        <v>5860</v>
      </c>
      <c r="K964" s="115" t="s">
        <v>12061</v>
      </c>
      <c r="L964" s="114">
        <v>129</v>
      </c>
      <c r="M964" s="114">
        <v>0</v>
      </c>
      <c r="N964" s="114">
        <v>0</v>
      </c>
      <c r="O964" s="114">
        <v>5102</v>
      </c>
      <c r="P964" s="115" t="s">
        <v>12078</v>
      </c>
      <c r="Q964" s="114">
        <v>259</v>
      </c>
      <c r="R964" s="114">
        <v>0</v>
      </c>
      <c r="S964" s="114">
        <v>0</v>
      </c>
      <c r="T964" s="114">
        <v>5860</v>
      </c>
      <c r="U964" s="115" t="s">
        <v>12062</v>
      </c>
      <c r="V964" s="114">
        <v>309</v>
      </c>
    </row>
    <row r="965" spans="1:22">
      <c r="A965" s="114" t="s">
        <v>2900</v>
      </c>
      <c r="B965" s="114">
        <f t="shared" si="15"/>
        <v>8077</v>
      </c>
      <c r="C965" s="114">
        <v>0</v>
      </c>
      <c r="D965" s="114">
        <v>0</v>
      </c>
      <c r="E965" s="114">
        <v>8077</v>
      </c>
      <c r="F965" s="115" t="s">
        <v>12065</v>
      </c>
      <c r="G965" s="114">
        <v>173.4</v>
      </c>
      <c r="H965" s="114">
        <v>0</v>
      </c>
      <c r="I965" s="114">
        <v>0</v>
      </c>
      <c r="J965" s="114">
        <v>8077</v>
      </c>
      <c r="K965" s="115" t="s">
        <v>12066</v>
      </c>
      <c r="L965" s="114">
        <v>353.4</v>
      </c>
    </row>
    <row r="966" spans="1:22">
      <c r="A966" s="114" t="s">
        <v>2903</v>
      </c>
      <c r="B966" s="114">
        <f t="shared" si="15"/>
        <v>12000</v>
      </c>
      <c r="C966" s="114">
        <v>0</v>
      </c>
      <c r="D966" s="114">
        <v>0</v>
      </c>
      <c r="E966" s="114">
        <v>7900</v>
      </c>
      <c r="F966" s="115" t="s">
        <v>12057</v>
      </c>
      <c r="G966" s="114">
        <v>121.1</v>
      </c>
      <c r="H966" s="114">
        <v>3</v>
      </c>
      <c r="I966" s="114">
        <v>110.7</v>
      </c>
      <c r="J966" s="114">
        <v>12000</v>
      </c>
      <c r="K966" s="115" t="s">
        <v>12059</v>
      </c>
      <c r="L966" s="114">
        <v>172.6</v>
      </c>
      <c r="M966" s="114">
        <v>0</v>
      </c>
      <c r="N966" s="114">
        <v>0</v>
      </c>
      <c r="O966" s="114">
        <v>7900</v>
      </c>
      <c r="P966" s="115" t="s">
        <v>12058</v>
      </c>
      <c r="Q966" s="114">
        <v>301.10000000000002</v>
      </c>
      <c r="R966" s="114">
        <v>0</v>
      </c>
      <c r="S966" s="114">
        <v>0</v>
      </c>
      <c r="T966" s="114">
        <v>12000</v>
      </c>
      <c r="U966" s="115" t="s">
        <v>12060</v>
      </c>
      <c r="V966" s="114">
        <v>352.6</v>
      </c>
    </row>
    <row r="967" spans="1:22">
      <c r="A967" s="114" t="s">
        <v>2906</v>
      </c>
      <c r="B967" s="114">
        <f t="shared" si="15"/>
        <v>10314</v>
      </c>
      <c r="C967" s="114">
        <v>0</v>
      </c>
      <c r="D967" s="114">
        <v>0</v>
      </c>
      <c r="E967" s="114">
        <v>10314</v>
      </c>
      <c r="F967" s="115" t="s">
        <v>12059</v>
      </c>
      <c r="G967" s="114">
        <v>161</v>
      </c>
      <c r="H967" s="114">
        <v>0</v>
      </c>
      <c r="I967" s="114">
        <v>0</v>
      </c>
      <c r="J967" s="114">
        <v>10314</v>
      </c>
      <c r="K967" s="115" t="s">
        <v>12060</v>
      </c>
      <c r="L967" s="114">
        <v>341</v>
      </c>
    </row>
    <row r="968" spans="1:22">
      <c r="A968" s="114" t="s">
        <v>2909</v>
      </c>
      <c r="B968" s="114">
        <f t="shared" si="15"/>
        <v>6102</v>
      </c>
      <c r="C968" s="114">
        <v>0</v>
      </c>
      <c r="D968" s="114">
        <v>0</v>
      </c>
      <c r="E968" s="114">
        <v>6102</v>
      </c>
      <c r="F968" s="115" t="s">
        <v>12097</v>
      </c>
      <c r="G968" s="114">
        <v>50.8</v>
      </c>
      <c r="H968" s="114">
        <v>0</v>
      </c>
      <c r="I968" s="114">
        <v>0</v>
      </c>
      <c r="J968" s="114">
        <v>2525</v>
      </c>
      <c r="K968" s="115" t="s">
        <v>12053</v>
      </c>
      <c r="L968" s="114">
        <v>90.8</v>
      </c>
      <c r="M968" s="114">
        <v>0</v>
      </c>
      <c r="N968" s="114">
        <v>0</v>
      </c>
      <c r="O968" s="114">
        <v>6102</v>
      </c>
      <c r="P968" s="115" t="s">
        <v>12098</v>
      </c>
      <c r="Q968" s="114">
        <v>230.8</v>
      </c>
      <c r="R968" s="114">
        <v>0</v>
      </c>
      <c r="S968" s="114">
        <v>0</v>
      </c>
      <c r="T968" s="114">
        <v>2525</v>
      </c>
      <c r="U968" s="115" t="s">
        <v>12054</v>
      </c>
      <c r="V968" s="114">
        <v>270.8</v>
      </c>
    </row>
    <row r="969" spans="1:22">
      <c r="A969" s="114" t="s">
        <v>2912</v>
      </c>
      <c r="B969" s="114">
        <f t="shared" si="15"/>
        <v>6000</v>
      </c>
      <c r="C969" s="114">
        <v>0</v>
      </c>
      <c r="D969" s="114">
        <v>0</v>
      </c>
      <c r="E969" s="114">
        <v>2084</v>
      </c>
      <c r="F969" s="115" t="s">
        <v>12077</v>
      </c>
      <c r="G969" s="114">
        <v>89.9</v>
      </c>
      <c r="H969" s="114">
        <v>0</v>
      </c>
      <c r="I969" s="114">
        <v>0</v>
      </c>
      <c r="J969" s="114">
        <v>6000</v>
      </c>
      <c r="K969" s="115" t="s">
        <v>12079</v>
      </c>
      <c r="L969" s="114">
        <v>159.5</v>
      </c>
      <c r="M969" s="114">
        <v>0</v>
      </c>
      <c r="N969" s="114">
        <v>0</v>
      </c>
      <c r="O969" s="114">
        <v>2084</v>
      </c>
      <c r="P969" s="115" t="s">
        <v>12078</v>
      </c>
      <c r="Q969" s="114">
        <v>269.89999999999998</v>
      </c>
      <c r="R969" s="114">
        <v>0</v>
      </c>
      <c r="S969" s="114">
        <v>0</v>
      </c>
      <c r="T969" s="114">
        <v>6000</v>
      </c>
      <c r="U969" s="115" t="s">
        <v>12080</v>
      </c>
      <c r="V969" s="114">
        <v>339.5</v>
      </c>
    </row>
    <row r="970" spans="1:22">
      <c r="A970" s="114" t="s">
        <v>2914</v>
      </c>
      <c r="B970" s="114">
        <f t="shared" si="15"/>
        <v>7745</v>
      </c>
      <c r="C970" s="114">
        <v>0</v>
      </c>
      <c r="D970" s="114">
        <v>0</v>
      </c>
      <c r="E970" s="114">
        <v>7745</v>
      </c>
      <c r="F970" s="115" t="s">
        <v>12055</v>
      </c>
      <c r="G970" s="114">
        <v>118.3</v>
      </c>
      <c r="H970" s="114">
        <v>0</v>
      </c>
      <c r="I970" s="114">
        <v>0</v>
      </c>
      <c r="J970" s="114">
        <v>7745</v>
      </c>
      <c r="K970" s="115" t="s">
        <v>12056</v>
      </c>
      <c r="L970" s="114">
        <v>298.3</v>
      </c>
    </row>
    <row r="971" spans="1:22">
      <c r="A971" s="114" t="s">
        <v>2916</v>
      </c>
      <c r="B971" s="114">
        <f t="shared" si="15"/>
        <v>7300</v>
      </c>
      <c r="C971" s="114">
        <v>0</v>
      </c>
      <c r="D971" s="114">
        <v>0</v>
      </c>
      <c r="E971" s="114">
        <v>7300</v>
      </c>
      <c r="F971" s="115" t="s">
        <v>12059</v>
      </c>
      <c r="G971" s="114">
        <v>189.7</v>
      </c>
      <c r="H971" s="114">
        <v>0</v>
      </c>
      <c r="I971" s="114">
        <v>0</v>
      </c>
      <c r="J971" s="114">
        <v>7300</v>
      </c>
      <c r="K971" s="115" t="s">
        <v>12060</v>
      </c>
      <c r="L971" s="114">
        <v>369.7</v>
      </c>
    </row>
    <row r="972" spans="1:22">
      <c r="A972" s="114" t="s">
        <v>2918</v>
      </c>
      <c r="B972" s="114">
        <f t="shared" si="15"/>
        <v>6160</v>
      </c>
      <c r="C972" s="114">
        <v>0</v>
      </c>
      <c r="D972" s="114">
        <v>0</v>
      </c>
      <c r="E972" s="114">
        <v>6160</v>
      </c>
      <c r="F972" s="115" t="s">
        <v>12073</v>
      </c>
      <c r="G972" s="114">
        <v>40.6</v>
      </c>
      <c r="H972" s="114">
        <v>0</v>
      </c>
      <c r="I972" s="114">
        <v>0</v>
      </c>
      <c r="J972" s="114">
        <v>6160</v>
      </c>
      <c r="K972" s="115" t="s">
        <v>12074</v>
      </c>
      <c r="L972" s="114">
        <v>220.6</v>
      </c>
    </row>
    <row r="973" spans="1:22">
      <c r="A973" s="114" t="s">
        <v>2920</v>
      </c>
      <c r="B973" s="114">
        <f t="shared" si="15"/>
        <v>6100</v>
      </c>
      <c r="C973" s="114">
        <v>0</v>
      </c>
      <c r="D973" s="114">
        <v>0</v>
      </c>
      <c r="E973" s="114">
        <v>6100</v>
      </c>
      <c r="F973" s="115" t="s">
        <v>12079</v>
      </c>
      <c r="G973" s="114">
        <v>162.5</v>
      </c>
      <c r="H973" s="114">
        <v>0</v>
      </c>
      <c r="I973" s="114">
        <v>0</v>
      </c>
      <c r="J973" s="114">
        <v>6100</v>
      </c>
      <c r="K973" s="115" t="s">
        <v>12080</v>
      </c>
      <c r="L973" s="114">
        <v>342.5</v>
      </c>
    </row>
    <row r="974" spans="1:22">
      <c r="A974" s="114" t="s">
        <v>2922</v>
      </c>
      <c r="B974" s="114">
        <f t="shared" si="15"/>
        <v>5798</v>
      </c>
      <c r="C974" s="114">
        <v>0</v>
      </c>
      <c r="D974" s="114">
        <v>0</v>
      </c>
      <c r="E974" s="114">
        <v>5798</v>
      </c>
      <c r="F974" s="115" t="s">
        <v>12081</v>
      </c>
      <c r="G974" s="114">
        <v>76.8</v>
      </c>
      <c r="H974" s="114">
        <v>0</v>
      </c>
      <c r="I974" s="114">
        <v>0</v>
      </c>
      <c r="J974" s="114">
        <v>5798</v>
      </c>
      <c r="K974" s="115" t="s">
        <v>12082</v>
      </c>
      <c r="L974" s="114">
        <v>256.89999999999998</v>
      </c>
    </row>
    <row r="975" spans="1:22">
      <c r="A975" s="114" t="s">
        <v>2924</v>
      </c>
      <c r="B975" s="114">
        <f t="shared" si="15"/>
        <v>7700</v>
      </c>
      <c r="C975" s="114">
        <v>0</v>
      </c>
      <c r="D975" s="114">
        <v>0</v>
      </c>
      <c r="E975" s="114">
        <v>7700</v>
      </c>
      <c r="F975" s="115" t="s">
        <v>12077</v>
      </c>
      <c r="G975" s="114">
        <v>88.4</v>
      </c>
      <c r="H975" s="114">
        <v>0</v>
      </c>
      <c r="I975" s="114">
        <v>0</v>
      </c>
      <c r="J975" s="114">
        <v>7700</v>
      </c>
      <c r="K975" s="115" t="s">
        <v>12078</v>
      </c>
      <c r="L975" s="114">
        <v>269.39999999999998</v>
      </c>
    </row>
    <row r="976" spans="1:22">
      <c r="A976" s="114" t="s">
        <v>2926</v>
      </c>
      <c r="B976" s="114">
        <f t="shared" si="15"/>
        <v>5820</v>
      </c>
      <c r="C976" s="114">
        <v>0</v>
      </c>
      <c r="D976" s="114">
        <v>0</v>
      </c>
      <c r="E976" s="114">
        <v>5820</v>
      </c>
      <c r="F976" s="115" t="s">
        <v>12065</v>
      </c>
      <c r="G976" s="114">
        <v>193</v>
      </c>
      <c r="H976" s="114">
        <v>0</v>
      </c>
      <c r="I976" s="114">
        <v>0</v>
      </c>
      <c r="J976" s="114">
        <v>5820</v>
      </c>
      <c r="K976" s="115" t="s">
        <v>12066</v>
      </c>
      <c r="L976" s="114">
        <v>13</v>
      </c>
    </row>
    <row r="977" spans="1:32">
      <c r="A977" s="114" t="s">
        <v>2928</v>
      </c>
      <c r="B977" s="114">
        <f t="shared" si="15"/>
        <v>7140</v>
      </c>
      <c r="C977" s="114">
        <v>0</v>
      </c>
      <c r="D977" s="114">
        <v>0</v>
      </c>
      <c r="E977" s="114">
        <v>7140</v>
      </c>
      <c r="F977" s="115" t="s">
        <v>12097</v>
      </c>
      <c r="G977" s="114">
        <v>65.599999999999994</v>
      </c>
      <c r="H977" s="114">
        <v>0</v>
      </c>
      <c r="I977" s="114">
        <v>0</v>
      </c>
      <c r="J977" s="114">
        <v>7140</v>
      </c>
      <c r="K977" s="115" t="s">
        <v>12098</v>
      </c>
      <c r="L977" s="114">
        <v>245.8</v>
      </c>
    </row>
    <row r="978" spans="1:32">
      <c r="A978" s="114" t="s">
        <v>2930</v>
      </c>
      <c r="B978" s="114">
        <f t="shared" si="15"/>
        <v>6700</v>
      </c>
      <c r="C978" s="114">
        <v>0</v>
      </c>
      <c r="D978" s="114">
        <v>0</v>
      </c>
      <c r="E978" s="114">
        <v>6700</v>
      </c>
      <c r="F978" s="115" t="s">
        <v>12075</v>
      </c>
      <c r="G978" s="114">
        <v>34.1</v>
      </c>
      <c r="H978" s="114">
        <v>0</v>
      </c>
      <c r="I978" s="114">
        <v>0</v>
      </c>
      <c r="J978" s="114">
        <v>6700</v>
      </c>
      <c r="K978" s="115" t="s">
        <v>12076</v>
      </c>
      <c r="L978" s="114">
        <v>214.1</v>
      </c>
    </row>
    <row r="979" spans="1:32">
      <c r="A979" s="114" t="s">
        <v>2932</v>
      </c>
      <c r="B979" s="114">
        <f t="shared" si="15"/>
        <v>5496</v>
      </c>
      <c r="C979" s="114">
        <v>0</v>
      </c>
      <c r="D979" s="114">
        <v>0</v>
      </c>
      <c r="E979" s="114">
        <v>5496</v>
      </c>
      <c r="F979" s="115" t="s">
        <v>12063</v>
      </c>
      <c r="G979" s="114">
        <v>171.3</v>
      </c>
      <c r="H979" s="114">
        <v>0</v>
      </c>
      <c r="I979" s="114">
        <v>0</v>
      </c>
      <c r="J979" s="114">
        <v>5496</v>
      </c>
      <c r="K979" s="115" t="s">
        <v>12064</v>
      </c>
      <c r="L979" s="114">
        <v>351.3</v>
      </c>
    </row>
    <row r="980" spans="1:32">
      <c r="A980" s="114" t="s">
        <v>2934</v>
      </c>
      <c r="B980" s="114">
        <f t="shared" si="15"/>
        <v>5497</v>
      </c>
      <c r="C980" s="114">
        <v>0</v>
      </c>
      <c r="D980" s="114">
        <v>0</v>
      </c>
      <c r="E980" s="114">
        <v>5497</v>
      </c>
      <c r="F980" s="115" t="s">
        <v>12077</v>
      </c>
      <c r="G980" s="114">
        <v>85.8</v>
      </c>
      <c r="H980" s="114">
        <v>0</v>
      </c>
      <c r="I980" s="114">
        <v>0</v>
      </c>
      <c r="J980" s="114">
        <v>5497</v>
      </c>
      <c r="K980" s="115" t="s">
        <v>12078</v>
      </c>
      <c r="L980" s="114">
        <v>265.8</v>
      </c>
    </row>
    <row r="981" spans="1:32">
      <c r="A981" s="114" t="s">
        <v>2936</v>
      </c>
      <c r="B981" s="114">
        <f t="shared" si="15"/>
        <v>5730</v>
      </c>
      <c r="C981" s="114">
        <v>0</v>
      </c>
      <c r="D981" s="114">
        <v>0</v>
      </c>
      <c r="E981" s="114">
        <v>5730</v>
      </c>
      <c r="F981" s="115" t="s">
        <v>12055</v>
      </c>
      <c r="G981" s="114">
        <v>115</v>
      </c>
      <c r="H981" s="114">
        <v>0</v>
      </c>
      <c r="I981" s="114">
        <v>0</v>
      </c>
      <c r="J981" s="114">
        <v>4590</v>
      </c>
      <c r="K981" s="115" t="s">
        <v>12063</v>
      </c>
      <c r="L981" s="114">
        <v>174.5</v>
      </c>
      <c r="M981" s="114">
        <v>0</v>
      </c>
      <c r="N981" s="114">
        <v>0</v>
      </c>
      <c r="O981" s="114">
        <v>5730</v>
      </c>
      <c r="P981" s="115" t="s">
        <v>12056</v>
      </c>
      <c r="Q981" s="114">
        <v>295</v>
      </c>
      <c r="R981" s="114">
        <v>0</v>
      </c>
      <c r="S981" s="114">
        <v>0</v>
      </c>
      <c r="T981" s="114">
        <v>4590</v>
      </c>
      <c r="U981" s="115" t="s">
        <v>12064</v>
      </c>
      <c r="V981" s="114">
        <v>354.5</v>
      </c>
    </row>
    <row r="982" spans="1:32">
      <c r="A982" s="114" t="s">
        <v>2938</v>
      </c>
      <c r="B982" s="114">
        <f t="shared" si="15"/>
        <v>7000</v>
      </c>
      <c r="C982" s="114">
        <v>0</v>
      </c>
      <c r="D982" s="114">
        <v>0</v>
      </c>
      <c r="E982" s="114">
        <v>7000</v>
      </c>
      <c r="F982" s="115" t="s">
        <v>12057</v>
      </c>
      <c r="G982" s="114">
        <v>135.1</v>
      </c>
      <c r="H982" s="114">
        <v>0</v>
      </c>
      <c r="I982" s="114">
        <v>0</v>
      </c>
      <c r="J982" s="114">
        <v>7000</v>
      </c>
      <c r="K982" s="115" t="s">
        <v>12058</v>
      </c>
      <c r="L982" s="114">
        <v>315.2</v>
      </c>
    </row>
    <row r="983" spans="1:32">
      <c r="A983" s="114" t="s">
        <v>2940</v>
      </c>
      <c r="B983" s="114">
        <f t="shared" si="15"/>
        <v>5540</v>
      </c>
      <c r="C983" s="114">
        <v>0</v>
      </c>
      <c r="D983" s="114">
        <v>0</v>
      </c>
      <c r="E983" s="114">
        <v>5540</v>
      </c>
      <c r="F983" s="115" t="s">
        <v>12053</v>
      </c>
      <c r="G983" s="114">
        <v>101.9</v>
      </c>
      <c r="H983" s="114">
        <v>0</v>
      </c>
      <c r="I983" s="114">
        <v>0</v>
      </c>
      <c r="J983" s="114">
        <v>5540</v>
      </c>
      <c r="K983" s="115" t="s">
        <v>12054</v>
      </c>
      <c r="L983" s="114">
        <v>281.89999999999998</v>
      </c>
    </row>
    <row r="984" spans="1:32">
      <c r="A984" s="114" t="s">
        <v>2942</v>
      </c>
      <c r="B984" s="114">
        <f t="shared" si="15"/>
        <v>7500</v>
      </c>
      <c r="C984" s="114">
        <v>0</v>
      </c>
      <c r="D984" s="114">
        <v>0</v>
      </c>
      <c r="E984" s="114">
        <v>7500</v>
      </c>
      <c r="F984" s="115" t="s">
        <v>12059</v>
      </c>
      <c r="G984" s="114">
        <v>181.3</v>
      </c>
      <c r="H984" s="114">
        <v>0</v>
      </c>
      <c r="I984" s="114">
        <v>0</v>
      </c>
      <c r="J984" s="114">
        <v>7500</v>
      </c>
      <c r="K984" s="115" t="s">
        <v>12060</v>
      </c>
      <c r="L984" s="114">
        <v>361.3</v>
      </c>
    </row>
    <row r="985" spans="1:32">
      <c r="A985" s="114" t="s">
        <v>2944</v>
      </c>
      <c r="B985" s="114">
        <f t="shared" si="15"/>
        <v>5900</v>
      </c>
      <c r="C985" s="114">
        <v>0</v>
      </c>
      <c r="D985" s="114">
        <v>0</v>
      </c>
      <c r="E985" s="114">
        <v>5900</v>
      </c>
      <c r="F985" s="115" t="s">
        <v>12063</v>
      </c>
      <c r="G985" s="114">
        <v>174.6</v>
      </c>
      <c r="H985" s="114">
        <v>0</v>
      </c>
      <c r="I985" s="114">
        <v>0</v>
      </c>
      <c r="J985" s="114">
        <v>5900</v>
      </c>
      <c r="K985" s="115" t="s">
        <v>12064</v>
      </c>
      <c r="L985" s="114">
        <v>354.6</v>
      </c>
    </row>
    <row r="986" spans="1:32">
      <c r="A986" s="114" t="s">
        <v>2947</v>
      </c>
      <c r="B986" s="114">
        <f t="shared" si="15"/>
        <v>5498</v>
      </c>
      <c r="C986" s="114">
        <v>0</v>
      </c>
      <c r="D986" s="114">
        <v>0</v>
      </c>
      <c r="E986" s="114">
        <v>5498</v>
      </c>
      <c r="F986" s="115" t="s">
        <v>12073</v>
      </c>
      <c r="G986" s="114">
        <v>25.6</v>
      </c>
      <c r="H986" s="114">
        <v>0</v>
      </c>
      <c r="I986" s="114">
        <v>0</v>
      </c>
      <c r="J986" s="114">
        <v>5498</v>
      </c>
      <c r="K986" s="115" t="s">
        <v>12074</v>
      </c>
      <c r="L986" s="114">
        <v>205.6</v>
      </c>
    </row>
    <row r="987" spans="1:32">
      <c r="A987" s="114" t="s">
        <v>2949</v>
      </c>
      <c r="B987" s="114">
        <f t="shared" si="15"/>
        <v>6000</v>
      </c>
      <c r="C987" s="114">
        <v>0</v>
      </c>
      <c r="D987" s="114">
        <v>0</v>
      </c>
      <c r="E987" s="114">
        <v>6000</v>
      </c>
      <c r="F987" s="115" t="s">
        <v>12053</v>
      </c>
      <c r="G987" s="114">
        <v>86.9</v>
      </c>
      <c r="H987" s="114">
        <v>0</v>
      </c>
      <c r="I987" s="114">
        <v>0</v>
      </c>
      <c r="J987" s="114">
        <v>3000</v>
      </c>
      <c r="K987" s="115" t="s">
        <v>12057</v>
      </c>
      <c r="L987" s="114">
        <v>117.7</v>
      </c>
      <c r="M987" s="114">
        <v>0</v>
      </c>
      <c r="N987" s="114">
        <v>0</v>
      </c>
      <c r="O987" s="114">
        <v>3500</v>
      </c>
      <c r="P987" s="115" t="s">
        <v>12059</v>
      </c>
      <c r="Q987" s="114">
        <v>165.2</v>
      </c>
      <c r="R987" s="114">
        <v>0</v>
      </c>
      <c r="S987" s="114">
        <v>0</v>
      </c>
      <c r="T987" s="114">
        <v>6000</v>
      </c>
      <c r="U987" s="115" t="s">
        <v>12054</v>
      </c>
      <c r="V987" s="114">
        <v>266.89999999999998</v>
      </c>
      <c r="W987" s="114">
        <v>0</v>
      </c>
      <c r="X987" s="114">
        <v>0</v>
      </c>
      <c r="Y987" s="114">
        <v>3000</v>
      </c>
      <c r="Z987" s="115" t="s">
        <v>12058</v>
      </c>
      <c r="AA987" s="114">
        <v>297.7</v>
      </c>
      <c r="AB987" s="114">
        <v>0</v>
      </c>
      <c r="AC987" s="114">
        <v>0</v>
      </c>
      <c r="AD987" s="114">
        <v>3500</v>
      </c>
      <c r="AE987" s="115" t="s">
        <v>12060</v>
      </c>
      <c r="AF987" s="114">
        <v>345.2</v>
      </c>
    </row>
    <row r="988" spans="1:32">
      <c r="A988" s="114" t="s">
        <v>2951</v>
      </c>
      <c r="B988" s="114">
        <f t="shared" si="15"/>
        <v>6050</v>
      </c>
      <c r="C988" s="114">
        <v>0</v>
      </c>
      <c r="D988" s="114">
        <v>0</v>
      </c>
      <c r="E988" s="114">
        <v>6050</v>
      </c>
      <c r="F988" s="115" t="s">
        <v>12097</v>
      </c>
      <c r="G988" s="114">
        <v>51.2</v>
      </c>
      <c r="H988" s="114">
        <v>0</v>
      </c>
      <c r="I988" s="114">
        <v>0</v>
      </c>
      <c r="J988" s="114">
        <v>6050</v>
      </c>
      <c r="K988" s="115" t="s">
        <v>12098</v>
      </c>
      <c r="L988" s="114">
        <v>231.2</v>
      </c>
    </row>
    <row r="989" spans="1:32">
      <c r="A989" s="114" t="s">
        <v>2953</v>
      </c>
      <c r="B989" s="114">
        <f t="shared" si="15"/>
        <v>5950</v>
      </c>
      <c r="C989" s="114">
        <v>0</v>
      </c>
      <c r="D989" s="114">
        <v>0</v>
      </c>
      <c r="E989" s="114">
        <v>5950</v>
      </c>
      <c r="F989" s="115" t="s">
        <v>12061</v>
      </c>
      <c r="G989" s="114">
        <v>134.9</v>
      </c>
      <c r="H989" s="114">
        <v>0</v>
      </c>
      <c r="I989" s="114">
        <v>0</v>
      </c>
      <c r="J989" s="114">
        <v>5950</v>
      </c>
      <c r="K989" s="115" t="s">
        <v>12062</v>
      </c>
      <c r="L989" s="114">
        <v>314.89999999999998</v>
      </c>
    </row>
    <row r="990" spans="1:32">
      <c r="A990" s="114" t="s">
        <v>2955</v>
      </c>
      <c r="B990" s="114">
        <f t="shared" si="15"/>
        <v>6600</v>
      </c>
      <c r="C990" s="114">
        <v>0</v>
      </c>
      <c r="D990" s="114">
        <v>0</v>
      </c>
      <c r="E990" s="114">
        <v>4650</v>
      </c>
      <c r="F990" s="115" t="s">
        <v>12073</v>
      </c>
      <c r="G990" s="114">
        <v>43.4</v>
      </c>
      <c r="H990" s="114">
        <v>0</v>
      </c>
      <c r="I990" s="114">
        <v>0</v>
      </c>
      <c r="J990" s="114">
        <v>4450</v>
      </c>
      <c r="K990" s="115" t="s">
        <v>12087</v>
      </c>
      <c r="L990" s="114">
        <v>80.400000000000006</v>
      </c>
      <c r="M990" s="114">
        <v>0</v>
      </c>
      <c r="N990" s="114">
        <v>0</v>
      </c>
      <c r="O990" s="114">
        <v>6600</v>
      </c>
      <c r="P990" s="115" t="s">
        <v>12069</v>
      </c>
      <c r="Q990" s="114">
        <v>121.4</v>
      </c>
      <c r="R990" s="114">
        <v>0</v>
      </c>
      <c r="S990" s="114">
        <v>0</v>
      </c>
      <c r="T990" s="114">
        <v>4650</v>
      </c>
      <c r="U990" s="115" t="s">
        <v>12074</v>
      </c>
      <c r="V990" s="114">
        <v>223.4</v>
      </c>
      <c r="W990" s="114">
        <v>0</v>
      </c>
      <c r="X990" s="114">
        <v>0</v>
      </c>
      <c r="Y990" s="114">
        <v>4450</v>
      </c>
      <c r="Z990" s="115" t="s">
        <v>12088</v>
      </c>
      <c r="AA990" s="114">
        <v>260.39999999999998</v>
      </c>
      <c r="AB990" s="114">
        <v>0</v>
      </c>
      <c r="AC990" s="114">
        <v>0</v>
      </c>
      <c r="AD990" s="114">
        <v>6600</v>
      </c>
      <c r="AE990" s="115" t="s">
        <v>12070</v>
      </c>
      <c r="AF990" s="114">
        <v>301.39999999999998</v>
      </c>
    </row>
    <row r="991" spans="1:32">
      <c r="A991" s="114" t="s">
        <v>2957</v>
      </c>
      <c r="B991" s="114">
        <f t="shared" si="15"/>
        <v>5901</v>
      </c>
      <c r="C991" s="114">
        <v>0</v>
      </c>
      <c r="D991" s="114">
        <v>0</v>
      </c>
      <c r="E991" s="114">
        <v>5901</v>
      </c>
      <c r="F991" s="115" t="s">
        <v>12051</v>
      </c>
      <c r="G991" s="114">
        <v>45.2</v>
      </c>
      <c r="H991" s="114">
        <v>0</v>
      </c>
      <c r="I991" s="114">
        <v>0</v>
      </c>
      <c r="J991" s="114">
        <v>4020</v>
      </c>
      <c r="K991" s="115" t="s">
        <v>12059</v>
      </c>
      <c r="L991" s="114">
        <v>181</v>
      </c>
      <c r="M991" s="114">
        <v>0</v>
      </c>
      <c r="N991" s="114">
        <v>0</v>
      </c>
      <c r="O991" s="114">
        <v>5901</v>
      </c>
      <c r="P991" s="115" t="s">
        <v>12052</v>
      </c>
      <c r="Q991" s="114">
        <v>225.2</v>
      </c>
      <c r="R991" s="114">
        <v>0</v>
      </c>
      <c r="S991" s="114">
        <v>0</v>
      </c>
      <c r="T991" s="114">
        <v>4020</v>
      </c>
      <c r="U991" s="115" t="s">
        <v>12060</v>
      </c>
      <c r="V991" s="114">
        <v>361</v>
      </c>
    </row>
    <row r="992" spans="1:32">
      <c r="A992" s="114" t="s">
        <v>2959</v>
      </c>
      <c r="B992" s="114">
        <f t="shared" si="15"/>
        <v>6899</v>
      </c>
      <c r="C992" s="114">
        <v>0</v>
      </c>
      <c r="D992" s="114">
        <v>0</v>
      </c>
      <c r="E992" s="114">
        <v>6899</v>
      </c>
      <c r="F992" s="115" t="s">
        <v>12073</v>
      </c>
      <c r="G992" s="114">
        <v>49.8</v>
      </c>
      <c r="H992" s="114">
        <v>0</v>
      </c>
      <c r="I992" s="114">
        <v>0</v>
      </c>
      <c r="J992" s="114">
        <v>6899</v>
      </c>
      <c r="K992" s="115" t="s">
        <v>12074</v>
      </c>
      <c r="L992" s="114">
        <v>229.8</v>
      </c>
    </row>
    <row r="993" spans="1:22">
      <c r="A993" s="114" t="s">
        <v>2961</v>
      </c>
      <c r="B993" s="114">
        <f t="shared" si="15"/>
        <v>5799</v>
      </c>
      <c r="C993" s="114">
        <v>0</v>
      </c>
      <c r="D993" s="114">
        <v>0</v>
      </c>
      <c r="E993" s="114">
        <v>5799</v>
      </c>
      <c r="F993" s="115" t="s">
        <v>12057</v>
      </c>
      <c r="G993" s="114">
        <v>140.5</v>
      </c>
      <c r="H993" s="114">
        <v>0</v>
      </c>
      <c r="I993" s="114">
        <v>0</v>
      </c>
      <c r="J993" s="114">
        <v>5799</v>
      </c>
      <c r="K993" s="115" t="s">
        <v>12058</v>
      </c>
      <c r="L993" s="114">
        <v>320.5</v>
      </c>
    </row>
    <row r="994" spans="1:22">
      <c r="A994" s="114" t="s">
        <v>2963</v>
      </c>
      <c r="B994" s="114">
        <f t="shared" si="15"/>
        <v>5900</v>
      </c>
      <c r="C994" s="114">
        <v>0</v>
      </c>
      <c r="D994" s="114">
        <v>0</v>
      </c>
      <c r="E994" s="114">
        <v>5900</v>
      </c>
      <c r="F994" s="115" t="s">
        <v>12061</v>
      </c>
      <c r="G994" s="114">
        <v>141.9</v>
      </c>
      <c r="H994" s="114">
        <v>0</v>
      </c>
      <c r="I994" s="114">
        <v>0</v>
      </c>
      <c r="J994" s="114">
        <v>5900</v>
      </c>
      <c r="K994" s="115" t="s">
        <v>12062</v>
      </c>
      <c r="L994" s="114">
        <v>321.89999999999998</v>
      </c>
    </row>
    <row r="995" spans="1:22">
      <c r="A995" s="114" t="s">
        <v>2965</v>
      </c>
      <c r="B995" s="114">
        <f t="shared" si="15"/>
        <v>5500</v>
      </c>
      <c r="C995" s="114">
        <v>0</v>
      </c>
      <c r="D995" s="114">
        <v>0</v>
      </c>
      <c r="E995" s="114">
        <v>5500</v>
      </c>
      <c r="F995" s="115" t="s">
        <v>12075</v>
      </c>
      <c r="G995" s="114">
        <v>16</v>
      </c>
      <c r="H995" s="114">
        <v>0</v>
      </c>
      <c r="I995" s="114">
        <v>0</v>
      </c>
      <c r="J995" s="114">
        <v>5500</v>
      </c>
      <c r="K995" s="115" t="s">
        <v>12076</v>
      </c>
      <c r="L995" s="114">
        <v>196.1</v>
      </c>
    </row>
    <row r="996" spans="1:22">
      <c r="A996" s="114" t="s">
        <v>2967</v>
      </c>
      <c r="B996" s="114">
        <f t="shared" si="15"/>
        <v>10001</v>
      </c>
      <c r="C996" s="114">
        <v>0</v>
      </c>
      <c r="D996" s="114">
        <v>0</v>
      </c>
      <c r="E996" s="114">
        <v>7001</v>
      </c>
      <c r="F996" s="115" t="s">
        <v>12097</v>
      </c>
      <c r="G996" s="114">
        <v>35.5</v>
      </c>
      <c r="H996" s="114">
        <v>0</v>
      </c>
      <c r="I996" s="114">
        <v>0</v>
      </c>
      <c r="J996" s="114">
        <v>10001</v>
      </c>
      <c r="K996" s="115" t="s">
        <v>12071</v>
      </c>
      <c r="L996" s="114">
        <v>131.30000000000001</v>
      </c>
      <c r="M996" s="114">
        <v>0</v>
      </c>
      <c r="N996" s="114">
        <v>0</v>
      </c>
      <c r="O996" s="114">
        <v>7001</v>
      </c>
      <c r="P996" s="115" t="s">
        <v>12098</v>
      </c>
      <c r="Q996" s="114">
        <v>215.5</v>
      </c>
      <c r="R996" s="114">
        <v>0</v>
      </c>
      <c r="S996" s="114">
        <v>0</v>
      </c>
      <c r="T996" s="114">
        <v>10001</v>
      </c>
      <c r="U996" s="115" t="s">
        <v>12072</v>
      </c>
      <c r="V996" s="114">
        <v>311.39999999999998</v>
      </c>
    </row>
    <row r="997" spans="1:22">
      <c r="A997" s="114" t="s">
        <v>2969</v>
      </c>
      <c r="B997" s="114">
        <f t="shared" si="15"/>
        <v>6011</v>
      </c>
      <c r="C997" s="114">
        <v>0</v>
      </c>
      <c r="D997" s="114">
        <v>0</v>
      </c>
      <c r="E997" s="114">
        <v>4515</v>
      </c>
      <c r="F997" s="115" t="s">
        <v>12051</v>
      </c>
      <c r="G997" s="114">
        <v>56.3</v>
      </c>
      <c r="H997" s="114">
        <v>0</v>
      </c>
      <c r="I997" s="114">
        <v>0</v>
      </c>
      <c r="J997" s="114">
        <v>6011</v>
      </c>
      <c r="K997" s="115" t="s">
        <v>12063</v>
      </c>
      <c r="L997" s="114">
        <v>179</v>
      </c>
      <c r="M997" s="114">
        <v>0</v>
      </c>
      <c r="N997" s="114">
        <v>0</v>
      </c>
      <c r="O997" s="114">
        <v>4515</v>
      </c>
      <c r="P997" s="115" t="s">
        <v>12052</v>
      </c>
      <c r="Q997" s="114">
        <v>236.3</v>
      </c>
      <c r="R997" s="114">
        <v>0</v>
      </c>
      <c r="S997" s="114">
        <v>0</v>
      </c>
      <c r="T997" s="114">
        <v>6011</v>
      </c>
      <c r="U997" s="115" t="s">
        <v>12064</v>
      </c>
      <c r="V997" s="114">
        <v>359</v>
      </c>
    </row>
    <row r="998" spans="1:22">
      <c r="A998" s="114" t="s">
        <v>2971</v>
      </c>
      <c r="B998" s="114">
        <f t="shared" si="15"/>
        <v>6000</v>
      </c>
      <c r="C998" s="114">
        <v>0</v>
      </c>
      <c r="D998" s="114">
        <v>0</v>
      </c>
      <c r="E998" s="114">
        <v>6000</v>
      </c>
      <c r="F998" s="115" t="s">
        <v>12057</v>
      </c>
      <c r="G998" s="114">
        <v>136.1</v>
      </c>
      <c r="H998" s="114">
        <v>0</v>
      </c>
      <c r="I998" s="114">
        <v>0</v>
      </c>
      <c r="J998" s="114">
        <v>6000</v>
      </c>
      <c r="K998" s="115" t="s">
        <v>12058</v>
      </c>
      <c r="L998" s="114">
        <v>316.10000000000002</v>
      </c>
    </row>
    <row r="999" spans="1:22">
      <c r="A999" s="114" t="s">
        <v>2973</v>
      </c>
      <c r="B999" s="114">
        <f t="shared" si="15"/>
        <v>5850</v>
      </c>
      <c r="C999" s="114">
        <v>0</v>
      </c>
      <c r="D999" s="114">
        <v>0</v>
      </c>
      <c r="E999" s="114">
        <v>5850</v>
      </c>
      <c r="F999" s="115" t="s">
        <v>12061</v>
      </c>
      <c r="G999" s="114">
        <v>143.69999999999999</v>
      </c>
      <c r="H999" s="114">
        <v>0</v>
      </c>
      <c r="I999" s="114">
        <v>0</v>
      </c>
      <c r="J999" s="114">
        <v>5850</v>
      </c>
      <c r="K999" s="115" t="s">
        <v>12062</v>
      </c>
      <c r="L999" s="114">
        <v>323.7</v>
      </c>
    </row>
    <row r="1000" spans="1:22">
      <c r="A1000" s="114" t="s">
        <v>2975</v>
      </c>
      <c r="B1000" s="114">
        <f t="shared" si="15"/>
        <v>5500</v>
      </c>
      <c r="C1000" s="114">
        <v>0</v>
      </c>
      <c r="D1000" s="114">
        <v>0</v>
      </c>
      <c r="E1000" s="114">
        <v>5500</v>
      </c>
      <c r="F1000" s="115" t="s">
        <v>12055</v>
      </c>
      <c r="G1000" s="114">
        <v>97.3</v>
      </c>
      <c r="H1000" s="114">
        <v>0</v>
      </c>
      <c r="I1000" s="114">
        <v>0</v>
      </c>
      <c r="J1000" s="114">
        <v>5500</v>
      </c>
      <c r="K1000" s="115" t="s">
        <v>12056</v>
      </c>
      <c r="L1000" s="114">
        <v>277.39999999999998</v>
      </c>
    </row>
    <row r="1001" spans="1:22">
      <c r="A1001" s="114" t="s">
        <v>2977</v>
      </c>
      <c r="B1001" s="114">
        <f t="shared" si="15"/>
        <v>6604</v>
      </c>
      <c r="C1001" s="114">
        <v>0</v>
      </c>
      <c r="D1001" s="114">
        <v>0</v>
      </c>
      <c r="E1001" s="114">
        <v>6604</v>
      </c>
      <c r="F1001" s="115" t="s">
        <v>12067</v>
      </c>
      <c r="G1001" s="114">
        <v>8.9</v>
      </c>
      <c r="H1001" s="114">
        <v>0</v>
      </c>
      <c r="I1001" s="114">
        <v>0</v>
      </c>
      <c r="J1001" s="114">
        <v>6604</v>
      </c>
      <c r="K1001" s="115" t="s">
        <v>12068</v>
      </c>
      <c r="L1001" s="114">
        <v>189</v>
      </c>
    </row>
    <row r="1002" spans="1:22">
      <c r="A1002" s="114" t="s">
        <v>2979</v>
      </c>
      <c r="B1002" s="114">
        <f t="shared" si="15"/>
        <v>9000</v>
      </c>
      <c r="C1002" s="114">
        <v>0</v>
      </c>
      <c r="D1002" s="114">
        <v>0</v>
      </c>
      <c r="E1002" s="114">
        <v>7608</v>
      </c>
      <c r="F1002" s="115" t="s">
        <v>12077</v>
      </c>
      <c r="G1002" s="114">
        <v>95.9</v>
      </c>
      <c r="H1002" s="114">
        <v>0</v>
      </c>
      <c r="I1002" s="114">
        <v>0</v>
      </c>
      <c r="J1002" s="114">
        <v>9000</v>
      </c>
      <c r="K1002" s="115" t="s">
        <v>12071</v>
      </c>
      <c r="L1002" s="114">
        <v>153.6</v>
      </c>
      <c r="M1002" s="114">
        <v>0</v>
      </c>
      <c r="N1002" s="114">
        <v>0</v>
      </c>
      <c r="O1002" s="114">
        <v>7608</v>
      </c>
      <c r="P1002" s="115" t="s">
        <v>12078</v>
      </c>
      <c r="Q1002" s="114">
        <v>275.89999999999998</v>
      </c>
      <c r="R1002" s="114">
        <v>0</v>
      </c>
      <c r="S1002" s="114">
        <v>0</v>
      </c>
      <c r="T1002" s="114">
        <v>9000</v>
      </c>
      <c r="U1002" s="115" t="s">
        <v>12072</v>
      </c>
      <c r="V1002" s="114">
        <v>333.6</v>
      </c>
    </row>
    <row r="1003" spans="1:22">
      <c r="A1003" s="114" t="s">
        <v>2982</v>
      </c>
      <c r="B1003" s="114">
        <f t="shared" si="15"/>
        <v>6000</v>
      </c>
      <c r="C1003" s="114">
        <v>0</v>
      </c>
      <c r="D1003" s="114">
        <v>0</v>
      </c>
      <c r="E1003" s="114">
        <v>3000</v>
      </c>
      <c r="F1003" s="115" t="s">
        <v>12057</v>
      </c>
      <c r="G1003" s="114">
        <v>121.7</v>
      </c>
      <c r="H1003" s="114">
        <v>0</v>
      </c>
      <c r="I1003" s="114">
        <v>0</v>
      </c>
      <c r="J1003" s="114">
        <v>6000</v>
      </c>
      <c r="K1003" s="115" t="s">
        <v>12059</v>
      </c>
      <c r="L1003" s="114">
        <v>174.7</v>
      </c>
      <c r="M1003" s="114">
        <v>0</v>
      </c>
      <c r="N1003" s="114">
        <v>0</v>
      </c>
      <c r="O1003" s="114">
        <v>3000</v>
      </c>
      <c r="P1003" s="115" t="s">
        <v>12058</v>
      </c>
      <c r="Q1003" s="114">
        <v>301.7</v>
      </c>
      <c r="R1003" s="114">
        <v>0</v>
      </c>
      <c r="S1003" s="114">
        <v>0</v>
      </c>
      <c r="T1003" s="114">
        <v>6000</v>
      </c>
      <c r="U1003" s="115" t="s">
        <v>12060</v>
      </c>
      <c r="V1003" s="114">
        <v>354.7</v>
      </c>
    </row>
    <row r="1004" spans="1:22">
      <c r="A1004" s="114" t="s">
        <v>2984</v>
      </c>
      <c r="B1004" s="114">
        <f t="shared" si="15"/>
        <v>7000</v>
      </c>
      <c r="C1004" s="114">
        <v>0</v>
      </c>
      <c r="D1004" s="114">
        <v>0</v>
      </c>
      <c r="E1004" s="114">
        <v>7000</v>
      </c>
      <c r="F1004" s="115" t="s">
        <v>12071</v>
      </c>
      <c r="G1004" s="114">
        <v>155.4</v>
      </c>
      <c r="H1004" s="114">
        <v>0</v>
      </c>
      <c r="I1004" s="114">
        <v>0</v>
      </c>
      <c r="J1004" s="114">
        <v>7000</v>
      </c>
      <c r="K1004" s="115" t="s">
        <v>12072</v>
      </c>
      <c r="L1004" s="114">
        <v>335.4</v>
      </c>
    </row>
    <row r="1005" spans="1:22">
      <c r="A1005" s="114" t="s">
        <v>2986</v>
      </c>
      <c r="B1005" s="114">
        <f t="shared" si="15"/>
        <v>6408</v>
      </c>
      <c r="C1005" s="114">
        <v>0</v>
      </c>
      <c r="D1005" s="114">
        <v>0</v>
      </c>
      <c r="E1005" s="114">
        <v>6408</v>
      </c>
      <c r="F1005" s="115" t="s">
        <v>12081</v>
      </c>
      <c r="G1005" s="114">
        <v>76.7</v>
      </c>
      <c r="H1005" s="114">
        <v>0</v>
      </c>
      <c r="I1005" s="114">
        <v>0</v>
      </c>
      <c r="J1005" s="114">
        <v>6408</v>
      </c>
      <c r="K1005" s="115" t="s">
        <v>12082</v>
      </c>
      <c r="L1005" s="114">
        <v>256.7</v>
      </c>
    </row>
    <row r="1006" spans="1:22">
      <c r="A1006" s="114" t="s">
        <v>2988</v>
      </c>
      <c r="B1006" s="114">
        <f t="shared" si="15"/>
        <v>6000</v>
      </c>
      <c r="C1006" s="114">
        <v>0</v>
      </c>
      <c r="D1006" s="114">
        <v>0</v>
      </c>
      <c r="E1006" s="114">
        <v>6000</v>
      </c>
      <c r="F1006" s="115" t="s">
        <v>12071</v>
      </c>
      <c r="G1006" s="114">
        <v>122.1</v>
      </c>
      <c r="H1006" s="114">
        <v>0</v>
      </c>
      <c r="I1006" s="114">
        <v>0</v>
      </c>
      <c r="J1006" s="114">
        <v>5000</v>
      </c>
      <c r="K1006" s="115" t="s">
        <v>12065</v>
      </c>
      <c r="L1006" s="114">
        <v>162</v>
      </c>
      <c r="M1006" s="114">
        <v>0</v>
      </c>
      <c r="N1006" s="114">
        <v>0</v>
      </c>
      <c r="O1006" s="114">
        <v>6000</v>
      </c>
      <c r="P1006" s="115" t="s">
        <v>12072</v>
      </c>
      <c r="Q1006" s="114">
        <v>302.10000000000002</v>
      </c>
      <c r="R1006" s="114">
        <v>0</v>
      </c>
      <c r="S1006" s="114">
        <v>0</v>
      </c>
      <c r="T1006" s="114">
        <v>5000</v>
      </c>
      <c r="U1006" s="115" t="s">
        <v>12066</v>
      </c>
      <c r="V1006" s="114">
        <v>342</v>
      </c>
    </row>
    <row r="1007" spans="1:22">
      <c r="A1007" s="114" t="s">
        <v>2990</v>
      </c>
      <c r="B1007" s="114">
        <f t="shared" si="15"/>
        <v>8500</v>
      </c>
      <c r="C1007" s="114">
        <v>0</v>
      </c>
      <c r="D1007" s="114">
        <v>0</v>
      </c>
      <c r="E1007" s="114">
        <v>8500</v>
      </c>
      <c r="F1007" s="115" t="s">
        <v>12055</v>
      </c>
      <c r="G1007" s="114">
        <v>110.5</v>
      </c>
      <c r="H1007" s="114">
        <v>0</v>
      </c>
      <c r="I1007" s="114">
        <v>0</v>
      </c>
      <c r="J1007" s="114">
        <v>8500</v>
      </c>
      <c r="K1007" s="115" t="s">
        <v>12056</v>
      </c>
      <c r="L1007" s="114">
        <v>290.5</v>
      </c>
    </row>
    <row r="1008" spans="1:22">
      <c r="A1008" s="114" t="s">
        <v>2992</v>
      </c>
      <c r="B1008" s="114">
        <f t="shared" si="15"/>
        <v>5506</v>
      </c>
      <c r="C1008" s="114">
        <v>0</v>
      </c>
      <c r="D1008" s="114">
        <v>0</v>
      </c>
      <c r="E1008" s="114">
        <v>5506</v>
      </c>
      <c r="F1008" s="115" t="s">
        <v>12061</v>
      </c>
      <c r="G1008" s="114">
        <v>134.80000000000001</v>
      </c>
      <c r="H1008" s="114">
        <v>0</v>
      </c>
      <c r="I1008" s="114">
        <v>0</v>
      </c>
      <c r="J1008" s="114">
        <v>5506</v>
      </c>
      <c r="K1008" s="115" t="s">
        <v>12062</v>
      </c>
      <c r="L1008" s="114">
        <v>314.8</v>
      </c>
    </row>
    <row r="1009" spans="1:42">
      <c r="A1009" s="114" t="s">
        <v>2994</v>
      </c>
      <c r="B1009" s="114">
        <f t="shared" si="15"/>
        <v>5892</v>
      </c>
      <c r="C1009" s="114">
        <v>0</v>
      </c>
      <c r="D1009" s="114">
        <v>0</v>
      </c>
      <c r="E1009" s="114">
        <v>5892</v>
      </c>
      <c r="F1009" s="115" t="s">
        <v>12053</v>
      </c>
      <c r="G1009" s="114">
        <v>87.2</v>
      </c>
      <c r="H1009" s="114">
        <v>0</v>
      </c>
      <c r="I1009" s="114">
        <v>0</v>
      </c>
      <c r="J1009" s="114">
        <v>5892</v>
      </c>
      <c r="K1009" s="115" t="s">
        <v>12054</v>
      </c>
      <c r="L1009" s="114">
        <v>267.3</v>
      </c>
    </row>
    <row r="1010" spans="1:42">
      <c r="A1010" s="114" t="s">
        <v>2996</v>
      </c>
      <c r="B1010" s="114">
        <f t="shared" si="15"/>
        <v>6500</v>
      </c>
      <c r="C1010" s="114">
        <v>0</v>
      </c>
      <c r="D1010" s="114">
        <v>0</v>
      </c>
      <c r="E1010" s="114">
        <v>6500</v>
      </c>
      <c r="F1010" s="115" t="s">
        <v>12087</v>
      </c>
      <c r="G1010" s="114">
        <v>82.3</v>
      </c>
      <c r="H1010" s="114">
        <v>0</v>
      </c>
      <c r="I1010" s="114">
        <v>0</v>
      </c>
      <c r="J1010" s="114">
        <v>6500</v>
      </c>
      <c r="K1010" s="115" t="s">
        <v>12088</v>
      </c>
      <c r="L1010" s="114">
        <v>262.3</v>
      </c>
    </row>
    <row r="1011" spans="1:42">
      <c r="A1011" s="114" t="s">
        <v>2998</v>
      </c>
      <c r="B1011" s="114">
        <f t="shared" si="15"/>
        <v>6100</v>
      </c>
      <c r="C1011" s="114">
        <v>0</v>
      </c>
      <c r="D1011" s="114">
        <v>0</v>
      </c>
      <c r="E1011" s="114">
        <v>6100</v>
      </c>
      <c r="F1011" s="115" t="s">
        <v>12067</v>
      </c>
      <c r="G1011" s="114">
        <v>21.1</v>
      </c>
      <c r="H1011" s="114">
        <v>0</v>
      </c>
      <c r="I1011" s="114">
        <v>0</v>
      </c>
      <c r="J1011" s="114">
        <v>3200</v>
      </c>
      <c r="K1011" s="115" t="s">
        <v>12061</v>
      </c>
      <c r="L1011" s="114">
        <v>142.9</v>
      </c>
      <c r="M1011" s="114">
        <v>0</v>
      </c>
      <c r="N1011" s="114">
        <v>0</v>
      </c>
      <c r="O1011" s="114">
        <v>6100</v>
      </c>
      <c r="P1011" s="115" t="s">
        <v>12068</v>
      </c>
      <c r="Q1011" s="114">
        <v>201.1</v>
      </c>
      <c r="R1011" s="114">
        <v>0</v>
      </c>
      <c r="S1011" s="114">
        <v>0</v>
      </c>
      <c r="T1011" s="114">
        <v>3200</v>
      </c>
      <c r="U1011" s="115" t="s">
        <v>12062</v>
      </c>
      <c r="V1011" s="114">
        <v>322.89999999999998</v>
      </c>
    </row>
    <row r="1012" spans="1:42">
      <c r="A1012" s="114" t="s">
        <v>3000</v>
      </c>
      <c r="B1012" s="114">
        <f t="shared" si="15"/>
        <v>5491</v>
      </c>
      <c r="C1012" s="114">
        <v>0</v>
      </c>
      <c r="D1012" s="114">
        <v>0</v>
      </c>
      <c r="E1012" s="114">
        <v>5491</v>
      </c>
      <c r="F1012" s="115" t="s">
        <v>12071</v>
      </c>
      <c r="G1012" s="114">
        <v>151.69999999999999</v>
      </c>
      <c r="H1012" s="114">
        <v>0</v>
      </c>
      <c r="I1012" s="114">
        <v>0</v>
      </c>
      <c r="J1012" s="114">
        <v>5491</v>
      </c>
      <c r="K1012" s="115" t="s">
        <v>12072</v>
      </c>
      <c r="L1012" s="114">
        <v>331.8</v>
      </c>
    </row>
    <row r="1013" spans="1:42">
      <c r="A1013" s="114" t="s">
        <v>3002</v>
      </c>
      <c r="B1013" s="114">
        <f t="shared" si="15"/>
        <v>6114</v>
      </c>
      <c r="C1013" s="114">
        <v>0</v>
      </c>
      <c r="D1013" s="114">
        <v>0</v>
      </c>
      <c r="E1013" s="114">
        <v>6114</v>
      </c>
      <c r="F1013" s="115" t="s">
        <v>12097</v>
      </c>
      <c r="G1013" s="114">
        <v>48.2</v>
      </c>
      <c r="H1013" s="114">
        <v>0</v>
      </c>
      <c r="I1013" s="114">
        <v>0</v>
      </c>
      <c r="J1013" s="114">
        <v>6114</v>
      </c>
      <c r="K1013" s="115" t="s">
        <v>12098</v>
      </c>
      <c r="L1013" s="114">
        <v>228.2</v>
      </c>
    </row>
    <row r="1014" spans="1:42">
      <c r="A1014" s="114" t="s">
        <v>3004</v>
      </c>
      <c r="B1014" s="114">
        <f t="shared" si="15"/>
        <v>6015</v>
      </c>
      <c r="C1014" s="114">
        <v>0</v>
      </c>
      <c r="D1014" s="114">
        <v>0</v>
      </c>
      <c r="E1014" s="114">
        <v>6015</v>
      </c>
      <c r="F1014" s="115" t="s">
        <v>12075</v>
      </c>
      <c r="G1014" s="114">
        <v>37.5</v>
      </c>
      <c r="H1014" s="114">
        <v>0</v>
      </c>
      <c r="I1014" s="114">
        <v>0</v>
      </c>
      <c r="J1014" s="114">
        <v>3775</v>
      </c>
      <c r="K1014" s="115" t="s">
        <v>12077</v>
      </c>
      <c r="L1014" s="114">
        <v>89.9</v>
      </c>
      <c r="M1014" s="114">
        <v>0</v>
      </c>
      <c r="N1014" s="114">
        <v>0</v>
      </c>
      <c r="O1014" s="114">
        <v>6015</v>
      </c>
      <c r="P1014" s="115" t="s">
        <v>12076</v>
      </c>
      <c r="Q1014" s="114">
        <v>217.5</v>
      </c>
      <c r="R1014" s="114">
        <v>0</v>
      </c>
      <c r="S1014" s="114">
        <v>0</v>
      </c>
      <c r="T1014" s="114">
        <v>3775</v>
      </c>
      <c r="U1014" s="115" t="s">
        <v>12078</v>
      </c>
      <c r="V1014" s="114">
        <v>269.89999999999998</v>
      </c>
    </row>
    <row r="1015" spans="1:42">
      <c r="A1015" s="114" t="s">
        <v>3006</v>
      </c>
      <c r="B1015" s="114">
        <f t="shared" si="15"/>
        <v>5500</v>
      </c>
      <c r="C1015" s="114">
        <v>0</v>
      </c>
      <c r="D1015" s="114">
        <v>0</v>
      </c>
      <c r="E1015" s="114">
        <v>5500</v>
      </c>
      <c r="F1015" s="115" t="s">
        <v>12055</v>
      </c>
      <c r="G1015" s="114">
        <v>95.1</v>
      </c>
      <c r="H1015" s="114">
        <v>0</v>
      </c>
      <c r="I1015" s="114">
        <v>0</v>
      </c>
      <c r="J1015" s="114">
        <v>5500</v>
      </c>
      <c r="K1015" s="115" t="s">
        <v>12056</v>
      </c>
      <c r="L1015" s="114">
        <v>275.10000000000002</v>
      </c>
    </row>
    <row r="1016" spans="1:42">
      <c r="A1016" s="114" t="s">
        <v>3008</v>
      </c>
      <c r="B1016" s="114">
        <f t="shared" si="15"/>
        <v>5998</v>
      </c>
      <c r="C1016" s="114">
        <v>0</v>
      </c>
      <c r="D1016" s="114">
        <v>0</v>
      </c>
      <c r="E1016" s="114">
        <v>5998</v>
      </c>
      <c r="F1016" s="115" t="s">
        <v>12081</v>
      </c>
      <c r="G1016" s="114">
        <v>74.3</v>
      </c>
      <c r="H1016" s="114">
        <v>0</v>
      </c>
      <c r="I1016" s="114">
        <v>0</v>
      </c>
      <c r="J1016" s="114">
        <v>5998</v>
      </c>
      <c r="K1016" s="115" t="s">
        <v>12082</v>
      </c>
      <c r="L1016" s="114">
        <v>254.3</v>
      </c>
    </row>
    <row r="1017" spans="1:42">
      <c r="A1017" s="114" t="s">
        <v>3011</v>
      </c>
      <c r="B1017" s="114">
        <f t="shared" si="15"/>
        <v>6000</v>
      </c>
      <c r="C1017" s="114">
        <v>0</v>
      </c>
      <c r="D1017" s="114">
        <v>0</v>
      </c>
      <c r="E1017" s="114">
        <v>6000</v>
      </c>
      <c r="F1017" s="115" t="s">
        <v>12057</v>
      </c>
      <c r="G1017" s="114">
        <v>138.9</v>
      </c>
      <c r="H1017" s="114">
        <v>0</v>
      </c>
      <c r="I1017" s="114">
        <v>0</v>
      </c>
      <c r="J1017" s="114">
        <v>6000</v>
      </c>
      <c r="K1017" s="115" t="s">
        <v>12065</v>
      </c>
      <c r="L1017" s="114">
        <v>198.9</v>
      </c>
      <c r="M1017" s="114">
        <v>0</v>
      </c>
      <c r="N1017" s="114">
        <v>0</v>
      </c>
      <c r="O1017" s="114">
        <v>6000</v>
      </c>
      <c r="P1017" s="115" t="s">
        <v>12058</v>
      </c>
      <c r="Q1017" s="114">
        <v>318.89999999999998</v>
      </c>
      <c r="R1017" s="114">
        <v>0</v>
      </c>
      <c r="S1017" s="114">
        <v>0</v>
      </c>
      <c r="T1017" s="114">
        <v>6000</v>
      </c>
      <c r="U1017" s="115" t="s">
        <v>12066</v>
      </c>
      <c r="V1017" s="114">
        <v>18.899999999999999</v>
      </c>
    </row>
    <row r="1018" spans="1:42">
      <c r="A1018" s="114" t="s">
        <v>3014</v>
      </c>
      <c r="B1018" s="114">
        <f t="shared" si="15"/>
        <v>6377</v>
      </c>
      <c r="C1018" s="114">
        <v>0</v>
      </c>
      <c r="D1018" s="114">
        <v>0</v>
      </c>
      <c r="E1018" s="114">
        <v>6377</v>
      </c>
      <c r="F1018" s="115" t="s">
        <v>12063</v>
      </c>
      <c r="G1018" s="114">
        <v>162.9</v>
      </c>
      <c r="H1018" s="114">
        <v>0</v>
      </c>
      <c r="I1018" s="114">
        <v>0</v>
      </c>
      <c r="J1018" s="114">
        <v>6377</v>
      </c>
      <c r="K1018" s="115" t="s">
        <v>12064</v>
      </c>
      <c r="L1018" s="114">
        <v>342.9</v>
      </c>
    </row>
    <row r="1019" spans="1:42">
      <c r="A1019" s="114" t="s">
        <v>3016</v>
      </c>
      <c r="B1019" s="114">
        <f t="shared" si="15"/>
        <v>6776</v>
      </c>
      <c r="C1019" s="114">
        <v>0</v>
      </c>
      <c r="D1019" s="114">
        <v>0</v>
      </c>
      <c r="E1019" s="114">
        <v>6776</v>
      </c>
      <c r="F1019" s="115" t="s">
        <v>12059</v>
      </c>
      <c r="G1019" s="114">
        <v>178.7</v>
      </c>
      <c r="H1019" s="114">
        <v>0</v>
      </c>
      <c r="I1019" s="114">
        <v>0</v>
      </c>
      <c r="J1019" s="114">
        <v>6776</v>
      </c>
      <c r="K1019" s="115" t="s">
        <v>12060</v>
      </c>
      <c r="L1019" s="114">
        <v>358.7</v>
      </c>
    </row>
    <row r="1020" spans="1:42">
      <c r="A1020" s="114" t="s">
        <v>3019</v>
      </c>
      <c r="B1020" s="114">
        <f t="shared" si="15"/>
        <v>6101</v>
      </c>
      <c r="C1020" s="114">
        <v>3</v>
      </c>
      <c r="D1020" s="114">
        <v>109.55</v>
      </c>
      <c r="E1020" s="114">
        <v>6101</v>
      </c>
      <c r="F1020" s="115" t="s">
        <v>12065</v>
      </c>
      <c r="G1020" s="114">
        <v>185.6</v>
      </c>
      <c r="H1020" s="114">
        <v>0</v>
      </c>
      <c r="I1020" s="114">
        <v>0</v>
      </c>
      <c r="J1020" s="114">
        <v>6101</v>
      </c>
      <c r="K1020" s="115" t="s">
        <v>12066</v>
      </c>
      <c r="L1020" s="114">
        <v>5.6</v>
      </c>
    </row>
    <row r="1021" spans="1:42">
      <c r="A1021" s="114" t="s">
        <v>3022</v>
      </c>
      <c r="B1021" s="114">
        <f t="shared" si="15"/>
        <v>7600</v>
      </c>
      <c r="C1021" s="114">
        <v>3</v>
      </c>
      <c r="D1021" s="114">
        <v>110.7</v>
      </c>
      <c r="E1021" s="114">
        <v>7600</v>
      </c>
      <c r="F1021" s="115" t="s">
        <v>12081</v>
      </c>
      <c r="G1021" s="114">
        <v>50.7</v>
      </c>
      <c r="H1021" s="114">
        <v>3</v>
      </c>
      <c r="I1021" s="114">
        <v>111.9</v>
      </c>
      <c r="J1021" s="114">
        <v>5797</v>
      </c>
      <c r="K1021" s="115" t="s">
        <v>12061</v>
      </c>
      <c r="L1021" s="114">
        <v>122.7</v>
      </c>
      <c r="M1021" s="114">
        <v>3</v>
      </c>
      <c r="N1021" s="114">
        <v>108.55</v>
      </c>
      <c r="O1021" s="114">
        <v>7600</v>
      </c>
      <c r="P1021" s="115" t="s">
        <v>12082</v>
      </c>
      <c r="Q1021" s="114">
        <v>230.7</v>
      </c>
      <c r="R1021" s="114">
        <v>0</v>
      </c>
      <c r="S1021" s="114">
        <v>0</v>
      </c>
      <c r="T1021" s="114">
        <v>5797</v>
      </c>
      <c r="U1021" s="115" t="s">
        <v>12062</v>
      </c>
      <c r="V1021" s="114">
        <v>302.7</v>
      </c>
    </row>
    <row r="1022" spans="1:42">
      <c r="A1022" s="114" t="s">
        <v>3025</v>
      </c>
      <c r="B1022" s="114">
        <f t="shared" si="15"/>
        <v>7202</v>
      </c>
      <c r="C1022" s="114">
        <v>0</v>
      </c>
      <c r="D1022" s="114">
        <v>0</v>
      </c>
      <c r="E1022" s="114">
        <v>3675</v>
      </c>
      <c r="F1022" s="115" t="s">
        <v>12051</v>
      </c>
      <c r="G1022" s="114">
        <v>51.8</v>
      </c>
      <c r="H1022" s="114">
        <v>0</v>
      </c>
      <c r="I1022" s="114">
        <v>0</v>
      </c>
      <c r="J1022" s="114">
        <v>7198</v>
      </c>
      <c r="K1022" s="115" t="s">
        <v>12083</v>
      </c>
      <c r="L1022" s="114">
        <v>178.8</v>
      </c>
      <c r="M1022" s="114">
        <v>0</v>
      </c>
      <c r="N1022" s="114">
        <v>0</v>
      </c>
      <c r="O1022" s="114">
        <v>7202</v>
      </c>
      <c r="P1022" s="115" t="s">
        <v>12084</v>
      </c>
      <c r="Q1022" s="114">
        <v>178.8</v>
      </c>
      <c r="R1022" s="114">
        <v>0</v>
      </c>
      <c r="S1022" s="114">
        <v>0</v>
      </c>
      <c r="T1022" s="114">
        <v>3675</v>
      </c>
      <c r="U1022" s="115" t="s">
        <v>12052</v>
      </c>
      <c r="V1022" s="114">
        <v>231.8</v>
      </c>
      <c r="W1022" s="114">
        <v>0</v>
      </c>
      <c r="X1022" s="114">
        <v>0</v>
      </c>
      <c r="Y1022" s="114">
        <v>7202</v>
      </c>
      <c r="Z1022" s="115" t="s">
        <v>12085</v>
      </c>
      <c r="AA1022" s="114">
        <v>358.8</v>
      </c>
      <c r="AB1022" s="114">
        <v>3</v>
      </c>
      <c r="AC1022" s="114">
        <v>110.3</v>
      </c>
      <c r="AD1022" s="114">
        <v>7198</v>
      </c>
      <c r="AE1022" s="115" t="s">
        <v>12086</v>
      </c>
      <c r="AF1022" s="114">
        <v>358.8</v>
      </c>
    </row>
    <row r="1023" spans="1:42">
      <c r="A1023" s="114" t="s">
        <v>3028</v>
      </c>
      <c r="B1023" s="114">
        <f t="shared" si="15"/>
        <v>13790</v>
      </c>
      <c r="C1023" s="114">
        <v>3</v>
      </c>
      <c r="D1023" s="114">
        <v>111.5</v>
      </c>
      <c r="E1023" s="114">
        <v>10000</v>
      </c>
      <c r="F1023" s="115" t="s">
        <v>12073</v>
      </c>
      <c r="G1023" s="114">
        <v>44.5</v>
      </c>
      <c r="H1023" s="114">
        <v>3</v>
      </c>
      <c r="I1023" s="114">
        <v>111.9</v>
      </c>
      <c r="J1023" s="114">
        <v>13790</v>
      </c>
      <c r="K1023" s="115" t="s">
        <v>12077</v>
      </c>
      <c r="L1023" s="114">
        <v>89.5</v>
      </c>
      <c r="M1023" s="114">
        <v>0</v>
      </c>
      <c r="N1023" s="114">
        <v>0</v>
      </c>
      <c r="O1023" s="114">
        <v>6000</v>
      </c>
      <c r="P1023" s="115" t="s">
        <v>12057</v>
      </c>
      <c r="Q1023" s="114">
        <v>128.30000000000001</v>
      </c>
      <c r="R1023" s="114">
        <v>0</v>
      </c>
      <c r="S1023" s="114">
        <v>0</v>
      </c>
      <c r="T1023" s="114">
        <v>10000</v>
      </c>
      <c r="U1023" s="115" t="s">
        <v>12059</v>
      </c>
      <c r="V1023" s="114">
        <v>182.8</v>
      </c>
      <c r="W1023" s="114">
        <v>0</v>
      </c>
      <c r="X1023" s="114">
        <v>0</v>
      </c>
      <c r="Y1023" s="114">
        <v>10000</v>
      </c>
      <c r="Z1023" s="115" t="s">
        <v>12074</v>
      </c>
      <c r="AA1023" s="114">
        <v>224.5</v>
      </c>
      <c r="AB1023" s="114">
        <v>0</v>
      </c>
      <c r="AC1023" s="114">
        <v>0</v>
      </c>
      <c r="AD1023" s="114">
        <v>13790</v>
      </c>
      <c r="AE1023" s="115" t="s">
        <v>12078</v>
      </c>
      <c r="AF1023" s="114">
        <v>269.5</v>
      </c>
      <c r="AG1023" s="114">
        <v>0</v>
      </c>
      <c r="AH1023" s="114">
        <v>0</v>
      </c>
      <c r="AI1023" s="114">
        <v>6000</v>
      </c>
      <c r="AJ1023" s="115" t="s">
        <v>12058</v>
      </c>
      <c r="AK1023" s="114">
        <v>308.3</v>
      </c>
      <c r="AL1023" s="114">
        <v>0</v>
      </c>
      <c r="AM1023" s="114">
        <v>0</v>
      </c>
      <c r="AN1023" s="114">
        <v>10000</v>
      </c>
      <c r="AO1023" s="115" t="s">
        <v>12060</v>
      </c>
      <c r="AP1023" s="114">
        <v>362.8</v>
      </c>
    </row>
    <row r="1024" spans="1:42">
      <c r="A1024" s="114" t="s">
        <v>3031</v>
      </c>
      <c r="B1024" s="114">
        <f t="shared" si="15"/>
        <v>6901</v>
      </c>
      <c r="C1024" s="114">
        <v>0</v>
      </c>
      <c r="D1024" s="114">
        <v>0</v>
      </c>
      <c r="E1024" s="114">
        <v>6901</v>
      </c>
      <c r="F1024" s="115" t="s">
        <v>12061</v>
      </c>
      <c r="G1024" s="114">
        <v>133.1</v>
      </c>
      <c r="H1024" s="114">
        <v>0</v>
      </c>
      <c r="I1024" s="114">
        <v>0</v>
      </c>
      <c r="J1024" s="114">
        <v>5500</v>
      </c>
      <c r="K1024" s="115" t="s">
        <v>12059</v>
      </c>
      <c r="L1024" s="114">
        <v>178</v>
      </c>
      <c r="M1024" s="114">
        <v>3</v>
      </c>
      <c r="N1024" s="114">
        <v>109.9</v>
      </c>
      <c r="O1024" s="114">
        <v>6901</v>
      </c>
      <c r="P1024" s="115" t="s">
        <v>12062</v>
      </c>
      <c r="Q1024" s="114">
        <v>313.10000000000002</v>
      </c>
      <c r="R1024" s="114">
        <v>0</v>
      </c>
      <c r="S1024" s="114">
        <v>0</v>
      </c>
      <c r="T1024" s="114">
        <v>5500</v>
      </c>
      <c r="U1024" s="115" t="s">
        <v>12060</v>
      </c>
      <c r="V1024" s="114">
        <v>358</v>
      </c>
    </row>
    <row r="1025" spans="1:32">
      <c r="A1025" s="114" t="s">
        <v>3034</v>
      </c>
      <c r="B1025" s="114">
        <f t="shared" si="15"/>
        <v>6601</v>
      </c>
      <c r="C1025" s="114">
        <v>3</v>
      </c>
      <c r="D1025" s="114">
        <v>108.5</v>
      </c>
      <c r="E1025" s="114">
        <v>6601</v>
      </c>
      <c r="F1025" s="115" t="s">
        <v>12051</v>
      </c>
      <c r="G1025" s="114">
        <v>42.1</v>
      </c>
      <c r="H1025" s="114">
        <v>0</v>
      </c>
      <c r="I1025" s="114">
        <v>0</v>
      </c>
      <c r="J1025" s="114">
        <v>5219</v>
      </c>
      <c r="K1025" s="115" t="s">
        <v>12063</v>
      </c>
      <c r="L1025" s="114">
        <v>161.19999999999999</v>
      </c>
      <c r="M1025" s="114">
        <v>0</v>
      </c>
      <c r="N1025" s="114">
        <v>0</v>
      </c>
      <c r="O1025" s="114">
        <v>6601</v>
      </c>
      <c r="P1025" s="115" t="s">
        <v>12052</v>
      </c>
      <c r="Q1025" s="114">
        <v>222.1</v>
      </c>
      <c r="R1025" s="114">
        <v>0</v>
      </c>
      <c r="S1025" s="114">
        <v>0</v>
      </c>
      <c r="T1025" s="114">
        <v>5219</v>
      </c>
      <c r="U1025" s="115" t="s">
        <v>12064</v>
      </c>
      <c r="V1025" s="114">
        <v>341.2</v>
      </c>
    </row>
    <row r="1026" spans="1:32">
      <c r="A1026" s="114" t="s">
        <v>3037</v>
      </c>
      <c r="B1026" s="114">
        <f t="shared" ref="B1026:B1089" si="16">MAX(J1026,O1026,T1026,Y1026,AD1026,AI1026,AN1026,AS1026,AX1026,BC1026,BH1026,BM1026,BR1026)</f>
        <v>6021</v>
      </c>
      <c r="C1026" s="114">
        <v>0</v>
      </c>
      <c r="D1026" s="114">
        <v>0</v>
      </c>
      <c r="E1026" s="114">
        <v>6021</v>
      </c>
      <c r="F1026" s="115" t="s">
        <v>12097</v>
      </c>
      <c r="G1026" s="114">
        <v>44.9</v>
      </c>
      <c r="H1026" s="114">
        <v>0</v>
      </c>
      <c r="I1026" s="114">
        <v>0</v>
      </c>
      <c r="J1026" s="114">
        <v>3790</v>
      </c>
      <c r="K1026" s="115" t="s">
        <v>12053</v>
      </c>
      <c r="L1026" s="114">
        <v>89.9</v>
      </c>
      <c r="M1026" s="114">
        <v>3</v>
      </c>
      <c r="N1026" s="114">
        <v>110.5</v>
      </c>
      <c r="O1026" s="114">
        <v>6021</v>
      </c>
      <c r="P1026" s="115" t="s">
        <v>12098</v>
      </c>
      <c r="Q1026" s="114">
        <v>224.9</v>
      </c>
      <c r="R1026" s="114">
        <v>0</v>
      </c>
      <c r="S1026" s="114">
        <v>0</v>
      </c>
      <c r="T1026" s="114">
        <v>3790</v>
      </c>
      <c r="U1026" s="115" t="s">
        <v>12054</v>
      </c>
      <c r="V1026" s="114">
        <v>269.89999999999998</v>
      </c>
    </row>
    <row r="1027" spans="1:32">
      <c r="A1027" s="114" t="s">
        <v>3040</v>
      </c>
      <c r="B1027" s="114">
        <f t="shared" si="16"/>
        <v>6303</v>
      </c>
      <c r="C1027" s="114">
        <v>3</v>
      </c>
      <c r="D1027" s="114">
        <v>109.1</v>
      </c>
      <c r="E1027" s="114">
        <v>6303</v>
      </c>
      <c r="F1027" s="115" t="s">
        <v>12081</v>
      </c>
      <c r="G1027" s="114">
        <v>45.6</v>
      </c>
      <c r="H1027" s="114">
        <v>0</v>
      </c>
      <c r="I1027" s="114">
        <v>0</v>
      </c>
      <c r="J1027" s="114">
        <v>2696</v>
      </c>
      <c r="K1027" s="115" t="s">
        <v>12057</v>
      </c>
      <c r="L1027" s="114">
        <v>107.8</v>
      </c>
      <c r="M1027" s="114">
        <v>0</v>
      </c>
      <c r="N1027" s="114">
        <v>0</v>
      </c>
      <c r="O1027" s="114">
        <v>4000</v>
      </c>
      <c r="P1027" s="115" t="s">
        <v>12079</v>
      </c>
      <c r="Q1027" s="114">
        <v>135.6</v>
      </c>
      <c r="R1027" s="114">
        <v>3</v>
      </c>
      <c r="S1027" s="114">
        <v>109.1</v>
      </c>
      <c r="T1027" s="114">
        <v>6303</v>
      </c>
      <c r="U1027" s="115" t="s">
        <v>12082</v>
      </c>
      <c r="V1027" s="114">
        <v>225.6</v>
      </c>
      <c r="W1027" s="114">
        <v>0</v>
      </c>
      <c r="X1027" s="114">
        <v>0</v>
      </c>
      <c r="Y1027" s="114">
        <v>2686</v>
      </c>
      <c r="Z1027" s="115" t="s">
        <v>12058</v>
      </c>
      <c r="AA1027" s="114">
        <v>287.8</v>
      </c>
      <c r="AB1027" s="114">
        <v>0</v>
      </c>
      <c r="AC1027" s="114">
        <v>0</v>
      </c>
      <c r="AD1027" s="114">
        <v>4000</v>
      </c>
      <c r="AE1027" s="115" t="s">
        <v>12080</v>
      </c>
      <c r="AF1027" s="114">
        <v>315.60000000000002</v>
      </c>
    </row>
    <row r="1028" spans="1:32">
      <c r="A1028" s="114" t="s">
        <v>3043</v>
      </c>
      <c r="B1028" s="114">
        <f t="shared" si="16"/>
        <v>6596</v>
      </c>
      <c r="C1028" s="114">
        <v>0</v>
      </c>
      <c r="D1028" s="114">
        <v>0</v>
      </c>
      <c r="E1028" s="114">
        <v>6596</v>
      </c>
      <c r="F1028" s="115" t="s">
        <v>12067</v>
      </c>
      <c r="G1028" s="114">
        <v>12.7</v>
      </c>
      <c r="H1028" s="114">
        <v>0</v>
      </c>
      <c r="I1028" s="114">
        <v>0</v>
      </c>
      <c r="J1028" s="114">
        <v>5896</v>
      </c>
      <c r="K1028" s="115" t="s">
        <v>12071</v>
      </c>
      <c r="L1028" s="114">
        <v>147.9</v>
      </c>
      <c r="M1028" s="114">
        <v>2.5</v>
      </c>
      <c r="N1028" s="114">
        <v>109.7</v>
      </c>
      <c r="O1028" s="114">
        <v>6596</v>
      </c>
      <c r="P1028" s="115" t="s">
        <v>12068</v>
      </c>
      <c r="Q1028" s="114">
        <v>192.7</v>
      </c>
      <c r="R1028" s="114">
        <v>0</v>
      </c>
      <c r="S1028" s="114">
        <v>0</v>
      </c>
      <c r="T1028" s="114">
        <v>5896</v>
      </c>
      <c r="U1028" s="115" t="s">
        <v>12072</v>
      </c>
      <c r="V1028" s="114">
        <v>327.9</v>
      </c>
    </row>
    <row r="1029" spans="1:32">
      <c r="A1029" s="114" t="s">
        <v>3046</v>
      </c>
      <c r="B1029" s="114">
        <f t="shared" si="16"/>
        <v>6000</v>
      </c>
      <c r="C1029" s="114">
        <v>0</v>
      </c>
      <c r="D1029" s="114">
        <v>0</v>
      </c>
      <c r="E1029" s="114">
        <v>4499</v>
      </c>
      <c r="F1029" s="115" t="s">
        <v>12067</v>
      </c>
      <c r="G1029" s="114">
        <v>28.5</v>
      </c>
      <c r="H1029" s="114">
        <v>0</v>
      </c>
      <c r="I1029" s="114">
        <v>0</v>
      </c>
      <c r="J1029" s="114">
        <v>6000</v>
      </c>
      <c r="K1029" s="115" t="s">
        <v>12071</v>
      </c>
      <c r="L1029" s="114">
        <v>151.5</v>
      </c>
      <c r="M1029" s="114">
        <v>0</v>
      </c>
      <c r="N1029" s="114">
        <v>0</v>
      </c>
      <c r="O1029" s="114">
        <v>4499</v>
      </c>
      <c r="P1029" s="115" t="s">
        <v>12068</v>
      </c>
      <c r="Q1029" s="114">
        <v>208.5</v>
      </c>
      <c r="R1029" s="114">
        <v>3</v>
      </c>
      <c r="S1029" s="114">
        <v>109.5</v>
      </c>
      <c r="T1029" s="114">
        <v>6000</v>
      </c>
      <c r="U1029" s="115" t="s">
        <v>12072</v>
      </c>
      <c r="V1029" s="114">
        <v>331.5</v>
      </c>
    </row>
    <row r="1030" spans="1:32">
      <c r="A1030" s="114" t="s">
        <v>3049</v>
      </c>
      <c r="B1030" s="114">
        <f t="shared" si="16"/>
        <v>10000</v>
      </c>
      <c r="C1030" s="114">
        <v>0</v>
      </c>
      <c r="D1030" s="114">
        <v>0</v>
      </c>
      <c r="E1030" s="114">
        <v>6144</v>
      </c>
      <c r="F1030" s="115" t="s">
        <v>12051</v>
      </c>
      <c r="G1030" s="114">
        <v>25.4</v>
      </c>
      <c r="H1030" s="114">
        <v>3</v>
      </c>
      <c r="I1030" s="114">
        <v>109.1</v>
      </c>
      <c r="J1030" s="114">
        <v>10000</v>
      </c>
      <c r="K1030" s="115" t="s">
        <v>12061</v>
      </c>
      <c r="L1030" s="114">
        <v>115.4</v>
      </c>
      <c r="M1030" s="114">
        <v>0</v>
      </c>
      <c r="N1030" s="114">
        <v>0</v>
      </c>
      <c r="O1030" s="114">
        <v>6144</v>
      </c>
      <c r="P1030" s="115" t="s">
        <v>12052</v>
      </c>
      <c r="Q1030" s="114">
        <v>205.4</v>
      </c>
      <c r="R1030" s="114">
        <v>3</v>
      </c>
      <c r="S1030" s="114">
        <v>109.1</v>
      </c>
      <c r="T1030" s="114">
        <v>10000</v>
      </c>
      <c r="U1030" s="115" t="s">
        <v>12062</v>
      </c>
      <c r="V1030" s="114">
        <v>295.39999999999998</v>
      </c>
    </row>
    <row r="1031" spans="1:32">
      <c r="A1031" s="114" t="s">
        <v>3052</v>
      </c>
      <c r="B1031" s="114">
        <f t="shared" si="16"/>
        <v>6203</v>
      </c>
      <c r="C1031" s="114">
        <v>0</v>
      </c>
      <c r="D1031" s="114">
        <v>0</v>
      </c>
      <c r="E1031" s="114">
        <v>2100</v>
      </c>
      <c r="F1031" s="115" t="s">
        <v>12061</v>
      </c>
      <c r="G1031" s="114">
        <v>134.9</v>
      </c>
      <c r="H1031" s="114">
        <v>0</v>
      </c>
      <c r="I1031" s="114">
        <v>0</v>
      </c>
      <c r="J1031" s="114">
        <v>6203</v>
      </c>
      <c r="K1031" s="115" t="s">
        <v>12059</v>
      </c>
      <c r="L1031" s="114">
        <v>179.7</v>
      </c>
      <c r="M1031" s="114">
        <v>0</v>
      </c>
      <c r="N1031" s="114">
        <v>0</v>
      </c>
      <c r="O1031" s="114">
        <v>2100</v>
      </c>
      <c r="P1031" s="115" t="s">
        <v>12062</v>
      </c>
      <c r="Q1031" s="114">
        <v>314.89999999999998</v>
      </c>
      <c r="R1031" s="114">
        <v>0</v>
      </c>
      <c r="S1031" s="114">
        <v>0</v>
      </c>
      <c r="T1031" s="114">
        <v>6203</v>
      </c>
      <c r="U1031" s="115" t="s">
        <v>12060</v>
      </c>
      <c r="V1031" s="114">
        <v>359.7</v>
      </c>
    </row>
    <row r="1032" spans="1:32">
      <c r="A1032" s="114" t="s">
        <v>3055</v>
      </c>
      <c r="B1032" s="114">
        <f t="shared" si="16"/>
        <v>7220</v>
      </c>
      <c r="C1032" s="114">
        <v>0</v>
      </c>
      <c r="D1032" s="114">
        <v>0</v>
      </c>
      <c r="E1032" s="114">
        <v>7220</v>
      </c>
      <c r="F1032" s="115" t="s">
        <v>12061</v>
      </c>
      <c r="G1032" s="114">
        <v>135.69999999999999</v>
      </c>
      <c r="H1032" s="114">
        <v>0</v>
      </c>
      <c r="I1032" s="114">
        <v>0</v>
      </c>
      <c r="J1032" s="114">
        <v>5350</v>
      </c>
      <c r="K1032" s="115" t="s">
        <v>12059</v>
      </c>
      <c r="L1032" s="114">
        <v>180.7</v>
      </c>
      <c r="M1032" s="114">
        <v>3</v>
      </c>
      <c r="N1032" s="114">
        <v>108.9</v>
      </c>
      <c r="O1032" s="114">
        <v>7220</v>
      </c>
      <c r="P1032" s="115" t="s">
        <v>12062</v>
      </c>
      <c r="Q1032" s="114">
        <v>315.7</v>
      </c>
      <c r="R1032" s="114">
        <v>0</v>
      </c>
      <c r="S1032" s="114">
        <v>0</v>
      </c>
      <c r="T1032" s="114">
        <v>5350</v>
      </c>
      <c r="U1032" s="115" t="s">
        <v>12060</v>
      </c>
      <c r="V1032" s="114">
        <v>360.7</v>
      </c>
    </row>
    <row r="1033" spans="1:32">
      <c r="A1033" s="114" t="s">
        <v>3058</v>
      </c>
      <c r="B1033" s="114">
        <f t="shared" si="16"/>
        <v>7199</v>
      </c>
      <c r="C1033" s="114">
        <v>3</v>
      </c>
      <c r="D1033" s="114">
        <v>110.1</v>
      </c>
      <c r="E1033" s="114">
        <v>7199</v>
      </c>
      <c r="F1033" s="115" t="s">
        <v>12079</v>
      </c>
      <c r="G1033" s="114">
        <v>158.1</v>
      </c>
      <c r="H1033" s="114">
        <v>3</v>
      </c>
      <c r="I1033" s="114">
        <v>110.1</v>
      </c>
      <c r="J1033" s="114">
        <v>7199</v>
      </c>
      <c r="K1033" s="115" t="s">
        <v>12080</v>
      </c>
      <c r="L1033" s="114">
        <v>338.1</v>
      </c>
    </row>
    <row r="1034" spans="1:32">
      <c r="A1034" s="114" t="s">
        <v>3061</v>
      </c>
      <c r="B1034" s="114">
        <f t="shared" si="16"/>
        <v>9755</v>
      </c>
      <c r="C1034" s="114">
        <v>2.5</v>
      </c>
      <c r="D1034" s="114">
        <v>111.5</v>
      </c>
      <c r="E1034" s="114">
        <v>9300</v>
      </c>
      <c r="F1034" s="115" t="s">
        <v>12110</v>
      </c>
      <c r="G1034" s="114">
        <v>358.9</v>
      </c>
      <c r="H1034" s="114">
        <v>3</v>
      </c>
      <c r="I1034" s="114">
        <v>110.5</v>
      </c>
      <c r="J1034" s="114">
        <v>9755</v>
      </c>
      <c r="K1034" s="115" t="s">
        <v>12148</v>
      </c>
      <c r="L1034" s="114">
        <v>358.9</v>
      </c>
      <c r="M1034" s="114">
        <v>3</v>
      </c>
      <c r="N1034" s="114">
        <v>110.5</v>
      </c>
      <c r="O1034" s="114">
        <v>9755</v>
      </c>
      <c r="P1034" s="115" t="s">
        <v>12149</v>
      </c>
      <c r="Q1034" s="114">
        <v>178.9</v>
      </c>
      <c r="R1034" s="114">
        <v>3</v>
      </c>
      <c r="S1034" s="114">
        <v>111.5</v>
      </c>
      <c r="T1034" s="114">
        <v>9300</v>
      </c>
      <c r="U1034" s="115" t="s">
        <v>12111</v>
      </c>
      <c r="V1034" s="114">
        <v>178.9</v>
      </c>
    </row>
    <row r="1035" spans="1:32">
      <c r="A1035" s="114" t="s">
        <v>3064</v>
      </c>
      <c r="B1035" s="114">
        <f t="shared" si="16"/>
        <v>7398</v>
      </c>
      <c r="C1035" s="114">
        <v>0</v>
      </c>
      <c r="D1035" s="114">
        <v>0</v>
      </c>
      <c r="E1035" s="114">
        <v>7398</v>
      </c>
      <c r="F1035" s="115" t="s">
        <v>12051</v>
      </c>
      <c r="G1035" s="114">
        <v>46.5</v>
      </c>
      <c r="H1035" s="114">
        <v>0</v>
      </c>
      <c r="I1035" s="114">
        <v>0</v>
      </c>
      <c r="J1035" s="114">
        <v>5993</v>
      </c>
      <c r="K1035" s="115" t="s">
        <v>12059</v>
      </c>
      <c r="L1035" s="114">
        <v>179.5</v>
      </c>
      <c r="M1035" s="114">
        <v>3</v>
      </c>
      <c r="N1035" s="114">
        <v>110.1</v>
      </c>
      <c r="O1035" s="114">
        <v>7398</v>
      </c>
      <c r="P1035" s="115" t="s">
        <v>12052</v>
      </c>
      <c r="Q1035" s="114">
        <v>226.5</v>
      </c>
      <c r="R1035" s="114">
        <v>0</v>
      </c>
      <c r="S1035" s="114">
        <v>0</v>
      </c>
      <c r="T1035" s="114">
        <v>5993</v>
      </c>
      <c r="U1035" s="115" t="s">
        <v>12060</v>
      </c>
      <c r="V1035" s="114">
        <v>359.5</v>
      </c>
    </row>
    <row r="1036" spans="1:32">
      <c r="A1036" s="114" t="s">
        <v>3067</v>
      </c>
      <c r="B1036" s="114">
        <f t="shared" si="16"/>
        <v>8300</v>
      </c>
      <c r="C1036" s="114">
        <v>0</v>
      </c>
      <c r="D1036" s="114">
        <v>0</v>
      </c>
      <c r="E1036" s="114">
        <v>8300</v>
      </c>
      <c r="F1036" s="115" t="s">
        <v>12079</v>
      </c>
      <c r="G1036" s="114">
        <v>162</v>
      </c>
      <c r="H1036" s="114">
        <v>0</v>
      </c>
      <c r="I1036" s="114">
        <v>0</v>
      </c>
      <c r="J1036" s="114">
        <v>8300</v>
      </c>
      <c r="K1036" s="115" t="s">
        <v>12080</v>
      </c>
      <c r="L1036" s="114">
        <v>342</v>
      </c>
    </row>
    <row r="1037" spans="1:32">
      <c r="A1037" s="114" t="s">
        <v>3069</v>
      </c>
      <c r="B1037" s="114">
        <f t="shared" si="16"/>
        <v>9352</v>
      </c>
      <c r="C1037" s="114">
        <v>3</v>
      </c>
      <c r="D1037" s="114">
        <v>110.1</v>
      </c>
      <c r="E1037" s="114">
        <v>9352</v>
      </c>
      <c r="F1037" s="115" t="s">
        <v>12071</v>
      </c>
      <c r="G1037" s="114">
        <v>142.6</v>
      </c>
      <c r="H1037" s="114">
        <v>0</v>
      </c>
      <c r="I1037" s="114">
        <v>0</v>
      </c>
      <c r="J1037" s="114">
        <v>7001</v>
      </c>
      <c r="K1037" s="115" t="s">
        <v>12065</v>
      </c>
      <c r="L1037" s="114">
        <v>187.6</v>
      </c>
      <c r="M1037" s="114">
        <v>2.5</v>
      </c>
      <c r="N1037" s="114">
        <v>109.3</v>
      </c>
      <c r="O1037" s="114">
        <v>9352</v>
      </c>
      <c r="P1037" s="115" t="s">
        <v>12072</v>
      </c>
      <c r="Q1037" s="114">
        <v>322.60000000000002</v>
      </c>
      <c r="R1037" s="114">
        <v>0</v>
      </c>
      <c r="S1037" s="114">
        <v>0</v>
      </c>
      <c r="T1037" s="114">
        <v>7001</v>
      </c>
      <c r="U1037" s="115" t="s">
        <v>12066</v>
      </c>
      <c r="V1037" s="114">
        <v>7.6</v>
      </c>
    </row>
    <row r="1038" spans="1:32">
      <c r="A1038" s="114" t="s">
        <v>3072</v>
      </c>
      <c r="B1038" s="114">
        <f t="shared" si="16"/>
        <v>7023</v>
      </c>
      <c r="C1038" s="114">
        <v>0</v>
      </c>
      <c r="D1038" s="114">
        <v>0</v>
      </c>
      <c r="E1038" s="114">
        <v>7023</v>
      </c>
      <c r="F1038" s="115" t="s">
        <v>12063</v>
      </c>
      <c r="G1038" s="114">
        <v>179.5</v>
      </c>
      <c r="H1038" s="114">
        <v>0</v>
      </c>
      <c r="I1038" s="114">
        <v>0</v>
      </c>
      <c r="J1038" s="114">
        <v>7023</v>
      </c>
      <c r="K1038" s="115" t="s">
        <v>12064</v>
      </c>
      <c r="L1038" s="114">
        <v>359.5</v>
      </c>
    </row>
    <row r="1039" spans="1:32">
      <c r="A1039" s="114" t="s">
        <v>3075</v>
      </c>
      <c r="B1039" s="114">
        <f t="shared" si="16"/>
        <v>5498</v>
      </c>
      <c r="C1039" s="114">
        <v>0</v>
      </c>
      <c r="D1039" s="114">
        <v>0</v>
      </c>
      <c r="E1039" s="114">
        <v>5498</v>
      </c>
      <c r="F1039" s="115" t="s">
        <v>12063</v>
      </c>
      <c r="G1039" s="114">
        <v>154.5</v>
      </c>
      <c r="H1039" s="114">
        <v>0</v>
      </c>
      <c r="I1039" s="114">
        <v>0</v>
      </c>
      <c r="J1039" s="114">
        <v>5498</v>
      </c>
      <c r="K1039" s="115" t="s">
        <v>12064</v>
      </c>
      <c r="L1039" s="114">
        <v>334.5</v>
      </c>
    </row>
    <row r="1040" spans="1:32">
      <c r="A1040" s="114" t="s">
        <v>3078</v>
      </c>
      <c r="B1040" s="114">
        <f t="shared" si="16"/>
        <v>9600</v>
      </c>
      <c r="C1040" s="114">
        <v>3</v>
      </c>
      <c r="D1040" s="114">
        <v>110.15</v>
      </c>
      <c r="E1040" s="114">
        <v>9600</v>
      </c>
      <c r="F1040" s="115" t="s">
        <v>12120</v>
      </c>
      <c r="G1040" s="114">
        <v>167.7</v>
      </c>
      <c r="H1040" s="114">
        <v>0</v>
      </c>
      <c r="I1040" s="114">
        <v>0</v>
      </c>
      <c r="J1040" s="114">
        <v>8220</v>
      </c>
      <c r="K1040" s="115" t="s">
        <v>12121</v>
      </c>
      <c r="L1040" s="114">
        <v>167.7</v>
      </c>
      <c r="M1040" s="114">
        <v>0</v>
      </c>
      <c r="N1040" s="114">
        <v>0</v>
      </c>
      <c r="O1040" s="114">
        <v>8220</v>
      </c>
      <c r="P1040" s="115" t="s">
        <v>12122</v>
      </c>
      <c r="Q1040" s="114">
        <v>347.7</v>
      </c>
      <c r="R1040" s="114">
        <v>3</v>
      </c>
      <c r="S1040" s="114">
        <v>110.15</v>
      </c>
      <c r="T1040" s="114">
        <v>9600</v>
      </c>
      <c r="U1040" s="115" t="s">
        <v>12123</v>
      </c>
      <c r="V1040" s="114">
        <v>347.7</v>
      </c>
    </row>
    <row r="1041" spans="1:32">
      <c r="A1041" s="114" t="s">
        <v>3081</v>
      </c>
      <c r="B1041" s="114">
        <f t="shared" si="16"/>
        <v>6501</v>
      </c>
      <c r="C1041" s="114">
        <v>3</v>
      </c>
      <c r="D1041" s="114">
        <v>109.1</v>
      </c>
      <c r="E1041" s="114">
        <v>6501</v>
      </c>
      <c r="F1041" s="115" t="s">
        <v>12055</v>
      </c>
      <c r="G1041" s="114">
        <v>89.4</v>
      </c>
      <c r="H1041" s="114">
        <v>0</v>
      </c>
      <c r="I1041" s="114">
        <v>0</v>
      </c>
      <c r="J1041" s="114">
        <v>3825</v>
      </c>
      <c r="K1041" s="115" t="s">
        <v>12061</v>
      </c>
      <c r="L1041" s="114">
        <v>119.4</v>
      </c>
      <c r="M1041" s="114">
        <v>3</v>
      </c>
      <c r="N1041" s="114">
        <v>109.1</v>
      </c>
      <c r="O1041" s="114">
        <v>6501</v>
      </c>
      <c r="P1041" s="115" t="s">
        <v>12056</v>
      </c>
      <c r="Q1041" s="114">
        <v>269.39999999999998</v>
      </c>
      <c r="R1041" s="114">
        <v>0</v>
      </c>
      <c r="S1041" s="114">
        <v>0</v>
      </c>
      <c r="T1041" s="114">
        <v>3825</v>
      </c>
      <c r="U1041" s="115" t="s">
        <v>12062</v>
      </c>
      <c r="V1041" s="114">
        <v>299.39999999999998</v>
      </c>
    </row>
    <row r="1042" spans="1:32">
      <c r="A1042" s="114" t="s">
        <v>3084</v>
      </c>
      <c r="B1042" s="114">
        <f t="shared" si="16"/>
        <v>8000</v>
      </c>
      <c r="C1042" s="114">
        <v>0</v>
      </c>
      <c r="D1042" s="114">
        <v>0</v>
      </c>
      <c r="E1042" s="114">
        <v>6001</v>
      </c>
      <c r="F1042" s="115" t="s">
        <v>12077</v>
      </c>
      <c r="G1042" s="114">
        <v>77.5</v>
      </c>
      <c r="H1042" s="114">
        <v>3</v>
      </c>
      <c r="I1042" s="114">
        <v>108.5</v>
      </c>
      <c r="J1042" s="114">
        <v>8000</v>
      </c>
      <c r="K1042" s="115" t="s">
        <v>12059</v>
      </c>
      <c r="L1042" s="114">
        <v>167.5</v>
      </c>
      <c r="M1042" s="114">
        <v>0</v>
      </c>
      <c r="N1042" s="114">
        <v>0</v>
      </c>
      <c r="O1042" s="114">
        <v>6001</v>
      </c>
      <c r="P1042" s="115" t="s">
        <v>12078</v>
      </c>
      <c r="Q1042" s="114">
        <v>257.5</v>
      </c>
      <c r="R1042" s="114">
        <v>3</v>
      </c>
      <c r="S1042" s="114">
        <v>110.5</v>
      </c>
      <c r="T1042" s="114">
        <v>8000</v>
      </c>
      <c r="U1042" s="115" t="s">
        <v>12060</v>
      </c>
      <c r="V1042" s="114">
        <v>347.5</v>
      </c>
    </row>
    <row r="1043" spans="1:32">
      <c r="A1043" s="114" t="s">
        <v>3087</v>
      </c>
      <c r="B1043" s="114">
        <f t="shared" si="16"/>
        <v>7168</v>
      </c>
      <c r="C1043" s="114">
        <v>0</v>
      </c>
      <c r="D1043" s="114">
        <v>0</v>
      </c>
      <c r="E1043" s="114">
        <v>10000</v>
      </c>
      <c r="F1043" s="115" t="s">
        <v>12077</v>
      </c>
      <c r="G1043" s="114">
        <v>96.8</v>
      </c>
      <c r="H1043" s="114">
        <v>0</v>
      </c>
      <c r="I1043" s="114">
        <v>0</v>
      </c>
      <c r="J1043" s="114">
        <v>7168</v>
      </c>
      <c r="K1043" s="115" t="s">
        <v>12078</v>
      </c>
      <c r="L1043" s="114">
        <v>276.8</v>
      </c>
    </row>
    <row r="1044" spans="1:32">
      <c r="A1044" s="114" t="s">
        <v>3090</v>
      </c>
      <c r="B1044" s="114">
        <f t="shared" si="16"/>
        <v>5522</v>
      </c>
      <c r="C1044" s="114">
        <v>0</v>
      </c>
      <c r="D1044" s="114">
        <v>0</v>
      </c>
      <c r="E1044" s="114">
        <v>4000</v>
      </c>
      <c r="F1044" s="115" t="s">
        <v>12075</v>
      </c>
      <c r="G1044" s="114">
        <v>20.5</v>
      </c>
      <c r="H1044" s="114">
        <v>0</v>
      </c>
      <c r="I1044" s="114">
        <v>0</v>
      </c>
      <c r="J1044" s="114">
        <v>5522</v>
      </c>
      <c r="K1044" s="115" t="s">
        <v>12053</v>
      </c>
      <c r="L1044" s="114">
        <v>88</v>
      </c>
      <c r="M1044" s="114">
        <v>0</v>
      </c>
      <c r="N1044" s="114">
        <v>0</v>
      </c>
      <c r="O1044" s="114">
        <v>4000</v>
      </c>
      <c r="P1044" s="115" t="s">
        <v>12076</v>
      </c>
      <c r="Q1044" s="114">
        <v>200.5</v>
      </c>
      <c r="R1044" s="114">
        <v>3</v>
      </c>
      <c r="S1044" s="114">
        <v>110.95</v>
      </c>
      <c r="T1044" s="114">
        <v>5522</v>
      </c>
      <c r="U1044" s="115" t="s">
        <v>12054</v>
      </c>
      <c r="V1044" s="114">
        <v>268</v>
      </c>
    </row>
    <row r="1045" spans="1:32">
      <c r="A1045" s="114" t="s">
        <v>3093</v>
      </c>
      <c r="B1045" s="114">
        <f t="shared" si="16"/>
        <v>9202</v>
      </c>
      <c r="C1045" s="114">
        <v>0</v>
      </c>
      <c r="D1045" s="114">
        <v>0</v>
      </c>
      <c r="E1045" s="114">
        <v>6200</v>
      </c>
      <c r="F1045" s="115" t="s">
        <v>12077</v>
      </c>
      <c r="G1045" s="114">
        <v>88.9</v>
      </c>
      <c r="H1045" s="114">
        <v>0</v>
      </c>
      <c r="I1045" s="114">
        <v>0</v>
      </c>
      <c r="J1045" s="114">
        <v>9202</v>
      </c>
      <c r="K1045" s="115" t="s">
        <v>12057</v>
      </c>
      <c r="L1045" s="114">
        <v>133.9</v>
      </c>
      <c r="M1045" s="114">
        <v>0</v>
      </c>
      <c r="N1045" s="114">
        <v>0</v>
      </c>
      <c r="O1045" s="114">
        <v>6311</v>
      </c>
      <c r="P1045" s="115" t="s">
        <v>12059</v>
      </c>
      <c r="Q1045" s="114">
        <v>178.9</v>
      </c>
      <c r="R1045" s="114">
        <v>0</v>
      </c>
      <c r="S1045" s="114">
        <v>0</v>
      </c>
      <c r="T1045" s="114">
        <v>6200</v>
      </c>
      <c r="U1045" s="115" t="s">
        <v>12078</v>
      </c>
      <c r="V1045" s="114">
        <v>269</v>
      </c>
      <c r="W1045" s="114">
        <v>0</v>
      </c>
      <c r="X1045" s="114">
        <v>108.35</v>
      </c>
      <c r="Y1045" s="114">
        <v>9202</v>
      </c>
      <c r="Z1045" s="115" t="s">
        <v>12058</v>
      </c>
      <c r="AA1045" s="114">
        <v>313.89999999999998</v>
      </c>
      <c r="AB1045" s="114">
        <v>0</v>
      </c>
      <c r="AC1045" s="114">
        <v>0</v>
      </c>
      <c r="AD1045" s="114">
        <v>6311</v>
      </c>
      <c r="AE1045" s="115" t="s">
        <v>12060</v>
      </c>
      <c r="AF1045" s="114">
        <v>358.9</v>
      </c>
    </row>
    <row r="1046" spans="1:32">
      <c r="A1046" s="114" t="s">
        <v>3096</v>
      </c>
      <c r="B1046" s="114">
        <f t="shared" si="16"/>
        <v>5500</v>
      </c>
      <c r="C1046" s="114">
        <v>0</v>
      </c>
      <c r="D1046" s="114">
        <v>0</v>
      </c>
      <c r="E1046" s="114">
        <v>3800</v>
      </c>
      <c r="F1046" s="115" t="s">
        <v>12067</v>
      </c>
      <c r="G1046" s="114">
        <v>0</v>
      </c>
      <c r="H1046" s="114">
        <v>0</v>
      </c>
      <c r="I1046" s="114">
        <v>0</v>
      </c>
      <c r="J1046" s="114">
        <v>5500</v>
      </c>
      <c r="K1046" s="115" t="s">
        <v>12087</v>
      </c>
      <c r="L1046" s="114">
        <v>60</v>
      </c>
      <c r="M1046" s="114">
        <v>0</v>
      </c>
      <c r="N1046" s="114">
        <v>0</v>
      </c>
      <c r="O1046" s="114">
        <v>3800</v>
      </c>
      <c r="P1046" s="115" t="s">
        <v>12068</v>
      </c>
      <c r="Q1046" s="114">
        <v>180</v>
      </c>
      <c r="R1046" s="114">
        <v>0</v>
      </c>
      <c r="S1046" s="114">
        <v>0</v>
      </c>
      <c r="T1046" s="114">
        <v>5500</v>
      </c>
      <c r="U1046" s="115" t="s">
        <v>12088</v>
      </c>
      <c r="V1046" s="114">
        <v>240</v>
      </c>
    </row>
    <row r="1047" spans="1:32">
      <c r="A1047" s="114" t="s">
        <v>3099</v>
      </c>
      <c r="B1047" s="114">
        <f t="shared" si="16"/>
        <v>6497</v>
      </c>
      <c r="C1047" s="114">
        <v>0</v>
      </c>
      <c r="D1047" s="114">
        <v>0</v>
      </c>
      <c r="E1047" s="114">
        <v>6497</v>
      </c>
      <c r="F1047" s="115" t="s">
        <v>12073</v>
      </c>
      <c r="G1047" s="114">
        <v>36</v>
      </c>
      <c r="H1047" s="114">
        <v>0</v>
      </c>
      <c r="I1047" s="114">
        <v>111.5</v>
      </c>
      <c r="J1047" s="114">
        <v>6497</v>
      </c>
      <c r="K1047" s="115" t="s">
        <v>12074</v>
      </c>
      <c r="L1047" s="114">
        <v>216</v>
      </c>
    </row>
    <row r="1048" spans="1:32">
      <c r="A1048" s="114" t="s">
        <v>3102</v>
      </c>
      <c r="B1048" s="114">
        <f t="shared" si="16"/>
        <v>5506</v>
      </c>
      <c r="C1048" s="114">
        <v>0</v>
      </c>
      <c r="D1048" s="114">
        <v>0</v>
      </c>
      <c r="E1048" s="114">
        <v>5506</v>
      </c>
      <c r="F1048" s="115" t="s">
        <v>12081</v>
      </c>
      <c r="G1048" s="114">
        <v>56.7</v>
      </c>
      <c r="H1048" s="114">
        <v>0</v>
      </c>
      <c r="I1048" s="114">
        <v>0</v>
      </c>
      <c r="J1048" s="114">
        <v>5506</v>
      </c>
      <c r="K1048" s="115" t="s">
        <v>12082</v>
      </c>
      <c r="L1048" s="114">
        <v>236.9</v>
      </c>
    </row>
    <row r="1049" spans="1:32">
      <c r="A1049" s="114" t="s">
        <v>3104</v>
      </c>
      <c r="B1049" s="114">
        <f t="shared" si="16"/>
        <v>5598</v>
      </c>
      <c r="C1049" s="114">
        <v>0</v>
      </c>
      <c r="D1049" s="114">
        <v>0</v>
      </c>
      <c r="E1049" s="114">
        <v>5598</v>
      </c>
      <c r="F1049" s="115" t="s">
        <v>12073</v>
      </c>
      <c r="G1049" s="114">
        <v>41.5</v>
      </c>
      <c r="H1049" s="114">
        <v>0</v>
      </c>
      <c r="I1049" s="114">
        <v>0</v>
      </c>
      <c r="J1049" s="114">
        <v>5598</v>
      </c>
      <c r="K1049" s="115" t="s">
        <v>12074</v>
      </c>
      <c r="L1049" s="114">
        <v>221.5</v>
      </c>
    </row>
    <row r="1050" spans="1:32">
      <c r="A1050" s="114" t="s">
        <v>3106</v>
      </c>
      <c r="B1050" s="114">
        <f t="shared" si="16"/>
        <v>7000</v>
      </c>
      <c r="C1050" s="114">
        <v>0</v>
      </c>
      <c r="D1050" s="114">
        <v>0</v>
      </c>
      <c r="E1050" s="114">
        <v>7000</v>
      </c>
      <c r="F1050" s="115" t="s">
        <v>12069</v>
      </c>
      <c r="G1050" s="114">
        <v>119.4</v>
      </c>
      <c r="H1050" s="114">
        <v>0</v>
      </c>
      <c r="I1050" s="114">
        <v>0</v>
      </c>
      <c r="J1050" s="114">
        <v>7000</v>
      </c>
      <c r="K1050" s="115" t="s">
        <v>12070</v>
      </c>
      <c r="L1050" s="114">
        <v>299.39999999999998</v>
      </c>
    </row>
    <row r="1051" spans="1:32">
      <c r="A1051" s="114" t="s">
        <v>3109</v>
      </c>
      <c r="B1051" s="114">
        <f t="shared" si="16"/>
        <v>6337</v>
      </c>
      <c r="C1051" s="114">
        <v>0</v>
      </c>
      <c r="D1051" s="114">
        <v>0</v>
      </c>
      <c r="E1051" s="114">
        <v>2336</v>
      </c>
      <c r="F1051" s="115" t="s">
        <v>12067</v>
      </c>
      <c r="G1051" s="114">
        <v>0.5</v>
      </c>
      <c r="H1051" s="114">
        <v>0</v>
      </c>
      <c r="I1051" s="114">
        <v>0</v>
      </c>
      <c r="J1051" s="114">
        <v>6337</v>
      </c>
      <c r="K1051" s="115" t="s">
        <v>12087</v>
      </c>
      <c r="L1051" s="114">
        <v>61.6</v>
      </c>
      <c r="M1051" s="114">
        <v>0</v>
      </c>
      <c r="N1051" s="114">
        <v>0</v>
      </c>
      <c r="O1051" s="114">
        <v>2336</v>
      </c>
      <c r="P1051" s="115" t="s">
        <v>12068</v>
      </c>
      <c r="Q1051" s="114">
        <v>180.5</v>
      </c>
      <c r="R1051" s="114">
        <v>0</v>
      </c>
      <c r="S1051" s="114">
        <v>110.9</v>
      </c>
      <c r="T1051" s="114">
        <v>6337</v>
      </c>
      <c r="U1051" s="115" t="s">
        <v>12088</v>
      </c>
      <c r="V1051" s="114">
        <v>241.6</v>
      </c>
    </row>
    <row r="1052" spans="1:32">
      <c r="A1052" s="114" t="s">
        <v>3112</v>
      </c>
      <c r="B1052" s="114">
        <f t="shared" si="16"/>
        <v>8500</v>
      </c>
      <c r="C1052" s="114">
        <v>3</v>
      </c>
      <c r="D1052" s="114">
        <v>109.5</v>
      </c>
      <c r="E1052" s="114">
        <v>8500</v>
      </c>
      <c r="F1052" s="115" t="s">
        <v>12067</v>
      </c>
      <c r="G1052" s="114">
        <v>358.8</v>
      </c>
      <c r="H1052" s="114">
        <v>0</v>
      </c>
      <c r="I1052" s="114">
        <v>0</v>
      </c>
      <c r="J1052" s="114">
        <v>7200</v>
      </c>
      <c r="K1052" s="115" t="s">
        <v>12055</v>
      </c>
      <c r="L1052" s="114">
        <v>87.9</v>
      </c>
      <c r="M1052" s="114">
        <v>3</v>
      </c>
      <c r="N1052" s="114">
        <v>109.5</v>
      </c>
      <c r="O1052" s="114">
        <v>8500</v>
      </c>
      <c r="P1052" s="115" t="s">
        <v>12068</v>
      </c>
      <c r="Q1052" s="114">
        <v>178.8</v>
      </c>
      <c r="R1052" s="114">
        <v>0</v>
      </c>
      <c r="S1052" s="114">
        <v>0</v>
      </c>
      <c r="T1052" s="114">
        <v>7200</v>
      </c>
      <c r="U1052" s="115" t="s">
        <v>12056</v>
      </c>
      <c r="V1052" s="114">
        <v>267.89999999999998</v>
      </c>
    </row>
    <row r="1053" spans="1:32">
      <c r="A1053" s="114" t="s">
        <v>3115</v>
      </c>
      <c r="B1053" s="114">
        <f t="shared" si="16"/>
        <v>5997</v>
      </c>
      <c r="C1053" s="114">
        <v>0</v>
      </c>
      <c r="D1053" s="114">
        <v>0</v>
      </c>
      <c r="E1053" s="114">
        <v>5997</v>
      </c>
      <c r="F1053" s="115" t="s">
        <v>12061</v>
      </c>
      <c r="G1053" s="114">
        <v>133.30000000000001</v>
      </c>
      <c r="H1053" s="114">
        <v>0</v>
      </c>
      <c r="I1053" s="114">
        <v>0</v>
      </c>
      <c r="J1053" s="114">
        <v>4490</v>
      </c>
      <c r="K1053" s="115" t="s">
        <v>12059</v>
      </c>
      <c r="L1053" s="114">
        <v>179</v>
      </c>
      <c r="M1053" s="114">
        <v>0</v>
      </c>
      <c r="N1053" s="114">
        <v>109.3</v>
      </c>
      <c r="O1053" s="114">
        <v>5997</v>
      </c>
      <c r="P1053" s="115" t="s">
        <v>12062</v>
      </c>
      <c r="Q1053" s="114">
        <v>313.3</v>
      </c>
      <c r="R1053" s="114">
        <v>0</v>
      </c>
      <c r="S1053" s="114">
        <v>0</v>
      </c>
      <c r="T1053" s="114">
        <v>4490</v>
      </c>
      <c r="U1053" s="115" t="s">
        <v>12060</v>
      </c>
      <c r="V1053" s="114">
        <v>359</v>
      </c>
    </row>
    <row r="1054" spans="1:32">
      <c r="A1054" s="114" t="s">
        <v>3118</v>
      </c>
      <c r="B1054" s="114">
        <f t="shared" si="16"/>
        <v>7005</v>
      </c>
      <c r="C1054" s="114">
        <v>0</v>
      </c>
      <c r="D1054" s="114">
        <v>0</v>
      </c>
      <c r="E1054" s="114">
        <v>7005</v>
      </c>
      <c r="F1054" s="115" t="s">
        <v>12073</v>
      </c>
      <c r="G1054" s="114">
        <v>45.3</v>
      </c>
      <c r="H1054" s="114">
        <v>0</v>
      </c>
      <c r="I1054" s="114">
        <v>0</v>
      </c>
      <c r="J1054" s="114">
        <v>3512</v>
      </c>
      <c r="K1054" s="115" t="s">
        <v>12063</v>
      </c>
      <c r="L1054" s="114">
        <v>172.9</v>
      </c>
      <c r="M1054" s="114">
        <v>0</v>
      </c>
      <c r="N1054" s="114">
        <v>0</v>
      </c>
      <c r="O1054" s="114">
        <v>7005</v>
      </c>
      <c r="P1054" s="115" t="s">
        <v>12074</v>
      </c>
      <c r="Q1054" s="114">
        <v>225.3</v>
      </c>
      <c r="R1054" s="114">
        <v>0</v>
      </c>
      <c r="S1054" s="114">
        <v>0</v>
      </c>
      <c r="T1054" s="114">
        <v>3512</v>
      </c>
      <c r="U1054" s="115" t="s">
        <v>12064</v>
      </c>
      <c r="V1054" s="114">
        <v>352.9</v>
      </c>
    </row>
    <row r="1055" spans="1:32">
      <c r="A1055" s="114" t="s">
        <v>3120</v>
      </c>
      <c r="B1055" s="114">
        <f t="shared" si="16"/>
        <v>8098</v>
      </c>
      <c r="C1055" s="114">
        <v>0</v>
      </c>
      <c r="D1055" s="114">
        <v>0</v>
      </c>
      <c r="E1055" s="114">
        <v>8098</v>
      </c>
      <c r="F1055" s="115" t="s">
        <v>12069</v>
      </c>
      <c r="G1055" s="114">
        <v>113.4</v>
      </c>
      <c r="H1055" s="114">
        <v>0</v>
      </c>
      <c r="I1055" s="114">
        <v>0</v>
      </c>
      <c r="J1055" s="114">
        <v>6499</v>
      </c>
      <c r="K1055" s="115" t="s">
        <v>12059</v>
      </c>
      <c r="L1055" s="114">
        <v>173.4</v>
      </c>
      <c r="M1055" s="114">
        <v>3</v>
      </c>
      <c r="N1055" s="114">
        <v>108.5</v>
      </c>
      <c r="O1055" s="114">
        <v>8098</v>
      </c>
      <c r="P1055" s="115" t="s">
        <v>12070</v>
      </c>
      <c r="Q1055" s="114">
        <v>293.39999999999998</v>
      </c>
      <c r="R1055" s="114">
        <v>0</v>
      </c>
      <c r="S1055" s="114">
        <v>0</v>
      </c>
      <c r="T1055" s="114">
        <v>6499</v>
      </c>
      <c r="U1055" s="115" t="s">
        <v>12060</v>
      </c>
      <c r="V1055" s="114">
        <v>353.4</v>
      </c>
    </row>
    <row r="1056" spans="1:32">
      <c r="A1056" s="114" t="s">
        <v>3123</v>
      </c>
      <c r="B1056" s="114">
        <f t="shared" si="16"/>
        <v>8400</v>
      </c>
      <c r="C1056" s="114">
        <v>0</v>
      </c>
      <c r="D1056" s="114">
        <v>0</v>
      </c>
      <c r="E1056" s="114">
        <v>5403</v>
      </c>
      <c r="F1056" s="115" t="s">
        <v>12081</v>
      </c>
      <c r="G1056" s="114">
        <v>65.5</v>
      </c>
      <c r="H1056" s="114">
        <v>3</v>
      </c>
      <c r="I1056" s="114">
        <v>111.7</v>
      </c>
      <c r="J1056" s="114">
        <v>8400</v>
      </c>
      <c r="K1056" s="115" t="s">
        <v>12057</v>
      </c>
      <c r="L1056" s="114">
        <v>125.5</v>
      </c>
      <c r="M1056" s="114">
        <v>0</v>
      </c>
      <c r="N1056" s="114">
        <v>0</v>
      </c>
      <c r="O1056" s="114">
        <v>6002</v>
      </c>
      <c r="P1056" s="115" t="s">
        <v>12065</v>
      </c>
      <c r="Q1056" s="114">
        <v>185.5</v>
      </c>
      <c r="R1056" s="114">
        <v>0</v>
      </c>
      <c r="S1056" s="114">
        <v>0</v>
      </c>
      <c r="T1056" s="114">
        <v>5403</v>
      </c>
      <c r="U1056" s="115" t="s">
        <v>12082</v>
      </c>
      <c r="V1056" s="114">
        <v>245.5</v>
      </c>
      <c r="W1056" s="114">
        <v>0</v>
      </c>
      <c r="X1056" s="114">
        <v>0</v>
      </c>
      <c r="Y1056" s="114">
        <v>8400</v>
      </c>
      <c r="Z1056" s="115" t="s">
        <v>12058</v>
      </c>
      <c r="AA1056" s="114">
        <v>305.5</v>
      </c>
      <c r="AB1056" s="114">
        <v>0</v>
      </c>
      <c r="AC1056" s="114">
        <v>0</v>
      </c>
      <c r="AD1056" s="114">
        <v>6002</v>
      </c>
      <c r="AE1056" s="115" t="s">
        <v>12066</v>
      </c>
      <c r="AF1056" s="114">
        <v>5.5</v>
      </c>
    </row>
    <row r="1057" spans="1:32">
      <c r="A1057" s="114" t="s">
        <v>3126</v>
      </c>
      <c r="B1057" s="114">
        <f t="shared" si="16"/>
        <v>8519</v>
      </c>
      <c r="C1057" s="114">
        <v>3</v>
      </c>
      <c r="D1057" s="114">
        <v>111.9</v>
      </c>
      <c r="E1057" s="114">
        <v>8519</v>
      </c>
      <c r="F1057" s="115" t="s">
        <v>12075</v>
      </c>
      <c r="G1057" s="114">
        <v>29.2</v>
      </c>
      <c r="H1057" s="114">
        <v>0</v>
      </c>
      <c r="I1057" s="114">
        <v>0</v>
      </c>
      <c r="J1057" s="114">
        <v>3200</v>
      </c>
      <c r="K1057" s="115" t="s">
        <v>12081</v>
      </c>
      <c r="L1057" s="114">
        <v>73.099999999999994</v>
      </c>
      <c r="M1057" s="114">
        <v>0</v>
      </c>
      <c r="N1057" s="114">
        <v>0</v>
      </c>
      <c r="O1057" s="114">
        <v>8519</v>
      </c>
      <c r="P1057" s="115" t="s">
        <v>12076</v>
      </c>
      <c r="Q1057" s="114">
        <v>209.2</v>
      </c>
      <c r="R1057" s="114">
        <v>0</v>
      </c>
      <c r="S1057" s="114">
        <v>0</v>
      </c>
      <c r="T1057" s="114">
        <v>3200</v>
      </c>
      <c r="U1057" s="115" t="s">
        <v>12082</v>
      </c>
      <c r="V1057" s="114">
        <v>253.1</v>
      </c>
    </row>
    <row r="1058" spans="1:32">
      <c r="A1058" s="114" t="s">
        <v>3129</v>
      </c>
      <c r="B1058" s="114">
        <f t="shared" si="16"/>
        <v>6527</v>
      </c>
      <c r="C1058" s="114">
        <v>0</v>
      </c>
      <c r="D1058" s="114">
        <v>0</v>
      </c>
      <c r="E1058" s="114">
        <v>6527</v>
      </c>
      <c r="F1058" s="115" t="s">
        <v>12075</v>
      </c>
      <c r="G1058" s="114">
        <v>36</v>
      </c>
      <c r="H1058" s="114">
        <v>0</v>
      </c>
      <c r="I1058" s="114">
        <v>0</v>
      </c>
      <c r="J1058" s="114">
        <v>4486</v>
      </c>
      <c r="K1058" s="115" t="s">
        <v>12087</v>
      </c>
      <c r="L1058" s="114">
        <v>89.5</v>
      </c>
      <c r="M1058" s="114">
        <v>0</v>
      </c>
      <c r="N1058" s="114">
        <v>0</v>
      </c>
      <c r="O1058" s="114">
        <v>5948</v>
      </c>
      <c r="P1058" s="115" t="s">
        <v>12063</v>
      </c>
      <c r="Q1058" s="114">
        <v>179.5</v>
      </c>
      <c r="R1058" s="114">
        <v>3</v>
      </c>
      <c r="S1058" s="114">
        <v>111.7</v>
      </c>
      <c r="T1058" s="114">
        <v>6527</v>
      </c>
      <c r="U1058" s="115" t="s">
        <v>12076</v>
      </c>
      <c r="V1058" s="114">
        <v>216</v>
      </c>
      <c r="W1058" s="114">
        <v>0</v>
      </c>
      <c r="X1058" s="114">
        <v>0</v>
      </c>
      <c r="Y1058" s="114">
        <v>4486</v>
      </c>
      <c r="Z1058" s="115" t="s">
        <v>12088</v>
      </c>
      <c r="AA1058" s="114">
        <v>269.5</v>
      </c>
      <c r="AB1058" s="114">
        <v>0</v>
      </c>
      <c r="AC1058" s="114">
        <v>0</v>
      </c>
      <c r="AD1058" s="114">
        <v>5948</v>
      </c>
      <c r="AE1058" s="115" t="s">
        <v>12064</v>
      </c>
      <c r="AF1058" s="114">
        <v>359.5</v>
      </c>
    </row>
    <row r="1059" spans="1:32">
      <c r="A1059" s="114" t="s">
        <v>3131</v>
      </c>
      <c r="B1059" s="114">
        <f t="shared" si="16"/>
        <v>13502</v>
      </c>
      <c r="C1059" s="114">
        <v>3</v>
      </c>
      <c r="D1059" s="114">
        <v>110.3</v>
      </c>
      <c r="E1059" s="114">
        <v>13502</v>
      </c>
      <c r="F1059" s="115" t="s">
        <v>12051</v>
      </c>
      <c r="G1059" s="114">
        <v>45</v>
      </c>
      <c r="H1059" s="114">
        <v>0</v>
      </c>
      <c r="I1059" s="114">
        <v>0</v>
      </c>
      <c r="J1059" s="114">
        <v>7901</v>
      </c>
      <c r="K1059" s="115" t="s">
        <v>12061</v>
      </c>
      <c r="L1059" s="114">
        <v>137.4</v>
      </c>
      <c r="M1059" s="114">
        <v>3</v>
      </c>
      <c r="N1059" s="114">
        <v>111.1</v>
      </c>
      <c r="O1059" s="114">
        <v>13502</v>
      </c>
      <c r="P1059" s="115" t="s">
        <v>12052</v>
      </c>
      <c r="Q1059" s="114">
        <v>225</v>
      </c>
      <c r="R1059" s="114">
        <v>0</v>
      </c>
      <c r="S1059" s="114">
        <v>0</v>
      </c>
      <c r="T1059" s="114">
        <v>7901</v>
      </c>
      <c r="U1059" s="115" t="s">
        <v>12062</v>
      </c>
      <c r="V1059" s="114">
        <v>317.39999999999998</v>
      </c>
    </row>
    <row r="1060" spans="1:32">
      <c r="A1060" s="114" t="s">
        <v>3134</v>
      </c>
      <c r="B1060" s="114">
        <f t="shared" si="16"/>
        <v>5700</v>
      </c>
      <c r="C1060" s="114">
        <v>3</v>
      </c>
      <c r="D1060" s="114">
        <v>110.7</v>
      </c>
      <c r="E1060" s="114">
        <v>5700</v>
      </c>
      <c r="F1060" s="115" t="s">
        <v>12067</v>
      </c>
      <c r="G1060" s="114">
        <v>16.399999999999999</v>
      </c>
      <c r="H1060" s="114">
        <v>0</v>
      </c>
      <c r="I1060" s="114">
        <v>0</v>
      </c>
      <c r="J1060" s="114">
        <v>3492</v>
      </c>
      <c r="K1060" s="115" t="s">
        <v>12061</v>
      </c>
      <c r="L1060" s="114">
        <v>136</v>
      </c>
      <c r="M1060" s="114">
        <v>0</v>
      </c>
      <c r="N1060" s="114">
        <v>0</v>
      </c>
      <c r="O1060" s="114">
        <v>5700</v>
      </c>
      <c r="P1060" s="115" t="s">
        <v>12068</v>
      </c>
      <c r="Q1060" s="114">
        <v>196.4</v>
      </c>
      <c r="R1060" s="114">
        <v>0</v>
      </c>
      <c r="S1060" s="114">
        <v>0</v>
      </c>
      <c r="T1060" s="114">
        <v>3492</v>
      </c>
      <c r="U1060" s="115" t="s">
        <v>12062</v>
      </c>
      <c r="V1060" s="114">
        <v>316</v>
      </c>
    </row>
    <row r="1061" spans="1:32">
      <c r="A1061" s="114" t="s">
        <v>3137</v>
      </c>
      <c r="B1061" s="114">
        <f t="shared" si="16"/>
        <v>7000</v>
      </c>
      <c r="C1061" s="114">
        <v>3</v>
      </c>
      <c r="D1061" s="114">
        <v>111.5</v>
      </c>
      <c r="E1061" s="114">
        <v>7000</v>
      </c>
      <c r="F1061" s="115" t="s">
        <v>12097</v>
      </c>
      <c r="G1061" s="114">
        <v>48.4</v>
      </c>
      <c r="H1061" s="114">
        <v>0</v>
      </c>
      <c r="I1061" s="114">
        <v>0</v>
      </c>
      <c r="J1061" s="114">
        <v>7000</v>
      </c>
      <c r="K1061" s="115" t="s">
        <v>12098</v>
      </c>
      <c r="L1061" s="114">
        <v>228.4</v>
      </c>
    </row>
    <row r="1062" spans="1:32">
      <c r="A1062" s="114" t="s">
        <v>3140</v>
      </c>
      <c r="B1062" s="114">
        <f t="shared" si="16"/>
        <v>6002</v>
      </c>
      <c r="C1062" s="114">
        <v>3</v>
      </c>
      <c r="D1062" s="114">
        <v>111.9</v>
      </c>
      <c r="E1062" s="114">
        <v>6002</v>
      </c>
      <c r="F1062" s="115" t="s">
        <v>12097</v>
      </c>
      <c r="G1062" s="114">
        <v>44</v>
      </c>
      <c r="H1062" s="114">
        <v>0</v>
      </c>
      <c r="I1062" s="114">
        <v>0</v>
      </c>
      <c r="J1062" s="114">
        <v>5000</v>
      </c>
      <c r="K1062" s="115" t="s">
        <v>12059</v>
      </c>
      <c r="L1062" s="114">
        <v>164</v>
      </c>
      <c r="M1062" s="114">
        <v>0</v>
      </c>
      <c r="N1062" s="114">
        <v>0</v>
      </c>
      <c r="O1062" s="114">
        <v>6002</v>
      </c>
      <c r="P1062" s="115" t="s">
        <v>12098</v>
      </c>
      <c r="Q1062" s="114">
        <v>224</v>
      </c>
      <c r="R1062" s="114">
        <v>0</v>
      </c>
      <c r="S1062" s="114">
        <v>0</v>
      </c>
      <c r="T1062" s="114">
        <v>5000</v>
      </c>
      <c r="U1062" s="115" t="s">
        <v>12060</v>
      </c>
      <c r="V1062" s="114">
        <v>344</v>
      </c>
    </row>
    <row r="1063" spans="1:32">
      <c r="A1063" s="114" t="s">
        <v>3143</v>
      </c>
      <c r="B1063" s="114">
        <f t="shared" si="16"/>
        <v>7347</v>
      </c>
      <c r="C1063" s="114">
        <v>0</v>
      </c>
      <c r="D1063" s="114">
        <v>0</v>
      </c>
      <c r="E1063" s="114">
        <v>7347</v>
      </c>
      <c r="F1063" s="115" t="s">
        <v>12081</v>
      </c>
      <c r="G1063" s="114">
        <v>70.599999999999994</v>
      </c>
      <c r="H1063" s="114">
        <v>0</v>
      </c>
      <c r="I1063" s="114">
        <v>0</v>
      </c>
      <c r="J1063" s="114">
        <v>7347</v>
      </c>
      <c r="K1063" s="115" t="s">
        <v>12082</v>
      </c>
      <c r="L1063" s="114">
        <v>250.6</v>
      </c>
    </row>
    <row r="1064" spans="1:32">
      <c r="A1064" s="114" t="s">
        <v>3145</v>
      </c>
      <c r="B1064" s="114">
        <f t="shared" si="16"/>
        <v>6824</v>
      </c>
      <c r="C1064" s="114">
        <v>0</v>
      </c>
      <c r="D1064" s="114">
        <v>0</v>
      </c>
      <c r="E1064" s="114">
        <v>5501</v>
      </c>
      <c r="F1064" s="115" t="s">
        <v>12061</v>
      </c>
      <c r="G1064" s="114">
        <v>133.80000000000001</v>
      </c>
      <c r="H1064" s="114">
        <v>0</v>
      </c>
      <c r="I1064" s="114">
        <v>0</v>
      </c>
      <c r="J1064" s="114">
        <v>6824</v>
      </c>
      <c r="K1064" s="115" t="s">
        <v>12059</v>
      </c>
      <c r="L1064" s="114">
        <v>178.8</v>
      </c>
      <c r="M1064" s="114">
        <v>0</v>
      </c>
      <c r="N1064" s="114">
        <v>0</v>
      </c>
      <c r="O1064" s="114">
        <v>5501</v>
      </c>
      <c r="P1064" s="115" t="s">
        <v>12062</v>
      </c>
      <c r="Q1064" s="114">
        <v>313.8</v>
      </c>
      <c r="R1064" s="114">
        <v>0</v>
      </c>
      <c r="S1064" s="114">
        <v>0</v>
      </c>
      <c r="T1064" s="114">
        <v>6824</v>
      </c>
      <c r="U1064" s="115" t="s">
        <v>12060</v>
      </c>
      <c r="V1064" s="114">
        <v>358.8</v>
      </c>
    </row>
    <row r="1065" spans="1:32">
      <c r="A1065" s="114" t="s">
        <v>3148</v>
      </c>
      <c r="B1065" s="114">
        <f t="shared" si="16"/>
        <v>6600</v>
      </c>
      <c r="C1065" s="114">
        <v>0</v>
      </c>
      <c r="D1065" s="114">
        <v>0</v>
      </c>
      <c r="E1065" s="114">
        <v>6600</v>
      </c>
      <c r="F1065" s="115" t="s">
        <v>12081</v>
      </c>
      <c r="G1065" s="114">
        <v>69.8</v>
      </c>
      <c r="H1065" s="114">
        <v>0</v>
      </c>
      <c r="I1065" s="114">
        <v>0</v>
      </c>
      <c r="J1065" s="114">
        <v>6600</v>
      </c>
      <c r="K1065" s="115" t="s">
        <v>12082</v>
      </c>
      <c r="L1065" s="114">
        <v>249.8</v>
      </c>
    </row>
    <row r="1066" spans="1:32">
      <c r="A1066" s="114" t="s">
        <v>3150</v>
      </c>
      <c r="B1066" s="114">
        <f t="shared" si="16"/>
        <v>10002</v>
      </c>
      <c r="C1066" s="114">
        <v>0</v>
      </c>
      <c r="D1066" s="114">
        <v>0</v>
      </c>
      <c r="E1066" s="114">
        <v>4800</v>
      </c>
      <c r="F1066" s="115" t="s">
        <v>12055</v>
      </c>
      <c r="G1066" s="114">
        <v>109.9</v>
      </c>
      <c r="H1066" s="114">
        <v>0</v>
      </c>
      <c r="I1066" s="114">
        <v>0</v>
      </c>
      <c r="J1066" s="114">
        <v>10002</v>
      </c>
      <c r="K1066" s="115" t="s">
        <v>12083</v>
      </c>
      <c r="L1066" s="114">
        <v>176.9</v>
      </c>
      <c r="M1066" s="114">
        <v>0</v>
      </c>
      <c r="N1066" s="114">
        <v>0</v>
      </c>
      <c r="O1066" s="114">
        <v>7000</v>
      </c>
      <c r="P1066" s="115" t="s">
        <v>12084</v>
      </c>
      <c r="Q1066" s="114">
        <v>176.9</v>
      </c>
      <c r="R1066" s="114">
        <v>0</v>
      </c>
      <c r="S1066" s="114">
        <v>0</v>
      </c>
      <c r="T1066" s="114">
        <v>4800</v>
      </c>
      <c r="U1066" s="115" t="s">
        <v>12056</v>
      </c>
      <c r="V1066" s="114">
        <v>289.89999999999998</v>
      </c>
      <c r="W1066" s="114">
        <v>0</v>
      </c>
      <c r="X1066" s="114">
        <v>0</v>
      </c>
      <c r="Y1066" s="114">
        <v>7000</v>
      </c>
      <c r="Z1066" s="115" t="s">
        <v>12085</v>
      </c>
      <c r="AA1066" s="114">
        <v>356.9</v>
      </c>
      <c r="AB1066" s="114">
        <v>3</v>
      </c>
      <c r="AC1066" s="114">
        <v>111.3</v>
      </c>
      <c r="AD1066" s="114">
        <v>10002</v>
      </c>
      <c r="AE1066" s="115" t="s">
        <v>12086</v>
      </c>
      <c r="AF1066" s="114">
        <v>356.9</v>
      </c>
    </row>
    <row r="1067" spans="1:32">
      <c r="A1067" s="114" t="s">
        <v>3153</v>
      </c>
      <c r="B1067" s="114">
        <f t="shared" si="16"/>
        <v>5931</v>
      </c>
      <c r="C1067" s="114">
        <v>0</v>
      </c>
      <c r="D1067" s="114">
        <v>0</v>
      </c>
      <c r="E1067" s="114">
        <v>5007</v>
      </c>
      <c r="F1067" s="115" t="s">
        <v>12081</v>
      </c>
      <c r="G1067" s="114">
        <v>76.7</v>
      </c>
      <c r="H1067" s="114">
        <v>0</v>
      </c>
      <c r="I1067" s="114">
        <v>0</v>
      </c>
      <c r="J1067" s="114">
        <v>2510</v>
      </c>
      <c r="K1067" s="115" t="s">
        <v>12128</v>
      </c>
      <c r="L1067" s="114">
        <v>200.7</v>
      </c>
      <c r="M1067" s="114">
        <v>0</v>
      </c>
      <c r="N1067" s="114">
        <v>0</v>
      </c>
      <c r="O1067" s="114">
        <v>5931</v>
      </c>
      <c r="P1067" s="115" t="s">
        <v>12129</v>
      </c>
      <c r="Q1067" s="114">
        <v>200.7</v>
      </c>
      <c r="R1067" s="114">
        <v>0</v>
      </c>
      <c r="S1067" s="114">
        <v>0</v>
      </c>
      <c r="T1067" s="114">
        <v>5007</v>
      </c>
      <c r="U1067" s="115" t="s">
        <v>12082</v>
      </c>
      <c r="V1067" s="114">
        <v>256.7</v>
      </c>
      <c r="W1067" s="114">
        <v>0</v>
      </c>
      <c r="X1067" s="114">
        <v>111.3</v>
      </c>
      <c r="Y1067" s="114">
        <v>5931</v>
      </c>
      <c r="Z1067" s="115" t="s">
        <v>12130</v>
      </c>
      <c r="AA1067" s="114">
        <v>20.7</v>
      </c>
      <c r="AB1067" s="114">
        <v>0</v>
      </c>
      <c r="AC1067" s="114">
        <v>0</v>
      </c>
      <c r="AD1067" s="114">
        <v>2510</v>
      </c>
      <c r="AE1067" s="115" t="s">
        <v>12131</v>
      </c>
      <c r="AF1067" s="114">
        <v>20.7</v>
      </c>
    </row>
    <row r="1068" spans="1:32">
      <c r="A1068" s="114" t="s">
        <v>3156</v>
      </c>
      <c r="B1068" s="114">
        <f t="shared" si="16"/>
        <v>8000</v>
      </c>
      <c r="C1068" s="114">
        <v>0</v>
      </c>
      <c r="D1068" s="114">
        <v>0</v>
      </c>
      <c r="E1068" s="114">
        <v>7997</v>
      </c>
      <c r="F1068" s="115" t="s">
        <v>12051</v>
      </c>
      <c r="G1068" s="114">
        <v>28.7</v>
      </c>
      <c r="H1068" s="114">
        <v>0</v>
      </c>
      <c r="I1068" s="114">
        <v>0</v>
      </c>
      <c r="J1068" s="114">
        <v>4849</v>
      </c>
      <c r="K1068" s="115" t="s">
        <v>12077</v>
      </c>
      <c r="L1068" s="114">
        <v>71.8</v>
      </c>
      <c r="M1068" s="114">
        <v>0</v>
      </c>
      <c r="N1068" s="114">
        <v>0</v>
      </c>
      <c r="O1068" s="114">
        <v>5004</v>
      </c>
      <c r="P1068" s="115" t="s">
        <v>12059</v>
      </c>
      <c r="Q1068" s="114">
        <v>161.80000000000001</v>
      </c>
      <c r="R1068" s="114">
        <v>0</v>
      </c>
      <c r="S1068" s="114">
        <v>0</v>
      </c>
      <c r="T1068" s="114">
        <v>8000</v>
      </c>
      <c r="U1068" s="115" t="s">
        <v>12052</v>
      </c>
      <c r="V1068" s="114">
        <v>208.8</v>
      </c>
      <c r="W1068" s="114">
        <v>0</v>
      </c>
      <c r="X1068" s="114">
        <v>0</v>
      </c>
      <c r="Y1068" s="114">
        <v>4849</v>
      </c>
      <c r="Z1068" s="115" t="s">
        <v>12078</v>
      </c>
      <c r="AA1068" s="114">
        <v>251.9</v>
      </c>
      <c r="AB1068" s="114">
        <v>0</v>
      </c>
      <c r="AC1068" s="114">
        <v>0</v>
      </c>
      <c r="AD1068" s="114">
        <v>5004</v>
      </c>
      <c r="AE1068" s="115" t="s">
        <v>12060</v>
      </c>
      <c r="AF1068" s="114">
        <v>341.8</v>
      </c>
    </row>
    <row r="1069" spans="1:32">
      <c r="A1069" s="114" t="s">
        <v>3159</v>
      </c>
      <c r="B1069" s="114">
        <f t="shared" si="16"/>
        <v>9001</v>
      </c>
      <c r="C1069" s="114">
        <v>3</v>
      </c>
      <c r="D1069" s="114">
        <v>109.7</v>
      </c>
      <c r="E1069" s="114">
        <v>9001</v>
      </c>
      <c r="F1069" s="115" t="s">
        <v>12067</v>
      </c>
      <c r="G1069" s="114">
        <v>359</v>
      </c>
      <c r="H1069" s="114">
        <v>0</v>
      </c>
      <c r="I1069" s="114">
        <v>0</v>
      </c>
      <c r="J1069" s="114">
        <v>5031</v>
      </c>
      <c r="K1069" s="115" t="s">
        <v>12087</v>
      </c>
      <c r="L1069" s="114">
        <v>58.8</v>
      </c>
      <c r="M1069" s="114">
        <v>0</v>
      </c>
      <c r="N1069" s="114">
        <v>0</v>
      </c>
      <c r="O1069" s="114">
        <v>9001</v>
      </c>
      <c r="P1069" s="115" t="s">
        <v>12068</v>
      </c>
      <c r="Q1069" s="114">
        <v>179</v>
      </c>
      <c r="R1069" s="114">
        <v>0</v>
      </c>
      <c r="S1069" s="114">
        <v>0</v>
      </c>
      <c r="T1069" s="114">
        <v>5031</v>
      </c>
      <c r="U1069" s="115" t="s">
        <v>12088</v>
      </c>
      <c r="V1069" s="114">
        <v>238.8</v>
      </c>
    </row>
    <row r="1070" spans="1:32">
      <c r="A1070" s="114" t="s">
        <v>3162</v>
      </c>
      <c r="B1070" s="114">
        <f t="shared" si="16"/>
        <v>6498</v>
      </c>
      <c r="C1070" s="114">
        <v>0</v>
      </c>
      <c r="D1070" s="114">
        <v>0</v>
      </c>
      <c r="E1070" s="114">
        <v>4099</v>
      </c>
      <c r="F1070" s="115" t="s">
        <v>12077</v>
      </c>
      <c r="G1070" s="114">
        <v>89.8</v>
      </c>
      <c r="H1070" s="114">
        <v>0</v>
      </c>
      <c r="I1070" s="114">
        <v>0</v>
      </c>
      <c r="J1070" s="114">
        <v>6498</v>
      </c>
      <c r="K1070" s="115" t="s">
        <v>12065</v>
      </c>
      <c r="L1070" s="114">
        <v>195.8</v>
      </c>
      <c r="M1070" s="114">
        <v>0</v>
      </c>
      <c r="N1070" s="114">
        <v>0</v>
      </c>
      <c r="O1070" s="114">
        <v>4099</v>
      </c>
      <c r="P1070" s="115" t="s">
        <v>12078</v>
      </c>
      <c r="Q1070" s="114">
        <v>269.8</v>
      </c>
      <c r="R1070" s="114">
        <v>0</v>
      </c>
      <c r="S1070" s="114">
        <v>0</v>
      </c>
      <c r="T1070" s="114">
        <v>6498</v>
      </c>
      <c r="U1070" s="115" t="s">
        <v>12066</v>
      </c>
      <c r="V1070" s="114">
        <v>15.8</v>
      </c>
    </row>
    <row r="1071" spans="1:32">
      <c r="A1071" s="114" t="s">
        <v>3165</v>
      </c>
      <c r="B1071" s="114">
        <f t="shared" si="16"/>
        <v>8002</v>
      </c>
      <c r="C1071" s="114">
        <v>0</v>
      </c>
      <c r="D1071" s="114">
        <v>0</v>
      </c>
      <c r="E1071" s="114">
        <v>8002</v>
      </c>
      <c r="F1071" s="115" t="s">
        <v>12063</v>
      </c>
      <c r="G1071" s="114">
        <v>167</v>
      </c>
      <c r="H1071" s="114">
        <v>3</v>
      </c>
      <c r="I1071" s="114">
        <v>108.9</v>
      </c>
      <c r="J1071" s="114">
        <v>8002</v>
      </c>
      <c r="K1071" s="115" t="s">
        <v>12064</v>
      </c>
      <c r="L1071" s="114">
        <v>347</v>
      </c>
    </row>
    <row r="1072" spans="1:32">
      <c r="A1072" s="114" t="s">
        <v>3168</v>
      </c>
      <c r="B1072" s="114">
        <f t="shared" si="16"/>
        <v>6001</v>
      </c>
      <c r="C1072" s="114">
        <v>0</v>
      </c>
      <c r="D1072" s="114">
        <v>0</v>
      </c>
      <c r="E1072" s="114">
        <v>6001</v>
      </c>
      <c r="F1072" s="115" t="s">
        <v>12051</v>
      </c>
      <c r="G1072" s="114">
        <v>44.7</v>
      </c>
      <c r="H1072" s="114">
        <v>0</v>
      </c>
      <c r="I1072" s="114">
        <v>0</v>
      </c>
      <c r="J1072" s="114">
        <v>5003</v>
      </c>
      <c r="K1072" s="115" t="s">
        <v>12061</v>
      </c>
      <c r="L1072" s="114">
        <v>134.69999999999999</v>
      </c>
      <c r="M1072" s="114">
        <v>0</v>
      </c>
      <c r="N1072" s="114">
        <v>111.1</v>
      </c>
      <c r="O1072" s="114">
        <v>5001</v>
      </c>
      <c r="P1072" s="115" t="s">
        <v>12065</v>
      </c>
      <c r="Q1072" s="114">
        <v>179.7</v>
      </c>
      <c r="R1072" s="114">
        <v>0</v>
      </c>
      <c r="S1072" s="114">
        <v>0</v>
      </c>
      <c r="T1072" s="114">
        <v>6001</v>
      </c>
      <c r="U1072" s="115" t="s">
        <v>12052</v>
      </c>
      <c r="V1072" s="114">
        <v>224.7</v>
      </c>
      <c r="W1072" s="114">
        <v>0</v>
      </c>
      <c r="X1072" s="114">
        <v>0</v>
      </c>
      <c r="Y1072" s="114">
        <v>5003</v>
      </c>
      <c r="Z1072" s="115" t="s">
        <v>12062</v>
      </c>
      <c r="AA1072" s="114">
        <v>314.7</v>
      </c>
      <c r="AB1072" s="114">
        <v>0</v>
      </c>
      <c r="AC1072" s="114">
        <v>0</v>
      </c>
      <c r="AD1072" s="114">
        <v>5001</v>
      </c>
      <c r="AE1072" s="115" t="s">
        <v>12066</v>
      </c>
      <c r="AF1072" s="114">
        <v>359.7</v>
      </c>
    </row>
    <row r="1073" spans="1:52">
      <c r="A1073" s="114" t="s">
        <v>3171</v>
      </c>
      <c r="B1073" s="114">
        <f t="shared" si="16"/>
        <v>6501</v>
      </c>
      <c r="C1073" s="114">
        <v>3</v>
      </c>
      <c r="D1073" s="114">
        <v>108.9</v>
      </c>
      <c r="E1073" s="114">
        <v>6501</v>
      </c>
      <c r="F1073" s="115" t="s">
        <v>12053</v>
      </c>
      <c r="G1073" s="114">
        <v>88.3</v>
      </c>
      <c r="H1073" s="114">
        <v>0</v>
      </c>
      <c r="I1073" s="114">
        <v>0</v>
      </c>
      <c r="J1073" s="114">
        <v>5503</v>
      </c>
      <c r="K1073" s="115" t="s">
        <v>12079</v>
      </c>
      <c r="L1073" s="114">
        <v>146.30000000000001</v>
      </c>
      <c r="M1073" s="114">
        <v>0</v>
      </c>
      <c r="N1073" s="114">
        <v>0</v>
      </c>
      <c r="O1073" s="114">
        <v>3198</v>
      </c>
      <c r="P1073" s="115" t="s">
        <v>12065</v>
      </c>
      <c r="Q1073" s="114">
        <v>179.3</v>
      </c>
      <c r="R1073" s="114">
        <v>0</v>
      </c>
      <c r="S1073" s="114">
        <v>0</v>
      </c>
      <c r="T1073" s="114">
        <v>6501</v>
      </c>
      <c r="U1073" s="115" t="s">
        <v>12054</v>
      </c>
      <c r="V1073" s="114">
        <v>268.3</v>
      </c>
      <c r="W1073" s="114">
        <v>3</v>
      </c>
      <c r="X1073" s="114">
        <v>111.15</v>
      </c>
      <c r="Y1073" s="114">
        <v>5503</v>
      </c>
      <c r="Z1073" s="115" t="s">
        <v>12080</v>
      </c>
      <c r="AA1073" s="114">
        <v>326.3</v>
      </c>
      <c r="AB1073" s="114">
        <v>0</v>
      </c>
      <c r="AC1073" s="114">
        <v>0</v>
      </c>
      <c r="AD1073" s="114">
        <v>3198</v>
      </c>
      <c r="AE1073" s="115" t="s">
        <v>12066</v>
      </c>
      <c r="AF1073" s="114">
        <v>359.3</v>
      </c>
    </row>
    <row r="1074" spans="1:52">
      <c r="A1074" s="114" t="s">
        <v>3174</v>
      </c>
      <c r="B1074" s="114">
        <f t="shared" si="16"/>
        <v>7006</v>
      </c>
      <c r="C1074" s="114">
        <v>0</v>
      </c>
      <c r="D1074" s="114">
        <v>111.15</v>
      </c>
      <c r="E1074" s="114">
        <v>7006</v>
      </c>
      <c r="F1074" s="115" t="s">
        <v>12079</v>
      </c>
      <c r="G1074" s="114">
        <v>157.9</v>
      </c>
      <c r="H1074" s="114">
        <v>0</v>
      </c>
      <c r="I1074" s="114">
        <v>108.5</v>
      </c>
      <c r="J1074" s="114">
        <v>7006</v>
      </c>
      <c r="K1074" s="115" t="s">
        <v>12080</v>
      </c>
      <c r="L1074" s="114">
        <v>337.9</v>
      </c>
    </row>
    <row r="1075" spans="1:52">
      <c r="A1075" s="114" t="s">
        <v>3177</v>
      </c>
      <c r="B1075" s="114">
        <f t="shared" si="16"/>
        <v>5501</v>
      </c>
      <c r="C1075" s="114">
        <v>3</v>
      </c>
      <c r="D1075" s="114">
        <v>109.7</v>
      </c>
      <c r="E1075" s="114">
        <v>5501</v>
      </c>
      <c r="F1075" s="115" t="s">
        <v>12071</v>
      </c>
      <c r="G1075" s="114">
        <v>123.8</v>
      </c>
      <c r="H1075" s="114">
        <v>0</v>
      </c>
      <c r="I1075" s="114">
        <v>0</v>
      </c>
      <c r="J1075" s="114">
        <v>5501</v>
      </c>
      <c r="K1075" s="115" t="s">
        <v>12072</v>
      </c>
      <c r="L1075" s="114">
        <v>303.8</v>
      </c>
    </row>
    <row r="1076" spans="1:52">
      <c r="A1076" s="114" t="s">
        <v>3180</v>
      </c>
      <c r="B1076" s="114">
        <f t="shared" si="16"/>
        <v>6001</v>
      </c>
      <c r="C1076" s="114">
        <v>0</v>
      </c>
      <c r="D1076" s="114">
        <v>0</v>
      </c>
      <c r="E1076" s="114">
        <v>6001</v>
      </c>
      <c r="F1076" s="115" t="s">
        <v>12073</v>
      </c>
      <c r="G1076" s="114">
        <v>35.700000000000003</v>
      </c>
      <c r="H1076" s="114">
        <v>0</v>
      </c>
      <c r="I1076" s="114">
        <v>0</v>
      </c>
      <c r="J1076" s="114">
        <v>6001</v>
      </c>
      <c r="K1076" s="115" t="s">
        <v>12074</v>
      </c>
      <c r="L1076" s="114">
        <v>215.7</v>
      </c>
    </row>
    <row r="1077" spans="1:52">
      <c r="A1077" s="114" t="s">
        <v>3183</v>
      </c>
      <c r="B1077" s="114">
        <f t="shared" si="16"/>
        <v>5796</v>
      </c>
      <c r="C1077" s="114">
        <v>0</v>
      </c>
      <c r="D1077" s="114">
        <v>0</v>
      </c>
      <c r="E1077" s="114">
        <v>5796</v>
      </c>
      <c r="F1077" s="115" t="s">
        <v>12077</v>
      </c>
      <c r="G1077" s="114">
        <v>95.1</v>
      </c>
      <c r="H1077" s="114">
        <v>0</v>
      </c>
      <c r="I1077" s="114">
        <v>0</v>
      </c>
      <c r="J1077" s="114">
        <v>4996</v>
      </c>
      <c r="K1077" s="115" t="s">
        <v>12061</v>
      </c>
      <c r="L1077" s="114">
        <v>153.19999999999999</v>
      </c>
      <c r="M1077" s="114">
        <v>3</v>
      </c>
      <c r="N1077" s="114">
        <v>109.5</v>
      </c>
      <c r="O1077" s="114">
        <v>5796</v>
      </c>
      <c r="P1077" s="115" t="s">
        <v>12078</v>
      </c>
      <c r="Q1077" s="114">
        <v>275.10000000000002</v>
      </c>
      <c r="R1077" s="114">
        <v>0</v>
      </c>
      <c r="S1077" s="114">
        <v>0</v>
      </c>
      <c r="T1077" s="114">
        <v>4996</v>
      </c>
      <c r="U1077" s="115" t="s">
        <v>12062</v>
      </c>
      <c r="V1077" s="114">
        <v>333.2</v>
      </c>
    </row>
    <row r="1078" spans="1:52">
      <c r="A1078" s="114" t="s">
        <v>3186</v>
      </c>
      <c r="B1078" s="114">
        <f t="shared" si="16"/>
        <v>6000</v>
      </c>
      <c r="C1078" s="114">
        <v>0</v>
      </c>
      <c r="D1078" s="114">
        <v>110.7</v>
      </c>
      <c r="E1078" s="114">
        <v>6000</v>
      </c>
      <c r="F1078" s="115" t="s">
        <v>12053</v>
      </c>
      <c r="G1078" s="114">
        <v>88.8</v>
      </c>
      <c r="H1078" s="114">
        <v>0</v>
      </c>
      <c r="I1078" s="114">
        <v>0</v>
      </c>
      <c r="J1078" s="114">
        <v>4020</v>
      </c>
      <c r="K1078" s="115" t="s">
        <v>12065</v>
      </c>
      <c r="L1078" s="114">
        <v>179.2</v>
      </c>
      <c r="M1078" s="114">
        <v>3</v>
      </c>
      <c r="N1078" s="114">
        <v>111.55</v>
      </c>
      <c r="O1078" s="114">
        <v>6000</v>
      </c>
      <c r="P1078" s="115" t="s">
        <v>12054</v>
      </c>
      <c r="Q1078" s="114">
        <v>268.8</v>
      </c>
      <c r="R1078" s="114">
        <v>0</v>
      </c>
      <c r="S1078" s="114">
        <v>0</v>
      </c>
      <c r="T1078" s="114">
        <v>4020</v>
      </c>
      <c r="U1078" s="115" t="s">
        <v>12066</v>
      </c>
      <c r="V1078" s="114">
        <v>359.2</v>
      </c>
    </row>
    <row r="1079" spans="1:52">
      <c r="A1079" s="114" t="s">
        <v>3188</v>
      </c>
      <c r="B1079" s="114">
        <f t="shared" si="16"/>
        <v>11890</v>
      </c>
      <c r="C1079" s="114">
        <v>3</v>
      </c>
      <c r="D1079" s="114">
        <v>109.3</v>
      </c>
      <c r="E1079" s="114">
        <v>9000</v>
      </c>
      <c r="F1079" s="115" t="s">
        <v>12106</v>
      </c>
      <c r="G1079" s="114">
        <v>87.7</v>
      </c>
      <c r="H1079" s="114">
        <v>3</v>
      </c>
      <c r="I1079" s="114">
        <v>109.9</v>
      </c>
      <c r="J1079" s="114">
        <v>10000</v>
      </c>
      <c r="K1079" s="115" t="s">
        <v>12107</v>
      </c>
      <c r="L1079" s="114">
        <v>87.7</v>
      </c>
      <c r="M1079" s="114">
        <v>3</v>
      </c>
      <c r="N1079" s="114">
        <v>110.5</v>
      </c>
      <c r="O1079" s="114">
        <v>11890</v>
      </c>
      <c r="P1079" s="115" t="s">
        <v>12116</v>
      </c>
      <c r="Q1079" s="114">
        <v>87.7</v>
      </c>
      <c r="R1079" s="114">
        <v>3</v>
      </c>
      <c r="S1079" s="114">
        <v>108.9</v>
      </c>
      <c r="T1079" s="114">
        <v>9001</v>
      </c>
      <c r="U1079" s="115" t="s">
        <v>12117</v>
      </c>
      <c r="V1079" s="114">
        <v>87.7</v>
      </c>
      <c r="W1079" s="114">
        <v>3</v>
      </c>
      <c r="X1079" s="114">
        <v>111.55</v>
      </c>
      <c r="Y1079" s="114">
        <v>9000</v>
      </c>
      <c r="Z1079" s="115" t="s">
        <v>12055</v>
      </c>
      <c r="AA1079" s="114">
        <v>87.7</v>
      </c>
      <c r="AB1079" s="114">
        <v>3</v>
      </c>
      <c r="AC1079" s="114">
        <v>108.7</v>
      </c>
      <c r="AD1079" s="114">
        <v>10000</v>
      </c>
      <c r="AE1079" s="115" t="s">
        <v>12108</v>
      </c>
      <c r="AF1079" s="114">
        <v>267.7</v>
      </c>
      <c r="AG1079" s="114">
        <v>3</v>
      </c>
      <c r="AH1079" s="114">
        <v>110.1</v>
      </c>
      <c r="AI1079" s="114">
        <v>9000</v>
      </c>
      <c r="AJ1079" s="115" t="s">
        <v>12109</v>
      </c>
      <c r="AK1079" s="114">
        <v>267.7</v>
      </c>
      <c r="AL1079" s="114">
        <v>3</v>
      </c>
      <c r="AM1079" s="114">
        <v>108.5</v>
      </c>
      <c r="AN1079" s="114">
        <v>9001</v>
      </c>
      <c r="AO1079" s="115" t="s">
        <v>12118</v>
      </c>
      <c r="AP1079" s="114">
        <v>267.7</v>
      </c>
      <c r="AQ1079" s="114">
        <v>3</v>
      </c>
      <c r="AR1079" s="114">
        <v>111.3</v>
      </c>
      <c r="AS1079" s="114">
        <v>11890</v>
      </c>
      <c r="AT1079" s="115" t="s">
        <v>12119</v>
      </c>
      <c r="AU1079" s="114">
        <v>267.7</v>
      </c>
      <c r="AV1079" s="114">
        <v>3</v>
      </c>
      <c r="AW1079" s="114">
        <v>111.75</v>
      </c>
      <c r="AX1079" s="114">
        <v>9000</v>
      </c>
      <c r="AY1079" s="115" t="s">
        <v>12056</v>
      </c>
      <c r="AZ1079" s="114">
        <v>267.7</v>
      </c>
    </row>
    <row r="1080" spans="1:52">
      <c r="A1080" s="114" t="s">
        <v>3191</v>
      </c>
      <c r="B1080" s="114">
        <f t="shared" si="16"/>
        <v>6300</v>
      </c>
      <c r="C1080" s="114">
        <v>0</v>
      </c>
      <c r="D1080" s="114">
        <v>0</v>
      </c>
      <c r="E1080" s="114">
        <v>6300</v>
      </c>
      <c r="F1080" s="115" t="s">
        <v>12073</v>
      </c>
      <c r="G1080" s="114">
        <v>44.9</v>
      </c>
      <c r="H1080" s="114">
        <v>0</v>
      </c>
      <c r="I1080" s="114">
        <v>0</v>
      </c>
      <c r="J1080" s="114">
        <v>5399</v>
      </c>
      <c r="K1080" s="115" t="s">
        <v>12057</v>
      </c>
      <c r="L1080" s="114">
        <v>134.9</v>
      </c>
      <c r="M1080" s="114">
        <v>0</v>
      </c>
      <c r="N1080" s="114">
        <v>0</v>
      </c>
      <c r="O1080" s="114">
        <v>6300</v>
      </c>
      <c r="P1080" s="115" t="s">
        <v>12074</v>
      </c>
      <c r="Q1080" s="114">
        <v>224.9</v>
      </c>
      <c r="R1080" s="114">
        <v>0</v>
      </c>
      <c r="S1080" s="114">
        <v>0</v>
      </c>
      <c r="T1080" s="114">
        <v>5399</v>
      </c>
      <c r="U1080" s="115" t="s">
        <v>12058</v>
      </c>
      <c r="V1080" s="114">
        <v>314.89999999999998</v>
      </c>
    </row>
    <row r="1081" spans="1:52">
      <c r="A1081" s="114" t="s">
        <v>3193</v>
      </c>
      <c r="B1081" s="114">
        <f t="shared" si="16"/>
        <v>8002</v>
      </c>
      <c r="C1081" s="114">
        <v>3</v>
      </c>
      <c r="D1081" s="114">
        <v>109.1</v>
      </c>
      <c r="E1081" s="114">
        <v>8002</v>
      </c>
      <c r="F1081" s="115" t="s">
        <v>12073</v>
      </c>
      <c r="G1081" s="114">
        <v>25.7</v>
      </c>
      <c r="H1081" s="114">
        <v>0</v>
      </c>
      <c r="I1081" s="114">
        <v>0</v>
      </c>
      <c r="J1081" s="114">
        <v>6501</v>
      </c>
      <c r="K1081" s="115" t="s">
        <v>12069</v>
      </c>
      <c r="L1081" s="114">
        <v>115.7</v>
      </c>
      <c r="M1081" s="114">
        <v>0</v>
      </c>
      <c r="N1081" s="114">
        <v>0</v>
      </c>
      <c r="O1081" s="114">
        <v>8002</v>
      </c>
      <c r="P1081" s="115" t="s">
        <v>12074</v>
      </c>
      <c r="Q1081" s="114">
        <v>205.7</v>
      </c>
      <c r="R1081" s="114">
        <v>3</v>
      </c>
      <c r="S1081" s="114">
        <v>109.7</v>
      </c>
      <c r="T1081" s="114">
        <v>6501</v>
      </c>
      <c r="U1081" s="115" t="s">
        <v>12070</v>
      </c>
      <c r="V1081" s="114">
        <v>295.7</v>
      </c>
    </row>
    <row r="1082" spans="1:52">
      <c r="A1082" s="114" t="s">
        <v>3196</v>
      </c>
      <c r="B1082" s="114">
        <f t="shared" si="16"/>
        <v>6899</v>
      </c>
      <c r="C1082" s="114">
        <v>0</v>
      </c>
      <c r="D1082" s="114">
        <v>0</v>
      </c>
      <c r="E1082" s="114">
        <v>6899</v>
      </c>
      <c r="F1082" s="115" t="s">
        <v>12057</v>
      </c>
      <c r="G1082" s="114">
        <v>124.8</v>
      </c>
      <c r="H1082" s="114">
        <v>0</v>
      </c>
      <c r="I1082" s="114">
        <v>0</v>
      </c>
      <c r="J1082" s="114">
        <v>6894</v>
      </c>
      <c r="K1082" s="115" t="s">
        <v>12059</v>
      </c>
      <c r="L1082" s="114">
        <v>180.4</v>
      </c>
      <c r="M1082" s="114">
        <v>0</v>
      </c>
      <c r="N1082" s="114">
        <v>0</v>
      </c>
      <c r="O1082" s="114">
        <v>6899</v>
      </c>
      <c r="P1082" s="115" t="s">
        <v>12058</v>
      </c>
      <c r="Q1082" s="114">
        <v>304.8</v>
      </c>
      <c r="R1082" s="114">
        <v>3</v>
      </c>
      <c r="S1082" s="114">
        <v>111.9</v>
      </c>
      <c r="T1082" s="114">
        <v>6894</v>
      </c>
      <c r="U1082" s="115" t="s">
        <v>12060</v>
      </c>
      <c r="V1082" s="114">
        <v>360.4</v>
      </c>
    </row>
    <row r="1083" spans="1:52">
      <c r="A1083" s="114" t="s">
        <v>3199</v>
      </c>
      <c r="B1083" s="114">
        <f t="shared" si="16"/>
        <v>5800</v>
      </c>
      <c r="C1083" s="114">
        <v>0</v>
      </c>
      <c r="D1083" s="114">
        <v>0</v>
      </c>
      <c r="E1083" s="114">
        <v>5800</v>
      </c>
      <c r="F1083" s="115" t="s">
        <v>12059</v>
      </c>
      <c r="G1083" s="114">
        <v>171.4</v>
      </c>
      <c r="H1083" s="114">
        <v>3</v>
      </c>
      <c r="I1083" s="114">
        <v>110.55</v>
      </c>
      <c r="J1083" s="114">
        <v>5800</v>
      </c>
      <c r="K1083" s="115" t="s">
        <v>12060</v>
      </c>
      <c r="L1083" s="114">
        <v>351.4</v>
      </c>
    </row>
    <row r="1084" spans="1:52">
      <c r="A1084" s="114" t="s">
        <v>3202</v>
      </c>
      <c r="B1084" s="114">
        <f t="shared" si="16"/>
        <v>12248</v>
      </c>
      <c r="C1084" s="114">
        <v>3</v>
      </c>
      <c r="D1084" s="114">
        <v>110.5</v>
      </c>
      <c r="E1084" s="114">
        <v>9000</v>
      </c>
      <c r="F1084" s="115" t="s">
        <v>12083</v>
      </c>
      <c r="G1084" s="114">
        <v>177.7</v>
      </c>
      <c r="H1084" s="114">
        <v>3</v>
      </c>
      <c r="I1084" s="114">
        <v>110.95</v>
      </c>
      <c r="J1084" s="114">
        <v>12248</v>
      </c>
      <c r="K1084" s="115" t="s">
        <v>12084</v>
      </c>
      <c r="L1084" s="114">
        <v>177.7</v>
      </c>
      <c r="M1084" s="114">
        <v>3</v>
      </c>
      <c r="N1084" s="114">
        <v>110.95</v>
      </c>
      <c r="O1084" s="114">
        <v>12248</v>
      </c>
      <c r="P1084" s="115" t="s">
        <v>12085</v>
      </c>
      <c r="Q1084" s="114">
        <v>357.7</v>
      </c>
      <c r="R1084" s="114">
        <v>3</v>
      </c>
      <c r="S1084" s="114">
        <v>110.5</v>
      </c>
      <c r="T1084" s="114">
        <v>9000</v>
      </c>
      <c r="U1084" s="115" t="s">
        <v>12086</v>
      </c>
      <c r="V1084" s="114">
        <v>357.7</v>
      </c>
    </row>
    <row r="1085" spans="1:52">
      <c r="A1085" s="114" t="s">
        <v>3205</v>
      </c>
      <c r="B1085" s="114">
        <f t="shared" si="16"/>
        <v>8001</v>
      </c>
      <c r="C1085" s="114">
        <v>3</v>
      </c>
      <c r="D1085" s="114">
        <v>110.9</v>
      </c>
      <c r="E1085" s="114">
        <v>8001</v>
      </c>
      <c r="F1085" s="115" t="s">
        <v>12063</v>
      </c>
      <c r="G1085" s="114">
        <v>159.80000000000001</v>
      </c>
      <c r="H1085" s="114">
        <v>2.8</v>
      </c>
      <c r="I1085" s="114">
        <v>110.5</v>
      </c>
      <c r="J1085" s="114">
        <v>8001</v>
      </c>
      <c r="K1085" s="115" t="s">
        <v>12064</v>
      </c>
      <c r="L1085" s="114">
        <v>339.8</v>
      </c>
    </row>
    <row r="1086" spans="1:52">
      <c r="A1086" s="114" t="s">
        <v>3208</v>
      </c>
      <c r="B1086" s="114">
        <f t="shared" si="16"/>
        <v>7501</v>
      </c>
      <c r="C1086" s="114">
        <v>3</v>
      </c>
      <c r="D1086" s="114">
        <v>109.9</v>
      </c>
      <c r="E1086" s="114">
        <v>7501</v>
      </c>
      <c r="F1086" s="115" t="s">
        <v>12051</v>
      </c>
      <c r="G1086" s="114">
        <v>32.4</v>
      </c>
      <c r="H1086" s="114">
        <v>0</v>
      </c>
      <c r="I1086" s="114">
        <v>0</v>
      </c>
      <c r="J1086" s="114">
        <v>4300</v>
      </c>
      <c r="K1086" s="115" t="s">
        <v>12055</v>
      </c>
      <c r="L1086" s="114">
        <v>91.4</v>
      </c>
      <c r="M1086" s="114">
        <v>3</v>
      </c>
      <c r="N1086" s="114">
        <v>109.9</v>
      </c>
      <c r="O1086" s="114">
        <v>7501</v>
      </c>
      <c r="P1086" s="115" t="s">
        <v>12052</v>
      </c>
      <c r="Q1086" s="114">
        <v>212.4</v>
      </c>
      <c r="R1086" s="114">
        <v>0</v>
      </c>
      <c r="S1086" s="114">
        <v>0</v>
      </c>
      <c r="T1086" s="114">
        <v>4300</v>
      </c>
      <c r="U1086" s="115" t="s">
        <v>12056</v>
      </c>
      <c r="V1086" s="114">
        <v>271.39999999999998</v>
      </c>
    </row>
    <row r="1087" spans="1:52">
      <c r="A1087" s="114" t="s">
        <v>3211</v>
      </c>
      <c r="B1087" s="114">
        <f t="shared" si="16"/>
        <v>6901</v>
      </c>
      <c r="C1087" s="114">
        <v>0</v>
      </c>
      <c r="D1087" s="114">
        <v>0</v>
      </c>
      <c r="E1087" s="114">
        <v>3890</v>
      </c>
      <c r="F1087" s="115" t="s">
        <v>12073</v>
      </c>
      <c r="G1087" s="114">
        <v>45.3</v>
      </c>
      <c r="H1087" s="114">
        <v>0</v>
      </c>
      <c r="I1087" s="114">
        <v>0</v>
      </c>
      <c r="J1087" s="114">
        <v>6901</v>
      </c>
      <c r="K1087" s="115" t="s">
        <v>12057</v>
      </c>
      <c r="L1087" s="114">
        <v>135.30000000000001</v>
      </c>
      <c r="M1087" s="114">
        <v>0</v>
      </c>
      <c r="N1087" s="114">
        <v>0</v>
      </c>
      <c r="O1087" s="114">
        <v>3890</v>
      </c>
      <c r="P1087" s="115" t="s">
        <v>12074</v>
      </c>
      <c r="Q1087" s="114">
        <v>225.3</v>
      </c>
      <c r="R1087" s="114">
        <v>0</v>
      </c>
      <c r="S1087" s="114">
        <v>0</v>
      </c>
      <c r="T1087" s="114">
        <v>6901</v>
      </c>
      <c r="U1087" s="115" t="s">
        <v>12058</v>
      </c>
      <c r="V1087" s="114">
        <v>315.3</v>
      </c>
    </row>
    <row r="1088" spans="1:52">
      <c r="A1088" s="114" t="s">
        <v>3214</v>
      </c>
      <c r="B1088" s="114">
        <f t="shared" si="16"/>
        <v>6003</v>
      </c>
      <c r="C1088" s="114">
        <v>3</v>
      </c>
      <c r="D1088" s="114">
        <v>110.7</v>
      </c>
      <c r="E1088" s="114">
        <v>6003</v>
      </c>
      <c r="F1088" s="115" t="s">
        <v>12059</v>
      </c>
      <c r="G1088" s="114">
        <v>179.8</v>
      </c>
      <c r="H1088" s="114">
        <v>0</v>
      </c>
      <c r="I1088" s="114">
        <v>0</v>
      </c>
      <c r="J1088" s="114">
        <v>6003</v>
      </c>
      <c r="K1088" s="115" t="s">
        <v>12060</v>
      </c>
      <c r="L1088" s="114">
        <v>359.8</v>
      </c>
    </row>
    <row r="1089" spans="1:32">
      <c r="A1089" s="114" t="s">
        <v>3217</v>
      </c>
      <c r="B1089" s="114">
        <f t="shared" si="16"/>
        <v>5501</v>
      </c>
      <c r="C1089" s="114">
        <v>0</v>
      </c>
      <c r="D1089" s="114">
        <v>0</v>
      </c>
      <c r="E1089" s="114">
        <v>5501</v>
      </c>
      <c r="F1089" s="115" t="s">
        <v>12059</v>
      </c>
      <c r="G1089" s="114">
        <v>180</v>
      </c>
      <c r="H1089" s="114">
        <v>0</v>
      </c>
      <c r="I1089" s="114">
        <v>0</v>
      </c>
      <c r="J1089" s="114">
        <v>5501</v>
      </c>
      <c r="K1089" s="115" t="s">
        <v>12060</v>
      </c>
      <c r="L1089" s="114">
        <v>360</v>
      </c>
    </row>
    <row r="1090" spans="1:32">
      <c r="A1090" s="114" t="s">
        <v>3220</v>
      </c>
      <c r="B1090" s="114">
        <f t="shared" ref="B1090:B1153" si="17">MAX(J1090,O1090,T1090,Y1090,AD1090,AI1090,AN1090,AS1090,AX1090,BC1090,BH1090,BM1090,BR1090)</f>
        <v>5500</v>
      </c>
      <c r="C1090" s="114">
        <v>0</v>
      </c>
      <c r="D1090" s="114">
        <v>0</v>
      </c>
      <c r="E1090" s="114">
        <v>5500</v>
      </c>
      <c r="F1090" s="115" t="s">
        <v>12077</v>
      </c>
      <c r="G1090" s="114">
        <v>76.2</v>
      </c>
      <c r="H1090" s="114">
        <v>0</v>
      </c>
      <c r="I1090" s="114">
        <v>0</v>
      </c>
      <c r="J1090" s="114">
        <v>2631</v>
      </c>
      <c r="K1090" s="115" t="s">
        <v>12065</v>
      </c>
      <c r="L1090" s="114">
        <v>179.7</v>
      </c>
      <c r="M1090" s="114">
        <v>0</v>
      </c>
      <c r="N1090" s="114">
        <v>109.15</v>
      </c>
      <c r="O1090" s="114">
        <v>5500</v>
      </c>
      <c r="P1090" s="115" t="s">
        <v>12078</v>
      </c>
      <c r="Q1090" s="114">
        <v>256.2</v>
      </c>
      <c r="R1090" s="114">
        <v>0</v>
      </c>
      <c r="S1090" s="114">
        <v>0</v>
      </c>
      <c r="T1090" s="114">
        <v>2631</v>
      </c>
      <c r="U1090" s="115" t="s">
        <v>12066</v>
      </c>
      <c r="V1090" s="114">
        <v>359.7</v>
      </c>
    </row>
    <row r="1091" spans="1:32">
      <c r="A1091" s="114" t="s">
        <v>3223</v>
      </c>
      <c r="B1091" s="114">
        <f t="shared" si="17"/>
        <v>8900</v>
      </c>
      <c r="C1091" s="114">
        <v>0</v>
      </c>
      <c r="D1091" s="114">
        <v>0</v>
      </c>
      <c r="E1091" s="114">
        <v>8900</v>
      </c>
      <c r="F1091" s="115" t="s">
        <v>12059</v>
      </c>
      <c r="G1091" s="114">
        <v>181.6</v>
      </c>
      <c r="H1091" s="114">
        <v>0</v>
      </c>
      <c r="I1091" s="114">
        <v>0</v>
      </c>
      <c r="J1091" s="114">
        <v>8900</v>
      </c>
      <c r="K1091" s="115" t="s">
        <v>12060</v>
      </c>
      <c r="L1091" s="114">
        <v>361.6</v>
      </c>
    </row>
    <row r="1092" spans="1:32">
      <c r="A1092" s="114" t="s">
        <v>3226</v>
      </c>
      <c r="B1092" s="114">
        <f t="shared" si="17"/>
        <v>6000</v>
      </c>
      <c r="C1092" s="114">
        <v>0</v>
      </c>
      <c r="D1092" s="114">
        <v>0</v>
      </c>
      <c r="E1092" s="114">
        <v>5035</v>
      </c>
      <c r="F1092" s="115" t="s">
        <v>12097</v>
      </c>
      <c r="G1092" s="114">
        <v>41.7</v>
      </c>
      <c r="H1092" s="114">
        <v>0</v>
      </c>
      <c r="I1092" s="114">
        <v>0</v>
      </c>
      <c r="J1092" s="114">
        <v>3528</v>
      </c>
      <c r="K1092" s="115" t="s">
        <v>12061</v>
      </c>
      <c r="L1092" s="114">
        <v>126.5</v>
      </c>
      <c r="M1092" s="114">
        <v>3</v>
      </c>
      <c r="N1092" s="114">
        <v>108.3</v>
      </c>
      <c r="O1092" s="114">
        <v>6000</v>
      </c>
      <c r="P1092" s="115" t="s">
        <v>12065</v>
      </c>
      <c r="Q1092" s="114">
        <v>178.6</v>
      </c>
      <c r="R1092" s="114">
        <v>0</v>
      </c>
      <c r="S1092" s="114">
        <v>0</v>
      </c>
      <c r="T1092" s="114">
        <v>5035</v>
      </c>
      <c r="U1092" s="115" t="s">
        <v>12098</v>
      </c>
      <c r="V1092" s="114">
        <v>221.7</v>
      </c>
      <c r="W1092" s="114">
        <v>0</v>
      </c>
      <c r="X1092" s="114">
        <v>0</v>
      </c>
      <c r="Y1092" s="114">
        <v>3528</v>
      </c>
      <c r="Z1092" s="115" t="s">
        <v>12062</v>
      </c>
      <c r="AA1092" s="114">
        <v>306.5</v>
      </c>
      <c r="AB1092" s="114">
        <v>0</v>
      </c>
      <c r="AC1092" s="114">
        <v>0</v>
      </c>
      <c r="AD1092" s="114">
        <v>6000</v>
      </c>
      <c r="AE1092" s="115" t="s">
        <v>12066</v>
      </c>
      <c r="AF1092" s="114">
        <v>358.6</v>
      </c>
    </row>
    <row r="1093" spans="1:32">
      <c r="A1093" s="114" t="s">
        <v>3229</v>
      </c>
      <c r="B1093" s="114">
        <f t="shared" si="17"/>
        <v>6000</v>
      </c>
      <c r="C1093" s="114">
        <v>0</v>
      </c>
      <c r="D1093" s="114">
        <v>0</v>
      </c>
      <c r="E1093" s="114">
        <v>6000</v>
      </c>
      <c r="F1093" s="115" t="s">
        <v>12073</v>
      </c>
      <c r="G1093" s="114">
        <v>23.4</v>
      </c>
      <c r="H1093" s="114">
        <v>0</v>
      </c>
      <c r="I1093" s="114">
        <v>0</v>
      </c>
      <c r="J1093" s="114">
        <v>6000</v>
      </c>
      <c r="K1093" s="115" t="s">
        <v>12074</v>
      </c>
      <c r="L1093" s="114">
        <v>203.4</v>
      </c>
    </row>
    <row r="1094" spans="1:32">
      <c r="A1094" s="114" t="s">
        <v>3232</v>
      </c>
      <c r="B1094" s="114">
        <f t="shared" si="17"/>
        <v>6300</v>
      </c>
      <c r="C1094" s="114">
        <v>0</v>
      </c>
      <c r="D1094" s="114">
        <v>0</v>
      </c>
      <c r="E1094" s="114">
        <v>5099</v>
      </c>
      <c r="F1094" s="115" t="s">
        <v>12075</v>
      </c>
      <c r="G1094" s="114">
        <v>26.8</v>
      </c>
      <c r="H1094" s="114">
        <v>0</v>
      </c>
      <c r="I1094" s="114">
        <v>0</v>
      </c>
      <c r="J1094" s="114">
        <v>6300</v>
      </c>
      <c r="K1094" s="115" t="s">
        <v>12069</v>
      </c>
      <c r="L1094" s="114">
        <v>121.6</v>
      </c>
      <c r="M1094" s="114">
        <v>0</v>
      </c>
      <c r="N1094" s="114">
        <v>0</v>
      </c>
      <c r="O1094" s="114">
        <v>5099</v>
      </c>
      <c r="P1094" s="115" t="s">
        <v>12076</v>
      </c>
      <c r="Q1094" s="114">
        <v>206.8</v>
      </c>
      <c r="R1094" s="114">
        <v>0</v>
      </c>
      <c r="S1094" s="114">
        <v>0</v>
      </c>
      <c r="T1094" s="114">
        <v>6300</v>
      </c>
      <c r="U1094" s="115" t="s">
        <v>12070</v>
      </c>
      <c r="V1094" s="114">
        <v>301.60000000000002</v>
      </c>
    </row>
    <row r="1095" spans="1:32">
      <c r="A1095" s="114" t="s">
        <v>3235</v>
      </c>
      <c r="B1095" s="114">
        <f t="shared" si="17"/>
        <v>6502</v>
      </c>
      <c r="C1095" s="114">
        <v>0</v>
      </c>
      <c r="D1095" s="114">
        <v>0</v>
      </c>
      <c r="E1095" s="114">
        <v>3438</v>
      </c>
      <c r="F1095" s="115" t="s">
        <v>12097</v>
      </c>
      <c r="G1095" s="114">
        <v>44.6</v>
      </c>
      <c r="H1095" s="114">
        <v>0</v>
      </c>
      <c r="I1095" s="114">
        <v>0</v>
      </c>
      <c r="J1095" s="114">
        <v>2800</v>
      </c>
      <c r="K1095" s="115" t="s">
        <v>12053</v>
      </c>
      <c r="L1095" s="114">
        <v>89.6</v>
      </c>
      <c r="M1095" s="114">
        <v>0</v>
      </c>
      <c r="N1095" s="114">
        <v>0</v>
      </c>
      <c r="O1095" s="114">
        <v>6502</v>
      </c>
      <c r="P1095" s="115" t="s">
        <v>12059</v>
      </c>
      <c r="Q1095" s="114">
        <v>170.6</v>
      </c>
      <c r="R1095" s="114">
        <v>0</v>
      </c>
      <c r="S1095" s="114">
        <v>0</v>
      </c>
      <c r="T1095" s="114">
        <v>3438</v>
      </c>
      <c r="U1095" s="115" t="s">
        <v>12098</v>
      </c>
      <c r="V1095" s="114">
        <v>224.6</v>
      </c>
      <c r="W1095" s="114">
        <v>0</v>
      </c>
      <c r="X1095" s="114">
        <v>0</v>
      </c>
      <c r="Y1095" s="114">
        <v>2800</v>
      </c>
      <c r="Z1095" s="115" t="s">
        <v>12054</v>
      </c>
      <c r="AA1095" s="114">
        <v>269.60000000000002</v>
      </c>
      <c r="AB1095" s="114">
        <v>3</v>
      </c>
      <c r="AC1095" s="114">
        <v>110.9</v>
      </c>
      <c r="AD1095" s="114">
        <v>6502</v>
      </c>
      <c r="AE1095" s="115" t="s">
        <v>12060</v>
      </c>
      <c r="AF1095" s="114">
        <v>350.6</v>
      </c>
    </row>
    <row r="1096" spans="1:32">
      <c r="A1096" s="114" t="s">
        <v>3238</v>
      </c>
      <c r="B1096" s="114">
        <f t="shared" si="17"/>
        <v>12000</v>
      </c>
      <c r="C1096" s="114">
        <v>2.8</v>
      </c>
      <c r="D1096" s="114">
        <v>109.5</v>
      </c>
      <c r="E1096" s="114">
        <v>12000</v>
      </c>
      <c r="F1096" s="115" t="s">
        <v>12079</v>
      </c>
      <c r="G1096" s="114">
        <v>160.80000000000001</v>
      </c>
      <c r="H1096" s="114">
        <v>3</v>
      </c>
      <c r="I1096" s="114">
        <v>109.5</v>
      </c>
      <c r="J1096" s="114">
        <v>12000</v>
      </c>
      <c r="K1096" s="115" t="s">
        <v>12080</v>
      </c>
      <c r="L1096" s="114">
        <v>340.8</v>
      </c>
    </row>
    <row r="1097" spans="1:32">
      <c r="A1097" s="114" t="s">
        <v>3241</v>
      </c>
      <c r="B1097" s="114">
        <f t="shared" si="17"/>
        <v>11756</v>
      </c>
      <c r="C1097" s="114">
        <v>2.5</v>
      </c>
      <c r="D1097" s="114">
        <v>109.9</v>
      </c>
      <c r="E1097" s="114">
        <v>11756</v>
      </c>
      <c r="F1097" s="115" t="s">
        <v>12079</v>
      </c>
      <c r="G1097" s="114">
        <v>151.19999999999999</v>
      </c>
      <c r="H1097" s="114">
        <v>2.5</v>
      </c>
      <c r="I1097" s="114">
        <v>109.9</v>
      </c>
      <c r="J1097" s="114">
        <v>11756</v>
      </c>
      <c r="K1097" s="115" t="s">
        <v>12080</v>
      </c>
      <c r="L1097" s="114">
        <v>331.2</v>
      </c>
    </row>
    <row r="1098" spans="1:32">
      <c r="A1098" s="114" t="s">
        <v>3244</v>
      </c>
      <c r="B1098" s="114">
        <f t="shared" si="17"/>
        <v>9000</v>
      </c>
      <c r="C1098" s="114">
        <v>0</v>
      </c>
      <c r="D1098" s="114">
        <v>0</v>
      </c>
      <c r="E1098" s="114">
        <v>9000</v>
      </c>
      <c r="F1098" s="115" t="s">
        <v>12075</v>
      </c>
      <c r="G1098" s="114">
        <v>9.3000000000000007</v>
      </c>
      <c r="H1098" s="114">
        <v>0</v>
      </c>
      <c r="I1098" s="114">
        <v>0</v>
      </c>
      <c r="J1098" s="114">
        <v>5000</v>
      </c>
      <c r="K1098" s="115" t="s">
        <v>12079</v>
      </c>
      <c r="L1098" s="114">
        <v>139.30000000000001</v>
      </c>
      <c r="M1098" s="114">
        <v>3</v>
      </c>
      <c r="N1098" s="114">
        <v>111.9</v>
      </c>
      <c r="O1098" s="114">
        <v>9000</v>
      </c>
      <c r="P1098" s="115" t="s">
        <v>12076</v>
      </c>
      <c r="Q1098" s="114">
        <v>189.3</v>
      </c>
      <c r="R1098" s="114">
        <v>0</v>
      </c>
      <c r="S1098" s="114">
        <v>0</v>
      </c>
      <c r="T1098" s="114">
        <v>5000</v>
      </c>
      <c r="U1098" s="115" t="s">
        <v>12080</v>
      </c>
      <c r="V1098" s="114">
        <v>319.3</v>
      </c>
    </row>
    <row r="1099" spans="1:32">
      <c r="A1099" s="114" t="s">
        <v>3247</v>
      </c>
      <c r="B1099" s="114">
        <f t="shared" si="17"/>
        <v>6400</v>
      </c>
      <c r="C1099" s="114">
        <v>0</v>
      </c>
      <c r="D1099" s="114">
        <v>0</v>
      </c>
      <c r="E1099" s="114">
        <v>6400</v>
      </c>
      <c r="F1099" s="115" t="s">
        <v>12097</v>
      </c>
      <c r="G1099" s="114">
        <v>44.3</v>
      </c>
      <c r="H1099" s="114">
        <v>0</v>
      </c>
      <c r="I1099" s="114">
        <v>0</v>
      </c>
      <c r="J1099" s="114">
        <v>5000</v>
      </c>
      <c r="K1099" s="115" t="s">
        <v>12071</v>
      </c>
      <c r="L1099" s="114">
        <v>134.30000000000001</v>
      </c>
      <c r="M1099" s="114">
        <v>3</v>
      </c>
      <c r="N1099" s="114">
        <v>110.7</v>
      </c>
      <c r="O1099" s="114">
        <v>6400</v>
      </c>
      <c r="P1099" s="115" t="s">
        <v>12098</v>
      </c>
      <c r="Q1099" s="114">
        <v>224.3</v>
      </c>
      <c r="R1099" s="114">
        <v>0</v>
      </c>
      <c r="S1099" s="114">
        <v>0</v>
      </c>
      <c r="T1099" s="114">
        <v>5000</v>
      </c>
      <c r="U1099" s="115" t="s">
        <v>12072</v>
      </c>
      <c r="V1099" s="114">
        <v>314.3</v>
      </c>
    </row>
    <row r="1100" spans="1:32">
      <c r="A1100" s="114" t="s">
        <v>3250</v>
      </c>
      <c r="B1100" s="114">
        <f t="shared" si="17"/>
        <v>7300</v>
      </c>
      <c r="C1100" s="114">
        <v>0</v>
      </c>
      <c r="D1100" s="114">
        <v>0</v>
      </c>
      <c r="E1100" s="114">
        <v>7299</v>
      </c>
      <c r="F1100" s="115" t="s">
        <v>12073</v>
      </c>
      <c r="G1100" s="114">
        <v>47.9</v>
      </c>
      <c r="H1100" s="114">
        <v>0</v>
      </c>
      <c r="I1100" s="114">
        <v>0</v>
      </c>
      <c r="J1100" s="114">
        <v>7300</v>
      </c>
      <c r="K1100" s="115" t="s">
        <v>12057</v>
      </c>
      <c r="L1100" s="114">
        <v>138.5</v>
      </c>
      <c r="M1100" s="114">
        <v>0</v>
      </c>
      <c r="N1100" s="114">
        <v>0</v>
      </c>
      <c r="O1100" s="114">
        <v>7299</v>
      </c>
      <c r="P1100" s="115" t="s">
        <v>12074</v>
      </c>
      <c r="Q1100" s="114">
        <v>227.9</v>
      </c>
      <c r="R1100" s="114">
        <v>0</v>
      </c>
      <c r="S1100" s="114">
        <v>0</v>
      </c>
      <c r="T1100" s="114">
        <v>7300</v>
      </c>
      <c r="U1100" s="115" t="s">
        <v>12058</v>
      </c>
      <c r="V1100" s="114">
        <v>318.5</v>
      </c>
    </row>
    <row r="1101" spans="1:32">
      <c r="A1101" s="114" t="s">
        <v>3253</v>
      </c>
      <c r="B1101" s="114">
        <f t="shared" si="17"/>
        <v>7140</v>
      </c>
      <c r="C1101" s="114">
        <v>0</v>
      </c>
      <c r="D1101" s="114">
        <v>0</v>
      </c>
      <c r="E1101" s="114">
        <v>7140</v>
      </c>
      <c r="F1101" s="115" t="s">
        <v>12071</v>
      </c>
      <c r="G1101" s="114">
        <v>145.1</v>
      </c>
      <c r="H1101" s="114">
        <v>0</v>
      </c>
      <c r="I1101" s="114">
        <v>0</v>
      </c>
      <c r="J1101" s="114">
        <v>7140</v>
      </c>
      <c r="K1101" s="115" t="s">
        <v>12072</v>
      </c>
      <c r="L1101" s="114">
        <v>325.10000000000002</v>
      </c>
    </row>
    <row r="1102" spans="1:32">
      <c r="A1102" s="114" t="s">
        <v>3256</v>
      </c>
      <c r="B1102" s="114">
        <f t="shared" si="17"/>
        <v>7395</v>
      </c>
      <c r="C1102" s="114">
        <v>0</v>
      </c>
      <c r="D1102" s="114">
        <v>0</v>
      </c>
      <c r="E1102" s="114">
        <v>7395</v>
      </c>
      <c r="F1102" s="115" t="s">
        <v>12073</v>
      </c>
      <c r="G1102" s="114">
        <v>46.9</v>
      </c>
      <c r="H1102" s="114">
        <v>0</v>
      </c>
      <c r="I1102" s="114">
        <v>0</v>
      </c>
      <c r="J1102" s="114">
        <v>7395</v>
      </c>
      <c r="K1102" s="115" t="s">
        <v>12074</v>
      </c>
      <c r="L1102" s="114">
        <v>226.9</v>
      </c>
    </row>
    <row r="1103" spans="1:32">
      <c r="A1103" s="114" t="s">
        <v>3259</v>
      </c>
      <c r="B1103" s="114">
        <f t="shared" si="17"/>
        <v>6276</v>
      </c>
      <c r="C1103" s="114">
        <v>0</v>
      </c>
      <c r="D1103" s="114">
        <v>0</v>
      </c>
      <c r="E1103" s="114">
        <v>6276</v>
      </c>
      <c r="F1103" s="115" t="s">
        <v>12097</v>
      </c>
      <c r="G1103" s="114">
        <v>44.2</v>
      </c>
      <c r="H1103" s="114">
        <v>0</v>
      </c>
      <c r="I1103" s="114">
        <v>0</v>
      </c>
      <c r="J1103" s="114">
        <v>6276</v>
      </c>
      <c r="K1103" s="115" t="s">
        <v>12098</v>
      </c>
      <c r="L1103" s="114">
        <v>224.2</v>
      </c>
    </row>
    <row r="1104" spans="1:32">
      <c r="A1104" s="114" t="s">
        <v>3262</v>
      </c>
      <c r="B1104" s="114">
        <f t="shared" si="17"/>
        <v>5499</v>
      </c>
      <c r="C1104" s="114">
        <v>0</v>
      </c>
      <c r="D1104" s="114">
        <v>0</v>
      </c>
      <c r="E1104" s="114">
        <v>5499</v>
      </c>
      <c r="F1104" s="115" t="s">
        <v>12057</v>
      </c>
      <c r="G1104" s="114">
        <v>119.1</v>
      </c>
      <c r="H1104" s="114">
        <v>0</v>
      </c>
      <c r="I1104" s="114">
        <v>0</v>
      </c>
      <c r="J1104" s="114">
        <v>5499</v>
      </c>
      <c r="K1104" s="115" t="s">
        <v>12058</v>
      </c>
      <c r="L1104" s="114">
        <v>299.2</v>
      </c>
    </row>
    <row r="1105" spans="1:32">
      <c r="A1105" s="114" t="s">
        <v>3265</v>
      </c>
      <c r="B1105" s="114">
        <f t="shared" si="17"/>
        <v>5780</v>
      </c>
      <c r="C1105" s="114">
        <v>0</v>
      </c>
      <c r="D1105" s="114">
        <v>0</v>
      </c>
      <c r="E1105" s="114">
        <v>5780</v>
      </c>
      <c r="F1105" s="115" t="s">
        <v>12059</v>
      </c>
      <c r="G1105" s="114">
        <v>180</v>
      </c>
      <c r="H1105" s="114">
        <v>0</v>
      </c>
      <c r="I1105" s="114">
        <v>0</v>
      </c>
      <c r="J1105" s="114">
        <v>5780</v>
      </c>
      <c r="K1105" s="115" t="s">
        <v>12060</v>
      </c>
      <c r="L1105" s="114">
        <v>360</v>
      </c>
    </row>
    <row r="1106" spans="1:32">
      <c r="A1106" s="114" t="s">
        <v>3268</v>
      </c>
      <c r="B1106" s="114">
        <f t="shared" si="17"/>
        <v>5500</v>
      </c>
      <c r="C1106" s="114">
        <v>3</v>
      </c>
      <c r="D1106" s="114">
        <v>109.5</v>
      </c>
      <c r="E1106" s="114">
        <v>5500</v>
      </c>
      <c r="F1106" s="115" t="s">
        <v>12061</v>
      </c>
      <c r="G1106" s="114">
        <v>128.69999999999999</v>
      </c>
      <c r="H1106" s="114">
        <v>0</v>
      </c>
      <c r="I1106" s="114">
        <v>0</v>
      </c>
      <c r="J1106" s="114">
        <v>5500</v>
      </c>
      <c r="K1106" s="115" t="s">
        <v>12062</v>
      </c>
      <c r="L1106" s="114">
        <v>308.7</v>
      </c>
    </row>
    <row r="1107" spans="1:32">
      <c r="A1107" s="114" t="s">
        <v>3270</v>
      </c>
      <c r="B1107" s="114">
        <f t="shared" si="17"/>
        <v>9510</v>
      </c>
      <c r="C1107" s="114">
        <v>0</v>
      </c>
      <c r="D1107" s="114">
        <v>0</v>
      </c>
      <c r="E1107" s="114">
        <v>4268</v>
      </c>
      <c r="F1107" s="115" t="s">
        <v>12067</v>
      </c>
      <c r="G1107" s="114">
        <v>358.6</v>
      </c>
      <c r="H1107" s="114">
        <v>3</v>
      </c>
      <c r="I1107" s="114">
        <v>111.1</v>
      </c>
      <c r="J1107" s="114">
        <v>9510</v>
      </c>
      <c r="K1107" s="115" t="s">
        <v>12081</v>
      </c>
      <c r="L1107" s="114">
        <v>43.6</v>
      </c>
      <c r="M1107" s="114">
        <v>0</v>
      </c>
      <c r="N1107" s="114">
        <v>0</v>
      </c>
      <c r="O1107" s="114">
        <v>6847</v>
      </c>
      <c r="P1107" s="115" t="s">
        <v>12079</v>
      </c>
      <c r="Q1107" s="114">
        <v>133.6</v>
      </c>
      <c r="R1107" s="114">
        <v>0</v>
      </c>
      <c r="S1107" s="114">
        <v>0</v>
      </c>
      <c r="T1107" s="114">
        <v>4268</v>
      </c>
      <c r="U1107" s="115" t="s">
        <v>12068</v>
      </c>
      <c r="V1107" s="114">
        <v>178.6</v>
      </c>
      <c r="W1107" s="114">
        <v>3</v>
      </c>
      <c r="X1107" s="114">
        <v>111.1</v>
      </c>
      <c r="Y1107" s="114">
        <v>9510</v>
      </c>
      <c r="Z1107" s="115" t="s">
        <v>12082</v>
      </c>
      <c r="AA1107" s="114">
        <v>223.6</v>
      </c>
      <c r="AB1107" s="114">
        <v>3</v>
      </c>
      <c r="AC1107" s="114">
        <v>108.55</v>
      </c>
      <c r="AD1107" s="114">
        <v>6847</v>
      </c>
      <c r="AE1107" s="115" t="s">
        <v>12080</v>
      </c>
      <c r="AF1107" s="114">
        <v>313.60000000000002</v>
      </c>
    </row>
    <row r="1108" spans="1:32">
      <c r="A1108" s="114" t="s">
        <v>3273</v>
      </c>
      <c r="B1108" s="114">
        <f t="shared" si="17"/>
        <v>8000</v>
      </c>
      <c r="C1108" s="114">
        <v>0</v>
      </c>
      <c r="D1108" s="114">
        <v>0</v>
      </c>
      <c r="E1108" s="114">
        <v>8000</v>
      </c>
      <c r="F1108" s="115" t="s">
        <v>12065</v>
      </c>
      <c r="G1108" s="114">
        <v>189.6</v>
      </c>
      <c r="H1108" s="114">
        <v>0</v>
      </c>
      <c r="I1108" s="114">
        <v>0</v>
      </c>
      <c r="J1108" s="114">
        <v>8000</v>
      </c>
      <c r="K1108" s="115" t="s">
        <v>12066</v>
      </c>
      <c r="L1108" s="114">
        <v>9.6</v>
      </c>
    </row>
    <row r="1109" spans="1:32">
      <c r="A1109" s="114" t="s">
        <v>3276</v>
      </c>
      <c r="B1109" s="114">
        <f t="shared" si="17"/>
        <v>7001</v>
      </c>
      <c r="C1109" s="114">
        <v>0</v>
      </c>
      <c r="D1109" s="114">
        <v>0</v>
      </c>
      <c r="E1109" s="114">
        <v>5106</v>
      </c>
      <c r="F1109" s="115" t="s">
        <v>12097</v>
      </c>
      <c r="G1109" s="114">
        <v>37.799999999999997</v>
      </c>
      <c r="H1109" s="114">
        <v>3</v>
      </c>
      <c r="I1109" s="114">
        <v>111.15</v>
      </c>
      <c r="J1109" s="114">
        <v>7001</v>
      </c>
      <c r="K1109" s="115" t="s">
        <v>12069</v>
      </c>
      <c r="L1109" s="114">
        <v>97.8</v>
      </c>
      <c r="M1109" s="114">
        <v>0</v>
      </c>
      <c r="N1109" s="114">
        <v>0</v>
      </c>
      <c r="O1109" s="114">
        <v>5106</v>
      </c>
      <c r="P1109" s="115" t="s">
        <v>12098</v>
      </c>
      <c r="Q1109" s="114">
        <v>217.8</v>
      </c>
      <c r="R1109" s="114">
        <v>3</v>
      </c>
      <c r="S1109" s="114">
        <v>111.15</v>
      </c>
      <c r="T1109" s="114">
        <v>7001</v>
      </c>
      <c r="U1109" s="115" t="s">
        <v>12070</v>
      </c>
      <c r="V1109" s="114">
        <v>277.8</v>
      </c>
    </row>
    <row r="1110" spans="1:32">
      <c r="A1110" s="114" t="s">
        <v>3279</v>
      </c>
      <c r="B1110" s="114">
        <f t="shared" si="17"/>
        <v>6309</v>
      </c>
      <c r="C1110" s="114">
        <v>0</v>
      </c>
      <c r="D1110" s="114">
        <v>0</v>
      </c>
      <c r="E1110" s="114">
        <v>4500</v>
      </c>
      <c r="F1110" s="115" t="s">
        <v>12097</v>
      </c>
      <c r="G1110" s="114">
        <v>43.4</v>
      </c>
      <c r="H1110" s="114">
        <v>0</v>
      </c>
      <c r="I1110" s="114">
        <v>0</v>
      </c>
      <c r="J1110" s="114">
        <v>6309</v>
      </c>
      <c r="K1110" s="115" t="s">
        <v>12071</v>
      </c>
      <c r="L1110" s="114">
        <v>133.4</v>
      </c>
      <c r="M1110" s="114">
        <v>0</v>
      </c>
      <c r="N1110" s="114">
        <v>0</v>
      </c>
      <c r="O1110" s="114">
        <v>4500</v>
      </c>
      <c r="P1110" s="115" t="s">
        <v>12098</v>
      </c>
      <c r="Q1110" s="114">
        <v>223.4</v>
      </c>
      <c r="R1110" s="114">
        <v>3</v>
      </c>
      <c r="S1110" s="114">
        <v>108.3</v>
      </c>
      <c r="T1110" s="114">
        <v>6309</v>
      </c>
      <c r="U1110" s="115" t="s">
        <v>12072</v>
      </c>
      <c r="V1110" s="114">
        <v>313.39999999999998</v>
      </c>
    </row>
    <row r="1111" spans="1:32">
      <c r="A1111" s="114" t="s">
        <v>3282</v>
      </c>
      <c r="B1111" s="114">
        <f t="shared" si="17"/>
        <v>8279</v>
      </c>
      <c r="C1111" s="114">
        <v>0</v>
      </c>
      <c r="D1111" s="114">
        <v>0</v>
      </c>
      <c r="E1111" s="114">
        <v>8002</v>
      </c>
      <c r="F1111" s="115" t="s">
        <v>12097</v>
      </c>
      <c r="G1111" s="114">
        <v>66</v>
      </c>
      <c r="H1111" s="114">
        <v>3</v>
      </c>
      <c r="I1111" s="114">
        <v>110.35</v>
      </c>
      <c r="J1111" s="114">
        <v>8279</v>
      </c>
      <c r="K1111" s="115" t="s">
        <v>12057</v>
      </c>
      <c r="L1111" s="114">
        <v>133.5</v>
      </c>
      <c r="M1111" s="114">
        <v>0</v>
      </c>
      <c r="N1111" s="114">
        <v>0</v>
      </c>
      <c r="O1111" s="114">
        <v>8002</v>
      </c>
      <c r="P1111" s="115" t="s">
        <v>12098</v>
      </c>
      <c r="Q1111" s="114">
        <v>246</v>
      </c>
      <c r="R1111" s="114">
        <v>3</v>
      </c>
      <c r="S1111" s="114">
        <v>109.3</v>
      </c>
      <c r="T1111" s="114">
        <v>8279</v>
      </c>
      <c r="U1111" s="115" t="s">
        <v>12058</v>
      </c>
      <c r="V1111" s="114">
        <v>313.5</v>
      </c>
    </row>
    <row r="1112" spans="1:32">
      <c r="A1112" s="114" t="s">
        <v>3285</v>
      </c>
      <c r="B1112" s="114">
        <f t="shared" si="17"/>
        <v>10000</v>
      </c>
      <c r="C1112" s="114">
        <v>0</v>
      </c>
      <c r="D1112" s="114">
        <v>0</v>
      </c>
      <c r="E1112" s="114">
        <v>3710</v>
      </c>
      <c r="F1112" s="115" t="s">
        <v>12102</v>
      </c>
      <c r="G1112" s="114">
        <v>147.30000000000001</v>
      </c>
      <c r="H1112" s="114">
        <v>3</v>
      </c>
      <c r="I1112" s="114">
        <v>110.9</v>
      </c>
      <c r="J1112" s="114">
        <v>10000</v>
      </c>
      <c r="K1112" s="115" t="s">
        <v>12103</v>
      </c>
      <c r="L1112" s="114">
        <v>147.30000000000001</v>
      </c>
      <c r="M1112" s="114">
        <v>3.1</v>
      </c>
      <c r="N1112" s="114">
        <v>110.9</v>
      </c>
      <c r="O1112" s="114">
        <v>10000</v>
      </c>
      <c r="P1112" s="115" t="s">
        <v>12104</v>
      </c>
      <c r="Q1112" s="114">
        <v>327.3</v>
      </c>
      <c r="R1112" s="114">
        <v>0</v>
      </c>
      <c r="S1112" s="114">
        <v>0</v>
      </c>
      <c r="T1112" s="114">
        <v>3710</v>
      </c>
      <c r="U1112" s="115" t="s">
        <v>12105</v>
      </c>
      <c r="V1112" s="114">
        <v>327.3</v>
      </c>
    </row>
    <row r="1113" spans="1:32">
      <c r="A1113" s="114" t="s">
        <v>3288</v>
      </c>
      <c r="B1113" s="114">
        <f t="shared" si="17"/>
        <v>10857</v>
      </c>
      <c r="C1113" s="114">
        <v>0</v>
      </c>
      <c r="D1113" s="114">
        <v>0</v>
      </c>
      <c r="E1113" s="114">
        <v>10857</v>
      </c>
      <c r="F1113" s="115" t="s">
        <v>12150</v>
      </c>
      <c r="G1113" s="114">
        <v>135.4</v>
      </c>
      <c r="H1113" s="114">
        <v>0</v>
      </c>
      <c r="I1113" s="114">
        <v>0</v>
      </c>
      <c r="J1113" s="114">
        <v>7700</v>
      </c>
      <c r="K1113" s="115" t="s">
        <v>12151</v>
      </c>
      <c r="L1113" s="114">
        <v>135.4</v>
      </c>
      <c r="M1113" s="114">
        <v>0</v>
      </c>
      <c r="N1113" s="114">
        <v>0</v>
      </c>
      <c r="O1113" s="114">
        <v>7700</v>
      </c>
      <c r="P1113" s="115" t="s">
        <v>12152</v>
      </c>
      <c r="Q1113" s="114">
        <v>315.39999999999998</v>
      </c>
      <c r="R1113" s="114">
        <v>3</v>
      </c>
      <c r="S1113" s="114">
        <v>111.9</v>
      </c>
      <c r="T1113" s="114">
        <v>10857</v>
      </c>
      <c r="U1113" s="115" t="s">
        <v>12153</v>
      </c>
      <c r="V1113" s="114">
        <v>315.39999999999998</v>
      </c>
    </row>
    <row r="1114" spans="1:32">
      <c r="A1114" s="114" t="s">
        <v>3291</v>
      </c>
      <c r="B1114" s="114">
        <f t="shared" si="17"/>
        <v>9618</v>
      </c>
      <c r="C1114" s="114">
        <v>0</v>
      </c>
      <c r="D1114" s="114">
        <v>0</v>
      </c>
      <c r="E1114" s="114">
        <v>9618</v>
      </c>
      <c r="F1114" s="115" t="s">
        <v>12071</v>
      </c>
      <c r="G1114" s="114">
        <v>139</v>
      </c>
      <c r="H1114" s="114">
        <v>0</v>
      </c>
      <c r="I1114" s="114">
        <v>0</v>
      </c>
      <c r="J1114" s="114">
        <v>7800</v>
      </c>
      <c r="K1114" s="115" t="s">
        <v>12065</v>
      </c>
      <c r="L1114" s="114">
        <v>180.2</v>
      </c>
      <c r="M1114" s="114">
        <v>3</v>
      </c>
      <c r="N1114" s="114">
        <v>108.5</v>
      </c>
      <c r="O1114" s="114">
        <v>9618</v>
      </c>
      <c r="P1114" s="115" t="s">
        <v>12072</v>
      </c>
      <c r="Q1114" s="114">
        <v>319</v>
      </c>
      <c r="R1114" s="114">
        <v>0</v>
      </c>
      <c r="S1114" s="114">
        <v>0</v>
      </c>
      <c r="T1114" s="114">
        <v>7800</v>
      </c>
      <c r="U1114" s="115" t="s">
        <v>12066</v>
      </c>
      <c r="V1114" s="114">
        <v>0.2</v>
      </c>
    </row>
    <row r="1115" spans="1:32">
      <c r="A1115" s="114" t="s">
        <v>3294</v>
      </c>
      <c r="B1115" s="114">
        <f t="shared" si="17"/>
        <v>6300</v>
      </c>
      <c r="C1115" s="114">
        <v>0</v>
      </c>
      <c r="D1115" s="114">
        <v>0</v>
      </c>
      <c r="E1115" s="114">
        <v>3898</v>
      </c>
      <c r="F1115" s="115" t="s">
        <v>12073</v>
      </c>
      <c r="G1115" s="114">
        <v>39.9</v>
      </c>
      <c r="H1115" s="114">
        <v>0</v>
      </c>
      <c r="I1115" s="114">
        <v>0</v>
      </c>
      <c r="J1115" s="114">
        <v>6300</v>
      </c>
      <c r="K1115" s="115" t="s">
        <v>12059</v>
      </c>
      <c r="L1115" s="114">
        <v>178.4</v>
      </c>
      <c r="M1115" s="114">
        <v>0</v>
      </c>
      <c r="N1115" s="114">
        <v>0</v>
      </c>
      <c r="O1115" s="114">
        <v>3898</v>
      </c>
      <c r="P1115" s="115" t="s">
        <v>12074</v>
      </c>
      <c r="Q1115" s="114">
        <v>219.9</v>
      </c>
      <c r="R1115" s="114">
        <v>0</v>
      </c>
      <c r="S1115" s="114">
        <v>0</v>
      </c>
      <c r="T1115" s="114">
        <v>6300</v>
      </c>
      <c r="U1115" s="115" t="s">
        <v>12060</v>
      </c>
      <c r="V1115" s="114">
        <v>358.4</v>
      </c>
    </row>
    <row r="1116" spans="1:32">
      <c r="A1116" s="114" t="s">
        <v>3297</v>
      </c>
      <c r="B1116" s="114">
        <f t="shared" si="17"/>
        <v>5502</v>
      </c>
      <c r="C1116" s="114">
        <v>0</v>
      </c>
      <c r="D1116" s="114">
        <v>0</v>
      </c>
      <c r="E1116" s="114">
        <v>5502</v>
      </c>
      <c r="F1116" s="115" t="s">
        <v>12053</v>
      </c>
      <c r="G1116" s="114">
        <v>87.2</v>
      </c>
      <c r="H1116" s="114">
        <v>0</v>
      </c>
      <c r="I1116" s="114">
        <v>0</v>
      </c>
      <c r="J1116" s="114">
        <v>5003</v>
      </c>
      <c r="K1116" s="115" t="s">
        <v>12071</v>
      </c>
      <c r="L1116" s="114">
        <v>136.19999999999999</v>
      </c>
      <c r="M1116" s="114">
        <v>0</v>
      </c>
      <c r="N1116" s="114">
        <v>111.35</v>
      </c>
      <c r="O1116" s="114">
        <v>5502</v>
      </c>
      <c r="P1116" s="115" t="s">
        <v>12054</v>
      </c>
      <c r="Q1116" s="114">
        <v>267.2</v>
      </c>
      <c r="R1116" s="114">
        <v>0</v>
      </c>
      <c r="S1116" s="114">
        <v>0</v>
      </c>
      <c r="T1116" s="114">
        <v>5003</v>
      </c>
      <c r="U1116" s="115" t="s">
        <v>12072</v>
      </c>
      <c r="V1116" s="114">
        <v>316.2</v>
      </c>
    </row>
    <row r="1117" spans="1:32">
      <c r="A1117" s="114" t="s">
        <v>3300</v>
      </c>
      <c r="B1117" s="114">
        <f t="shared" si="17"/>
        <v>7200</v>
      </c>
      <c r="C1117" s="114">
        <v>0</v>
      </c>
      <c r="D1117" s="114">
        <v>0</v>
      </c>
      <c r="E1117" s="114">
        <v>5002</v>
      </c>
      <c r="F1117" s="115" t="s">
        <v>12055</v>
      </c>
      <c r="G1117" s="114">
        <v>86.2</v>
      </c>
      <c r="H1117" s="114">
        <v>3</v>
      </c>
      <c r="I1117" s="114">
        <v>110.3</v>
      </c>
      <c r="J1117" s="114">
        <v>7200</v>
      </c>
      <c r="K1117" s="115" t="s">
        <v>12063</v>
      </c>
      <c r="L1117" s="114">
        <v>148</v>
      </c>
      <c r="M1117" s="114">
        <v>0</v>
      </c>
      <c r="N1117" s="114">
        <v>0</v>
      </c>
      <c r="O1117" s="114">
        <v>5002</v>
      </c>
      <c r="P1117" s="115" t="s">
        <v>12056</v>
      </c>
      <c r="Q1117" s="114">
        <v>266.3</v>
      </c>
      <c r="R1117" s="114">
        <v>3</v>
      </c>
      <c r="S1117" s="114">
        <v>110.3</v>
      </c>
      <c r="T1117" s="114">
        <v>7200</v>
      </c>
      <c r="U1117" s="115" t="s">
        <v>12064</v>
      </c>
      <c r="V1117" s="114">
        <v>328</v>
      </c>
    </row>
    <row r="1118" spans="1:32">
      <c r="A1118" s="114" t="s">
        <v>3303</v>
      </c>
      <c r="B1118" s="114">
        <f t="shared" si="17"/>
        <v>11440</v>
      </c>
      <c r="C1118" s="114">
        <v>3</v>
      </c>
      <c r="D1118" s="114">
        <v>109.5</v>
      </c>
      <c r="E1118" s="114">
        <v>11440</v>
      </c>
      <c r="F1118" s="115" t="s">
        <v>12079</v>
      </c>
      <c r="G1118" s="114">
        <v>135.80000000000001</v>
      </c>
      <c r="H1118" s="114">
        <v>3</v>
      </c>
      <c r="I1118" s="114">
        <v>109.5</v>
      </c>
      <c r="J1118" s="114">
        <v>11440</v>
      </c>
      <c r="K1118" s="115" t="s">
        <v>12080</v>
      </c>
      <c r="L1118" s="114">
        <v>315.8</v>
      </c>
    </row>
    <row r="1119" spans="1:32">
      <c r="A1119" s="114" t="s">
        <v>3306</v>
      </c>
      <c r="B1119" s="114">
        <f t="shared" si="17"/>
        <v>12002</v>
      </c>
      <c r="C1119" s="114">
        <v>3</v>
      </c>
      <c r="D1119" s="114">
        <v>110.3</v>
      </c>
      <c r="E1119" s="114">
        <v>12002</v>
      </c>
      <c r="F1119" s="115" t="s">
        <v>12081</v>
      </c>
      <c r="G1119" s="114">
        <v>55.2</v>
      </c>
      <c r="H1119" s="114">
        <v>0</v>
      </c>
      <c r="I1119" s="114">
        <v>111.3</v>
      </c>
      <c r="J1119" s="114">
        <v>7100</v>
      </c>
      <c r="K1119" s="115" t="s">
        <v>12065</v>
      </c>
      <c r="L1119" s="114">
        <v>179.2</v>
      </c>
      <c r="M1119" s="114">
        <v>3</v>
      </c>
      <c r="N1119" s="114">
        <v>109.5</v>
      </c>
      <c r="O1119" s="114">
        <v>12002</v>
      </c>
      <c r="P1119" s="115" t="s">
        <v>12082</v>
      </c>
      <c r="Q1119" s="114">
        <v>235.2</v>
      </c>
      <c r="R1119" s="114">
        <v>0</v>
      </c>
      <c r="S1119" s="114">
        <v>0</v>
      </c>
      <c r="T1119" s="114">
        <v>7100</v>
      </c>
      <c r="U1119" s="115" t="s">
        <v>12066</v>
      </c>
      <c r="V1119" s="114">
        <v>359.2</v>
      </c>
    </row>
    <row r="1120" spans="1:32">
      <c r="A1120" s="114" t="s">
        <v>3308</v>
      </c>
      <c r="B1120" s="114">
        <f t="shared" si="17"/>
        <v>5602</v>
      </c>
      <c r="C1120" s="114">
        <v>0</v>
      </c>
      <c r="D1120" s="114">
        <v>0</v>
      </c>
      <c r="E1120" s="114">
        <v>4401</v>
      </c>
      <c r="F1120" s="115" t="s">
        <v>12061</v>
      </c>
      <c r="G1120" s="114">
        <v>141.5</v>
      </c>
      <c r="H1120" s="114">
        <v>0</v>
      </c>
      <c r="I1120" s="114">
        <v>0</v>
      </c>
      <c r="J1120" s="114">
        <v>5602</v>
      </c>
      <c r="K1120" s="115" t="s">
        <v>12059</v>
      </c>
      <c r="L1120" s="114">
        <v>177.9</v>
      </c>
      <c r="M1120" s="114">
        <v>0</v>
      </c>
      <c r="N1120" s="114">
        <v>0</v>
      </c>
      <c r="O1120" s="114">
        <v>4401</v>
      </c>
      <c r="P1120" s="115" t="s">
        <v>12062</v>
      </c>
      <c r="Q1120" s="114">
        <v>321.5</v>
      </c>
      <c r="R1120" s="114">
        <v>0</v>
      </c>
      <c r="S1120" s="114">
        <v>0</v>
      </c>
      <c r="T1120" s="114">
        <v>5602</v>
      </c>
      <c r="U1120" s="115" t="s">
        <v>12060</v>
      </c>
      <c r="V1120" s="114">
        <v>357.9</v>
      </c>
    </row>
    <row r="1121" spans="1:32">
      <c r="A1121" s="114" t="s">
        <v>3311</v>
      </c>
      <c r="B1121" s="114">
        <f t="shared" si="17"/>
        <v>13554</v>
      </c>
      <c r="C1121" s="114">
        <v>0</v>
      </c>
      <c r="D1121" s="114">
        <v>0</v>
      </c>
      <c r="E1121" s="114">
        <v>13554</v>
      </c>
      <c r="F1121" s="115" t="s">
        <v>12073</v>
      </c>
      <c r="G1121" s="114">
        <v>43.3</v>
      </c>
      <c r="H1121" s="114">
        <v>0</v>
      </c>
      <c r="I1121" s="114">
        <v>0</v>
      </c>
      <c r="J1121" s="114">
        <v>13554</v>
      </c>
      <c r="K1121" s="115" t="s">
        <v>12074</v>
      </c>
      <c r="L1121" s="114">
        <v>223.3</v>
      </c>
    </row>
    <row r="1122" spans="1:32">
      <c r="A1122" s="114" t="s">
        <v>3314</v>
      </c>
      <c r="B1122" s="114">
        <f t="shared" si="17"/>
        <v>7498</v>
      </c>
      <c r="C1122" s="114">
        <v>0</v>
      </c>
      <c r="D1122" s="114">
        <v>0</v>
      </c>
      <c r="E1122" s="114">
        <v>5566</v>
      </c>
      <c r="F1122" s="115" t="s">
        <v>12087</v>
      </c>
      <c r="G1122" s="114">
        <v>90.7</v>
      </c>
      <c r="H1122" s="114">
        <v>0</v>
      </c>
      <c r="I1122" s="114">
        <v>0</v>
      </c>
      <c r="J1122" s="114">
        <v>7498</v>
      </c>
      <c r="K1122" s="115" t="s">
        <v>12057</v>
      </c>
      <c r="L1122" s="114">
        <v>135.69999999999999</v>
      </c>
      <c r="M1122" s="114">
        <v>0</v>
      </c>
      <c r="N1122" s="114">
        <v>109.1</v>
      </c>
      <c r="O1122" s="114">
        <v>5600</v>
      </c>
      <c r="P1122" s="115" t="s">
        <v>12063</v>
      </c>
      <c r="Q1122" s="114">
        <v>180.7</v>
      </c>
      <c r="R1122" s="114">
        <v>0</v>
      </c>
      <c r="S1122" s="114">
        <v>0</v>
      </c>
      <c r="T1122" s="114">
        <v>5566</v>
      </c>
      <c r="U1122" s="115" t="s">
        <v>12088</v>
      </c>
      <c r="V1122" s="114">
        <v>270.7</v>
      </c>
      <c r="W1122" s="114">
        <v>0</v>
      </c>
      <c r="X1122" s="114">
        <v>0</v>
      </c>
      <c r="Y1122" s="114">
        <v>7498</v>
      </c>
      <c r="Z1122" s="115" t="s">
        <v>12058</v>
      </c>
      <c r="AA1122" s="114">
        <v>315.7</v>
      </c>
      <c r="AB1122" s="114">
        <v>0</v>
      </c>
      <c r="AC1122" s="114">
        <v>0</v>
      </c>
      <c r="AD1122" s="114">
        <v>5600</v>
      </c>
      <c r="AE1122" s="115" t="s">
        <v>12064</v>
      </c>
      <c r="AF1122" s="114">
        <v>360.7</v>
      </c>
    </row>
    <row r="1123" spans="1:32">
      <c r="A1123" s="114" t="s">
        <v>3317</v>
      </c>
      <c r="B1123" s="114">
        <f t="shared" si="17"/>
        <v>5494</v>
      </c>
      <c r="C1123" s="114">
        <v>0</v>
      </c>
      <c r="D1123" s="114">
        <v>0</v>
      </c>
      <c r="E1123" s="114">
        <v>5494</v>
      </c>
      <c r="F1123" s="115" t="s">
        <v>12097</v>
      </c>
      <c r="G1123" s="114">
        <v>49.1</v>
      </c>
      <c r="H1123" s="114">
        <v>0</v>
      </c>
      <c r="I1123" s="114">
        <v>110.35</v>
      </c>
      <c r="J1123" s="114">
        <v>5494</v>
      </c>
      <c r="K1123" s="115" t="s">
        <v>12098</v>
      </c>
      <c r="L1123" s="114">
        <v>229.1</v>
      </c>
    </row>
    <row r="1124" spans="1:32">
      <c r="A1124" s="114" t="s">
        <v>3319</v>
      </c>
      <c r="B1124" s="114">
        <f t="shared" si="17"/>
        <v>10518</v>
      </c>
      <c r="C1124" s="114">
        <v>0</v>
      </c>
      <c r="D1124" s="114">
        <v>0</v>
      </c>
      <c r="E1124" s="114">
        <v>5501</v>
      </c>
      <c r="F1124" s="115" t="s">
        <v>12087</v>
      </c>
      <c r="G1124" s="114">
        <v>81.7</v>
      </c>
      <c r="H1124" s="114">
        <v>3</v>
      </c>
      <c r="I1124" s="114">
        <v>110.3</v>
      </c>
      <c r="J1124" s="114">
        <v>10518</v>
      </c>
      <c r="K1124" s="115" t="s">
        <v>12146</v>
      </c>
      <c r="L1124" s="114">
        <v>109.7</v>
      </c>
      <c r="M1124" s="114">
        <v>0</v>
      </c>
      <c r="N1124" s="114">
        <v>0</v>
      </c>
      <c r="O1124" s="114">
        <v>3801</v>
      </c>
      <c r="P1124" s="115" t="s">
        <v>12140</v>
      </c>
      <c r="Q1124" s="114">
        <v>109.7</v>
      </c>
      <c r="R1124" s="114">
        <v>0</v>
      </c>
      <c r="S1124" s="114">
        <v>0</v>
      </c>
      <c r="T1124" s="114">
        <v>5501</v>
      </c>
      <c r="U1124" s="115" t="s">
        <v>12088</v>
      </c>
      <c r="V1124" s="114">
        <v>261.7</v>
      </c>
      <c r="W1124" s="114">
        <v>0</v>
      </c>
      <c r="X1124" s="114">
        <v>0</v>
      </c>
      <c r="Y1124" s="114">
        <v>3801</v>
      </c>
      <c r="Z1124" s="115" t="s">
        <v>12141</v>
      </c>
      <c r="AA1124" s="114">
        <v>289.7</v>
      </c>
      <c r="AB1124" s="114">
        <v>3</v>
      </c>
      <c r="AC1124" s="114">
        <v>111.5</v>
      </c>
      <c r="AD1124" s="114">
        <v>10518</v>
      </c>
      <c r="AE1124" s="115" t="s">
        <v>12147</v>
      </c>
      <c r="AF1124" s="114">
        <v>289.7</v>
      </c>
    </row>
    <row r="1125" spans="1:32">
      <c r="A1125" s="114" t="s">
        <v>3322</v>
      </c>
      <c r="B1125" s="114">
        <f t="shared" si="17"/>
        <v>8794</v>
      </c>
      <c r="C1125" s="114">
        <v>0</v>
      </c>
      <c r="D1125" s="114">
        <v>0</v>
      </c>
      <c r="E1125" s="114">
        <v>6600</v>
      </c>
      <c r="F1125" s="115" t="s">
        <v>12073</v>
      </c>
      <c r="G1125" s="114">
        <v>37.700000000000003</v>
      </c>
      <c r="H1125" s="114">
        <v>3</v>
      </c>
      <c r="I1125" s="114">
        <v>111.5</v>
      </c>
      <c r="J1125" s="114">
        <v>8794</v>
      </c>
      <c r="K1125" s="115" t="s">
        <v>12061</v>
      </c>
      <c r="L1125" s="114">
        <v>136.69999999999999</v>
      </c>
      <c r="M1125" s="114">
        <v>0</v>
      </c>
      <c r="N1125" s="114">
        <v>0</v>
      </c>
      <c r="O1125" s="114">
        <v>6600</v>
      </c>
      <c r="P1125" s="115" t="s">
        <v>12074</v>
      </c>
      <c r="Q1125" s="114">
        <v>217.7</v>
      </c>
      <c r="R1125" s="114">
        <v>3</v>
      </c>
      <c r="S1125" s="114">
        <v>110.3</v>
      </c>
      <c r="T1125" s="114">
        <v>8794</v>
      </c>
      <c r="U1125" s="115" t="s">
        <v>12062</v>
      </c>
      <c r="V1125" s="114">
        <v>316.7</v>
      </c>
    </row>
    <row r="1126" spans="1:32">
      <c r="A1126" s="114" t="s">
        <v>3325</v>
      </c>
      <c r="B1126" s="114">
        <f t="shared" si="17"/>
        <v>6264</v>
      </c>
      <c r="C1126" s="114">
        <v>0</v>
      </c>
      <c r="D1126" s="114">
        <v>0</v>
      </c>
      <c r="E1126" s="114">
        <v>6264</v>
      </c>
      <c r="F1126" s="115" t="s">
        <v>12077</v>
      </c>
      <c r="G1126" s="114">
        <v>80.400000000000006</v>
      </c>
      <c r="H1126" s="114">
        <v>3</v>
      </c>
      <c r="I1126" s="114">
        <v>110.55</v>
      </c>
      <c r="J1126" s="114">
        <v>6264</v>
      </c>
      <c r="K1126" s="115" t="s">
        <v>12078</v>
      </c>
      <c r="L1126" s="114">
        <v>260.39999999999998</v>
      </c>
    </row>
    <row r="1127" spans="1:32">
      <c r="A1127" s="114" t="s">
        <v>3328</v>
      </c>
      <c r="B1127" s="114">
        <f t="shared" si="17"/>
        <v>7630</v>
      </c>
      <c r="C1127" s="114">
        <v>0</v>
      </c>
      <c r="D1127" s="114">
        <v>0</v>
      </c>
      <c r="E1127" s="114">
        <v>7630</v>
      </c>
      <c r="F1127" s="115" t="s">
        <v>12073</v>
      </c>
      <c r="G1127" s="114">
        <v>35</v>
      </c>
      <c r="H1127" s="114">
        <v>3</v>
      </c>
      <c r="I1127" s="114">
        <v>109.7</v>
      </c>
      <c r="J1127" s="114">
        <v>7630</v>
      </c>
      <c r="K1127" s="115" t="s">
        <v>12074</v>
      </c>
      <c r="L1127" s="114">
        <v>215</v>
      </c>
    </row>
    <row r="1128" spans="1:32">
      <c r="A1128" s="114" t="s">
        <v>3331</v>
      </c>
      <c r="B1128" s="114">
        <f t="shared" si="17"/>
        <v>9000</v>
      </c>
      <c r="C1128" s="114">
        <v>0</v>
      </c>
      <c r="D1128" s="114">
        <v>0</v>
      </c>
      <c r="E1128" s="114">
        <v>3600</v>
      </c>
      <c r="F1128" s="115" t="s">
        <v>12075</v>
      </c>
      <c r="G1128" s="114">
        <v>34.4</v>
      </c>
      <c r="H1128" s="114">
        <v>0</v>
      </c>
      <c r="I1128" s="114">
        <v>0</v>
      </c>
      <c r="J1128" s="114">
        <v>9000</v>
      </c>
      <c r="K1128" s="115" t="s">
        <v>12099</v>
      </c>
      <c r="L1128" s="114">
        <v>124.4</v>
      </c>
      <c r="M1128" s="114">
        <v>0</v>
      </c>
      <c r="N1128" s="114">
        <v>0</v>
      </c>
      <c r="O1128" s="114">
        <v>7002</v>
      </c>
      <c r="P1128" s="115" t="s">
        <v>2933</v>
      </c>
      <c r="Q1128" s="114">
        <v>124.4</v>
      </c>
      <c r="R1128" s="114">
        <v>0</v>
      </c>
      <c r="S1128" s="114">
        <v>0</v>
      </c>
      <c r="T1128" s="114">
        <v>3600</v>
      </c>
      <c r="U1128" s="115" t="s">
        <v>12076</v>
      </c>
      <c r="V1128" s="114">
        <v>214.4</v>
      </c>
      <c r="W1128" s="114">
        <v>0</v>
      </c>
      <c r="X1128" s="114">
        <v>0</v>
      </c>
      <c r="Y1128" s="114">
        <v>7002</v>
      </c>
      <c r="Z1128" s="115" t="s">
        <v>12100</v>
      </c>
      <c r="AA1128" s="114">
        <v>304.39999999999998</v>
      </c>
      <c r="AB1128" s="114">
        <v>3</v>
      </c>
      <c r="AC1128" s="114">
        <v>111.7</v>
      </c>
      <c r="AD1128" s="114">
        <v>9000</v>
      </c>
      <c r="AE1128" s="115" t="s">
        <v>12101</v>
      </c>
      <c r="AF1128" s="114">
        <v>304.39999999999998</v>
      </c>
    </row>
    <row r="1129" spans="1:32">
      <c r="A1129" s="114" t="s">
        <v>3334</v>
      </c>
      <c r="B1129" s="114">
        <f t="shared" si="17"/>
        <v>7002</v>
      </c>
      <c r="C1129" s="114">
        <v>0</v>
      </c>
      <c r="D1129" s="114">
        <v>0</v>
      </c>
      <c r="E1129" s="114">
        <v>5700</v>
      </c>
      <c r="F1129" s="115" t="s">
        <v>12087</v>
      </c>
      <c r="G1129" s="114">
        <v>73.5</v>
      </c>
      <c r="H1129" s="114">
        <v>0</v>
      </c>
      <c r="I1129" s="114">
        <v>0</v>
      </c>
      <c r="J1129" s="114">
        <v>7002</v>
      </c>
      <c r="K1129" s="115" t="s">
        <v>12061</v>
      </c>
      <c r="L1129" s="114">
        <v>133.5</v>
      </c>
      <c r="M1129" s="114">
        <v>3</v>
      </c>
      <c r="N1129" s="114">
        <v>109.35</v>
      </c>
      <c r="O1129" s="114">
        <v>5700</v>
      </c>
      <c r="P1129" s="115" t="s">
        <v>12088</v>
      </c>
      <c r="Q1129" s="114">
        <v>253.5</v>
      </c>
      <c r="R1129" s="114">
        <v>3</v>
      </c>
      <c r="S1129" s="114">
        <v>111.9</v>
      </c>
      <c r="T1129" s="114">
        <v>7002</v>
      </c>
      <c r="U1129" s="115" t="s">
        <v>12062</v>
      </c>
      <c r="V1129" s="114">
        <v>313.5</v>
      </c>
    </row>
    <row r="1130" spans="1:32">
      <c r="A1130" s="114" t="s">
        <v>3337</v>
      </c>
      <c r="B1130" s="114">
        <f t="shared" si="17"/>
        <v>11000</v>
      </c>
      <c r="C1130" s="114">
        <v>0</v>
      </c>
      <c r="D1130" s="114">
        <v>0</v>
      </c>
      <c r="E1130" s="114">
        <v>11000</v>
      </c>
      <c r="F1130" s="115" t="s">
        <v>12071</v>
      </c>
      <c r="G1130" s="114">
        <v>150.9</v>
      </c>
      <c r="H1130" s="114">
        <v>3</v>
      </c>
      <c r="I1130" s="114">
        <v>109.7</v>
      </c>
      <c r="J1130" s="114">
        <v>11000</v>
      </c>
      <c r="K1130" s="115" t="s">
        <v>12072</v>
      </c>
      <c r="L1130" s="114">
        <v>330.9</v>
      </c>
    </row>
    <row r="1131" spans="1:32">
      <c r="A1131" s="114" t="s">
        <v>3340</v>
      </c>
      <c r="B1131" s="114">
        <f t="shared" si="17"/>
        <v>6198</v>
      </c>
      <c r="C1131" s="114">
        <v>0</v>
      </c>
      <c r="D1131" s="114">
        <v>0</v>
      </c>
      <c r="E1131" s="114">
        <v>6198</v>
      </c>
      <c r="F1131" s="115" t="s">
        <v>12093</v>
      </c>
      <c r="G1131" s="114">
        <v>57.6</v>
      </c>
      <c r="H1131" s="114">
        <v>0</v>
      </c>
      <c r="I1131" s="114">
        <v>0</v>
      </c>
      <c r="J1131" s="114">
        <v>5200</v>
      </c>
      <c r="K1131" s="115" t="s">
        <v>12094</v>
      </c>
      <c r="L1131" s="114">
        <v>57.6</v>
      </c>
      <c r="M1131" s="114">
        <v>0</v>
      </c>
      <c r="N1131" s="114">
        <v>0</v>
      </c>
      <c r="O1131" s="114">
        <v>5200</v>
      </c>
      <c r="P1131" s="115" t="s">
        <v>12095</v>
      </c>
      <c r="Q1131" s="114">
        <v>237.6</v>
      </c>
      <c r="R1131" s="114">
        <v>3</v>
      </c>
      <c r="S1131" s="114">
        <v>111.5</v>
      </c>
      <c r="T1131" s="114">
        <v>6198</v>
      </c>
      <c r="U1131" s="115" t="s">
        <v>12096</v>
      </c>
      <c r="V1131" s="114">
        <v>237.6</v>
      </c>
    </row>
    <row r="1132" spans="1:32">
      <c r="A1132" s="114" t="s">
        <v>3343</v>
      </c>
      <c r="B1132" s="114">
        <f t="shared" si="17"/>
        <v>6002</v>
      </c>
      <c r="C1132" s="114">
        <v>0</v>
      </c>
      <c r="D1132" s="114">
        <v>0</v>
      </c>
      <c r="E1132" s="114">
        <v>3071</v>
      </c>
      <c r="F1132" s="115" t="s">
        <v>12071</v>
      </c>
      <c r="G1132" s="114">
        <v>149</v>
      </c>
      <c r="H1132" s="114">
        <v>0</v>
      </c>
      <c r="I1132" s="114">
        <v>0</v>
      </c>
      <c r="J1132" s="114">
        <v>6002</v>
      </c>
      <c r="K1132" s="115" t="s">
        <v>12059</v>
      </c>
      <c r="L1132" s="114">
        <v>180.1</v>
      </c>
      <c r="M1132" s="114">
        <v>0</v>
      </c>
      <c r="N1132" s="114">
        <v>0</v>
      </c>
      <c r="O1132" s="114">
        <v>3071</v>
      </c>
      <c r="P1132" s="115" t="s">
        <v>12072</v>
      </c>
      <c r="Q1132" s="114">
        <v>329</v>
      </c>
      <c r="R1132" s="114">
        <v>0</v>
      </c>
      <c r="S1132" s="114">
        <v>0</v>
      </c>
      <c r="T1132" s="114">
        <v>6002</v>
      </c>
      <c r="U1132" s="115" t="s">
        <v>12060</v>
      </c>
      <c r="V1132" s="114">
        <v>360.1</v>
      </c>
    </row>
    <row r="1133" spans="1:32">
      <c r="A1133" s="114" t="s">
        <v>3346</v>
      </c>
      <c r="B1133" s="114">
        <f t="shared" si="17"/>
        <v>7002</v>
      </c>
      <c r="C1133" s="114">
        <v>0</v>
      </c>
      <c r="D1133" s="114">
        <v>0</v>
      </c>
      <c r="E1133" s="114">
        <v>5015</v>
      </c>
      <c r="F1133" s="115" t="s">
        <v>12073</v>
      </c>
      <c r="G1133" s="114">
        <v>26.2</v>
      </c>
      <c r="H1133" s="114">
        <v>3</v>
      </c>
      <c r="I1133" s="114">
        <v>111.1</v>
      </c>
      <c r="J1133" s="114">
        <v>7002</v>
      </c>
      <c r="K1133" s="115" t="s">
        <v>12053</v>
      </c>
      <c r="L1133" s="114">
        <v>89.2</v>
      </c>
      <c r="M1133" s="114">
        <v>0</v>
      </c>
      <c r="N1133" s="114">
        <v>0</v>
      </c>
      <c r="O1133" s="114">
        <v>5015</v>
      </c>
      <c r="P1133" s="115" t="s">
        <v>12074</v>
      </c>
      <c r="Q1133" s="114">
        <v>206.2</v>
      </c>
      <c r="R1133" s="114">
        <v>0</v>
      </c>
      <c r="S1133" s="114">
        <v>0</v>
      </c>
      <c r="T1133" s="114">
        <v>7002</v>
      </c>
      <c r="U1133" s="115" t="s">
        <v>12054</v>
      </c>
      <c r="V1133" s="114">
        <v>269.2</v>
      </c>
    </row>
    <row r="1134" spans="1:32">
      <c r="A1134" s="114" t="s">
        <v>3349</v>
      </c>
      <c r="B1134" s="114">
        <f t="shared" si="17"/>
        <v>6750</v>
      </c>
      <c r="C1134" s="114">
        <v>0</v>
      </c>
      <c r="D1134" s="114">
        <v>0</v>
      </c>
      <c r="E1134" s="114">
        <v>6750</v>
      </c>
      <c r="F1134" s="115" t="s">
        <v>12067</v>
      </c>
      <c r="G1134" s="114">
        <v>7.6</v>
      </c>
      <c r="H1134" s="114">
        <v>0</v>
      </c>
      <c r="I1134" s="114">
        <v>0</v>
      </c>
      <c r="J1134" s="114">
        <v>5000</v>
      </c>
      <c r="K1134" s="115" t="s">
        <v>12055</v>
      </c>
      <c r="L1134" s="114">
        <v>97.6</v>
      </c>
      <c r="M1134" s="114">
        <v>3</v>
      </c>
      <c r="N1134" s="114">
        <v>111.7</v>
      </c>
      <c r="O1134" s="114">
        <v>6750</v>
      </c>
      <c r="P1134" s="115" t="s">
        <v>12068</v>
      </c>
      <c r="Q1134" s="114">
        <v>187.6</v>
      </c>
      <c r="R1134" s="114">
        <v>0</v>
      </c>
      <c r="S1134" s="114">
        <v>0</v>
      </c>
      <c r="T1134" s="114">
        <v>5000</v>
      </c>
      <c r="U1134" s="115" t="s">
        <v>12056</v>
      </c>
      <c r="V1134" s="114">
        <v>277.60000000000002</v>
      </c>
    </row>
    <row r="1135" spans="1:32">
      <c r="A1135" s="114" t="s">
        <v>3352</v>
      </c>
      <c r="B1135" s="114">
        <f t="shared" si="17"/>
        <v>6543</v>
      </c>
      <c r="C1135" s="114">
        <v>0</v>
      </c>
      <c r="D1135" s="114">
        <v>0</v>
      </c>
      <c r="E1135" s="114">
        <v>6543</v>
      </c>
      <c r="F1135" s="115" t="s">
        <v>12077</v>
      </c>
      <c r="G1135" s="114">
        <v>89.9</v>
      </c>
      <c r="H1135" s="114">
        <v>0</v>
      </c>
      <c r="I1135" s="114">
        <v>0</v>
      </c>
      <c r="J1135" s="114">
        <v>5800</v>
      </c>
      <c r="K1135" s="115" t="s">
        <v>12059</v>
      </c>
      <c r="L1135" s="114">
        <v>179.9</v>
      </c>
      <c r="M1135" s="114">
        <v>0</v>
      </c>
      <c r="N1135" s="114">
        <v>0</v>
      </c>
      <c r="O1135" s="114">
        <v>6543</v>
      </c>
      <c r="P1135" s="115" t="s">
        <v>12078</v>
      </c>
      <c r="Q1135" s="114">
        <v>269.89999999999998</v>
      </c>
      <c r="R1135" s="114">
        <v>0</v>
      </c>
      <c r="S1135" s="114">
        <v>0</v>
      </c>
      <c r="T1135" s="114">
        <v>5800</v>
      </c>
      <c r="U1135" s="115" t="s">
        <v>12060</v>
      </c>
      <c r="V1135" s="114">
        <v>359.9</v>
      </c>
    </row>
    <row r="1136" spans="1:32">
      <c r="A1136" s="114" t="s">
        <v>3355</v>
      </c>
      <c r="B1136" s="114">
        <f t="shared" si="17"/>
        <v>6701</v>
      </c>
      <c r="C1136" s="114">
        <v>3</v>
      </c>
      <c r="D1136" s="114">
        <v>108.5</v>
      </c>
      <c r="E1136" s="114">
        <v>6701</v>
      </c>
      <c r="F1136" s="115" t="s">
        <v>12063</v>
      </c>
      <c r="G1136" s="114">
        <v>177.6</v>
      </c>
      <c r="H1136" s="114">
        <v>0</v>
      </c>
      <c r="I1136" s="114">
        <v>0</v>
      </c>
      <c r="J1136" s="114">
        <v>6701</v>
      </c>
      <c r="K1136" s="115" t="s">
        <v>12064</v>
      </c>
      <c r="L1136" s="114">
        <v>357.6</v>
      </c>
    </row>
    <row r="1137" spans="1:62">
      <c r="A1137" s="114" t="s">
        <v>3358</v>
      </c>
      <c r="B1137" s="114">
        <f t="shared" si="17"/>
        <v>7300</v>
      </c>
      <c r="C1137" s="114">
        <v>0</v>
      </c>
      <c r="D1137" s="114">
        <v>0</v>
      </c>
      <c r="E1137" s="114">
        <v>3707</v>
      </c>
      <c r="F1137" s="115" t="s">
        <v>12073</v>
      </c>
      <c r="G1137" s="114">
        <v>20.100000000000001</v>
      </c>
      <c r="H1137" s="114">
        <v>0</v>
      </c>
      <c r="I1137" s="114">
        <v>109.75</v>
      </c>
      <c r="J1137" s="114">
        <v>7300</v>
      </c>
      <c r="K1137" s="115" t="s">
        <v>12071</v>
      </c>
      <c r="L1137" s="114">
        <v>131.1</v>
      </c>
      <c r="M1137" s="114">
        <v>0</v>
      </c>
      <c r="N1137" s="114">
        <v>0</v>
      </c>
      <c r="O1137" s="114">
        <v>3707</v>
      </c>
      <c r="P1137" s="115" t="s">
        <v>12074</v>
      </c>
      <c r="Q1137" s="114">
        <v>200.1</v>
      </c>
      <c r="R1137" s="114">
        <v>0</v>
      </c>
      <c r="S1137" s="114">
        <v>0</v>
      </c>
      <c r="T1137" s="114">
        <v>7300</v>
      </c>
      <c r="U1137" s="115" t="s">
        <v>12072</v>
      </c>
      <c r="V1137" s="114">
        <v>311.10000000000002</v>
      </c>
    </row>
    <row r="1138" spans="1:62">
      <c r="A1138" s="114" t="s">
        <v>3361</v>
      </c>
      <c r="B1138" s="114">
        <f t="shared" si="17"/>
        <v>10000</v>
      </c>
      <c r="C1138" s="114">
        <v>3</v>
      </c>
      <c r="D1138" s="114">
        <v>111.15</v>
      </c>
      <c r="E1138" s="114">
        <v>10000</v>
      </c>
      <c r="F1138" s="115" t="s">
        <v>12089</v>
      </c>
      <c r="G1138" s="114">
        <v>135.6</v>
      </c>
      <c r="H1138" s="114">
        <v>3</v>
      </c>
      <c r="I1138" s="114">
        <v>109.9</v>
      </c>
      <c r="J1138" s="114">
        <v>8001</v>
      </c>
      <c r="K1138" s="115" t="s">
        <v>12090</v>
      </c>
      <c r="L1138" s="114">
        <v>135.6</v>
      </c>
      <c r="M1138" s="114">
        <v>3</v>
      </c>
      <c r="N1138" s="114">
        <v>109.9</v>
      </c>
      <c r="O1138" s="114">
        <v>8001</v>
      </c>
      <c r="P1138" s="115" t="s">
        <v>12091</v>
      </c>
      <c r="Q1138" s="114">
        <v>315.60000000000002</v>
      </c>
      <c r="R1138" s="114">
        <v>3</v>
      </c>
      <c r="S1138" s="114">
        <v>111.15</v>
      </c>
      <c r="T1138" s="114">
        <v>10000</v>
      </c>
      <c r="U1138" s="115" t="s">
        <v>12092</v>
      </c>
      <c r="V1138" s="114">
        <v>315.60000000000002</v>
      </c>
    </row>
    <row r="1139" spans="1:62">
      <c r="A1139" s="114" t="s">
        <v>3364</v>
      </c>
      <c r="B1139" s="114">
        <f t="shared" si="17"/>
        <v>7501</v>
      </c>
      <c r="C1139" s="114">
        <v>0</v>
      </c>
      <c r="D1139" s="114">
        <v>0</v>
      </c>
      <c r="E1139" s="114">
        <v>7501</v>
      </c>
      <c r="F1139" s="115" t="s">
        <v>12063</v>
      </c>
      <c r="G1139" s="114">
        <v>178.8</v>
      </c>
      <c r="H1139" s="114">
        <v>0</v>
      </c>
      <c r="I1139" s="114">
        <v>0</v>
      </c>
      <c r="J1139" s="114">
        <v>7501</v>
      </c>
      <c r="K1139" s="115" t="s">
        <v>12064</v>
      </c>
      <c r="L1139" s="114">
        <v>358.8</v>
      </c>
    </row>
    <row r="1140" spans="1:62">
      <c r="A1140" s="114" t="s">
        <v>3367</v>
      </c>
      <c r="B1140" s="114">
        <f t="shared" si="17"/>
        <v>6500</v>
      </c>
      <c r="C1140" s="114">
        <v>0</v>
      </c>
      <c r="D1140" s="114">
        <v>0</v>
      </c>
      <c r="E1140" s="114">
        <v>3798</v>
      </c>
      <c r="F1140" s="115" t="s">
        <v>12081</v>
      </c>
      <c r="G1140" s="114">
        <v>61.1</v>
      </c>
      <c r="H1140" s="114">
        <v>0</v>
      </c>
      <c r="I1140" s="114">
        <v>0</v>
      </c>
      <c r="J1140" s="114">
        <v>6500</v>
      </c>
      <c r="K1140" s="115" t="s">
        <v>12059</v>
      </c>
      <c r="L1140" s="114">
        <v>171.1</v>
      </c>
      <c r="M1140" s="114">
        <v>0</v>
      </c>
      <c r="N1140" s="114">
        <v>0</v>
      </c>
      <c r="O1140" s="114">
        <v>3798</v>
      </c>
      <c r="P1140" s="115" t="s">
        <v>12082</v>
      </c>
      <c r="Q1140" s="114">
        <v>241.1</v>
      </c>
      <c r="R1140" s="114">
        <v>3</v>
      </c>
      <c r="S1140" s="114">
        <v>108.3</v>
      </c>
      <c r="T1140" s="114">
        <v>6500</v>
      </c>
      <c r="U1140" s="115" t="s">
        <v>12060</v>
      </c>
      <c r="V1140" s="114">
        <v>351.1</v>
      </c>
    </row>
    <row r="1141" spans="1:62">
      <c r="A1141" s="114" t="s">
        <v>3370</v>
      </c>
      <c r="B1141" s="114">
        <f t="shared" si="17"/>
        <v>8000</v>
      </c>
      <c r="C1141" s="114">
        <v>3</v>
      </c>
      <c r="D1141" s="114">
        <v>111.9</v>
      </c>
      <c r="E1141" s="114">
        <v>8000</v>
      </c>
      <c r="F1141" s="115" t="s">
        <v>12075</v>
      </c>
      <c r="G1141" s="114">
        <v>17.5</v>
      </c>
      <c r="H1141" s="114">
        <v>0</v>
      </c>
      <c r="I1141" s="114">
        <v>0</v>
      </c>
      <c r="J1141" s="114">
        <v>6525</v>
      </c>
      <c r="K1141" s="115" t="s">
        <v>12069</v>
      </c>
      <c r="L1141" s="114">
        <v>107.5</v>
      </c>
      <c r="M1141" s="114">
        <v>3</v>
      </c>
      <c r="N1141" s="114">
        <v>111.9</v>
      </c>
      <c r="O1141" s="114">
        <v>8000</v>
      </c>
      <c r="P1141" s="115" t="s">
        <v>12076</v>
      </c>
      <c r="Q1141" s="114">
        <v>197.5</v>
      </c>
      <c r="R1141" s="114">
        <v>3</v>
      </c>
      <c r="S1141" s="114">
        <v>108.3</v>
      </c>
      <c r="T1141" s="114">
        <v>6500</v>
      </c>
      <c r="U1141" s="115" t="s">
        <v>12070</v>
      </c>
      <c r="V1141" s="114">
        <v>287.5</v>
      </c>
    </row>
    <row r="1142" spans="1:62">
      <c r="A1142" s="114" t="s">
        <v>3373</v>
      </c>
      <c r="B1142" s="114">
        <f t="shared" si="17"/>
        <v>11030</v>
      </c>
      <c r="C1142" s="114">
        <v>3</v>
      </c>
      <c r="D1142" s="114">
        <v>110.75</v>
      </c>
      <c r="E1142" s="114">
        <v>8001</v>
      </c>
      <c r="F1142" s="115" t="s">
        <v>12162</v>
      </c>
      <c r="G1142" s="114">
        <v>16.600000000000001</v>
      </c>
      <c r="H1142" s="114">
        <v>3</v>
      </c>
      <c r="I1142" s="114">
        <v>109.9</v>
      </c>
      <c r="J1142" s="114">
        <v>7703</v>
      </c>
      <c r="K1142" s="115" t="s">
        <v>12158</v>
      </c>
      <c r="L1142" s="114">
        <v>16.600000000000001</v>
      </c>
      <c r="M1142" s="114">
        <v>3</v>
      </c>
      <c r="N1142" s="114">
        <v>111.75</v>
      </c>
      <c r="O1142" s="114">
        <v>8000</v>
      </c>
      <c r="P1142" s="115" t="s">
        <v>12159</v>
      </c>
      <c r="Q1142" s="114">
        <v>16.600000000000001</v>
      </c>
      <c r="R1142" s="114">
        <v>0</v>
      </c>
      <c r="S1142" s="114">
        <v>0</v>
      </c>
      <c r="T1142" s="114">
        <v>11030</v>
      </c>
      <c r="U1142" s="115" t="s">
        <v>12061</v>
      </c>
      <c r="V1142" s="114">
        <v>131.6</v>
      </c>
      <c r="W1142" s="114">
        <v>0</v>
      </c>
      <c r="X1142" s="114">
        <v>0</v>
      </c>
      <c r="Y1142" s="114">
        <v>8000</v>
      </c>
      <c r="Z1142" s="115" t="s">
        <v>12163</v>
      </c>
      <c r="AA1142" s="114">
        <v>196.6</v>
      </c>
      <c r="AB1142" s="114">
        <v>3</v>
      </c>
      <c r="AC1142" s="114">
        <v>109.35</v>
      </c>
      <c r="AD1142" s="114">
        <v>8000</v>
      </c>
      <c r="AE1142" s="115" t="s">
        <v>12160</v>
      </c>
      <c r="AF1142" s="114">
        <v>196.6</v>
      </c>
      <c r="AG1142" s="114">
        <v>3</v>
      </c>
      <c r="AH1142" s="114">
        <v>111.3</v>
      </c>
      <c r="AI1142" s="114">
        <v>7703</v>
      </c>
      <c r="AJ1142" s="115" t="s">
        <v>12161</v>
      </c>
      <c r="AK1142" s="114">
        <v>196.6</v>
      </c>
      <c r="AL1142" s="114">
        <v>3</v>
      </c>
      <c r="AM1142" s="114">
        <v>111.95</v>
      </c>
      <c r="AN1142" s="114">
        <v>11030</v>
      </c>
      <c r="AO1142" s="115" t="s">
        <v>12062</v>
      </c>
      <c r="AP1142" s="114">
        <v>311.60000000000002</v>
      </c>
    </row>
    <row r="1143" spans="1:62">
      <c r="A1143" s="114" t="s">
        <v>3376</v>
      </c>
      <c r="B1143" s="114">
        <f t="shared" si="17"/>
        <v>10000</v>
      </c>
      <c r="C1143" s="114">
        <v>0</v>
      </c>
      <c r="D1143" s="114">
        <v>0</v>
      </c>
      <c r="E1143" s="114">
        <v>10000</v>
      </c>
      <c r="F1143" s="115" t="s">
        <v>12146</v>
      </c>
      <c r="G1143" s="114">
        <v>114.6</v>
      </c>
      <c r="H1143" s="114">
        <v>3</v>
      </c>
      <c r="I1143" s="114">
        <v>111.1</v>
      </c>
      <c r="J1143" s="114">
        <v>9763</v>
      </c>
      <c r="K1143" s="115" t="s">
        <v>12140</v>
      </c>
      <c r="L1143" s="114">
        <v>114.6</v>
      </c>
      <c r="M1143" s="114">
        <v>0</v>
      </c>
      <c r="N1143" s="114">
        <v>0</v>
      </c>
      <c r="O1143" s="114">
        <v>9763</v>
      </c>
      <c r="P1143" s="115" t="s">
        <v>12141</v>
      </c>
      <c r="Q1143" s="114">
        <v>294.60000000000002</v>
      </c>
      <c r="R1143" s="114">
        <v>3</v>
      </c>
      <c r="S1143" s="114">
        <v>110.15</v>
      </c>
      <c r="T1143" s="114">
        <v>10000</v>
      </c>
      <c r="U1143" s="115" t="s">
        <v>12147</v>
      </c>
      <c r="V1143" s="114">
        <v>294.60000000000002</v>
      </c>
    </row>
    <row r="1144" spans="1:62">
      <c r="A1144" s="114" t="s">
        <v>3379</v>
      </c>
      <c r="B1144" s="114">
        <f t="shared" si="17"/>
        <v>10083</v>
      </c>
      <c r="C1144" s="114">
        <v>0</v>
      </c>
      <c r="D1144" s="114">
        <v>0</v>
      </c>
      <c r="E1144" s="114">
        <v>7861</v>
      </c>
      <c r="F1144" s="115" t="s">
        <v>12124</v>
      </c>
      <c r="G1144" s="114">
        <v>20.8</v>
      </c>
      <c r="H1144" s="114">
        <v>3</v>
      </c>
      <c r="I1144" s="114">
        <v>110.3</v>
      </c>
      <c r="J1144" s="114">
        <v>10005</v>
      </c>
      <c r="K1144" s="115" t="s">
        <v>12125</v>
      </c>
      <c r="L1144" s="114">
        <v>20.8</v>
      </c>
      <c r="M1144" s="114">
        <v>0</v>
      </c>
      <c r="N1144" s="114">
        <v>0</v>
      </c>
      <c r="O1144" s="114">
        <v>7000</v>
      </c>
      <c r="P1144" s="115" t="s">
        <v>12053</v>
      </c>
      <c r="Q1144" s="114">
        <v>77.8</v>
      </c>
      <c r="R1144" s="114">
        <v>0</v>
      </c>
      <c r="S1144" s="114">
        <v>0</v>
      </c>
      <c r="T1144" s="114">
        <v>5000</v>
      </c>
      <c r="U1144" s="115" t="s">
        <v>12071</v>
      </c>
      <c r="V1144" s="114">
        <v>125.8</v>
      </c>
      <c r="W1144" s="114">
        <v>0</v>
      </c>
      <c r="X1144" s="114">
        <v>0</v>
      </c>
      <c r="Y1144" s="114">
        <v>2557</v>
      </c>
      <c r="Z1144" s="115" t="s">
        <v>12112</v>
      </c>
      <c r="AA1144" s="114">
        <v>135.80000000000001</v>
      </c>
      <c r="AB1144" s="114">
        <v>3</v>
      </c>
      <c r="AC1144" s="114">
        <v>110.7</v>
      </c>
      <c r="AD1144" s="114">
        <v>10083</v>
      </c>
      <c r="AE1144" s="115" t="s">
        <v>12113</v>
      </c>
      <c r="AF1144" s="114">
        <v>135.80000000000001</v>
      </c>
      <c r="AG1144" s="114">
        <v>3</v>
      </c>
      <c r="AH1144" s="114">
        <v>110.3</v>
      </c>
      <c r="AI1144" s="114">
        <v>10005</v>
      </c>
      <c r="AJ1144" s="115" t="s">
        <v>12126</v>
      </c>
      <c r="AK1144" s="114">
        <v>200.8</v>
      </c>
      <c r="AL1144" s="114">
        <v>0</v>
      </c>
      <c r="AM1144" s="114">
        <v>0</v>
      </c>
      <c r="AN1144" s="114">
        <v>7861</v>
      </c>
      <c r="AO1144" s="115" t="s">
        <v>12127</v>
      </c>
      <c r="AP1144" s="114">
        <v>200.8</v>
      </c>
      <c r="AQ1144" s="114">
        <v>3</v>
      </c>
      <c r="AR1144" s="114">
        <v>111.3</v>
      </c>
      <c r="AS1144" s="114">
        <v>7000</v>
      </c>
      <c r="AT1144" s="115" t="s">
        <v>12054</v>
      </c>
      <c r="AU1144" s="114">
        <v>257.8</v>
      </c>
      <c r="AV1144" s="114">
        <v>0</v>
      </c>
      <c r="AW1144" s="114">
        <v>0</v>
      </c>
      <c r="AX1144" s="114">
        <v>5000</v>
      </c>
      <c r="AY1144" s="115" t="s">
        <v>12072</v>
      </c>
      <c r="AZ1144" s="114">
        <v>305.8</v>
      </c>
      <c r="BA1144" s="114">
        <v>3</v>
      </c>
      <c r="BB1144" s="114">
        <v>110.7</v>
      </c>
      <c r="BC1144" s="114">
        <v>10083</v>
      </c>
      <c r="BD1144" s="115" t="s">
        <v>12114</v>
      </c>
      <c r="BE1144" s="114">
        <v>315.8</v>
      </c>
      <c r="BF1144" s="114">
        <v>0</v>
      </c>
      <c r="BG1144" s="114">
        <v>0</v>
      </c>
      <c r="BH1144" s="114">
        <v>2557</v>
      </c>
      <c r="BI1144" s="115" t="s">
        <v>12115</v>
      </c>
      <c r="BJ1144" s="114">
        <v>315.8</v>
      </c>
    </row>
    <row r="1145" spans="1:62">
      <c r="A1145" s="114" t="s">
        <v>3382</v>
      </c>
      <c r="B1145" s="114">
        <f t="shared" si="17"/>
        <v>6000</v>
      </c>
      <c r="C1145" s="114">
        <v>0</v>
      </c>
      <c r="D1145" s="114">
        <v>0</v>
      </c>
      <c r="E1145" s="114">
        <v>6000</v>
      </c>
      <c r="F1145" s="115" t="s">
        <v>12067</v>
      </c>
      <c r="G1145" s="114">
        <v>15.7</v>
      </c>
      <c r="H1145" s="114">
        <v>0</v>
      </c>
      <c r="I1145" s="114">
        <v>0</v>
      </c>
      <c r="J1145" s="114">
        <v>6000</v>
      </c>
      <c r="K1145" s="115" t="s">
        <v>12068</v>
      </c>
      <c r="L1145" s="114">
        <v>195.7</v>
      </c>
    </row>
    <row r="1146" spans="1:62">
      <c r="A1146" s="114" t="s">
        <v>3383</v>
      </c>
      <c r="B1146" s="114">
        <f t="shared" si="17"/>
        <v>8802</v>
      </c>
      <c r="C1146" s="114">
        <v>0</v>
      </c>
      <c r="D1146" s="114">
        <v>0</v>
      </c>
      <c r="E1146" s="114">
        <v>4601</v>
      </c>
      <c r="F1146" s="115" t="s">
        <v>12081</v>
      </c>
      <c r="G1146" s="114">
        <v>66.400000000000006</v>
      </c>
      <c r="H1146" s="114">
        <v>0</v>
      </c>
      <c r="I1146" s="114">
        <v>0</v>
      </c>
      <c r="J1146" s="114">
        <v>8802</v>
      </c>
      <c r="K1146" s="115" t="s">
        <v>12059</v>
      </c>
      <c r="L1146" s="114">
        <v>180.6</v>
      </c>
      <c r="M1146" s="114">
        <v>0</v>
      </c>
      <c r="N1146" s="114">
        <v>0</v>
      </c>
      <c r="O1146" s="114">
        <v>4601</v>
      </c>
      <c r="P1146" s="115" t="s">
        <v>12082</v>
      </c>
      <c r="Q1146" s="114">
        <v>246.4</v>
      </c>
      <c r="R1146" s="114">
        <v>0</v>
      </c>
      <c r="S1146" s="114">
        <v>0</v>
      </c>
      <c r="T1146" s="114">
        <v>8802</v>
      </c>
      <c r="U1146" s="115" t="s">
        <v>12060</v>
      </c>
      <c r="V1146" s="114">
        <v>360.6</v>
      </c>
    </row>
    <row r="1147" spans="1:62">
      <c r="A1147" s="114" t="s">
        <v>3386</v>
      </c>
      <c r="B1147" s="114">
        <f t="shared" si="17"/>
        <v>6803</v>
      </c>
      <c r="C1147" s="114">
        <v>0</v>
      </c>
      <c r="D1147" s="114">
        <v>0</v>
      </c>
      <c r="E1147" s="114">
        <v>3300</v>
      </c>
      <c r="F1147" s="115" t="s">
        <v>12077</v>
      </c>
      <c r="G1147" s="114">
        <v>91.8</v>
      </c>
      <c r="H1147" s="114">
        <v>0</v>
      </c>
      <c r="I1147" s="114">
        <v>0</v>
      </c>
      <c r="J1147" s="114">
        <v>6803</v>
      </c>
      <c r="K1147" s="115" t="s">
        <v>12061</v>
      </c>
      <c r="L1147" s="114">
        <v>147</v>
      </c>
      <c r="M1147" s="114">
        <v>0</v>
      </c>
      <c r="N1147" s="114">
        <v>0</v>
      </c>
      <c r="O1147" s="114">
        <v>3300</v>
      </c>
      <c r="P1147" s="115" t="s">
        <v>12078</v>
      </c>
      <c r="Q1147" s="114">
        <v>271.8</v>
      </c>
      <c r="R1147" s="114">
        <v>0</v>
      </c>
      <c r="S1147" s="114">
        <v>0</v>
      </c>
      <c r="T1147" s="114">
        <v>6803</v>
      </c>
      <c r="U1147" s="115" t="s">
        <v>12062</v>
      </c>
      <c r="V1147" s="114">
        <v>327</v>
      </c>
    </row>
    <row r="1148" spans="1:62">
      <c r="A1148" s="114" t="s">
        <v>3389</v>
      </c>
      <c r="B1148" s="114">
        <f t="shared" si="17"/>
        <v>6750</v>
      </c>
      <c r="C1148" s="114">
        <v>3</v>
      </c>
      <c r="D1148" s="114">
        <v>110.15</v>
      </c>
      <c r="E1148" s="114">
        <v>6750</v>
      </c>
      <c r="F1148" s="115" t="s">
        <v>12057</v>
      </c>
      <c r="G1148" s="114">
        <v>119</v>
      </c>
      <c r="H1148" s="114">
        <v>0</v>
      </c>
      <c r="I1148" s="114">
        <v>0</v>
      </c>
      <c r="J1148" s="114">
        <v>5070</v>
      </c>
      <c r="K1148" s="115" t="s">
        <v>12063</v>
      </c>
      <c r="L1148" s="114">
        <v>164</v>
      </c>
      <c r="M1148" s="114">
        <v>0</v>
      </c>
      <c r="N1148" s="114">
        <v>0</v>
      </c>
      <c r="O1148" s="114">
        <v>6750</v>
      </c>
      <c r="P1148" s="115" t="s">
        <v>12058</v>
      </c>
      <c r="Q1148" s="114">
        <v>299</v>
      </c>
      <c r="R1148" s="114">
        <v>0</v>
      </c>
      <c r="S1148" s="114">
        <v>0</v>
      </c>
      <c r="T1148" s="114">
        <v>5070</v>
      </c>
      <c r="U1148" s="115" t="s">
        <v>12064</v>
      </c>
      <c r="V1148" s="114">
        <v>344</v>
      </c>
    </row>
    <row r="1149" spans="1:62">
      <c r="A1149" s="114" t="s">
        <v>3392</v>
      </c>
      <c r="B1149" s="114">
        <f t="shared" si="17"/>
        <v>8001</v>
      </c>
      <c r="C1149" s="114">
        <v>3</v>
      </c>
      <c r="D1149" s="114">
        <v>108.5</v>
      </c>
      <c r="E1149" s="114">
        <v>8001</v>
      </c>
      <c r="F1149" s="115" t="s">
        <v>12087</v>
      </c>
      <c r="G1149" s="114">
        <v>64.900000000000006</v>
      </c>
      <c r="H1149" s="114">
        <v>0</v>
      </c>
      <c r="I1149" s="114">
        <v>0</v>
      </c>
      <c r="J1149" s="114">
        <v>8001</v>
      </c>
      <c r="K1149" s="115" t="s">
        <v>12088</v>
      </c>
      <c r="L1149" s="114">
        <v>244.9</v>
      </c>
    </row>
    <row r="1150" spans="1:62">
      <c r="A1150" s="114" t="s">
        <v>3395</v>
      </c>
      <c r="B1150" s="114">
        <f t="shared" si="17"/>
        <v>6514</v>
      </c>
      <c r="C1150" s="114">
        <v>0</v>
      </c>
      <c r="D1150" s="114">
        <v>0</v>
      </c>
      <c r="E1150" s="114">
        <v>6514</v>
      </c>
      <c r="F1150" s="115" t="s">
        <v>12097</v>
      </c>
      <c r="G1150" s="114">
        <v>52.7</v>
      </c>
      <c r="H1150" s="114">
        <v>0</v>
      </c>
      <c r="I1150" s="114">
        <v>0</v>
      </c>
      <c r="J1150" s="114">
        <v>4082</v>
      </c>
      <c r="K1150" s="115" t="s">
        <v>12057</v>
      </c>
      <c r="L1150" s="114">
        <v>125</v>
      </c>
      <c r="M1150" s="114">
        <v>0</v>
      </c>
      <c r="N1150" s="114">
        <v>0</v>
      </c>
      <c r="O1150" s="114">
        <v>6500</v>
      </c>
      <c r="P1150" s="115" t="s">
        <v>12063</v>
      </c>
      <c r="Q1150" s="114">
        <v>161.69999999999999</v>
      </c>
      <c r="R1150" s="114">
        <v>3</v>
      </c>
      <c r="S1150" s="114">
        <v>109.9</v>
      </c>
      <c r="T1150" s="114">
        <v>6514</v>
      </c>
      <c r="U1150" s="115" t="s">
        <v>12098</v>
      </c>
      <c r="V1150" s="114">
        <v>232.7</v>
      </c>
      <c r="W1150" s="114">
        <v>0</v>
      </c>
      <c r="X1150" s="114">
        <v>0</v>
      </c>
      <c r="Y1150" s="114">
        <v>4082</v>
      </c>
      <c r="Z1150" s="115" t="s">
        <v>12058</v>
      </c>
      <c r="AA1150" s="114">
        <v>305</v>
      </c>
      <c r="AB1150" s="114">
        <v>3</v>
      </c>
      <c r="AC1150" s="114">
        <v>109.7</v>
      </c>
      <c r="AD1150" s="114">
        <v>6500</v>
      </c>
      <c r="AE1150" s="115" t="s">
        <v>12064</v>
      </c>
      <c r="AF1150" s="114">
        <v>341.7</v>
      </c>
    </row>
    <row r="1151" spans="1:62">
      <c r="A1151" s="114" t="s">
        <v>3398</v>
      </c>
      <c r="B1151" s="114">
        <f t="shared" si="17"/>
        <v>6702</v>
      </c>
      <c r="C1151" s="114">
        <v>0</v>
      </c>
      <c r="D1151" s="114">
        <v>0</v>
      </c>
      <c r="E1151" s="114">
        <v>5350</v>
      </c>
      <c r="F1151" s="115" t="s">
        <v>12057</v>
      </c>
      <c r="G1151" s="114">
        <v>119</v>
      </c>
      <c r="H1151" s="114">
        <v>0</v>
      </c>
      <c r="I1151" s="114">
        <v>0</v>
      </c>
      <c r="J1151" s="114">
        <v>6702</v>
      </c>
      <c r="K1151" s="115" t="s">
        <v>12065</v>
      </c>
      <c r="L1151" s="114">
        <v>179</v>
      </c>
      <c r="M1151" s="114">
        <v>0</v>
      </c>
      <c r="N1151" s="114">
        <v>0</v>
      </c>
      <c r="O1151" s="114">
        <v>5350</v>
      </c>
      <c r="P1151" s="115" t="s">
        <v>12058</v>
      </c>
      <c r="Q1151" s="114">
        <v>299</v>
      </c>
      <c r="R1151" s="114">
        <v>3</v>
      </c>
      <c r="S1151" s="114">
        <v>108.9</v>
      </c>
      <c r="T1151" s="114">
        <v>6702</v>
      </c>
      <c r="U1151" s="115" t="s">
        <v>12066</v>
      </c>
      <c r="V1151" s="114">
        <v>359</v>
      </c>
    </row>
    <row r="1152" spans="1:62">
      <c r="A1152" s="114" t="s">
        <v>3401</v>
      </c>
      <c r="B1152" s="114">
        <f t="shared" si="17"/>
        <v>7399</v>
      </c>
      <c r="C1152" s="114">
        <v>0</v>
      </c>
      <c r="D1152" s="114">
        <v>0</v>
      </c>
      <c r="E1152" s="114">
        <v>3000</v>
      </c>
      <c r="F1152" s="115" t="s">
        <v>12102</v>
      </c>
      <c r="G1152" s="114">
        <v>134.80000000000001</v>
      </c>
      <c r="H1152" s="114">
        <v>2.8</v>
      </c>
      <c r="I1152" s="114">
        <v>110.3</v>
      </c>
      <c r="J1152" s="114">
        <v>7399</v>
      </c>
      <c r="K1152" s="115" t="s">
        <v>12103</v>
      </c>
      <c r="L1152" s="114">
        <v>134.80000000000001</v>
      </c>
      <c r="M1152" s="114">
        <v>0</v>
      </c>
      <c r="N1152" s="114">
        <v>0</v>
      </c>
      <c r="O1152" s="114">
        <v>6000</v>
      </c>
      <c r="P1152" s="115" t="s">
        <v>12059</v>
      </c>
      <c r="Q1152" s="114">
        <v>181.8</v>
      </c>
      <c r="R1152" s="114">
        <v>0</v>
      </c>
      <c r="S1152" s="114">
        <v>0</v>
      </c>
      <c r="T1152" s="114">
        <v>7399</v>
      </c>
      <c r="U1152" s="115" t="s">
        <v>12104</v>
      </c>
      <c r="V1152" s="114">
        <v>314.8</v>
      </c>
      <c r="W1152" s="114">
        <v>0</v>
      </c>
      <c r="X1152" s="114">
        <v>0</v>
      </c>
      <c r="Y1152" s="114">
        <v>3000</v>
      </c>
      <c r="Z1152" s="115" t="s">
        <v>12105</v>
      </c>
      <c r="AA1152" s="114">
        <v>314.8</v>
      </c>
      <c r="AB1152" s="114">
        <v>0</v>
      </c>
      <c r="AC1152" s="114">
        <v>0</v>
      </c>
      <c r="AD1152" s="114">
        <v>6000</v>
      </c>
      <c r="AE1152" s="115" t="s">
        <v>12060</v>
      </c>
      <c r="AF1152" s="114">
        <v>361.8</v>
      </c>
    </row>
    <row r="1153" spans="1:42">
      <c r="A1153" s="114" t="s">
        <v>3404</v>
      </c>
      <c r="B1153" s="114">
        <f t="shared" si="17"/>
        <v>10003</v>
      </c>
      <c r="C1153" s="114">
        <v>0</v>
      </c>
      <c r="D1153" s="114">
        <v>0</v>
      </c>
      <c r="E1153" s="114">
        <v>10003</v>
      </c>
      <c r="F1153" s="115" t="s">
        <v>12097</v>
      </c>
      <c r="G1153" s="114">
        <v>42.6</v>
      </c>
      <c r="H1153" s="114">
        <v>0</v>
      </c>
      <c r="I1153" s="114">
        <v>0</v>
      </c>
      <c r="J1153" s="114">
        <v>4835</v>
      </c>
      <c r="K1153" s="115" t="s">
        <v>12061</v>
      </c>
      <c r="L1153" s="114">
        <v>126.1</v>
      </c>
      <c r="M1153" s="114">
        <v>3</v>
      </c>
      <c r="N1153" s="114">
        <v>110.5</v>
      </c>
      <c r="O1153" s="114">
        <v>10003</v>
      </c>
      <c r="P1153" s="115" t="s">
        <v>12098</v>
      </c>
      <c r="Q1153" s="114">
        <v>222.6</v>
      </c>
      <c r="R1153" s="114">
        <v>0</v>
      </c>
      <c r="S1153" s="114">
        <v>0</v>
      </c>
      <c r="T1153" s="114">
        <v>4835</v>
      </c>
      <c r="U1153" s="115" t="s">
        <v>12062</v>
      </c>
      <c r="V1153" s="114">
        <v>306.10000000000002</v>
      </c>
    </row>
    <row r="1154" spans="1:42">
      <c r="A1154" s="114" t="s">
        <v>3407</v>
      </c>
      <c r="B1154" s="114">
        <f t="shared" ref="B1154:B1217" si="18">MAX(J1154,O1154,T1154,Y1154,AD1154,AI1154,AN1154,AS1154,AX1154,BC1154,BH1154,BM1154,BR1154)</f>
        <v>9000</v>
      </c>
      <c r="C1154" s="114">
        <v>0</v>
      </c>
      <c r="D1154" s="114">
        <v>0</v>
      </c>
      <c r="E1154" s="114">
        <v>5100</v>
      </c>
      <c r="F1154" s="115" t="s">
        <v>12069</v>
      </c>
      <c r="G1154" s="114">
        <v>126.8</v>
      </c>
      <c r="H1154" s="114">
        <v>3.5</v>
      </c>
      <c r="I1154" s="114">
        <v>110.9</v>
      </c>
      <c r="J1154" s="114">
        <v>9000</v>
      </c>
      <c r="K1154" s="115" t="s">
        <v>12079</v>
      </c>
      <c r="L1154" s="114">
        <v>164.6</v>
      </c>
      <c r="M1154" s="114">
        <v>0</v>
      </c>
      <c r="N1154" s="114">
        <v>0</v>
      </c>
      <c r="O1154" s="114">
        <v>5100</v>
      </c>
      <c r="P1154" s="115" t="s">
        <v>12070</v>
      </c>
      <c r="Q1154" s="114">
        <v>306.8</v>
      </c>
      <c r="R1154" s="114">
        <v>0</v>
      </c>
      <c r="S1154" s="114">
        <v>0</v>
      </c>
      <c r="T1154" s="114">
        <v>9000</v>
      </c>
      <c r="U1154" s="115" t="s">
        <v>12080</v>
      </c>
      <c r="V1154" s="114">
        <v>344.6</v>
      </c>
    </row>
    <row r="1155" spans="1:42">
      <c r="A1155" s="114" t="s">
        <v>3410</v>
      </c>
      <c r="B1155" s="114">
        <f t="shared" si="18"/>
        <v>7500</v>
      </c>
      <c r="C1155" s="114">
        <v>0</v>
      </c>
      <c r="D1155" s="114">
        <v>0</v>
      </c>
      <c r="E1155" s="114">
        <v>7500</v>
      </c>
      <c r="F1155" s="115" t="s">
        <v>12124</v>
      </c>
      <c r="G1155" s="114">
        <v>43</v>
      </c>
      <c r="H1155" s="114">
        <v>0</v>
      </c>
      <c r="I1155" s="114">
        <v>0</v>
      </c>
      <c r="J1155" s="114">
        <v>3799</v>
      </c>
      <c r="K1155" s="115" t="s">
        <v>12125</v>
      </c>
      <c r="L1155" s="114">
        <v>43</v>
      </c>
      <c r="M1155" s="114">
        <v>3</v>
      </c>
      <c r="N1155" s="114">
        <v>110.3</v>
      </c>
      <c r="O1155" s="114">
        <v>7004</v>
      </c>
      <c r="P1155" s="115" t="s">
        <v>12061</v>
      </c>
      <c r="Q1155" s="114">
        <v>133</v>
      </c>
      <c r="R1155" s="114">
        <v>0</v>
      </c>
      <c r="S1155" s="114">
        <v>0</v>
      </c>
      <c r="T1155" s="114">
        <v>3799</v>
      </c>
      <c r="U1155" s="115" t="s">
        <v>12126</v>
      </c>
      <c r="V1155" s="114">
        <v>223</v>
      </c>
      <c r="W1155" s="114">
        <v>3</v>
      </c>
      <c r="X1155" s="114">
        <v>108.7</v>
      </c>
      <c r="Y1155" s="114">
        <v>7500</v>
      </c>
      <c r="Z1155" s="115" t="s">
        <v>12127</v>
      </c>
      <c r="AA1155" s="114">
        <v>223</v>
      </c>
      <c r="AB1155" s="114">
        <v>0</v>
      </c>
      <c r="AC1155" s="114">
        <v>0</v>
      </c>
      <c r="AD1155" s="114">
        <v>7004</v>
      </c>
      <c r="AE1155" s="115" t="s">
        <v>12062</v>
      </c>
      <c r="AF1155" s="114">
        <v>313</v>
      </c>
    </row>
    <row r="1156" spans="1:42">
      <c r="A1156" s="114" t="s">
        <v>3413</v>
      </c>
      <c r="B1156" s="114">
        <f t="shared" si="18"/>
        <v>8320</v>
      </c>
      <c r="C1156" s="114">
        <v>0</v>
      </c>
      <c r="D1156" s="114">
        <v>0</v>
      </c>
      <c r="E1156" s="114">
        <v>3611</v>
      </c>
      <c r="F1156" s="115" t="s">
        <v>12067</v>
      </c>
      <c r="G1156" s="114">
        <v>351.7</v>
      </c>
      <c r="H1156" s="114">
        <v>3</v>
      </c>
      <c r="I1156" s="114">
        <v>110.3</v>
      </c>
      <c r="J1156" s="114">
        <v>8320</v>
      </c>
      <c r="K1156" s="115" t="s">
        <v>12079</v>
      </c>
      <c r="L1156" s="114">
        <v>131.1</v>
      </c>
      <c r="M1156" s="114">
        <v>0</v>
      </c>
      <c r="N1156" s="114">
        <v>0</v>
      </c>
      <c r="O1156" s="114">
        <v>3611</v>
      </c>
      <c r="P1156" s="115" t="s">
        <v>12068</v>
      </c>
      <c r="Q1156" s="114">
        <v>171.7</v>
      </c>
      <c r="R1156" s="114">
        <v>3.2</v>
      </c>
      <c r="S1156" s="114">
        <v>110.3</v>
      </c>
      <c r="T1156" s="114">
        <v>8320</v>
      </c>
      <c r="U1156" s="115" t="s">
        <v>12080</v>
      </c>
      <c r="V1156" s="114">
        <v>311.10000000000002</v>
      </c>
    </row>
    <row r="1157" spans="1:42">
      <c r="A1157" s="114" t="s">
        <v>3416</v>
      </c>
      <c r="B1157" s="114">
        <f t="shared" si="18"/>
        <v>5600</v>
      </c>
      <c r="C1157" s="114">
        <v>0</v>
      </c>
      <c r="D1157" s="114">
        <v>0</v>
      </c>
      <c r="E1157" s="114">
        <v>5600</v>
      </c>
      <c r="F1157" s="115" t="s">
        <v>12063</v>
      </c>
      <c r="G1157" s="114">
        <v>177</v>
      </c>
      <c r="H1157" s="114">
        <v>0</v>
      </c>
      <c r="I1157" s="114">
        <v>0</v>
      </c>
      <c r="J1157" s="114">
        <v>5600</v>
      </c>
      <c r="K1157" s="115" t="s">
        <v>12064</v>
      </c>
      <c r="L1157" s="114">
        <v>357</v>
      </c>
    </row>
    <row r="1158" spans="1:42">
      <c r="A1158" s="114" t="s">
        <v>3419</v>
      </c>
      <c r="B1158" s="114">
        <f t="shared" si="18"/>
        <v>8827</v>
      </c>
      <c r="C1158" s="114">
        <v>3</v>
      </c>
      <c r="D1158" s="114">
        <v>108.5</v>
      </c>
      <c r="E1158" s="114">
        <v>8827</v>
      </c>
      <c r="F1158" s="115" t="s">
        <v>12097</v>
      </c>
      <c r="G1158" s="114">
        <v>44</v>
      </c>
      <c r="H1158" s="114">
        <v>0</v>
      </c>
      <c r="I1158" s="114">
        <v>0</v>
      </c>
      <c r="J1158" s="114">
        <v>7161</v>
      </c>
      <c r="K1158" s="115" t="s">
        <v>12071</v>
      </c>
      <c r="L1158" s="114">
        <v>127</v>
      </c>
      <c r="M1158" s="114">
        <v>3</v>
      </c>
      <c r="N1158" s="114">
        <v>111.3</v>
      </c>
      <c r="O1158" s="114">
        <v>8827</v>
      </c>
      <c r="P1158" s="115" t="s">
        <v>12098</v>
      </c>
      <c r="Q1158" s="114">
        <v>224</v>
      </c>
      <c r="R1158" s="114">
        <v>3</v>
      </c>
      <c r="S1158" s="114">
        <v>109.95</v>
      </c>
      <c r="T1158" s="114">
        <v>7161</v>
      </c>
      <c r="U1158" s="115" t="s">
        <v>12072</v>
      </c>
      <c r="V1158" s="114">
        <v>307</v>
      </c>
    </row>
    <row r="1159" spans="1:42">
      <c r="A1159" s="114" t="s">
        <v>3422</v>
      </c>
      <c r="B1159" s="114">
        <f t="shared" si="18"/>
        <v>6886</v>
      </c>
      <c r="C1159" s="114">
        <v>3</v>
      </c>
      <c r="D1159" s="114">
        <v>109.5</v>
      </c>
      <c r="E1159" s="114">
        <v>5802</v>
      </c>
      <c r="F1159" s="115" t="s">
        <v>12077</v>
      </c>
      <c r="G1159" s="114">
        <v>89</v>
      </c>
      <c r="H1159" s="114">
        <v>0</v>
      </c>
      <c r="I1159" s="114">
        <v>0</v>
      </c>
      <c r="J1159" s="114">
        <v>6886</v>
      </c>
      <c r="K1159" s="115" t="s">
        <v>12079</v>
      </c>
      <c r="L1159" s="114">
        <v>165.8</v>
      </c>
      <c r="M1159" s="114">
        <v>0</v>
      </c>
      <c r="N1159" s="114">
        <v>0</v>
      </c>
      <c r="O1159" s="114">
        <v>5802</v>
      </c>
      <c r="P1159" s="115" t="s">
        <v>12078</v>
      </c>
      <c r="Q1159" s="114">
        <v>269</v>
      </c>
      <c r="R1159" s="114">
        <v>0</v>
      </c>
      <c r="S1159" s="114">
        <v>0</v>
      </c>
      <c r="T1159" s="114">
        <v>6886</v>
      </c>
      <c r="U1159" s="115" t="s">
        <v>12080</v>
      </c>
      <c r="V1159" s="114">
        <v>345.8</v>
      </c>
    </row>
    <row r="1160" spans="1:42">
      <c r="A1160" s="114" t="s">
        <v>3425</v>
      </c>
      <c r="B1160" s="114">
        <f t="shared" si="18"/>
        <v>6200</v>
      </c>
      <c r="C1160" s="114">
        <v>0</v>
      </c>
      <c r="D1160" s="114">
        <v>111.3</v>
      </c>
      <c r="E1160" s="114">
        <v>6200</v>
      </c>
      <c r="F1160" s="115" t="s">
        <v>12059</v>
      </c>
      <c r="G1160" s="114">
        <v>179</v>
      </c>
      <c r="H1160" s="114">
        <v>0</v>
      </c>
      <c r="I1160" s="114">
        <v>0</v>
      </c>
      <c r="J1160" s="114">
        <v>6200</v>
      </c>
      <c r="K1160" s="115" t="s">
        <v>12060</v>
      </c>
      <c r="L1160" s="114">
        <v>359</v>
      </c>
    </row>
    <row r="1161" spans="1:42">
      <c r="A1161" s="114" t="s">
        <v>3428</v>
      </c>
      <c r="B1161" s="114">
        <f t="shared" si="18"/>
        <v>6002</v>
      </c>
      <c r="C1161" s="114">
        <v>0</v>
      </c>
      <c r="D1161" s="114">
        <v>109.7</v>
      </c>
      <c r="E1161" s="114">
        <v>6002</v>
      </c>
      <c r="F1161" s="115" t="s">
        <v>12087</v>
      </c>
      <c r="G1161" s="114">
        <v>79.5</v>
      </c>
      <c r="H1161" s="114">
        <v>0</v>
      </c>
      <c r="I1161" s="114">
        <v>0</v>
      </c>
      <c r="J1161" s="114">
        <v>2804</v>
      </c>
      <c r="K1161" s="115" t="s">
        <v>12059</v>
      </c>
      <c r="L1161" s="114">
        <v>180.5</v>
      </c>
      <c r="M1161" s="114">
        <v>0</v>
      </c>
      <c r="N1161" s="114">
        <v>0</v>
      </c>
      <c r="O1161" s="114">
        <v>6002</v>
      </c>
      <c r="P1161" s="115" t="s">
        <v>12088</v>
      </c>
      <c r="Q1161" s="114">
        <v>259.5</v>
      </c>
      <c r="R1161" s="114">
        <v>0</v>
      </c>
      <c r="S1161" s="114">
        <v>0</v>
      </c>
      <c r="T1161" s="114">
        <v>2804</v>
      </c>
      <c r="U1161" s="115" t="s">
        <v>12060</v>
      </c>
      <c r="V1161" s="114">
        <v>0.5</v>
      </c>
    </row>
    <row r="1162" spans="1:42">
      <c r="A1162" s="114" t="s">
        <v>3431</v>
      </c>
      <c r="B1162" s="114">
        <f t="shared" si="18"/>
        <v>5599</v>
      </c>
      <c r="C1162" s="114">
        <v>0</v>
      </c>
      <c r="D1162" s="114">
        <v>0</v>
      </c>
      <c r="E1162" s="114">
        <v>4596</v>
      </c>
      <c r="F1162" s="115" t="s">
        <v>12061</v>
      </c>
      <c r="G1162" s="114">
        <v>134.19999999999999</v>
      </c>
      <c r="H1162" s="114">
        <v>0</v>
      </c>
      <c r="I1162" s="114">
        <v>109.1</v>
      </c>
      <c r="J1162" s="114">
        <v>5599</v>
      </c>
      <c r="K1162" s="115" t="s">
        <v>12059</v>
      </c>
      <c r="L1162" s="114">
        <v>179.3</v>
      </c>
      <c r="M1162" s="114">
        <v>0</v>
      </c>
      <c r="N1162" s="114">
        <v>0</v>
      </c>
      <c r="O1162" s="114">
        <v>4596</v>
      </c>
      <c r="P1162" s="115" t="s">
        <v>12062</v>
      </c>
      <c r="Q1162" s="114">
        <v>314.3</v>
      </c>
      <c r="R1162" s="114">
        <v>0</v>
      </c>
      <c r="S1162" s="114">
        <v>0</v>
      </c>
      <c r="T1162" s="114">
        <v>5599</v>
      </c>
      <c r="U1162" s="115" t="s">
        <v>12060</v>
      </c>
      <c r="V1162" s="114">
        <v>359.3</v>
      </c>
    </row>
    <row r="1163" spans="1:42">
      <c r="A1163" s="114" t="s">
        <v>3434</v>
      </c>
      <c r="B1163" s="114">
        <f t="shared" si="18"/>
        <v>6500</v>
      </c>
      <c r="C1163" s="114">
        <v>3</v>
      </c>
      <c r="D1163" s="114">
        <v>108.75</v>
      </c>
      <c r="E1163" s="114">
        <v>6500</v>
      </c>
      <c r="F1163" s="115" t="s">
        <v>12073</v>
      </c>
      <c r="G1163" s="114">
        <v>29.6</v>
      </c>
      <c r="H1163" s="114">
        <v>0</v>
      </c>
      <c r="I1163" s="114">
        <v>0</v>
      </c>
      <c r="J1163" s="114">
        <v>3955</v>
      </c>
      <c r="K1163" s="115" t="s">
        <v>12057</v>
      </c>
      <c r="L1163" s="114">
        <v>119.6</v>
      </c>
      <c r="M1163" s="114">
        <v>0</v>
      </c>
      <c r="N1163" s="114">
        <v>0</v>
      </c>
      <c r="O1163" s="114">
        <v>6500</v>
      </c>
      <c r="P1163" s="115" t="s">
        <v>12074</v>
      </c>
      <c r="Q1163" s="114">
        <v>209.6</v>
      </c>
      <c r="R1163" s="114">
        <v>0</v>
      </c>
      <c r="S1163" s="114">
        <v>0</v>
      </c>
      <c r="T1163" s="114">
        <v>3955</v>
      </c>
      <c r="U1163" s="115" t="s">
        <v>12058</v>
      </c>
      <c r="V1163" s="114">
        <v>299.60000000000002</v>
      </c>
    </row>
    <row r="1164" spans="1:42">
      <c r="A1164" s="114" t="s">
        <v>3437</v>
      </c>
      <c r="B1164" s="114">
        <f t="shared" si="18"/>
        <v>10502</v>
      </c>
      <c r="C1164" s="114">
        <v>0</v>
      </c>
      <c r="D1164" s="114">
        <v>0</v>
      </c>
      <c r="E1164" s="114">
        <v>6005</v>
      </c>
      <c r="F1164" s="115" t="s">
        <v>12051</v>
      </c>
      <c r="G1164" s="114">
        <v>32.6</v>
      </c>
      <c r="H1164" s="114">
        <v>3</v>
      </c>
      <c r="I1164" s="114">
        <v>109.7</v>
      </c>
      <c r="J1164" s="114">
        <v>10502</v>
      </c>
      <c r="K1164" s="115" t="s">
        <v>12055</v>
      </c>
      <c r="L1164" s="114">
        <v>93.6</v>
      </c>
      <c r="M1164" s="114">
        <v>3</v>
      </c>
      <c r="N1164" s="114">
        <v>111.95</v>
      </c>
      <c r="O1164" s="114">
        <v>5000</v>
      </c>
      <c r="P1164" s="115" t="s">
        <v>12112</v>
      </c>
      <c r="Q1164" s="114">
        <v>143.6</v>
      </c>
      <c r="R1164" s="114">
        <v>3</v>
      </c>
      <c r="S1164" s="114">
        <v>111.7</v>
      </c>
      <c r="T1164" s="114">
        <v>9501</v>
      </c>
      <c r="U1164" s="115" t="s">
        <v>12113</v>
      </c>
      <c r="V1164" s="114">
        <v>143.6</v>
      </c>
      <c r="W1164" s="114">
        <v>0</v>
      </c>
      <c r="X1164" s="114">
        <v>0</v>
      </c>
      <c r="Y1164" s="114">
        <v>6005</v>
      </c>
      <c r="Z1164" s="115" t="s">
        <v>12052</v>
      </c>
      <c r="AA1164" s="114">
        <v>212.6</v>
      </c>
      <c r="AB1164" s="114">
        <v>3</v>
      </c>
      <c r="AC1164" s="114">
        <v>109.7</v>
      </c>
      <c r="AD1164" s="114">
        <v>10502</v>
      </c>
      <c r="AE1164" s="115" t="s">
        <v>12056</v>
      </c>
      <c r="AF1164" s="114">
        <v>273.60000000000002</v>
      </c>
      <c r="AG1164" s="114">
        <v>3</v>
      </c>
      <c r="AH1164" s="114">
        <v>111.7</v>
      </c>
      <c r="AI1164" s="114">
        <v>9501</v>
      </c>
      <c r="AJ1164" s="115" t="s">
        <v>12114</v>
      </c>
      <c r="AK1164" s="114">
        <v>323.60000000000002</v>
      </c>
      <c r="AL1164" s="114">
        <v>3</v>
      </c>
      <c r="AM1164" s="114">
        <v>111.95</v>
      </c>
      <c r="AN1164" s="114">
        <v>5000</v>
      </c>
      <c r="AO1164" s="115" t="s">
        <v>12115</v>
      </c>
      <c r="AP1164" s="114">
        <v>323.60000000000002</v>
      </c>
    </row>
    <row r="1165" spans="1:42">
      <c r="A1165" s="114" t="s">
        <v>3440</v>
      </c>
      <c r="B1165" s="114">
        <f t="shared" si="18"/>
        <v>5500</v>
      </c>
      <c r="C1165" s="114">
        <v>0</v>
      </c>
      <c r="D1165" s="114">
        <v>0</v>
      </c>
      <c r="E1165" s="114">
        <v>5500</v>
      </c>
      <c r="F1165" s="115" t="s">
        <v>12059</v>
      </c>
      <c r="G1165" s="114">
        <v>181.3</v>
      </c>
      <c r="H1165" s="114">
        <v>0</v>
      </c>
      <c r="I1165" s="114">
        <v>0</v>
      </c>
      <c r="J1165" s="114">
        <v>5500</v>
      </c>
      <c r="K1165" s="115" t="s">
        <v>12060</v>
      </c>
      <c r="L1165" s="114">
        <v>361.3</v>
      </c>
    </row>
    <row r="1166" spans="1:42">
      <c r="A1166" s="114" t="s">
        <v>3443</v>
      </c>
      <c r="B1166" s="114">
        <f t="shared" si="18"/>
        <v>6143</v>
      </c>
      <c r="C1166" s="114">
        <v>0</v>
      </c>
      <c r="D1166" s="114">
        <v>0</v>
      </c>
      <c r="E1166" s="114">
        <v>6143</v>
      </c>
      <c r="F1166" s="115" t="s">
        <v>12061</v>
      </c>
      <c r="G1166" s="114">
        <v>137.1</v>
      </c>
      <c r="H1166" s="114">
        <v>0</v>
      </c>
      <c r="I1166" s="114">
        <v>0</v>
      </c>
      <c r="J1166" s="114">
        <v>6143</v>
      </c>
      <c r="K1166" s="115" t="s">
        <v>12062</v>
      </c>
      <c r="L1166" s="114">
        <v>317.2</v>
      </c>
    </row>
    <row r="1167" spans="1:42">
      <c r="A1167" s="114" t="s">
        <v>3446</v>
      </c>
      <c r="B1167" s="114">
        <f t="shared" si="18"/>
        <v>11602</v>
      </c>
      <c r="C1167" s="114">
        <v>3</v>
      </c>
      <c r="D1167" s="114">
        <v>110.3</v>
      </c>
      <c r="E1167" s="114">
        <v>11602</v>
      </c>
      <c r="F1167" s="115" t="s">
        <v>12065</v>
      </c>
      <c r="G1167" s="114">
        <v>180.1</v>
      </c>
      <c r="H1167" s="114">
        <v>0</v>
      </c>
      <c r="I1167" s="114">
        <v>0</v>
      </c>
      <c r="J1167" s="114">
        <v>11602</v>
      </c>
      <c r="K1167" s="115" t="s">
        <v>12066</v>
      </c>
      <c r="L1167" s="114">
        <v>0.1</v>
      </c>
    </row>
    <row r="1168" spans="1:42">
      <c r="A1168" s="114" t="s">
        <v>3449</v>
      </c>
      <c r="B1168" s="114">
        <f t="shared" si="18"/>
        <v>6300</v>
      </c>
      <c r="C1168" s="114">
        <v>0</v>
      </c>
      <c r="D1168" s="114">
        <v>0</v>
      </c>
      <c r="E1168" s="114">
        <v>6300</v>
      </c>
      <c r="F1168" s="115" t="s">
        <v>12061</v>
      </c>
      <c r="G1168" s="114">
        <v>139.30000000000001</v>
      </c>
      <c r="H1168" s="114">
        <v>0</v>
      </c>
      <c r="I1168" s="114">
        <v>0</v>
      </c>
      <c r="J1168" s="114">
        <v>6300</v>
      </c>
      <c r="K1168" s="115" t="s">
        <v>12062</v>
      </c>
      <c r="L1168" s="114">
        <v>319.3</v>
      </c>
    </row>
    <row r="1169" spans="1:32">
      <c r="A1169" s="114" t="s">
        <v>3452</v>
      </c>
      <c r="B1169" s="114">
        <f t="shared" si="18"/>
        <v>8994</v>
      </c>
      <c r="C1169" s="114">
        <v>0</v>
      </c>
      <c r="D1169" s="114">
        <v>0</v>
      </c>
      <c r="E1169" s="114">
        <v>2650</v>
      </c>
      <c r="F1169" s="115" t="s">
        <v>12073</v>
      </c>
      <c r="G1169" s="114">
        <v>45.2</v>
      </c>
      <c r="H1169" s="114">
        <v>0</v>
      </c>
      <c r="I1169" s="114">
        <v>0</v>
      </c>
      <c r="J1169" s="114">
        <v>3197</v>
      </c>
      <c r="K1169" s="115" t="s">
        <v>12069</v>
      </c>
      <c r="L1169" s="114">
        <v>135.19999999999999</v>
      </c>
      <c r="M1169" s="114">
        <v>3</v>
      </c>
      <c r="N1169" s="114">
        <v>109.3</v>
      </c>
      <c r="O1169" s="114">
        <v>8994</v>
      </c>
      <c r="P1169" s="115" t="s">
        <v>12057</v>
      </c>
      <c r="Q1169" s="114">
        <v>135.19999999999999</v>
      </c>
      <c r="R1169" s="114">
        <v>0</v>
      </c>
      <c r="S1169" s="114">
        <v>0</v>
      </c>
      <c r="T1169" s="114">
        <v>2650</v>
      </c>
      <c r="U1169" s="115" t="s">
        <v>12074</v>
      </c>
      <c r="V1169" s="114">
        <v>225.2</v>
      </c>
      <c r="W1169" s="114">
        <v>0</v>
      </c>
      <c r="X1169" s="114">
        <v>0</v>
      </c>
      <c r="Y1169" s="114">
        <v>3197</v>
      </c>
      <c r="Z1169" s="115" t="s">
        <v>12070</v>
      </c>
      <c r="AA1169" s="114">
        <v>315.2</v>
      </c>
      <c r="AB1169" s="114">
        <v>0</v>
      </c>
      <c r="AC1169" s="114">
        <v>0</v>
      </c>
      <c r="AD1169" s="114">
        <v>8994</v>
      </c>
      <c r="AE1169" s="115" t="s">
        <v>12058</v>
      </c>
      <c r="AF1169" s="114">
        <v>315.2</v>
      </c>
    </row>
    <row r="1170" spans="1:32">
      <c r="A1170" s="114" t="s">
        <v>3455</v>
      </c>
      <c r="B1170" s="114">
        <f t="shared" si="18"/>
        <v>7000</v>
      </c>
      <c r="C1170" s="114">
        <v>0</v>
      </c>
      <c r="D1170" s="114">
        <v>0</v>
      </c>
      <c r="E1170" s="114">
        <v>7000</v>
      </c>
      <c r="F1170" s="115" t="s">
        <v>12061</v>
      </c>
      <c r="G1170" s="114">
        <v>146.30000000000001</v>
      </c>
      <c r="H1170" s="114">
        <v>0</v>
      </c>
      <c r="I1170" s="114">
        <v>0</v>
      </c>
      <c r="J1170" s="114">
        <v>7000</v>
      </c>
      <c r="K1170" s="115" t="s">
        <v>12062</v>
      </c>
      <c r="L1170" s="114">
        <v>326.3</v>
      </c>
    </row>
    <row r="1171" spans="1:32">
      <c r="A1171" s="114" t="s">
        <v>3457</v>
      </c>
      <c r="B1171" s="114">
        <f t="shared" si="18"/>
        <v>6880</v>
      </c>
      <c r="C1171" s="114">
        <v>0</v>
      </c>
      <c r="D1171" s="114">
        <v>0</v>
      </c>
      <c r="E1171" s="114">
        <v>6880</v>
      </c>
      <c r="F1171" s="115" t="s">
        <v>12087</v>
      </c>
      <c r="G1171" s="114">
        <v>82.7</v>
      </c>
      <c r="H1171" s="114">
        <v>0</v>
      </c>
      <c r="I1171" s="114">
        <v>0</v>
      </c>
      <c r="J1171" s="114">
        <v>6880</v>
      </c>
      <c r="K1171" s="115" t="s">
        <v>12088</v>
      </c>
      <c r="L1171" s="114">
        <v>262.7</v>
      </c>
    </row>
    <row r="1172" spans="1:32">
      <c r="A1172" s="114" t="s">
        <v>3459</v>
      </c>
      <c r="B1172" s="114">
        <f t="shared" si="18"/>
        <v>8601</v>
      </c>
      <c r="C1172" s="114">
        <v>3</v>
      </c>
      <c r="D1172" s="114">
        <v>108.95</v>
      </c>
      <c r="E1172" s="114">
        <v>8001</v>
      </c>
      <c r="F1172" s="115" t="s">
        <v>12097</v>
      </c>
      <c r="G1172" s="114">
        <v>43.5</v>
      </c>
      <c r="H1172" s="114">
        <v>3</v>
      </c>
      <c r="I1172" s="114">
        <v>110.3</v>
      </c>
      <c r="J1172" s="114">
        <v>8601</v>
      </c>
      <c r="K1172" s="115" t="s">
        <v>12069</v>
      </c>
      <c r="L1172" s="114">
        <v>103.5</v>
      </c>
      <c r="M1172" s="114">
        <v>0</v>
      </c>
      <c r="N1172" s="114">
        <v>0</v>
      </c>
      <c r="O1172" s="114">
        <v>8000</v>
      </c>
      <c r="P1172" s="115" t="s">
        <v>12098</v>
      </c>
      <c r="Q1172" s="114">
        <v>223.5</v>
      </c>
      <c r="R1172" s="114">
        <v>3</v>
      </c>
      <c r="S1172" s="114">
        <v>108.3</v>
      </c>
      <c r="T1172" s="114">
        <v>8601</v>
      </c>
      <c r="U1172" s="115" t="s">
        <v>12070</v>
      </c>
      <c r="V1172" s="114">
        <v>283.5</v>
      </c>
    </row>
    <row r="1173" spans="1:32">
      <c r="A1173" s="114" t="s">
        <v>3462</v>
      </c>
      <c r="B1173" s="114">
        <f t="shared" si="18"/>
        <v>5600</v>
      </c>
      <c r="C1173" s="114">
        <v>0</v>
      </c>
      <c r="D1173" s="114">
        <v>0</v>
      </c>
      <c r="E1173" s="114">
        <v>5600</v>
      </c>
      <c r="F1173" s="115" t="s">
        <v>12087</v>
      </c>
      <c r="G1173" s="114">
        <v>83</v>
      </c>
      <c r="H1173" s="114">
        <v>0</v>
      </c>
      <c r="I1173" s="114">
        <v>0</v>
      </c>
      <c r="J1173" s="114">
        <v>5600</v>
      </c>
      <c r="K1173" s="115" t="s">
        <v>12088</v>
      </c>
      <c r="L1173" s="114">
        <v>263</v>
      </c>
    </row>
    <row r="1174" spans="1:32">
      <c r="A1174" s="114" t="s">
        <v>3465</v>
      </c>
      <c r="B1174" s="114">
        <f t="shared" si="18"/>
        <v>7601</v>
      </c>
      <c r="C1174" s="114">
        <v>3</v>
      </c>
      <c r="D1174" s="114">
        <v>109.5</v>
      </c>
      <c r="E1174" s="114">
        <v>7601</v>
      </c>
      <c r="F1174" s="115" t="s">
        <v>12067</v>
      </c>
      <c r="G1174" s="114">
        <v>0.9</v>
      </c>
      <c r="H1174" s="114">
        <v>0</v>
      </c>
      <c r="I1174" s="114">
        <v>0</v>
      </c>
      <c r="J1174" s="114">
        <v>7597</v>
      </c>
      <c r="K1174" s="115" t="s">
        <v>12097</v>
      </c>
      <c r="L1174" s="114">
        <v>45.9</v>
      </c>
      <c r="M1174" s="114">
        <v>3</v>
      </c>
      <c r="N1174" s="114">
        <v>109.5</v>
      </c>
      <c r="O1174" s="114">
        <v>7601</v>
      </c>
      <c r="P1174" s="115" t="s">
        <v>12068</v>
      </c>
      <c r="Q1174" s="114">
        <v>180.9</v>
      </c>
      <c r="R1174" s="114">
        <v>3</v>
      </c>
      <c r="S1174" s="114">
        <v>108.3</v>
      </c>
      <c r="T1174" s="114">
        <v>7597</v>
      </c>
      <c r="U1174" s="115" t="s">
        <v>12098</v>
      </c>
      <c r="V1174" s="114">
        <v>225.9</v>
      </c>
    </row>
    <row r="1175" spans="1:32">
      <c r="A1175" s="114" t="s">
        <v>3468</v>
      </c>
      <c r="B1175" s="114">
        <f t="shared" si="18"/>
        <v>6300</v>
      </c>
      <c r="C1175" s="114">
        <v>0</v>
      </c>
      <c r="D1175" s="114">
        <v>0</v>
      </c>
      <c r="E1175" s="114">
        <v>6300</v>
      </c>
      <c r="F1175" s="115" t="s">
        <v>12075</v>
      </c>
      <c r="G1175" s="114">
        <v>30.3</v>
      </c>
      <c r="H1175" s="114">
        <v>0</v>
      </c>
      <c r="I1175" s="114">
        <v>0</v>
      </c>
      <c r="J1175" s="114">
        <v>4100</v>
      </c>
      <c r="K1175" s="115" t="s">
        <v>12057</v>
      </c>
      <c r="L1175" s="114">
        <v>129.6</v>
      </c>
      <c r="M1175" s="114">
        <v>0</v>
      </c>
      <c r="N1175" s="114">
        <v>0</v>
      </c>
      <c r="O1175" s="114">
        <v>6300</v>
      </c>
      <c r="P1175" s="115" t="s">
        <v>12076</v>
      </c>
      <c r="Q1175" s="114">
        <v>210.3</v>
      </c>
      <c r="R1175" s="114">
        <v>0</v>
      </c>
      <c r="S1175" s="114">
        <v>0</v>
      </c>
      <c r="T1175" s="114">
        <v>4100</v>
      </c>
      <c r="U1175" s="115" t="s">
        <v>12058</v>
      </c>
      <c r="V1175" s="114">
        <v>309.60000000000002</v>
      </c>
    </row>
    <row r="1176" spans="1:32">
      <c r="A1176" s="114" t="s">
        <v>3471</v>
      </c>
      <c r="B1176" s="114">
        <f t="shared" si="18"/>
        <v>5500</v>
      </c>
      <c r="C1176" s="114">
        <v>0</v>
      </c>
      <c r="D1176" s="114">
        <v>0</v>
      </c>
      <c r="E1176" s="114">
        <v>3650</v>
      </c>
      <c r="F1176" s="115" t="s">
        <v>12071</v>
      </c>
      <c r="G1176" s="114">
        <v>140.69999999999999</v>
      </c>
      <c r="H1176" s="114">
        <v>0</v>
      </c>
      <c r="I1176" s="114">
        <v>0</v>
      </c>
      <c r="J1176" s="114">
        <v>5500</v>
      </c>
      <c r="K1176" s="115" t="s">
        <v>12065</v>
      </c>
      <c r="L1176" s="114">
        <v>181.1</v>
      </c>
      <c r="M1176" s="114">
        <v>0</v>
      </c>
      <c r="N1176" s="114">
        <v>0</v>
      </c>
      <c r="O1176" s="114">
        <v>3650</v>
      </c>
      <c r="P1176" s="115" t="s">
        <v>12072</v>
      </c>
      <c r="Q1176" s="114">
        <v>320.7</v>
      </c>
      <c r="R1176" s="114">
        <v>0</v>
      </c>
      <c r="S1176" s="114">
        <v>0</v>
      </c>
      <c r="T1176" s="114">
        <v>5500</v>
      </c>
      <c r="U1176" s="115" t="s">
        <v>12066</v>
      </c>
      <c r="V1176" s="114">
        <v>361.1</v>
      </c>
    </row>
    <row r="1177" spans="1:32">
      <c r="A1177" s="114" t="s">
        <v>3474</v>
      </c>
      <c r="B1177" s="114">
        <f t="shared" si="18"/>
        <v>12004</v>
      </c>
      <c r="C1177" s="114">
        <v>3</v>
      </c>
      <c r="D1177" s="114">
        <v>109.3</v>
      </c>
      <c r="E1177" s="114">
        <v>12004</v>
      </c>
      <c r="F1177" s="115" t="s">
        <v>12164</v>
      </c>
      <c r="G1177" s="114">
        <v>134.6</v>
      </c>
      <c r="H1177" s="114">
        <v>0</v>
      </c>
      <c r="I1177" s="114">
        <v>0</v>
      </c>
      <c r="J1177" s="114">
        <v>8001</v>
      </c>
      <c r="K1177" s="115" t="s">
        <v>12102</v>
      </c>
      <c r="L1177" s="114">
        <v>134.9</v>
      </c>
      <c r="M1177" s="114">
        <v>0</v>
      </c>
      <c r="N1177" s="114">
        <v>0</v>
      </c>
      <c r="O1177" s="114">
        <v>6321</v>
      </c>
      <c r="P1177" s="115" t="s">
        <v>12103</v>
      </c>
      <c r="Q1177" s="114">
        <v>134.9</v>
      </c>
      <c r="R1177" s="114">
        <v>3</v>
      </c>
      <c r="S1177" s="114">
        <v>108.7</v>
      </c>
      <c r="T1177" s="114">
        <v>12004</v>
      </c>
      <c r="U1177" s="115" t="s">
        <v>12165</v>
      </c>
      <c r="V1177" s="114">
        <v>314.60000000000002</v>
      </c>
      <c r="W1177" s="114">
        <v>0</v>
      </c>
      <c r="X1177" s="114">
        <v>0</v>
      </c>
      <c r="Y1177" s="114">
        <v>6321</v>
      </c>
      <c r="Z1177" s="115" t="s">
        <v>12104</v>
      </c>
      <c r="AA1177" s="114">
        <v>314.89999999999998</v>
      </c>
      <c r="AB1177" s="114">
        <v>0</v>
      </c>
      <c r="AC1177" s="114">
        <v>0</v>
      </c>
      <c r="AD1177" s="114">
        <v>8001</v>
      </c>
      <c r="AE1177" s="115" t="s">
        <v>12105</v>
      </c>
      <c r="AF1177" s="114">
        <v>314.89999999999998</v>
      </c>
    </row>
    <row r="1178" spans="1:32">
      <c r="A1178" s="114" t="s">
        <v>3477</v>
      </c>
      <c r="B1178" s="114">
        <f t="shared" si="18"/>
        <v>5500</v>
      </c>
      <c r="C1178" s="114">
        <v>0</v>
      </c>
      <c r="D1178" s="114">
        <v>0</v>
      </c>
      <c r="E1178" s="114">
        <v>5500</v>
      </c>
      <c r="F1178" s="115" t="s">
        <v>12071</v>
      </c>
      <c r="G1178" s="114">
        <v>139.1</v>
      </c>
      <c r="H1178" s="114">
        <v>0</v>
      </c>
      <c r="I1178" s="114">
        <v>110.75</v>
      </c>
      <c r="J1178" s="114">
        <v>5500</v>
      </c>
      <c r="K1178" s="115" t="s">
        <v>12072</v>
      </c>
      <c r="L1178" s="114">
        <v>319.2</v>
      </c>
    </row>
    <row r="1179" spans="1:32">
      <c r="A1179" s="114" t="s">
        <v>3480</v>
      </c>
      <c r="B1179" s="114">
        <f t="shared" si="18"/>
        <v>8653</v>
      </c>
      <c r="C1179" s="114">
        <v>0</v>
      </c>
      <c r="D1179" s="114">
        <v>0</v>
      </c>
      <c r="E1179" s="114">
        <v>8653</v>
      </c>
      <c r="F1179" s="115" t="s">
        <v>12075</v>
      </c>
      <c r="G1179" s="114">
        <v>32.4</v>
      </c>
      <c r="H1179" s="114">
        <v>0</v>
      </c>
      <c r="I1179" s="114">
        <v>0</v>
      </c>
      <c r="J1179" s="114">
        <v>4822</v>
      </c>
      <c r="K1179" s="115" t="s">
        <v>12077</v>
      </c>
      <c r="L1179" s="114">
        <v>94.3</v>
      </c>
      <c r="M1179" s="114">
        <v>3</v>
      </c>
      <c r="N1179" s="114">
        <v>110.1</v>
      </c>
      <c r="O1179" s="114">
        <v>8653</v>
      </c>
      <c r="P1179" s="115" t="s">
        <v>12076</v>
      </c>
      <c r="Q1179" s="114">
        <v>212.4</v>
      </c>
      <c r="R1179" s="114">
        <v>0</v>
      </c>
      <c r="S1179" s="114">
        <v>0</v>
      </c>
      <c r="T1179" s="114">
        <v>4822</v>
      </c>
      <c r="U1179" s="115" t="s">
        <v>12078</v>
      </c>
      <c r="V1179" s="114">
        <v>274.3</v>
      </c>
    </row>
    <row r="1180" spans="1:32">
      <c r="A1180" s="114" t="s">
        <v>3483</v>
      </c>
      <c r="B1180" s="114">
        <f t="shared" si="18"/>
        <v>6502</v>
      </c>
      <c r="C1180" s="114">
        <v>0</v>
      </c>
      <c r="D1180" s="114">
        <v>0</v>
      </c>
      <c r="E1180" s="114">
        <v>6502</v>
      </c>
      <c r="F1180" s="115" t="s">
        <v>12065</v>
      </c>
      <c r="G1180" s="114">
        <v>188.8</v>
      </c>
      <c r="H1180" s="114">
        <v>0</v>
      </c>
      <c r="I1180" s="114">
        <v>0</v>
      </c>
      <c r="J1180" s="114">
        <v>6502</v>
      </c>
      <c r="K1180" s="115" t="s">
        <v>12066</v>
      </c>
      <c r="L1180" s="114">
        <v>8.8000000000000007</v>
      </c>
    </row>
    <row r="1181" spans="1:32">
      <c r="A1181" s="114" t="s">
        <v>3486</v>
      </c>
      <c r="B1181" s="114">
        <f t="shared" si="18"/>
        <v>6001</v>
      </c>
      <c r="C1181" s="114">
        <v>3</v>
      </c>
      <c r="D1181" s="114">
        <v>110.9</v>
      </c>
      <c r="E1181" s="114">
        <v>6001</v>
      </c>
      <c r="F1181" s="115" t="s">
        <v>12075</v>
      </c>
      <c r="G1181" s="114">
        <v>35.6</v>
      </c>
      <c r="H1181" s="114">
        <v>0</v>
      </c>
      <c r="I1181" s="114">
        <v>0</v>
      </c>
      <c r="J1181" s="114">
        <v>4401</v>
      </c>
      <c r="K1181" s="115" t="s">
        <v>12069</v>
      </c>
      <c r="L1181" s="114">
        <v>125.4</v>
      </c>
      <c r="M1181" s="114">
        <v>0</v>
      </c>
      <c r="N1181" s="114">
        <v>0</v>
      </c>
      <c r="O1181" s="114">
        <v>6001</v>
      </c>
      <c r="P1181" s="115" t="s">
        <v>12076</v>
      </c>
      <c r="Q1181" s="114">
        <v>215.6</v>
      </c>
      <c r="R1181" s="114">
        <v>0</v>
      </c>
      <c r="S1181" s="114">
        <v>0</v>
      </c>
      <c r="T1181" s="114">
        <v>4401</v>
      </c>
      <c r="U1181" s="115" t="s">
        <v>12070</v>
      </c>
      <c r="V1181" s="114">
        <v>305.5</v>
      </c>
    </row>
    <row r="1182" spans="1:32">
      <c r="A1182" s="114" t="s">
        <v>3489</v>
      </c>
      <c r="B1182" s="114">
        <f t="shared" si="18"/>
        <v>5949</v>
      </c>
      <c r="C1182" s="114">
        <v>0</v>
      </c>
      <c r="D1182" s="114">
        <v>0</v>
      </c>
      <c r="E1182" s="114">
        <v>4425</v>
      </c>
      <c r="F1182" s="115" t="s">
        <v>12051</v>
      </c>
      <c r="G1182" s="114">
        <v>46.9</v>
      </c>
      <c r="H1182" s="114">
        <v>0</v>
      </c>
      <c r="I1182" s="114">
        <v>0</v>
      </c>
      <c r="J1182" s="114">
        <v>5949</v>
      </c>
      <c r="K1182" s="115" t="s">
        <v>12059</v>
      </c>
      <c r="L1182" s="114">
        <v>181.9</v>
      </c>
      <c r="M1182" s="114">
        <v>0</v>
      </c>
      <c r="N1182" s="114">
        <v>0</v>
      </c>
      <c r="O1182" s="114">
        <v>4425</v>
      </c>
      <c r="P1182" s="115" t="s">
        <v>12052</v>
      </c>
      <c r="Q1182" s="114">
        <v>226.9</v>
      </c>
      <c r="R1182" s="114">
        <v>0</v>
      </c>
      <c r="S1182" s="114">
        <v>0</v>
      </c>
      <c r="T1182" s="114">
        <v>5949</v>
      </c>
      <c r="U1182" s="115" t="s">
        <v>12060</v>
      </c>
      <c r="V1182" s="114">
        <v>361.9</v>
      </c>
    </row>
    <row r="1183" spans="1:32">
      <c r="A1183" s="114" t="s">
        <v>3492</v>
      </c>
      <c r="B1183" s="114">
        <f t="shared" si="18"/>
        <v>11597</v>
      </c>
      <c r="C1183" s="114">
        <v>3</v>
      </c>
      <c r="D1183" s="114">
        <v>109.9</v>
      </c>
      <c r="E1183" s="114">
        <v>11597</v>
      </c>
      <c r="F1183" s="115" t="s">
        <v>12097</v>
      </c>
      <c r="G1183" s="114">
        <v>34.299999999999997</v>
      </c>
      <c r="H1183" s="114">
        <v>0</v>
      </c>
      <c r="I1183" s="114">
        <v>0</v>
      </c>
      <c r="J1183" s="114">
        <v>7081</v>
      </c>
      <c r="K1183" s="115" t="s">
        <v>12079</v>
      </c>
      <c r="L1183" s="114">
        <v>134.69999999999999</v>
      </c>
      <c r="M1183" s="114">
        <v>3</v>
      </c>
      <c r="N1183" s="114">
        <v>109.9</v>
      </c>
      <c r="O1183" s="114">
        <v>11597</v>
      </c>
      <c r="P1183" s="115" t="s">
        <v>12098</v>
      </c>
      <c r="Q1183" s="114">
        <v>214.3</v>
      </c>
      <c r="R1183" s="114">
        <v>0</v>
      </c>
      <c r="S1183" s="114">
        <v>0</v>
      </c>
      <c r="T1183" s="114">
        <v>7081</v>
      </c>
      <c r="U1183" s="115" t="s">
        <v>12080</v>
      </c>
      <c r="V1183" s="114">
        <v>314.7</v>
      </c>
    </row>
    <row r="1184" spans="1:32">
      <c r="A1184" s="114" t="s">
        <v>3495</v>
      </c>
      <c r="B1184" s="114">
        <f t="shared" si="18"/>
        <v>6500</v>
      </c>
      <c r="C1184" s="114">
        <v>0</v>
      </c>
      <c r="D1184" s="114">
        <v>0</v>
      </c>
      <c r="E1184" s="114">
        <v>2833</v>
      </c>
      <c r="F1184" s="115" t="s">
        <v>12051</v>
      </c>
      <c r="G1184" s="114">
        <v>35.9</v>
      </c>
      <c r="H1184" s="114">
        <v>3</v>
      </c>
      <c r="I1184" s="114">
        <v>108.35</v>
      </c>
      <c r="J1184" s="114">
        <v>6500</v>
      </c>
      <c r="K1184" s="115" t="s">
        <v>12065</v>
      </c>
      <c r="L1184" s="114">
        <v>180.3</v>
      </c>
      <c r="M1184" s="114">
        <v>0</v>
      </c>
      <c r="N1184" s="114">
        <v>0</v>
      </c>
      <c r="O1184" s="114">
        <v>2833</v>
      </c>
      <c r="P1184" s="115" t="s">
        <v>12052</v>
      </c>
      <c r="Q1184" s="114">
        <v>215.9</v>
      </c>
      <c r="R1184" s="114">
        <v>0</v>
      </c>
      <c r="S1184" s="114">
        <v>0</v>
      </c>
      <c r="T1184" s="114">
        <v>6500</v>
      </c>
      <c r="U1184" s="115" t="s">
        <v>12066</v>
      </c>
      <c r="V1184" s="114">
        <v>0.3</v>
      </c>
    </row>
    <row r="1185" spans="1:32">
      <c r="A1185" s="114" t="s">
        <v>3498</v>
      </c>
      <c r="B1185" s="114">
        <f t="shared" si="18"/>
        <v>8005</v>
      </c>
      <c r="C1185" s="114">
        <v>3</v>
      </c>
      <c r="D1185" s="114">
        <v>111.9</v>
      </c>
      <c r="E1185" s="114">
        <v>8005</v>
      </c>
      <c r="F1185" s="115" t="s">
        <v>12059</v>
      </c>
      <c r="G1185" s="114">
        <v>170.6</v>
      </c>
      <c r="H1185" s="114">
        <v>0</v>
      </c>
      <c r="I1185" s="114">
        <v>0</v>
      </c>
      <c r="J1185" s="114">
        <v>8005</v>
      </c>
      <c r="K1185" s="115" t="s">
        <v>12060</v>
      </c>
      <c r="L1185" s="114">
        <v>350.6</v>
      </c>
    </row>
    <row r="1186" spans="1:32">
      <c r="A1186" s="114" t="s">
        <v>3501</v>
      </c>
      <c r="B1186" s="114">
        <f t="shared" si="18"/>
        <v>6200</v>
      </c>
      <c r="C1186" s="114">
        <v>0</v>
      </c>
      <c r="D1186" s="114">
        <v>0</v>
      </c>
      <c r="E1186" s="114">
        <v>6200</v>
      </c>
      <c r="F1186" s="115" t="s">
        <v>12097</v>
      </c>
      <c r="G1186" s="114">
        <v>50.2</v>
      </c>
      <c r="H1186" s="114">
        <v>0</v>
      </c>
      <c r="I1186" s="114">
        <v>110.5</v>
      </c>
      <c r="J1186" s="114">
        <v>6200</v>
      </c>
      <c r="K1186" s="115" t="s">
        <v>12098</v>
      </c>
      <c r="L1186" s="114">
        <v>230.2</v>
      </c>
    </row>
    <row r="1187" spans="1:32">
      <c r="A1187" s="114" t="s">
        <v>3504</v>
      </c>
      <c r="B1187" s="114">
        <f t="shared" si="18"/>
        <v>7205</v>
      </c>
      <c r="C1187" s="114">
        <v>0</v>
      </c>
      <c r="D1187" s="114">
        <v>0</v>
      </c>
      <c r="E1187" s="114">
        <v>7205</v>
      </c>
      <c r="F1187" s="115" t="s">
        <v>12073</v>
      </c>
      <c r="G1187" s="114">
        <v>39.6</v>
      </c>
      <c r="H1187" s="114">
        <v>0</v>
      </c>
      <c r="I1187" s="114">
        <v>0</v>
      </c>
      <c r="J1187" s="114">
        <v>7205</v>
      </c>
      <c r="K1187" s="115" t="s">
        <v>12074</v>
      </c>
      <c r="L1187" s="114">
        <v>219.6</v>
      </c>
    </row>
    <row r="1188" spans="1:32">
      <c r="A1188" s="114" t="s">
        <v>3507</v>
      </c>
      <c r="B1188" s="114">
        <f t="shared" si="18"/>
        <v>5872</v>
      </c>
      <c r="C1188" s="114">
        <v>0</v>
      </c>
      <c r="D1188" s="114">
        <v>0</v>
      </c>
      <c r="E1188" s="114">
        <v>5872</v>
      </c>
      <c r="F1188" s="115" t="s">
        <v>12059</v>
      </c>
      <c r="G1188" s="114">
        <v>179.7</v>
      </c>
      <c r="H1188" s="114">
        <v>0</v>
      </c>
      <c r="I1188" s="114">
        <v>0</v>
      </c>
      <c r="J1188" s="114">
        <v>5872</v>
      </c>
      <c r="K1188" s="115" t="s">
        <v>12060</v>
      </c>
      <c r="L1188" s="114">
        <v>359.7</v>
      </c>
    </row>
    <row r="1189" spans="1:32">
      <c r="A1189" s="114" t="s">
        <v>3510</v>
      </c>
      <c r="B1189" s="114">
        <f t="shared" si="18"/>
        <v>6499</v>
      </c>
      <c r="C1189" s="114">
        <v>0</v>
      </c>
      <c r="D1189" s="114">
        <v>0</v>
      </c>
      <c r="E1189" s="114">
        <v>3996</v>
      </c>
      <c r="F1189" s="115" t="s">
        <v>12075</v>
      </c>
      <c r="G1189" s="114">
        <v>20.2</v>
      </c>
      <c r="H1189" s="114">
        <v>3</v>
      </c>
      <c r="I1189" s="114">
        <v>109.5</v>
      </c>
      <c r="J1189" s="114">
        <v>6499</v>
      </c>
      <c r="K1189" s="115" t="s">
        <v>12055</v>
      </c>
      <c r="L1189" s="114">
        <v>104.8</v>
      </c>
      <c r="M1189" s="114">
        <v>0</v>
      </c>
      <c r="N1189" s="114">
        <v>0</v>
      </c>
      <c r="O1189" s="114">
        <v>3996</v>
      </c>
      <c r="P1189" s="115" t="s">
        <v>12076</v>
      </c>
      <c r="Q1189" s="114">
        <v>200.2</v>
      </c>
      <c r="R1189" s="114">
        <v>0</v>
      </c>
      <c r="S1189" s="114">
        <v>0</v>
      </c>
      <c r="T1189" s="114">
        <v>6499</v>
      </c>
      <c r="U1189" s="115" t="s">
        <v>12056</v>
      </c>
      <c r="V1189" s="114">
        <v>284.8</v>
      </c>
    </row>
    <row r="1190" spans="1:32">
      <c r="A1190" s="114" t="s">
        <v>3513</v>
      </c>
      <c r="B1190" s="114">
        <f t="shared" si="18"/>
        <v>7400</v>
      </c>
      <c r="C1190" s="114">
        <v>3</v>
      </c>
      <c r="D1190" s="114">
        <v>108.3</v>
      </c>
      <c r="E1190" s="114">
        <v>7400</v>
      </c>
      <c r="F1190" s="115" t="s">
        <v>12075</v>
      </c>
      <c r="G1190" s="114">
        <v>16.100000000000001</v>
      </c>
      <c r="H1190" s="114">
        <v>0</v>
      </c>
      <c r="I1190" s="114">
        <v>0</v>
      </c>
      <c r="J1190" s="114">
        <v>5575</v>
      </c>
      <c r="K1190" s="115" t="s">
        <v>12079</v>
      </c>
      <c r="L1190" s="114">
        <v>145.1</v>
      </c>
      <c r="M1190" s="114">
        <v>3</v>
      </c>
      <c r="N1190" s="114">
        <v>109.5</v>
      </c>
      <c r="O1190" s="114">
        <v>7400</v>
      </c>
      <c r="P1190" s="115" t="s">
        <v>12076</v>
      </c>
      <c r="Q1190" s="114">
        <v>196.1</v>
      </c>
      <c r="R1190" s="114">
        <v>0</v>
      </c>
      <c r="S1190" s="114">
        <v>0</v>
      </c>
      <c r="T1190" s="114">
        <v>5575</v>
      </c>
      <c r="U1190" s="115" t="s">
        <v>12080</v>
      </c>
      <c r="V1190" s="114">
        <v>325.10000000000002</v>
      </c>
    </row>
    <row r="1191" spans="1:32">
      <c r="A1191" s="114" t="s">
        <v>3516</v>
      </c>
      <c r="B1191" s="114">
        <f t="shared" si="18"/>
        <v>6001</v>
      </c>
      <c r="C1191" s="114">
        <v>3</v>
      </c>
      <c r="D1191" s="114">
        <v>111.7</v>
      </c>
      <c r="E1191" s="114">
        <v>6001</v>
      </c>
      <c r="F1191" s="115" t="s">
        <v>12073</v>
      </c>
      <c r="G1191" s="114">
        <v>22.2</v>
      </c>
      <c r="H1191" s="114">
        <v>0</v>
      </c>
      <c r="I1191" s="114">
        <v>0</v>
      </c>
      <c r="J1191" s="114">
        <v>6001</v>
      </c>
      <c r="K1191" s="115" t="s">
        <v>12074</v>
      </c>
      <c r="L1191" s="114">
        <v>202.2</v>
      </c>
    </row>
    <row r="1192" spans="1:32">
      <c r="A1192" s="114" t="s">
        <v>3519</v>
      </c>
      <c r="B1192" s="114">
        <f t="shared" si="18"/>
        <v>9001</v>
      </c>
      <c r="C1192" s="114">
        <v>0</v>
      </c>
      <c r="D1192" s="114">
        <v>0</v>
      </c>
      <c r="E1192" s="114">
        <v>7004</v>
      </c>
      <c r="F1192" s="115" t="s">
        <v>12073</v>
      </c>
      <c r="G1192" s="114">
        <v>24</v>
      </c>
      <c r="H1192" s="114">
        <v>3</v>
      </c>
      <c r="I1192" s="114">
        <v>109.7</v>
      </c>
      <c r="J1192" s="114">
        <v>9001</v>
      </c>
      <c r="K1192" s="115" t="s">
        <v>12079</v>
      </c>
      <c r="L1192" s="114">
        <v>147</v>
      </c>
      <c r="M1192" s="114">
        <v>0</v>
      </c>
      <c r="N1192" s="114">
        <v>0</v>
      </c>
      <c r="O1192" s="114">
        <v>7004</v>
      </c>
      <c r="P1192" s="115" t="s">
        <v>12074</v>
      </c>
      <c r="Q1192" s="114">
        <v>204</v>
      </c>
      <c r="R1192" s="114">
        <v>3</v>
      </c>
      <c r="S1192" s="114">
        <v>108.9</v>
      </c>
      <c r="T1192" s="114">
        <v>9001</v>
      </c>
      <c r="U1192" s="115" t="s">
        <v>12080</v>
      </c>
      <c r="V1192" s="114">
        <v>327</v>
      </c>
    </row>
    <row r="1193" spans="1:32">
      <c r="A1193" s="114" t="s">
        <v>3522</v>
      </c>
      <c r="B1193" s="114">
        <f t="shared" si="18"/>
        <v>6724</v>
      </c>
      <c r="C1193" s="114">
        <v>3</v>
      </c>
      <c r="D1193" s="114">
        <v>111.3</v>
      </c>
      <c r="E1193" s="114">
        <v>6724</v>
      </c>
      <c r="F1193" s="115" t="s">
        <v>12102</v>
      </c>
      <c r="G1193" s="114">
        <v>146.80000000000001</v>
      </c>
      <c r="H1193" s="114">
        <v>0</v>
      </c>
      <c r="I1193" s="114">
        <v>0</v>
      </c>
      <c r="J1193" s="114">
        <v>3000</v>
      </c>
      <c r="K1193" s="115" t="s">
        <v>12103</v>
      </c>
      <c r="L1193" s="114">
        <v>146.80000000000001</v>
      </c>
      <c r="M1193" s="114">
        <v>0</v>
      </c>
      <c r="N1193" s="114">
        <v>0</v>
      </c>
      <c r="O1193" s="114">
        <v>3000</v>
      </c>
      <c r="P1193" s="115" t="s">
        <v>12104</v>
      </c>
      <c r="Q1193" s="114">
        <v>326.8</v>
      </c>
      <c r="R1193" s="114">
        <v>0</v>
      </c>
      <c r="S1193" s="114">
        <v>0</v>
      </c>
      <c r="T1193" s="114">
        <v>6724</v>
      </c>
      <c r="U1193" s="115" t="s">
        <v>12105</v>
      </c>
      <c r="V1193" s="114">
        <v>326.8</v>
      </c>
    </row>
    <row r="1194" spans="1:32">
      <c r="A1194" s="114" t="s">
        <v>3525</v>
      </c>
      <c r="B1194" s="114">
        <f t="shared" si="18"/>
        <v>8600</v>
      </c>
      <c r="C1194" s="114">
        <v>3</v>
      </c>
      <c r="D1194" s="114">
        <v>109.3</v>
      </c>
      <c r="E1194" s="114">
        <v>8600</v>
      </c>
      <c r="F1194" s="115" t="s">
        <v>12053</v>
      </c>
      <c r="G1194" s="114">
        <v>88.8</v>
      </c>
      <c r="H1194" s="114">
        <v>0</v>
      </c>
      <c r="I1194" s="114">
        <v>0</v>
      </c>
      <c r="J1194" s="114">
        <v>6200</v>
      </c>
      <c r="K1194" s="115" t="s">
        <v>12061</v>
      </c>
      <c r="L1194" s="114">
        <v>133.80000000000001</v>
      </c>
      <c r="M1194" s="114">
        <v>3</v>
      </c>
      <c r="N1194" s="114">
        <v>111.3</v>
      </c>
      <c r="O1194" s="114">
        <v>8600</v>
      </c>
      <c r="P1194" s="115" t="s">
        <v>12054</v>
      </c>
      <c r="Q1194" s="114">
        <v>268.8</v>
      </c>
      <c r="R1194" s="114">
        <v>0</v>
      </c>
      <c r="S1194" s="114">
        <v>0</v>
      </c>
      <c r="T1194" s="114">
        <v>6200</v>
      </c>
      <c r="U1194" s="115" t="s">
        <v>12062</v>
      </c>
      <c r="V1194" s="114">
        <v>313.8</v>
      </c>
    </row>
    <row r="1195" spans="1:32">
      <c r="A1195" s="114" t="s">
        <v>3528</v>
      </c>
      <c r="B1195" s="114">
        <f t="shared" si="18"/>
        <v>5500</v>
      </c>
      <c r="C1195" s="114">
        <v>0</v>
      </c>
      <c r="D1195" s="114">
        <v>0</v>
      </c>
      <c r="E1195" s="114">
        <v>3300</v>
      </c>
      <c r="F1195" s="115" t="s">
        <v>12073</v>
      </c>
      <c r="G1195" s="114">
        <v>29.5</v>
      </c>
      <c r="H1195" s="114">
        <v>0</v>
      </c>
      <c r="I1195" s="114">
        <v>0</v>
      </c>
      <c r="J1195" s="114">
        <v>5500</v>
      </c>
      <c r="K1195" s="115" t="s">
        <v>12061</v>
      </c>
      <c r="L1195" s="114">
        <v>136.19999999999999</v>
      </c>
      <c r="M1195" s="114">
        <v>0</v>
      </c>
      <c r="N1195" s="114">
        <v>0</v>
      </c>
      <c r="O1195" s="114">
        <v>3300</v>
      </c>
      <c r="P1195" s="115" t="s">
        <v>12074</v>
      </c>
      <c r="Q1195" s="114">
        <v>209.5</v>
      </c>
      <c r="R1195" s="114">
        <v>0</v>
      </c>
      <c r="S1195" s="114">
        <v>0</v>
      </c>
      <c r="T1195" s="114">
        <v>5500</v>
      </c>
      <c r="U1195" s="115" t="s">
        <v>12062</v>
      </c>
      <c r="V1195" s="114">
        <v>316.2</v>
      </c>
    </row>
    <row r="1196" spans="1:32">
      <c r="A1196" s="114" t="s">
        <v>3531</v>
      </c>
      <c r="B1196" s="114">
        <f t="shared" si="18"/>
        <v>7200</v>
      </c>
      <c r="C1196" s="114">
        <v>0</v>
      </c>
      <c r="D1196" s="114">
        <v>0</v>
      </c>
      <c r="E1196" s="114">
        <v>4999</v>
      </c>
      <c r="F1196" s="115" t="s">
        <v>12053</v>
      </c>
      <c r="G1196" s="114">
        <v>89.7</v>
      </c>
      <c r="H1196" s="114">
        <v>3</v>
      </c>
      <c r="I1196" s="114">
        <v>110.3</v>
      </c>
      <c r="J1196" s="114">
        <v>7200</v>
      </c>
      <c r="K1196" s="115" t="s">
        <v>12063</v>
      </c>
      <c r="L1196" s="114">
        <v>149.5</v>
      </c>
      <c r="M1196" s="114">
        <v>0</v>
      </c>
      <c r="N1196" s="114">
        <v>0</v>
      </c>
      <c r="O1196" s="114">
        <v>4999</v>
      </c>
      <c r="P1196" s="115" t="s">
        <v>12054</v>
      </c>
      <c r="Q1196" s="114">
        <v>269.7</v>
      </c>
      <c r="R1196" s="114">
        <v>0</v>
      </c>
      <c r="S1196" s="114">
        <v>0</v>
      </c>
      <c r="T1196" s="114">
        <v>7200</v>
      </c>
      <c r="U1196" s="115" t="s">
        <v>12064</v>
      </c>
      <c r="V1196" s="114">
        <v>329.5</v>
      </c>
    </row>
    <row r="1197" spans="1:32">
      <c r="A1197" s="114" t="s">
        <v>3534</v>
      </c>
      <c r="B1197" s="114">
        <f t="shared" si="18"/>
        <v>7000</v>
      </c>
      <c r="C1197" s="114">
        <v>0</v>
      </c>
      <c r="D1197" s="114">
        <v>0</v>
      </c>
      <c r="E1197" s="114">
        <v>7000</v>
      </c>
      <c r="F1197" s="115" t="s">
        <v>12073</v>
      </c>
      <c r="G1197" s="114">
        <v>22.4</v>
      </c>
      <c r="H1197" s="114">
        <v>3</v>
      </c>
      <c r="I1197" s="114">
        <v>109.3</v>
      </c>
      <c r="J1197" s="114">
        <v>7000</v>
      </c>
      <c r="K1197" s="115" t="s">
        <v>12074</v>
      </c>
      <c r="L1197" s="114">
        <v>202.4</v>
      </c>
    </row>
    <row r="1198" spans="1:32">
      <c r="A1198" s="114" t="s">
        <v>3537</v>
      </c>
      <c r="B1198" s="114">
        <f t="shared" si="18"/>
        <v>6000</v>
      </c>
      <c r="C1198" s="114">
        <v>0</v>
      </c>
      <c r="D1198" s="114">
        <v>0</v>
      </c>
      <c r="E1198" s="114">
        <v>4004</v>
      </c>
      <c r="F1198" s="115" t="s">
        <v>12097</v>
      </c>
      <c r="G1198" s="114">
        <v>52.3</v>
      </c>
      <c r="H1198" s="114">
        <v>0</v>
      </c>
      <c r="I1198" s="114">
        <v>0</v>
      </c>
      <c r="J1198" s="114">
        <v>6000</v>
      </c>
      <c r="K1198" s="115" t="s">
        <v>12059</v>
      </c>
      <c r="L1198" s="114">
        <v>166.4</v>
      </c>
      <c r="M1198" s="114">
        <v>0</v>
      </c>
      <c r="N1198" s="114">
        <v>0</v>
      </c>
      <c r="O1198" s="114">
        <v>4004</v>
      </c>
      <c r="P1198" s="115" t="s">
        <v>12098</v>
      </c>
      <c r="Q1198" s="114">
        <v>232.3</v>
      </c>
      <c r="R1198" s="114">
        <v>0</v>
      </c>
      <c r="S1198" s="114">
        <v>111.7</v>
      </c>
      <c r="T1198" s="114">
        <v>6000</v>
      </c>
      <c r="U1198" s="115" t="s">
        <v>12060</v>
      </c>
      <c r="V1198" s="114">
        <v>346.4</v>
      </c>
    </row>
    <row r="1199" spans="1:32">
      <c r="A1199" s="114" t="s">
        <v>3540</v>
      </c>
      <c r="B1199" s="114">
        <f t="shared" si="18"/>
        <v>9955</v>
      </c>
      <c r="C1199" s="114">
        <v>3</v>
      </c>
      <c r="D1199" s="114">
        <v>111.55</v>
      </c>
      <c r="E1199" s="114">
        <v>9000</v>
      </c>
      <c r="F1199" s="115" t="s">
        <v>12093</v>
      </c>
      <c r="G1199" s="114">
        <v>49.6</v>
      </c>
      <c r="H1199" s="114">
        <v>3</v>
      </c>
      <c r="I1199" s="114">
        <v>111.9</v>
      </c>
      <c r="J1199" s="114">
        <v>9955</v>
      </c>
      <c r="K1199" s="115" t="s">
        <v>12094</v>
      </c>
      <c r="L1199" s="114">
        <v>49.6</v>
      </c>
      <c r="M1199" s="114">
        <v>0</v>
      </c>
      <c r="N1199" s="114">
        <v>0</v>
      </c>
      <c r="O1199" s="114">
        <v>6017</v>
      </c>
      <c r="P1199" s="115" t="s">
        <v>12055</v>
      </c>
      <c r="Q1199" s="114">
        <v>92.6</v>
      </c>
      <c r="R1199" s="114">
        <v>3</v>
      </c>
      <c r="S1199" s="114">
        <v>109.9</v>
      </c>
      <c r="T1199" s="114">
        <v>9955</v>
      </c>
      <c r="U1199" s="115" t="s">
        <v>12095</v>
      </c>
      <c r="V1199" s="114">
        <v>229.6</v>
      </c>
      <c r="W1199" s="114">
        <v>3</v>
      </c>
      <c r="X1199" s="114">
        <v>111.55</v>
      </c>
      <c r="Y1199" s="114">
        <v>9000</v>
      </c>
      <c r="Z1199" s="115" t="s">
        <v>12096</v>
      </c>
      <c r="AA1199" s="114">
        <v>229.6</v>
      </c>
      <c r="AB1199" s="114">
        <v>3</v>
      </c>
      <c r="AC1199" s="114">
        <v>110.7</v>
      </c>
      <c r="AD1199" s="114">
        <v>6017</v>
      </c>
      <c r="AE1199" s="115" t="s">
        <v>12056</v>
      </c>
      <c r="AF1199" s="114">
        <v>272.60000000000002</v>
      </c>
    </row>
    <row r="1200" spans="1:32">
      <c r="A1200" s="114" t="s">
        <v>3543</v>
      </c>
      <c r="B1200" s="114">
        <f t="shared" si="18"/>
        <v>7000</v>
      </c>
      <c r="C1200" s="114">
        <v>0</v>
      </c>
      <c r="D1200" s="114">
        <v>0</v>
      </c>
      <c r="E1200" s="114">
        <v>5149</v>
      </c>
      <c r="F1200" s="115" t="s">
        <v>12051</v>
      </c>
      <c r="G1200" s="114">
        <v>49.1</v>
      </c>
      <c r="H1200" s="114">
        <v>0</v>
      </c>
      <c r="I1200" s="114">
        <v>0</v>
      </c>
      <c r="J1200" s="114">
        <v>5159</v>
      </c>
      <c r="K1200" s="115" t="s">
        <v>12055</v>
      </c>
      <c r="L1200" s="114">
        <v>108.1</v>
      </c>
      <c r="M1200" s="114">
        <v>0</v>
      </c>
      <c r="N1200" s="114">
        <v>0</v>
      </c>
      <c r="O1200" s="114">
        <v>7000</v>
      </c>
      <c r="P1200" s="115" t="s">
        <v>12063</v>
      </c>
      <c r="Q1200" s="114">
        <v>168.2</v>
      </c>
      <c r="R1200" s="114">
        <v>0</v>
      </c>
      <c r="S1200" s="114">
        <v>0</v>
      </c>
      <c r="T1200" s="114">
        <v>5149</v>
      </c>
      <c r="U1200" s="115" t="s">
        <v>12052</v>
      </c>
      <c r="V1200" s="114">
        <v>229.1</v>
      </c>
      <c r="W1200" s="114">
        <v>0</v>
      </c>
      <c r="X1200" s="114">
        <v>0</v>
      </c>
      <c r="Y1200" s="114">
        <v>5159</v>
      </c>
      <c r="Z1200" s="115" t="s">
        <v>12056</v>
      </c>
      <c r="AA1200" s="114">
        <v>288.10000000000002</v>
      </c>
      <c r="AB1200" s="114">
        <v>2.9</v>
      </c>
      <c r="AC1200" s="114">
        <v>111.7</v>
      </c>
      <c r="AD1200" s="114">
        <v>7000</v>
      </c>
      <c r="AE1200" s="115" t="s">
        <v>12064</v>
      </c>
      <c r="AF1200" s="114">
        <v>348.2</v>
      </c>
    </row>
    <row r="1201" spans="1:42">
      <c r="A1201" s="114" t="s">
        <v>3546</v>
      </c>
      <c r="B1201" s="114">
        <f t="shared" si="18"/>
        <v>6347</v>
      </c>
      <c r="C1201" s="114">
        <v>3</v>
      </c>
      <c r="D1201" s="114">
        <v>108.9</v>
      </c>
      <c r="E1201" s="114">
        <v>6347</v>
      </c>
      <c r="F1201" s="115" t="s">
        <v>12077</v>
      </c>
      <c r="G1201" s="114">
        <v>104.8</v>
      </c>
      <c r="H1201" s="114">
        <v>0</v>
      </c>
      <c r="I1201" s="114">
        <v>0</v>
      </c>
      <c r="J1201" s="114">
        <v>3245</v>
      </c>
      <c r="K1201" s="115" t="s">
        <v>12061</v>
      </c>
      <c r="L1201" s="114">
        <v>147.80000000000001</v>
      </c>
      <c r="M1201" s="114">
        <v>0</v>
      </c>
      <c r="N1201" s="114">
        <v>0</v>
      </c>
      <c r="O1201" s="114">
        <v>6347</v>
      </c>
      <c r="P1201" s="115" t="s">
        <v>12078</v>
      </c>
      <c r="Q1201" s="114">
        <v>284.8</v>
      </c>
      <c r="R1201" s="114">
        <v>0</v>
      </c>
      <c r="S1201" s="114">
        <v>0</v>
      </c>
      <c r="T1201" s="114">
        <v>3245</v>
      </c>
      <c r="U1201" s="115" t="s">
        <v>12062</v>
      </c>
      <c r="V1201" s="114">
        <v>327.8</v>
      </c>
    </row>
    <row r="1202" spans="1:42">
      <c r="A1202" s="114" t="s">
        <v>3549</v>
      </c>
      <c r="B1202" s="114">
        <f t="shared" si="18"/>
        <v>10000</v>
      </c>
      <c r="C1202" s="114">
        <v>3</v>
      </c>
      <c r="D1202" s="114">
        <v>110.95</v>
      </c>
      <c r="E1202" s="114">
        <v>7502</v>
      </c>
      <c r="F1202" s="115" t="s">
        <v>12097</v>
      </c>
      <c r="G1202" s="114">
        <v>47.4</v>
      </c>
      <c r="H1202" s="114">
        <v>3</v>
      </c>
      <c r="I1202" s="114">
        <v>111.3</v>
      </c>
      <c r="J1202" s="114">
        <v>10000</v>
      </c>
      <c r="K1202" s="115" t="s">
        <v>12144</v>
      </c>
      <c r="L1202" s="114">
        <v>175.4</v>
      </c>
      <c r="M1202" s="114">
        <v>3</v>
      </c>
      <c r="N1202" s="114">
        <v>110.35</v>
      </c>
      <c r="O1202" s="114">
        <v>8676</v>
      </c>
      <c r="P1202" s="115" t="s">
        <v>12128</v>
      </c>
      <c r="Q1202" s="114">
        <v>175.4</v>
      </c>
      <c r="R1202" s="114">
        <v>3</v>
      </c>
      <c r="S1202" s="114">
        <v>109.5</v>
      </c>
      <c r="T1202" s="114">
        <v>7502</v>
      </c>
      <c r="U1202" s="115" t="s">
        <v>12098</v>
      </c>
      <c r="V1202" s="114">
        <v>227.4</v>
      </c>
      <c r="W1202" s="114">
        <v>3</v>
      </c>
      <c r="X1202" s="114">
        <v>111.7</v>
      </c>
      <c r="Y1202" s="114">
        <v>10000</v>
      </c>
      <c r="Z1202" s="115" t="s">
        <v>12145</v>
      </c>
      <c r="AA1202" s="114">
        <v>355.4</v>
      </c>
      <c r="AB1202" s="114">
        <v>3</v>
      </c>
      <c r="AC1202" s="114">
        <v>108.9</v>
      </c>
      <c r="AD1202" s="114">
        <v>8676</v>
      </c>
      <c r="AE1202" s="115" t="s">
        <v>12131</v>
      </c>
      <c r="AF1202" s="114">
        <v>355.4</v>
      </c>
    </row>
    <row r="1203" spans="1:42">
      <c r="A1203" s="114" t="s">
        <v>3552</v>
      </c>
      <c r="B1203" s="114">
        <f t="shared" si="18"/>
        <v>6013</v>
      </c>
      <c r="C1203" s="114">
        <v>0</v>
      </c>
      <c r="D1203" s="114">
        <v>0</v>
      </c>
      <c r="E1203" s="114">
        <v>6013</v>
      </c>
      <c r="F1203" s="115" t="s">
        <v>12077</v>
      </c>
      <c r="G1203" s="114">
        <v>90.5</v>
      </c>
      <c r="H1203" s="114">
        <v>0</v>
      </c>
      <c r="I1203" s="114">
        <v>0</v>
      </c>
      <c r="J1203" s="114">
        <v>6013</v>
      </c>
      <c r="K1203" s="115" t="s">
        <v>12078</v>
      </c>
      <c r="L1203" s="114">
        <v>270.5</v>
      </c>
    </row>
    <row r="1204" spans="1:42">
      <c r="A1204" s="114" t="s">
        <v>3555</v>
      </c>
      <c r="B1204" s="114">
        <f t="shared" si="18"/>
        <v>10125</v>
      </c>
      <c r="C1204" s="114">
        <v>3</v>
      </c>
      <c r="D1204" s="114">
        <v>109.1</v>
      </c>
      <c r="E1204" s="114">
        <v>8000</v>
      </c>
      <c r="F1204" s="115" t="s">
        <v>12146</v>
      </c>
      <c r="G1204" s="114">
        <v>93.9</v>
      </c>
      <c r="H1204" s="114">
        <v>3</v>
      </c>
      <c r="I1204" s="114">
        <v>108.7</v>
      </c>
      <c r="J1204" s="114">
        <v>10125</v>
      </c>
      <c r="K1204" s="115" t="s">
        <v>12140</v>
      </c>
      <c r="L1204" s="114">
        <v>93.9</v>
      </c>
      <c r="M1204" s="114">
        <v>3</v>
      </c>
      <c r="N1204" s="114">
        <v>108.7</v>
      </c>
      <c r="O1204" s="114">
        <v>10125</v>
      </c>
      <c r="P1204" s="115" t="s">
        <v>12141</v>
      </c>
      <c r="Q1204" s="114">
        <v>273.89999999999998</v>
      </c>
      <c r="R1204" s="114">
        <v>3</v>
      </c>
      <c r="S1204" s="114">
        <v>109.1</v>
      </c>
      <c r="T1204" s="114">
        <v>8000</v>
      </c>
      <c r="U1204" s="115" t="s">
        <v>12147</v>
      </c>
      <c r="V1204" s="114">
        <v>273.89999999999998</v>
      </c>
    </row>
    <row r="1205" spans="1:42">
      <c r="A1205" s="114" t="s">
        <v>3558</v>
      </c>
      <c r="B1205" s="114">
        <f t="shared" si="18"/>
        <v>8102</v>
      </c>
      <c r="C1205" s="114">
        <v>0</v>
      </c>
      <c r="D1205" s="114">
        <v>0</v>
      </c>
      <c r="E1205" s="114">
        <v>6501</v>
      </c>
      <c r="F1205" s="115" t="s">
        <v>12051</v>
      </c>
      <c r="G1205" s="114">
        <v>41</v>
      </c>
      <c r="H1205" s="114">
        <v>0</v>
      </c>
      <c r="I1205" s="114">
        <v>0</v>
      </c>
      <c r="J1205" s="114">
        <v>8102</v>
      </c>
      <c r="K1205" s="115" t="s">
        <v>12089</v>
      </c>
      <c r="L1205" s="114">
        <v>135.5</v>
      </c>
      <c r="M1205" s="114">
        <v>0</v>
      </c>
      <c r="N1205" s="114">
        <v>0</v>
      </c>
      <c r="O1205" s="114">
        <v>3815</v>
      </c>
      <c r="P1205" s="115" t="s">
        <v>12090</v>
      </c>
      <c r="Q1205" s="114">
        <v>135.5</v>
      </c>
      <c r="R1205" s="114">
        <v>0</v>
      </c>
      <c r="S1205" s="114">
        <v>0</v>
      </c>
      <c r="T1205" s="114">
        <v>5301</v>
      </c>
      <c r="U1205" s="115" t="s">
        <v>12065</v>
      </c>
      <c r="V1205" s="114">
        <v>179.3</v>
      </c>
      <c r="W1205" s="114">
        <v>0</v>
      </c>
      <c r="X1205" s="114">
        <v>0</v>
      </c>
      <c r="Y1205" s="114">
        <v>6501</v>
      </c>
      <c r="Z1205" s="115" t="s">
        <v>12052</v>
      </c>
      <c r="AA1205" s="114">
        <v>221</v>
      </c>
      <c r="AB1205" s="114">
        <v>0</v>
      </c>
      <c r="AC1205" s="114">
        <v>0</v>
      </c>
      <c r="AD1205" s="114">
        <v>3815</v>
      </c>
      <c r="AE1205" s="115" t="s">
        <v>12091</v>
      </c>
      <c r="AF1205" s="114">
        <v>315.39999999999998</v>
      </c>
      <c r="AG1205" s="114">
        <v>3</v>
      </c>
      <c r="AH1205" s="114">
        <v>109.1</v>
      </c>
      <c r="AI1205" s="114">
        <v>8102</v>
      </c>
      <c r="AJ1205" s="115" t="s">
        <v>12092</v>
      </c>
      <c r="AK1205" s="114">
        <v>315.5</v>
      </c>
      <c r="AL1205" s="114">
        <v>0</v>
      </c>
      <c r="AM1205" s="114">
        <v>0</v>
      </c>
      <c r="AN1205" s="114">
        <v>5301</v>
      </c>
      <c r="AO1205" s="115" t="s">
        <v>12066</v>
      </c>
      <c r="AP1205" s="114">
        <v>359.3</v>
      </c>
    </row>
    <row r="1206" spans="1:42">
      <c r="A1206" s="114" t="s">
        <v>3561</v>
      </c>
      <c r="B1206" s="114">
        <f t="shared" si="18"/>
        <v>5992</v>
      </c>
      <c r="C1206" s="114">
        <v>0</v>
      </c>
      <c r="D1206" s="114">
        <v>0</v>
      </c>
      <c r="E1206" s="114">
        <v>5992</v>
      </c>
      <c r="F1206" s="115" t="s">
        <v>12065</v>
      </c>
      <c r="G1206" s="114">
        <v>190.6</v>
      </c>
      <c r="H1206" s="114">
        <v>0</v>
      </c>
      <c r="I1206" s="114">
        <v>0</v>
      </c>
      <c r="J1206" s="114">
        <v>5992</v>
      </c>
      <c r="K1206" s="115" t="s">
        <v>12066</v>
      </c>
      <c r="L1206" s="114">
        <v>370.6</v>
      </c>
    </row>
    <row r="1207" spans="1:42">
      <c r="A1207" s="114" t="s">
        <v>3564</v>
      </c>
      <c r="B1207" s="114">
        <f t="shared" si="18"/>
        <v>6501</v>
      </c>
      <c r="C1207" s="114">
        <v>0</v>
      </c>
      <c r="D1207" s="114">
        <v>0</v>
      </c>
      <c r="E1207" s="114">
        <v>5196</v>
      </c>
      <c r="F1207" s="115" t="s">
        <v>12087</v>
      </c>
      <c r="G1207" s="114">
        <v>64.900000000000006</v>
      </c>
      <c r="H1207" s="114">
        <v>0</v>
      </c>
      <c r="I1207" s="114">
        <v>0</v>
      </c>
      <c r="J1207" s="114">
        <v>6501</v>
      </c>
      <c r="K1207" s="115" t="s">
        <v>12061</v>
      </c>
      <c r="L1207" s="114">
        <v>128.9</v>
      </c>
      <c r="M1207" s="114">
        <v>0</v>
      </c>
      <c r="N1207" s="114">
        <v>0</v>
      </c>
      <c r="O1207" s="114">
        <v>5196</v>
      </c>
      <c r="P1207" s="115" t="s">
        <v>12088</v>
      </c>
      <c r="Q1207" s="114">
        <v>244.9</v>
      </c>
      <c r="R1207" s="114">
        <v>3</v>
      </c>
      <c r="S1207" s="114">
        <v>110.3</v>
      </c>
      <c r="T1207" s="114">
        <v>6501</v>
      </c>
      <c r="U1207" s="115" t="s">
        <v>12062</v>
      </c>
      <c r="V1207" s="114">
        <v>308.89999999999998</v>
      </c>
    </row>
    <row r="1208" spans="1:42">
      <c r="A1208" s="114" t="s">
        <v>3567</v>
      </c>
      <c r="B1208" s="114">
        <f t="shared" si="18"/>
        <v>7854</v>
      </c>
      <c r="C1208" s="114">
        <v>3</v>
      </c>
      <c r="D1208" s="114">
        <v>111.9</v>
      </c>
      <c r="E1208" s="114">
        <v>7854</v>
      </c>
      <c r="F1208" s="115" t="s">
        <v>12073</v>
      </c>
      <c r="G1208" s="114">
        <v>44.3</v>
      </c>
      <c r="H1208" s="114">
        <v>0</v>
      </c>
      <c r="I1208" s="114">
        <v>0</v>
      </c>
      <c r="J1208" s="114">
        <v>5333</v>
      </c>
      <c r="K1208" s="115" t="s">
        <v>12077</v>
      </c>
      <c r="L1208" s="114">
        <v>90.2</v>
      </c>
      <c r="M1208" s="114">
        <v>0</v>
      </c>
      <c r="N1208" s="114">
        <v>0</v>
      </c>
      <c r="O1208" s="114">
        <v>4615</v>
      </c>
      <c r="P1208" s="115" t="s">
        <v>12089</v>
      </c>
      <c r="Q1208" s="114">
        <v>156.4</v>
      </c>
      <c r="R1208" s="114">
        <v>0</v>
      </c>
      <c r="S1208" s="114">
        <v>0</v>
      </c>
      <c r="T1208" s="114">
        <v>5839</v>
      </c>
      <c r="U1208" s="115" t="s">
        <v>12090</v>
      </c>
      <c r="V1208" s="114">
        <v>154.19999999999999</v>
      </c>
      <c r="W1208" s="114">
        <v>0</v>
      </c>
      <c r="X1208" s="114">
        <v>0</v>
      </c>
      <c r="Y1208" s="114">
        <v>7854</v>
      </c>
      <c r="Z1208" s="115" t="s">
        <v>12074</v>
      </c>
      <c r="AA1208" s="114">
        <v>224.3</v>
      </c>
      <c r="AB1208" s="114">
        <v>0</v>
      </c>
      <c r="AC1208" s="114">
        <v>0</v>
      </c>
      <c r="AD1208" s="114">
        <v>5333</v>
      </c>
      <c r="AE1208" s="115" t="s">
        <v>12078</v>
      </c>
      <c r="AF1208" s="114">
        <v>270.2</v>
      </c>
      <c r="AG1208" s="114">
        <v>0</v>
      </c>
      <c r="AH1208" s="114">
        <v>0</v>
      </c>
      <c r="AI1208" s="114">
        <v>5839</v>
      </c>
      <c r="AJ1208" s="115" t="s">
        <v>12091</v>
      </c>
      <c r="AK1208" s="114">
        <v>334.2</v>
      </c>
      <c r="AL1208" s="114">
        <v>0</v>
      </c>
      <c r="AM1208" s="114">
        <v>0</v>
      </c>
      <c r="AN1208" s="114">
        <v>4615</v>
      </c>
      <c r="AO1208" s="115" t="s">
        <v>12092</v>
      </c>
      <c r="AP1208" s="114">
        <v>336.4</v>
      </c>
    </row>
    <row r="1209" spans="1:42">
      <c r="A1209" s="114" t="s">
        <v>3570</v>
      </c>
      <c r="B1209" s="114">
        <f t="shared" si="18"/>
        <v>7000</v>
      </c>
      <c r="C1209" s="114">
        <v>0</v>
      </c>
      <c r="D1209" s="114">
        <v>0</v>
      </c>
      <c r="E1209" s="114">
        <v>4919</v>
      </c>
      <c r="F1209" s="115" t="s">
        <v>12073</v>
      </c>
      <c r="G1209" s="114">
        <v>44.2</v>
      </c>
      <c r="H1209" s="114">
        <v>0</v>
      </c>
      <c r="I1209" s="114">
        <v>0</v>
      </c>
      <c r="J1209" s="114">
        <v>4858</v>
      </c>
      <c r="K1209" s="115" t="s">
        <v>12106</v>
      </c>
      <c r="L1209" s="114">
        <v>89.6</v>
      </c>
      <c r="M1209" s="114">
        <v>0</v>
      </c>
      <c r="N1209" s="114">
        <v>0</v>
      </c>
      <c r="O1209" s="114">
        <v>7000</v>
      </c>
      <c r="P1209" s="115" t="s">
        <v>12107</v>
      </c>
      <c r="Q1209" s="114">
        <v>89.2</v>
      </c>
      <c r="R1209" s="114">
        <v>0</v>
      </c>
      <c r="S1209" s="114">
        <v>0</v>
      </c>
      <c r="T1209" s="114">
        <v>4919</v>
      </c>
      <c r="U1209" s="115" t="s">
        <v>12074</v>
      </c>
      <c r="V1209" s="114">
        <v>224.2</v>
      </c>
      <c r="W1209" s="114">
        <v>0</v>
      </c>
      <c r="X1209" s="114">
        <v>0</v>
      </c>
      <c r="Y1209" s="114">
        <v>7000</v>
      </c>
      <c r="Z1209" s="115" t="s">
        <v>12108</v>
      </c>
      <c r="AA1209" s="114">
        <v>269.2</v>
      </c>
      <c r="AB1209" s="114">
        <v>3</v>
      </c>
      <c r="AC1209" s="114">
        <v>111.5</v>
      </c>
      <c r="AD1209" s="114">
        <v>4858</v>
      </c>
      <c r="AE1209" s="115" t="s">
        <v>12109</v>
      </c>
      <c r="AF1209" s="114">
        <v>269.60000000000002</v>
      </c>
    </row>
    <row r="1210" spans="1:42">
      <c r="A1210" s="114" t="s">
        <v>3573</v>
      </c>
      <c r="B1210" s="114">
        <f t="shared" si="18"/>
        <v>8600</v>
      </c>
      <c r="C1210" s="114">
        <v>3</v>
      </c>
      <c r="D1210" s="114">
        <v>110.7</v>
      </c>
      <c r="E1210" s="114">
        <v>8600</v>
      </c>
      <c r="F1210" s="115" t="s">
        <v>12083</v>
      </c>
      <c r="G1210" s="114">
        <v>176.7</v>
      </c>
      <c r="H1210" s="114">
        <v>0</v>
      </c>
      <c r="I1210" s="114">
        <v>0</v>
      </c>
      <c r="J1210" s="114">
        <v>6292</v>
      </c>
      <c r="K1210" s="115" t="s">
        <v>12084</v>
      </c>
      <c r="L1210" s="114">
        <v>176.7</v>
      </c>
      <c r="M1210" s="114">
        <v>0</v>
      </c>
      <c r="N1210" s="114">
        <v>0</v>
      </c>
      <c r="O1210" s="114">
        <v>6292</v>
      </c>
      <c r="P1210" s="115" t="s">
        <v>12085</v>
      </c>
      <c r="Q1210" s="114">
        <v>356.7</v>
      </c>
      <c r="R1210" s="114">
        <v>0</v>
      </c>
      <c r="S1210" s="114">
        <v>0</v>
      </c>
      <c r="T1210" s="114">
        <v>8600</v>
      </c>
      <c r="U1210" s="115" t="s">
        <v>12086</v>
      </c>
      <c r="V1210" s="114">
        <v>356.7</v>
      </c>
    </row>
    <row r="1211" spans="1:42">
      <c r="A1211" s="114" t="s">
        <v>3576</v>
      </c>
      <c r="B1211" s="114">
        <f t="shared" si="18"/>
        <v>7100</v>
      </c>
      <c r="C1211" s="114">
        <v>0</v>
      </c>
      <c r="D1211" s="114">
        <v>0</v>
      </c>
      <c r="E1211" s="114">
        <v>7100</v>
      </c>
      <c r="F1211" s="115" t="s">
        <v>12073</v>
      </c>
      <c r="G1211" s="114">
        <v>39.799999999999997</v>
      </c>
      <c r="H1211" s="114">
        <v>0</v>
      </c>
      <c r="I1211" s="114">
        <v>0</v>
      </c>
      <c r="J1211" s="114">
        <v>7100</v>
      </c>
      <c r="K1211" s="115" t="s">
        <v>12074</v>
      </c>
      <c r="L1211" s="114">
        <v>219.8</v>
      </c>
    </row>
    <row r="1212" spans="1:42">
      <c r="A1212" s="114" t="s">
        <v>3579</v>
      </c>
      <c r="B1212" s="114">
        <f t="shared" si="18"/>
        <v>8268</v>
      </c>
      <c r="C1212" s="114">
        <v>0</v>
      </c>
      <c r="D1212" s="114">
        <v>0</v>
      </c>
      <c r="E1212" s="114">
        <v>8268</v>
      </c>
      <c r="F1212" s="115" t="s">
        <v>12051</v>
      </c>
      <c r="G1212" s="114">
        <v>52.6</v>
      </c>
      <c r="H1212" s="114">
        <v>0</v>
      </c>
      <c r="I1212" s="114">
        <v>0</v>
      </c>
      <c r="J1212" s="114">
        <v>8268</v>
      </c>
      <c r="K1212" s="115" t="s">
        <v>12052</v>
      </c>
      <c r="L1212" s="114">
        <v>232.6</v>
      </c>
    </row>
    <row r="1213" spans="1:42">
      <c r="A1213" s="114" t="s">
        <v>3582</v>
      </c>
      <c r="B1213" s="114">
        <f t="shared" si="18"/>
        <v>7400</v>
      </c>
      <c r="C1213" s="114">
        <v>0</v>
      </c>
      <c r="D1213" s="114">
        <v>0</v>
      </c>
      <c r="E1213" s="114">
        <v>5400</v>
      </c>
      <c r="F1213" s="115" t="s">
        <v>12067</v>
      </c>
      <c r="G1213" s="114">
        <v>29</v>
      </c>
      <c r="H1213" s="114">
        <v>3</v>
      </c>
      <c r="I1213" s="114">
        <v>110.7</v>
      </c>
      <c r="J1213" s="114">
        <v>7400</v>
      </c>
      <c r="K1213" s="115" t="s">
        <v>12097</v>
      </c>
      <c r="L1213" s="114">
        <v>66.7</v>
      </c>
      <c r="M1213" s="114">
        <v>0</v>
      </c>
      <c r="N1213" s="114">
        <v>0</v>
      </c>
      <c r="O1213" s="114">
        <v>5400</v>
      </c>
      <c r="P1213" s="115" t="s">
        <v>12068</v>
      </c>
      <c r="Q1213" s="114">
        <v>209</v>
      </c>
      <c r="R1213" s="114">
        <v>0</v>
      </c>
      <c r="S1213" s="114">
        <v>0</v>
      </c>
      <c r="T1213" s="114">
        <v>7400</v>
      </c>
      <c r="U1213" s="115" t="s">
        <v>12098</v>
      </c>
      <c r="V1213" s="114">
        <v>246.7</v>
      </c>
    </row>
    <row r="1214" spans="1:42">
      <c r="A1214" s="114" t="s">
        <v>3585</v>
      </c>
      <c r="B1214" s="114">
        <f t="shared" si="18"/>
        <v>9002</v>
      </c>
      <c r="C1214" s="114">
        <v>3</v>
      </c>
      <c r="D1214" s="114">
        <v>109.1</v>
      </c>
      <c r="E1214" s="114">
        <v>9022</v>
      </c>
      <c r="F1214" s="115" t="s">
        <v>12075</v>
      </c>
      <c r="G1214" s="114">
        <v>19.899999999999999</v>
      </c>
      <c r="H1214" s="114">
        <v>0</v>
      </c>
      <c r="I1214" s="114">
        <v>0</v>
      </c>
      <c r="J1214" s="114">
        <v>4000</v>
      </c>
      <c r="K1214" s="115" t="s">
        <v>12069</v>
      </c>
      <c r="L1214" s="114">
        <v>106.3</v>
      </c>
      <c r="M1214" s="114">
        <v>3</v>
      </c>
      <c r="N1214" s="114">
        <v>110.9</v>
      </c>
      <c r="O1214" s="114">
        <v>9002</v>
      </c>
      <c r="P1214" s="115" t="s">
        <v>12076</v>
      </c>
      <c r="Q1214" s="114">
        <v>199.9</v>
      </c>
      <c r="R1214" s="114">
        <v>0</v>
      </c>
      <c r="S1214" s="114">
        <v>0</v>
      </c>
      <c r="T1214" s="114">
        <v>4000</v>
      </c>
      <c r="U1214" s="115" t="s">
        <v>12070</v>
      </c>
      <c r="V1214" s="114">
        <v>286.3</v>
      </c>
    </row>
    <row r="1215" spans="1:42">
      <c r="A1215" s="114" t="s">
        <v>3588</v>
      </c>
      <c r="B1215" s="114">
        <f t="shared" si="18"/>
        <v>6005</v>
      </c>
      <c r="C1215" s="114">
        <v>0</v>
      </c>
      <c r="D1215" s="114">
        <v>0</v>
      </c>
      <c r="E1215" s="114">
        <v>3200</v>
      </c>
      <c r="F1215" s="115" t="s">
        <v>12057</v>
      </c>
      <c r="G1215" s="114">
        <v>104.8</v>
      </c>
      <c r="H1215" s="114">
        <v>0</v>
      </c>
      <c r="I1215" s="114">
        <v>0</v>
      </c>
      <c r="J1215" s="114">
        <v>6005</v>
      </c>
      <c r="K1215" s="115" t="s">
        <v>12059</v>
      </c>
      <c r="L1215" s="114">
        <v>154.4</v>
      </c>
      <c r="M1215" s="114">
        <v>0</v>
      </c>
      <c r="N1215" s="114">
        <v>0</v>
      </c>
      <c r="O1215" s="114">
        <v>3200</v>
      </c>
      <c r="P1215" s="115" t="s">
        <v>12058</v>
      </c>
      <c r="Q1215" s="114">
        <v>284.7</v>
      </c>
      <c r="R1215" s="114">
        <v>3</v>
      </c>
      <c r="S1215" s="114">
        <v>108.7</v>
      </c>
      <c r="T1215" s="114">
        <v>6005</v>
      </c>
      <c r="U1215" s="115" t="s">
        <v>12060</v>
      </c>
      <c r="V1215" s="114">
        <v>334.4</v>
      </c>
    </row>
    <row r="1216" spans="1:42">
      <c r="A1216" s="114" t="s">
        <v>3591</v>
      </c>
      <c r="B1216" s="114">
        <f t="shared" si="18"/>
        <v>13501</v>
      </c>
      <c r="C1216" s="114">
        <v>0</v>
      </c>
      <c r="D1216" s="114">
        <v>0</v>
      </c>
      <c r="E1216" s="114">
        <v>8269</v>
      </c>
      <c r="F1216" s="115" t="s">
        <v>12057</v>
      </c>
      <c r="G1216" s="114">
        <v>134.80000000000001</v>
      </c>
      <c r="H1216" s="114">
        <v>3</v>
      </c>
      <c r="I1216" s="114">
        <v>109.1</v>
      </c>
      <c r="J1216" s="114">
        <v>13501</v>
      </c>
      <c r="K1216" s="115" t="s">
        <v>12083</v>
      </c>
      <c r="L1216" s="114">
        <v>179.8</v>
      </c>
      <c r="M1216" s="114">
        <v>0</v>
      </c>
      <c r="N1216" s="114">
        <v>0</v>
      </c>
      <c r="O1216" s="114">
        <v>11022</v>
      </c>
      <c r="P1216" s="115" t="s">
        <v>12084</v>
      </c>
      <c r="Q1216" s="114">
        <v>179.8</v>
      </c>
      <c r="R1216" s="114">
        <v>0</v>
      </c>
      <c r="S1216" s="114">
        <v>0</v>
      </c>
      <c r="T1216" s="114">
        <v>8269</v>
      </c>
      <c r="U1216" s="115" t="s">
        <v>12058</v>
      </c>
      <c r="V1216" s="114">
        <v>314.8</v>
      </c>
      <c r="W1216" s="114">
        <v>3</v>
      </c>
      <c r="X1216" s="114">
        <v>109.9</v>
      </c>
      <c r="Y1216" s="114">
        <v>11022</v>
      </c>
      <c r="Z1216" s="115" t="s">
        <v>12085</v>
      </c>
      <c r="AA1216" s="114">
        <v>359.8</v>
      </c>
      <c r="AB1216" s="114">
        <v>3</v>
      </c>
      <c r="AC1216" s="114">
        <v>109.1</v>
      </c>
      <c r="AD1216" s="114">
        <v>13501</v>
      </c>
      <c r="AE1216" s="115" t="s">
        <v>12086</v>
      </c>
      <c r="AF1216" s="114">
        <v>359.8</v>
      </c>
    </row>
    <row r="1217" spans="1:42">
      <c r="A1217" s="114" t="s">
        <v>3594</v>
      </c>
      <c r="B1217" s="114">
        <f t="shared" si="18"/>
        <v>6501</v>
      </c>
      <c r="C1217" s="114">
        <v>2.8</v>
      </c>
      <c r="D1217" s="114">
        <v>110.7</v>
      </c>
      <c r="E1217" s="114">
        <v>6501</v>
      </c>
      <c r="F1217" s="115" t="s">
        <v>12075</v>
      </c>
      <c r="G1217" s="114">
        <v>19</v>
      </c>
      <c r="H1217" s="114">
        <v>0</v>
      </c>
      <c r="I1217" s="114">
        <v>0</v>
      </c>
      <c r="J1217" s="114">
        <v>4401</v>
      </c>
      <c r="K1217" s="115" t="s">
        <v>12061</v>
      </c>
      <c r="L1217" s="114">
        <v>134.30000000000001</v>
      </c>
      <c r="M1217" s="114">
        <v>0</v>
      </c>
      <c r="N1217" s="114">
        <v>0</v>
      </c>
      <c r="O1217" s="114">
        <v>6501</v>
      </c>
      <c r="P1217" s="115" t="s">
        <v>12076</v>
      </c>
      <c r="Q1217" s="114">
        <v>199</v>
      </c>
      <c r="R1217" s="114">
        <v>0</v>
      </c>
      <c r="S1217" s="114">
        <v>0</v>
      </c>
      <c r="T1217" s="114">
        <v>4401</v>
      </c>
      <c r="U1217" s="115" t="s">
        <v>12062</v>
      </c>
      <c r="V1217" s="114">
        <v>314.3</v>
      </c>
    </row>
    <row r="1218" spans="1:42">
      <c r="A1218" s="114" t="s">
        <v>3597</v>
      </c>
      <c r="B1218" s="114">
        <f t="shared" ref="B1218:B1257" si="19">MAX(J1218,O1218,T1218,Y1218,AD1218,AI1218,AN1218,AS1218,AX1218,BC1218,BH1218,BM1218,BR1218)</f>
        <v>5500</v>
      </c>
      <c r="C1218" s="114">
        <v>0</v>
      </c>
      <c r="D1218" s="114">
        <v>0</v>
      </c>
      <c r="E1218" s="114">
        <v>5500</v>
      </c>
      <c r="F1218" s="115" t="s">
        <v>12081</v>
      </c>
      <c r="G1218" s="114">
        <v>45.8</v>
      </c>
      <c r="H1218" s="114">
        <v>0</v>
      </c>
      <c r="I1218" s="114">
        <v>0</v>
      </c>
      <c r="J1218" s="114">
        <v>5500</v>
      </c>
      <c r="K1218" s="115" t="s">
        <v>12082</v>
      </c>
      <c r="L1218" s="114">
        <v>225.8</v>
      </c>
    </row>
    <row r="1219" spans="1:42">
      <c r="A1219" s="114" t="s">
        <v>3600</v>
      </c>
      <c r="B1219" s="114">
        <f t="shared" si="19"/>
        <v>5500</v>
      </c>
      <c r="C1219" s="114">
        <v>3</v>
      </c>
      <c r="D1219" s="114">
        <v>111.7</v>
      </c>
      <c r="E1219" s="114">
        <v>5500</v>
      </c>
      <c r="F1219" s="115" t="s">
        <v>12097</v>
      </c>
      <c r="G1219" s="114">
        <v>37.4</v>
      </c>
      <c r="H1219" s="114">
        <v>0</v>
      </c>
      <c r="I1219" s="114">
        <v>0</v>
      </c>
      <c r="J1219" s="114">
        <v>5500</v>
      </c>
      <c r="K1219" s="115" t="s">
        <v>12098</v>
      </c>
      <c r="L1219" s="114">
        <v>217.4</v>
      </c>
    </row>
    <row r="1220" spans="1:42">
      <c r="A1220" s="114" t="s">
        <v>3603</v>
      </c>
      <c r="B1220" s="114">
        <f t="shared" si="19"/>
        <v>10165</v>
      </c>
      <c r="C1220" s="114">
        <v>3</v>
      </c>
      <c r="D1220" s="114">
        <v>111.3</v>
      </c>
      <c r="E1220" s="114">
        <v>10165</v>
      </c>
      <c r="F1220" s="115" t="s">
        <v>12073</v>
      </c>
      <c r="G1220" s="114">
        <v>42.3</v>
      </c>
      <c r="H1220" s="114">
        <v>3</v>
      </c>
      <c r="I1220" s="114">
        <v>110.3</v>
      </c>
      <c r="J1220" s="114">
        <v>8679</v>
      </c>
      <c r="K1220" s="115" t="s">
        <v>12077</v>
      </c>
      <c r="L1220" s="114">
        <v>87.3</v>
      </c>
      <c r="M1220" s="114">
        <v>0</v>
      </c>
      <c r="N1220" s="114">
        <v>0</v>
      </c>
      <c r="O1220" s="114">
        <v>6489</v>
      </c>
      <c r="P1220" s="115" t="s">
        <v>12057</v>
      </c>
      <c r="Q1220" s="114">
        <v>132.30000000000001</v>
      </c>
      <c r="R1220" s="114">
        <v>0</v>
      </c>
      <c r="S1220" s="114">
        <v>0</v>
      </c>
      <c r="T1220" s="114">
        <v>7211</v>
      </c>
      <c r="U1220" s="115" t="s">
        <v>12059</v>
      </c>
      <c r="V1220" s="114">
        <v>177.4</v>
      </c>
      <c r="W1220" s="114">
        <v>0</v>
      </c>
      <c r="X1220" s="114">
        <v>0</v>
      </c>
      <c r="Y1220" s="114">
        <v>10165</v>
      </c>
      <c r="Z1220" s="115" t="s">
        <v>12074</v>
      </c>
      <c r="AA1220" s="114">
        <v>222.3</v>
      </c>
      <c r="AB1220" s="114">
        <v>0</v>
      </c>
      <c r="AC1220" s="114">
        <v>0</v>
      </c>
      <c r="AD1220" s="114">
        <v>8679</v>
      </c>
      <c r="AE1220" s="115" t="s">
        <v>12078</v>
      </c>
      <c r="AF1220" s="114">
        <v>267.3</v>
      </c>
      <c r="AG1220" s="114">
        <v>0</v>
      </c>
      <c r="AH1220" s="114">
        <v>0</v>
      </c>
      <c r="AI1220" s="114">
        <v>6489</v>
      </c>
      <c r="AJ1220" s="115" t="s">
        <v>12058</v>
      </c>
      <c r="AK1220" s="114">
        <v>312.3</v>
      </c>
      <c r="AL1220" s="114">
        <v>0</v>
      </c>
      <c r="AM1220" s="114">
        <v>0</v>
      </c>
      <c r="AN1220" s="114">
        <v>7211</v>
      </c>
      <c r="AO1220" s="115" t="s">
        <v>12060</v>
      </c>
      <c r="AP1220" s="114">
        <v>357.4</v>
      </c>
    </row>
    <row r="1221" spans="1:42">
      <c r="A1221" s="114" t="s">
        <v>3606</v>
      </c>
      <c r="B1221" s="114">
        <f t="shared" si="19"/>
        <v>7000</v>
      </c>
      <c r="C1221" s="114">
        <v>0</v>
      </c>
      <c r="D1221" s="114">
        <v>0</v>
      </c>
      <c r="E1221" s="114">
        <v>2799</v>
      </c>
      <c r="F1221" s="115" t="s">
        <v>12097</v>
      </c>
      <c r="G1221" s="114">
        <v>47.1</v>
      </c>
      <c r="H1221" s="114">
        <v>0</v>
      </c>
      <c r="I1221" s="114">
        <v>0</v>
      </c>
      <c r="J1221" s="114">
        <v>3800</v>
      </c>
      <c r="K1221" s="115" t="s">
        <v>12150</v>
      </c>
      <c r="L1221" s="114">
        <v>122.9</v>
      </c>
      <c r="M1221" s="114">
        <v>0</v>
      </c>
      <c r="N1221" s="114">
        <v>0</v>
      </c>
      <c r="O1221" s="114">
        <v>7000</v>
      </c>
      <c r="P1221" s="115" t="s">
        <v>12151</v>
      </c>
      <c r="Q1221" s="114">
        <v>122.4</v>
      </c>
      <c r="R1221" s="114">
        <v>0</v>
      </c>
      <c r="S1221" s="114">
        <v>0</v>
      </c>
      <c r="T1221" s="114">
        <v>2799</v>
      </c>
      <c r="U1221" s="115" t="s">
        <v>12098</v>
      </c>
      <c r="V1221" s="114">
        <v>227.1</v>
      </c>
      <c r="W1221" s="114">
        <v>3</v>
      </c>
      <c r="X1221" s="114">
        <v>109.1</v>
      </c>
      <c r="Y1221" s="114">
        <v>7000</v>
      </c>
      <c r="Z1221" s="115" t="s">
        <v>12152</v>
      </c>
      <c r="AA1221" s="114">
        <v>302.39999999999998</v>
      </c>
      <c r="AB1221" s="114">
        <v>0</v>
      </c>
      <c r="AC1221" s="114">
        <v>0</v>
      </c>
      <c r="AD1221" s="114">
        <v>3800</v>
      </c>
      <c r="AE1221" s="115" t="s">
        <v>12153</v>
      </c>
      <c r="AF1221" s="114">
        <v>302.89999999999998</v>
      </c>
    </row>
    <row r="1222" spans="1:42">
      <c r="A1222" s="114" t="s">
        <v>3609</v>
      </c>
      <c r="B1222" s="114">
        <f t="shared" si="19"/>
        <v>5697</v>
      </c>
      <c r="C1222" s="114">
        <v>0</v>
      </c>
      <c r="D1222" s="114">
        <v>111.15</v>
      </c>
      <c r="E1222" s="114">
        <v>5697</v>
      </c>
      <c r="F1222" s="115" t="s">
        <v>12079</v>
      </c>
      <c r="G1222" s="114">
        <v>159.69999999999999</v>
      </c>
      <c r="H1222" s="114">
        <v>0</v>
      </c>
      <c r="I1222" s="114">
        <v>0</v>
      </c>
      <c r="J1222" s="114">
        <v>5697</v>
      </c>
      <c r="K1222" s="115" t="s">
        <v>12080</v>
      </c>
      <c r="L1222" s="114">
        <v>339.7</v>
      </c>
    </row>
    <row r="1223" spans="1:42">
      <c r="A1223" s="114" t="s">
        <v>3611</v>
      </c>
      <c r="B1223" s="114">
        <f t="shared" si="19"/>
        <v>5997</v>
      </c>
      <c r="C1223" s="114">
        <v>0</v>
      </c>
      <c r="D1223" s="114">
        <v>0</v>
      </c>
      <c r="E1223" s="114">
        <v>5997</v>
      </c>
      <c r="F1223" s="115" t="s">
        <v>12097</v>
      </c>
      <c r="G1223" s="114">
        <v>45.5</v>
      </c>
      <c r="H1223" s="114">
        <v>3</v>
      </c>
      <c r="I1223" s="114">
        <v>111.7</v>
      </c>
      <c r="J1223" s="114">
        <v>5997</v>
      </c>
      <c r="K1223" s="115" t="s">
        <v>12098</v>
      </c>
      <c r="L1223" s="114">
        <v>225.5</v>
      </c>
    </row>
    <row r="1224" spans="1:42">
      <c r="A1224" s="114" t="s">
        <v>3614</v>
      </c>
      <c r="B1224" s="114">
        <f t="shared" si="19"/>
        <v>7508</v>
      </c>
      <c r="C1224" s="114">
        <v>3</v>
      </c>
      <c r="D1224" s="114">
        <v>110.3</v>
      </c>
      <c r="E1224" s="114">
        <v>7508</v>
      </c>
      <c r="F1224" s="115" t="s">
        <v>12061</v>
      </c>
      <c r="G1224" s="114">
        <v>135.80000000000001</v>
      </c>
      <c r="H1224" s="114">
        <v>0</v>
      </c>
      <c r="I1224" s="114">
        <v>0</v>
      </c>
      <c r="J1224" s="114">
        <v>6080</v>
      </c>
      <c r="K1224" s="115" t="s">
        <v>12059</v>
      </c>
      <c r="L1224" s="114">
        <v>178.8</v>
      </c>
      <c r="M1224" s="114">
        <v>0</v>
      </c>
      <c r="N1224" s="114">
        <v>110.3</v>
      </c>
      <c r="O1224" s="114">
        <v>7508</v>
      </c>
      <c r="P1224" s="115" t="s">
        <v>12062</v>
      </c>
      <c r="Q1224" s="114">
        <v>315.8</v>
      </c>
      <c r="R1224" s="114">
        <v>3</v>
      </c>
      <c r="S1224" s="114">
        <v>109.5</v>
      </c>
      <c r="T1224" s="114">
        <v>6080</v>
      </c>
      <c r="U1224" s="115" t="s">
        <v>12060</v>
      </c>
      <c r="V1224" s="114">
        <v>358.8</v>
      </c>
    </row>
    <row r="1225" spans="1:42">
      <c r="A1225" s="114" t="s">
        <v>3617</v>
      </c>
      <c r="B1225" s="114">
        <f t="shared" si="19"/>
        <v>6302</v>
      </c>
      <c r="C1225" s="114">
        <v>3</v>
      </c>
      <c r="D1225" s="114">
        <v>110.3</v>
      </c>
      <c r="E1225" s="114">
        <v>6302</v>
      </c>
      <c r="F1225" s="115" t="s">
        <v>12097</v>
      </c>
      <c r="G1225" s="114">
        <v>46.4</v>
      </c>
      <c r="H1225" s="114">
        <v>0</v>
      </c>
      <c r="I1225" s="114">
        <v>0</v>
      </c>
      <c r="J1225" s="114">
        <v>4750</v>
      </c>
      <c r="K1225" s="115" t="s">
        <v>12079</v>
      </c>
      <c r="L1225" s="114">
        <v>140.6</v>
      </c>
      <c r="M1225" s="114">
        <v>3</v>
      </c>
      <c r="N1225" s="114">
        <v>110.3</v>
      </c>
      <c r="O1225" s="114">
        <v>6302</v>
      </c>
      <c r="P1225" s="115" t="s">
        <v>12098</v>
      </c>
      <c r="Q1225" s="114">
        <v>226.4</v>
      </c>
      <c r="R1225" s="114">
        <v>0</v>
      </c>
      <c r="S1225" s="114">
        <v>0</v>
      </c>
      <c r="T1225" s="114">
        <v>4750</v>
      </c>
      <c r="U1225" s="115" t="s">
        <v>12080</v>
      </c>
      <c r="V1225" s="114">
        <v>320.60000000000002</v>
      </c>
    </row>
    <row r="1226" spans="1:42">
      <c r="A1226" s="114" t="s">
        <v>3620</v>
      </c>
      <c r="B1226" s="114">
        <f t="shared" si="19"/>
        <v>6500</v>
      </c>
      <c r="C1226" s="114">
        <v>3</v>
      </c>
      <c r="D1226" s="114">
        <v>111.1</v>
      </c>
      <c r="E1226" s="114">
        <v>6500</v>
      </c>
      <c r="F1226" s="115" t="s">
        <v>12065</v>
      </c>
      <c r="G1226" s="114">
        <v>174.5</v>
      </c>
      <c r="H1226" s="114">
        <v>0</v>
      </c>
      <c r="I1226" s="114">
        <v>0</v>
      </c>
      <c r="J1226" s="114">
        <v>6500</v>
      </c>
      <c r="K1226" s="115" t="s">
        <v>12066</v>
      </c>
      <c r="L1226" s="114">
        <v>354.5</v>
      </c>
    </row>
    <row r="1227" spans="1:42">
      <c r="A1227" s="114" t="s">
        <v>3623</v>
      </c>
      <c r="B1227" s="114">
        <f t="shared" si="19"/>
        <v>6997</v>
      </c>
      <c r="C1227" s="114">
        <v>2.6</v>
      </c>
      <c r="D1227" s="114">
        <v>110.3</v>
      </c>
      <c r="E1227" s="114">
        <v>6997</v>
      </c>
      <c r="F1227" s="115" t="s">
        <v>12081</v>
      </c>
      <c r="G1227" s="114">
        <v>51.9</v>
      </c>
      <c r="H1227" s="114">
        <v>0</v>
      </c>
      <c r="I1227" s="114">
        <v>0</v>
      </c>
      <c r="J1227" s="114">
        <v>3997</v>
      </c>
      <c r="K1227" s="115" t="s">
        <v>12061</v>
      </c>
      <c r="L1227" s="114">
        <v>125.1</v>
      </c>
      <c r="M1227" s="114">
        <v>0</v>
      </c>
      <c r="N1227" s="114">
        <v>0</v>
      </c>
      <c r="O1227" s="114">
        <v>6997</v>
      </c>
      <c r="P1227" s="115" t="s">
        <v>12082</v>
      </c>
      <c r="Q1227" s="114">
        <v>231.9</v>
      </c>
      <c r="R1227" s="114">
        <v>0</v>
      </c>
      <c r="S1227" s="114">
        <v>0</v>
      </c>
      <c r="T1227" s="114">
        <v>3997</v>
      </c>
      <c r="U1227" s="115" t="s">
        <v>12062</v>
      </c>
      <c r="V1227" s="114">
        <v>305.10000000000002</v>
      </c>
    </row>
    <row r="1228" spans="1:42">
      <c r="A1228" s="114" t="s">
        <v>3626</v>
      </c>
      <c r="B1228" s="114">
        <f t="shared" si="19"/>
        <v>13503</v>
      </c>
      <c r="C1228" s="114">
        <v>0</v>
      </c>
      <c r="D1228" s="114">
        <v>0</v>
      </c>
      <c r="E1228" s="114">
        <v>5193</v>
      </c>
      <c r="F1228" s="115" t="s">
        <v>12083</v>
      </c>
      <c r="G1228" s="114">
        <v>179.9</v>
      </c>
      <c r="H1228" s="114">
        <v>3</v>
      </c>
      <c r="I1228" s="114">
        <v>109.5</v>
      </c>
      <c r="J1228" s="114">
        <v>13503</v>
      </c>
      <c r="K1228" s="115" t="s">
        <v>12084</v>
      </c>
      <c r="L1228" s="114">
        <v>179.9</v>
      </c>
      <c r="M1228" s="114">
        <v>0</v>
      </c>
      <c r="N1228" s="114">
        <v>0</v>
      </c>
      <c r="O1228" s="114">
        <v>13503</v>
      </c>
      <c r="P1228" s="115" t="s">
        <v>12085</v>
      </c>
      <c r="Q1228" s="114">
        <v>359.9</v>
      </c>
      <c r="R1228" s="114">
        <v>0</v>
      </c>
      <c r="S1228" s="114">
        <v>0</v>
      </c>
      <c r="T1228" s="114">
        <v>5193</v>
      </c>
      <c r="U1228" s="115" t="s">
        <v>12086</v>
      </c>
      <c r="V1228" s="114">
        <v>359.9</v>
      </c>
    </row>
    <row r="1229" spans="1:42">
      <c r="A1229" s="114" t="s">
        <v>3629</v>
      </c>
      <c r="B1229" s="114">
        <f t="shared" si="19"/>
        <v>5503</v>
      </c>
      <c r="C1229" s="114">
        <v>0</v>
      </c>
      <c r="D1229" s="114">
        <v>0</v>
      </c>
      <c r="E1229" s="114">
        <v>5503</v>
      </c>
      <c r="F1229" s="115" t="s">
        <v>12059</v>
      </c>
      <c r="G1229" s="114">
        <v>164.4</v>
      </c>
      <c r="H1229" s="114">
        <v>3</v>
      </c>
      <c r="I1229" s="114">
        <v>111.7</v>
      </c>
      <c r="J1229" s="114">
        <v>5503</v>
      </c>
      <c r="K1229" s="115" t="s">
        <v>12060</v>
      </c>
      <c r="L1229" s="114">
        <v>344.4</v>
      </c>
    </row>
    <row r="1230" spans="1:42">
      <c r="A1230" s="114" t="s">
        <v>3632</v>
      </c>
      <c r="B1230" s="114">
        <f t="shared" si="19"/>
        <v>5500</v>
      </c>
      <c r="C1230" s="114">
        <v>0</v>
      </c>
      <c r="D1230" s="114">
        <v>0</v>
      </c>
      <c r="E1230" s="114">
        <v>5500</v>
      </c>
      <c r="F1230" s="115" t="s">
        <v>12077</v>
      </c>
      <c r="G1230" s="114">
        <v>82.6</v>
      </c>
      <c r="H1230" s="114">
        <v>0</v>
      </c>
      <c r="I1230" s="114">
        <v>0</v>
      </c>
      <c r="J1230" s="114">
        <v>5500</v>
      </c>
      <c r="K1230" s="115" t="s">
        <v>12078</v>
      </c>
      <c r="L1230" s="114">
        <v>262.60000000000002</v>
      </c>
    </row>
    <row r="1231" spans="1:42">
      <c r="A1231" s="114" t="s">
        <v>3635</v>
      </c>
      <c r="B1231" s="114">
        <f t="shared" si="19"/>
        <v>12000</v>
      </c>
      <c r="C1231" s="114">
        <v>3</v>
      </c>
      <c r="D1231" s="114">
        <v>111.9</v>
      </c>
      <c r="E1231" s="114">
        <v>12000</v>
      </c>
      <c r="F1231" s="115" t="s">
        <v>12053</v>
      </c>
      <c r="G1231" s="114">
        <v>89.5</v>
      </c>
      <c r="H1231" s="114">
        <v>3</v>
      </c>
      <c r="I1231" s="114">
        <v>111.55</v>
      </c>
      <c r="J1231" s="114">
        <v>11000</v>
      </c>
      <c r="K1231" s="115" t="s">
        <v>12144</v>
      </c>
      <c r="L1231" s="114">
        <v>179.5</v>
      </c>
      <c r="M1231" s="114">
        <v>3</v>
      </c>
      <c r="N1231" s="114">
        <v>110.15</v>
      </c>
      <c r="O1231" s="114">
        <v>10000</v>
      </c>
      <c r="P1231" s="115" t="s">
        <v>12128</v>
      </c>
      <c r="Q1231" s="114">
        <v>179.5</v>
      </c>
      <c r="R1231" s="114">
        <v>3</v>
      </c>
      <c r="S1231" s="114">
        <v>110.75</v>
      </c>
      <c r="T1231" s="114">
        <v>8000</v>
      </c>
      <c r="U1231" s="115" t="s">
        <v>12129</v>
      </c>
      <c r="V1231" s="114">
        <v>179.5</v>
      </c>
      <c r="W1231" s="114">
        <v>3</v>
      </c>
      <c r="X1231" s="114">
        <v>108.7</v>
      </c>
      <c r="Y1231" s="114">
        <v>12000</v>
      </c>
      <c r="Z1231" s="115" t="s">
        <v>12054</v>
      </c>
      <c r="AA1231" s="114">
        <v>269.5</v>
      </c>
      <c r="AB1231" s="114">
        <v>3</v>
      </c>
      <c r="AC1231" s="114">
        <v>109.9</v>
      </c>
      <c r="AD1231" s="114">
        <v>11000</v>
      </c>
      <c r="AE1231" s="115" t="s">
        <v>12145</v>
      </c>
      <c r="AF1231" s="114">
        <v>359.5</v>
      </c>
      <c r="AG1231" s="114">
        <v>3</v>
      </c>
      <c r="AH1231" s="114">
        <v>110.75</v>
      </c>
      <c r="AI1231" s="114">
        <v>8000</v>
      </c>
      <c r="AJ1231" s="115" t="s">
        <v>12130</v>
      </c>
      <c r="AK1231" s="114">
        <v>359.5</v>
      </c>
      <c r="AL1231" s="114">
        <v>3</v>
      </c>
      <c r="AM1231" s="114">
        <v>110.35</v>
      </c>
      <c r="AN1231" s="114">
        <v>10000</v>
      </c>
      <c r="AO1231" s="115" t="s">
        <v>12131</v>
      </c>
      <c r="AP1231" s="114">
        <v>359.5</v>
      </c>
    </row>
    <row r="1232" spans="1:42">
      <c r="A1232" s="114" t="s">
        <v>3638</v>
      </c>
      <c r="B1232" s="114">
        <f t="shared" si="19"/>
        <v>6350</v>
      </c>
      <c r="C1232" s="114">
        <v>0</v>
      </c>
      <c r="D1232" s="114">
        <v>0</v>
      </c>
      <c r="E1232" s="114">
        <v>3150</v>
      </c>
      <c r="F1232" s="115" t="s">
        <v>12081</v>
      </c>
      <c r="G1232" s="114">
        <v>70.8</v>
      </c>
      <c r="H1232" s="114">
        <v>0</v>
      </c>
      <c r="I1232" s="114">
        <v>0</v>
      </c>
      <c r="J1232" s="114">
        <v>6350</v>
      </c>
      <c r="K1232" s="115" t="s">
        <v>12061</v>
      </c>
      <c r="L1232" s="114">
        <v>140.9</v>
      </c>
      <c r="M1232" s="114">
        <v>0</v>
      </c>
      <c r="N1232" s="114">
        <v>0</v>
      </c>
      <c r="O1232" s="114">
        <v>3150</v>
      </c>
      <c r="P1232" s="115" t="s">
        <v>12082</v>
      </c>
      <c r="Q1232" s="114">
        <v>250.8</v>
      </c>
      <c r="R1232" s="114">
        <v>0</v>
      </c>
      <c r="S1232" s="114">
        <v>0</v>
      </c>
      <c r="T1232" s="114">
        <v>6350</v>
      </c>
      <c r="U1232" s="115" t="s">
        <v>12062</v>
      </c>
      <c r="V1232" s="114">
        <v>320.89999999999998</v>
      </c>
    </row>
    <row r="1233" spans="1:32">
      <c r="A1233" s="114" t="s">
        <v>3641</v>
      </c>
      <c r="B1233" s="114">
        <f t="shared" si="19"/>
        <v>6200</v>
      </c>
      <c r="C1233" s="114">
        <v>3</v>
      </c>
      <c r="D1233" s="114">
        <v>108.9</v>
      </c>
      <c r="E1233" s="114">
        <v>6200</v>
      </c>
      <c r="F1233" s="115" t="s">
        <v>12051</v>
      </c>
      <c r="G1233" s="114">
        <v>46</v>
      </c>
      <c r="H1233" s="114">
        <v>0</v>
      </c>
      <c r="I1233" s="114">
        <v>0</v>
      </c>
      <c r="J1233" s="114">
        <v>5697</v>
      </c>
      <c r="K1233" s="115" t="s">
        <v>12057</v>
      </c>
      <c r="L1233" s="114">
        <v>130.9</v>
      </c>
      <c r="M1233" s="114">
        <v>0</v>
      </c>
      <c r="N1233" s="114">
        <v>0</v>
      </c>
      <c r="O1233" s="114">
        <v>6200</v>
      </c>
      <c r="P1233" s="115" t="s">
        <v>12052</v>
      </c>
      <c r="Q1233" s="114">
        <v>226</v>
      </c>
      <c r="R1233" s="114">
        <v>0</v>
      </c>
      <c r="S1233" s="114">
        <v>0</v>
      </c>
      <c r="T1233" s="114">
        <v>5697</v>
      </c>
      <c r="U1233" s="115" t="s">
        <v>12058</v>
      </c>
      <c r="V1233" s="114">
        <v>310.89999999999998</v>
      </c>
    </row>
    <row r="1234" spans="1:32">
      <c r="A1234" s="114" t="s">
        <v>3644</v>
      </c>
      <c r="B1234" s="114">
        <f t="shared" si="19"/>
        <v>5900</v>
      </c>
      <c r="C1234" s="114">
        <v>0</v>
      </c>
      <c r="D1234" s="114">
        <v>0</v>
      </c>
      <c r="E1234" s="114">
        <v>3545</v>
      </c>
      <c r="F1234" s="115" t="s">
        <v>12053</v>
      </c>
      <c r="G1234" s="114">
        <v>111.5</v>
      </c>
      <c r="H1234" s="114">
        <v>3</v>
      </c>
      <c r="I1234" s="114">
        <v>111.9</v>
      </c>
      <c r="J1234" s="114">
        <v>5900</v>
      </c>
      <c r="K1234" s="115" t="s">
        <v>12059</v>
      </c>
      <c r="L1234" s="114">
        <v>186.5</v>
      </c>
      <c r="M1234" s="114">
        <v>0</v>
      </c>
      <c r="N1234" s="114">
        <v>0</v>
      </c>
      <c r="O1234" s="114">
        <v>3545</v>
      </c>
      <c r="P1234" s="115" t="s">
        <v>12054</v>
      </c>
      <c r="Q1234" s="114">
        <v>291.5</v>
      </c>
      <c r="R1234" s="114">
        <v>0</v>
      </c>
      <c r="S1234" s="114">
        <v>0</v>
      </c>
      <c r="T1234" s="114">
        <v>5900</v>
      </c>
      <c r="U1234" s="115" t="s">
        <v>12060</v>
      </c>
      <c r="V1234" s="114">
        <v>366.5</v>
      </c>
    </row>
    <row r="1235" spans="1:32">
      <c r="A1235" s="114" t="s">
        <v>3647</v>
      </c>
      <c r="B1235" s="114">
        <f t="shared" si="19"/>
        <v>10000</v>
      </c>
      <c r="C1235" s="114">
        <v>2.5</v>
      </c>
      <c r="D1235" s="114">
        <v>108.5</v>
      </c>
      <c r="E1235" s="114">
        <v>10000</v>
      </c>
      <c r="F1235" s="115" t="s">
        <v>12051</v>
      </c>
      <c r="G1235" s="114">
        <v>43</v>
      </c>
      <c r="H1235" s="114">
        <v>3</v>
      </c>
      <c r="I1235" s="114">
        <v>110.35</v>
      </c>
      <c r="J1235" s="114">
        <v>8200</v>
      </c>
      <c r="K1235" s="115" t="s">
        <v>12061</v>
      </c>
      <c r="L1235" s="114">
        <v>133</v>
      </c>
      <c r="M1235" s="114">
        <v>2.6</v>
      </c>
      <c r="N1235" s="114">
        <v>109.7</v>
      </c>
      <c r="O1235" s="114">
        <v>10000</v>
      </c>
      <c r="P1235" s="115" t="s">
        <v>12052</v>
      </c>
      <c r="Q1235" s="114">
        <v>223</v>
      </c>
      <c r="R1235" s="114">
        <v>3</v>
      </c>
      <c r="S1235" s="114">
        <v>108.3</v>
      </c>
      <c r="T1235" s="114">
        <v>8200</v>
      </c>
      <c r="U1235" s="115" t="s">
        <v>12062</v>
      </c>
      <c r="V1235" s="114">
        <v>313</v>
      </c>
    </row>
    <row r="1236" spans="1:32">
      <c r="A1236" s="114" t="s">
        <v>3650</v>
      </c>
      <c r="B1236" s="114">
        <f t="shared" si="19"/>
        <v>7645</v>
      </c>
      <c r="C1236" s="114">
        <v>3</v>
      </c>
      <c r="D1236" s="114">
        <v>110.3</v>
      </c>
      <c r="E1236" s="114">
        <v>7645</v>
      </c>
      <c r="F1236" s="115" t="s">
        <v>12077</v>
      </c>
      <c r="G1236" s="114">
        <v>76.599999999999994</v>
      </c>
      <c r="H1236" s="114">
        <v>0</v>
      </c>
      <c r="I1236" s="114">
        <v>0</v>
      </c>
      <c r="J1236" s="114">
        <v>6500</v>
      </c>
      <c r="K1236" s="115" t="s">
        <v>12059</v>
      </c>
      <c r="L1236" s="114">
        <v>169.6</v>
      </c>
      <c r="M1236" s="114">
        <v>0</v>
      </c>
      <c r="N1236" s="114">
        <v>0</v>
      </c>
      <c r="O1236" s="114">
        <v>7645</v>
      </c>
      <c r="P1236" s="115" t="s">
        <v>12078</v>
      </c>
      <c r="Q1236" s="114">
        <v>256.60000000000002</v>
      </c>
      <c r="R1236" s="114">
        <v>3</v>
      </c>
      <c r="S1236" s="114">
        <v>110.9</v>
      </c>
      <c r="T1236" s="114">
        <v>6500</v>
      </c>
      <c r="U1236" s="115" t="s">
        <v>12060</v>
      </c>
      <c r="V1236" s="114">
        <v>349.6</v>
      </c>
    </row>
    <row r="1237" spans="1:32">
      <c r="A1237" s="114" t="s">
        <v>3653</v>
      </c>
      <c r="B1237" s="114">
        <f t="shared" si="19"/>
        <v>10701</v>
      </c>
      <c r="C1237" s="114">
        <v>3</v>
      </c>
      <c r="D1237" s="114">
        <v>110.7</v>
      </c>
      <c r="E1237" s="114">
        <v>10701</v>
      </c>
      <c r="F1237" s="115" t="s">
        <v>12079</v>
      </c>
      <c r="G1237" s="114">
        <v>152.30000000000001</v>
      </c>
      <c r="H1237" s="114">
        <v>0</v>
      </c>
      <c r="I1237" s="114">
        <v>0</v>
      </c>
      <c r="J1237" s="114">
        <v>10701</v>
      </c>
      <c r="K1237" s="115" t="s">
        <v>12080</v>
      </c>
      <c r="L1237" s="114">
        <v>332.3</v>
      </c>
    </row>
    <row r="1238" spans="1:32">
      <c r="A1238" s="114" t="s">
        <v>3656</v>
      </c>
      <c r="B1238" s="114">
        <f t="shared" si="19"/>
        <v>6000</v>
      </c>
      <c r="C1238" s="114">
        <v>0</v>
      </c>
      <c r="D1238" s="114">
        <v>0</v>
      </c>
      <c r="E1238" s="114">
        <v>5000</v>
      </c>
      <c r="F1238" s="115" t="s">
        <v>12067</v>
      </c>
      <c r="G1238" s="114">
        <v>17.100000000000001</v>
      </c>
      <c r="H1238" s="114">
        <v>3</v>
      </c>
      <c r="I1238" s="114">
        <v>108.7</v>
      </c>
      <c r="J1238" s="114">
        <v>6000</v>
      </c>
      <c r="K1238" s="115" t="s">
        <v>12071</v>
      </c>
      <c r="L1238" s="114">
        <v>143.6</v>
      </c>
      <c r="M1238" s="114">
        <v>0</v>
      </c>
      <c r="N1238" s="114">
        <v>0</v>
      </c>
      <c r="O1238" s="114">
        <v>5000</v>
      </c>
      <c r="P1238" s="115" t="s">
        <v>12068</v>
      </c>
      <c r="Q1238" s="114">
        <v>197.1</v>
      </c>
      <c r="R1238" s="114">
        <v>0</v>
      </c>
      <c r="S1238" s="114">
        <v>0</v>
      </c>
      <c r="T1238" s="114">
        <v>6000</v>
      </c>
      <c r="U1238" s="115" t="s">
        <v>12072</v>
      </c>
      <c r="V1238" s="114">
        <v>323.60000000000002</v>
      </c>
    </row>
    <row r="1239" spans="1:32">
      <c r="A1239" s="114" t="s">
        <v>3659</v>
      </c>
      <c r="B1239" s="114">
        <f t="shared" si="19"/>
        <v>5906</v>
      </c>
      <c r="C1239" s="114">
        <v>0</v>
      </c>
      <c r="D1239" s="114">
        <v>0</v>
      </c>
      <c r="E1239" s="114">
        <v>5906</v>
      </c>
      <c r="F1239" s="115" t="s">
        <v>12053</v>
      </c>
      <c r="G1239" s="114">
        <v>105.8</v>
      </c>
      <c r="H1239" s="114">
        <v>0</v>
      </c>
      <c r="I1239" s="114">
        <v>0</v>
      </c>
      <c r="J1239" s="114">
        <v>5906</v>
      </c>
      <c r="K1239" s="115" t="s">
        <v>12054</v>
      </c>
      <c r="L1239" s="114">
        <v>285.8</v>
      </c>
    </row>
    <row r="1240" spans="1:32">
      <c r="A1240" s="114" t="s">
        <v>3662</v>
      </c>
      <c r="B1240" s="114">
        <f t="shared" si="19"/>
        <v>9270</v>
      </c>
      <c r="C1240" s="114">
        <v>0</v>
      </c>
      <c r="D1240" s="114">
        <v>0</v>
      </c>
      <c r="E1240" s="114">
        <v>9270</v>
      </c>
      <c r="F1240" s="115" t="s">
        <v>12053</v>
      </c>
      <c r="G1240" s="114">
        <v>95.1</v>
      </c>
      <c r="H1240" s="114">
        <v>0</v>
      </c>
      <c r="I1240" s="114">
        <v>0</v>
      </c>
      <c r="J1240" s="114">
        <v>6690</v>
      </c>
      <c r="K1240" s="115" t="s">
        <v>12061</v>
      </c>
      <c r="L1240" s="114">
        <v>135.1</v>
      </c>
      <c r="M1240" s="114">
        <v>3</v>
      </c>
      <c r="N1240" s="114">
        <v>110.1</v>
      </c>
      <c r="O1240" s="114">
        <v>9270</v>
      </c>
      <c r="P1240" s="115" t="s">
        <v>12054</v>
      </c>
      <c r="Q1240" s="114">
        <v>275.10000000000002</v>
      </c>
      <c r="R1240" s="114">
        <v>0</v>
      </c>
      <c r="S1240" s="114">
        <v>0</v>
      </c>
      <c r="T1240" s="114">
        <v>6690</v>
      </c>
      <c r="U1240" s="115" t="s">
        <v>12062</v>
      </c>
      <c r="V1240" s="114">
        <v>315.10000000000002</v>
      </c>
    </row>
    <row r="1241" spans="1:32">
      <c r="A1241" s="114" t="s">
        <v>3665</v>
      </c>
      <c r="B1241" s="114">
        <f t="shared" si="19"/>
        <v>6000</v>
      </c>
      <c r="C1241" s="114">
        <v>0</v>
      </c>
      <c r="D1241" s="114">
        <v>0</v>
      </c>
      <c r="E1241" s="114">
        <v>6000</v>
      </c>
      <c r="F1241" s="115" t="s">
        <v>12059</v>
      </c>
      <c r="G1241" s="114">
        <v>165.5</v>
      </c>
      <c r="H1241" s="114">
        <v>0</v>
      </c>
      <c r="I1241" s="114">
        <v>110.7</v>
      </c>
      <c r="J1241" s="114">
        <v>6000</v>
      </c>
      <c r="K1241" s="115" t="s">
        <v>12060</v>
      </c>
      <c r="L1241" s="114">
        <v>345.5</v>
      </c>
    </row>
    <row r="1242" spans="1:32">
      <c r="A1242" s="114" t="s">
        <v>3667</v>
      </c>
      <c r="B1242" s="114">
        <f t="shared" si="19"/>
        <v>8422</v>
      </c>
      <c r="C1242" s="114">
        <v>0</v>
      </c>
      <c r="D1242" s="114">
        <v>0</v>
      </c>
      <c r="E1242" s="114">
        <v>8422</v>
      </c>
      <c r="F1242" s="115" t="s">
        <v>12073</v>
      </c>
      <c r="G1242" s="114">
        <v>43.9</v>
      </c>
      <c r="H1242" s="114">
        <v>0</v>
      </c>
      <c r="I1242" s="114">
        <v>0</v>
      </c>
      <c r="J1242" s="114">
        <v>4603</v>
      </c>
      <c r="K1242" s="115" t="s">
        <v>12069</v>
      </c>
      <c r="L1242" s="114">
        <v>127.6</v>
      </c>
      <c r="M1242" s="114">
        <v>0</v>
      </c>
      <c r="N1242" s="114">
        <v>0</v>
      </c>
      <c r="O1242" s="114">
        <v>8422</v>
      </c>
      <c r="P1242" s="115" t="s">
        <v>12074</v>
      </c>
      <c r="Q1242" s="114">
        <v>223.9</v>
      </c>
      <c r="R1242" s="114">
        <v>0</v>
      </c>
      <c r="S1242" s="114">
        <v>0</v>
      </c>
      <c r="T1242" s="114">
        <v>4603</v>
      </c>
      <c r="U1242" s="115" t="s">
        <v>12070</v>
      </c>
      <c r="V1242" s="114">
        <v>307.60000000000002</v>
      </c>
    </row>
    <row r="1243" spans="1:32">
      <c r="A1243" s="114" t="s">
        <v>3669</v>
      </c>
      <c r="B1243" s="114">
        <f t="shared" si="19"/>
        <v>5618</v>
      </c>
      <c r="C1243" s="114">
        <v>0</v>
      </c>
      <c r="D1243" s="114">
        <v>0</v>
      </c>
      <c r="E1243" s="114">
        <v>5618</v>
      </c>
      <c r="F1243" s="115" t="s">
        <v>12071</v>
      </c>
      <c r="G1243" s="114">
        <v>133.5</v>
      </c>
      <c r="H1243" s="114">
        <v>3</v>
      </c>
      <c r="I1243" s="114">
        <v>108.9</v>
      </c>
      <c r="J1243" s="114">
        <v>5618</v>
      </c>
      <c r="K1243" s="115" t="s">
        <v>12072</v>
      </c>
      <c r="L1243" s="114">
        <v>313.5</v>
      </c>
    </row>
    <row r="1244" spans="1:32">
      <c r="A1244" s="114" t="s">
        <v>3672</v>
      </c>
      <c r="B1244" s="114">
        <f t="shared" si="19"/>
        <v>10500</v>
      </c>
      <c r="C1244" s="114">
        <v>3</v>
      </c>
      <c r="D1244" s="114">
        <v>109.7</v>
      </c>
      <c r="E1244" s="114">
        <v>10500</v>
      </c>
      <c r="F1244" s="115" t="s">
        <v>12136</v>
      </c>
      <c r="G1244" s="114">
        <v>64.3</v>
      </c>
      <c r="H1244" s="114">
        <v>0</v>
      </c>
      <c r="I1244" s="114">
        <v>0</v>
      </c>
      <c r="J1244" s="114">
        <v>3195</v>
      </c>
      <c r="K1244" s="115" t="s">
        <v>12137</v>
      </c>
      <c r="L1244" s="114">
        <v>64.3</v>
      </c>
      <c r="M1244" s="114">
        <v>0</v>
      </c>
      <c r="N1244" s="114">
        <v>0</v>
      </c>
      <c r="O1244" s="114">
        <v>6001</v>
      </c>
      <c r="P1244" s="115" t="s">
        <v>12063</v>
      </c>
      <c r="Q1244" s="114">
        <v>156.30000000000001</v>
      </c>
      <c r="R1244" s="114">
        <v>0</v>
      </c>
      <c r="S1244" s="114">
        <v>0</v>
      </c>
      <c r="T1244" s="114">
        <v>3195</v>
      </c>
      <c r="U1244" s="115" t="s">
        <v>12138</v>
      </c>
      <c r="V1244" s="114">
        <v>244.3</v>
      </c>
      <c r="W1244" s="114">
        <v>0</v>
      </c>
      <c r="X1244" s="114">
        <v>0</v>
      </c>
      <c r="Y1244" s="114">
        <v>10500</v>
      </c>
      <c r="Z1244" s="115" t="s">
        <v>12139</v>
      </c>
      <c r="AA1244" s="114">
        <v>244.3</v>
      </c>
      <c r="AB1244" s="114">
        <v>0</v>
      </c>
      <c r="AC1244" s="114">
        <v>0</v>
      </c>
      <c r="AD1244" s="114">
        <v>6001</v>
      </c>
      <c r="AE1244" s="115" t="s">
        <v>12064</v>
      </c>
      <c r="AF1244" s="114">
        <v>336.3</v>
      </c>
    </row>
    <row r="1245" spans="1:32">
      <c r="A1245" s="114" t="s">
        <v>3675</v>
      </c>
      <c r="B1245" s="114">
        <f t="shared" si="19"/>
        <v>6400</v>
      </c>
      <c r="C1245" s="114">
        <v>0</v>
      </c>
      <c r="D1245" s="114">
        <v>0</v>
      </c>
      <c r="E1245" s="114">
        <v>5119</v>
      </c>
      <c r="F1245" s="115" t="s">
        <v>12051</v>
      </c>
      <c r="G1245" s="114">
        <v>50.7</v>
      </c>
      <c r="H1245" s="114">
        <v>0</v>
      </c>
      <c r="I1245" s="114">
        <v>0</v>
      </c>
      <c r="J1245" s="114">
        <v>6400</v>
      </c>
      <c r="K1245" s="115" t="s">
        <v>12077</v>
      </c>
      <c r="L1245" s="114">
        <v>89.7</v>
      </c>
      <c r="M1245" s="114">
        <v>0</v>
      </c>
      <c r="N1245" s="114">
        <v>0</v>
      </c>
      <c r="O1245" s="114">
        <v>5119</v>
      </c>
      <c r="P1245" s="115" t="s">
        <v>12052</v>
      </c>
      <c r="Q1245" s="114">
        <v>230.7</v>
      </c>
      <c r="R1245" s="114">
        <v>0</v>
      </c>
      <c r="S1245" s="114">
        <v>0</v>
      </c>
      <c r="T1245" s="114">
        <v>6400</v>
      </c>
      <c r="U1245" s="115" t="s">
        <v>12078</v>
      </c>
      <c r="V1245" s="114">
        <v>269.7</v>
      </c>
    </row>
    <row r="1246" spans="1:32">
      <c r="A1246" s="114" t="s">
        <v>3678</v>
      </c>
      <c r="B1246" s="114">
        <f t="shared" si="19"/>
        <v>8800</v>
      </c>
      <c r="C1246" s="114">
        <v>3</v>
      </c>
      <c r="D1246" s="114">
        <v>111.5</v>
      </c>
      <c r="E1246" s="114">
        <v>7752</v>
      </c>
      <c r="F1246" s="115" t="s">
        <v>12102</v>
      </c>
      <c r="G1246" s="114">
        <v>135.1</v>
      </c>
      <c r="H1246" s="114">
        <v>3</v>
      </c>
      <c r="I1246" s="114">
        <v>111.1</v>
      </c>
      <c r="J1246" s="114">
        <v>8800</v>
      </c>
      <c r="K1246" s="115" t="s">
        <v>12103</v>
      </c>
      <c r="L1246" s="114">
        <v>135.1</v>
      </c>
      <c r="M1246" s="114">
        <v>0</v>
      </c>
      <c r="N1246" s="114">
        <v>0</v>
      </c>
      <c r="O1246" s="114">
        <v>6147</v>
      </c>
      <c r="P1246" s="115" t="s">
        <v>12065</v>
      </c>
      <c r="Q1246" s="114">
        <v>185</v>
      </c>
      <c r="R1246" s="114">
        <v>3.1</v>
      </c>
      <c r="S1246" s="114">
        <v>111.1</v>
      </c>
      <c r="T1246" s="114">
        <v>8800</v>
      </c>
      <c r="U1246" s="115" t="s">
        <v>12104</v>
      </c>
      <c r="V1246" s="114">
        <v>315.10000000000002</v>
      </c>
      <c r="W1246" s="114">
        <v>3</v>
      </c>
      <c r="X1246" s="114">
        <v>111.5</v>
      </c>
      <c r="Y1246" s="114">
        <v>7752</v>
      </c>
      <c r="Z1246" s="115" t="s">
        <v>12105</v>
      </c>
      <c r="AA1246" s="114">
        <v>315.10000000000002</v>
      </c>
      <c r="AB1246" s="114">
        <v>0</v>
      </c>
      <c r="AC1246" s="114">
        <v>0</v>
      </c>
      <c r="AD1246" s="114">
        <v>6147</v>
      </c>
      <c r="AE1246" s="115" t="s">
        <v>12066</v>
      </c>
      <c r="AF1246" s="114">
        <v>5</v>
      </c>
    </row>
    <row r="1247" spans="1:32">
      <c r="A1247" s="114" t="s">
        <v>3681</v>
      </c>
      <c r="B1247" s="114">
        <f t="shared" si="19"/>
        <v>6500</v>
      </c>
      <c r="C1247" s="114">
        <v>3</v>
      </c>
      <c r="D1247" s="114">
        <v>110.7</v>
      </c>
      <c r="E1247" s="114">
        <v>6500</v>
      </c>
      <c r="F1247" s="115" t="s">
        <v>12075</v>
      </c>
      <c r="G1247" s="114">
        <v>16.399999999999999</v>
      </c>
      <c r="H1247" s="114">
        <v>0</v>
      </c>
      <c r="I1247" s="114">
        <v>0</v>
      </c>
      <c r="J1247" s="114">
        <v>4020</v>
      </c>
      <c r="K1247" s="115" t="s">
        <v>12061</v>
      </c>
      <c r="L1247" s="114">
        <v>124.4</v>
      </c>
      <c r="M1247" s="114">
        <v>0</v>
      </c>
      <c r="N1247" s="114">
        <v>0</v>
      </c>
      <c r="O1247" s="114">
        <v>6500</v>
      </c>
      <c r="P1247" s="115" t="s">
        <v>12076</v>
      </c>
      <c r="Q1247" s="114">
        <v>196.4</v>
      </c>
      <c r="R1247" s="114">
        <v>0</v>
      </c>
      <c r="S1247" s="114">
        <v>0</v>
      </c>
      <c r="T1247" s="114">
        <v>4020</v>
      </c>
      <c r="U1247" s="115" t="s">
        <v>12062</v>
      </c>
      <c r="V1247" s="114">
        <v>304.39999999999998</v>
      </c>
    </row>
    <row r="1248" spans="1:32">
      <c r="A1248" s="114" t="s">
        <v>3684</v>
      </c>
      <c r="B1248" s="114">
        <f t="shared" si="19"/>
        <v>10900</v>
      </c>
      <c r="C1248" s="114">
        <v>3</v>
      </c>
      <c r="D1248" s="114">
        <v>108.9</v>
      </c>
      <c r="E1248" s="114">
        <v>10900</v>
      </c>
      <c r="F1248" s="115" t="s">
        <v>12093</v>
      </c>
      <c r="G1248" s="114">
        <v>55.5</v>
      </c>
      <c r="H1248" s="114">
        <v>0</v>
      </c>
      <c r="I1248" s="114">
        <v>0</v>
      </c>
      <c r="J1248" s="114">
        <v>7001</v>
      </c>
      <c r="K1248" s="115" t="s">
        <v>12094</v>
      </c>
      <c r="L1248" s="114">
        <v>55.5</v>
      </c>
      <c r="M1248" s="114">
        <v>3</v>
      </c>
      <c r="N1248" s="114">
        <v>108.3</v>
      </c>
      <c r="O1248" s="114">
        <v>8502</v>
      </c>
      <c r="P1248" s="115" t="s">
        <v>12065</v>
      </c>
      <c r="Q1248" s="114">
        <v>178.5</v>
      </c>
      <c r="R1248" s="114">
        <v>3</v>
      </c>
      <c r="S1248" s="114">
        <v>110.3</v>
      </c>
      <c r="T1248" s="114">
        <v>7001</v>
      </c>
      <c r="U1248" s="115" t="s">
        <v>12095</v>
      </c>
      <c r="V1248" s="114">
        <v>235.5</v>
      </c>
      <c r="W1248" s="114">
        <v>3</v>
      </c>
      <c r="X1248" s="114">
        <v>111.9</v>
      </c>
      <c r="Y1248" s="114">
        <v>10900</v>
      </c>
      <c r="Z1248" s="115" t="s">
        <v>12096</v>
      </c>
      <c r="AA1248" s="114">
        <v>235.5</v>
      </c>
      <c r="AB1248" s="114">
        <v>0</v>
      </c>
      <c r="AC1248" s="114">
        <v>0</v>
      </c>
      <c r="AD1248" s="114">
        <v>8502</v>
      </c>
      <c r="AE1248" s="115" t="s">
        <v>12066</v>
      </c>
      <c r="AF1248" s="114">
        <v>358.5</v>
      </c>
    </row>
    <row r="1249" spans="1:74">
      <c r="A1249" s="114" t="s">
        <v>3687</v>
      </c>
      <c r="B1249" s="114">
        <f t="shared" si="19"/>
        <v>6002</v>
      </c>
      <c r="C1249" s="114">
        <v>3</v>
      </c>
      <c r="D1249" s="114">
        <v>109.1</v>
      </c>
      <c r="E1249" s="114">
        <v>6002</v>
      </c>
      <c r="F1249" s="115" t="s">
        <v>12075</v>
      </c>
      <c r="G1249" s="114">
        <v>15.4</v>
      </c>
      <c r="H1249" s="114">
        <v>0</v>
      </c>
      <c r="I1249" s="114">
        <v>0</v>
      </c>
      <c r="J1249" s="114">
        <v>5004</v>
      </c>
      <c r="K1249" s="115" t="s">
        <v>12071</v>
      </c>
      <c r="L1249" s="114">
        <v>135.4</v>
      </c>
      <c r="M1249" s="114">
        <v>0</v>
      </c>
      <c r="N1249" s="114">
        <v>0</v>
      </c>
      <c r="O1249" s="114">
        <v>6002</v>
      </c>
      <c r="P1249" s="115" t="s">
        <v>12076</v>
      </c>
      <c r="Q1249" s="114">
        <v>195.4</v>
      </c>
      <c r="R1249" s="114">
        <v>0</v>
      </c>
      <c r="S1249" s="114">
        <v>0</v>
      </c>
      <c r="T1249" s="114">
        <v>5004</v>
      </c>
      <c r="U1249" s="115" t="s">
        <v>12072</v>
      </c>
      <c r="V1249" s="114">
        <v>315.39999999999998</v>
      </c>
    </row>
    <row r="1250" spans="1:74">
      <c r="A1250" s="114" t="s">
        <v>3690</v>
      </c>
      <c r="B1250" s="114">
        <f t="shared" si="19"/>
        <v>6502</v>
      </c>
      <c r="C1250" s="114">
        <v>0</v>
      </c>
      <c r="D1250" s="114">
        <v>0</v>
      </c>
      <c r="E1250" s="114">
        <v>6502</v>
      </c>
      <c r="F1250" s="115" t="s">
        <v>12061</v>
      </c>
      <c r="G1250" s="114">
        <v>130.80000000000001</v>
      </c>
      <c r="H1250" s="114">
        <v>0</v>
      </c>
      <c r="I1250" s="114">
        <v>0</v>
      </c>
      <c r="J1250" s="114">
        <v>6327</v>
      </c>
      <c r="K1250" s="115" t="s">
        <v>12065</v>
      </c>
      <c r="L1250" s="114">
        <v>175.8</v>
      </c>
      <c r="M1250" s="114">
        <v>3</v>
      </c>
      <c r="N1250" s="114">
        <v>108.7</v>
      </c>
      <c r="O1250" s="114">
        <v>6502</v>
      </c>
      <c r="P1250" s="115" t="s">
        <v>12062</v>
      </c>
      <c r="Q1250" s="114">
        <v>310.8</v>
      </c>
      <c r="R1250" s="114">
        <v>3</v>
      </c>
      <c r="S1250" s="114">
        <v>110.9</v>
      </c>
      <c r="T1250" s="114">
        <v>6327</v>
      </c>
      <c r="U1250" s="115" t="s">
        <v>12066</v>
      </c>
      <c r="V1250" s="114">
        <v>355.8</v>
      </c>
    </row>
    <row r="1251" spans="1:74">
      <c r="A1251" s="114" t="s">
        <v>3693</v>
      </c>
      <c r="B1251" s="114">
        <f t="shared" si="19"/>
        <v>6869</v>
      </c>
      <c r="C1251" s="114">
        <v>3</v>
      </c>
      <c r="D1251" s="114">
        <v>109.9</v>
      </c>
      <c r="E1251" s="114">
        <v>6869</v>
      </c>
      <c r="F1251" s="115" t="s">
        <v>12067</v>
      </c>
      <c r="G1251" s="114">
        <v>355.5</v>
      </c>
      <c r="H1251" s="114">
        <v>0</v>
      </c>
      <c r="I1251" s="114">
        <v>0</v>
      </c>
      <c r="J1251" s="114">
        <v>4911</v>
      </c>
      <c r="K1251" s="115" t="s">
        <v>12051</v>
      </c>
      <c r="L1251" s="114">
        <v>25.6</v>
      </c>
      <c r="M1251" s="114">
        <v>0</v>
      </c>
      <c r="N1251" s="114">
        <v>0</v>
      </c>
      <c r="O1251" s="114">
        <v>5204</v>
      </c>
      <c r="P1251" s="115" t="s">
        <v>12079</v>
      </c>
      <c r="Q1251" s="114">
        <v>142.6</v>
      </c>
      <c r="R1251" s="114">
        <v>3</v>
      </c>
      <c r="S1251" s="114">
        <v>109.9</v>
      </c>
      <c r="T1251" s="114">
        <v>6869</v>
      </c>
      <c r="U1251" s="115" t="s">
        <v>12068</v>
      </c>
      <c r="V1251" s="114">
        <v>175.5</v>
      </c>
      <c r="W1251" s="114">
        <v>0</v>
      </c>
      <c r="X1251" s="114">
        <v>0</v>
      </c>
      <c r="Y1251" s="114">
        <v>4911</v>
      </c>
      <c r="Z1251" s="115" t="s">
        <v>12052</v>
      </c>
      <c r="AA1251" s="114">
        <v>205.6</v>
      </c>
      <c r="AB1251" s="114">
        <v>0</v>
      </c>
      <c r="AC1251" s="114">
        <v>0</v>
      </c>
      <c r="AD1251" s="114">
        <v>5204</v>
      </c>
      <c r="AE1251" s="115" t="s">
        <v>12080</v>
      </c>
      <c r="AF1251" s="114">
        <v>322.7</v>
      </c>
    </row>
    <row r="1252" spans="1:74">
      <c r="A1252" s="114" t="s">
        <v>3696</v>
      </c>
      <c r="B1252" s="114">
        <f t="shared" si="19"/>
        <v>6107</v>
      </c>
      <c r="C1252" s="114">
        <v>0</v>
      </c>
      <c r="D1252" s="114">
        <v>0</v>
      </c>
      <c r="E1252" s="114">
        <v>6107</v>
      </c>
      <c r="F1252" s="115" t="s">
        <v>12065</v>
      </c>
      <c r="G1252" s="114">
        <v>180.4</v>
      </c>
      <c r="H1252" s="114">
        <v>0</v>
      </c>
      <c r="I1252" s="114">
        <v>0</v>
      </c>
      <c r="J1252" s="114">
        <v>6107</v>
      </c>
      <c r="K1252" s="115" t="s">
        <v>12066</v>
      </c>
      <c r="L1252" s="114">
        <v>0.4</v>
      </c>
    </row>
    <row r="1253" spans="1:74">
      <c r="A1253" s="114" t="s">
        <v>3699</v>
      </c>
      <c r="B1253" s="114">
        <f t="shared" si="19"/>
        <v>6899</v>
      </c>
      <c r="C1253" s="114">
        <v>0</v>
      </c>
      <c r="D1253" s="114">
        <v>0</v>
      </c>
      <c r="E1253" s="114">
        <v>4649</v>
      </c>
      <c r="F1253" s="115" t="s">
        <v>12075</v>
      </c>
      <c r="G1253" s="114">
        <v>31.9</v>
      </c>
      <c r="H1253" s="114">
        <v>3</v>
      </c>
      <c r="I1253" s="114">
        <v>111.7</v>
      </c>
      <c r="J1253" s="114">
        <v>6899</v>
      </c>
      <c r="K1253" s="115" t="s">
        <v>12071</v>
      </c>
      <c r="L1253" s="114">
        <v>152.9</v>
      </c>
      <c r="M1253" s="114">
        <v>0</v>
      </c>
      <c r="N1253" s="114">
        <v>0</v>
      </c>
      <c r="O1253" s="114">
        <v>4649</v>
      </c>
      <c r="P1253" s="115" t="s">
        <v>12076</v>
      </c>
      <c r="Q1253" s="114">
        <v>211.9</v>
      </c>
      <c r="R1253" s="114">
        <v>0</v>
      </c>
      <c r="S1253" s="114">
        <v>0</v>
      </c>
      <c r="T1253" s="114">
        <v>6899</v>
      </c>
      <c r="U1253" s="115" t="s">
        <v>12072</v>
      </c>
      <c r="V1253" s="114">
        <v>332.9</v>
      </c>
    </row>
    <row r="1254" spans="1:74">
      <c r="A1254" s="114" t="s">
        <v>3702</v>
      </c>
      <c r="B1254" s="114">
        <f t="shared" si="19"/>
        <v>8496</v>
      </c>
      <c r="C1254" s="114">
        <v>3</v>
      </c>
      <c r="D1254" s="114">
        <v>110.9</v>
      </c>
      <c r="E1254" s="114">
        <v>8496</v>
      </c>
      <c r="F1254" s="115" t="s">
        <v>12081</v>
      </c>
      <c r="G1254" s="114">
        <v>58.7</v>
      </c>
      <c r="H1254" s="114">
        <v>0</v>
      </c>
      <c r="I1254" s="114">
        <v>0</v>
      </c>
      <c r="J1254" s="114">
        <v>6799</v>
      </c>
      <c r="K1254" s="115" t="s">
        <v>12057</v>
      </c>
      <c r="L1254" s="114">
        <v>118.7</v>
      </c>
      <c r="M1254" s="114">
        <v>0</v>
      </c>
      <c r="N1254" s="114">
        <v>0</v>
      </c>
      <c r="O1254" s="114">
        <v>5299</v>
      </c>
      <c r="P1254" s="115" t="s">
        <v>12065</v>
      </c>
      <c r="Q1254" s="114">
        <v>178.7</v>
      </c>
      <c r="R1254" s="114">
        <v>0</v>
      </c>
      <c r="S1254" s="114">
        <v>0</v>
      </c>
      <c r="T1254" s="114">
        <v>8496</v>
      </c>
      <c r="U1254" s="115" t="s">
        <v>12082</v>
      </c>
      <c r="V1254" s="114">
        <v>238.7</v>
      </c>
      <c r="W1254" s="114">
        <v>0</v>
      </c>
      <c r="X1254" s="114">
        <v>0</v>
      </c>
      <c r="Y1254" s="114">
        <v>6799</v>
      </c>
      <c r="Z1254" s="115" t="s">
        <v>12058</v>
      </c>
      <c r="AA1254" s="114">
        <v>298.7</v>
      </c>
      <c r="AB1254" s="114">
        <v>0</v>
      </c>
      <c r="AC1254" s="114">
        <v>0</v>
      </c>
      <c r="AD1254" s="114">
        <v>5299</v>
      </c>
      <c r="AE1254" s="115" t="s">
        <v>12066</v>
      </c>
      <c r="AF1254" s="114">
        <v>358.7</v>
      </c>
    </row>
    <row r="1255" spans="1:74">
      <c r="A1255" s="114" t="s">
        <v>3705</v>
      </c>
      <c r="B1255" s="114">
        <f t="shared" si="19"/>
        <v>6000</v>
      </c>
      <c r="C1255" s="114">
        <v>0</v>
      </c>
      <c r="D1255" s="114">
        <v>0</v>
      </c>
      <c r="E1255" s="114">
        <v>4301</v>
      </c>
      <c r="F1255" s="115" t="s">
        <v>12097</v>
      </c>
      <c r="G1255" s="114">
        <v>48.4</v>
      </c>
      <c r="H1255" s="114">
        <v>0</v>
      </c>
      <c r="I1255" s="114">
        <v>0</v>
      </c>
      <c r="J1255" s="114">
        <v>6000</v>
      </c>
      <c r="K1255" s="115" t="s">
        <v>12057</v>
      </c>
      <c r="L1255" s="114">
        <v>116.7</v>
      </c>
      <c r="M1255" s="114">
        <v>0</v>
      </c>
      <c r="N1255" s="114">
        <v>0</v>
      </c>
      <c r="O1255" s="114">
        <v>4301</v>
      </c>
      <c r="P1255" s="115" t="s">
        <v>12098</v>
      </c>
      <c r="Q1255" s="114">
        <v>228.5</v>
      </c>
      <c r="R1255" s="114">
        <v>0</v>
      </c>
      <c r="S1255" s="114">
        <v>0</v>
      </c>
      <c r="T1255" s="114">
        <v>6000</v>
      </c>
      <c r="U1255" s="115" t="s">
        <v>12058</v>
      </c>
      <c r="V1255" s="114">
        <v>296.8</v>
      </c>
    </row>
    <row r="1256" spans="1:74">
      <c r="A1256" s="114" t="s">
        <v>3708</v>
      </c>
      <c r="B1256" s="114">
        <f t="shared" si="19"/>
        <v>16000</v>
      </c>
      <c r="C1256" s="114">
        <v>3</v>
      </c>
      <c r="D1256" s="114">
        <v>111.55</v>
      </c>
      <c r="E1256" s="114">
        <v>12000</v>
      </c>
      <c r="F1256" s="115" t="s">
        <v>12087</v>
      </c>
      <c r="G1256" s="114">
        <v>89.9</v>
      </c>
      <c r="H1256" s="114">
        <v>3</v>
      </c>
      <c r="I1256" s="114">
        <v>108.9</v>
      </c>
      <c r="J1256" s="114">
        <v>12000</v>
      </c>
      <c r="K1256" s="115" t="s">
        <v>12077</v>
      </c>
      <c r="L1256" s="114">
        <v>89.9</v>
      </c>
      <c r="M1256" s="114">
        <v>3</v>
      </c>
      <c r="N1256" s="114">
        <v>111.1</v>
      </c>
      <c r="O1256" s="114">
        <v>12000</v>
      </c>
      <c r="P1256" s="115" t="s">
        <v>12120</v>
      </c>
      <c r="Q1256" s="114">
        <v>179.9</v>
      </c>
      <c r="R1256" s="114">
        <v>3</v>
      </c>
      <c r="S1256" s="114">
        <v>111.9</v>
      </c>
      <c r="T1256" s="114">
        <v>16000</v>
      </c>
      <c r="U1256" s="115" t="s">
        <v>12121</v>
      </c>
      <c r="V1256" s="114">
        <v>179.9</v>
      </c>
      <c r="W1256" s="114">
        <v>3</v>
      </c>
      <c r="X1256" s="114">
        <v>110.15</v>
      </c>
      <c r="Y1256" s="114">
        <v>12000</v>
      </c>
      <c r="Z1256" s="115" t="s">
        <v>12083</v>
      </c>
      <c r="AA1256" s="114">
        <v>179.9</v>
      </c>
      <c r="AB1256" s="114">
        <v>3</v>
      </c>
      <c r="AC1256" s="114">
        <v>108.5</v>
      </c>
      <c r="AD1256" s="114">
        <v>12000</v>
      </c>
      <c r="AE1256" s="115" t="s">
        <v>12084</v>
      </c>
      <c r="AF1256" s="114">
        <v>179.9</v>
      </c>
      <c r="AG1256" s="114">
        <v>3</v>
      </c>
      <c r="AH1256" s="114">
        <v>111.55</v>
      </c>
      <c r="AI1256" s="114">
        <v>12000</v>
      </c>
      <c r="AJ1256" s="115" t="s">
        <v>12088</v>
      </c>
      <c r="AK1256" s="114">
        <v>269.89999999999998</v>
      </c>
      <c r="AL1256" s="114">
        <v>3</v>
      </c>
      <c r="AM1256" s="114">
        <v>108.9</v>
      </c>
      <c r="AN1256" s="114">
        <v>12000</v>
      </c>
      <c r="AO1256" s="115" t="s">
        <v>12078</v>
      </c>
      <c r="AP1256" s="114">
        <v>269.89999999999998</v>
      </c>
      <c r="AQ1256" s="114">
        <v>3</v>
      </c>
      <c r="AR1256" s="114">
        <v>111.9</v>
      </c>
      <c r="AS1256" s="114">
        <v>16000</v>
      </c>
      <c r="AT1256" s="115" t="s">
        <v>12122</v>
      </c>
      <c r="AU1256" s="114">
        <v>359.9</v>
      </c>
      <c r="AV1256" s="114">
        <v>3</v>
      </c>
      <c r="AW1256" s="114">
        <v>111.1</v>
      </c>
      <c r="AX1256" s="114">
        <v>12000</v>
      </c>
      <c r="AY1256" s="115" t="s">
        <v>12123</v>
      </c>
      <c r="AZ1256" s="114">
        <v>359.9</v>
      </c>
      <c r="BA1256" s="114">
        <v>3</v>
      </c>
      <c r="BB1256" s="114">
        <v>108.5</v>
      </c>
      <c r="BC1256" s="114">
        <v>12000</v>
      </c>
      <c r="BD1256" s="115" t="s">
        <v>12085</v>
      </c>
      <c r="BE1256" s="114">
        <v>359.9</v>
      </c>
      <c r="BF1256" s="114">
        <v>3</v>
      </c>
      <c r="BG1256" s="114">
        <v>110.15</v>
      </c>
      <c r="BH1256" s="114">
        <v>12000</v>
      </c>
      <c r="BI1256" s="115" t="s">
        <v>12086</v>
      </c>
      <c r="BJ1256" s="114">
        <v>359.9</v>
      </c>
    </row>
    <row r="1257" spans="1:74">
      <c r="A1257" s="114" t="s">
        <v>3711</v>
      </c>
      <c r="B1257" s="114">
        <f t="shared" si="19"/>
        <v>6100</v>
      </c>
      <c r="C1257" s="114">
        <v>0</v>
      </c>
      <c r="D1257" s="114">
        <v>0</v>
      </c>
      <c r="E1257" s="114">
        <v>3200</v>
      </c>
      <c r="F1257" s="115" t="s">
        <v>12051</v>
      </c>
      <c r="G1257" s="114">
        <v>61.2</v>
      </c>
      <c r="H1257" s="114">
        <v>0</v>
      </c>
      <c r="I1257" s="114">
        <v>0</v>
      </c>
      <c r="J1257" s="114">
        <v>6100</v>
      </c>
      <c r="K1257" s="115" t="s">
        <v>12063</v>
      </c>
      <c r="L1257" s="114">
        <v>179.6</v>
      </c>
      <c r="M1257" s="114">
        <v>0</v>
      </c>
      <c r="N1257" s="114">
        <v>0</v>
      </c>
      <c r="O1257" s="114">
        <v>3200</v>
      </c>
      <c r="P1257" s="115" t="s">
        <v>12052</v>
      </c>
      <c r="Q1257" s="114">
        <v>241.2</v>
      </c>
      <c r="R1257" s="114">
        <v>0</v>
      </c>
      <c r="S1257" s="114">
        <v>0</v>
      </c>
      <c r="T1257" s="114">
        <v>6100</v>
      </c>
      <c r="U1257" s="115" t="s">
        <v>12064</v>
      </c>
      <c r="V1257" s="114">
        <v>359.7</v>
      </c>
    </row>
    <row r="1258" spans="1:74" s="308" customFormat="1">
      <c r="A1258" s="308" t="s">
        <v>3714</v>
      </c>
      <c r="B1258" s="308">
        <f>MAX(J1258,O1258,T1258,Y1258,AD1258,AI1258,AN1258,AS1258,AX1258,BC1258,BH1258,BM1258,BR1258)</f>
        <v>13401</v>
      </c>
      <c r="C1258" s="308">
        <v>0</v>
      </c>
      <c r="D1258" s="308">
        <v>0</v>
      </c>
      <c r="E1258" s="308">
        <v>9000</v>
      </c>
      <c r="F1258" s="309" t="s">
        <v>12102</v>
      </c>
      <c r="G1258" s="308">
        <v>135.37</v>
      </c>
      <c r="H1258" s="308">
        <v>3</v>
      </c>
      <c r="I1258" s="308">
        <v>109.5</v>
      </c>
      <c r="J1258" s="308">
        <v>9301</v>
      </c>
      <c r="K1258" s="309" t="s">
        <v>12103</v>
      </c>
      <c r="L1258" s="308">
        <v>139.13999999999999</v>
      </c>
      <c r="M1258" s="308">
        <v>3</v>
      </c>
      <c r="N1258" s="308">
        <v>110.3</v>
      </c>
      <c r="O1258" s="308">
        <v>13400</v>
      </c>
      <c r="P1258" s="309" t="s">
        <v>12166</v>
      </c>
      <c r="Q1258" s="308">
        <v>180.26</v>
      </c>
      <c r="R1258" s="308">
        <v>3</v>
      </c>
      <c r="S1258" s="308">
        <v>111.75</v>
      </c>
      <c r="T1258" s="308">
        <v>8500</v>
      </c>
      <c r="U1258" s="309" t="s">
        <v>12083</v>
      </c>
      <c r="V1258" s="308">
        <v>180.27</v>
      </c>
      <c r="W1258" s="308">
        <v>3</v>
      </c>
      <c r="X1258" s="308">
        <v>111.35</v>
      </c>
      <c r="Y1258" s="308">
        <v>13401</v>
      </c>
      <c r="Z1258" s="309" t="s">
        <v>12084</v>
      </c>
      <c r="AA1258" s="308">
        <v>180.26</v>
      </c>
      <c r="AB1258" s="308">
        <v>3</v>
      </c>
      <c r="AC1258" s="308">
        <v>110.55</v>
      </c>
      <c r="AD1258" s="308">
        <v>13400</v>
      </c>
      <c r="AE1258" s="309" t="s">
        <v>12128</v>
      </c>
      <c r="AF1258" s="308">
        <v>180.25</v>
      </c>
      <c r="AG1258" s="308">
        <v>3</v>
      </c>
      <c r="AH1258" s="308">
        <v>111.9</v>
      </c>
      <c r="AI1258" s="308">
        <v>13400</v>
      </c>
      <c r="AJ1258" s="309" t="s">
        <v>12129</v>
      </c>
      <c r="AK1258" s="308">
        <v>180.25</v>
      </c>
      <c r="AL1258" s="308">
        <v>0</v>
      </c>
      <c r="AM1258" s="308">
        <v>0</v>
      </c>
      <c r="AN1258" s="308">
        <v>9301</v>
      </c>
      <c r="AO1258" s="309" t="s">
        <v>12104</v>
      </c>
      <c r="AP1258" s="308">
        <v>319.14</v>
      </c>
      <c r="AQ1258" s="308">
        <v>3</v>
      </c>
      <c r="AR1258" s="308">
        <v>110.9</v>
      </c>
      <c r="AS1258" s="308">
        <v>9000</v>
      </c>
      <c r="AT1258" s="309" t="s">
        <v>12105</v>
      </c>
      <c r="AU1258" s="308">
        <v>315.37</v>
      </c>
      <c r="AV1258" s="308">
        <v>3</v>
      </c>
      <c r="AW1258" s="308">
        <v>110.3</v>
      </c>
      <c r="AX1258" s="308">
        <v>13400</v>
      </c>
      <c r="AY1258" s="309" t="s">
        <v>12167</v>
      </c>
      <c r="AZ1258" s="308">
        <v>0.26</v>
      </c>
      <c r="BA1258" s="308">
        <v>3</v>
      </c>
      <c r="BB1258" s="308">
        <v>111.35</v>
      </c>
      <c r="BC1258" s="308">
        <v>13401</v>
      </c>
      <c r="BD1258" s="309" t="s">
        <v>12085</v>
      </c>
      <c r="BE1258" s="308">
        <v>0.26</v>
      </c>
      <c r="BF1258" s="308">
        <v>3</v>
      </c>
      <c r="BG1258" s="308">
        <v>111.75</v>
      </c>
      <c r="BH1258" s="308">
        <v>8500</v>
      </c>
      <c r="BI1258" s="309" t="s">
        <v>12086</v>
      </c>
      <c r="BJ1258" s="308">
        <v>0.27</v>
      </c>
      <c r="BK1258" s="308">
        <v>3</v>
      </c>
      <c r="BL1258" s="308">
        <v>111.9</v>
      </c>
      <c r="BM1258" s="308">
        <v>13400</v>
      </c>
      <c r="BN1258" s="309" t="s">
        <v>12130</v>
      </c>
      <c r="BO1258" s="308">
        <v>0.25</v>
      </c>
      <c r="BP1258" s="308">
        <v>3</v>
      </c>
      <c r="BQ1258" s="308">
        <v>110.55</v>
      </c>
      <c r="BR1258" s="308">
        <v>13400</v>
      </c>
      <c r="BS1258" s="309" t="s">
        <v>12131</v>
      </c>
      <c r="BT1258" s="308">
        <v>0.25</v>
      </c>
      <c r="BU1258" s="308">
        <v>3</v>
      </c>
      <c r="BV1258" s="308">
        <v>110.55</v>
      </c>
    </row>
    <row r="1259" spans="1:74">
      <c r="A1259" s="114" t="s">
        <v>3717</v>
      </c>
      <c r="B1259" s="114">
        <f t="shared" ref="B1259:B1322" si="20">MAX(J1259,O1259,T1259,Y1259,AD1259,AI1259,AN1259,AS1259,AX1259,BC1259,BH1259,BM1259,BR1259)</f>
        <v>5760</v>
      </c>
      <c r="C1259" s="114">
        <v>0</v>
      </c>
      <c r="D1259" s="114">
        <v>0</v>
      </c>
      <c r="E1259" s="114">
        <v>5760</v>
      </c>
      <c r="F1259" s="115" t="s">
        <v>12073</v>
      </c>
      <c r="G1259" s="114">
        <v>40.9</v>
      </c>
      <c r="H1259" s="114">
        <v>0</v>
      </c>
      <c r="I1259" s="114">
        <v>0</v>
      </c>
      <c r="J1259" s="114">
        <v>4095</v>
      </c>
      <c r="K1259" s="115" t="s">
        <v>12065</v>
      </c>
      <c r="L1259" s="114">
        <v>190.1</v>
      </c>
      <c r="M1259" s="114">
        <v>0</v>
      </c>
      <c r="N1259" s="114">
        <v>0</v>
      </c>
      <c r="O1259" s="114">
        <v>5760</v>
      </c>
      <c r="P1259" s="115" t="s">
        <v>12074</v>
      </c>
      <c r="Q1259" s="114">
        <v>220.9</v>
      </c>
      <c r="R1259" s="114">
        <v>0</v>
      </c>
      <c r="S1259" s="114">
        <v>0</v>
      </c>
      <c r="T1259" s="114">
        <v>4095</v>
      </c>
      <c r="U1259" s="115" t="s">
        <v>12066</v>
      </c>
      <c r="V1259" s="114">
        <v>370.1</v>
      </c>
    </row>
    <row r="1260" spans="1:74">
      <c r="A1260" s="114" t="s">
        <v>3720</v>
      </c>
      <c r="B1260" s="114">
        <f t="shared" si="20"/>
        <v>6532</v>
      </c>
      <c r="C1260" s="114">
        <v>0</v>
      </c>
      <c r="D1260" s="114">
        <v>0</v>
      </c>
      <c r="E1260" s="114">
        <v>4760</v>
      </c>
      <c r="F1260" s="115" t="s">
        <v>12097</v>
      </c>
      <c r="G1260" s="114">
        <v>65.900000000000006</v>
      </c>
      <c r="H1260" s="114">
        <v>0</v>
      </c>
      <c r="I1260" s="114">
        <v>0</v>
      </c>
      <c r="J1260" s="114">
        <v>6532</v>
      </c>
      <c r="K1260" s="115" t="s">
        <v>12069</v>
      </c>
      <c r="L1260" s="114">
        <v>116.9</v>
      </c>
      <c r="M1260" s="114">
        <v>0</v>
      </c>
      <c r="N1260" s="114">
        <v>0</v>
      </c>
      <c r="O1260" s="114">
        <v>4760</v>
      </c>
      <c r="P1260" s="115" t="s">
        <v>12098</v>
      </c>
      <c r="Q1260" s="114">
        <v>246</v>
      </c>
      <c r="R1260" s="114">
        <v>0</v>
      </c>
      <c r="S1260" s="114">
        <v>0</v>
      </c>
      <c r="T1260" s="114">
        <v>6532</v>
      </c>
      <c r="U1260" s="115" t="s">
        <v>12070</v>
      </c>
      <c r="V1260" s="114">
        <v>297.10000000000002</v>
      </c>
    </row>
    <row r="1261" spans="1:74">
      <c r="A1261" s="114" t="s">
        <v>3723</v>
      </c>
      <c r="B1261" s="114">
        <f t="shared" si="20"/>
        <v>8498</v>
      </c>
      <c r="C1261" s="114">
        <v>3</v>
      </c>
      <c r="D1261" s="114">
        <v>110.75</v>
      </c>
      <c r="E1261" s="114">
        <v>8498</v>
      </c>
      <c r="F1261" s="115" t="s">
        <v>12071</v>
      </c>
      <c r="G1261" s="114">
        <v>134.80000000000001</v>
      </c>
      <c r="H1261" s="114">
        <v>0</v>
      </c>
      <c r="I1261" s="114">
        <v>0</v>
      </c>
      <c r="J1261" s="114">
        <v>5000</v>
      </c>
      <c r="K1261" s="115" t="s">
        <v>12065</v>
      </c>
      <c r="L1261" s="114">
        <v>179.8</v>
      </c>
      <c r="M1261" s="114">
        <v>3</v>
      </c>
      <c r="N1261" s="114">
        <v>108.3</v>
      </c>
      <c r="O1261" s="114">
        <v>8498</v>
      </c>
      <c r="P1261" s="115" t="s">
        <v>12072</v>
      </c>
      <c r="Q1261" s="114">
        <v>314.8</v>
      </c>
      <c r="R1261" s="114">
        <v>0</v>
      </c>
      <c r="S1261" s="114">
        <v>0</v>
      </c>
      <c r="T1261" s="114">
        <v>5000</v>
      </c>
      <c r="U1261" s="115" t="s">
        <v>12066</v>
      </c>
      <c r="V1261" s="114">
        <v>359.8</v>
      </c>
    </row>
    <row r="1262" spans="1:74">
      <c r="A1262" s="114" t="s">
        <v>3726</v>
      </c>
      <c r="B1262" s="114">
        <f t="shared" si="20"/>
        <v>6400</v>
      </c>
      <c r="C1262" s="114">
        <v>0</v>
      </c>
      <c r="D1262" s="114">
        <v>0</v>
      </c>
      <c r="E1262" s="114">
        <v>5669</v>
      </c>
      <c r="F1262" s="115" t="s">
        <v>12073</v>
      </c>
      <c r="G1262" s="114">
        <v>43.4</v>
      </c>
      <c r="H1262" s="114">
        <v>0</v>
      </c>
      <c r="I1262" s="114">
        <v>0</v>
      </c>
      <c r="J1262" s="114">
        <v>6400</v>
      </c>
      <c r="K1262" s="115" t="s">
        <v>12059</v>
      </c>
      <c r="L1262" s="114">
        <v>178.9</v>
      </c>
      <c r="M1262" s="114">
        <v>0</v>
      </c>
      <c r="N1262" s="114">
        <v>0</v>
      </c>
      <c r="O1262" s="114">
        <v>5669</v>
      </c>
      <c r="P1262" s="115" t="s">
        <v>12074</v>
      </c>
      <c r="Q1262" s="114">
        <v>223.4</v>
      </c>
      <c r="R1262" s="114">
        <v>0</v>
      </c>
      <c r="S1262" s="114">
        <v>0</v>
      </c>
      <c r="T1262" s="114">
        <v>6400</v>
      </c>
      <c r="U1262" s="115" t="s">
        <v>12060</v>
      </c>
      <c r="V1262" s="114">
        <v>358.9</v>
      </c>
    </row>
    <row r="1263" spans="1:74">
      <c r="A1263" s="114" t="s">
        <v>3729</v>
      </c>
      <c r="B1263" s="114">
        <f t="shared" si="20"/>
        <v>7302</v>
      </c>
      <c r="C1263" s="114">
        <v>0</v>
      </c>
      <c r="D1263" s="114">
        <v>0</v>
      </c>
      <c r="E1263" s="114">
        <v>7302</v>
      </c>
      <c r="F1263" s="115" t="s">
        <v>12073</v>
      </c>
      <c r="G1263" s="114">
        <v>47.9</v>
      </c>
      <c r="H1263" s="114">
        <v>0</v>
      </c>
      <c r="I1263" s="114">
        <v>0</v>
      </c>
      <c r="J1263" s="114">
        <v>7302</v>
      </c>
      <c r="K1263" s="115" t="s">
        <v>12074</v>
      </c>
      <c r="L1263" s="114">
        <v>227.9</v>
      </c>
    </row>
    <row r="1264" spans="1:74">
      <c r="A1264" s="114" t="s">
        <v>3731</v>
      </c>
      <c r="B1264" s="114">
        <f t="shared" si="20"/>
        <v>6400</v>
      </c>
      <c r="C1264" s="114">
        <v>0</v>
      </c>
      <c r="D1264" s="114">
        <v>0</v>
      </c>
      <c r="E1264" s="114">
        <v>4700</v>
      </c>
      <c r="F1264" s="115" t="s">
        <v>12087</v>
      </c>
      <c r="G1264" s="114">
        <v>79.400000000000006</v>
      </c>
      <c r="H1264" s="114">
        <v>0</v>
      </c>
      <c r="I1264" s="114">
        <v>0</v>
      </c>
      <c r="J1264" s="114">
        <v>6400</v>
      </c>
      <c r="K1264" s="115" t="s">
        <v>12071</v>
      </c>
      <c r="L1264" s="114">
        <v>150.1</v>
      </c>
      <c r="M1264" s="114">
        <v>0</v>
      </c>
      <c r="N1264" s="114">
        <v>0</v>
      </c>
      <c r="O1264" s="114">
        <v>4700</v>
      </c>
      <c r="P1264" s="115" t="s">
        <v>12088</v>
      </c>
      <c r="Q1264" s="114">
        <v>259.39999999999998</v>
      </c>
      <c r="R1264" s="114">
        <v>3</v>
      </c>
      <c r="S1264" s="114">
        <v>108.3</v>
      </c>
      <c r="T1264" s="114">
        <v>6400</v>
      </c>
      <c r="U1264" s="115" t="s">
        <v>12072</v>
      </c>
      <c r="V1264" s="114">
        <v>330.1</v>
      </c>
    </row>
    <row r="1265" spans="1:42">
      <c r="A1265" s="114" t="s">
        <v>3734</v>
      </c>
      <c r="B1265" s="114">
        <f t="shared" si="20"/>
        <v>7026</v>
      </c>
      <c r="C1265" s="114">
        <v>0</v>
      </c>
      <c r="D1265" s="114">
        <v>109.95</v>
      </c>
      <c r="E1265" s="114">
        <v>7026</v>
      </c>
      <c r="F1265" s="115" t="s">
        <v>12075</v>
      </c>
      <c r="G1265" s="114">
        <v>19.3</v>
      </c>
      <c r="H1265" s="114">
        <v>0</v>
      </c>
      <c r="I1265" s="114">
        <v>0</v>
      </c>
      <c r="J1265" s="114">
        <v>4201</v>
      </c>
      <c r="K1265" s="115" t="s">
        <v>12053</v>
      </c>
      <c r="L1265" s="114">
        <v>89.7</v>
      </c>
      <c r="M1265" s="114">
        <v>0</v>
      </c>
      <c r="N1265" s="114">
        <v>0</v>
      </c>
      <c r="O1265" s="114">
        <v>7026</v>
      </c>
      <c r="P1265" s="115" t="s">
        <v>12076</v>
      </c>
      <c r="Q1265" s="114">
        <v>199.3</v>
      </c>
      <c r="R1265" s="114">
        <v>0</v>
      </c>
      <c r="S1265" s="114">
        <v>0</v>
      </c>
      <c r="T1265" s="114">
        <v>4201</v>
      </c>
      <c r="U1265" s="115" t="s">
        <v>12054</v>
      </c>
      <c r="V1265" s="114">
        <v>269.7</v>
      </c>
    </row>
    <row r="1266" spans="1:42">
      <c r="A1266" s="114" t="s">
        <v>3737</v>
      </c>
      <c r="B1266" s="114">
        <f t="shared" si="20"/>
        <v>6574</v>
      </c>
      <c r="C1266" s="114">
        <v>0</v>
      </c>
      <c r="D1266" s="114">
        <v>0</v>
      </c>
      <c r="E1266" s="114">
        <v>6574</v>
      </c>
      <c r="F1266" s="115" t="s">
        <v>12103</v>
      </c>
      <c r="G1266" s="114">
        <v>135.30000000000001</v>
      </c>
      <c r="H1266" s="114">
        <v>0</v>
      </c>
      <c r="I1266" s="114">
        <v>0</v>
      </c>
      <c r="J1266" s="114">
        <v>6574</v>
      </c>
      <c r="K1266" s="115" t="s">
        <v>12104</v>
      </c>
      <c r="L1266" s="114">
        <v>315.3</v>
      </c>
    </row>
    <row r="1267" spans="1:42">
      <c r="A1267" s="114" t="s">
        <v>3740</v>
      </c>
      <c r="B1267" s="114">
        <f t="shared" si="20"/>
        <v>10162</v>
      </c>
      <c r="C1267" s="114">
        <v>0</v>
      </c>
      <c r="D1267" s="114">
        <v>0</v>
      </c>
      <c r="E1267" s="114">
        <v>5718</v>
      </c>
      <c r="F1267" s="115" t="s">
        <v>12073</v>
      </c>
      <c r="G1267" s="114">
        <v>31.8</v>
      </c>
      <c r="H1267" s="114">
        <v>3</v>
      </c>
      <c r="I1267" s="114">
        <v>110.3</v>
      </c>
      <c r="J1267" s="114">
        <v>10162</v>
      </c>
      <c r="K1267" s="115" t="s">
        <v>12053</v>
      </c>
      <c r="L1267" s="114">
        <v>92.9</v>
      </c>
      <c r="M1267" s="114">
        <v>0</v>
      </c>
      <c r="N1267" s="114">
        <v>0</v>
      </c>
      <c r="O1267" s="114">
        <v>5718</v>
      </c>
      <c r="P1267" s="115" t="s">
        <v>12074</v>
      </c>
      <c r="Q1267" s="114">
        <v>211.8</v>
      </c>
      <c r="R1267" s="114">
        <v>3</v>
      </c>
      <c r="S1267" s="114">
        <v>108.7</v>
      </c>
      <c r="T1267" s="114">
        <v>10162</v>
      </c>
      <c r="U1267" s="115" t="s">
        <v>12054</v>
      </c>
      <c r="V1267" s="114">
        <v>272.89999999999998</v>
      </c>
    </row>
    <row r="1268" spans="1:42">
      <c r="A1268" s="114" t="s">
        <v>3743</v>
      </c>
      <c r="B1268" s="114">
        <f t="shared" si="20"/>
        <v>6500</v>
      </c>
      <c r="C1268" s="114">
        <v>0</v>
      </c>
      <c r="D1268" s="114">
        <v>0</v>
      </c>
      <c r="E1268" s="114">
        <v>3599</v>
      </c>
      <c r="F1268" s="115" t="s">
        <v>12073</v>
      </c>
      <c r="G1268" s="114">
        <v>48.2</v>
      </c>
      <c r="H1268" s="114">
        <v>0</v>
      </c>
      <c r="I1268" s="114">
        <v>0</v>
      </c>
      <c r="J1268" s="114">
        <v>6500</v>
      </c>
      <c r="K1268" s="115" t="s">
        <v>12063</v>
      </c>
      <c r="L1268" s="114">
        <v>176.7</v>
      </c>
      <c r="M1268" s="114">
        <v>0</v>
      </c>
      <c r="N1268" s="114">
        <v>0</v>
      </c>
      <c r="O1268" s="114">
        <v>3599</v>
      </c>
      <c r="P1268" s="115" t="s">
        <v>12074</v>
      </c>
      <c r="Q1268" s="114">
        <v>228.2</v>
      </c>
      <c r="R1268" s="114">
        <v>0</v>
      </c>
      <c r="S1268" s="114">
        <v>0</v>
      </c>
      <c r="T1268" s="114">
        <v>6500</v>
      </c>
      <c r="U1268" s="115" t="s">
        <v>12064</v>
      </c>
      <c r="V1268" s="114">
        <v>356.7</v>
      </c>
    </row>
    <row r="1269" spans="1:42">
      <c r="A1269" s="114" t="s">
        <v>3746</v>
      </c>
      <c r="B1269" s="114">
        <f t="shared" si="20"/>
        <v>5650</v>
      </c>
      <c r="C1269" s="114">
        <v>0</v>
      </c>
      <c r="D1269" s="114">
        <v>0</v>
      </c>
      <c r="E1269" s="114">
        <v>5650</v>
      </c>
      <c r="F1269" s="115" t="s">
        <v>12071</v>
      </c>
      <c r="G1269" s="114">
        <v>157.4</v>
      </c>
      <c r="H1269" s="114">
        <v>0</v>
      </c>
      <c r="I1269" s="114">
        <v>0</v>
      </c>
      <c r="J1269" s="114">
        <v>5650</v>
      </c>
      <c r="K1269" s="115" t="s">
        <v>12072</v>
      </c>
      <c r="L1269" s="114">
        <v>337.4</v>
      </c>
    </row>
    <row r="1270" spans="1:42">
      <c r="A1270" s="114" t="s">
        <v>3749</v>
      </c>
      <c r="B1270" s="114">
        <f t="shared" si="20"/>
        <v>13643</v>
      </c>
      <c r="C1270" s="114">
        <v>0</v>
      </c>
      <c r="D1270" s="114">
        <v>0</v>
      </c>
      <c r="E1270" s="114">
        <v>13643</v>
      </c>
      <c r="F1270" s="115" t="s">
        <v>12057</v>
      </c>
      <c r="G1270" s="114">
        <v>136.1</v>
      </c>
      <c r="H1270" s="114">
        <v>2.5</v>
      </c>
      <c r="I1270" s="114">
        <v>109.3</v>
      </c>
      <c r="J1270" s="114">
        <v>13643</v>
      </c>
      <c r="K1270" s="115" t="s">
        <v>12058</v>
      </c>
      <c r="L1270" s="114">
        <v>316.10000000000002</v>
      </c>
    </row>
    <row r="1271" spans="1:42">
      <c r="A1271" s="114" t="s">
        <v>3752</v>
      </c>
      <c r="B1271" s="114">
        <f t="shared" si="20"/>
        <v>6626</v>
      </c>
      <c r="C1271" s="114">
        <v>0</v>
      </c>
      <c r="D1271" s="114">
        <v>0</v>
      </c>
      <c r="E1271" s="114">
        <v>5675</v>
      </c>
      <c r="F1271" s="115" t="s">
        <v>12051</v>
      </c>
      <c r="G1271" s="114">
        <v>50.8</v>
      </c>
      <c r="H1271" s="114">
        <v>0</v>
      </c>
      <c r="I1271" s="114">
        <v>0</v>
      </c>
      <c r="J1271" s="114">
        <v>6626</v>
      </c>
      <c r="K1271" s="115" t="s">
        <v>12077</v>
      </c>
      <c r="L1271" s="114">
        <v>88.9</v>
      </c>
      <c r="M1271" s="114">
        <v>0</v>
      </c>
      <c r="N1271" s="114">
        <v>0</v>
      </c>
      <c r="O1271" s="114">
        <v>5675</v>
      </c>
      <c r="P1271" s="115" t="s">
        <v>12052</v>
      </c>
      <c r="Q1271" s="114">
        <v>230.8</v>
      </c>
      <c r="R1271" s="114">
        <v>0</v>
      </c>
      <c r="S1271" s="114">
        <v>0</v>
      </c>
      <c r="T1271" s="114">
        <v>6626</v>
      </c>
      <c r="U1271" s="115" t="s">
        <v>12078</v>
      </c>
      <c r="V1271" s="114">
        <v>268.89999999999998</v>
      </c>
    </row>
    <row r="1272" spans="1:42">
      <c r="A1272" s="114" t="s">
        <v>3755</v>
      </c>
      <c r="B1272" s="114">
        <f t="shared" si="20"/>
        <v>5500</v>
      </c>
      <c r="C1272" s="114">
        <v>0</v>
      </c>
      <c r="D1272" s="114">
        <v>0</v>
      </c>
      <c r="E1272" s="114">
        <v>3520</v>
      </c>
      <c r="F1272" s="115" t="s">
        <v>12097</v>
      </c>
      <c r="G1272" s="114">
        <v>54.2</v>
      </c>
      <c r="H1272" s="114">
        <v>0</v>
      </c>
      <c r="I1272" s="114">
        <v>0</v>
      </c>
      <c r="J1272" s="114">
        <v>5500</v>
      </c>
      <c r="K1272" s="115" t="s">
        <v>12065</v>
      </c>
      <c r="L1272" s="114">
        <v>181.4</v>
      </c>
      <c r="M1272" s="114">
        <v>0</v>
      </c>
      <c r="N1272" s="114">
        <v>0</v>
      </c>
      <c r="O1272" s="114">
        <v>3520</v>
      </c>
      <c r="P1272" s="115" t="s">
        <v>12098</v>
      </c>
      <c r="Q1272" s="114">
        <v>234.2</v>
      </c>
      <c r="R1272" s="114">
        <v>0</v>
      </c>
      <c r="S1272" s="114">
        <v>0</v>
      </c>
      <c r="T1272" s="114">
        <v>5500</v>
      </c>
      <c r="U1272" s="115" t="s">
        <v>12066</v>
      </c>
      <c r="V1272" s="114">
        <v>361.4</v>
      </c>
    </row>
    <row r="1273" spans="1:42">
      <c r="A1273" s="114" t="s">
        <v>3758</v>
      </c>
      <c r="B1273" s="114">
        <f t="shared" si="20"/>
        <v>5603</v>
      </c>
      <c r="C1273" s="114">
        <v>3</v>
      </c>
      <c r="D1273" s="114">
        <v>110.9</v>
      </c>
      <c r="E1273" s="114">
        <v>5603</v>
      </c>
      <c r="F1273" s="115" t="s">
        <v>12071</v>
      </c>
      <c r="G1273" s="114">
        <v>137.5</v>
      </c>
      <c r="H1273" s="114">
        <v>0</v>
      </c>
      <c r="I1273" s="114">
        <v>0</v>
      </c>
      <c r="J1273" s="114">
        <v>5603</v>
      </c>
      <c r="K1273" s="115" t="s">
        <v>12072</v>
      </c>
      <c r="L1273" s="114">
        <v>317.5</v>
      </c>
    </row>
    <row r="1274" spans="1:42">
      <c r="A1274" s="114" t="s">
        <v>3761</v>
      </c>
      <c r="B1274" s="114">
        <f t="shared" si="20"/>
        <v>6002</v>
      </c>
      <c r="C1274" s="114">
        <v>0</v>
      </c>
      <c r="D1274" s="114">
        <v>0</v>
      </c>
      <c r="E1274" s="114">
        <v>6002</v>
      </c>
      <c r="F1274" s="115" t="s">
        <v>12073</v>
      </c>
      <c r="G1274" s="114">
        <v>28.8</v>
      </c>
      <c r="H1274" s="114">
        <v>0</v>
      </c>
      <c r="I1274" s="114">
        <v>0</v>
      </c>
      <c r="J1274" s="114">
        <v>3999</v>
      </c>
      <c r="K1274" s="115" t="s">
        <v>12063</v>
      </c>
      <c r="L1274" s="114">
        <v>163.80000000000001</v>
      </c>
      <c r="M1274" s="114">
        <v>3</v>
      </c>
      <c r="N1274" s="114">
        <v>108.5</v>
      </c>
      <c r="O1274" s="114">
        <v>6002</v>
      </c>
      <c r="P1274" s="115" t="s">
        <v>12074</v>
      </c>
      <c r="Q1274" s="114">
        <v>208.8</v>
      </c>
      <c r="R1274" s="114">
        <v>0</v>
      </c>
      <c r="S1274" s="114">
        <v>0</v>
      </c>
      <c r="T1274" s="114">
        <v>3999</v>
      </c>
      <c r="U1274" s="115" t="s">
        <v>12064</v>
      </c>
      <c r="V1274" s="114">
        <v>343.8</v>
      </c>
    </row>
    <row r="1275" spans="1:42">
      <c r="A1275" s="114" t="s">
        <v>3764</v>
      </c>
      <c r="B1275" s="114">
        <f t="shared" si="20"/>
        <v>12903</v>
      </c>
      <c r="C1275" s="114">
        <v>2.5</v>
      </c>
      <c r="D1275" s="114">
        <v>111.9</v>
      </c>
      <c r="E1275" s="114">
        <v>9602</v>
      </c>
      <c r="F1275" s="115" t="s">
        <v>12067</v>
      </c>
      <c r="G1275" s="114">
        <v>3</v>
      </c>
      <c r="H1275" s="114">
        <v>0</v>
      </c>
      <c r="I1275" s="114">
        <v>0</v>
      </c>
      <c r="J1275" s="114">
        <v>12903</v>
      </c>
      <c r="K1275" s="115" t="s">
        <v>12071</v>
      </c>
      <c r="L1275" s="114">
        <v>125.6</v>
      </c>
      <c r="M1275" s="114">
        <v>2.4</v>
      </c>
      <c r="N1275" s="114">
        <v>111.9</v>
      </c>
      <c r="O1275" s="114">
        <v>9602</v>
      </c>
      <c r="P1275" s="115" t="s">
        <v>12068</v>
      </c>
      <c r="Q1275" s="114">
        <v>183</v>
      </c>
      <c r="R1275" s="114">
        <v>0</v>
      </c>
      <c r="S1275" s="114">
        <v>0</v>
      </c>
      <c r="T1275" s="114">
        <v>12903</v>
      </c>
      <c r="U1275" s="115" t="s">
        <v>12072</v>
      </c>
      <c r="V1275" s="114">
        <v>305.60000000000002</v>
      </c>
    </row>
    <row r="1276" spans="1:42">
      <c r="A1276" s="114" t="s">
        <v>3767</v>
      </c>
      <c r="B1276" s="114">
        <f t="shared" si="20"/>
        <v>7571</v>
      </c>
      <c r="C1276" s="114">
        <v>3</v>
      </c>
      <c r="D1276" s="114">
        <v>111.7</v>
      </c>
      <c r="E1276" s="114">
        <v>7571</v>
      </c>
      <c r="F1276" s="115" t="s">
        <v>12158</v>
      </c>
      <c r="G1276" s="114">
        <v>13.3</v>
      </c>
      <c r="H1276" s="114">
        <v>0</v>
      </c>
      <c r="I1276" s="114">
        <v>0</v>
      </c>
      <c r="J1276" s="114">
        <v>5101</v>
      </c>
      <c r="K1276" s="115" t="s">
        <v>12159</v>
      </c>
      <c r="L1276" s="114">
        <v>13.3</v>
      </c>
      <c r="M1276" s="114">
        <v>3</v>
      </c>
      <c r="N1276" s="114">
        <v>109.5</v>
      </c>
      <c r="O1276" s="114">
        <v>4750</v>
      </c>
      <c r="P1276" s="115" t="s">
        <v>12055</v>
      </c>
      <c r="Q1276" s="114">
        <v>95.3</v>
      </c>
      <c r="R1276" s="114">
        <v>0</v>
      </c>
      <c r="S1276" s="114">
        <v>0</v>
      </c>
      <c r="T1276" s="114">
        <v>3399</v>
      </c>
      <c r="U1276" s="115" t="s">
        <v>12079</v>
      </c>
      <c r="V1276" s="114">
        <v>147.69999999999999</v>
      </c>
      <c r="W1276" s="114">
        <v>0</v>
      </c>
      <c r="X1276" s="114">
        <v>0</v>
      </c>
      <c r="Y1276" s="114">
        <v>5101</v>
      </c>
      <c r="Z1276" s="115" t="s">
        <v>12160</v>
      </c>
      <c r="AA1276" s="114">
        <v>193.3</v>
      </c>
      <c r="AB1276" s="114">
        <v>0</v>
      </c>
      <c r="AC1276" s="114">
        <v>0</v>
      </c>
      <c r="AD1276" s="114">
        <v>7571</v>
      </c>
      <c r="AE1276" s="115" t="s">
        <v>12161</v>
      </c>
      <c r="AF1276" s="114">
        <v>193.3</v>
      </c>
      <c r="AG1276" s="114">
        <v>0</v>
      </c>
      <c r="AH1276" s="114">
        <v>0</v>
      </c>
      <c r="AI1276" s="114">
        <v>4750</v>
      </c>
      <c r="AJ1276" s="115" t="s">
        <v>12056</v>
      </c>
      <c r="AK1276" s="114">
        <v>275.3</v>
      </c>
      <c r="AL1276" s="114">
        <v>0</v>
      </c>
      <c r="AM1276" s="114">
        <v>0</v>
      </c>
      <c r="AN1276" s="114">
        <v>3399</v>
      </c>
      <c r="AO1276" s="115" t="s">
        <v>12080</v>
      </c>
      <c r="AP1276" s="114">
        <v>327.7</v>
      </c>
    </row>
    <row r="1277" spans="1:42">
      <c r="A1277" s="114" t="s">
        <v>3770</v>
      </c>
      <c r="B1277" s="114">
        <f t="shared" si="20"/>
        <v>11000</v>
      </c>
      <c r="C1277" s="114">
        <v>0</v>
      </c>
      <c r="D1277" s="114">
        <v>0</v>
      </c>
      <c r="E1277" s="114">
        <v>11000</v>
      </c>
      <c r="F1277" s="115" t="s">
        <v>12057</v>
      </c>
      <c r="G1277" s="114">
        <v>134.9</v>
      </c>
      <c r="H1277" s="114">
        <v>0</v>
      </c>
      <c r="I1277" s="114">
        <v>0</v>
      </c>
      <c r="J1277" s="114">
        <v>11000</v>
      </c>
      <c r="K1277" s="115" t="s">
        <v>12058</v>
      </c>
      <c r="L1277" s="114">
        <v>315</v>
      </c>
    </row>
    <row r="1278" spans="1:42">
      <c r="A1278" s="114" t="s">
        <v>3773</v>
      </c>
      <c r="B1278" s="114">
        <f t="shared" si="20"/>
        <v>6002</v>
      </c>
      <c r="C1278" s="114">
        <v>0</v>
      </c>
      <c r="D1278" s="114">
        <v>0</v>
      </c>
      <c r="E1278" s="114">
        <v>6002</v>
      </c>
      <c r="F1278" s="115" t="s">
        <v>12097</v>
      </c>
      <c r="G1278" s="114">
        <v>35.799999999999997</v>
      </c>
      <c r="H1278" s="114">
        <v>0</v>
      </c>
      <c r="I1278" s="114">
        <v>0</v>
      </c>
      <c r="J1278" s="114">
        <v>6002</v>
      </c>
      <c r="K1278" s="115" t="s">
        <v>12098</v>
      </c>
      <c r="L1278" s="114">
        <v>215.8</v>
      </c>
    </row>
    <row r="1279" spans="1:42">
      <c r="A1279" s="114" t="s">
        <v>3776</v>
      </c>
      <c r="B1279" s="114">
        <f t="shared" si="20"/>
        <v>6005</v>
      </c>
      <c r="C1279" s="114">
        <v>3</v>
      </c>
      <c r="D1279" s="114">
        <v>108.7</v>
      </c>
      <c r="E1279" s="114">
        <v>6005</v>
      </c>
      <c r="F1279" s="115" t="s">
        <v>12051</v>
      </c>
      <c r="G1279" s="114">
        <v>36.6</v>
      </c>
      <c r="H1279" s="114">
        <v>0</v>
      </c>
      <c r="I1279" s="114">
        <v>0</v>
      </c>
      <c r="J1279" s="114">
        <v>6005</v>
      </c>
      <c r="K1279" s="115" t="s">
        <v>12052</v>
      </c>
      <c r="L1279" s="114">
        <v>216.6</v>
      </c>
    </row>
    <row r="1280" spans="1:42">
      <c r="A1280" s="114" t="s">
        <v>3778</v>
      </c>
      <c r="B1280" s="114">
        <f t="shared" si="20"/>
        <v>7515</v>
      </c>
      <c r="C1280" s="114">
        <v>0</v>
      </c>
      <c r="D1280" s="114">
        <v>0</v>
      </c>
      <c r="E1280" s="114">
        <v>7515</v>
      </c>
      <c r="F1280" s="115" t="s">
        <v>12075</v>
      </c>
      <c r="G1280" s="114">
        <v>33</v>
      </c>
      <c r="H1280" s="114">
        <v>0</v>
      </c>
      <c r="I1280" s="114">
        <v>0</v>
      </c>
      <c r="J1280" s="114">
        <v>7515</v>
      </c>
      <c r="K1280" s="115" t="s">
        <v>12076</v>
      </c>
      <c r="L1280" s="114">
        <v>213</v>
      </c>
    </row>
    <row r="1281" spans="1:64">
      <c r="A1281" s="114" t="s">
        <v>3781</v>
      </c>
      <c r="B1281" s="114">
        <f t="shared" si="20"/>
        <v>5495</v>
      </c>
      <c r="C1281" s="114">
        <v>0</v>
      </c>
      <c r="D1281" s="114">
        <v>0</v>
      </c>
      <c r="E1281" s="114">
        <v>4208</v>
      </c>
      <c r="F1281" s="115" t="s">
        <v>12071</v>
      </c>
      <c r="G1281" s="114">
        <v>132.30000000000001</v>
      </c>
      <c r="H1281" s="114">
        <v>0</v>
      </c>
      <c r="I1281" s="114">
        <v>0</v>
      </c>
      <c r="J1281" s="114">
        <v>5495</v>
      </c>
      <c r="K1281" s="115" t="s">
        <v>12065</v>
      </c>
      <c r="L1281" s="114">
        <v>177.3</v>
      </c>
      <c r="M1281" s="114">
        <v>0</v>
      </c>
      <c r="N1281" s="114">
        <v>0</v>
      </c>
      <c r="O1281" s="114">
        <v>4208</v>
      </c>
      <c r="P1281" s="115" t="s">
        <v>12072</v>
      </c>
      <c r="Q1281" s="114">
        <v>312.3</v>
      </c>
      <c r="R1281" s="114">
        <v>0</v>
      </c>
      <c r="S1281" s="114">
        <v>111.1</v>
      </c>
      <c r="T1281" s="114">
        <v>5495</v>
      </c>
      <c r="U1281" s="115" t="s">
        <v>12066</v>
      </c>
      <c r="V1281" s="114">
        <v>357.3</v>
      </c>
    </row>
    <row r="1282" spans="1:64">
      <c r="A1282" s="114" t="s">
        <v>3784</v>
      </c>
      <c r="B1282" s="114">
        <f t="shared" si="20"/>
        <v>9201</v>
      </c>
      <c r="C1282" s="114">
        <v>3</v>
      </c>
      <c r="D1282" s="114">
        <v>109.1</v>
      </c>
      <c r="E1282" s="114">
        <v>9201</v>
      </c>
      <c r="F1282" s="115" t="s">
        <v>12073</v>
      </c>
      <c r="G1282" s="114">
        <v>37.1</v>
      </c>
      <c r="H1282" s="114">
        <v>0</v>
      </c>
      <c r="I1282" s="114">
        <v>0</v>
      </c>
      <c r="J1282" s="114">
        <v>9201</v>
      </c>
      <c r="K1282" s="115" t="s">
        <v>12074</v>
      </c>
      <c r="L1282" s="114">
        <v>217.1</v>
      </c>
    </row>
    <row r="1283" spans="1:64">
      <c r="A1283" s="114" t="s">
        <v>3787</v>
      </c>
      <c r="B1283" s="114">
        <f t="shared" si="20"/>
        <v>6300</v>
      </c>
      <c r="C1283" s="114">
        <v>0</v>
      </c>
      <c r="D1283" s="114">
        <v>111.9</v>
      </c>
      <c r="E1283" s="114">
        <v>6300</v>
      </c>
      <c r="F1283" s="115" t="s">
        <v>12061</v>
      </c>
      <c r="G1283" s="114">
        <v>140.30000000000001</v>
      </c>
      <c r="H1283" s="114">
        <v>0</v>
      </c>
      <c r="I1283" s="114">
        <v>0</v>
      </c>
      <c r="J1283" s="114">
        <v>6300</v>
      </c>
      <c r="K1283" s="115" t="s">
        <v>12062</v>
      </c>
      <c r="L1283" s="114">
        <v>320.3</v>
      </c>
    </row>
    <row r="1284" spans="1:64">
      <c r="A1284" s="114" t="s">
        <v>3790</v>
      </c>
      <c r="B1284" s="114">
        <f t="shared" si="20"/>
        <v>9003</v>
      </c>
      <c r="C1284" s="114">
        <v>3</v>
      </c>
      <c r="D1284" s="114">
        <v>111.5</v>
      </c>
      <c r="E1284" s="114">
        <v>9003</v>
      </c>
      <c r="F1284" s="115" t="s">
        <v>12097</v>
      </c>
      <c r="G1284" s="114">
        <v>52.4</v>
      </c>
      <c r="H1284" s="114">
        <v>3</v>
      </c>
      <c r="I1284" s="114">
        <v>111.9</v>
      </c>
      <c r="J1284" s="114">
        <v>9001</v>
      </c>
      <c r="K1284" s="115" t="s">
        <v>12061</v>
      </c>
      <c r="L1284" s="114">
        <v>130.4</v>
      </c>
      <c r="M1284" s="114">
        <v>0</v>
      </c>
      <c r="N1284" s="114">
        <v>0</v>
      </c>
      <c r="O1284" s="114">
        <v>9003</v>
      </c>
      <c r="P1284" s="115" t="s">
        <v>12098</v>
      </c>
      <c r="Q1284" s="114">
        <v>232.4</v>
      </c>
      <c r="R1284" s="114">
        <v>3</v>
      </c>
      <c r="S1284" s="114">
        <v>110.3</v>
      </c>
      <c r="T1284" s="114">
        <v>9001</v>
      </c>
      <c r="U1284" s="115" t="s">
        <v>12062</v>
      </c>
      <c r="V1284" s="114">
        <v>310.39999999999998</v>
      </c>
    </row>
    <row r="1285" spans="1:64">
      <c r="A1285" s="114" t="s">
        <v>3793</v>
      </c>
      <c r="B1285" s="114">
        <f t="shared" si="20"/>
        <v>5935</v>
      </c>
      <c r="C1285" s="114">
        <v>0</v>
      </c>
      <c r="D1285" s="114">
        <v>0</v>
      </c>
      <c r="E1285" s="114">
        <v>5935</v>
      </c>
      <c r="F1285" s="115" t="s">
        <v>12057</v>
      </c>
      <c r="G1285" s="114">
        <v>131.4</v>
      </c>
      <c r="H1285" s="114">
        <v>0</v>
      </c>
      <c r="I1285" s="114">
        <v>0</v>
      </c>
      <c r="J1285" s="114">
        <v>5500</v>
      </c>
      <c r="K1285" s="115" t="s">
        <v>12059</v>
      </c>
      <c r="L1285" s="114">
        <v>179.6</v>
      </c>
      <c r="M1285" s="114">
        <v>0</v>
      </c>
      <c r="N1285" s="114">
        <v>0</v>
      </c>
      <c r="O1285" s="114">
        <v>5935</v>
      </c>
      <c r="P1285" s="115" t="s">
        <v>12058</v>
      </c>
      <c r="Q1285" s="114">
        <v>311.39999999999998</v>
      </c>
      <c r="R1285" s="114">
        <v>0</v>
      </c>
      <c r="S1285" s="114">
        <v>0</v>
      </c>
      <c r="T1285" s="114">
        <v>5500</v>
      </c>
      <c r="U1285" s="115" t="s">
        <v>12060</v>
      </c>
      <c r="V1285" s="114">
        <v>359.6</v>
      </c>
    </row>
    <row r="1286" spans="1:64">
      <c r="A1286" s="114" t="s">
        <v>3796</v>
      </c>
      <c r="B1286" s="114">
        <f t="shared" si="20"/>
        <v>5999</v>
      </c>
      <c r="C1286" s="114">
        <v>3</v>
      </c>
      <c r="D1286" s="114">
        <v>109.1</v>
      </c>
      <c r="E1286" s="114">
        <v>5999</v>
      </c>
      <c r="F1286" s="115" t="s">
        <v>12059</v>
      </c>
      <c r="G1286" s="114">
        <v>179.7</v>
      </c>
      <c r="H1286" s="114">
        <v>0</v>
      </c>
      <c r="I1286" s="114">
        <v>0</v>
      </c>
      <c r="J1286" s="114">
        <v>5999</v>
      </c>
      <c r="K1286" s="115" t="s">
        <v>12060</v>
      </c>
      <c r="L1286" s="114">
        <v>359.7</v>
      </c>
    </row>
    <row r="1287" spans="1:64">
      <c r="A1287" s="114" t="s">
        <v>3799</v>
      </c>
      <c r="B1287" s="114">
        <f t="shared" si="20"/>
        <v>12003</v>
      </c>
      <c r="C1287" s="114">
        <v>0</v>
      </c>
      <c r="D1287" s="114">
        <v>0</v>
      </c>
      <c r="E1287" s="114">
        <v>8501</v>
      </c>
      <c r="F1287" s="115" t="s">
        <v>12154</v>
      </c>
      <c r="G1287" s="114">
        <v>28.9</v>
      </c>
      <c r="H1287" s="114">
        <v>3</v>
      </c>
      <c r="I1287" s="114">
        <v>111.5</v>
      </c>
      <c r="J1287" s="114">
        <v>10001</v>
      </c>
      <c r="K1287" s="115" t="s">
        <v>12155</v>
      </c>
      <c r="L1287" s="114">
        <v>28.9</v>
      </c>
      <c r="M1287" s="114">
        <v>3</v>
      </c>
      <c r="N1287" s="114">
        <v>111.75</v>
      </c>
      <c r="O1287" s="114">
        <v>10000</v>
      </c>
      <c r="P1287" s="115" t="s">
        <v>12124</v>
      </c>
      <c r="Q1287" s="114">
        <v>28.9</v>
      </c>
      <c r="R1287" s="114">
        <v>3</v>
      </c>
      <c r="S1287" s="114">
        <v>110.7</v>
      </c>
      <c r="T1287" s="114">
        <v>12003</v>
      </c>
      <c r="U1287" s="115" t="s">
        <v>12125</v>
      </c>
      <c r="V1287" s="114">
        <v>28.9</v>
      </c>
      <c r="W1287" s="114">
        <v>0</v>
      </c>
      <c r="X1287" s="114">
        <v>0</v>
      </c>
      <c r="Y1287" s="114">
        <v>8708</v>
      </c>
      <c r="Z1287" s="115" t="s">
        <v>12116</v>
      </c>
      <c r="AA1287" s="114">
        <v>88.9</v>
      </c>
      <c r="AB1287" s="114">
        <v>0</v>
      </c>
      <c r="AC1287" s="114">
        <v>0</v>
      </c>
      <c r="AD1287" s="114">
        <v>8500</v>
      </c>
      <c r="AE1287" s="115" t="s">
        <v>12117</v>
      </c>
      <c r="AF1287" s="114">
        <v>88.9</v>
      </c>
      <c r="AG1287" s="114">
        <v>3</v>
      </c>
      <c r="AH1287" s="114">
        <v>111.5</v>
      </c>
      <c r="AI1287" s="114">
        <v>10001</v>
      </c>
      <c r="AJ1287" s="115" t="s">
        <v>12156</v>
      </c>
      <c r="AK1287" s="114">
        <v>208.9</v>
      </c>
      <c r="AL1287" s="114">
        <v>0</v>
      </c>
      <c r="AM1287" s="114">
        <v>0</v>
      </c>
      <c r="AN1287" s="114">
        <v>8501</v>
      </c>
      <c r="AO1287" s="115" t="s">
        <v>12157</v>
      </c>
      <c r="AP1287" s="114">
        <v>208.9</v>
      </c>
      <c r="AQ1287" s="114">
        <v>2.9</v>
      </c>
      <c r="AR1287" s="114">
        <v>110.7</v>
      </c>
      <c r="AS1287" s="114">
        <v>12003</v>
      </c>
      <c r="AT1287" s="115" t="s">
        <v>12126</v>
      </c>
      <c r="AU1287" s="114">
        <v>208.9</v>
      </c>
      <c r="AV1287" s="114">
        <v>3</v>
      </c>
      <c r="AW1287" s="114">
        <v>111.95</v>
      </c>
      <c r="AX1287" s="114">
        <v>10000</v>
      </c>
      <c r="AY1287" s="115" t="s">
        <v>12127</v>
      </c>
      <c r="AZ1287" s="114">
        <v>208.9</v>
      </c>
      <c r="BA1287" s="114">
        <v>3</v>
      </c>
      <c r="BB1287" s="114">
        <v>110.15</v>
      </c>
      <c r="BC1287" s="114">
        <v>42.199539000000001</v>
      </c>
      <c r="BD1287" s="114">
        <v>8500</v>
      </c>
      <c r="BE1287" s="114">
        <v>-83.330370000000002</v>
      </c>
      <c r="BF1287" s="115" t="s">
        <v>12118</v>
      </c>
      <c r="BG1287" s="114">
        <v>268.89999999999998</v>
      </c>
      <c r="BH1287" s="114">
        <v>3</v>
      </c>
      <c r="BI1287" s="114">
        <v>108.5</v>
      </c>
      <c r="BJ1287" s="114">
        <v>8708</v>
      </c>
      <c r="BK1287" s="115" t="s">
        <v>12119</v>
      </c>
      <c r="BL1287" s="114">
        <v>268.89999999999998</v>
      </c>
    </row>
    <row r="1288" spans="1:64">
      <c r="A1288" s="114" t="s">
        <v>3802</v>
      </c>
      <c r="B1288" s="114">
        <f t="shared" si="20"/>
        <v>6650</v>
      </c>
      <c r="C1288" s="114">
        <v>0</v>
      </c>
      <c r="D1288" s="114">
        <v>0</v>
      </c>
      <c r="E1288" s="114">
        <v>6650</v>
      </c>
      <c r="F1288" s="115" t="s">
        <v>12059</v>
      </c>
      <c r="G1288" s="114">
        <v>178.7</v>
      </c>
      <c r="H1288" s="114">
        <v>0</v>
      </c>
      <c r="I1288" s="114">
        <v>111.5</v>
      </c>
      <c r="J1288" s="114">
        <v>6650</v>
      </c>
      <c r="K1288" s="115" t="s">
        <v>12060</v>
      </c>
      <c r="L1288" s="114">
        <v>358.7</v>
      </c>
    </row>
    <row r="1289" spans="1:64">
      <c r="A1289" s="114" t="s">
        <v>3805</v>
      </c>
      <c r="B1289" s="114">
        <f t="shared" si="20"/>
        <v>7311</v>
      </c>
      <c r="C1289" s="114">
        <v>0</v>
      </c>
      <c r="D1289" s="114">
        <v>0</v>
      </c>
      <c r="E1289" s="114">
        <v>5000</v>
      </c>
      <c r="F1289" s="115" t="s">
        <v>12077</v>
      </c>
      <c r="G1289" s="114">
        <v>89.5</v>
      </c>
      <c r="H1289" s="114">
        <v>0</v>
      </c>
      <c r="I1289" s="114">
        <v>0</v>
      </c>
      <c r="J1289" s="114">
        <v>7311</v>
      </c>
      <c r="K1289" s="115" t="s">
        <v>12059</v>
      </c>
      <c r="L1289" s="114">
        <v>179.1</v>
      </c>
      <c r="M1289" s="114">
        <v>0</v>
      </c>
      <c r="N1289" s="114">
        <v>0</v>
      </c>
      <c r="O1289" s="114">
        <v>5000</v>
      </c>
      <c r="P1289" s="115" t="s">
        <v>12078</v>
      </c>
      <c r="Q1289" s="114">
        <v>269.5</v>
      </c>
      <c r="R1289" s="114">
        <v>0</v>
      </c>
      <c r="S1289" s="114">
        <v>0</v>
      </c>
      <c r="T1289" s="114">
        <v>7311</v>
      </c>
      <c r="U1289" s="115" t="s">
        <v>12060</v>
      </c>
      <c r="V1289" s="114">
        <v>359.1</v>
      </c>
    </row>
    <row r="1290" spans="1:64">
      <c r="A1290" s="114" t="s">
        <v>3808</v>
      </c>
      <c r="B1290" s="114">
        <f t="shared" si="20"/>
        <v>5504</v>
      </c>
      <c r="C1290" s="114">
        <v>0</v>
      </c>
      <c r="D1290" s="114">
        <v>0</v>
      </c>
      <c r="E1290" s="114">
        <v>5504</v>
      </c>
      <c r="F1290" s="115" t="s">
        <v>12087</v>
      </c>
      <c r="G1290" s="114">
        <v>59.4</v>
      </c>
      <c r="H1290" s="114">
        <v>3</v>
      </c>
      <c r="I1290" s="114">
        <v>109.9</v>
      </c>
      <c r="J1290" s="114">
        <v>5504</v>
      </c>
      <c r="K1290" s="115" t="s">
        <v>12088</v>
      </c>
      <c r="L1290" s="114">
        <v>239.4</v>
      </c>
    </row>
    <row r="1291" spans="1:64">
      <c r="A1291" s="114" t="s">
        <v>3811</v>
      </c>
      <c r="B1291" s="114">
        <f t="shared" si="20"/>
        <v>5507</v>
      </c>
      <c r="C1291" s="114">
        <v>0</v>
      </c>
      <c r="D1291" s="114">
        <v>0</v>
      </c>
      <c r="E1291" s="114">
        <v>4311</v>
      </c>
      <c r="F1291" s="115" t="s">
        <v>12073</v>
      </c>
      <c r="G1291" s="114">
        <v>45</v>
      </c>
      <c r="H1291" s="114">
        <v>0</v>
      </c>
      <c r="I1291" s="114">
        <v>0</v>
      </c>
      <c r="J1291" s="114">
        <v>5507</v>
      </c>
      <c r="K1291" s="115" t="s">
        <v>12061</v>
      </c>
      <c r="L1291" s="114">
        <v>138</v>
      </c>
      <c r="M1291" s="114">
        <v>0</v>
      </c>
      <c r="N1291" s="114">
        <v>0</v>
      </c>
      <c r="O1291" s="114">
        <v>4311</v>
      </c>
      <c r="P1291" s="115" t="s">
        <v>12074</v>
      </c>
      <c r="Q1291" s="114">
        <v>225</v>
      </c>
      <c r="R1291" s="114">
        <v>3</v>
      </c>
      <c r="S1291" s="114">
        <v>108.7</v>
      </c>
      <c r="T1291" s="114">
        <v>5507</v>
      </c>
      <c r="U1291" s="115" t="s">
        <v>12062</v>
      </c>
      <c r="V1291" s="114">
        <v>318</v>
      </c>
    </row>
    <row r="1292" spans="1:64">
      <c r="A1292" s="114" t="s">
        <v>3814</v>
      </c>
      <c r="B1292" s="114">
        <f t="shared" si="20"/>
        <v>5501</v>
      </c>
      <c r="C1292" s="114">
        <v>0</v>
      </c>
      <c r="D1292" s="114">
        <v>0</v>
      </c>
      <c r="E1292" s="114">
        <v>4001</v>
      </c>
      <c r="F1292" s="115" t="s">
        <v>12073</v>
      </c>
      <c r="G1292" s="114">
        <v>28</v>
      </c>
      <c r="H1292" s="114">
        <v>3</v>
      </c>
      <c r="I1292" s="114">
        <v>109.1</v>
      </c>
      <c r="J1292" s="114">
        <v>5501</v>
      </c>
      <c r="K1292" s="115" t="s">
        <v>12079</v>
      </c>
      <c r="L1292" s="114">
        <v>148</v>
      </c>
      <c r="M1292" s="114">
        <v>0</v>
      </c>
      <c r="N1292" s="114">
        <v>0</v>
      </c>
      <c r="O1292" s="114">
        <v>4001</v>
      </c>
      <c r="P1292" s="115" t="s">
        <v>12074</v>
      </c>
      <c r="Q1292" s="114">
        <v>208</v>
      </c>
      <c r="R1292" s="114">
        <v>0</v>
      </c>
      <c r="S1292" s="114">
        <v>0</v>
      </c>
      <c r="T1292" s="114">
        <v>5501</v>
      </c>
      <c r="U1292" s="115" t="s">
        <v>12080</v>
      </c>
      <c r="V1292" s="114">
        <v>328</v>
      </c>
    </row>
    <row r="1293" spans="1:64">
      <c r="A1293" s="114" t="s">
        <v>3817</v>
      </c>
      <c r="B1293" s="114">
        <f t="shared" si="20"/>
        <v>8197</v>
      </c>
      <c r="C1293" s="114">
        <v>0</v>
      </c>
      <c r="D1293" s="114">
        <v>0</v>
      </c>
      <c r="E1293" s="114">
        <v>4508</v>
      </c>
      <c r="F1293" s="115" t="s">
        <v>12136</v>
      </c>
      <c r="G1293" s="114">
        <v>86.1</v>
      </c>
      <c r="H1293" s="114">
        <v>0</v>
      </c>
      <c r="I1293" s="114">
        <v>0</v>
      </c>
      <c r="J1293" s="114">
        <v>8197</v>
      </c>
      <c r="K1293" s="115" t="s">
        <v>12137</v>
      </c>
      <c r="L1293" s="114">
        <v>86.1</v>
      </c>
      <c r="M1293" s="114">
        <v>0</v>
      </c>
      <c r="N1293" s="114">
        <v>0</v>
      </c>
      <c r="O1293" s="114">
        <v>8197</v>
      </c>
      <c r="P1293" s="115" t="s">
        <v>12138</v>
      </c>
      <c r="Q1293" s="114">
        <v>266.10000000000002</v>
      </c>
      <c r="R1293" s="114">
        <v>0</v>
      </c>
      <c r="S1293" s="114">
        <v>0</v>
      </c>
      <c r="T1293" s="114">
        <v>4508</v>
      </c>
      <c r="U1293" s="115" t="s">
        <v>12139</v>
      </c>
      <c r="V1293" s="114">
        <v>266.10000000000002</v>
      </c>
    </row>
    <row r="1294" spans="1:64">
      <c r="A1294" s="114" t="s">
        <v>3820</v>
      </c>
      <c r="B1294" s="114">
        <f t="shared" si="20"/>
        <v>6000</v>
      </c>
      <c r="C1294" s="114">
        <v>0</v>
      </c>
      <c r="D1294" s="114">
        <v>0</v>
      </c>
      <c r="E1294" s="114">
        <v>6000</v>
      </c>
      <c r="F1294" s="115" t="s">
        <v>12063</v>
      </c>
      <c r="G1294" s="114">
        <v>179.5</v>
      </c>
      <c r="H1294" s="114">
        <v>0</v>
      </c>
      <c r="I1294" s="114">
        <v>0</v>
      </c>
      <c r="J1294" s="114">
        <v>6000</v>
      </c>
      <c r="K1294" s="115" t="s">
        <v>12064</v>
      </c>
      <c r="L1294" s="114">
        <v>359.5</v>
      </c>
    </row>
    <row r="1295" spans="1:64">
      <c r="A1295" s="114" t="s">
        <v>3823</v>
      </c>
      <c r="B1295" s="114">
        <f t="shared" si="20"/>
        <v>7009</v>
      </c>
      <c r="C1295" s="114">
        <v>0</v>
      </c>
      <c r="D1295" s="114">
        <v>0</v>
      </c>
      <c r="E1295" s="114">
        <v>3987</v>
      </c>
      <c r="F1295" s="115" t="s">
        <v>12083</v>
      </c>
      <c r="G1295" s="114">
        <v>170.7</v>
      </c>
      <c r="H1295" s="114">
        <v>0</v>
      </c>
      <c r="I1295" s="114">
        <v>110.5</v>
      </c>
      <c r="J1295" s="114">
        <v>7009</v>
      </c>
      <c r="K1295" s="115" t="s">
        <v>12084</v>
      </c>
      <c r="L1295" s="114">
        <v>170.6</v>
      </c>
      <c r="M1295" s="114">
        <v>0</v>
      </c>
      <c r="N1295" s="114">
        <v>0</v>
      </c>
      <c r="O1295" s="114">
        <v>7009</v>
      </c>
      <c r="P1295" s="115" t="s">
        <v>12085</v>
      </c>
      <c r="Q1295" s="114">
        <v>350.6</v>
      </c>
      <c r="R1295" s="114">
        <v>0</v>
      </c>
      <c r="S1295" s="114">
        <v>0</v>
      </c>
      <c r="T1295" s="114">
        <v>3997</v>
      </c>
      <c r="U1295" s="115" t="s">
        <v>12086</v>
      </c>
      <c r="V1295" s="114">
        <v>350.7</v>
      </c>
    </row>
    <row r="1296" spans="1:64">
      <c r="A1296" s="114" t="s">
        <v>3826</v>
      </c>
      <c r="B1296" s="114">
        <f t="shared" si="20"/>
        <v>5602</v>
      </c>
      <c r="C1296" s="114">
        <v>0</v>
      </c>
      <c r="D1296" s="114">
        <v>108.9</v>
      </c>
      <c r="E1296" s="114">
        <v>5602</v>
      </c>
      <c r="F1296" s="115" t="s">
        <v>12055</v>
      </c>
      <c r="G1296" s="114">
        <v>96.1</v>
      </c>
      <c r="H1296" s="114">
        <v>0</v>
      </c>
      <c r="I1296" s="114">
        <v>0</v>
      </c>
      <c r="J1296" s="114">
        <v>5602</v>
      </c>
      <c r="K1296" s="115" t="s">
        <v>12056</v>
      </c>
      <c r="L1296" s="114">
        <v>276.10000000000002</v>
      </c>
    </row>
    <row r="1297" spans="1:32">
      <c r="A1297" s="114" t="s">
        <v>3829</v>
      </c>
      <c r="B1297" s="114">
        <f t="shared" si="20"/>
        <v>5698</v>
      </c>
      <c r="C1297" s="114">
        <v>0</v>
      </c>
      <c r="D1297" s="114">
        <v>0</v>
      </c>
      <c r="E1297" s="114">
        <v>5698</v>
      </c>
      <c r="F1297" s="115" t="s">
        <v>12051</v>
      </c>
      <c r="G1297" s="114">
        <v>40.6</v>
      </c>
      <c r="H1297" s="114">
        <v>0</v>
      </c>
      <c r="I1297" s="114">
        <v>0</v>
      </c>
      <c r="J1297" s="114">
        <v>4000</v>
      </c>
      <c r="K1297" s="115" t="s">
        <v>12063</v>
      </c>
      <c r="L1297" s="114">
        <v>161.6</v>
      </c>
      <c r="M1297" s="114">
        <v>0</v>
      </c>
      <c r="N1297" s="114">
        <v>0</v>
      </c>
      <c r="O1297" s="114">
        <v>5698</v>
      </c>
      <c r="P1297" s="115" t="s">
        <v>12052</v>
      </c>
      <c r="Q1297" s="114">
        <v>220.6</v>
      </c>
      <c r="R1297" s="114">
        <v>0</v>
      </c>
      <c r="S1297" s="114">
        <v>0</v>
      </c>
      <c r="T1297" s="114">
        <v>4000</v>
      </c>
      <c r="U1297" s="115" t="s">
        <v>12064</v>
      </c>
      <c r="V1297" s="114">
        <v>341.7</v>
      </c>
    </row>
    <row r="1298" spans="1:32">
      <c r="A1298" s="114" t="s">
        <v>3832</v>
      </c>
      <c r="B1298" s="114">
        <f t="shared" si="20"/>
        <v>13500</v>
      </c>
      <c r="C1298" s="114">
        <v>2.6</v>
      </c>
      <c r="D1298" s="114">
        <v>109.9</v>
      </c>
      <c r="E1298" s="114">
        <v>13500</v>
      </c>
      <c r="F1298" s="115" t="s">
        <v>12063</v>
      </c>
      <c r="G1298" s="114">
        <v>166.8</v>
      </c>
      <c r="H1298" s="114">
        <v>0</v>
      </c>
      <c r="I1298" s="114">
        <v>0</v>
      </c>
      <c r="J1298" s="114">
        <v>3500</v>
      </c>
      <c r="K1298" s="115" t="s">
        <v>12121</v>
      </c>
      <c r="L1298" s="114">
        <v>166.8</v>
      </c>
      <c r="M1298" s="114">
        <v>2.5</v>
      </c>
      <c r="N1298" s="114">
        <v>109.9</v>
      </c>
      <c r="O1298" s="114">
        <v>13500</v>
      </c>
      <c r="P1298" s="115" t="s">
        <v>12064</v>
      </c>
      <c r="Q1298" s="114">
        <v>346.8</v>
      </c>
      <c r="R1298" s="114">
        <v>0</v>
      </c>
      <c r="S1298" s="114">
        <v>0</v>
      </c>
      <c r="T1298" s="114">
        <v>3500</v>
      </c>
      <c r="U1298" s="115" t="s">
        <v>12122</v>
      </c>
      <c r="V1298" s="114">
        <v>346.8</v>
      </c>
    </row>
    <row r="1299" spans="1:32">
      <c r="A1299" s="114" t="s">
        <v>3835</v>
      </c>
      <c r="B1299" s="114">
        <f t="shared" si="20"/>
        <v>6000</v>
      </c>
      <c r="C1299" s="114">
        <v>0</v>
      </c>
      <c r="D1299" s="114">
        <v>0</v>
      </c>
      <c r="E1299" s="114">
        <v>6000</v>
      </c>
      <c r="F1299" s="115" t="s">
        <v>12073</v>
      </c>
      <c r="G1299" s="114">
        <v>44.9</v>
      </c>
      <c r="H1299" s="114">
        <v>0</v>
      </c>
      <c r="I1299" s="114">
        <v>0</v>
      </c>
      <c r="J1299" s="114">
        <v>4409</v>
      </c>
      <c r="K1299" s="115" t="s">
        <v>12057</v>
      </c>
      <c r="L1299" s="114">
        <v>137.69999999999999</v>
      </c>
      <c r="M1299" s="114">
        <v>0</v>
      </c>
      <c r="N1299" s="114">
        <v>0</v>
      </c>
      <c r="O1299" s="114">
        <v>6000</v>
      </c>
      <c r="P1299" s="115" t="s">
        <v>12074</v>
      </c>
      <c r="Q1299" s="114">
        <v>224.9</v>
      </c>
      <c r="R1299" s="114">
        <v>0</v>
      </c>
      <c r="S1299" s="114">
        <v>0</v>
      </c>
      <c r="T1299" s="114">
        <v>4409</v>
      </c>
      <c r="U1299" s="115" t="s">
        <v>12058</v>
      </c>
      <c r="V1299" s="114">
        <v>317.7</v>
      </c>
    </row>
    <row r="1300" spans="1:32">
      <c r="A1300" s="114" t="s">
        <v>3837</v>
      </c>
      <c r="B1300" s="114">
        <f t="shared" si="20"/>
        <v>5816</v>
      </c>
      <c r="C1300" s="114">
        <v>0</v>
      </c>
      <c r="D1300" s="114">
        <v>0</v>
      </c>
      <c r="E1300" s="114">
        <v>2939</v>
      </c>
      <c r="F1300" s="115" t="s">
        <v>12075</v>
      </c>
      <c r="G1300" s="114">
        <v>26.3</v>
      </c>
      <c r="H1300" s="114">
        <v>0</v>
      </c>
      <c r="I1300" s="114">
        <v>0</v>
      </c>
      <c r="J1300" s="114">
        <v>3048</v>
      </c>
      <c r="K1300" s="115" t="s">
        <v>12069</v>
      </c>
      <c r="L1300" s="114">
        <v>122.5</v>
      </c>
      <c r="M1300" s="114">
        <v>0</v>
      </c>
      <c r="N1300" s="114">
        <v>0</v>
      </c>
      <c r="O1300" s="114">
        <v>5816</v>
      </c>
      <c r="P1300" s="115" t="s">
        <v>12063</v>
      </c>
      <c r="Q1300" s="114">
        <v>164.5</v>
      </c>
      <c r="R1300" s="114">
        <v>0</v>
      </c>
      <c r="S1300" s="114">
        <v>0</v>
      </c>
      <c r="T1300" s="114">
        <v>2939</v>
      </c>
      <c r="U1300" s="115" t="s">
        <v>12076</v>
      </c>
      <c r="V1300" s="114">
        <v>206.3</v>
      </c>
      <c r="W1300" s="114">
        <v>0</v>
      </c>
      <c r="X1300" s="114">
        <v>0</v>
      </c>
      <c r="Y1300" s="114">
        <v>3048</v>
      </c>
      <c r="Z1300" s="115" t="s">
        <v>12070</v>
      </c>
      <c r="AA1300" s="114">
        <v>302.5</v>
      </c>
      <c r="AB1300" s="114">
        <v>0</v>
      </c>
      <c r="AC1300" s="114">
        <v>0</v>
      </c>
      <c r="AD1300" s="114">
        <v>5816</v>
      </c>
      <c r="AE1300" s="115" t="s">
        <v>12064</v>
      </c>
      <c r="AF1300" s="114">
        <v>344.5</v>
      </c>
    </row>
    <row r="1301" spans="1:32">
      <c r="A1301" s="114" t="s">
        <v>3839</v>
      </c>
      <c r="B1301" s="114">
        <f t="shared" si="20"/>
        <v>6350</v>
      </c>
      <c r="C1301" s="114">
        <v>0</v>
      </c>
      <c r="D1301" s="114">
        <v>0</v>
      </c>
      <c r="E1301" s="114">
        <v>6350</v>
      </c>
      <c r="F1301" s="115" t="s">
        <v>12067</v>
      </c>
      <c r="G1301" s="114">
        <v>29.4</v>
      </c>
      <c r="H1301" s="114">
        <v>0</v>
      </c>
      <c r="I1301" s="114">
        <v>0</v>
      </c>
      <c r="J1301" s="114">
        <v>6350</v>
      </c>
      <c r="K1301" s="115" t="s">
        <v>12068</v>
      </c>
      <c r="L1301" s="114">
        <v>209.4</v>
      </c>
    </row>
    <row r="1302" spans="1:32">
      <c r="A1302" s="114" t="s">
        <v>3841</v>
      </c>
      <c r="B1302" s="114">
        <f t="shared" si="20"/>
        <v>6100</v>
      </c>
      <c r="C1302" s="114">
        <v>0</v>
      </c>
      <c r="D1302" s="114">
        <v>0</v>
      </c>
      <c r="E1302" s="114">
        <v>6100</v>
      </c>
      <c r="F1302" s="115" t="s">
        <v>12097</v>
      </c>
      <c r="G1302" s="114">
        <v>60</v>
      </c>
      <c r="H1302" s="114">
        <v>0</v>
      </c>
      <c r="I1302" s="114">
        <v>0</v>
      </c>
      <c r="J1302" s="114">
        <v>6100</v>
      </c>
      <c r="K1302" s="115" t="s">
        <v>12098</v>
      </c>
      <c r="L1302" s="114">
        <v>240</v>
      </c>
    </row>
    <row r="1303" spans="1:32">
      <c r="A1303" s="114" t="s">
        <v>3843</v>
      </c>
      <c r="B1303" s="114">
        <f t="shared" si="20"/>
        <v>6003</v>
      </c>
      <c r="C1303" s="114">
        <v>0</v>
      </c>
      <c r="D1303" s="114">
        <v>0</v>
      </c>
      <c r="E1303" s="114">
        <v>6003</v>
      </c>
      <c r="F1303" s="115" t="s">
        <v>12067</v>
      </c>
      <c r="G1303" s="114">
        <v>21.9</v>
      </c>
      <c r="H1303" s="114">
        <v>0</v>
      </c>
      <c r="I1303" s="114">
        <v>0</v>
      </c>
      <c r="J1303" s="114">
        <v>5018</v>
      </c>
      <c r="K1303" s="115" t="s">
        <v>12097</v>
      </c>
      <c r="L1303" s="114">
        <v>60.9</v>
      </c>
      <c r="M1303" s="114">
        <v>0</v>
      </c>
      <c r="N1303" s="114">
        <v>0</v>
      </c>
      <c r="O1303" s="114">
        <v>6003</v>
      </c>
      <c r="P1303" s="115" t="s">
        <v>12068</v>
      </c>
      <c r="Q1303" s="114">
        <v>201.9</v>
      </c>
      <c r="R1303" s="114">
        <v>0</v>
      </c>
      <c r="S1303" s="114">
        <v>0</v>
      </c>
      <c r="T1303" s="114">
        <v>5018</v>
      </c>
      <c r="U1303" s="115" t="s">
        <v>12098</v>
      </c>
      <c r="V1303" s="114">
        <v>240.9</v>
      </c>
    </row>
    <row r="1304" spans="1:32">
      <c r="A1304" s="114" t="s">
        <v>3845</v>
      </c>
      <c r="B1304" s="114">
        <f t="shared" si="20"/>
        <v>5780</v>
      </c>
      <c r="C1304" s="114">
        <v>0</v>
      </c>
      <c r="D1304" s="114">
        <v>0</v>
      </c>
      <c r="E1304" s="114">
        <v>5780</v>
      </c>
      <c r="F1304" s="115" t="s">
        <v>12051</v>
      </c>
      <c r="G1304" s="114">
        <v>41.4</v>
      </c>
      <c r="H1304" s="114">
        <v>0</v>
      </c>
      <c r="I1304" s="114">
        <v>0</v>
      </c>
      <c r="J1304" s="114">
        <v>3960</v>
      </c>
      <c r="K1304" s="115" t="s">
        <v>12077</v>
      </c>
      <c r="L1304" s="114">
        <v>88.4</v>
      </c>
      <c r="M1304" s="114">
        <v>0</v>
      </c>
      <c r="N1304" s="114">
        <v>0</v>
      </c>
      <c r="O1304" s="114">
        <v>5780</v>
      </c>
      <c r="P1304" s="115" t="s">
        <v>12052</v>
      </c>
      <c r="Q1304" s="114">
        <v>221.4</v>
      </c>
      <c r="R1304" s="114">
        <v>0</v>
      </c>
      <c r="S1304" s="114">
        <v>0</v>
      </c>
      <c r="T1304" s="114">
        <v>3960</v>
      </c>
      <c r="U1304" s="115" t="s">
        <v>12078</v>
      </c>
      <c r="V1304" s="114">
        <v>268.39999999999998</v>
      </c>
    </row>
    <row r="1305" spans="1:32">
      <c r="A1305" s="114" t="s">
        <v>3847</v>
      </c>
      <c r="B1305" s="114">
        <f t="shared" si="20"/>
        <v>5830</v>
      </c>
      <c r="C1305" s="114">
        <v>0</v>
      </c>
      <c r="D1305" s="114">
        <v>0</v>
      </c>
      <c r="E1305" s="114">
        <v>5830</v>
      </c>
      <c r="F1305" s="115" t="s">
        <v>12051</v>
      </c>
      <c r="G1305" s="114">
        <v>58.3</v>
      </c>
      <c r="H1305" s="114">
        <v>0</v>
      </c>
      <c r="I1305" s="114">
        <v>0</v>
      </c>
      <c r="J1305" s="114">
        <v>5830</v>
      </c>
      <c r="K1305" s="115" t="s">
        <v>12052</v>
      </c>
      <c r="L1305" s="114">
        <v>238.3</v>
      </c>
    </row>
    <row r="1306" spans="1:32">
      <c r="A1306" s="114" t="s">
        <v>3849</v>
      </c>
      <c r="B1306" s="114">
        <f t="shared" si="20"/>
        <v>6601</v>
      </c>
      <c r="C1306" s="114">
        <v>0</v>
      </c>
      <c r="D1306" s="114">
        <v>0</v>
      </c>
      <c r="E1306" s="114">
        <v>6601</v>
      </c>
      <c r="F1306" s="115" t="s">
        <v>12073</v>
      </c>
      <c r="G1306" s="114">
        <v>43.6</v>
      </c>
      <c r="H1306" s="114">
        <v>0</v>
      </c>
      <c r="I1306" s="114">
        <v>0</v>
      </c>
      <c r="J1306" s="114">
        <v>6601</v>
      </c>
      <c r="K1306" s="115" t="s">
        <v>12074</v>
      </c>
      <c r="L1306" s="114">
        <v>223.6</v>
      </c>
    </row>
    <row r="1307" spans="1:32">
      <c r="A1307" s="114" t="s">
        <v>3851</v>
      </c>
      <c r="B1307" s="114">
        <f t="shared" si="20"/>
        <v>6900</v>
      </c>
      <c r="C1307" s="114">
        <v>0</v>
      </c>
      <c r="D1307" s="114">
        <v>0</v>
      </c>
      <c r="E1307" s="114">
        <v>6900</v>
      </c>
      <c r="F1307" s="115" t="s">
        <v>12065</v>
      </c>
      <c r="G1307" s="114">
        <v>185.6</v>
      </c>
      <c r="H1307" s="114">
        <v>0</v>
      </c>
      <c r="I1307" s="114">
        <v>0</v>
      </c>
      <c r="J1307" s="114">
        <v>6900</v>
      </c>
      <c r="K1307" s="115" t="s">
        <v>12066</v>
      </c>
      <c r="L1307" s="114">
        <v>365.6</v>
      </c>
    </row>
    <row r="1308" spans="1:32">
      <c r="A1308" s="114" t="s">
        <v>3853</v>
      </c>
      <c r="B1308" s="114">
        <f t="shared" si="20"/>
        <v>5900</v>
      </c>
      <c r="C1308" s="114">
        <v>0</v>
      </c>
      <c r="D1308" s="114">
        <v>0</v>
      </c>
      <c r="E1308" s="114">
        <v>5900</v>
      </c>
      <c r="F1308" s="115" t="s">
        <v>12077</v>
      </c>
      <c r="G1308" s="114">
        <v>88.4</v>
      </c>
      <c r="H1308" s="114">
        <v>0</v>
      </c>
      <c r="I1308" s="114">
        <v>0</v>
      </c>
      <c r="J1308" s="114">
        <v>5900</v>
      </c>
      <c r="K1308" s="115" t="s">
        <v>12078</v>
      </c>
      <c r="L1308" s="114">
        <v>268.39999999999998</v>
      </c>
    </row>
    <row r="1309" spans="1:32">
      <c r="A1309" s="114" t="s">
        <v>3856</v>
      </c>
      <c r="B1309" s="114">
        <f t="shared" si="20"/>
        <v>7094</v>
      </c>
      <c r="C1309" s="114">
        <v>0</v>
      </c>
      <c r="D1309" s="114">
        <v>0</v>
      </c>
      <c r="E1309" s="114">
        <v>4498</v>
      </c>
      <c r="F1309" s="115" t="s">
        <v>12061</v>
      </c>
      <c r="G1309" s="114">
        <v>140.69999999999999</v>
      </c>
      <c r="H1309" s="114">
        <v>0</v>
      </c>
      <c r="I1309" s="114">
        <v>0</v>
      </c>
      <c r="J1309" s="114">
        <v>7094</v>
      </c>
      <c r="K1309" s="115" t="s">
        <v>12065</v>
      </c>
      <c r="L1309" s="114">
        <v>186.9</v>
      </c>
      <c r="M1309" s="114">
        <v>0</v>
      </c>
      <c r="N1309" s="114">
        <v>0</v>
      </c>
      <c r="O1309" s="114">
        <v>4498</v>
      </c>
      <c r="P1309" s="115" t="s">
        <v>12062</v>
      </c>
      <c r="Q1309" s="114">
        <v>320.7</v>
      </c>
      <c r="R1309" s="114">
        <v>3</v>
      </c>
      <c r="S1309" s="114">
        <v>110.9</v>
      </c>
      <c r="T1309" s="114">
        <v>7094</v>
      </c>
      <c r="U1309" s="115" t="s">
        <v>12066</v>
      </c>
      <c r="V1309" s="114">
        <v>6.9</v>
      </c>
    </row>
    <row r="1310" spans="1:32">
      <c r="A1310" s="114" t="s">
        <v>3858</v>
      </c>
      <c r="B1310" s="114">
        <f t="shared" si="20"/>
        <v>5700</v>
      </c>
      <c r="C1310" s="114">
        <v>0</v>
      </c>
      <c r="D1310" s="114">
        <v>0</v>
      </c>
      <c r="E1310" s="114">
        <v>4460</v>
      </c>
      <c r="F1310" s="115" t="s">
        <v>12087</v>
      </c>
      <c r="G1310" s="114">
        <v>87.8</v>
      </c>
      <c r="H1310" s="114">
        <v>3.6</v>
      </c>
      <c r="I1310" s="114">
        <v>109.35</v>
      </c>
      <c r="J1310" s="114">
        <v>5700</v>
      </c>
      <c r="K1310" s="115" t="s">
        <v>12057</v>
      </c>
      <c r="L1310" s="114">
        <v>132.80000000000001</v>
      </c>
      <c r="M1310" s="114">
        <v>0</v>
      </c>
      <c r="N1310" s="114">
        <v>0</v>
      </c>
      <c r="O1310" s="114">
        <v>4460</v>
      </c>
      <c r="P1310" s="115" t="s">
        <v>12088</v>
      </c>
      <c r="Q1310" s="114">
        <v>267.8</v>
      </c>
      <c r="R1310" s="114">
        <v>0</v>
      </c>
      <c r="S1310" s="114">
        <v>0</v>
      </c>
      <c r="T1310" s="114">
        <v>5700</v>
      </c>
      <c r="U1310" s="115" t="s">
        <v>12058</v>
      </c>
      <c r="V1310" s="114">
        <v>312.8</v>
      </c>
    </row>
    <row r="1311" spans="1:32">
      <c r="A1311" s="114" t="s">
        <v>3860</v>
      </c>
      <c r="B1311" s="114">
        <f t="shared" si="20"/>
        <v>8101</v>
      </c>
      <c r="C1311" s="114">
        <v>0</v>
      </c>
      <c r="D1311" s="114">
        <v>0</v>
      </c>
      <c r="E1311" s="114">
        <v>8101</v>
      </c>
      <c r="F1311" s="115" t="s">
        <v>12051</v>
      </c>
      <c r="G1311" s="114">
        <v>44.3</v>
      </c>
      <c r="H1311" s="114">
        <v>0</v>
      </c>
      <c r="I1311" s="114">
        <v>0</v>
      </c>
      <c r="J1311" s="114">
        <v>5000</v>
      </c>
      <c r="K1311" s="115" t="s">
        <v>12071</v>
      </c>
      <c r="L1311" s="114">
        <v>138.30000000000001</v>
      </c>
      <c r="M1311" s="114">
        <v>3</v>
      </c>
      <c r="N1311" s="114">
        <v>109.5</v>
      </c>
      <c r="O1311" s="114">
        <v>8101</v>
      </c>
      <c r="P1311" s="115" t="s">
        <v>12052</v>
      </c>
      <c r="Q1311" s="114">
        <v>224.3</v>
      </c>
      <c r="R1311" s="114">
        <v>0</v>
      </c>
      <c r="S1311" s="114">
        <v>0</v>
      </c>
      <c r="T1311" s="114">
        <v>5000</v>
      </c>
      <c r="U1311" s="115" t="s">
        <v>12072</v>
      </c>
      <c r="V1311" s="114">
        <v>318.3</v>
      </c>
    </row>
    <row r="1312" spans="1:32">
      <c r="A1312" s="114" t="s">
        <v>3863</v>
      </c>
      <c r="B1312" s="114">
        <f t="shared" si="20"/>
        <v>7219</v>
      </c>
      <c r="C1312" s="114">
        <v>0</v>
      </c>
      <c r="D1312" s="114">
        <v>0</v>
      </c>
      <c r="E1312" s="114">
        <v>4519</v>
      </c>
      <c r="F1312" s="115" t="s">
        <v>12067</v>
      </c>
      <c r="G1312" s="114">
        <v>2.4</v>
      </c>
      <c r="H1312" s="114">
        <v>3</v>
      </c>
      <c r="I1312" s="114">
        <v>111.35</v>
      </c>
      <c r="J1312" s="114">
        <v>7219</v>
      </c>
      <c r="K1312" s="115" t="s">
        <v>12055</v>
      </c>
      <c r="L1312" s="114">
        <v>92.4</v>
      </c>
      <c r="M1312" s="114">
        <v>0</v>
      </c>
      <c r="N1312" s="114">
        <v>0</v>
      </c>
      <c r="O1312" s="114">
        <v>4518</v>
      </c>
      <c r="P1312" s="115" t="s">
        <v>12068</v>
      </c>
      <c r="Q1312" s="114">
        <v>182.4</v>
      </c>
      <c r="R1312" s="114">
        <v>0</v>
      </c>
      <c r="S1312" s="114">
        <v>0</v>
      </c>
      <c r="T1312" s="114">
        <v>7219</v>
      </c>
      <c r="U1312" s="115" t="s">
        <v>12056</v>
      </c>
      <c r="V1312" s="114">
        <v>272.39999999999998</v>
      </c>
    </row>
    <row r="1313" spans="1:32">
      <c r="A1313" s="114" t="s">
        <v>3866</v>
      </c>
      <c r="B1313" s="114">
        <f t="shared" si="20"/>
        <v>6000</v>
      </c>
      <c r="C1313" s="114">
        <v>0</v>
      </c>
      <c r="D1313" s="114">
        <v>0</v>
      </c>
      <c r="E1313" s="114">
        <v>6000</v>
      </c>
      <c r="F1313" s="115" t="s">
        <v>12067</v>
      </c>
      <c r="G1313" s="114">
        <v>359.4</v>
      </c>
      <c r="H1313" s="114">
        <v>0</v>
      </c>
      <c r="I1313" s="114">
        <v>110.95</v>
      </c>
      <c r="J1313" s="114">
        <v>6000</v>
      </c>
      <c r="K1313" s="115" t="s">
        <v>12068</v>
      </c>
      <c r="L1313" s="114">
        <v>179.4</v>
      </c>
    </row>
    <row r="1314" spans="1:32">
      <c r="A1314" s="114" t="s">
        <v>3869</v>
      </c>
      <c r="B1314" s="114">
        <f t="shared" si="20"/>
        <v>15024</v>
      </c>
      <c r="C1314" s="114">
        <v>0</v>
      </c>
      <c r="D1314" s="114">
        <v>0</v>
      </c>
      <c r="E1314" s="114">
        <v>12000</v>
      </c>
      <c r="F1314" s="115" t="s">
        <v>12124</v>
      </c>
      <c r="G1314" s="114">
        <v>57.8</v>
      </c>
      <c r="H1314" s="114">
        <v>0</v>
      </c>
      <c r="I1314" s="114">
        <v>0</v>
      </c>
      <c r="J1314" s="114">
        <v>15024</v>
      </c>
      <c r="K1314" s="115" t="s">
        <v>12125</v>
      </c>
      <c r="L1314" s="114">
        <v>57.8</v>
      </c>
      <c r="M1314" s="114">
        <v>0</v>
      </c>
      <c r="N1314" s="114">
        <v>0</v>
      </c>
      <c r="O1314" s="114">
        <v>8000</v>
      </c>
      <c r="P1314" s="115" t="s">
        <v>12081</v>
      </c>
      <c r="Q1314" s="114">
        <v>75.8</v>
      </c>
      <c r="R1314" s="114">
        <v>2.5</v>
      </c>
      <c r="S1314" s="114">
        <v>110.1</v>
      </c>
      <c r="T1314" s="114">
        <v>15024</v>
      </c>
      <c r="U1314" s="115" t="s">
        <v>12126</v>
      </c>
      <c r="V1314" s="114">
        <v>237.8</v>
      </c>
      <c r="W1314" s="114">
        <v>0</v>
      </c>
      <c r="X1314" s="114">
        <v>0</v>
      </c>
      <c r="Y1314" s="114">
        <v>12000</v>
      </c>
      <c r="Z1314" s="115" t="s">
        <v>12127</v>
      </c>
      <c r="AA1314" s="114">
        <v>237.8</v>
      </c>
      <c r="AB1314" s="114">
        <v>0</v>
      </c>
      <c r="AC1314" s="114">
        <v>0</v>
      </c>
      <c r="AD1314" s="114">
        <v>8000</v>
      </c>
      <c r="AE1314" s="115" t="s">
        <v>12082</v>
      </c>
      <c r="AF1314" s="114">
        <v>255.8</v>
      </c>
    </row>
    <row r="1315" spans="1:32">
      <c r="A1315" s="114" t="s">
        <v>3872</v>
      </c>
      <c r="B1315" s="114">
        <f t="shared" si="20"/>
        <v>6201</v>
      </c>
      <c r="C1315" s="114">
        <v>3</v>
      </c>
      <c r="D1315" s="114">
        <v>108.9</v>
      </c>
      <c r="E1315" s="114">
        <v>6201</v>
      </c>
      <c r="F1315" s="115" t="s">
        <v>12075</v>
      </c>
      <c r="G1315" s="114">
        <v>3.3</v>
      </c>
      <c r="H1315" s="114">
        <v>0</v>
      </c>
      <c r="I1315" s="114">
        <v>0</v>
      </c>
      <c r="J1315" s="114">
        <v>3999</v>
      </c>
      <c r="K1315" s="115" t="s">
        <v>12071</v>
      </c>
      <c r="L1315" s="114">
        <v>127.1</v>
      </c>
      <c r="M1315" s="114">
        <v>0</v>
      </c>
      <c r="N1315" s="114">
        <v>0</v>
      </c>
      <c r="O1315" s="114">
        <v>6201</v>
      </c>
      <c r="P1315" s="115" t="s">
        <v>12076</v>
      </c>
      <c r="Q1315" s="114">
        <v>183.3</v>
      </c>
      <c r="R1315" s="114">
        <v>0</v>
      </c>
      <c r="S1315" s="114">
        <v>0</v>
      </c>
      <c r="T1315" s="114">
        <v>3999</v>
      </c>
      <c r="U1315" s="115" t="s">
        <v>12072</v>
      </c>
      <c r="V1315" s="114">
        <v>307.2</v>
      </c>
    </row>
    <row r="1316" spans="1:32">
      <c r="A1316" s="114" t="s">
        <v>3875</v>
      </c>
      <c r="B1316" s="114">
        <f t="shared" si="20"/>
        <v>6500</v>
      </c>
      <c r="C1316" s="114">
        <v>0</v>
      </c>
      <c r="D1316" s="114">
        <v>0</v>
      </c>
      <c r="E1316" s="114">
        <v>6500</v>
      </c>
      <c r="F1316" s="115" t="s">
        <v>12073</v>
      </c>
      <c r="G1316" s="114">
        <v>38.5</v>
      </c>
      <c r="H1316" s="114">
        <v>0</v>
      </c>
      <c r="I1316" s="114">
        <v>0</v>
      </c>
      <c r="J1316" s="114">
        <v>6500</v>
      </c>
      <c r="K1316" s="115" t="s">
        <v>12074</v>
      </c>
      <c r="L1316" s="114">
        <v>218.5</v>
      </c>
    </row>
    <row r="1317" spans="1:32">
      <c r="A1317" s="114" t="s">
        <v>3878</v>
      </c>
      <c r="B1317" s="114">
        <f t="shared" si="20"/>
        <v>9001</v>
      </c>
      <c r="C1317" s="114">
        <v>0</v>
      </c>
      <c r="D1317" s="114">
        <v>0</v>
      </c>
      <c r="E1317" s="114">
        <v>8001</v>
      </c>
      <c r="F1317" s="115" t="s">
        <v>12051</v>
      </c>
      <c r="G1317" s="114">
        <v>42.6</v>
      </c>
      <c r="H1317" s="114">
        <v>0</v>
      </c>
      <c r="I1317" s="114">
        <v>0</v>
      </c>
      <c r="J1317" s="114">
        <v>4609</v>
      </c>
      <c r="K1317" s="115" t="s">
        <v>12083</v>
      </c>
      <c r="L1317" s="114">
        <v>177.6</v>
      </c>
      <c r="M1317" s="114">
        <v>3</v>
      </c>
      <c r="N1317" s="114">
        <v>110.3</v>
      </c>
      <c r="O1317" s="114">
        <v>9001</v>
      </c>
      <c r="P1317" s="115" t="s">
        <v>12084</v>
      </c>
      <c r="Q1317" s="114">
        <v>177.6</v>
      </c>
      <c r="R1317" s="114">
        <v>3</v>
      </c>
      <c r="S1317" s="114">
        <v>110.1</v>
      </c>
      <c r="T1317" s="114">
        <v>8001</v>
      </c>
      <c r="U1317" s="115" t="s">
        <v>12052</v>
      </c>
      <c r="V1317" s="114">
        <v>222.6</v>
      </c>
      <c r="W1317" s="114">
        <v>3</v>
      </c>
      <c r="X1317" s="114">
        <v>111.1</v>
      </c>
      <c r="Y1317" s="114">
        <v>9001</v>
      </c>
      <c r="Z1317" s="115" t="s">
        <v>12085</v>
      </c>
      <c r="AA1317" s="114">
        <v>357.6</v>
      </c>
      <c r="AB1317" s="114">
        <v>0</v>
      </c>
      <c r="AC1317" s="114">
        <v>0</v>
      </c>
      <c r="AD1317" s="114">
        <v>4609</v>
      </c>
      <c r="AE1317" s="115" t="s">
        <v>12086</v>
      </c>
      <c r="AF1317" s="114">
        <v>357.6</v>
      </c>
    </row>
    <row r="1318" spans="1:32">
      <c r="A1318" s="114" t="s">
        <v>3881</v>
      </c>
      <c r="B1318" s="114">
        <f t="shared" si="20"/>
        <v>8000</v>
      </c>
      <c r="C1318" s="114">
        <v>0</v>
      </c>
      <c r="D1318" s="114">
        <v>0</v>
      </c>
      <c r="E1318" s="114">
        <v>8000</v>
      </c>
      <c r="F1318" s="115" t="s">
        <v>12087</v>
      </c>
      <c r="G1318" s="114">
        <v>79.900000000000006</v>
      </c>
      <c r="H1318" s="114">
        <v>3.8</v>
      </c>
      <c r="I1318" s="114">
        <v>109.75</v>
      </c>
      <c r="J1318" s="114">
        <v>8000</v>
      </c>
      <c r="K1318" s="115" t="s">
        <v>12088</v>
      </c>
      <c r="L1318" s="114">
        <v>259.89999999999998</v>
      </c>
    </row>
    <row r="1319" spans="1:32">
      <c r="A1319" s="114" t="s">
        <v>3884</v>
      </c>
      <c r="B1319" s="114">
        <f t="shared" si="20"/>
        <v>8000</v>
      </c>
      <c r="C1319" s="114">
        <v>3</v>
      </c>
      <c r="D1319" s="114">
        <v>111.7</v>
      </c>
      <c r="E1319" s="114">
        <v>8000</v>
      </c>
      <c r="F1319" s="115" t="s">
        <v>12065</v>
      </c>
      <c r="G1319" s="114">
        <v>177.6</v>
      </c>
      <c r="H1319" s="114">
        <v>0</v>
      </c>
      <c r="I1319" s="114">
        <v>0</v>
      </c>
      <c r="J1319" s="114">
        <v>8000</v>
      </c>
      <c r="K1319" s="115" t="s">
        <v>12066</v>
      </c>
      <c r="L1319" s="114">
        <v>357.6</v>
      </c>
    </row>
    <row r="1320" spans="1:32">
      <c r="A1320" s="114" t="s">
        <v>3887</v>
      </c>
      <c r="B1320" s="114">
        <f t="shared" si="20"/>
        <v>5504</v>
      </c>
      <c r="C1320" s="114">
        <v>0</v>
      </c>
      <c r="D1320" s="114">
        <v>0</v>
      </c>
      <c r="E1320" s="114">
        <v>5504</v>
      </c>
      <c r="F1320" s="115" t="s">
        <v>12053</v>
      </c>
      <c r="G1320" s="114">
        <v>88.1</v>
      </c>
      <c r="H1320" s="114">
        <v>0</v>
      </c>
      <c r="I1320" s="114">
        <v>0</v>
      </c>
      <c r="J1320" s="114">
        <v>5504</v>
      </c>
      <c r="K1320" s="115" t="s">
        <v>12054</v>
      </c>
      <c r="L1320" s="114">
        <v>268.10000000000002</v>
      </c>
    </row>
    <row r="1321" spans="1:32">
      <c r="A1321" s="114" t="s">
        <v>3890</v>
      </c>
      <c r="B1321" s="114">
        <f t="shared" si="20"/>
        <v>6500</v>
      </c>
      <c r="C1321" s="114">
        <v>0</v>
      </c>
      <c r="D1321" s="114">
        <v>0</v>
      </c>
      <c r="E1321" s="114">
        <v>6500</v>
      </c>
      <c r="F1321" s="115" t="s">
        <v>12053</v>
      </c>
      <c r="G1321" s="114">
        <v>89.6</v>
      </c>
      <c r="H1321" s="114">
        <v>0</v>
      </c>
      <c r="I1321" s="114">
        <v>0</v>
      </c>
      <c r="J1321" s="114">
        <v>4001</v>
      </c>
      <c r="K1321" s="115" t="s">
        <v>12065</v>
      </c>
      <c r="L1321" s="114">
        <v>171.6</v>
      </c>
      <c r="M1321" s="114">
        <v>3</v>
      </c>
      <c r="N1321" s="114">
        <v>111.5</v>
      </c>
      <c r="O1321" s="114">
        <v>6500</v>
      </c>
      <c r="P1321" s="115" t="s">
        <v>12054</v>
      </c>
      <c r="Q1321" s="114">
        <v>269.60000000000002</v>
      </c>
      <c r="R1321" s="114">
        <v>0</v>
      </c>
      <c r="S1321" s="114">
        <v>0</v>
      </c>
      <c r="T1321" s="114">
        <v>4001</v>
      </c>
      <c r="U1321" s="115" t="s">
        <v>12066</v>
      </c>
      <c r="V1321" s="114">
        <v>351.6</v>
      </c>
    </row>
    <row r="1322" spans="1:32">
      <c r="A1322" s="114" t="s">
        <v>3893</v>
      </c>
      <c r="B1322" s="114">
        <f t="shared" si="20"/>
        <v>7214</v>
      </c>
      <c r="C1322" s="114">
        <v>0</v>
      </c>
      <c r="D1322" s="114">
        <v>0</v>
      </c>
      <c r="E1322" s="114">
        <v>7214</v>
      </c>
      <c r="F1322" s="115" t="s">
        <v>12097</v>
      </c>
      <c r="G1322" s="114">
        <v>66.599999999999994</v>
      </c>
      <c r="H1322" s="114">
        <v>0</v>
      </c>
      <c r="I1322" s="114">
        <v>0</v>
      </c>
      <c r="J1322" s="114">
        <v>2871</v>
      </c>
      <c r="K1322" s="115" t="s">
        <v>12057</v>
      </c>
      <c r="L1322" s="114">
        <v>132.19999999999999</v>
      </c>
      <c r="M1322" s="114">
        <v>0</v>
      </c>
      <c r="N1322" s="114">
        <v>108.5</v>
      </c>
      <c r="O1322" s="114">
        <v>7214</v>
      </c>
      <c r="P1322" s="115" t="s">
        <v>12098</v>
      </c>
      <c r="Q1322" s="114">
        <v>246.6</v>
      </c>
      <c r="R1322" s="114">
        <v>0</v>
      </c>
      <c r="S1322" s="114">
        <v>0</v>
      </c>
      <c r="T1322" s="114">
        <v>2871</v>
      </c>
      <c r="U1322" s="115" t="s">
        <v>12058</v>
      </c>
      <c r="V1322" s="114">
        <v>312.2</v>
      </c>
    </row>
    <row r="1323" spans="1:32">
      <c r="A1323" s="114" t="s">
        <v>3896</v>
      </c>
      <c r="B1323" s="114">
        <f t="shared" ref="B1323:B1386" si="21">MAX(J1323,O1323,T1323,Y1323,AD1323,AI1323,AN1323,AS1323,AX1323,BC1323,BH1323,BM1323,BR1323)</f>
        <v>6600</v>
      </c>
      <c r="C1323" s="114">
        <v>0</v>
      </c>
      <c r="D1323" s="114">
        <v>0</v>
      </c>
      <c r="E1323" s="114">
        <v>6600</v>
      </c>
      <c r="F1323" s="115" t="s">
        <v>12063</v>
      </c>
      <c r="G1323" s="114">
        <v>176.7</v>
      </c>
      <c r="H1323" s="114">
        <v>0</v>
      </c>
      <c r="I1323" s="114">
        <v>0</v>
      </c>
      <c r="J1323" s="114">
        <v>6600</v>
      </c>
      <c r="K1323" s="115" t="s">
        <v>12064</v>
      </c>
      <c r="L1323" s="114">
        <v>356.7</v>
      </c>
    </row>
    <row r="1324" spans="1:32">
      <c r="A1324" s="114" t="s">
        <v>3898</v>
      </c>
      <c r="B1324" s="114">
        <f t="shared" si="21"/>
        <v>6001</v>
      </c>
      <c r="C1324" s="114">
        <v>0</v>
      </c>
      <c r="D1324" s="114">
        <v>109.75</v>
      </c>
      <c r="E1324" s="114">
        <v>6001</v>
      </c>
      <c r="F1324" s="115" t="s">
        <v>12097</v>
      </c>
      <c r="G1324" s="114">
        <v>45.7</v>
      </c>
      <c r="H1324" s="114">
        <v>0</v>
      </c>
      <c r="I1324" s="114">
        <v>0</v>
      </c>
      <c r="J1324" s="114">
        <v>6001</v>
      </c>
      <c r="K1324" s="115" t="s">
        <v>12098</v>
      </c>
      <c r="L1324" s="114">
        <v>225.7</v>
      </c>
    </row>
    <row r="1325" spans="1:32">
      <c r="A1325" s="114" t="s">
        <v>3901</v>
      </c>
      <c r="B1325" s="114">
        <f t="shared" si="21"/>
        <v>6007</v>
      </c>
      <c r="C1325" s="114">
        <v>3</v>
      </c>
      <c r="D1325" s="114">
        <v>111.75</v>
      </c>
      <c r="E1325" s="114">
        <v>6007</v>
      </c>
      <c r="F1325" s="115" t="s">
        <v>12097</v>
      </c>
      <c r="G1325" s="114">
        <v>47.2</v>
      </c>
      <c r="H1325" s="114">
        <v>0</v>
      </c>
      <c r="I1325" s="114">
        <v>0</v>
      </c>
      <c r="J1325" s="114">
        <v>6007</v>
      </c>
      <c r="K1325" s="115" t="s">
        <v>12098</v>
      </c>
      <c r="L1325" s="114">
        <v>227.2</v>
      </c>
    </row>
    <row r="1326" spans="1:32">
      <c r="A1326" s="114" t="s">
        <v>3904</v>
      </c>
      <c r="B1326" s="114">
        <f t="shared" si="21"/>
        <v>6601</v>
      </c>
      <c r="C1326" s="114">
        <v>0</v>
      </c>
      <c r="D1326" s="114">
        <v>0</v>
      </c>
      <c r="E1326" s="114">
        <v>6601</v>
      </c>
      <c r="F1326" s="115" t="s">
        <v>12051</v>
      </c>
      <c r="G1326" s="114">
        <v>45.4</v>
      </c>
      <c r="H1326" s="114">
        <v>0</v>
      </c>
      <c r="I1326" s="114">
        <v>0</v>
      </c>
      <c r="J1326" s="114">
        <v>5100</v>
      </c>
      <c r="K1326" s="115" t="s">
        <v>12061</v>
      </c>
      <c r="L1326" s="114">
        <v>135.4</v>
      </c>
      <c r="M1326" s="114">
        <v>0</v>
      </c>
      <c r="N1326" s="114">
        <v>0</v>
      </c>
      <c r="O1326" s="114">
        <v>3733</v>
      </c>
      <c r="P1326" s="115" t="s">
        <v>12059</v>
      </c>
      <c r="Q1326" s="114">
        <v>180.3</v>
      </c>
      <c r="R1326" s="114">
        <v>3</v>
      </c>
      <c r="S1326" s="114">
        <v>111.1</v>
      </c>
      <c r="T1326" s="114">
        <v>6601</v>
      </c>
      <c r="U1326" s="115" t="s">
        <v>12052</v>
      </c>
      <c r="V1326" s="114">
        <v>225.4</v>
      </c>
      <c r="W1326" s="114">
        <v>0</v>
      </c>
      <c r="X1326" s="114">
        <v>0</v>
      </c>
      <c r="Y1326" s="114">
        <v>5100</v>
      </c>
      <c r="Z1326" s="115" t="s">
        <v>12062</v>
      </c>
      <c r="AA1326" s="114">
        <v>315.39999999999998</v>
      </c>
      <c r="AB1326" s="114">
        <v>0</v>
      </c>
      <c r="AC1326" s="114">
        <v>0</v>
      </c>
      <c r="AD1326" s="114">
        <v>3733</v>
      </c>
      <c r="AE1326" s="115" t="s">
        <v>12060</v>
      </c>
      <c r="AF1326" s="114">
        <v>360.3</v>
      </c>
    </row>
    <row r="1327" spans="1:32">
      <c r="A1327" s="114" t="s">
        <v>3907</v>
      </c>
      <c r="B1327" s="114">
        <f t="shared" si="21"/>
        <v>7599</v>
      </c>
      <c r="C1327" s="114">
        <v>0</v>
      </c>
      <c r="D1327" s="114">
        <v>0</v>
      </c>
      <c r="E1327" s="114">
        <v>2017</v>
      </c>
      <c r="F1327" s="115" t="s">
        <v>12097</v>
      </c>
      <c r="G1327" s="114">
        <v>49.7</v>
      </c>
      <c r="H1327" s="114">
        <v>3</v>
      </c>
      <c r="I1327" s="114">
        <v>109.1</v>
      </c>
      <c r="J1327" s="114">
        <v>7599</v>
      </c>
      <c r="K1327" s="115" t="s">
        <v>12081</v>
      </c>
      <c r="L1327" s="114">
        <v>49.7</v>
      </c>
      <c r="M1327" s="114">
        <v>0</v>
      </c>
      <c r="N1327" s="114">
        <v>0</v>
      </c>
      <c r="O1327" s="114">
        <v>5404</v>
      </c>
      <c r="P1327" s="115" t="s">
        <v>12055</v>
      </c>
      <c r="Q1327" s="114">
        <v>88.6</v>
      </c>
      <c r="R1327" s="114">
        <v>0</v>
      </c>
      <c r="S1327" s="114">
        <v>0</v>
      </c>
      <c r="T1327" s="114">
        <v>2017</v>
      </c>
      <c r="U1327" s="115" t="s">
        <v>12098</v>
      </c>
      <c r="V1327" s="114">
        <v>229.7</v>
      </c>
      <c r="W1327" s="114">
        <v>3</v>
      </c>
      <c r="X1327" s="114">
        <v>109.1</v>
      </c>
      <c r="Y1327" s="114">
        <v>7599</v>
      </c>
      <c r="Z1327" s="115" t="s">
        <v>12082</v>
      </c>
      <c r="AA1327" s="114">
        <v>229.7</v>
      </c>
      <c r="AB1327" s="114">
        <v>0</v>
      </c>
      <c r="AC1327" s="114">
        <v>0</v>
      </c>
      <c r="AD1327" s="114">
        <v>5404</v>
      </c>
      <c r="AE1327" s="115" t="s">
        <v>12056</v>
      </c>
      <c r="AF1327" s="114">
        <v>268.60000000000002</v>
      </c>
    </row>
    <row r="1328" spans="1:32">
      <c r="A1328" s="114" t="s">
        <v>3910</v>
      </c>
      <c r="B1328" s="114">
        <f t="shared" si="21"/>
        <v>5590</v>
      </c>
      <c r="C1328" s="114">
        <v>0</v>
      </c>
      <c r="D1328" s="114">
        <v>0</v>
      </c>
      <c r="E1328" s="114">
        <v>5590</v>
      </c>
      <c r="F1328" s="115" t="s">
        <v>12087</v>
      </c>
      <c r="G1328" s="114">
        <v>87.9</v>
      </c>
      <c r="H1328" s="114">
        <v>0</v>
      </c>
      <c r="I1328" s="114">
        <v>0</v>
      </c>
      <c r="J1328" s="114">
        <v>4301</v>
      </c>
      <c r="K1328" s="115" t="s">
        <v>12069</v>
      </c>
      <c r="L1328" s="114">
        <v>133</v>
      </c>
      <c r="M1328" s="114">
        <v>0</v>
      </c>
      <c r="N1328" s="114">
        <v>0</v>
      </c>
      <c r="O1328" s="114">
        <v>5590</v>
      </c>
      <c r="P1328" s="115" t="s">
        <v>12088</v>
      </c>
      <c r="Q1328" s="114">
        <v>268</v>
      </c>
      <c r="R1328" s="114">
        <v>0</v>
      </c>
      <c r="S1328" s="114">
        <v>0</v>
      </c>
      <c r="T1328" s="114">
        <v>4301</v>
      </c>
      <c r="U1328" s="115" t="s">
        <v>12070</v>
      </c>
      <c r="V1328" s="114">
        <v>313</v>
      </c>
    </row>
    <row r="1329" spans="1:42">
      <c r="A1329" s="114" t="s">
        <v>3913</v>
      </c>
      <c r="B1329" s="114">
        <f t="shared" si="21"/>
        <v>5600</v>
      </c>
      <c r="C1329" s="114">
        <v>0</v>
      </c>
      <c r="D1329" s="114">
        <v>0</v>
      </c>
      <c r="E1329" s="114">
        <v>5600</v>
      </c>
      <c r="F1329" s="115" t="s">
        <v>12057</v>
      </c>
      <c r="G1329" s="114">
        <v>119.1</v>
      </c>
      <c r="H1329" s="114">
        <v>0</v>
      </c>
      <c r="I1329" s="114">
        <v>0</v>
      </c>
      <c r="J1329" s="114">
        <v>5600</v>
      </c>
      <c r="K1329" s="115" t="s">
        <v>12058</v>
      </c>
      <c r="L1329" s="114">
        <v>299.2</v>
      </c>
    </row>
    <row r="1330" spans="1:42">
      <c r="A1330" s="114" t="s">
        <v>3916</v>
      </c>
      <c r="B1330" s="114">
        <f t="shared" si="21"/>
        <v>12010</v>
      </c>
      <c r="C1330" s="114">
        <v>0</v>
      </c>
      <c r="D1330" s="114">
        <v>111.5</v>
      </c>
      <c r="E1330" s="114">
        <v>12010</v>
      </c>
      <c r="F1330" s="115" t="s">
        <v>12051</v>
      </c>
      <c r="G1330" s="114">
        <v>49</v>
      </c>
      <c r="H1330" s="114">
        <v>0</v>
      </c>
      <c r="I1330" s="114">
        <v>0</v>
      </c>
      <c r="J1330" s="114">
        <v>5499</v>
      </c>
      <c r="K1330" s="115" t="s">
        <v>12106</v>
      </c>
      <c r="L1330" s="114">
        <v>88</v>
      </c>
      <c r="M1330" s="114">
        <v>0</v>
      </c>
      <c r="N1330" s="114">
        <v>0</v>
      </c>
      <c r="O1330" s="114">
        <v>9025</v>
      </c>
      <c r="P1330" s="115" t="s">
        <v>12107</v>
      </c>
      <c r="Q1330" s="114">
        <v>93</v>
      </c>
      <c r="R1330" s="114">
        <v>3</v>
      </c>
      <c r="S1330" s="114">
        <v>111.5</v>
      </c>
      <c r="T1330" s="114">
        <v>12010</v>
      </c>
      <c r="U1330" s="115" t="s">
        <v>12052</v>
      </c>
      <c r="V1330" s="114">
        <v>229</v>
      </c>
      <c r="W1330" s="114">
        <v>0</v>
      </c>
      <c r="X1330" s="114">
        <v>0</v>
      </c>
      <c r="Y1330" s="114">
        <v>9025</v>
      </c>
      <c r="Z1330" s="115" t="s">
        <v>12108</v>
      </c>
      <c r="AA1330" s="114">
        <v>273</v>
      </c>
      <c r="AB1330" s="114">
        <v>0</v>
      </c>
      <c r="AC1330" s="114">
        <v>0</v>
      </c>
      <c r="AD1330" s="114">
        <v>5499</v>
      </c>
      <c r="AE1330" s="115" t="s">
        <v>12109</v>
      </c>
      <c r="AF1330" s="114">
        <v>268</v>
      </c>
    </row>
    <row r="1331" spans="1:42">
      <c r="A1331" s="114" t="s">
        <v>3919</v>
      </c>
      <c r="B1331" s="114">
        <f t="shared" si="21"/>
        <v>6018</v>
      </c>
      <c r="C1331" s="114">
        <v>0</v>
      </c>
      <c r="D1331" s="114">
        <v>0</v>
      </c>
      <c r="E1331" s="114">
        <v>4814</v>
      </c>
      <c r="F1331" s="115" t="s">
        <v>12057</v>
      </c>
      <c r="G1331" s="114">
        <v>139.19999999999999</v>
      </c>
      <c r="H1331" s="114">
        <v>0</v>
      </c>
      <c r="I1331" s="114">
        <v>0</v>
      </c>
      <c r="J1331" s="114">
        <v>6018</v>
      </c>
      <c r="K1331" s="115" t="s">
        <v>12065</v>
      </c>
      <c r="L1331" s="114">
        <v>192.4</v>
      </c>
      <c r="M1331" s="114">
        <v>0</v>
      </c>
      <c r="N1331" s="114">
        <v>0</v>
      </c>
      <c r="O1331" s="114">
        <v>4814</v>
      </c>
      <c r="P1331" s="115" t="s">
        <v>12058</v>
      </c>
      <c r="Q1331" s="114">
        <v>319.2</v>
      </c>
      <c r="R1331" s="114">
        <v>0</v>
      </c>
      <c r="S1331" s="114">
        <v>0</v>
      </c>
      <c r="T1331" s="114">
        <v>6018</v>
      </c>
      <c r="U1331" s="115" t="s">
        <v>12066</v>
      </c>
      <c r="V1331" s="114">
        <v>372.4</v>
      </c>
    </row>
    <row r="1332" spans="1:42">
      <c r="A1332" s="114" t="s">
        <v>3922</v>
      </c>
      <c r="B1332" s="114">
        <f t="shared" si="21"/>
        <v>8208</v>
      </c>
      <c r="C1332" s="114">
        <v>0</v>
      </c>
      <c r="D1332" s="114">
        <v>0</v>
      </c>
      <c r="E1332" s="114">
        <v>2668</v>
      </c>
      <c r="F1332" s="115" t="s">
        <v>12051</v>
      </c>
      <c r="G1332" s="114">
        <v>59.9</v>
      </c>
      <c r="H1332" s="114">
        <v>0</v>
      </c>
      <c r="I1332" s="114">
        <v>0</v>
      </c>
      <c r="J1332" s="114">
        <v>3250</v>
      </c>
      <c r="K1332" s="115" t="s">
        <v>12055</v>
      </c>
      <c r="L1332" s="114">
        <v>119.4</v>
      </c>
      <c r="M1332" s="114">
        <v>0</v>
      </c>
      <c r="N1332" s="114">
        <v>0</v>
      </c>
      <c r="O1332" s="114">
        <v>8208</v>
      </c>
      <c r="P1332" s="115" t="s">
        <v>12063</v>
      </c>
      <c r="Q1332" s="114">
        <v>179.5</v>
      </c>
      <c r="R1332" s="114">
        <v>0</v>
      </c>
      <c r="S1332" s="114">
        <v>0</v>
      </c>
      <c r="T1332" s="114">
        <v>2668</v>
      </c>
      <c r="U1332" s="115" t="s">
        <v>12052</v>
      </c>
      <c r="V1332" s="114">
        <v>239.9</v>
      </c>
      <c r="W1332" s="114">
        <v>0</v>
      </c>
      <c r="X1332" s="114">
        <v>0</v>
      </c>
      <c r="Y1332" s="114">
        <v>3250</v>
      </c>
      <c r="Z1332" s="115" t="s">
        <v>12056</v>
      </c>
      <c r="AA1332" s="114">
        <v>299.39999999999998</v>
      </c>
      <c r="AB1332" s="114">
        <v>0</v>
      </c>
      <c r="AC1332" s="114">
        <v>0</v>
      </c>
      <c r="AD1332" s="114">
        <v>8208</v>
      </c>
      <c r="AE1332" s="115" t="s">
        <v>12064</v>
      </c>
      <c r="AF1332" s="114">
        <v>359.5</v>
      </c>
    </row>
    <row r="1333" spans="1:42">
      <c r="A1333" s="114" t="s">
        <v>3925</v>
      </c>
      <c r="B1333" s="114">
        <f t="shared" si="21"/>
        <v>9202</v>
      </c>
      <c r="C1333" s="114">
        <v>0</v>
      </c>
      <c r="D1333" s="114">
        <v>0</v>
      </c>
      <c r="E1333" s="114">
        <v>5566</v>
      </c>
      <c r="F1333" s="115" t="s">
        <v>12061</v>
      </c>
      <c r="G1333" s="114">
        <v>134.80000000000001</v>
      </c>
      <c r="H1333" s="114">
        <v>2.5</v>
      </c>
      <c r="I1333" s="114">
        <v>108.9</v>
      </c>
      <c r="J1333" s="114">
        <v>9202</v>
      </c>
      <c r="K1333" s="115" t="s">
        <v>12166</v>
      </c>
      <c r="L1333" s="114">
        <v>179.6</v>
      </c>
      <c r="M1333" s="114">
        <v>0</v>
      </c>
      <c r="N1333" s="114">
        <v>0</v>
      </c>
      <c r="O1333" s="114">
        <v>5024</v>
      </c>
      <c r="P1333" s="115" t="s">
        <v>12083</v>
      </c>
      <c r="Q1333" s="114">
        <v>179.6</v>
      </c>
      <c r="R1333" s="114">
        <v>0</v>
      </c>
      <c r="S1333" s="114">
        <v>0</v>
      </c>
      <c r="T1333" s="114">
        <v>9202</v>
      </c>
      <c r="U1333" s="115" t="s">
        <v>12084</v>
      </c>
      <c r="V1333" s="114">
        <v>179.6</v>
      </c>
      <c r="W1333" s="114">
        <v>0</v>
      </c>
      <c r="X1333" s="114">
        <v>0</v>
      </c>
      <c r="Y1333" s="114">
        <v>5566</v>
      </c>
      <c r="Z1333" s="115" t="s">
        <v>12062</v>
      </c>
      <c r="AA1333" s="114">
        <v>314.8</v>
      </c>
      <c r="AB1333" s="114">
        <v>0</v>
      </c>
      <c r="AC1333" s="114">
        <v>0</v>
      </c>
      <c r="AD1333" s="114">
        <v>9202</v>
      </c>
      <c r="AE1333" s="115" t="s">
        <v>12167</v>
      </c>
      <c r="AF1333" s="114">
        <v>359.6</v>
      </c>
      <c r="AG1333" s="114">
        <v>0</v>
      </c>
      <c r="AH1333" s="114">
        <v>0</v>
      </c>
      <c r="AI1333" s="114">
        <v>9202</v>
      </c>
      <c r="AJ1333" s="115" t="s">
        <v>12085</v>
      </c>
      <c r="AK1333" s="114">
        <v>359.6</v>
      </c>
      <c r="AL1333" s="114">
        <v>0</v>
      </c>
      <c r="AM1333" s="114">
        <v>0</v>
      </c>
      <c r="AN1333" s="114">
        <v>5024</v>
      </c>
      <c r="AO1333" s="115" t="s">
        <v>12086</v>
      </c>
      <c r="AP1333" s="114">
        <v>359.6</v>
      </c>
    </row>
    <row r="1334" spans="1:42">
      <c r="A1334" s="114" t="s">
        <v>3928</v>
      </c>
      <c r="B1334" s="114">
        <f t="shared" si="21"/>
        <v>8001</v>
      </c>
      <c r="C1334" s="114">
        <v>0</v>
      </c>
      <c r="D1334" s="114">
        <v>0</v>
      </c>
      <c r="E1334" s="114">
        <v>8000</v>
      </c>
      <c r="F1334" s="115" t="s">
        <v>12077</v>
      </c>
      <c r="G1334" s="114">
        <v>89.3</v>
      </c>
      <c r="H1334" s="114">
        <v>0</v>
      </c>
      <c r="I1334" s="114">
        <v>0</v>
      </c>
      <c r="J1334" s="114">
        <v>8001</v>
      </c>
      <c r="K1334" s="115" t="s">
        <v>12057</v>
      </c>
      <c r="L1334" s="114">
        <v>134.30000000000001</v>
      </c>
      <c r="M1334" s="114">
        <v>0</v>
      </c>
      <c r="N1334" s="114">
        <v>0</v>
      </c>
      <c r="O1334" s="114">
        <v>8000</v>
      </c>
      <c r="P1334" s="115" t="s">
        <v>12078</v>
      </c>
      <c r="Q1334" s="114">
        <v>269.3</v>
      </c>
      <c r="R1334" s="114">
        <v>0</v>
      </c>
      <c r="S1334" s="114">
        <v>0</v>
      </c>
      <c r="T1334" s="114">
        <v>8001</v>
      </c>
      <c r="U1334" s="115" t="s">
        <v>12058</v>
      </c>
      <c r="V1334" s="114">
        <v>314.3</v>
      </c>
    </row>
    <row r="1335" spans="1:42">
      <c r="A1335" s="114" t="s">
        <v>3931</v>
      </c>
      <c r="B1335" s="114">
        <f t="shared" si="21"/>
        <v>5499</v>
      </c>
      <c r="C1335" s="114">
        <v>3</v>
      </c>
      <c r="D1335" s="114">
        <v>109.35</v>
      </c>
      <c r="E1335" s="114">
        <v>5499</v>
      </c>
      <c r="F1335" s="115" t="s">
        <v>12093</v>
      </c>
      <c r="G1335" s="114">
        <v>63.3</v>
      </c>
      <c r="H1335" s="114">
        <v>0</v>
      </c>
      <c r="I1335" s="114">
        <v>0</v>
      </c>
      <c r="J1335" s="114">
        <v>3302</v>
      </c>
      <c r="K1335" s="115" t="s">
        <v>12094</v>
      </c>
      <c r="L1335" s="114">
        <v>63.3</v>
      </c>
      <c r="M1335" s="114">
        <v>0</v>
      </c>
      <c r="N1335" s="114">
        <v>0</v>
      </c>
      <c r="O1335" s="114">
        <v>4440</v>
      </c>
      <c r="P1335" s="115" t="s">
        <v>12071</v>
      </c>
      <c r="Q1335" s="114">
        <v>143.30000000000001</v>
      </c>
      <c r="R1335" s="114">
        <v>0</v>
      </c>
      <c r="S1335" s="114">
        <v>0</v>
      </c>
      <c r="T1335" s="114">
        <v>3302</v>
      </c>
      <c r="U1335" s="115" t="s">
        <v>12095</v>
      </c>
      <c r="V1335" s="114">
        <v>243.3</v>
      </c>
      <c r="W1335" s="114">
        <v>0</v>
      </c>
      <c r="X1335" s="114">
        <v>0</v>
      </c>
      <c r="Y1335" s="114">
        <v>5499</v>
      </c>
      <c r="Z1335" s="115" t="s">
        <v>12096</v>
      </c>
      <c r="AA1335" s="114">
        <v>243.3</v>
      </c>
      <c r="AB1335" s="114">
        <v>0</v>
      </c>
      <c r="AC1335" s="114">
        <v>0</v>
      </c>
      <c r="AD1335" s="114">
        <v>4440</v>
      </c>
      <c r="AE1335" s="115" t="s">
        <v>12072</v>
      </c>
      <c r="AF1335" s="114">
        <v>323.3</v>
      </c>
    </row>
    <row r="1336" spans="1:42">
      <c r="A1336" s="114" t="s">
        <v>3934</v>
      </c>
      <c r="B1336" s="114">
        <f t="shared" si="21"/>
        <v>5500</v>
      </c>
      <c r="C1336" s="114">
        <v>0</v>
      </c>
      <c r="D1336" s="114">
        <v>0</v>
      </c>
      <c r="E1336" s="114">
        <v>5500</v>
      </c>
      <c r="F1336" s="115" t="s">
        <v>12077</v>
      </c>
      <c r="G1336" s="114">
        <v>84</v>
      </c>
      <c r="H1336" s="114">
        <v>0</v>
      </c>
      <c r="I1336" s="114">
        <v>0</v>
      </c>
      <c r="J1336" s="114">
        <v>3576</v>
      </c>
      <c r="K1336" s="115" t="s">
        <v>12071</v>
      </c>
      <c r="L1336" s="114">
        <v>140.19999999999999</v>
      </c>
      <c r="M1336" s="114">
        <v>3</v>
      </c>
      <c r="N1336" s="114">
        <v>110.9</v>
      </c>
      <c r="O1336" s="114">
        <v>5500</v>
      </c>
      <c r="P1336" s="115" t="s">
        <v>12078</v>
      </c>
      <c r="Q1336" s="114">
        <v>264</v>
      </c>
      <c r="R1336" s="114">
        <v>0</v>
      </c>
      <c r="S1336" s="114">
        <v>0</v>
      </c>
      <c r="T1336" s="114">
        <v>3576</v>
      </c>
      <c r="U1336" s="115" t="s">
        <v>12072</v>
      </c>
      <c r="V1336" s="114">
        <v>320.2</v>
      </c>
    </row>
    <row r="1337" spans="1:42">
      <c r="A1337" s="114" t="s">
        <v>3937</v>
      </c>
      <c r="B1337" s="114">
        <f t="shared" si="21"/>
        <v>5500</v>
      </c>
      <c r="C1337" s="114">
        <v>0</v>
      </c>
      <c r="D1337" s="114">
        <v>0</v>
      </c>
      <c r="E1337" s="114">
        <v>5500</v>
      </c>
      <c r="F1337" s="115" t="s">
        <v>12073</v>
      </c>
      <c r="G1337" s="114">
        <v>43</v>
      </c>
      <c r="H1337" s="114">
        <v>0</v>
      </c>
      <c r="I1337" s="114">
        <v>0</v>
      </c>
      <c r="J1337" s="114">
        <v>3467</v>
      </c>
      <c r="K1337" s="115" t="s">
        <v>12051</v>
      </c>
      <c r="L1337" s="114">
        <v>42.6</v>
      </c>
      <c r="M1337" s="114">
        <v>0</v>
      </c>
      <c r="N1337" s="114">
        <v>0</v>
      </c>
      <c r="O1337" s="114">
        <v>3843</v>
      </c>
      <c r="P1337" s="115" t="s">
        <v>12069</v>
      </c>
      <c r="Q1337" s="114">
        <v>127.5</v>
      </c>
      <c r="R1337" s="114">
        <v>0</v>
      </c>
      <c r="S1337" s="114">
        <v>0</v>
      </c>
      <c r="T1337" s="114">
        <v>5500</v>
      </c>
      <c r="U1337" s="115" t="s">
        <v>12074</v>
      </c>
      <c r="V1337" s="114">
        <v>223</v>
      </c>
      <c r="W1337" s="114">
        <v>0</v>
      </c>
      <c r="X1337" s="114">
        <v>0</v>
      </c>
      <c r="Y1337" s="114">
        <v>3467</v>
      </c>
      <c r="Z1337" s="115" t="s">
        <v>12052</v>
      </c>
      <c r="AA1337" s="114">
        <v>222.7</v>
      </c>
      <c r="AB1337" s="114">
        <v>0</v>
      </c>
      <c r="AC1337" s="114">
        <v>0</v>
      </c>
      <c r="AD1337" s="114">
        <v>3843</v>
      </c>
      <c r="AE1337" s="115" t="s">
        <v>12070</v>
      </c>
      <c r="AF1337" s="114">
        <v>307.5</v>
      </c>
    </row>
    <row r="1338" spans="1:42">
      <c r="A1338" s="114" t="s">
        <v>3940</v>
      </c>
      <c r="B1338" s="114">
        <f t="shared" si="21"/>
        <v>5500</v>
      </c>
      <c r="C1338" s="114">
        <v>3</v>
      </c>
      <c r="D1338" s="114">
        <v>109.75</v>
      </c>
      <c r="E1338" s="114">
        <v>5500</v>
      </c>
      <c r="F1338" s="115" t="s">
        <v>12097</v>
      </c>
      <c r="G1338" s="114">
        <v>45.4</v>
      </c>
      <c r="H1338" s="114">
        <v>0</v>
      </c>
      <c r="I1338" s="114">
        <v>0</v>
      </c>
      <c r="J1338" s="114">
        <v>5500</v>
      </c>
      <c r="K1338" s="115" t="s">
        <v>12098</v>
      </c>
      <c r="L1338" s="114">
        <v>225.4</v>
      </c>
    </row>
    <row r="1339" spans="1:42">
      <c r="A1339" s="114" t="s">
        <v>3943</v>
      </c>
      <c r="B1339" s="114">
        <f t="shared" si="21"/>
        <v>6500</v>
      </c>
      <c r="C1339" s="114">
        <v>0</v>
      </c>
      <c r="D1339" s="114">
        <v>0</v>
      </c>
      <c r="E1339" s="114">
        <v>3532</v>
      </c>
      <c r="F1339" s="115" t="s">
        <v>12075</v>
      </c>
      <c r="G1339" s="114">
        <v>10.1</v>
      </c>
      <c r="H1339" s="114">
        <v>3</v>
      </c>
      <c r="I1339" s="114">
        <v>110.3</v>
      </c>
      <c r="J1339" s="114">
        <v>6500</v>
      </c>
      <c r="K1339" s="115" t="s">
        <v>12081</v>
      </c>
      <c r="L1339" s="114">
        <v>54.5</v>
      </c>
      <c r="M1339" s="114">
        <v>0</v>
      </c>
      <c r="N1339" s="114">
        <v>0</v>
      </c>
      <c r="O1339" s="114">
        <v>3532</v>
      </c>
      <c r="P1339" s="115" t="s">
        <v>12076</v>
      </c>
      <c r="Q1339" s="114">
        <v>190.1</v>
      </c>
      <c r="R1339" s="114">
        <v>3</v>
      </c>
      <c r="S1339" s="114">
        <v>110.3</v>
      </c>
      <c r="T1339" s="114">
        <v>6500</v>
      </c>
      <c r="U1339" s="115" t="s">
        <v>12082</v>
      </c>
      <c r="V1339" s="114">
        <v>234.5</v>
      </c>
    </row>
    <row r="1340" spans="1:42">
      <c r="A1340" s="114" t="s">
        <v>3946</v>
      </c>
      <c r="B1340" s="114">
        <f t="shared" si="21"/>
        <v>6000</v>
      </c>
      <c r="C1340" s="114">
        <v>0</v>
      </c>
      <c r="D1340" s="114">
        <v>0</v>
      </c>
      <c r="E1340" s="114">
        <v>3592</v>
      </c>
      <c r="F1340" s="115" t="s">
        <v>12073</v>
      </c>
      <c r="G1340" s="114">
        <v>33.1</v>
      </c>
      <c r="H1340" s="114">
        <v>0</v>
      </c>
      <c r="I1340" s="114">
        <v>0</v>
      </c>
      <c r="J1340" s="114">
        <v>6000</v>
      </c>
      <c r="K1340" s="115" t="s">
        <v>12057</v>
      </c>
      <c r="L1340" s="114">
        <v>130.80000000000001</v>
      </c>
      <c r="M1340" s="114">
        <v>0</v>
      </c>
      <c r="N1340" s="114">
        <v>0</v>
      </c>
      <c r="O1340" s="114">
        <v>3592</v>
      </c>
      <c r="P1340" s="115" t="s">
        <v>12074</v>
      </c>
      <c r="Q1340" s="114">
        <v>213.1</v>
      </c>
      <c r="R1340" s="114">
        <v>0</v>
      </c>
      <c r="S1340" s="114">
        <v>109.1</v>
      </c>
      <c r="T1340" s="114">
        <v>6000</v>
      </c>
      <c r="U1340" s="115" t="s">
        <v>12058</v>
      </c>
      <c r="V1340" s="114">
        <v>310.8</v>
      </c>
    </row>
    <row r="1341" spans="1:42">
      <c r="A1341" s="114" t="s">
        <v>3949</v>
      </c>
      <c r="B1341" s="114">
        <f t="shared" si="21"/>
        <v>6498</v>
      </c>
      <c r="C1341" s="114">
        <v>3</v>
      </c>
      <c r="D1341" s="114">
        <v>109.3</v>
      </c>
      <c r="E1341" s="114">
        <v>6498</v>
      </c>
      <c r="F1341" s="115" t="s">
        <v>12053</v>
      </c>
      <c r="G1341" s="114">
        <v>91.5</v>
      </c>
      <c r="H1341" s="114">
        <v>0</v>
      </c>
      <c r="I1341" s="114">
        <v>0</v>
      </c>
      <c r="J1341" s="114">
        <v>5015</v>
      </c>
      <c r="K1341" s="115" t="s">
        <v>12065</v>
      </c>
      <c r="L1341" s="114">
        <v>181.5</v>
      </c>
      <c r="M1341" s="114">
        <v>0</v>
      </c>
      <c r="N1341" s="114">
        <v>0</v>
      </c>
      <c r="O1341" s="114">
        <v>6498</v>
      </c>
      <c r="P1341" s="115" t="s">
        <v>12054</v>
      </c>
      <c r="Q1341" s="114">
        <v>271.5</v>
      </c>
      <c r="R1341" s="114">
        <v>0</v>
      </c>
      <c r="S1341" s="114">
        <v>0</v>
      </c>
      <c r="T1341" s="114">
        <v>5015</v>
      </c>
      <c r="U1341" s="115" t="s">
        <v>12066</v>
      </c>
      <c r="V1341" s="114">
        <v>1.5</v>
      </c>
    </row>
    <row r="1342" spans="1:42">
      <c r="A1342" s="114" t="s">
        <v>3952</v>
      </c>
      <c r="B1342" s="114">
        <f t="shared" si="21"/>
        <v>5999</v>
      </c>
      <c r="C1342" s="114">
        <v>0</v>
      </c>
      <c r="D1342" s="114">
        <v>0</v>
      </c>
      <c r="E1342" s="114">
        <v>5999</v>
      </c>
      <c r="F1342" s="115" t="s">
        <v>12077</v>
      </c>
      <c r="G1342" s="114">
        <v>88.6</v>
      </c>
      <c r="H1342" s="114">
        <v>0</v>
      </c>
      <c r="I1342" s="114">
        <v>0</v>
      </c>
      <c r="J1342" s="114">
        <v>5601</v>
      </c>
      <c r="K1342" s="115" t="s">
        <v>12071</v>
      </c>
      <c r="L1342" s="114">
        <v>142.6</v>
      </c>
      <c r="M1342" s="114">
        <v>3</v>
      </c>
      <c r="N1342" s="114">
        <v>111.5</v>
      </c>
      <c r="O1342" s="114">
        <v>5999</v>
      </c>
      <c r="P1342" s="115" t="s">
        <v>12078</v>
      </c>
      <c r="Q1342" s="114">
        <v>268.60000000000002</v>
      </c>
      <c r="R1342" s="114">
        <v>0</v>
      </c>
      <c r="S1342" s="114">
        <v>0</v>
      </c>
      <c r="T1342" s="114">
        <v>5601</v>
      </c>
      <c r="U1342" s="115" t="s">
        <v>12072</v>
      </c>
      <c r="V1342" s="114">
        <v>322.60000000000002</v>
      </c>
    </row>
    <row r="1343" spans="1:42">
      <c r="A1343" s="114" t="s">
        <v>3955</v>
      </c>
      <c r="B1343" s="114">
        <f t="shared" si="21"/>
        <v>5500</v>
      </c>
      <c r="C1343" s="114">
        <v>3</v>
      </c>
      <c r="D1343" s="114">
        <v>109.35</v>
      </c>
      <c r="E1343" s="114">
        <v>5500</v>
      </c>
      <c r="F1343" s="115" t="s">
        <v>12051</v>
      </c>
      <c r="G1343" s="114">
        <v>30.9</v>
      </c>
      <c r="H1343" s="114">
        <v>0</v>
      </c>
      <c r="I1343" s="114">
        <v>0</v>
      </c>
      <c r="J1343" s="114">
        <v>4003</v>
      </c>
      <c r="K1343" s="115" t="s">
        <v>12079</v>
      </c>
      <c r="L1343" s="114">
        <v>138</v>
      </c>
      <c r="M1343" s="114">
        <v>0</v>
      </c>
      <c r="N1343" s="114">
        <v>0</v>
      </c>
      <c r="O1343" s="114">
        <v>5500</v>
      </c>
      <c r="P1343" s="115" t="s">
        <v>12052</v>
      </c>
      <c r="Q1343" s="114">
        <v>210.9</v>
      </c>
      <c r="R1343" s="114">
        <v>0</v>
      </c>
      <c r="S1343" s="114">
        <v>0</v>
      </c>
      <c r="T1343" s="114">
        <v>4003</v>
      </c>
      <c r="U1343" s="115" t="s">
        <v>12080</v>
      </c>
      <c r="V1343" s="114">
        <v>318</v>
      </c>
    </row>
    <row r="1344" spans="1:42">
      <c r="A1344" s="114" t="s">
        <v>3958</v>
      </c>
      <c r="B1344" s="114">
        <f t="shared" si="21"/>
        <v>8009</v>
      </c>
      <c r="C1344" s="114">
        <v>3</v>
      </c>
      <c r="D1344" s="114">
        <v>111.75</v>
      </c>
      <c r="E1344" s="114">
        <v>6000</v>
      </c>
      <c r="F1344" s="115" t="s">
        <v>12120</v>
      </c>
      <c r="G1344" s="114">
        <v>179.5</v>
      </c>
      <c r="H1344" s="114">
        <v>3</v>
      </c>
      <c r="I1344" s="114">
        <v>110.1</v>
      </c>
      <c r="J1344" s="114">
        <v>8009</v>
      </c>
      <c r="K1344" s="115" t="s">
        <v>12121</v>
      </c>
      <c r="L1344" s="114">
        <v>179.5</v>
      </c>
      <c r="M1344" s="114">
        <v>0</v>
      </c>
      <c r="N1344" s="114">
        <v>0</v>
      </c>
      <c r="O1344" s="114">
        <v>8009</v>
      </c>
      <c r="P1344" s="115" t="s">
        <v>12122</v>
      </c>
      <c r="Q1344" s="114">
        <v>359.5</v>
      </c>
      <c r="R1344" s="114">
        <v>0</v>
      </c>
      <c r="S1344" s="114">
        <v>0</v>
      </c>
      <c r="T1344" s="114">
        <v>6000</v>
      </c>
      <c r="U1344" s="115" t="s">
        <v>12123</v>
      </c>
      <c r="V1344" s="114">
        <v>359.5</v>
      </c>
    </row>
    <row r="1345" spans="1:42">
      <c r="A1345" s="114" t="s">
        <v>3961</v>
      </c>
      <c r="B1345" s="114">
        <f t="shared" si="21"/>
        <v>5500</v>
      </c>
      <c r="C1345" s="114">
        <v>0</v>
      </c>
      <c r="D1345" s="114">
        <v>0</v>
      </c>
      <c r="E1345" s="114">
        <v>5500</v>
      </c>
      <c r="F1345" s="115" t="s">
        <v>12057</v>
      </c>
      <c r="G1345" s="114">
        <v>133.69999999999999</v>
      </c>
      <c r="H1345" s="114">
        <v>0</v>
      </c>
      <c r="I1345" s="114">
        <v>0</v>
      </c>
      <c r="J1345" s="114">
        <v>5500</v>
      </c>
      <c r="K1345" s="115" t="s">
        <v>12058</v>
      </c>
      <c r="L1345" s="114">
        <v>313.7</v>
      </c>
    </row>
    <row r="1346" spans="1:42">
      <c r="A1346" s="114" t="s">
        <v>3964</v>
      </c>
      <c r="B1346" s="114">
        <f t="shared" si="21"/>
        <v>8021</v>
      </c>
      <c r="C1346" s="114">
        <v>3</v>
      </c>
      <c r="D1346" s="114">
        <v>109.9</v>
      </c>
      <c r="E1346" s="114">
        <v>8021</v>
      </c>
      <c r="F1346" s="115" t="s">
        <v>12051</v>
      </c>
      <c r="G1346" s="114">
        <v>37.1</v>
      </c>
      <c r="H1346" s="114">
        <v>0</v>
      </c>
      <c r="I1346" s="114">
        <v>0</v>
      </c>
      <c r="J1346" s="114">
        <v>3500</v>
      </c>
      <c r="K1346" s="115" t="s">
        <v>12053</v>
      </c>
      <c r="L1346" s="114">
        <v>90.2</v>
      </c>
      <c r="M1346" s="114">
        <v>0</v>
      </c>
      <c r="N1346" s="114">
        <v>0</v>
      </c>
      <c r="O1346" s="114">
        <v>6286</v>
      </c>
      <c r="P1346" s="115" t="s">
        <v>12065</v>
      </c>
      <c r="Q1346" s="114">
        <v>180.2</v>
      </c>
      <c r="R1346" s="114">
        <v>3</v>
      </c>
      <c r="S1346" s="114">
        <v>109.9</v>
      </c>
      <c r="T1346" s="114">
        <v>8021</v>
      </c>
      <c r="U1346" s="115" t="s">
        <v>12052</v>
      </c>
      <c r="V1346" s="114">
        <v>217.1</v>
      </c>
      <c r="W1346" s="114">
        <v>0</v>
      </c>
      <c r="X1346" s="114">
        <v>0</v>
      </c>
      <c r="Y1346" s="114">
        <v>3500</v>
      </c>
      <c r="Z1346" s="115" t="s">
        <v>12054</v>
      </c>
      <c r="AA1346" s="114">
        <v>270.2</v>
      </c>
      <c r="AB1346" s="114">
        <v>0</v>
      </c>
      <c r="AC1346" s="114">
        <v>0</v>
      </c>
      <c r="AD1346" s="114">
        <v>6286</v>
      </c>
      <c r="AE1346" s="115" t="s">
        <v>12066</v>
      </c>
      <c r="AF1346" s="114">
        <v>0.2</v>
      </c>
    </row>
    <row r="1347" spans="1:42">
      <c r="A1347" s="114" t="s">
        <v>3967</v>
      </c>
      <c r="B1347" s="114">
        <f t="shared" si="21"/>
        <v>7300</v>
      </c>
      <c r="C1347" s="114">
        <v>0</v>
      </c>
      <c r="D1347" s="114">
        <v>0</v>
      </c>
      <c r="E1347" s="114">
        <v>7300</v>
      </c>
      <c r="F1347" s="115" t="s">
        <v>12097</v>
      </c>
      <c r="G1347" s="114">
        <v>66.400000000000006</v>
      </c>
      <c r="H1347" s="114">
        <v>3</v>
      </c>
      <c r="I1347" s="114">
        <v>108.9</v>
      </c>
      <c r="J1347" s="114">
        <v>7300</v>
      </c>
      <c r="K1347" s="115" t="s">
        <v>12098</v>
      </c>
      <c r="L1347" s="114">
        <v>246.4</v>
      </c>
    </row>
    <row r="1348" spans="1:42">
      <c r="A1348" s="114" t="s">
        <v>3970</v>
      </c>
      <c r="B1348" s="114">
        <f t="shared" si="21"/>
        <v>7003</v>
      </c>
      <c r="C1348" s="114">
        <v>0</v>
      </c>
      <c r="D1348" s="114">
        <v>0</v>
      </c>
      <c r="E1348" s="114">
        <v>3501</v>
      </c>
      <c r="F1348" s="115" t="s">
        <v>12077</v>
      </c>
      <c r="G1348" s="114">
        <v>91.4</v>
      </c>
      <c r="H1348" s="114">
        <v>3</v>
      </c>
      <c r="I1348" s="114">
        <v>111.7</v>
      </c>
      <c r="J1348" s="114">
        <v>7003</v>
      </c>
      <c r="K1348" s="115" t="s">
        <v>12059</v>
      </c>
      <c r="L1348" s="114">
        <v>180.6</v>
      </c>
      <c r="M1348" s="114">
        <v>0</v>
      </c>
      <c r="N1348" s="114">
        <v>0</v>
      </c>
      <c r="O1348" s="114">
        <v>3501</v>
      </c>
      <c r="P1348" s="115" t="s">
        <v>12078</v>
      </c>
      <c r="Q1348" s="114">
        <v>271.39999999999998</v>
      </c>
      <c r="R1348" s="114">
        <v>0</v>
      </c>
      <c r="S1348" s="114">
        <v>0</v>
      </c>
      <c r="T1348" s="114">
        <v>7003</v>
      </c>
      <c r="U1348" s="115" t="s">
        <v>12060</v>
      </c>
      <c r="V1348" s="114">
        <v>360.6</v>
      </c>
    </row>
    <row r="1349" spans="1:42">
      <c r="A1349" s="114" t="s">
        <v>3973</v>
      </c>
      <c r="B1349" s="114">
        <f t="shared" si="21"/>
        <v>6004</v>
      </c>
      <c r="C1349" s="114">
        <v>3</v>
      </c>
      <c r="D1349" s="114">
        <v>110.5</v>
      </c>
      <c r="E1349" s="114">
        <v>6004</v>
      </c>
      <c r="F1349" s="115" t="s">
        <v>12051</v>
      </c>
      <c r="G1349" s="114">
        <v>30.3</v>
      </c>
      <c r="H1349" s="114">
        <v>0</v>
      </c>
      <c r="I1349" s="114">
        <v>0</v>
      </c>
      <c r="J1349" s="114">
        <v>4000</v>
      </c>
      <c r="K1349" s="115" t="s">
        <v>12071</v>
      </c>
      <c r="L1349" s="114">
        <v>127.5</v>
      </c>
      <c r="M1349" s="114">
        <v>0</v>
      </c>
      <c r="N1349" s="114">
        <v>0</v>
      </c>
      <c r="O1349" s="114">
        <v>6004</v>
      </c>
      <c r="P1349" s="115" t="s">
        <v>12052</v>
      </c>
      <c r="Q1349" s="114">
        <v>210.3</v>
      </c>
      <c r="R1349" s="114">
        <v>0</v>
      </c>
      <c r="S1349" s="114">
        <v>0</v>
      </c>
      <c r="T1349" s="114">
        <v>4000</v>
      </c>
      <c r="U1349" s="115" t="s">
        <v>12072</v>
      </c>
      <c r="V1349" s="114">
        <v>307.5</v>
      </c>
    </row>
    <row r="1350" spans="1:42">
      <c r="A1350" s="114" t="s">
        <v>3976</v>
      </c>
      <c r="B1350" s="114">
        <f t="shared" si="21"/>
        <v>11000</v>
      </c>
      <c r="C1350" s="114">
        <v>3</v>
      </c>
      <c r="D1350" s="114">
        <v>110.75</v>
      </c>
      <c r="E1350" s="114">
        <v>11000</v>
      </c>
      <c r="F1350" s="115" t="s">
        <v>12124</v>
      </c>
      <c r="G1350" s="114">
        <v>26.1</v>
      </c>
      <c r="H1350" s="114">
        <v>3</v>
      </c>
      <c r="I1350" s="114">
        <v>108.7</v>
      </c>
      <c r="J1350" s="114">
        <v>10000</v>
      </c>
      <c r="K1350" s="115" t="s">
        <v>12125</v>
      </c>
      <c r="L1350" s="114">
        <v>26.1</v>
      </c>
      <c r="M1350" s="114">
        <v>3</v>
      </c>
      <c r="N1350" s="114">
        <v>109.15</v>
      </c>
      <c r="O1350" s="114">
        <v>6800</v>
      </c>
      <c r="P1350" s="115" t="s">
        <v>12069</v>
      </c>
      <c r="Q1350" s="114">
        <v>95.1</v>
      </c>
      <c r="R1350" s="114">
        <v>3</v>
      </c>
      <c r="S1350" s="114">
        <v>108.7</v>
      </c>
      <c r="T1350" s="114">
        <v>10000</v>
      </c>
      <c r="U1350" s="115" t="s">
        <v>12126</v>
      </c>
      <c r="V1350" s="114">
        <v>206.1</v>
      </c>
      <c r="W1350" s="114">
        <v>3</v>
      </c>
      <c r="X1350" s="114">
        <v>110.75</v>
      </c>
      <c r="Y1350" s="114">
        <v>11000</v>
      </c>
      <c r="Z1350" s="115" t="s">
        <v>12127</v>
      </c>
      <c r="AA1350" s="114">
        <v>206.1</v>
      </c>
      <c r="AB1350" s="114">
        <v>0</v>
      </c>
      <c r="AC1350" s="114">
        <v>0</v>
      </c>
      <c r="AD1350" s="114">
        <v>6800</v>
      </c>
      <c r="AE1350" s="115" t="s">
        <v>12070</v>
      </c>
      <c r="AF1350" s="114">
        <v>275.10000000000002</v>
      </c>
    </row>
    <row r="1351" spans="1:42">
      <c r="A1351" s="114" t="s">
        <v>3979</v>
      </c>
      <c r="B1351" s="114">
        <f t="shared" si="21"/>
        <v>6506</v>
      </c>
      <c r="C1351" s="114">
        <v>3</v>
      </c>
      <c r="D1351" s="114">
        <v>109.55</v>
      </c>
      <c r="E1351" s="114">
        <v>6506</v>
      </c>
      <c r="F1351" s="115" t="s">
        <v>12075</v>
      </c>
      <c r="G1351" s="114">
        <v>14.2</v>
      </c>
      <c r="H1351" s="114">
        <v>0</v>
      </c>
      <c r="I1351" s="114">
        <v>0</v>
      </c>
      <c r="J1351" s="114">
        <v>6506</v>
      </c>
      <c r="K1351" s="115" t="s">
        <v>12076</v>
      </c>
      <c r="L1351" s="114">
        <v>194.2</v>
      </c>
    </row>
    <row r="1352" spans="1:42">
      <c r="A1352" s="114" t="s">
        <v>3982</v>
      </c>
      <c r="B1352" s="114">
        <f t="shared" si="21"/>
        <v>5501</v>
      </c>
      <c r="C1352" s="114">
        <v>0</v>
      </c>
      <c r="D1352" s="114">
        <v>0</v>
      </c>
      <c r="E1352" s="114">
        <v>5501</v>
      </c>
      <c r="F1352" s="115" t="s">
        <v>12059</v>
      </c>
      <c r="G1352" s="114">
        <v>170</v>
      </c>
      <c r="H1352" s="114">
        <v>0</v>
      </c>
      <c r="I1352" s="114">
        <v>0</v>
      </c>
      <c r="J1352" s="114">
        <v>5501</v>
      </c>
      <c r="K1352" s="115" t="s">
        <v>12060</v>
      </c>
      <c r="L1352" s="114">
        <v>350</v>
      </c>
    </row>
    <row r="1353" spans="1:42">
      <c r="A1353" s="114" t="s">
        <v>3984</v>
      </c>
      <c r="B1353" s="114">
        <f t="shared" si="21"/>
        <v>6000</v>
      </c>
      <c r="C1353" s="114">
        <v>0</v>
      </c>
      <c r="D1353" s="114">
        <v>0</v>
      </c>
      <c r="E1353" s="114">
        <v>6000</v>
      </c>
      <c r="F1353" s="115" t="s">
        <v>12065</v>
      </c>
      <c r="G1353" s="114">
        <v>191.9</v>
      </c>
      <c r="H1353" s="114">
        <v>0</v>
      </c>
      <c r="I1353" s="114">
        <v>0</v>
      </c>
      <c r="J1353" s="114">
        <v>6000</v>
      </c>
      <c r="K1353" s="115" t="s">
        <v>12066</v>
      </c>
      <c r="L1353" s="114">
        <v>371.9</v>
      </c>
    </row>
    <row r="1354" spans="1:42">
      <c r="A1354" s="114" t="s">
        <v>3987</v>
      </c>
      <c r="B1354" s="114">
        <f t="shared" si="21"/>
        <v>9000</v>
      </c>
      <c r="C1354" s="114">
        <v>0</v>
      </c>
      <c r="D1354" s="114">
        <v>0</v>
      </c>
      <c r="E1354" s="114">
        <v>6300</v>
      </c>
      <c r="F1354" s="115" t="s">
        <v>12053</v>
      </c>
      <c r="G1354" s="114">
        <v>89.4</v>
      </c>
      <c r="H1354" s="114">
        <v>0</v>
      </c>
      <c r="I1354" s="114">
        <v>0</v>
      </c>
      <c r="J1354" s="114">
        <v>3800</v>
      </c>
      <c r="K1354" s="115" t="s">
        <v>12061</v>
      </c>
      <c r="L1354" s="114">
        <v>136.4</v>
      </c>
      <c r="M1354" s="114">
        <v>3</v>
      </c>
      <c r="N1354" s="114">
        <v>108.9</v>
      </c>
      <c r="O1354" s="114">
        <v>9000</v>
      </c>
      <c r="P1354" s="115" t="s">
        <v>12065</v>
      </c>
      <c r="Q1354" s="114">
        <v>179.4</v>
      </c>
      <c r="R1354" s="114">
        <v>0</v>
      </c>
      <c r="S1354" s="114">
        <v>0</v>
      </c>
      <c r="T1354" s="114">
        <v>6300</v>
      </c>
      <c r="U1354" s="115" t="s">
        <v>12054</v>
      </c>
      <c r="V1354" s="114">
        <v>269.39999999999998</v>
      </c>
      <c r="W1354" s="114">
        <v>0</v>
      </c>
      <c r="X1354" s="114">
        <v>0</v>
      </c>
      <c r="Y1354" s="114">
        <v>3800</v>
      </c>
      <c r="Z1354" s="115" t="s">
        <v>12062</v>
      </c>
      <c r="AA1354" s="114">
        <v>316.39999999999998</v>
      </c>
      <c r="AB1354" s="114">
        <v>3</v>
      </c>
      <c r="AC1354" s="114">
        <v>110.3</v>
      </c>
      <c r="AD1354" s="114">
        <v>9000</v>
      </c>
      <c r="AE1354" s="115" t="s">
        <v>12066</v>
      </c>
      <c r="AF1354" s="114">
        <v>359.4</v>
      </c>
    </row>
    <row r="1355" spans="1:42">
      <c r="A1355" s="114" t="s">
        <v>3990</v>
      </c>
      <c r="B1355" s="114">
        <f t="shared" si="21"/>
        <v>9217</v>
      </c>
      <c r="C1355" s="114">
        <v>0</v>
      </c>
      <c r="D1355" s="114">
        <v>111.3</v>
      </c>
      <c r="E1355" s="114">
        <v>9227</v>
      </c>
      <c r="F1355" s="115" t="s">
        <v>12099</v>
      </c>
      <c r="G1355" s="114">
        <v>123.6</v>
      </c>
      <c r="H1355" s="114">
        <v>0</v>
      </c>
      <c r="I1355" s="114">
        <v>0</v>
      </c>
      <c r="J1355" s="114">
        <v>7205</v>
      </c>
      <c r="K1355" s="115" t="s">
        <v>2933</v>
      </c>
      <c r="L1355" s="114">
        <v>123.6</v>
      </c>
      <c r="M1355" s="114">
        <v>0</v>
      </c>
      <c r="N1355" s="114">
        <v>0</v>
      </c>
      <c r="O1355" s="114">
        <v>7205</v>
      </c>
      <c r="P1355" s="115" t="s">
        <v>12100</v>
      </c>
      <c r="Q1355" s="114">
        <v>303.60000000000002</v>
      </c>
      <c r="R1355" s="114">
        <v>3</v>
      </c>
      <c r="S1355" s="114">
        <v>111.3</v>
      </c>
      <c r="T1355" s="114">
        <v>9217</v>
      </c>
      <c r="U1355" s="115" t="s">
        <v>12101</v>
      </c>
      <c r="V1355" s="114">
        <v>303.60000000000002</v>
      </c>
    </row>
    <row r="1356" spans="1:42">
      <c r="A1356" s="114" t="s">
        <v>3993</v>
      </c>
      <c r="B1356" s="114">
        <f t="shared" si="21"/>
        <v>7709</v>
      </c>
      <c r="C1356" s="114">
        <v>3</v>
      </c>
      <c r="D1356" s="114">
        <v>110.5</v>
      </c>
      <c r="E1356" s="114">
        <v>7709</v>
      </c>
      <c r="F1356" s="115" t="s">
        <v>12051</v>
      </c>
      <c r="G1356" s="114">
        <v>31.2</v>
      </c>
      <c r="H1356" s="114">
        <v>0</v>
      </c>
      <c r="I1356" s="114">
        <v>0</v>
      </c>
      <c r="J1356" s="114">
        <v>4801</v>
      </c>
      <c r="K1356" s="115" t="s">
        <v>12055</v>
      </c>
      <c r="L1356" s="114">
        <v>91.2</v>
      </c>
      <c r="M1356" s="114">
        <v>0</v>
      </c>
      <c r="N1356" s="114">
        <v>0</v>
      </c>
      <c r="O1356" s="114">
        <v>7709</v>
      </c>
      <c r="P1356" s="115" t="s">
        <v>12052</v>
      </c>
      <c r="Q1356" s="114">
        <v>211.2</v>
      </c>
      <c r="R1356" s="114">
        <v>0</v>
      </c>
      <c r="S1356" s="114">
        <v>0</v>
      </c>
      <c r="T1356" s="114">
        <v>4801</v>
      </c>
      <c r="U1356" s="115" t="s">
        <v>12056</v>
      </c>
      <c r="V1356" s="114">
        <v>271.2</v>
      </c>
    </row>
    <row r="1357" spans="1:42">
      <c r="A1357" s="114" t="s">
        <v>3996</v>
      </c>
      <c r="B1357" s="114">
        <f t="shared" si="21"/>
        <v>6402</v>
      </c>
      <c r="C1357" s="114">
        <v>0</v>
      </c>
      <c r="D1357" s="114">
        <v>0</v>
      </c>
      <c r="E1357" s="114">
        <v>6402</v>
      </c>
      <c r="F1357" s="115" t="s">
        <v>12051</v>
      </c>
      <c r="G1357" s="114">
        <v>54</v>
      </c>
      <c r="H1357" s="114">
        <v>0</v>
      </c>
      <c r="I1357" s="114">
        <v>0</v>
      </c>
      <c r="J1357" s="114">
        <v>4042</v>
      </c>
      <c r="K1357" s="115" t="s">
        <v>12081</v>
      </c>
      <c r="L1357" s="114">
        <v>78</v>
      </c>
      <c r="M1357" s="114">
        <v>0</v>
      </c>
      <c r="N1357" s="114">
        <v>0</v>
      </c>
      <c r="O1357" s="114">
        <v>4656</v>
      </c>
      <c r="P1357" s="115" t="s">
        <v>12063</v>
      </c>
      <c r="Q1357" s="114">
        <v>179.9</v>
      </c>
      <c r="R1357" s="114">
        <v>0</v>
      </c>
      <c r="S1357" s="114">
        <v>0</v>
      </c>
      <c r="T1357" s="114">
        <v>6402</v>
      </c>
      <c r="U1357" s="115" t="s">
        <v>12052</v>
      </c>
      <c r="V1357" s="114">
        <v>234</v>
      </c>
      <c r="W1357" s="114">
        <v>0</v>
      </c>
      <c r="X1357" s="114">
        <v>0</v>
      </c>
      <c r="Y1357" s="114">
        <v>4042</v>
      </c>
      <c r="Z1357" s="115" t="s">
        <v>12082</v>
      </c>
      <c r="AA1357" s="114">
        <v>258</v>
      </c>
      <c r="AB1357" s="114">
        <v>0</v>
      </c>
      <c r="AC1357" s="114">
        <v>0</v>
      </c>
      <c r="AD1357" s="114">
        <v>4656</v>
      </c>
      <c r="AE1357" s="115" t="s">
        <v>12064</v>
      </c>
      <c r="AF1357" s="114">
        <v>359.6</v>
      </c>
    </row>
    <row r="1358" spans="1:42">
      <c r="A1358" s="114" t="s">
        <v>3999</v>
      </c>
      <c r="B1358" s="114">
        <f t="shared" si="21"/>
        <v>5500</v>
      </c>
      <c r="C1358" s="114">
        <v>0</v>
      </c>
      <c r="D1358" s="114">
        <v>0</v>
      </c>
      <c r="E1358" s="114">
        <v>5500</v>
      </c>
      <c r="F1358" s="115" t="s">
        <v>12079</v>
      </c>
      <c r="G1358" s="114">
        <v>140.80000000000001</v>
      </c>
      <c r="H1358" s="114">
        <v>3</v>
      </c>
      <c r="I1358" s="114">
        <v>108.3</v>
      </c>
      <c r="J1358" s="114">
        <v>5500</v>
      </c>
      <c r="K1358" s="115" t="s">
        <v>12080</v>
      </c>
      <c r="L1358" s="114">
        <v>320.8</v>
      </c>
    </row>
    <row r="1359" spans="1:42">
      <c r="A1359" s="114" t="s">
        <v>4002</v>
      </c>
      <c r="B1359" s="114">
        <f t="shared" si="21"/>
        <v>6099</v>
      </c>
      <c r="C1359" s="114">
        <v>0</v>
      </c>
      <c r="D1359" s="114">
        <v>0</v>
      </c>
      <c r="E1359" s="114">
        <v>4812</v>
      </c>
      <c r="F1359" s="115" t="s">
        <v>12073</v>
      </c>
      <c r="G1359" s="114">
        <v>44.7</v>
      </c>
      <c r="H1359" s="114">
        <v>0</v>
      </c>
      <c r="I1359" s="114">
        <v>0</v>
      </c>
      <c r="J1359" s="114">
        <v>4578</v>
      </c>
      <c r="K1359" s="115" t="s">
        <v>12057</v>
      </c>
      <c r="L1359" s="114">
        <v>134.69999999999999</v>
      </c>
      <c r="M1359" s="114">
        <v>0</v>
      </c>
      <c r="N1359" s="114">
        <v>0</v>
      </c>
      <c r="O1359" s="114">
        <v>3180</v>
      </c>
      <c r="P1359" s="115" t="s">
        <v>12083</v>
      </c>
      <c r="Q1359" s="114">
        <v>179.3</v>
      </c>
      <c r="R1359" s="114">
        <v>0</v>
      </c>
      <c r="S1359" s="114">
        <v>0</v>
      </c>
      <c r="T1359" s="114">
        <v>6099</v>
      </c>
      <c r="U1359" s="115" t="s">
        <v>12084</v>
      </c>
      <c r="V1359" s="114">
        <v>179.7</v>
      </c>
      <c r="W1359" s="114">
        <v>0</v>
      </c>
      <c r="X1359" s="114">
        <v>0</v>
      </c>
      <c r="Y1359" s="114">
        <v>4812</v>
      </c>
      <c r="Z1359" s="115" t="s">
        <v>12074</v>
      </c>
      <c r="AA1359" s="114">
        <v>224.7</v>
      </c>
      <c r="AB1359" s="114">
        <v>0</v>
      </c>
      <c r="AC1359" s="114">
        <v>0</v>
      </c>
      <c r="AD1359" s="114">
        <v>4578</v>
      </c>
      <c r="AE1359" s="115" t="s">
        <v>12058</v>
      </c>
      <c r="AF1359" s="114">
        <v>314.8</v>
      </c>
      <c r="AG1359" s="114">
        <v>0</v>
      </c>
      <c r="AH1359" s="114">
        <v>0</v>
      </c>
      <c r="AI1359" s="114">
        <v>6099</v>
      </c>
      <c r="AJ1359" s="115" t="s">
        <v>12085</v>
      </c>
      <c r="AK1359" s="114">
        <v>359.7</v>
      </c>
      <c r="AL1359" s="114">
        <v>0</v>
      </c>
      <c r="AM1359" s="114">
        <v>0</v>
      </c>
      <c r="AN1359" s="114">
        <v>3180</v>
      </c>
      <c r="AO1359" s="115" t="s">
        <v>12086</v>
      </c>
      <c r="AP1359" s="114">
        <v>359.3</v>
      </c>
    </row>
    <row r="1360" spans="1:42">
      <c r="A1360" s="114" t="s">
        <v>4005</v>
      </c>
      <c r="B1360" s="114">
        <f t="shared" si="21"/>
        <v>6498</v>
      </c>
      <c r="C1360" s="114">
        <v>0</v>
      </c>
      <c r="D1360" s="114">
        <v>0</v>
      </c>
      <c r="E1360" s="114">
        <v>5883</v>
      </c>
      <c r="F1360" s="115" t="s">
        <v>12087</v>
      </c>
      <c r="G1360" s="114">
        <v>68.2</v>
      </c>
      <c r="H1360" s="114">
        <v>0</v>
      </c>
      <c r="I1360" s="114">
        <v>0</v>
      </c>
      <c r="J1360" s="114">
        <v>6498</v>
      </c>
      <c r="K1360" s="115" t="s">
        <v>12065</v>
      </c>
      <c r="L1360" s="114">
        <v>179.8</v>
      </c>
      <c r="M1360" s="114">
        <v>0</v>
      </c>
      <c r="N1360" s="114">
        <v>0</v>
      </c>
      <c r="O1360" s="114">
        <v>5883</v>
      </c>
      <c r="P1360" s="115" t="s">
        <v>12088</v>
      </c>
      <c r="Q1360" s="114">
        <v>248.2</v>
      </c>
      <c r="R1360" s="114">
        <v>0</v>
      </c>
      <c r="S1360" s="114">
        <v>0</v>
      </c>
      <c r="T1360" s="114">
        <v>6498</v>
      </c>
      <c r="U1360" s="115" t="s">
        <v>12066</v>
      </c>
      <c r="V1360" s="114">
        <v>359.8</v>
      </c>
    </row>
    <row r="1361" spans="1:32">
      <c r="A1361" s="114" t="s">
        <v>4008</v>
      </c>
      <c r="B1361" s="114">
        <f t="shared" si="21"/>
        <v>5504</v>
      </c>
      <c r="C1361" s="114">
        <v>0</v>
      </c>
      <c r="D1361" s="114">
        <v>0</v>
      </c>
      <c r="E1361" s="114">
        <v>5504</v>
      </c>
      <c r="F1361" s="115" t="s">
        <v>12081</v>
      </c>
      <c r="G1361" s="114">
        <v>54</v>
      </c>
      <c r="H1361" s="114">
        <v>0</v>
      </c>
      <c r="I1361" s="114">
        <v>0</v>
      </c>
      <c r="J1361" s="114">
        <v>2285</v>
      </c>
      <c r="K1361" s="115" t="s">
        <v>12061</v>
      </c>
      <c r="L1361" s="114">
        <v>125.7</v>
      </c>
      <c r="M1361" s="114">
        <v>0</v>
      </c>
      <c r="N1361" s="114">
        <v>0</v>
      </c>
      <c r="O1361" s="114">
        <v>2496</v>
      </c>
      <c r="P1361" s="115" t="s">
        <v>12065</v>
      </c>
      <c r="Q1361" s="114">
        <v>179</v>
      </c>
      <c r="R1361" s="114">
        <v>3</v>
      </c>
      <c r="S1361" s="114">
        <v>108.3</v>
      </c>
      <c r="T1361" s="114">
        <v>5504</v>
      </c>
      <c r="U1361" s="115" t="s">
        <v>12082</v>
      </c>
      <c r="V1361" s="114">
        <v>234</v>
      </c>
      <c r="W1361" s="114">
        <v>0</v>
      </c>
      <c r="X1361" s="114">
        <v>0</v>
      </c>
      <c r="Y1361" s="114">
        <v>2285</v>
      </c>
      <c r="Z1361" s="115" t="s">
        <v>12062</v>
      </c>
      <c r="AA1361" s="114">
        <v>305.8</v>
      </c>
      <c r="AB1361" s="114">
        <v>0</v>
      </c>
      <c r="AC1361" s="114">
        <v>0</v>
      </c>
      <c r="AD1361" s="114">
        <v>2496</v>
      </c>
      <c r="AE1361" s="115" t="s">
        <v>12066</v>
      </c>
      <c r="AF1361" s="114">
        <v>358.1</v>
      </c>
    </row>
    <row r="1362" spans="1:32">
      <c r="A1362" s="114" t="s">
        <v>4011</v>
      </c>
      <c r="B1362" s="114">
        <f t="shared" si="21"/>
        <v>5500</v>
      </c>
      <c r="C1362" s="114">
        <v>0</v>
      </c>
      <c r="D1362" s="114">
        <v>0</v>
      </c>
      <c r="E1362" s="114">
        <v>2444</v>
      </c>
      <c r="F1362" s="115" t="s">
        <v>12067</v>
      </c>
      <c r="G1362" s="114">
        <v>11.2</v>
      </c>
      <c r="H1362" s="114">
        <v>0</v>
      </c>
      <c r="I1362" s="114">
        <v>0</v>
      </c>
      <c r="J1362" s="114">
        <v>5500</v>
      </c>
      <c r="K1362" s="115" t="s">
        <v>12071</v>
      </c>
      <c r="L1362" s="114">
        <v>140.6</v>
      </c>
      <c r="M1362" s="114">
        <v>0</v>
      </c>
      <c r="N1362" s="114">
        <v>0</v>
      </c>
      <c r="O1362" s="114">
        <v>2444</v>
      </c>
      <c r="P1362" s="115" t="s">
        <v>12068</v>
      </c>
      <c r="Q1362" s="114">
        <v>191.2</v>
      </c>
      <c r="R1362" s="114">
        <v>0</v>
      </c>
      <c r="S1362" s="114">
        <v>0</v>
      </c>
      <c r="T1362" s="114">
        <v>5500</v>
      </c>
      <c r="U1362" s="115" t="s">
        <v>12072</v>
      </c>
      <c r="V1362" s="114">
        <v>320.7</v>
      </c>
    </row>
    <row r="1363" spans="1:32">
      <c r="A1363" s="114" t="s">
        <v>4014</v>
      </c>
      <c r="B1363" s="114">
        <f t="shared" si="21"/>
        <v>5500</v>
      </c>
      <c r="C1363" s="114">
        <v>0</v>
      </c>
      <c r="D1363" s="114">
        <v>0</v>
      </c>
      <c r="E1363" s="114">
        <v>2450</v>
      </c>
      <c r="F1363" s="115" t="s">
        <v>12077</v>
      </c>
      <c r="G1363" s="114">
        <v>85.3</v>
      </c>
      <c r="H1363" s="114">
        <v>0</v>
      </c>
      <c r="I1363" s="114">
        <v>0</v>
      </c>
      <c r="J1363" s="114">
        <v>5500</v>
      </c>
      <c r="K1363" s="115" t="s">
        <v>12065</v>
      </c>
      <c r="L1363" s="114">
        <v>179.2</v>
      </c>
      <c r="M1363" s="114">
        <v>0</v>
      </c>
      <c r="N1363" s="114">
        <v>0</v>
      </c>
      <c r="O1363" s="114">
        <v>2450</v>
      </c>
      <c r="P1363" s="115" t="s">
        <v>12078</v>
      </c>
      <c r="Q1363" s="114">
        <v>265.5</v>
      </c>
      <c r="R1363" s="114">
        <v>0</v>
      </c>
      <c r="S1363" s="114">
        <v>0</v>
      </c>
      <c r="T1363" s="114">
        <v>5500</v>
      </c>
      <c r="U1363" s="115" t="s">
        <v>12066</v>
      </c>
      <c r="V1363" s="114">
        <v>359.2</v>
      </c>
    </row>
    <row r="1364" spans="1:32">
      <c r="A1364" s="114" t="s">
        <v>4017</v>
      </c>
      <c r="B1364" s="114">
        <f t="shared" si="21"/>
        <v>5639</v>
      </c>
      <c r="C1364" s="114">
        <v>0</v>
      </c>
      <c r="D1364" s="114">
        <v>0</v>
      </c>
      <c r="E1364" s="114">
        <v>5639</v>
      </c>
      <c r="F1364" s="115" t="s">
        <v>12061</v>
      </c>
      <c r="G1364" s="114">
        <v>133.4</v>
      </c>
      <c r="H1364" s="114">
        <v>0</v>
      </c>
      <c r="I1364" s="114">
        <v>0</v>
      </c>
      <c r="J1364" s="114">
        <v>3301</v>
      </c>
      <c r="K1364" s="115" t="s">
        <v>12059</v>
      </c>
      <c r="L1364" s="114">
        <v>179.4</v>
      </c>
      <c r="M1364" s="114">
        <v>3</v>
      </c>
      <c r="N1364" s="114">
        <v>111.5</v>
      </c>
      <c r="O1364" s="114">
        <v>5639</v>
      </c>
      <c r="P1364" s="115" t="s">
        <v>12062</v>
      </c>
      <c r="Q1364" s="114">
        <v>313.39999999999998</v>
      </c>
      <c r="R1364" s="114">
        <v>0</v>
      </c>
      <c r="S1364" s="114">
        <v>0</v>
      </c>
      <c r="T1364" s="114">
        <v>3301</v>
      </c>
      <c r="U1364" s="115" t="s">
        <v>12060</v>
      </c>
      <c r="V1364" s="114">
        <v>359.4</v>
      </c>
    </row>
    <row r="1365" spans="1:32">
      <c r="A1365" s="114" t="s">
        <v>4020</v>
      </c>
      <c r="B1365" s="114">
        <f t="shared" si="21"/>
        <v>12601</v>
      </c>
      <c r="C1365" s="114">
        <v>3</v>
      </c>
      <c r="D1365" s="114">
        <v>109.7</v>
      </c>
      <c r="E1365" s="114">
        <v>12601</v>
      </c>
      <c r="F1365" s="115" t="s">
        <v>12132</v>
      </c>
      <c r="G1365" s="114">
        <v>49.5</v>
      </c>
      <c r="H1365" s="114">
        <v>0</v>
      </c>
      <c r="I1365" s="114">
        <v>0</v>
      </c>
      <c r="J1365" s="114">
        <v>7000</v>
      </c>
      <c r="K1365" s="115" t="s">
        <v>12133</v>
      </c>
      <c r="L1365" s="114">
        <v>49.5</v>
      </c>
      <c r="M1365" s="114">
        <v>0</v>
      </c>
      <c r="N1365" s="114">
        <v>0</v>
      </c>
      <c r="O1365" s="114">
        <v>7000</v>
      </c>
      <c r="P1365" s="115" t="s">
        <v>12134</v>
      </c>
      <c r="Q1365" s="114">
        <v>229.5</v>
      </c>
      <c r="R1365" s="114">
        <v>3</v>
      </c>
      <c r="S1365" s="114">
        <v>109.7</v>
      </c>
      <c r="T1365" s="114">
        <v>12601</v>
      </c>
      <c r="U1365" s="115" t="s">
        <v>12135</v>
      </c>
      <c r="V1365" s="114">
        <v>229.5</v>
      </c>
    </row>
    <row r="1366" spans="1:32">
      <c r="A1366" s="114" t="s">
        <v>4023</v>
      </c>
      <c r="B1366" s="114">
        <f t="shared" si="21"/>
        <v>5900</v>
      </c>
      <c r="C1366" s="114">
        <v>0</v>
      </c>
      <c r="D1366" s="114">
        <v>0</v>
      </c>
      <c r="E1366" s="114">
        <v>5900</v>
      </c>
      <c r="F1366" s="115" t="s">
        <v>12081</v>
      </c>
      <c r="G1366" s="114">
        <v>61.7</v>
      </c>
      <c r="H1366" s="114">
        <v>0</v>
      </c>
      <c r="I1366" s="114">
        <v>109.95</v>
      </c>
      <c r="J1366" s="114">
        <v>5900</v>
      </c>
      <c r="K1366" s="115" t="s">
        <v>12082</v>
      </c>
      <c r="L1366" s="114">
        <v>241.7</v>
      </c>
    </row>
    <row r="1367" spans="1:32">
      <c r="A1367" s="114" t="s">
        <v>4026</v>
      </c>
      <c r="B1367" s="114">
        <f t="shared" si="21"/>
        <v>6498</v>
      </c>
      <c r="C1367" s="114">
        <v>0</v>
      </c>
      <c r="D1367" s="114">
        <v>0</v>
      </c>
      <c r="E1367" s="114">
        <v>3502</v>
      </c>
      <c r="F1367" s="115" t="s">
        <v>12053</v>
      </c>
      <c r="G1367" s="114">
        <v>90.1</v>
      </c>
      <c r="H1367" s="114">
        <v>0</v>
      </c>
      <c r="I1367" s="114">
        <v>0</v>
      </c>
      <c r="J1367" s="114">
        <v>6498</v>
      </c>
      <c r="K1367" s="115" t="s">
        <v>12065</v>
      </c>
      <c r="L1367" s="114">
        <v>178.9</v>
      </c>
      <c r="M1367" s="114">
        <v>0</v>
      </c>
      <c r="N1367" s="114">
        <v>0</v>
      </c>
      <c r="O1367" s="114">
        <v>3502</v>
      </c>
      <c r="P1367" s="115" t="s">
        <v>12054</v>
      </c>
      <c r="Q1367" s="114">
        <v>270.10000000000002</v>
      </c>
      <c r="R1367" s="114">
        <v>0</v>
      </c>
      <c r="S1367" s="114">
        <v>0</v>
      </c>
      <c r="T1367" s="114">
        <v>6498</v>
      </c>
      <c r="U1367" s="115" t="s">
        <v>12066</v>
      </c>
      <c r="V1367" s="114">
        <v>358.9</v>
      </c>
    </row>
    <row r="1368" spans="1:32">
      <c r="A1368" s="114" t="s">
        <v>4028</v>
      </c>
      <c r="B1368" s="114">
        <f t="shared" si="21"/>
        <v>12001</v>
      </c>
      <c r="C1368" s="114">
        <v>0</v>
      </c>
      <c r="D1368" s="114">
        <v>0</v>
      </c>
      <c r="E1368" s="114">
        <v>4285</v>
      </c>
      <c r="F1368" s="115" t="s">
        <v>12073</v>
      </c>
      <c r="G1368" s="114">
        <v>35.6</v>
      </c>
      <c r="H1368" s="114">
        <v>0</v>
      </c>
      <c r="I1368" s="114">
        <v>0</v>
      </c>
      <c r="J1368" s="114">
        <v>12001</v>
      </c>
      <c r="K1368" s="115" t="s">
        <v>12077</v>
      </c>
      <c r="L1368" s="114">
        <v>88.8</v>
      </c>
      <c r="M1368" s="114">
        <v>0</v>
      </c>
      <c r="N1368" s="114">
        <v>0</v>
      </c>
      <c r="O1368" s="114">
        <v>5366</v>
      </c>
      <c r="P1368" s="115" t="s">
        <v>12057</v>
      </c>
      <c r="Q1368" s="114">
        <v>125.6</v>
      </c>
      <c r="R1368" s="114">
        <v>0</v>
      </c>
      <c r="S1368" s="114">
        <v>0</v>
      </c>
      <c r="T1368" s="114">
        <v>4285</v>
      </c>
      <c r="U1368" s="115" t="s">
        <v>12074</v>
      </c>
      <c r="V1368" s="114">
        <v>215.6</v>
      </c>
      <c r="W1368" s="114">
        <v>0</v>
      </c>
      <c r="X1368" s="114">
        <v>0</v>
      </c>
      <c r="Y1368" s="114">
        <v>12001</v>
      </c>
      <c r="Z1368" s="115" t="s">
        <v>12078</v>
      </c>
      <c r="AA1368" s="114">
        <v>268.8</v>
      </c>
      <c r="AB1368" s="114">
        <v>0</v>
      </c>
      <c r="AC1368" s="114">
        <v>0</v>
      </c>
      <c r="AD1368" s="114">
        <v>5366</v>
      </c>
      <c r="AE1368" s="115" t="s">
        <v>12058</v>
      </c>
      <c r="AF1368" s="114">
        <v>305.60000000000002</v>
      </c>
    </row>
    <row r="1369" spans="1:32">
      <c r="A1369" s="114" t="s">
        <v>4031</v>
      </c>
      <c r="B1369" s="114">
        <f t="shared" si="21"/>
        <v>5941</v>
      </c>
      <c r="C1369" s="114">
        <v>0</v>
      </c>
      <c r="D1369" s="114">
        <v>0</v>
      </c>
      <c r="E1369" s="114">
        <v>3600</v>
      </c>
      <c r="F1369" s="115" t="s">
        <v>12053</v>
      </c>
      <c r="G1369" s="114">
        <v>88.5</v>
      </c>
      <c r="H1369" s="114">
        <v>0</v>
      </c>
      <c r="I1369" s="114">
        <v>0</v>
      </c>
      <c r="J1369" s="114">
        <v>5941</v>
      </c>
      <c r="K1369" s="115" t="s">
        <v>12065</v>
      </c>
      <c r="L1369" s="114">
        <v>176.9</v>
      </c>
      <c r="M1369" s="114">
        <v>0</v>
      </c>
      <c r="N1369" s="114">
        <v>0</v>
      </c>
      <c r="O1369" s="114">
        <v>3600</v>
      </c>
      <c r="P1369" s="115" t="s">
        <v>12054</v>
      </c>
      <c r="Q1369" s="114">
        <v>268.5</v>
      </c>
      <c r="R1369" s="114">
        <v>0</v>
      </c>
      <c r="S1369" s="114">
        <v>108.3</v>
      </c>
      <c r="T1369" s="114">
        <v>5941</v>
      </c>
      <c r="U1369" s="115" t="s">
        <v>12066</v>
      </c>
      <c r="V1369" s="114">
        <v>356.9</v>
      </c>
    </row>
    <row r="1370" spans="1:32">
      <c r="A1370" s="114" t="s">
        <v>4034</v>
      </c>
      <c r="B1370" s="114">
        <f t="shared" si="21"/>
        <v>8800</v>
      </c>
      <c r="C1370" s="114">
        <v>0</v>
      </c>
      <c r="D1370" s="114">
        <v>0</v>
      </c>
      <c r="E1370" s="114">
        <v>8800</v>
      </c>
      <c r="F1370" s="115" t="s">
        <v>12073</v>
      </c>
      <c r="G1370" s="114">
        <v>41.2</v>
      </c>
      <c r="H1370" s="114">
        <v>3</v>
      </c>
      <c r="I1370" s="114">
        <v>110.5</v>
      </c>
      <c r="J1370" s="114">
        <v>8800</v>
      </c>
      <c r="K1370" s="115" t="s">
        <v>12074</v>
      </c>
      <c r="L1370" s="114">
        <v>221.2</v>
      </c>
    </row>
    <row r="1371" spans="1:32">
      <c r="A1371" s="114" t="s">
        <v>4037</v>
      </c>
      <c r="B1371" s="114">
        <f t="shared" si="21"/>
        <v>9000</v>
      </c>
      <c r="C1371" s="114">
        <v>3</v>
      </c>
      <c r="D1371" s="114">
        <v>110.1</v>
      </c>
      <c r="E1371" s="114">
        <v>9000</v>
      </c>
      <c r="F1371" s="115" t="s">
        <v>12116</v>
      </c>
      <c r="G1371" s="114">
        <v>90.2</v>
      </c>
      <c r="H1371" s="114">
        <v>0</v>
      </c>
      <c r="I1371" s="114">
        <v>108.5</v>
      </c>
      <c r="J1371" s="114">
        <v>5276</v>
      </c>
      <c r="K1371" s="115" t="s">
        <v>12117</v>
      </c>
      <c r="L1371" s="114">
        <v>90.2</v>
      </c>
      <c r="M1371" s="114">
        <v>0</v>
      </c>
      <c r="N1371" s="114">
        <v>109.35</v>
      </c>
      <c r="O1371" s="114">
        <v>6930</v>
      </c>
      <c r="P1371" s="115" t="s">
        <v>12061</v>
      </c>
      <c r="Q1371" s="114">
        <v>135.19999999999999</v>
      </c>
      <c r="R1371" s="114">
        <v>0</v>
      </c>
      <c r="S1371" s="114">
        <v>0</v>
      </c>
      <c r="T1371" s="114">
        <v>5276</v>
      </c>
      <c r="U1371" s="115" t="s">
        <v>12118</v>
      </c>
      <c r="V1371" s="114">
        <v>270.2</v>
      </c>
      <c r="W1371" s="114">
        <v>3</v>
      </c>
      <c r="X1371" s="114">
        <v>110.7</v>
      </c>
      <c r="Y1371" s="114">
        <v>9000</v>
      </c>
      <c r="Z1371" s="115" t="s">
        <v>12119</v>
      </c>
      <c r="AA1371" s="114">
        <v>270.2</v>
      </c>
      <c r="AB1371" s="114">
        <v>0</v>
      </c>
      <c r="AC1371" s="114">
        <v>0</v>
      </c>
      <c r="AD1371" s="114">
        <v>6930</v>
      </c>
      <c r="AE1371" s="115" t="s">
        <v>12062</v>
      </c>
      <c r="AF1371" s="114">
        <v>315.2</v>
      </c>
    </row>
    <row r="1372" spans="1:32">
      <c r="A1372" s="114" t="s">
        <v>4040</v>
      </c>
      <c r="B1372" s="114">
        <f t="shared" si="21"/>
        <v>6502</v>
      </c>
      <c r="C1372" s="114">
        <v>0</v>
      </c>
      <c r="D1372" s="114">
        <v>0</v>
      </c>
      <c r="E1372" s="114">
        <v>6000</v>
      </c>
      <c r="F1372" s="115" t="s">
        <v>12067</v>
      </c>
      <c r="G1372" s="114">
        <v>0.9</v>
      </c>
      <c r="H1372" s="114">
        <v>3</v>
      </c>
      <c r="I1372" s="114">
        <v>109.1</v>
      </c>
      <c r="J1372" s="114">
        <v>6502</v>
      </c>
      <c r="K1372" s="115" t="s">
        <v>12053</v>
      </c>
      <c r="L1372" s="114">
        <v>82.9</v>
      </c>
      <c r="M1372" s="114">
        <v>0</v>
      </c>
      <c r="N1372" s="114">
        <v>0</v>
      </c>
      <c r="O1372" s="114">
        <v>6000</v>
      </c>
      <c r="P1372" s="115" t="s">
        <v>12068</v>
      </c>
      <c r="Q1372" s="114">
        <v>180.9</v>
      </c>
      <c r="R1372" s="114">
        <v>0</v>
      </c>
      <c r="S1372" s="114">
        <v>0</v>
      </c>
      <c r="T1372" s="114">
        <v>6502</v>
      </c>
      <c r="U1372" s="115" t="s">
        <v>12054</v>
      </c>
      <c r="V1372" s="114">
        <v>262.89999999999998</v>
      </c>
    </row>
    <row r="1373" spans="1:32">
      <c r="A1373" s="114" t="s">
        <v>4043</v>
      </c>
      <c r="B1373" s="114">
        <f t="shared" si="21"/>
        <v>5905</v>
      </c>
      <c r="C1373" s="114">
        <v>0</v>
      </c>
      <c r="D1373" s="114">
        <v>0</v>
      </c>
      <c r="E1373" s="114">
        <v>5905</v>
      </c>
      <c r="F1373" s="115" t="s">
        <v>12079</v>
      </c>
      <c r="G1373" s="114">
        <v>158.80000000000001</v>
      </c>
      <c r="H1373" s="114">
        <v>0</v>
      </c>
      <c r="I1373" s="114">
        <v>0</v>
      </c>
      <c r="J1373" s="114">
        <v>5905</v>
      </c>
      <c r="K1373" s="115" t="s">
        <v>12080</v>
      </c>
      <c r="L1373" s="114">
        <v>338.8</v>
      </c>
    </row>
    <row r="1374" spans="1:32">
      <c r="A1374" s="114" t="s">
        <v>4046</v>
      </c>
      <c r="B1374" s="114">
        <f t="shared" si="21"/>
        <v>5703</v>
      </c>
      <c r="C1374" s="114">
        <v>0</v>
      </c>
      <c r="D1374" s="114">
        <v>0</v>
      </c>
      <c r="E1374" s="114">
        <v>5703</v>
      </c>
      <c r="F1374" s="115" t="s">
        <v>12073</v>
      </c>
      <c r="G1374" s="114">
        <v>47.7</v>
      </c>
      <c r="H1374" s="114">
        <v>0</v>
      </c>
      <c r="I1374" s="114">
        <v>0</v>
      </c>
      <c r="J1374" s="114">
        <v>4207</v>
      </c>
      <c r="K1374" s="115" t="s">
        <v>12061</v>
      </c>
      <c r="L1374" s="114">
        <v>144.80000000000001</v>
      </c>
      <c r="M1374" s="114">
        <v>0</v>
      </c>
      <c r="N1374" s="114">
        <v>0</v>
      </c>
      <c r="O1374" s="114">
        <v>5703</v>
      </c>
      <c r="P1374" s="115" t="s">
        <v>12074</v>
      </c>
      <c r="Q1374" s="114">
        <v>227.7</v>
      </c>
      <c r="R1374" s="114">
        <v>0</v>
      </c>
      <c r="S1374" s="114">
        <v>0</v>
      </c>
      <c r="T1374" s="114">
        <v>4207</v>
      </c>
      <c r="U1374" s="115" t="s">
        <v>12062</v>
      </c>
      <c r="V1374" s="114">
        <v>324.8</v>
      </c>
    </row>
    <row r="1375" spans="1:32">
      <c r="A1375" s="114" t="s">
        <v>4049</v>
      </c>
      <c r="B1375" s="114">
        <f t="shared" si="21"/>
        <v>9500</v>
      </c>
      <c r="C1375" s="114">
        <v>0</v>
      </c>
      <c r="D1375" s="114">
        <v>0</v>
      </c>
      <c r="E1375" s="114">
        <v>8000</v>
      </c>
      <c r="F1375" s="115" t="s">
        <v>12097</v>
      </c>
      <c r="G1375" s="114">
        <v>39.6</v>
      </c>
      <c r="H1375" s="114">
        <v>0</v>
      </c>
      <c r="I1375" s="114">
        <v>0</v>
      </c>
      <c r="J1375" s="114">
        <v>9500</v>
      </c>
      <c r="K1375" s="115" t="s">
        <v>12071</v>
      </c>
      <c r="L1375" s="114">
        <v>127.6</v>
      </c>
      <c r="M1375" s="114">
        <v>3</v>
      </c>
      <c r="N1375" s="114">
        <v>110.1</v>
      </c>
      <c r="O1375" s="114">
        <v>8000</v>
      </c>
      <c r="P1375" s="115" t="s">
        <v>12098</v>
      </c>
      <c r="Q1375" s="114">
        <v>219.6</v>
      </c>
      <c r="R1375" s="114">
        <v>3</v>
      </c>
      <c r="S1375" s="114">
        <v>109.9</v>
      </c>
      <c r="T1375" s="114">
        <v>9500</v>
      </c>
      <c r="U1375" s="115" t="s">
        <v>12072</v>
      </c>
      <c r="V1375" s="114">
        <v>307.60000000000002</v>
      </c>
    </row>
    <row r="1376" spans="1:32">
      <c r="A1376" s="114" t="s">
        <v>4052</v>
      </c>
      <c r="B1376" s="114">
        <f t="shared" si="21"/>
        <v>6704</v>
      </c>
      <c r="C1376" s="114">
        <v>0</v>
      </c>
      <c r="D1376" s="114">
        <v>0</v>
      </c>
      <c r="E1376" s="114">
        <v>6500</v>
      </c>
      <c r="F1376" s="115" t="s">
        <v>12097</v>
      </c>
      <c r="G1376" s="114">
        <v>62.4</v>
      </c>
      <c r="H1376" s="114">
        <v>0</v>
      </c>
      <c r="I1376" s="114">
        <v>0</v>
      </c>
      <c r="J1376" s="114">
        <v>6704</v>
      </c>
      <c r="K1376" s="115" t="s">
        <v>12087</v>
      </c>
      <c r="L1376" s="114">
        <v>86.4</v>
      </c>
      <c r="M1376" s="114">
        <v>0</v>
      </c>
      <c r="N1376" s="114">
        <v>0</v>
      </c>
      <c r="O1376" s="114">
        <v>6500</v>
      </c>
      <c r="P1376" s="115" t="s">
        <v>12098</v>
      </c>
      <c r="Q1376" s="114">
        <v>242.4</v>
      </c>
      <c r="R1376" s="114">
        <v>3</v>
      </c>
      <c r="S1376" s="114">
        <v>111.9</v>
      </c>
      <c r="T1376" s="114">
        <v>6704</v>
      </c>
      <c r="U1376" s="115" t="s">
        <v>12088</v>
      </c>
      <c r="V1376" s="114">
        <v>266.39999999999998</v>
      </c>
    </row>
    <row r="1377" spans="1:52">
      <c r="A1377" s="114" t="s">
        <v>4055</v>
      </c>
      <c r="B1377" s="114">
        <f t="shared" si="21"/>
        <v>6406</v>
      </c>
      <c r="C1377" s="114">
        <v>3</v>
      </c>
      <c r="D1377" s="114">
        <v>110.7</v>
      </c>
      <c r="E1377" s="114">
        <v>6406</v>
      </c>
      <c r="F1377" s="115" t="s">
        <v>12097</v>
      </c>
      <c r="G1377" s="114">
        <v>46.9</v>
      </c>
      <c r="H1377" s="114">
        <v>0</v>
      </c>
      <c r="I1377" s="114">
        <v>0</v>
      </c>
      <c r="J1377" s="114">
        <v>4912</v>
      </c>
      <c r="K1377" s="115" t="s">
        <v>12061</v>
      </c>
      <c r="L1377" s="114">
        <v>129.9</v>
      </c>
      <c r="M1377" s="114">
        <v>0</v>
      </c>
      <c r="N1377" s="114">
        <v>0</v>
      </c>
      <c r="O1377" s="114">
        <v>6406</v>
      </c>
      <c r="P1377" s="115" t="s">
        <v>12098</v>
      </c>
      <c r="Q1377" s="114">
        <v>226.9</v>
      </c>
      <c r="R1377" s="114">
        <v>0</v>
      </c>
      <c r="S1377" s="114">
        <v>0</v>
      </c>
      <c r="T1377" s="114">
        <v>4912</v>
      </c>
      <c r="U1377" s="115" t="s">
        <v>12062</v>
      </c>
      <c r="V1377" s="114">
        <v>309.89999999999998</v>
      </c>
    </row>
    <row r="1378" spans="1:52">
      <c r="A1378" s="114" t="s">
        <v>4057</v>
      </c>
      <c r="B1378" s="114">
        <f t="shared" si="21"/>
        <v>8500</v>
      </c>
      <c r="C1378" s="114">
        <v>0</v>
      </c>
      <c r="D1378" s="114">
        <v>0</v>
      </c>
      <c r="E1378" s="114">
        <v>2273</v>
      </c>
      <c r="F1378" s="115" t="s">
        <v>12081</v>
      </c>
      <c r="G1378" s="114">
        <v>67.7</v>
      </c>
      <c r="H1378" s="114">
        <v>0</v>
      </c>
      <c r="I1378" s="114">
        <v>0</v>
      </c>
      <c r="J1378" s="114">
        <v>8500</v>
      </c>
      <c r="K1378" s="115" t="s">
        <v>12079</v>
      </c>
      <c r="L1378" s="114">
        <v>157.5</v>
      </c>
      <c r="M1378" s="114">
        <v>0</v>
      </c>
      <c r="N1378" s="114">
        <v>0</v>
      </c>
      <c r="O1378" s="114">
        <v>2273</v>
      </c>
      <c r="P1378" s="115" t="s">
        <v>12082</v>
      </c>
      <c r="Q1378" s="114">
        <v>247.7</v>
      </c>
      <c r="R1378" s="114">
        <v>3</v>
      </c>
      <c r="S1378" s="114">
        <v>109.5</v>
      </c>
      <c r="T1378" s="114">
        <v>8500</v>
      </c>
      <c r="U1378" s="115" t="s">
        <v>12080</v>
      </c>
      <c r="V1378" s="114">
        <v>337.5</v>
      </c>
    </row>
    <row r="1379" spans="1:52">
      <c r="A1379" s="114" t="s">
        <v>4060</v>
      </c>
      <c r="B1379" s="114">
        <f t="shared" si="21"/>
        <v>7848</v>
      </c>
      <c r="C1379" s="114">
        <v>0</v>
      </c>
      <c r="D1379" s="114">
        <v>0</v>
      </c>
      <c r="E1379" s="114">
        <v>3900</v>
      </c>
      <c r="F1379" s="115" t="s">
        <v>12097</v>
      </c>
      <c r="G1379" s="114">
        <v>45.9</v>
      </c>
      <c r="H1379" s="114">
        <v>2.8</v>
      </c>
      <c r="I1379" s="114">
        <v>109.9</v>
      </c>
      <c r="J1379" s="114">
        <v>7200</v>
      </c>
      <c r="K1379" s="115" t="s">
        <v>12053</v>
      </c>
      <c r="L1379" s="114">
        <v>87.9</v>
      </c>
      <c r="M1379" s="114">
        <v>0</v>
      </c>
      <c r="N1379" s="114">
        <v>0</v>
      </c>
      <c r="O1379" s="114">
        <v>7848</v>
      </c>
      <c r="P1379" s="115" t="s">
        <v>12065</v>
      </c>
      <c r="Q1379" s="114">
        <v>178.9</v>
      </c>
      <c r="R1379" s="114">
        <v>0</v>
      </c>
      <c r="S1379" s="114">
        <v>0</v>
      </c>
      <c r="T1379" s="114">
        <v>3900</v>
      </c>
      <c r="U1379" s="115" t="s">
        <v>12098</v>
      </c>
      <c r="V1379" s="114">
        <v>225.9</v>
      </c>
      <c r="W1379" s="114">
        <v>3</v>
      </c>
      <c r="X1379" s="114">
        <v>109.9</v>
      </c>
      <c r="Y1379" s="114">
        <v>7200</v>
      </c>
      <c r="Z1379" s="115" t="s">
        <v>12054</v>
      </c>
      <c r="AA1379" s="114">
        <v>267.89999999999998</v>
      </c>
      <c r="AB1379" s="114">
        <v>0</v>
      </c>
      <c r="AC1379" s="114">
        <v>0</v>
      </c>
      <c r="AD1379" s="114">
        <v>7848</v>
      </c>
      <c r="AE1379" s="115" t="s">
        <v>12066</v>
      </c>
      <c r="AF1379" s="114">
        <v>358.9</v>
      </c>
    </row>
    <row r="1380" spans="1:52">
      <c r="A1380" s="114" t="s">
        <v>4063</v>
      </c>
      <c r="B1380" s="114">
        <f t="shared" si="21"/>
        <v>6547</v>
      </c>
      <c r="C1380" s="114">
        <v>3</v>
      </c>
      <c r="D1380" s="114">
        <v>109.1</v>
      </c>
      <c r="E1380" s="114">
        <v>6548</v>
      </c>
      <c r="F1380" s="115" t="s">
        <v>12081</v>
      </c>
      <c r="G1380" s="114">
        <v>65.099999999999994</v>
      </c>
      <c r="H1380" s="114">
        <v>0</v>
      </c>
      <c r="I1380" s="114">
        <v>0</v>
      </c>
      <c r="J1380" s="114">
        <v>4401</v>
      </c>
      <c r="K1380" s="115" t="s">
        <v>12057</v>
      </c>
      <c r="L1380" s="114">
        <v>127.1</v>
      </c>
      <c r="M1380" s="114">
        <v>0</v>
      </c>
      <c r="N1380" s="114">
        <v>0</v>
      </c>
      <c r="O1380" s="114">
        <v>6547</v>
      </c>
      <c r="P1380" s="115" t="s">
        <v>12082</v>
      </c>
      <c r="Q1380" s="114">
        <v>245.1</v>
      </c>
      <c r="R1380" s="114">
        <v>0</v>
      </c>
      <c r="S1380" s="114">
        <v>0</v>
      </c>
      <c r="T1380" s="114">
        <v>4401</v>
      </c>
      <c r="U1380" s="115" t="s">
        <v>12058</v>
      </c>
      <c r="V1380" s="114">
        <v>307.10000000000002</v>
      </c>
    </row>
    <row r="1381" spans="1:52">
      <c r="A1381" s="114" t="s">
        <v>4066</v>
      </c>
      <c r="B1381" s="114">
        <f t="shared" si="21"/>
        <v>12802</v>
      </c>
      <c r="C1381" s="114">
        <v>0</v>
      </c>
      <c r="D1381" s="114">
        <v>0</v>
      </c>
      <c r="E1381" s="114">
        <v>7000</v>
      </c>
      <c r="F1381" s="115" t="s">
        <v>12073</v>
      </c>
      <c r="G1381" s="114">
        <v>39</v>
      </c>
      <c r="H1381" s="114">
        <v>0</v>
      </c>
      <c r="I1381" s="114">
        <v>0</v>
      </c>
      <c r="J1381" s="114">
        <v>12802</v>
      </c>
      <c r="K1381" s="115" t="s">
        <v>12061</v>
      </c>
      <c r="L1381" s="114">
        <v>136.19999999999999</v>
      </c>
      <c r="M1381" s="114">
        <v>0</v>
      </c>
      <c r="N1381" s="114">
        <v>0</v>
      </c>
      <c r="O1381" s="114">
        <v>7000</v>
      </c>
      <c r="P1381" s="115" t="s">
        <v>12074</v>
      </c>
      <c r="Q1381" s="114">
        <v>219</v>
      </c>
      <c r="R1381" s="114">
        <v>3</v>
      </c>
      <c r="S1381" s="114">
        <v>110.1</v>
      </c>
      <c r="T1381" s="114">
        <v>12802</v>
      </c>
      <c r="U1381" s="115" t="s">
        <v>12062</v>
      </c>
      <c r="V1381" s="114">
        <v>316.2</v>
      </c>
    </row>
    <row r="1382" spans="1:52">
      <c r="A1382" s="114" t="s">
        <v>4069</v>
      </c>
      <c r="B1382" s="114">
        <f t="shared" si="21"/>
        <v>9000</v>
      </c>
      <c r="C1382" s="114">
        <v>0</v>
      </c>
      <c r="D1382" s="114">
        <v>0</v>
      </c>
      <c r="E1382" s="114">
        <v>5000</v>
      </c>
      <c r="F1382" s="115" t="s">
        <v>12067</v>
      </c>
      <c r="G1382" s="114">
        <v>357.9</v>
      </c>
      <c r="H1382" s="114">
        <v>0</v>
      </c>
      <c r="I1382" s="114">
        <v>0</v>
      </c>
      <c r="J1382" s="114">
        <v>9000</v>
      </c>
      <c r="K1382" s="115" t="s">
        <v>12081</v>
      </c>
      <c r="L1382" s="114">
        <v>42.9</v>
      </c>
      <c r="M1382" s="114">
        <v>0</v>
      </c>
      <c r="N1382" s="114">
        <v>0</v>
      </c>
      <c r="O1382" s="114">
        <v>5000</v>
      </c>
      <c r="P1382" s="115" t="s">
        <v>12079</v>
      </c>
      <c r="Q1382" s="114">
        <v>132.9</v>
      </c>
      <c r="R1382" s="114">
        <v>0</v>
      </c>
      <c r="S1382" s="114">
        <v>0</v>
      </c>
      <c r="T1382" s="114">
        <v>5000</v>
      </c>
      <c r="U1382" s="115" t="s">
        <v>12068</v>
      </c>
      <c r="V1382" s="114">
        <v>177.9</v>
      </c>
      <c r="W1382" s="114">
        <v>3</v>
      </c>
      <c r="X1382" s="114">
        <v>111.7</v>
      </c>
      <c r="Y1382" s="114">
        <v>9000</v>
      </c>
      <c r="Z1382" s="115" t="s">
        <v>12082</v>
      </c>
      <c r="AA1382" s="114">
        <v>222.9</v>
      </c>
      <c r="AB1382" s="114">
        <v>0</v>
      </c>
      <c r="AC1382" s="114">
        <v>0</v>
      </c>
      <c r="AD1382" s="114">
        <v>5000</v>
      </c>
      <c r="AE1382" s="115" t="s">
        <v>12080</v>
      </c>
      <c r="AF1382" s="114">
        <v>312.89999999999998</v>
      </c>
    </row>
    <row r="1383" spans="1:52">
      <c r="A1383" s="114" t="s">
        <v>4072</v>
      </c>
      <c r="B1383" s="114">
        <f t="shared" si="21"/>
        <v>6492</v>
      </c>
      <c r="C1383" s="114">
        <v>3</v>
      </c>
      <c r="D1383" s="114">
        <v>110.55</v>
      </c>
      <c r="E1383" s="114">
        <v>6492</v>
      </c>
      <c r="F1383" s="115" t="s">
        <v>12053</v>
      </c>
      <c r="G1383" s="114">
        <v>90</v>
      </c>
      <c r="H1383" s="114">
        <v>0</v>
      </c>
      <c r="I1383" s="114">
        <v>0</v>
      </c>
      <c r="J1383" s="114">
        <v>4755</v>
      </c>
      <c r="K1383" s="115" t="s">
        <v>12071</v>
      </c>
      <c r="L1383" s="114">
        <v>135</v>
      </c>
      <c r="M1383" s="114">
        <v>0</v>
      </c>
      <c r="N1383" s="114">
        <v>0</v>
      </c>
      <c r="O1383" s="114">
        <v>6492</v>
      </c>
      <c r="P1383" s="115" t="s">
        <v>12054</v>
      </c>
      <c r="Q1383" s="114">
        <v>270</v>
      </c>
      <c r="R1383" s="114">
        <v>0</v>
      </c>
      <c r="S1383" s="114">
        <v>0</v>
      </c>
      <c r="T1383" s="114">
        <v>4755</v>
      </c>
      <c r="U1383" s="115" t="s">
        <v>12072</v>
      </c>
      <c r="V1383" s="114">
        <v>315</v>
      </c>
    </row>
    <row r="1384" spans="1:52">
      <c r="A1384" s="114" t="s">
        <v>4075</v>
      </c>
      <c r="B1384" s="114">
        <f t="shared" si="21"/>
        <v>6827</v>
      </c>
      <c r="C1384" s="114">
        <v>0</v>
      </c>
      <c r="D1384" s="114">
        <v>0</v>
      </c>
      <c r="E1384" s="114">
        <v>5516</v>
      </c>
      <c r="F1384" s="115" t="s">
        <v>12067</v>
      </c>
      <c r="G1384" s="114">
        <v>359.8</v>
      </c>
      <c r="H1384" s="114">
        <v>3</v>
      </c>
      <c r="I1384" s="114">
        <v>111.9</v>
      </c>
      <c r="J1384" s="114">
        <v>6827</v>
      </c>
      <c r="K1384" s="115" t="s">
        <v>12071</v>
      </c>
      <c r="L1384" s="114">
        <v>132.5</v>
      </c>
      <c r="M1384" s="114">
        <v>0</v>
      </c>
      <c r="N1384" s="114">
        <v>0</v>
      </c>
      <c r="O1384" s="114">
        <v>5516</v>
      </c>
      <c r="P1384" s="115" t="s">
        <v>12068</v>
      </c>
      <c r="Q1384" s="114">
        <v>179.8</v>
      </c>
      <c r="R1384" s="114">
        <v>0</v>
      </c>
      <c r="S1384" s="114">
        <v>0</v>
      </c>
      <c r="T1384" s="114">
        <v>6827</v>
      </c>
      <c r="U1384" s="115" t="s">
        <v>12072</v>
      </c>
      <c r="V1384" s="114">
        <v>312.5</v>
      </c>
    </row>
    <row r="1385" spans="1:52">
      <c r="A1385" s="114" t="s">
        <v>4078</v>
      </c>
      <c r="B1385" s="114">
        <f t="shared" si="21"/>
        <v>5500</v>
      </c>
      <c r="C1385" s="114">
        <v>0</v>
      </c>
      <c r="D1385" s="114">
        <v>0</v>
      </c>
      <c r="E1385" s="114">
        <v>5500</v>
      </c>
      <c r="F1385" s="115" t="s">
        <v>12077</v>
      </c>
      <c r="G1385" s="114">
        <v>75.3</v>
      </c>
      <c r="H1385" s="114">
        <v>0</v>
      </c>
      <c r="I1385" s="114">
        <v>0</v>
      </c>
      <c r="J1385" s="114">
        <v>5500</v>
      </c>
      <c r="K1385" s="115" t="s">
        <v>12078</v>
      </c>
      <c r="L1385" s="114">
        <v>255.3</v>
      </c>
    </row>
    <row r="1386" spans="1:52">
      <c r="A1386" s="114" t="s">
        <v>4081</v>
      </c>
      <c r="B1386" s="114">
        <f t="shared" si="21"/>
        <v>5505</v>
      </c>
      <c r="C1386" s="114">
        <v>0</v>
      </c>
      <c r="D1386" s="114">
        <v>0</v>
      </c>
      <c r="E1386" s="114">
        <v>3300</v>
      </c>
      <c r="F1386" s="115" t="s">
        <v>12075</v>
      </c>
      <c r="G1386" s="114">
        <v>28</v>
      </c>
      <c r="H1386" s="114">
        <v>0</v>
      </c>
      <c r="I1386" s="114">
        <v>0</v>
      </c>
      <c r="J1386" s="114">
        <v>5505</v>
      </c>
      <c r="K1386" s="115" t="s">
        <v>12061</v>
      </c>
      <c r="L1386" s="114">
        <v>134</v>
      </c>
      <c r="M1386" s="114">
        <v>0</v>
      </c>
      <c r="N1386" s="114">
        <v>0</v>
      </c>
      <c r="O1386" s="114">
        <v>3300</v>
      </c>
      <c r="P1386" s="115" t="s">
        <v>12076</v>
      </c>
      <c r="Q1386" s="114">
        <v>208</v>
      </c>
      <c r="R1386" s="114">
        <v>3</v>
      </c>
      <c r="S1386" s="114">
        <v>111.1</v>
      </c>
      <c r="T1386" s="114">
        <v>5505</v>
      </c>
      <c r="U1386" s="115" t="s">
        <v>12062</v>
      </c>
      <c r="V1386" s="114">
        <v>314</v>
      </c>
    </row>
    <row r="1387" spans="1:52">
      <c r="A1387" s="114" t="s">
        <v>4084</v>
      </c>
      <c r="B1387" s="114">
        <f t="shared" ref="B1387:B1450" si="22">MAX(J1387,O1387,T1387,Y1387,AD1387,AI1387,AN1387,AS1387,AX1387,BC1387,BH1387,BM1387,BR1387)</f>
        <v>8999</v>
      </c>
      <c r="C1387" s="114">
        <v>3</v>
      </c>
      <c r="D1387" s="114">
        <v>109.9</v>
      </c>
      <c r="E1387" s="114">
        <v>8999</v>
      </c>
      <c r="F1387" s="115" t="s">
        <v>12073</v>
      </c>
      <c r="G1387" s="114">
        <v>33.700000000000003</v>
      </c>
      <c r="H1387" s="114">
        <v>0</v>
      </c>
      <c r="I1387" s="114">
        <v>0</v>
      </c>
      <c r="J1387" s="114">
        <v>3152</v>
      </c>
      <c r="K1387" s="115" t="s">
        <v>12053</v>
      </c>
      <c r="L1387" s="114">
        <v>101.7</v>
      </c>
      <c r="M1387" s="114">
        <v>0</v>
      </c>
      <c r="N1387" s="114">
        <v>0</v>
      </c>
      <c r="O1387" s="114">
        <v>8000</v>
      </c>
      <c r="P1387" s="115" t="s">
        <v>12079</v>
      </c>
      <c r="Q1387" s="114">
        <v>153.69999999999999</v>
      </c>
      <c r="R1387" s="114">
        <v>3</v>
      </c>
      <c r="S1387" s="114">
        <v>111.1</v>
      </c>
      <c r="T1387" s="114">
        <v>8999</v>
      </c>
      <c r="U1387" s="115" t="s">
        <v>12074</v>
      </c>
      <c r="V1387" s="114">
        <v>213.7</v>
      </c>
      <c r="W1387" s="114">
        <v>0</v>
      </c>
      <c r="X1387" s="114">
        <v>0</v>
      </c>
      <c r="Y1387" s="114">
        <v>3152</v>
      </c>
      <c r="Z1387" s="115" t="s">
        <v>12054</v>
      </c>
      <c r="AA1387" s="114">
        <v>281.7</v>
      </c>
      <c r="AB1387" s="114">
        <v>0</v>
      </c>
      <c r="AC1387" s="114">
        <v>0</v>
      </c>
      <c r="AD1387" s="114">
        <v>8000</v>
      </c>
      <c r="AE1387" s="115" t="s">
        <v>12080</v>
      </c>
      <c r="AF1387" s="114">
        <v>333.7</v>
      </c>
    </row>
    <row r="1388" spans="1:52">
      <c r="A1388" s="114" t="s">
        <v>4087</v>
      </c>
      <c r="B1388" s="114">
        <f t="shared" si="22"/>
        <v>8000</v>
      </c>
      <c r="C1388" s="114">
        <v>0</v>
      </c>
      <c r="D1388" s="114">
        <v>0</v>
      </c>
      <c r="E1388" s="114">
        <v>5001</v>
      </c>
      <c r="F1388" s="115" t="s">
        <v>12067</v>
      </c>
      <c r="G1388" s="114">
        <v>20.7</v>
      </c>
      <c r="H1388" s="114">
        <v>3</v>
      </c>
      <c r="I1388" s="114">
        <v>111.3</v>
      </c>
      <c r="J1388" s="114">
        <v>8000</v>
      </c>
      <c r="K1388" s="115" t="s">
        <v>12087</v>
      </c>
      <c r="L1388" s="114">
        <v>80.7</v>
      </c>
      <c r="M1388" s="114">
        <v>0</v>
      </c>
      <c r="N1388" s="114">
        <v>0</v>
      </c>
      <c r="O1388" s="114">
        <v>5001</v>
      </c>
      <c r="P1388" s="115" t="s">
        <v>12068</v>
      </c>
      <c r="Q1388" s="114">
        <v>200.7</v>
      </c>
      <c r="R1388" s="114">
        <v>3</v>
      </c>
      <c r="S1388" s="114">
        <v>111.3</v>
      </c>
      <c r="T1388" s="114">
        <v>8000</v>
      </c>
      <c r="U1388" s="115" t="s">
        <v>12088</v>
      </c>
      <c r="V1388" s="114">
        <v>260.7</v>
      </c>
    </row>
    <row r="1389" spans="1:52">
      <c r="A1389" s="114" t="s">
        <v>4090</v>
      </c>
      <c r="B1389" s="114">
        <f t="shared" si="22"/>
        <v>7507</v>
      </c>
      <c r="C1389" s="114">
        <v>0</v>
      </c>
      <c r="D1389" s="114">
        <v>0</v>
      </c>
      <c r="E1389" s="114">
        <v>4400</v>
      </c>
      <c r="F1389" s="115" t="s">
        <v>12073</v>
      </c>
      <c r="G1389" s="114">
        <v>36.299999999999997</v>
      </c>
      <c r="H1389" s="114">
        <v>0</v>
      </c>
      <c r="I1389" s="114">
        <v>0</v>
      </c>
      <c r="J1389" s="114">
        <v>4961</v>
      </c>
      <c r="K1389" s="115" t="s">
        <v>12087</v>
      </c>
      <c r="L1389" s="114">
        <v>81.400000000000006</v>
      </c>
      <c r="M1389" s="114">
        <v>0</v>
      </c>
      <c r="N1389" s="114">
        <v>0</v>
      </c>
      <c r="O1389" s="114">
        <v>3348</v>
      </c>
      <c r="P1389" s="115" t="s">
        <v>12069</v>
      </c>
      <c r="Q1389" s="114">
        <v>126</v>
      </c>
      <c r="R1389" s="114">
        <v>0</v>
      </c>
      <c r="S1389" s="114">
        <v>0</v>
      </c>
      <c r="T1389" s="114">
        <v>7507</v>
      </c>
      <c r="U1389" s="115" t="s">
        <v>12057</v>
      </c>
      <c r="V1389" s="114">
        <v>126.3</v>
      </c>
      <c r="W1389" s="114">
        <v>0</v>
      </c>
      <c r="X1389" s="114">
        <v>0</v>
      </c>
      <c r="Y1389" s="114">
        <v>3981</v>
      </c>
      <c r="Z1389" s="115" t="s">
        <v>12063</v>
      </c>
      <c r="AA1389" s="114">
        <v>171.1</v>
      </c>
      <c r="AB1389" s="114">
        <v>0</v>
      </c>
      <c r="AC1389" s="114">
        <v>0</v>
      </c>
      <c r="AD1389" s="114">
        <v>4400</v>
      </c>
      <c r="AE1389" s="115" t="s">
        <v>12074</v>
      </c>
      <c r="AF1389" s="114">
        <v>216.3</v>
      </c>
      <c r="AG1389" s="114">
        <v>0</v>
      </c>
      <c r="AH1389" s="114">
        <v>0</v>
      </c>
      <c r="AI1389" s="114">
        <v>4961</v>
      </c>
      <c r="AJ1389" s="115" t="s">
        <v>12088</v>
      </c>
      <c r="AK1389" s="114">
        <v>261.39999999999998</v>
      </c>
      <c r="AL1389" s="114">
        <v>0</v>
      </c>
      <c r="AM1389" s="114">
        <v>0</v>
      </c>
      <c r="AN1389" s="114">
        <v>3348</v>
      </c>
      <c r="AO1389" s="115" t="s">
        <v>12070</v>
      </c>
      <c r="AP1389" s="114">
        <v>306</v>
      </c>
      <c r="AQ1389" s="114">
        <v>0</v>
      </c>
      <c r="AR1389" s="114">
        <v>0</v>
      </c>
      <c r="AS1389" s="114">
        <v>7507</v>
      </c>
      <c r="AT1389" s="115" t="s">
        <v>12058</v>
      </c>
      <c r="AU1389" s="114">
        <v>306.3</v>
      </c>
      <c r="AV1389" s="114">
        <v>0</v>
      </c>
      <c r="AW1389" s="114">
        <v>0</v>
      </c>
      <c r="AX1389" s="114">
        <v>3981</v>
      </c>
      <c r="AY1389" s="115" t="s">
        <v>12064</v>
      </c>
      <c r="AZ1389" s="114">
        <v>351.1</v>
      </c>
    </row>
    <row r="1390" spans="1:52">
      <c r="A1390" s="114" t="s">
        <v>4093</v>
      </c>
      <c r="B1390" s="114">
        <f t="shared" si="22"/>
        <v>5800</v>
      </c>
      <c r="C1390" s="114">
        <v>0</v>
      </c>
      <c r="D1390" s="114">
        <v>0</v>
      </c>
      <c r="E1390" s="114">
        <v>5800</v>
      </c>
      <c r="F1390" s="115" t="s">
        <v>12073</v>
      </c>
      <c r="G1390" s="114">
        <v>44.9</v>
      </c>
      <c r="H1390" s="114">
        <v>0</v>
      </c>
      <c r="I1390" s="114">
        <v>0</v>
      </c>
      <c r="J1390" s="114">
        <v>5300</v>
      </c>
      <c r="K1390" s="115" t="s">
        <v>12077</v>
      </c>
      <c r="L1390" s="114">
        <v>89.5</v>
      </c>
      <c r="M1390" s="114">
        <v>0</v>
      </c>
      <c r="N1390" s="114">
        <v>0</v>
      </c>
      <c r="O1390" s="114">
        <v>5800</v>
      </c>
      <c r="P1390" s="115" t="s">
        <v>12074</v>
      </c>
      <c r="Q1390" s="114">
        <v>224.9</v>
      </c>
      <c r="R1390" s="114">
        <v>0</v>
      </c>
      <c r="S1390" s="114">
        <v>0</v>
      </c>
      <c r="T1390" s="114">
        <v>5300</v>
      </c>
      <c r="U1390" s="115" t="s">
        <v>12078</v>
      </c>
      <c r="V1390" s="114">
        <v>269.5</v>
      </c>
    </row>
    <row r="1391" spans="1:52">
      <c r="A1391" s="114" t="s">
        <v>4096</v>
      </c>
      <c r="B1391" s="114">
        <f t="shared" si="22"/>
        <v>8000</v>
      </c>
      <c r="C1391" s="114">
        <v>0</v>
      </c>
      <c r="D1391" s="114">
        <v>0</v>
      </c>
      <c r="E1391" s="114">
        <v>8000</v>
      </c>
      <c r="F1391" s="115" t="s">
        <v>12077</v>
      </c>
      <c r="G1391" s="114">
        <v>88.9</v>
      </c>
      <c r="H1391" s="114">
        <v>3</v>
      </c>
      <c r="I1391" s="114">
        <v>110.9</v>
      </c>
      <c r="J1391" s="114">
        <v>8000</v>
      </c>
      <c r="K1391" s="115" t="s">
        <v>12059</v>
      </c>
      <c r="L1391" s="114">
        <v>177.9</v>
      </c>
      <c r="M1391" s="114">
        <v>3</v>
      </c>
      <c r="N1391" s="114">
        <v>109.3</v>
      </c>
      <c r="O1391" s="114">
        <v>8000</v>
      </c>
      <c r="P1391" s="115" t="s">
        <v>12078</v>
      </c>
      <c r="Q1391" s="114">
        <v>268.89999999999998</v>
      </c>
      <c r="R1391" s="114">
        <v>3</v>
      </c>
      <c r="S1391" s="114">
        <v>110.9</v>
      </c>
      <c r="T1391" s="114">
        <v>8000</v>
      </c>
      <c r="U1391" s="115" t="s">
        <v>12060</v>
      </c>
      <c r="V1391" s="114">
        <v>357.9</v>
      </c>
    </row>
    <row r="1392" spans="1:52">
      <c r="A1392" s="114" t="s">
        <v>4099</v>
      </c>
      <c r="B1392" s="114">
        <f t="shared" si="22"/>
        <v>5585</v>
      </c>
      <c r="C1392" s="114">
        <v>0</v>
      </c>
      <c r="D1392" s="114">
        <v>0</v>
      </c>
      <c r="E1392" s="114">
        <v>1900</v>
      </c>
      <c r="F1392" s="115" t="s">
        <v>12097</v>
      </c>
      <c r="G1392" s="114">
        <v>44.9</v>
      </c>
      <c r="H1392" s="114">
        <v>0</v>
      </c>
      <c r="I1392" s="114">
        <v>0</v>
      </c>
      <c r="J1392" s="114">
        <v>4999</v>
      </c>
      <c r="K1392" s="115" t="s">
        <v>12053</v>
      </c>
      <c r="L1392" s="114">
        <v>96</v>
      </c>
      <c r="M1392" s="114">
        <v>0</v>
      </c>
      <c r="N1392" s="114">
        <v>0</v>
      </c>
      <c r="O1392" s="114">
        <v>5253</v>
      </c>
      <c r="P1392" s="115" t="s">
        <v>12079</v>
      </c>
      <c r="Q1392" s="114">
        <v>147.6</v>
      </c>
      <c r="R1392" s="114">
        <v>0</v>
      </c>
      <c r="S1392" s="114">
        <v>0</v>
      </c>
      <c r="T1392" s="114">
        <v>5585</v>
      </c>
      <c r="U1392" s="115" t="s">
        <v>12065</v>
      </c>
      <c r="V1392" s="114">
        <v>176</v>
      </c>
      <c r="W1392" s="114">
        <v>0</v>
      </c>
      <c r="X1392" s="114">
        <v>0</v>
      </c>
      <c r="Y1392" s="114">
        <v>1900</v>
      </c>
      <c r="Z1392" s="115" t="s">
        <v>12098</v>
      </c>
      <c r="AA1392" s="114">
        <v>224.9</v>
      </c>
      <c r="AB1392" s="114">
        <v>0</v>
      </c>
      <c r="AC1392" s="114">
        <v>0</v>
      </c>
      <c r="AD1392" s="114">
        <v>4999</v>
      </c>
      <c r="AE1392" s="115" t="s">
        <v>12054</v>
      </c>
      <c r="AF1392" s="114">
        <v>276</v>
      </c>
      <c r="AG1392" s="114">
        <v>0</v>
      </c>
      <c r="AH1392" s="114">
        <v>0</v>
      </c>
      <c r="AI1392" s="114">
        <v>5253</v>
      </c>
      <c r="AJ1392" s="115" t="s">
        <v>12080</v>
      </c>
      <c r="AK1392" s="114">
        <v>327.60000000000002</v>
      </c>
      <c r="AL1392" s="114">
        <v>0</v>
      </c>
      <c r="AM1392" s="114">
        <v>0</v>
      </c>
      <c r="AN1392" s="114">
        <v>5585</v>
      </c>
      <c r="AO1392" s="115" t="s">
        <v>12066</v>
      </c>
      <c r="AP1392" s="114">
        <v>356</v>
      </c>
    </row>
    <row r="1393" spans="1:32">
      <c r="A1393" s="114" t="s">
        <v>4102</v>
      </c>
      <c r="B1393" s="114">
        <f t="shared" si="22"/>
        <v>7501</v>
      </c>
      <c r="C1393" s="114">
        <v>0</v>
      </c>
      <c r="D1393" s="114">
        <v>0</v>
      </c>
      <c r="E1393" s="114">
        <v>3677</v>
      </c>
      <c r="F1393" s="115" t="s">
        <v>12053</v>
      </c>
      <c r="G1393" s="114">
        <v>99.6</v>
      </c>
      <c r="H1393" s="114">
        <v>3</v>
      </c>
      <c r="I1393" s="114">
        <v>109.9</v>
      </c>
      <c r="J1393" s="114">
        <v>7501</v>
      </c>
      <c r="K1393" s="115" t="s">
        <v>12063</v>
      </c>
      <c r="L1393" s="114">
        <v>171.7</v>
      </c>
      <c r="M1393" s="114">
        <v>0</v>
      </c>
      <c r="N1393" s="114">
        <v>0</v>
      </c>
      <c r="O1393" s="114">
        <v>4006</v>
      </c>
      <c r="P1393" s="115" t="s">
        <v>12059</v>
      </c>
      <c r="Q1393" s="114">
        <v>171.7</v>
      </c>
      <c r="R1393" s="114">
        <v>0</v>
      </c>
      <c r="S1393" s="114">
        <v>0</v>
      </c>
      <c r="T1393" s="114">
        <v>3677</v>
      </c>
      <c r="U1393" s="115" t="s">
        <v>12054</v>
      </c>
      <c r="V1393" s="114">
        <v>279.60000000000002</v>
      </c>
      <c r="W1393" s="114">
        <v>3</v>
      </c>
      <c r="X1393" s="114">
        <v>109.9</v>
      </c>
      <c r="Y1393" s="114">
        <v>7501</v>
      </c>
      <c r="Z1393" s="115" t="s">
        <v>12064</v>
      </c>
      <c r="AA1393" s="114">
        <v>351.7</v>
      </c>
      <c r="AB1393" s="114">
        <v>0</v>
      </c>
      <c r="AC1393" s="114">
        <v>0</v>
      </c>
      <c r="AD1393" s="114">
        <v>4006</v>
      </c>
      <c r="AE1393" s="115" t="s">
        <v>12060</v>
      </c>
      <c r="AF1393" s="114">
        <v>351.7</v>
      </c>
    </row>
    <row r="1394" spans="1:32">
      <c r="A1394" s="114" t="s">
        <v>4105</v>
      </c>
      <c r="B1394" s="114">
        <f t="shared" si="22"/>
        <v>5796</v>
      </c>
      <c r="C1394" s="114">
        <v>3</v>
      </c>
      <c r="D1394" s="114">
        <v>109.1</v>
      </c>
      <c r="E1394" s="114">
        <v>5796</v>
      </c>
      <c r="F1394" s="115" t="s">
        <v>12077</v>
      </c>
      <c r="G1394" s="114">
        <v>79.7</v>
      </c>
      <c r="H1394" s="114">
        <v>0</v>
      </c>
      <c r="I1394" s="114">
        <v>0</v>
      </c>
      <c r="J1394" s="114">
        <v>2801</v>
      </c>
      <c r="K1394" s="115" t="s">
        <v>12053</v>
      </c>
      <c r="L1394" s="114">
        <v>79.599999999999994</v>
      </c>
      <c r="M1394" s="114">
        <v>0</v>
      </c>
      <c r="N1394" s="114">
        <v>0</v>
      </c>
      <c r="O1394" s="114">
        <v>4157</v>
      </c>
      <c r="P1394" s="115" t="s">
        <v>12071</v>
      </c>
      <c r="Q1394" s="114">
        <v>138.9</v>
      </c>
      <c r="R1394" s="114">
        <v>0</v>
      </c>
      <c r="S1394" s="114">
        <v>0</v>
      </c>
      <c r="T1394" s="114">
        <v>5796</v>
      </c>
      <c r="U1394" s="115" t="s">
        <v>12078</v>
      </c>
      <c r="V1394" s="114">
        <v>259.7</v>
      </c>
      <c r="W1394" s="114">
        <v>0</v>
      </c>
      <c r="X1394" s="114">
        <v>0</v>
      </c>
      <c r="Y1394" s="114">
        <v>2801</v>
      </c>
      <c r="Z1394" s="115" t="s">
        <v>12054</v>
      </c>
      <c r="AA1394" s="114">
        <v>259.60000000000002</v>
      </c>
      <c r="AB1394" s="114">
        <v>0</v>
      </c>
      <c r="AC1394" s="114">
        <v>0</v>
      </c>
      <c r="AD1394" s="114">
        <v>4157</v>
      </c>
      <c r="AE1394" s="115" t="s">
        <v>12072</v>
      </c>
      <c r="AF1394" s="114">
        <v>318.89999999999998</v>
      </c>
    </row>
    <row r="1395" spans="1:32">
      <c r="A1395" s="114" t="s">
        <v>4108</v>
      </c>
      <c r="B1395" s="114">
        <f t="shared" si="22"/>
        <v>11981</v>
      </c>
      <c r="C1395" s="114">
        <v>3</v>
      </c>
      <c r="D1395" s="114">
        <v>111.9</v>
      </c>
      <c r="E1395" s="114">
        <v>11981</v>
      </c>
      <c r="F1395" s="115" t="s">
        <v>12097</v>
      </c>
      <c r="G1395" s="114">
        <v>43</v>
      </c>
      <c r="H1395" s="114">
        <v>0</v>
      </c>
      <c r="I1395" s="114">
        <v>0</v>
      </c>
      <c r="J1395" s="114">
        <v>4001</v>
      </c>
      <c r="K1395" s="115" t="s">
        <v>12053</v>
      </c>
      <c r="L1395" s="114">
        <v>89.1</v>
      </c>
      <c r="M1395" s="114">
        <v>0</v>
      </c>
      <c r="N1395" s="114">
        <v>0</v>
      </c>
      <c r="O1395" s="114">
        <v>8001</v>
      </c>
      <c r="P1395" s="115" t="s">
        <v>12071</v>
      </c>
      <c r="Q1395" s="114">
        <v>134</v>
      </c>
      <c r="R1395" s="114">
        <v>0</v>
      </c>
      <c r="S1395" s="114">
        <v>0</v>
      </c>
      <c r="T1395" s="114">
        <v>11981</v>
      </c>
      <c r="U1395" s="115" t="s">
        <v>12098</v>
      </c>
      <c r="V1395" s="114">
        <v>223</v>
      </c>
      <c r="W1395" s="114">
        <v>0</v>
      </c>
      <c r="X1395" s="114">
        <v>0</v>
      </c>
      <c r="Y1395" s="114">
        <v>4001</v>
      </c>
      <c r="Z1395" s="115" t="s">
        <v>12054</v>
      </c>
      <c r="AA1395" s="114">
        <v>269.10000000000002</v>
      </c>
      <c r="AB1395" s="114">
        <v>3</v>
      </c>
      <c r="AC1395" s="114">
        <v>109.9</v>
      </c>
      <c r="AD1395" s="114">
        <v>8001</v>
      </c>
      <c r="AE1395" s="115" t="s">
        <v>12072</v>
      </c>
      <c r="AF1395" s="114">
        <v>314</v>
      </c>
    </row>
    <row r="1396" spans="1:32">
      <c r="A1396" s="114" t="s">
        <v>4111</v>
      </c>
      <c r="B1396" s="114">
        <f t="shared" si="22"/>
        <v>6002</v>
      </c>
      <c r="C1396" s="114">
        <v>0</v>
      </c>
      <c r="D1396" s="114">
        <v>0</v>
      </c>
      <c r="E1396" s="114">
        <v>4000</v>
      </c>
      <c r="F1396" s="115" t="s">
        <v>12083</v>
      </c>
      <c r="G1396" s="114">
        <v>177.6</v>
      </c>
      <c r="H1396" s="114">
        <v>0</v>
      </c>
      <c r="I1396" s="114">
        <v>0</v>
      </c>
      <c r="J1396" s="114">
        <v>6002</v>
      </c>
      <c r="K1396" s="115" t="s">
        <v>12084</v>
      </c>
      <c r="L1396" s="114">
        <v>177.7</v>
      </c>
      <c r="M1396" s="114">
        <v>3</v>
      </c>
      <c r="N1396" s="114">
        <v>110.95</v>
      </c>
      <c r="O1396" s="114">
        <v>6002</v>
      </c>
      <c r="P1396" s="115" t="s">
        <v>12085</v>
      </c>
      <c r="Q1396" s="114">
        <v>357.7</v>
      </c>
      <c r="R1396" s="114">
        <v>0</v>
      </c>
      <c r="S1396" s="114">
        <v>0</v>
      </c>
      <c r="T1396" s="114">
        <v>4000</v>
      </c>
      <c r="U1396" s="115" t="s">
        <v>12086</v>
      </c>
      <c r="V1396" s="114">
        <v>357.6</v>
      </c>
    </row>
    <row r="1397" spans="1:32">
      <c r="A1397" s="114" t="s">
        <v>4114</v>
      </c>
      <c r="B1397" s="114">
        <f t="shared" si="22"/>
        <v>6001</v>
      </c>
      <c r="C1397" s="114">
        <v>3</v>
      </c>
      <c r="D1397" s="114">
        <v>111.1</v>
      </c>
      <c r="E1397" s="114">
        <v>6001</v>
      </c>
      <c r="F1397" s="115" t="s">
        <v>12077</v>
      </c>
      <c r="G1397" s="114">
        <v>83.2</v>
      </c>
      <c r="H1397" s="114">
        <v>0</v>
      </c>
      <c r="I1397" s="114">
        <v>0</v>
      </c>
      <c r="J1397" s="114">
        <v>4000</v>
      </c>
      <c r="K1397" s="115" t="s">
        <v>12061</v>
      </c>
      <c r="L1397" s="114">
        <v>128.19999999999999</v>
      </c>
      <c r="M1397" s="114">
        <v>0</v>
      </c>
      <c r="N1397" s="114">
        <v>0</v>
      </c>
      <c r="O1397" s="114">
        <v>6001</v>
      </c>
      <c r="P1397" s="115" t="s">
        <v>12078</v>
      </c>
      <c r="Q1397" s="114">
        <v>263.2</v>
      </c>
      <c r="R1397" s="114">
        <v>0</v>
      </c>
      <c r="S1397" s="114">
        <v>0</v>
      </c>
      <c r="T1397" s="114">
        <v>4000</v>
      </c>
      <c r="U1397" s="115" t="s">
        <v>12062</v>
      </c>
      <c r="V1397" s="114">
        <v>308.2</v>
      </c>
    </row>
    <row r="1398" spans="1:32">
      <c r="A1398" s="114" t="s">
        <v>4117</v>
      </c>
      <c r="B1398" s="114">
        <f t="shared" si="22"/>
        <v>5796</v>
      </c>
      <c r="C1398" s="114">
        <v>0</v>
      </c>
      <c r="D1398" s="114">
        <v>0</v>
      </c>
      <c r="E1398" s="114">
        <v>2708</v>
      </c>
      <c r="F1398" s="115" t="s">
        <v>12053</v>
      </c>
      <c r="G1398" s="114">
        <v>94.4</v>
      </c>
      <c r="H1398" s="114">
        <v>0</v>
      </c>
      <c r="I1398" s="114">
        <v>0</v>
      </c>
      <c r="J1398" s="114">
        <v>5796</v>
      </c>
      <c r="K1398" s="115" t="s">
        <v>12079</v>
      </c>
      <c r="L1398" s="114">
        <v>154.6</v>
      </c>
      <c r="M1398" s="114">
        <v>0</v>
      </c>
      <c r="N1398" s="114">
        <v>0</v>
      </c>
      <c r="O1398" s="114">
        <v>2708</v>
      </c>
      <c r="P1398" s="115" t="s">
        <v>12054</v>
      </c>
      <c r="Q1398" s="114">
        <v>274.39999999999998</v>
      </c>
      <c r="R1398" s="114">
        <v>0</v>
      </c>
      <c r="S1398" s="114">
        <v>0</v>
      </c>
      <c r="T1398" s="114">
        <v>5796</v>
      </c>
      <c r="U1398" s="115" t="s">
        <v>12080</v>
      </c>
      <c r="V1398" s="114">
        <v>334.6</v>
      </c>
    </row>
    <row r="1399" spans="1:32">
      <c r="A1399" s="114" t="s">
        <v>4120</v>
      </c>
      <c r="B1399" s="114">
        <f t="shared" si="22"/>
        <v>5900</v>
      </c>
      <c r="C1399" s="114">
        <v>0</v>
      </c>
      <c r="D1399" s="114">
        <v>0</v>
      </c>
      <c r="E1399" s="114">
        <v>5900</v>
      </c>
      <c r="F1399" s="115" t="s">
        <v>12075</v>
      </c>
      <c r="G1399" s="114">
        <v>13.6</v>
      </c>
      <c r="H1399" s="114">
        <v>0</v>
      </c>
      <c r="I1399" s="114">
        <v>0</v>
      </c>
      <c r="J1399" s="114">
        <v>5900</v>
      </c>
      <c r="K1399" s="115" t="s">
        <v>12076</v>
      </c>
      <c r="L1399" s="114">
        <v>193.6</v>
      </c>
    </row>
    <row r="1400" spans="1:32">
      <c r="A1400" s="114" t="s">
        <v>4123</v>
      </c>
      <c r="B1400" s="114">
        <f t="shared" si="22"/>
        <v>6006</v>
      </c>
      <c r="C1400" s="114">
        <v>0</v>
      </c>
      <c r="D1400" s="114">
        <v>111.9</v>
      </c>
      <c r="E1400" s="114">
        <v>6006</v>
      </c>
      <c r="F1400" s="115" t="s">
        <v>12063</v>
      </c>
      <c r="G1400" s="114">
        <v>168.6</v>
      </c>
      <c r="H1400" s="114">
        <v>3.5</v>
      </c>
      <c r="I1400" s="114">
        <v>111.9</v>
      </c>
      <c r="J1400" s="114">
        <v>6006</v>
      </c>
      <c r="K1400" s="115" t="s">
        <v>12064</v>
      </c>
      <c r="L1400" s="114">
        <v>348.6</v>
      </c>
    </row>
    <row r="1401" spans="1:32">
      <c r="A1401" s="114" t="s">
        <v>4126</v>
      </c>
      <c r="B1401" s="114">
        <f t="shared" si="22"/>
        <v>6802</v>
      </c>
      <c r="C1401" s="114">
        <v>0</v>
      </c>
      <c r="D1401" s="114">
        <v>0</v>
      </c>
      <c r="E1401" s="114">
        <v>6802</v>
      </c>
      <c r="F1401" s="115" t="s">
        <v>12081</v>
      </c>
      <c r="G1401" s="114">
        <v>60.8</v>
      </c>
      <c r="H1401" s="114">
        <v>0</v>
      </c>
      <c r="I1401" s="114">
        <v>0</v>
      </c>
      <c r="J1401" s="114">
        <v>4806</v>
      </c>
      <c r="K1401" s="115" t="s">
        <v>12065</v>
      </c>
      <c r="L1401" s="114">
        <v>180.4</v>
      </c>
      <c r="M1401" s="114">
        <v>0</v>
      </c>
      <c r="N1401" s="114">
        <v>0</v>
      </c>
      <c r="O1401" s="114">
        <v>6802</v>
      </c>
      <c r="P1401" s="115" t="s">
        <v>12082</v>
      </c>
      <c r="Q1401" s="114">
        <v>240.9</v>
      </c>
      <c r="R1401" s="114">
        <v>0</v>
      </c>
      <c r="S1401" s="114">
        <v>0</v>
      </c>
      <c r="T1401" s="114">
        <v>4806</v>
      </c>
      <c r="U1401" s="115" t="s">
        <v>12066</v>
      </c>
      <c r="V1401" s="114">
        <v>0.4</v>
      </c>
    </row>
    <row r="1402" spans="1:32">
      <c r="A1402" s="114" t="s">
        <v>4129</v>
      </c>
      <c r="B1402" s="114">
        <f t="shared" si="22"/>
        <v>6502</v>
      </c>
      <c r="C1402" s="114">
        <v>0</v>
      </c>
      <c r="D1402" s="114">
        <v>0</v>
      </c>
      <c r="E1402" s="114">
        <v>6502</v>
      </c>
      <c r="F1402" s="115" t="s">
        <v>12065</v>
      </c>
      <c r="G1402" s="114">
        <v>180.6</v>
      </c>
      <c r="H1402" s="114">
        <v>0</v>
      </c>
      <c r="I1402" s="114">
        <v>0</v>
      </c>
      <c r="J1402" s="114">
        <v>6502</v>
      </c>
      <c r="K1402" s="115" t="s">
        <v>12066</v>
      </c>
      <c r="L1402" s="114">
        <v>0.6</v>
      </c>
    </row>
    <row r="1403" spans="1:32">
      <c r="A1403" s="114" t="s">
        <v>4131</v>
      </c>
      <c r="B1403" s="114">
        <f t="shared" si="22"/>
        <v>7851</v>
      </c>
      <c r="C1403" s="114">
        <v>0</v>
      </c>
      <c r="D1403" s="114">
        <v>0</v>
      </c>
      <c r="E1403" s="114">
        <v>4706</v>
      </c>
      <c r="F1403" s="115" t="s">
        <v>12069</v>
      </c>
      <c r="G1403" s="114">
        <v>119.3</v>
      </c>
      <c r="H1403" s="114">
        <v>0</v>
      </c>
      <c r="I1403" s="114">
        <v>0</v>
      </c>
      <c r="J1403" s="114">
        <v>7851</v>
      </c>
      <c r="K1403" s="115" t="s">
        <v>12059</v>
      </c>
      <c r="L1403" s="114">
        <v>179.3</v>
      </c>
      <c r="M1403" s="114">
        <v>0</v>
      </c>
      <c r="N1403" s="114">
        <v>0</v>
      </c>
      <c r="O1403" s="114">
        <v>4706</v>
      </c>
      <c r="P1403" s="115" t="s">
        <v>12070</v>
      </c>
      <c r="Q1403" s="114">
        <v>299.3</v>
      </c>
      <c r="R1403" s="114">
        <v>3</v>
      </c>
      <c r="S1403" s="114">
        <v>111.9</v>
      </c>
      <c r="T1403" s="114">
        <v>7851</v>
      </c>
      <c r="U1403" s="115" t="s">
        <v>12060</v>
      </c>
      <c r="V1403" s="114">
        <v>359.3</v>
      </c>
    </row>
    <row r="1404" spans="1:32">
      <c r="A1404" s="114" t="s">
        <v>4134</v>
      </c>
      <c r="B1404" s="114">
        <f t="shared" si="22"/>
        <v>5791</v>
      </c>
      <c r="C1404" s="114">
        <v>3</v>
      </c>
      <c r="D1404" s="114">
        <v>110.7</v>
      </c>
      <c r="E1404" s="114">
        <v>5791</v>
      </c>
      <c r="F1404" s="115" t="s">
        <v>12073</v>
      </c>
      <c r="G1404" s="114">
        <v>28.1</v>
      </c>
      <c r="H1404" s="114">
        <v>0</v>
      </c>
      <c r="I1404" s="114">
        <v>0</v>
      </c>
      <c r="J1404" s="114">
        <v>3600</v>
      </c>
      <c r="K1404" s="115" t="s">
        <v>12055</v>
      </c>
      <c r="L1404" s="114">
        <v>100.9</v>
      </c>
      <c r="M1404" s="114">
        <v>0</v>
      </c>
      <c r="N1404" s="114">
        <v>0</v>
      </c>
      <c r="O1404" s="114">
        <v>5791</v>
      </c>
      <c r="P1404" s="115" t="s">
        <v>12074</v>
      </c>
      <c r="Q1404" s="114">
        <v>208.1</v>
      </c>
      <c r="R1404" s="114">
        <v>0</v>
      </c>
      <c r="S1404" s="114">
        <v>0</v>
      </c>
      <c r="T1404" s="114">
        <v>3600</v>
      </c>
      <c r="U1404" s="115" t="s">
        <v>12056</v>
      </c>
      <c r="V1404" s="114">
        <v>280.89999999999998</v>
      </c>
    </row>
    <row r="1405" spans="1:32">
      <c r="A1405" s="114" t="s">
        <v>4136</v>
      </c>
      <c r="B1405" s="114">
        <f t="shared" si="22"/>
        <v>8500</v>
      </c>
      <c r="C1405" s="114">
        <v>0</v>
      </c>
      <c r="D1405" s="114">
        <v>0</v>
      </c>
      <c r="E1405" s="114">
        <v>5200</v>
      </c>
      <c r="F1405" s="115" t="s">
        <v>12097</v>
      </c>
      <c r="G1405" s="114">
        <v>59.4</v>
      </c>
      <c r="H1405" s="114">
        <v>0</v>
      </c>
      <c r="I1405" s="114">
        <v>0</v>
      </c>
      <c r="J1405" s="114">
        <v>5200</v>
      </c>
      <c r="K1405" s="115" t="s">
        <v>12069</v>
      </c>
      <c r="L1405" s="114">
        <v>119.7</v>
      </c>
      <c r="M1405" s="114">
        <v>0</v>
      </c>
      <c r="N1405" s="114">
        <v>0</v>
      </c>
      <c r="O1405" s="114">
        <v>8500</v>
      </c>
      <c r="P1405" s="115" t="s">
        <v>12059</v>
      </c>
      <c r="Q1405" s="114">
        <v>180.7</v>
      </c>
      <c r="R1405" s="114">
        <v>0</v>
      </c>
      <c r="S1405" s="114">
        <v>0</v>
      </c>
      <c r="T1405" s="114">
        <v>5200</v>
      </c>
      <c r="U1405" s="115" t="s">
        <v>12098</v>
      </c>
      <c r="V1405" s="114">
        <v>240.4</v>
      </c>
      <c r="W1405" s="114">
        <v>0</v>
      </c>
      <c r="X1405" s="114">
        <v>0</v>
      </c>
      <c r="Y1405" s="114">
        <v>5200</v>
      </c>
      <c r="Z1405" s="115" t="s">
        <v>12070</v>
      </c>
      <c r="AA1405" s="114">
        <v>299.7</v>
      </c>
      <c r="AB1405" s="114">
        <v>0</v>
      </c>
      <c r="AC1405" s="114">
        <v>0</v>
      </c>
      <c r="AD1405" s="114">
        <v>8500</v>
      </c>
      <c r="AE1405" s="115" t="s">
        <v>12060</v>
      </c>
      <c r="AF1405" s="114">
        <v>360.7</v>
      </c>
    </row>
    <row r="1406" spans="1:32">
      <c r="A1406" s="114" t="s">
        <v>4139</v>
      </c>
      <c r="B1406" s="114">
        <f t="shared" si="22"/>
        <v>7500</v>
      </c>
      <c r="C1406" s="114">
        <v>0</v>
      </c>
      <c r="D1406" s="114">
        <v>0</v>
      </c>
      <c r="E1406" s="114">
        <v>5803</v>
      </c>
      <c r="F1406" s="115" t="s">
        <v>12073</v>
      </c>
      <c r="G1406" s="114">
        <v>38.6</v>
      </c>
      <c r="H1406" s="114">
        <v>0</v>
      </c>
      <c r="I1406" s="114">
        <v>0</v>
      </c>
      <c r="J1406" s="114">
        <v>7500</v>
      </c>
      <c r="K1406" s="115" t="s">
        <v>12063</v>
      </c>
      <c r="L1406" s="114">
        <v>169.9</v>
      </c>
      <c r="M1406" s="114">
        <v>0</v>
      </c>
      <c r="N1406" s="114">
        <v>0</v>
      </c>
      <c r="O1406" s="114">
        <v>5803</v>
      </c>
      <c r="P1406" s="115" t="s">
        <v>12074</v>
      </c>
      <c r="Q1406" s="114">
        <v>218.6</v>
      </c>
      <c r="R1406" s="114">
        <v>3</v>
      </c>
      <c r="S1406" s="114">
        <v>110.1</v>
      </c>
      <c r="T1406" s="114">
        <v>7500</v>
      </c>
      <c r="U1406" s="115" t="s">
        <v>12064</v>
      </c>
      <c r="V1406" s="114">
        <v>349.9</v>
      </c>
    </row>
    <row r="1407" spans="1:32">
      <c r="A1407" s="114" t="s">
        <v>4142</v>
      </c>
      <c r="B1407" s="114">
        <f t="shared" si="22"/>
        <v>7300</v>
      </c>
      <c r="C1407" s="114">
        <v>0</v>
      </c>
      <c r="D1407" s="114">
        <v>0</v>
      </c>
      <c r="E1407" s="114">
        <v>5700</v>
      </c>
      <c r="F1407" s="115" t="s">
        <v>12057</v>
      </c>
      <c r="G1407" s="114">
        <v>133.5</v>
      </c>
      <c r="H1407" s="114">
        <v>0</v>
      </c>
      <c r="I1407" s="114">
        <v>0</v>
      </c>
      <c r="J1407" s="114">
        <v>7300</v>
      </c>
      <c r="K1407" s="115" t="s">
        <v>12059</v>
      </c>
      <c r="L1407" s="114">
        <v>178.5</v>
      </c>
      <c r="M1407" s="114">
        <v>0</v>
      </c>
      <c r="N1407" s="114">
        <v>0</v>
      </c>
      <c r="O1407" s="114">
        <v>5700</v>
      </c>
      <c r="P1407" s="115" t="s">
        <v>12058</v>
      </c>
      <c r="Q1407" s="114">
        <v>313.5</v>
      </c>
      <c r="R1407" s="114">
        <v>3</v>
      </c>
      <c r="S1407" s="114">
        <v>109.9</v>
      </c>
      <c r="T1407" s="114">
        <v>7300</v>
      </c>
      <c r="U1407" s="115" t="s">
        <v>12060</v>
      </c>
      <c r="V1407" s="114">
        <v>358.5</v>
      </c>
    </row>
    <row r="1408" spans="1:32">
      <c r="A1408" s="114" t="s">
        <v>4145</v>
      </c>
      <c r="B1408" s="114">
        <f t="shared" si="22"/>
        <v>8999</v>
      </c>
      <c r="C1408" s="114">
        <v>3</v>
      </c>
      <c r="D1408" s="114">
        <v>108.9</v>
      </c>
      <c r="E1408" s="114">
        <v>8999</v>
      </c>
      <c r="F1408" s="115" t="s">
        <v>12073</v>
      </c>
      <c r="G1408" s="114">
        <v>38.700000000000003</v>
      </c>
      <c r="H1408" s="114">
        <v>0</v>
      </c>
      <c r="I1408" s="114">
        <v>0</v>
      </c>
      <c r="J1408" s="114">
        <v>8999</v>
      </c>
      <c r="K1408" s="115" t="s">
        <v>12074</v>
      </c>
      <c r="L1408" s="114">
        <v>218.7</v>
      </c>
    </row>
    <row r="1409" spans="1:32">
      <c r="A1409" s="114" t="s">
        <v>4147</v>
      </c>
      <c r="B1409" s="114">
        <f t="shared" si="22"/>
        <v>6300</v>
      </c>
      <c r="C1409" s="114">
        <v>0</v>
      </c>
      <c r="D1409" s="114">
        <v>108.5</v>
      </c>
      <c r="E1409" s="114">
        <v>6300</v>
      </c>
      <c r="F1409" s="115" t="s">
        <v>12097</v>
      </c>
      <c r="G1409" s="114">
        <v>44.6</v>
      </c>
      <c r="H1409" s="114">
        <v>0</v>
      </c>
      <c r="I1409" s="114">
        <v>0</v>
      </c>
      <c r="J1409" s="114">
        <v>6300</v>
      </c>
      <c r="K1409" s="115" t="s">
        <v>12098</v>
      </c>
      <c r="L1409" s="114">
        <v>224.6</v>
      </c>
    </row>
    <row r="1410" spans="1:32">
      <c r="A1410" s="114" t="s">
        <v>4149</v>
      </c>
      <c r="B1410" s="114">
        <f t="shared" si="22"/>
        <v>5704</v>
      </c>
      <c r="C1410" s="114">
        <v>0</v>
      </c>
      <c r="D1410" s="114">
        <v>0</v>
      </c>
      <c r="E1410" s="114">
        <v>3000</v>
      </c>
      <c r="F1410" s="115" t="s">
        <v>12075</v>
      </c>
      <c r="G1410" s="114">
        <v>34.200000000000003</v>
      </c>
      <c r="H1410" s="114">
        <v>0</v>
      </c>
      <c r="I1410" s="114">
        <v>0</v>
      </c>
      <c r="J1410" s="114">
        <v>5704</v>
      </c>
      <c r="K1410" s="115" t="s">
        <v>12057</v>
      </c>
      <c r="L1410" s="114">
        <v>134.19999999999999</v>
      </c>
      <c r="M1410" s="114">
        <v>0</v>
      </c>
      <c r="N1410" s="114">
        <v>0</v>
      </c>
      <c r="O1410" s="114">
        <v>3000</v>
      </c>
      <c r="P1410" s="115" t="s">
        <v>12076</v>
      </c>
      <c r="Q1410" s="114">
        <v>214.2</v>
      </c>
      <c r="R1410" s="114">
        <v>0</v>
      </c>
      <c r="S1410" s="114">
        <v>0</v>
      </c>
      <c r="T1410" s="114">
        <v>5704</v>
      </c>
      <c r="U1410" s="115" t="s">
        <v>12058</v>
      </c>
      <c r="V1410" s="114">
        <v>314.2</v>
      </c>
    </row>
    <row r="1411" spans="1:32">
      <c r="A1411" s="114" t="s">
        <v>4152</v>
      </c>
      <c r="B1411" s="114">
        <f t="shared" si="22"/>
        <v>9001</v>
      </c>
      <c r="C1411" s="114">
        <v>3</v>
      </c>
      <c r="D1411" s="114">
        <v>111.1</v>
      </c>
      <c r="E1411" s="114">
        <v>9001</v>
      </c>
      <c r="F1411" s="115" t="s">
        <v>12073</v>
      </c>
      <c r="G1411" s="114">
        <v>45</v>
      </c>
      <c r="H1411" s="114">
        <v>0</v>
      </c>
      <c r="I1411" s="114">
        <v>0</v>
      </c>
      <c r="J1411" s="114">
        <v>8199</v>
      </c>
      <c r="K1411" s="115" t="s">
        <v>12087</v>
      </c>
      <c r="L1411" s="114">
        <v>90</v>
      </c>
      <c r="M1411" s="114">
        <v>3</v>
      </c>
      <c r="N1411" s="114">
        <v>111.1</v>
      </c>
      <c r="O1411" s="114">
        <v>9001</v>
      </c>
      <c r="P1411" s="115" t="s">
        <v>12074</v>
      </c>
      <c r="Q1411" s="114">
        <v>225</v>
      </c>
      <c r="R1411" s="114">
        <v>0</v>
      </c>
      <c r="S1411" s="114">
        <v>0</v>
      </c>
      <c r="T1411" s="114">
        <v>8199</v>
      </c>
      <c r="U1411" s="115" t="s">
        <v>12088</v>
      </c>
      <c r="V1411" s="114">
        <v>270</v>
      </c>
    </row>
    <row r="1412" spans="1:32">
      <c r="A1412" s="114" t="s">
        <v>4155</v>
      </c>
      <c r="B1412" s="114">
        <f t="shared" si="22"/>
        <v>7150</v>
      </c>
      <c r="C1412" s="114">
        <v>0</v>
      </c>
      <c r="D1412" s="114">
        <v>0</v>
      </c>
      <c r="E1412" s="114">
        <v>7150</v>
      </c>
      <c r="F1412" s="115" t="s">
        <v>12067</v>
      </c>
      <c r="G1412" s="114">
        <v>25.4</v>
      </c>
      <c r="H1412" s="114">
        <v>0</v>
      </c>
      <c r="I1412" s="114">
        <v>0</v>
      </c>
      <c r="J1412" s="114">
        <v>7150</v>
      </c>
      <c r="K1412" s="115" t="s">
        <v>12068</v>
      </c>
      <c r="L1412" s="114">
        <v>205.4</v>
      </c>
    </row>
    <row r="1413" spans="1:32">
      <c r="A1413" s="114" t="s">
        <v>4158</v>
      </c>
      <c r="B1413" s="114">
        <f t="shared" si="22"/>
        <v>6300</v>
      </c>
      <c r="C1413" s="114">
        <v>0</v>
      </c>
      <c r="D1413" s="114">
        <v>0</v>
      </c>
      <c r="E1413" s="114">
        <v>3700</v>
      </c>
      <c r="F1413" s="115" t="s">
        <v>12087</v>
      </c>
      <c r="G1413" s="114">
        <v>87.2</v>
      </c>
      <c r="H1413" s="114">
        <v>0</v>
      </c>
      <c r="I1413" s="114">
        <v>0</v>
      </c>
      <c r="J1413" s="114">
        <v>6300</v>
      </c>
      <c r="K1413" s="115" t="s">
        <v>12079</v>
      </c>
      <c r="L1413" s="114">
        <v>169.4</v>
      </c>
      <c r="M1413" s="114">
        <v>0</v>
      </c>
      <c r="N1413" s="114">
        <v>0</v>
      </c>
      <c r="O1413" s="114">
        <v>3700</v>
      </c>
      <c r="P1413" s="115" t="s">
        <v>12088</v>
      </c>
      <c r="Q1413" s="114">
        <v>267.2</v>
      </c>
      <c r="R1413" s="114">
        <v>0</v>
      </c>
      <c r="S1413" s="114">
        <v>0</v>
      </c>
      <c r="T1413" s="114">
        <v>6300</v>
      </c>
      <c r="U1413" s="115" t="s">
        <v>12080</v>
      </c>
      <c r="V1413" s="114">
        <v>349.4</v>
      </c>
    </row>
    <row r="1414" spans="1:32">
      <c r="A1414" s="114" t="s">
        <v>4161</v>
      </c>
      <c r="B1414" s="114">
        <f t="shared" si="22"/>
        <v>7351</v>
      </c>
      <c r="C1414" s="114">
        <v>0</v>
      </c>
      <c r="D1414" s="114">
        <v>0</v>
      </c>
      <c r="E1414" s="114">
        <v>4206</v>
      </c>
      <c r="F1414" s="115" t="s">
        <v>12116</v>
      </c>
      <c r="G1414" s="114">
        <v>89.2</v>
      </c>
      <c r="H1414" s="114">
        <v>0</v>
      </c>
      <c r="I1414" s="114">
        <v>0</v>
      </c>
      <c r="J1414" s="114">
        <v>3901</v>
      </c>
      <c r="K1414" s="115" t="s">
        <v>12083</v>
      </c>
      <c r="L1414" s="114">
        <v>179.2</v>
      </c>
      <c r="M1414" s="114">
        <v>0</v>
      </c>
      <c r="N1414" s="114">
        <v>0</v>
      </c>
      <c r="O1414" s="114">
        <v>7351</v>
      </c>
      <c r="P1414" s="115" t="s">
        <v>12084</v>
      </c>
      <c r="Q1414" s="114">
        <v>179.2</v>
      </c>
      <c r="R1414" s="114">
        <v>0</v>
      </c>
      <c r="S1414" s="114">
        <v>0</v>
      </c>
      <c r="T1414" s="114">
        <v>4206</v>
      </c>
      <c r="U1414" s="115" t="s">
        <v>12119</v>
      </c>
      <c r="V1414" s="114">
        <v>269.2</v>
      </c>
      <c r="W1414" s="114">
        <v>2.8</v>
      </c>
      <c r="X1414" s="114">
        <v>109.1</v>
      </c>
      <c r="Y1414" s="114">
        <v>7351</v>
      </c>
      <c r="Z1414" s="115" t="s">
        <v>12085</v>
      </c>
      <c r="AA1414" s="114">
        <v>359.2</v>
      </c>
      <c r="AB1414" s="114">
        <v>0</v>
      </c>
      <c r="AC1414" s="114">
        <v>0</v>
      </c>
      <c r="AD1414" s="114">
        <v>3901</v>
      </c>
      <c r="AE1414" s="115" t="s">
        <v>12086</v>
      </c>
      <c r="AF1414" s="114">
        <v>359.2</v>
      </c>
    </row>
    <row r="1415" spans="1:32">
      <c r="A1415" s="114" t="s">
        <v>4164</v>
      </c>
      <c r="B1415" s="114">
        <f t="shared" si="22"/>
        <v>10000</v>
      </c>
      <c r="C1415" s="114">
        <v>3</v>
      </c>
      <c r="D1415" s="114">
        <v>109.5</v>
      </c>
      <c r="E1415" s="114">
        <v>10000</v>
      </c>
      <c r="F1415" s="115" t="s">
        <v>12061</v>
      </c>
      <c r="G1415" s="114">
        <v>132.80000000000001</v>
      </c>
      <c r="H1415" s="114">
        <v>0</v>
      </c>
      <c r="I1415" s="114">
        <v>0</v>
      </c>
      <c r="J1415" s="114">
        <v>6109</v>
      </c>
      <c r="K1415" s="115" t="s">
        <v>12065</v>
      </c>
      <c r="L1415" s="114">
        <v>177.8</v>
      </c>
      <c r="M1415" s="114">
        <v>0</v>
      </c>
      <c r="N1415" s="114">
        <v>0</v>
      </c>
      <c r="O1415" s="114">
        <v>10000</v>
      </c>
      <c r="P1415" s="115" t="s">
        <v>12062</v>
      </c>
      <c r="Q1415" s="114">
        <v>312.8</v>
      </c>
      <c r="R1415" s="114">
        <v>0</v>
      </c>
      <c r="S1415" s="114">
        <v>0</v>
      </c>
      <c r="T1415" s="114">
        <v>6109</v>
      </c>
      <c r="U1415" s="115" t="s">
        <v>12066</v>
      </c>
      <c r="V1415" s="114">
        <v>357.8</v>
      </c>
    </row>
    <row r="1416" spans="1:32">
      <c r="A1416" s="114" t="s">
        <v>4167</v>
      </c>
      <c r="B1416" s="114">
        <f t="shared" si="22"/>
        <v>10501</v>
      </c>
      <c r="C1416" s="114">
        <v>0</v>
      </c>
      <c r="D1416" s="114">
        <v>0</v>
      </c>
      <c r="E1416" s="114">
        <v>5502</v>
      </c>
      <c r="F1416" s="115" t="s">
        <v>12051</v>
      </c>
      <c r="G1416" s="114">
        <v>54.1</v>
      </c>
      <c r="H1416" s="114">
        <v>3</v>
      </c>
      <c r="I1416" s="114">
        <v>110.3</v>
      </c>
      <c r="J1416" s="114">
        <v>10501</v>
      </c>
      <c r="K1416" s="115" t="s">
        <v>12069</v>
      </c>
      <c r="L1416" s="114">
        <v>124.8</v>
      </c>
      <c r="M1416" s="114">
        <v>0</v>
      </c>
      <c r="N1416" s="114">
        <v>0</v>
      </c>
      <c r="O1416" s="114">
        <v>5502</v>
      </c>
      <c r="P1416" s="115" t="s">
        <v>12052</v>
      </c>
      <c r="Q1416" s="114">
        <v>234.1</v>
      </c>
      <c r="R1416" s="114">
        <v>0</v>
      </c>
      <c r="S1416" s="114">
        <v>109.7</v>
      </c>
      <c r="T1416" s="114">
        <v>10501</v>
      </c>
      <c r="U1416" s="115" t="s">
        <v>12070</v>
      </c>
      <c r="V1416" s="114">
        <v>304.8</v>
      </c>
    </row>
    <row r="1417" spans="1:32">
      <c r="A1417" s="114" t="s">
        <v>4170</v>
      </c>
      <c r="B1417" s="114">
        <f t="shared" si="22"/>
        <v>5506</v>
      </c>
      <c r="C1417" s="114">
        <v>0</v>
      </c>
      <c r="D1417" s="114">
        <v>0</v>
      </c>
      <c r="E1417" s="114">
        <v>5506</v>
      </c>
      <c r="F1417" s="115" t="s">
        <v>12055</v>
      </c>
      <c r="G1417" s="114">
        <v>98.6</v>
      </c>
      <c r="H1417" s="114">
        <v>0</v>
      </c>
      <c r="I1417" s="114">
        <v>0</v>
      </c>
      <c r="J1417" s="114">
        <v>5506</v>
      </c>
      <c r="K1417" s="115" t="s">
        <v>12056</v>
      </c>
      <c r="L1417" s="114">
        <v>278.60000000000002</v>
      </c>
    </row>
    <row r="1418" spans="1:32">
      <c r="A1418" s="114" t="s">
        <v>4173</v>
      </c>
      <c r="B1418" s="114">
        <f t="shared" si="22"/>
        <v>6080</v>
      </c>
      <c r="C1418" s="114">
        <v>0</v>
      </c>
      <c r="D1418" s="114">
        <v>0</v>
      </c>
      <c r="E1418" s="114">
        <v>6080</v>
      </c>
      <c r="F1418" s="115" t="s">
        <v>12063</v>
      </c>
      <c r="G1418" s="114">
        <v>167.7</v>
      </c>
      <c r="H1418" s="114">
        <v>3</v>
      </c>
      <c r="I1418" s="114">
        <v>111.55</v>
      </c>
      <c r="J1418" s="114">
        <v>6080</v>
      </c>
      <c r="K1418" s="115" t="s">
        <v>12064</v>
      </c>
      <c r="L1418" s="114">
        <v>347.7</v>
      </c>
    </row>
    <row r="1419" spans="1:32">
      <c r="A1419" s="114" t="s">
        <v>4176</v>
      </c>
      <c r="B1419" s="114">
        <f t="shared" si="22"/>
        <v>5499</v>
      </c>
      <c r="C1419" s="114">
        <v>0</v>
      </c>
      <c r="D1419" s="114">
        <v>0</v>
      </c>
      <c r="E1419" s="114">
        <v>3501</v>
      </c>
      <c r="F1419" s="115" t="s">
        <v>12097</v>
      </c>
      <c r="G1419" s="114">
        <v>60.9</v>
      </c>
      <c r="H1419" s="114">
        <v>0</v>
      </c>
      <c r="I1419" s="114">
        <v>0</v>
      </c>
      <c r="J1419" s="114">
        <v>5499</v>
      </c>
      <c r="K1419" s="115" t="s">
        <v>12057</v>
      </c>
      <c r="L1419" s="114">
        <v>132.19999999999999</v>
      </c>
      <c r="M1419" s="114">
        <v>0</v>
      </c>
      <c r="N1419" s="114">
        <v>0</v>
      </c>
      <c r="O1419" s="114">
        <v>1800</v>
      </c>
      <c r="P1419" s="115" t="s">
        <v>12059</v>
      </c>
      <c r="Q1419" s="114">
        <v>177.6</v>
      </c>
      <c r="R1419" s="114">
        <v>0</v>
      </c>
      <c r="S1419" s="114">
        <v>0</v>
      </c>
      <c r="T1419" s="114">
        <v>3501</v>
      </c>
      <c r="U1419" s="115" t="s">
        <v>12098</v>
      </c>
      <c r="V1419" s="114">
        <v>240.9</v>
      </c>
      <c r="W1419" s="114">
        <v>3</v>
      </c>
      <c r="X1419" s="114">
        <v>108.9</v>
      </c>
      <c r="Y1419" s="114">
        <v>5499</v>
      </c>
      <c r="Z1419" s="115" t="s">
        <v>12058</v>
      </c>
      <c r="AA1419" s="114">
        <v>312.2</v>
      </c>
      <c r="AB1419" s="114">
        <v>0</v>
      </c>
      <c r="AC1419" s="114">
        <v>0</v>
      </c>
      <c r="AD1419" s="114">
        <v>1800</v>
      </c>
      <c r="AE1419" s="115" t="s">
        <v>12060</v>
      </c>
      <c r="AF1419" s="114">
        <v>357.6</v>
      </c>
    </row>
    <row r="1420" spans="1:32">
      <c r="A1420" s="114" t="s">
        <v>4179</v>
      </c>
      <c r="B1420" s="114">
        <f t="shared" si="22"/>
        <v>6001</v>
      </c>
      <c r="C1420" s="114">
        <v>0</v>
      </c>
      <c r="D1420" s="114">
        <v>0</v>
      </c>
      <c r="E1420" s="114">
        <v>4307</v>
      </c>
      <c r="F1420" s="115" t="s">
        <v>12057</v>
      </c>
      <c r="G1420" s="114">
        <v>132.80000000000001</v>
      </c>
      <c r="H1420" s="114">
        <v>0</v>
      </c>
      <c r="I1420" s="114">
        <v>0</v>
      </c>
      <c r="J1420" s="114">
        <v>6001</v>
      </c>
      <c r="K1420" s="115" t="s">
        <v>12059</v>
      </c>
      <c r="L1420" s="114">
        <v>181.2</v>
      </c>
      <c r="M1420" s="114">
        <v>0</v>
      </c>
      <c r="N1420" s="114">
        <v>0</v>
      </c>
      <c r="O1420" s="114">
        <v>4307</v>
      </c>
      <c r="P1420" s="115" t="s">
        <v>12058</v>
      </c>
      <c r="Q1420" s="114">
        <v>312.8</v>
      </c>
      <c r="R1420" s="114">
        <v>0</v>
      </c>
      <c r="S1420" s="114">
        <v>0</v>
      </c>
      <c r="T1420" s="114">
        <v>6001</v>
      </c>
      <c r="U1420" s="115" t="s">
        <v>12060</v>
      </c>
      <c r="V1420" s="114">
        <v>361.2</v>
      </c>
    </row>
    <row r="1421" spans="1:32">
      <c r="A1421" s="114" t="s">
        <v>4181</v>
      </c>
      <c r="B1421" s="114">
        <f t="shared" si="22"/>
        <v>8001</v>
      </c>
      <c r="C1421" s="114">
        <v>3</v>
      </c>
      <c r="D1421" s="114">
        <v>109.1</v>
      </c>
      <c r="E1421" s="114">
        <v>8001</v>
      </c>
      <c r="F1421" s="115" t="s">
        <v>12128</v>
      </c>
      <c r="G1421" s="114">
        <v>179</v>
      </c>
      <c r="H1421" s="114">
        <v>0</v>
      </c>
      <c r="I1421" s="114">
        <v>0</v>
      </c>
      <c r="J1421" s="114">
        <v>7019</v>
      </c>
      <c r="K1421" s="115" t="s">
        <v>12129</v>
      </c>
      <c r="L1421" s="114">
        <v>179</v>
      </c>
      <c r="M1421" s="114">
        <v>0</v>
      </c>
      <c r="N1421" s="114">
        <v>0</v>
      </c>
      <c r="O1421" s="114">
        <v>7019</v>
      </c>
      <c r="P1421" s="115" t="s">
        <v>12130</v>
      </c>
      <c r="Q1421" s="114">
        <v>359</v>
      </c>
      <c r="R1421" s="114">
        <v>0</v>
      </c>
      <c r="S1421" s="114">
        <v>0</v>
      </c>
      <c r="T1421" s="114">
        <v>8001</v>
      </c>
      <c r="U1421" s="115" t="s">
        <v>12131</v>
      </c>
      <c r="V1421" s="114">
        <v>359</v>
      </c>
    </row>
    <row r="1422" spans="1:32">
      <c r="A1422" s="114" t="s">
        <v>4184</v>
      </c>
      <c r="B1422" s="114">
        <f t="shared" si="22"/>
        <v>6578</v>
      </c>
      <c r="C1422" s="114">
        <v>3</v>
      </c>
      <c r="D1422" s="114">
        <v>111.1</v>
      </c>
      <c r="E1422" s="114">
        <v>6578</v>
      </c>
      <c r="F1422" s="115" t="s">
        <v>12053</v>
      </c>
      <c r="G1422" s="114">
        <v>89.8</v>
      </c>
      <c r="H1422" s="114">
        <v>0</v>
      </c>
      <c r="I1422" s="114">
        <v>0</v>
      </c>
      <c r="J1422" s="114">
        <v>3319</v>
      </c>
      <c r="K1422" s="115" t="s">
        <v>12065</v>
      </c>
      <c r="L1422" s="114">
        <v>179.5</v>
      </c>
      <c r="M1422" s="114">
        <v>0</v>
      </c>
      <c r="N1422" s="114">
        <v>0</v>
      </c>
      <c r="O1422" s="114">
        <v>6578</v>
      </c>
      <c r="P1422" s="115" t="s">
        <v>12054</v>
      </c>
      <c r="Q1422" s="114">
        <v>269.8</v>
      </c>
      <c r="R1422" s="114">
        <v>0</v>
      </c>
      <c r="S1422" s="114">
        <v>0</v>
      </c>
      <c r="T1422" s="114">
        <v>3319</v>
      </c>
      <c r="U1422" s="115" t="s">
        <v>12066</v>
      </c>
      <c r="V1422" s="114">
        <v>359.5</v>
      </c>
    </row>
    <row r="1423" spans="1:32">
      <c r="A1423" s="114" t="s">
        <v>4186</v>
      </c>
      <c r="B1423" s="114">
        <f t="shared" si="22"/>
        <v>6001</v>
      </c>
      <c r="C1423" s="114">
        <v>3</v>
      </c>
      <c r="D1423" s="114">
        <v>111.7</v>
      </c>
      <c r="E1423" s="114">
        <v>6000</v>
      </c>
      <c r="F1423" s="115" t="s">
        <v>12061</v>
      </c>
      <c r="G1423" s="114">
        <v>137</v>
      </c>
      <c r="H1423" s="114">
        <v>0</v>
      </c>
      <c r="I1423" s="114">
        <v>0</v>
      </c>
      <c r="J1423" s="114">
        <v>6001</v>
      </c>
      <c r="K1423" s="115" t="s">
        <v>12059</v>
      </c>
      <c r="L1423" s="114">
        <v>178</v>
      </c>
      <c r="M1423" s="114">
        <v>0</v>
      </c>
      <c r="N1423" s="114">
        <v>0</v>
      </c>
      <c r="O1423" s="114">
        <v>6000</v>
      </c>
      <c r="P1423" s="115" t="s">
        <v>12062</v>
      </c>
      <c r="Q1423" s="114">
        <v>317</v>
      </c>
      <c r="R1423" s="114">
        <v>0</v>
      </c>
      <c r="S1423" s="114">
        <v>0</v>
      </c>
      <c r="T1423" s="114">
        <v>6001</v>
      </c>
      <c r="U1423" s="115" t="s">
        <v>12060</v>
      </c>
      <c r="V1423" s="114">
        <v>358</v>
      </c>
    </row>
    <row r="1424" spans="1:32">
      <c r="A1424" s="114" t="s">
        <v>4189</v>
      </c>
      <c r="B1424" s="114">
        <f t="shared" si="22"/>
        <v>7000</v>
      </c>
      <c r="C1424" s="114">
        <v>0</v>
      </c>
      <c r="D1424" s="114">
        <v>0</v>
      </c>
      <c r="E1424" s="114">
        <v>5000</v>
      </c>
      <c r="F1424" s="115" t="s">
        <v>12051</v>
      </c>
      <c r="G1424" s="114">
        <v>51.3</v>
      </c>
      <c r="H1424" s="114">
        <v>3</v>
      </c>
      <c r="I1424" s="114">
        <v>110.9</v>
      </c>
      <c r="J1424" s="114">
        <v>7000</v>
      </c>
      <c r="K1424" s="115" t="s">
        <v>12061</v>
      </c>
      <c r="L1424" s="114">
        <v>131.30000000000001</v>
      </c>
      <c r="M1424" s="114">
        <v>0</v>
      </c>
      <c r="N1424" s="114">
        <v>0</v>
      </c>
      <c r="O1424" s="114">
        <v>5000</v>
      </c>
      <c r="P1424" s="115" t="s">
        <v>12052</v>
      </c>
      <c r="Q1424" s="114">
        <v>231.3</v>
      </c>
      <c r="R1424" s="114">
        <v>0</v>
      </c>
      <c r="S1424" s="114">
        <v>0</v>
      </c>
      <c r="T1424" s="114">
        <v>7000</v>
      </c>
      <c r="U1424" s="115" t="s">
        <v>12062</v>
      </c>
      <c r="V1424" s="114">
        <v>311.3</v>
      </c>
    </row>
    <row r="1425" spans="1:32">
      <c r="A1425" s="114" t="s">
        <v>4192</v>
      </c>
      <c r="B1425" s="114">
        <f t="shared" si="22"/>
        <v>7172</v>
      </c>
      <c r="C1425" s="114">
        <v>0</v>
      </c>
      <c r="D1425" s="114">
        <v>0</v>
      </c>
      <c r="E1425" s="114">
        <v>2350</v>
      </c>
      <c r="F1425" s="115" t="s">
        <v>12077</v>
      </c>
      <c r="G1425" s="114">
        <v>91.6</v>
      </c>
      <c r="H1425" s="114">
        <v>0</v>
      </c>
      <c r="I1425" s="114">
        <v>0</v>
      </c>
      <c r="J1425" s="114">
        <v>7172</v>
      </c>
      <c r="K1425" s="115" t="s">
        <v>12061</v>
      </c>
      <c r="L1425" s="114">
        <v>144.80000000000001</v>
      </c>
      <c r="M1425" s="114">
        <v>0</v>
      </c>
      <c r="N1425" s="114">
        <v>0</v>
      </c>
      <c r="O1425" s="114">
        <v>2350</v>
      </c>
      <c r="P1425" s="115" t="s">
        <v>12078</v>
      </c>
      <c r="Q1425" s="114">
        <v>271.60000000000002</v>
      </c>
      <c r="R1425" s="114">
        <v>0</v>
      </c>
      <c r="S1425" s="114">
        <v>0</v>
      </c>
      <c r="T1425" s="114">
        <v>7172</v>
      </c>
      <c r="U1425" s="115" t="s">
        <v>12062</v>
      </c>
      <c r="V1425" s="114">
        <v>324.8</v>
      </c>
    </row>
    <row r="1426" spans="1:32">
      <c r="A1426" s="114" t="s">
        <v>4195</v>
      </c>
      <c r="B1426" s="114">
        <f t="shared" si="22"/>
        <v>7504</v>
      </c>
      <c r="C1426" s="114">
        <v>0</v>
      </c>
      <c r="D1426" s="114">
        <v>0</v>
      </c>
      <c r="E1426" s="114">
        <v>4158</v>
      </c>
      <c r="F1426" s="115" t="s">
        <v>12087</v>
      </c>
      <c r="G1426" s="114">
        <v>60.7</v>
      </c>
      <c r="H1426" s="114">
        <v>0</v>
      </c>
      <c r="I1426" s="114">
        <v>0</v>
      </c>
      <c r="J1426" s="114">
        <v>7504</v>
      </c>
      <c r="K1426" s="115" t="s">
        <v>12069</v>
      </c>
      <c r="L1426" s="114">
        <v>102</v>
      </c>
      <c r="M1426" s="114">
        <v>0</v>
      </c>
      <c r="N1426" s="114">
        <v>0</v>
      </c>
      <c r="O1426" s="114">
        <v>4158</v>
      </c>
      <c r="P1426" s="115" t="s">
        <v>12088</v>
      </c>
      <c r="Q1426" s="114">
        <v>240.7</v>
      </c>
      <c r="R1426" s="114">
        <v>3</v>
      </c>
      <c r="S1426" s="114">
        <v>111.3</v>
      </c>
      <c r="T1426" s="114">
        <v>7504</v>
      </c>
      <c r="U1426" s="115" t="s">
        <v>12070</v>
      </c>
      <c r="V1426" s="114">
        <v>282</v>
      </c>
    </row>
    <row r="1427" spans="1:32">
      <c r="A1427" s="114" t="s">
        <v>4198</v>
      </c>
      <c r="B1427" s="114">
        <f t="shared" si="22"/>
        <v>5504</v>
      </c>
      <c r="C1427" s="114">
        <v>3</v>
      </c>
      <c r="D1427" s="114">
        <v>110.55</v>
      </c>
      <c r="E1427" s="114">
        <v>5504</v>
      </c>
      <c r="F1427" s="115" t="s">
        <v>12065</v>
      </c>
      <c r="G1427" s="114">
        <v>186.4</v>
      </c>
      <c r="H1427" s="114">
        <v>0</v>
      </c>
      <c r="I1427" s="114">
        <v>0</v>
      </c>
      <c r="J1427" s="114">
        <v>5504</v>
      </c>
      <c r="K1427" s="115" t="s">
        <v>12066</v>
      </c>
      <c r="L1427" s="114">
        <v>6.4</v>
      </c>
    </row>
    <row r="1428" spans="1:32">
      <c r="A1428" s="114" t="s">
        <v>4200</v>
      </c>
      <c r="B1428" s="114">
        <f t="shared" si="22"/>
        <v>9007</v>
      </c>
      <c r="C1428" s="114">
        <v>3</v>
      </c>
      <c r="D1428" s="114">
        <v>111.5</v>
      </c>
      <c r="E1428" s="114">
        <v>9007</v>
      </c>
      <c r="F1428" s="115" t="s">
        <v>12075</v>
      </c>
      <c r="G1428" s="114">
        <v>34.200000000000003</v>
      </c>
      <c r="H1428" s="114">
        <v>0</v>
      </c>
      <c r="I1428" s="114">
        <v>0</v>
      </c>
      <c r="J1428" s="114">
        <v>3504</v>
      </c>
      <c r="K1428" s="115" t="s">
        <v>12057</v>
      </c>
      <c r="L1428" s="114">
        <v>135.6</v>
      </c>
      <c r="M1428" s="114">
        <v>0</v>
      </c>
      <c r="N1428" s="114">
        <v>0</v>
      </c>
      <c r="O1428" s="114">
        <v>9007</v>
      </c>
      <c r="P1428" s="115" t="s">
        <v>12076</v>
      </c>
      <c r="Q1428" s="114">
        <v>214.2</v>
      </c>
      <c r="R1428" s="114">
        <v>0</v>
      </c>
      <c r="S1428" s="114">
        <v>0</v>
      </c>
      <c r="T1428" s="114">
        <v>3504</v>
      </c>
      <c r="U1428" s="115" t="s">
        <v>12058</v>
      </c>
      <c r="V1428" s="114">
        <v>315.60000000000002</v>
      </c>
    </row>
    <row r="1429" spans="1:32">
      <c r="A1429" s="114" t="s">
        <v>4202</v>
      </c>
      <c r="B1429" s="114">
        <f t="shared" si="22"/>
        <v>9002</v>
      </c>
      <c r="C1429" s="114">
        <v>3</v>
      </c>
      <c r="D1429" s="114">
        <v>110.9</v>
      </c>
      <c r="E1429" s="114">
        <v>9002</v>
      </c>
      <c r="F1429" s="115" t="s">
        <v>12071</v>
      </c>
      <c r="G1429" s="114">
        <v>134.69999999999999</v>
      </c>
      <c r="H1429" s="114">
        <v>0</v>
      </c>
      <c r="I1429" s="114">
        <v>0</v>
      </c>
      <c r="J1429" s="114">
        <v>4950</v>
      </c>
      <c r="K1429" s="115" t="s">
        <v>12065</v>
      </c>
      <c r="L1429" s="114">
        <v>180.3</v>
      </c>
      <c r="M1429" s="114">
        <v>3</v>
      </c>
      <c r="N1429" s="114">
        <v>108.3</v>
      </c>
      <c r="O1429" s="114">
        <v>9002</v>
      </c>
      <c r="P1429" s="115" t="s">
        <v>12072</v>
      </c>
      <c r="Q1429" s="114">
        <v>314.7</v>
      </c>
      <c r="R1429" s="114">
        <v>0</v>
      </c>
      <c r="S1429" s="114">
        <v>0</v>
      </c>
      <c r="T1429" s="114">
        <v>4950</v>
      </c>
      <c r="U1429" s="115" t="s">
        <v>12066</v>
      </c>
      <c r="V1429" s="114">
        <v>0.3</v>
      </c>
    </row>
    <row r="1430" spans="1:32">
      <c r="A1430" s="114" t="s">
        <v>4205</v>
      </c>
      <c r="B1430" s="114">
        <f t="shared" si="22"/>
        <v>5755</v>
      </c>
      <c r="C1430" s="114">
        <v>0</v>
      </c>
      <c r="D1430" s="114">
        <v>0</v>
      </c>
      <c r="E1430" s="114">
        <v>2968</v>
      </c>
      <c r="F1430" s="115" t="s">
        <v>12051</v>
      </c>
      <c r="G1430" s="114">
        <v>44.6</v>
      </c>
      <c r="H1430" s="114">
        <v>0</v>
      </c>
      <c r="I1430" s="114">
        <v>0</v>
      </c>
      <c r="J1430" s="114">
        <v>2467</v>
      </c>
      <c r="K1430" s="115" t="s">
        <v>12055</v>
      </c>
      <c r="L1430" s="114">
        <v>104.4</v>
      </c>
      <c r="M1430" s="114">
        <v>0</v>
      </c>
      <c r="N1430" s="114">
        <v>0</v>
      </c>
      <c r="O1430" s="114">
        <v>5755</v>
      </c>
      <c r="P1430" s="115" t="s">
        <v>12063</v>
      </c>
      <c r="Q1430" s="114">
        <v>164.6</v>
      </c>
      <c r="R1430" s="114">
        <v>0</v>
      </c>
      <c r="S1430" s="114">
        <v>0</v>
      </c>
      <c r="T1430" s="114">
        <v>2968</v>
      </c>
      <c r="U1430" s="115" t="s">
        <v>12052</v>
      </c>
      <c r="V1430" s="114">
        <v>224.6</v>
      </c>
      <c r="W1430" s="114">
        <v>0</v>
      </c>
      <c r="X1430" s="114">
        <v>0</v>
      </c>
      <c r="Y1430" s="114">
        <v>2467</v>
      </c>
      <c r="Z1430" s="115" t="s">
        <v>12056</v>
      </c>
      <c r="AA1430" s="114">
        <v>284.39999999999998</v>
      </c>
      <c r="AB1430" s="114">
        <v>3</v>
      </c>
      <c r="AC1430" s="114">
        <v>110.1</v>
      </c>
      <c r="AD1430" s="114">
        <v>5755</v>
      </c>
      <c r="AE1430" s="115" t="s">
        <v>12064</v>
      </c>
      <c r="AF1430" s="114">
        <v>344.6</v>
      </c>
    </row>
    <row r="1431" spans="1:32">
      <c r="A1431" s="114" t="s">
        <v>4207</v>
      </c>
      <c r="B1431" s="114">
        <f t="shared" si="22"/>
        <v>8701</v>
      </c>
      <c r="C1431" s="114">
        <v>3</v>
      </c>
      <c r="D1431" s="114">
        <v>109.5</v>
      </c>
      <c r="E1431" s="114">
        <v>7700</v>
      </c>
      <c r="F1431" s="115" t="s">
        <v>12081</v>
      </c>
      <c r="G1431" s="114">
        <v>59.7</v>
      </c>
      <c r="H1431" s="114">
        <v>0</v>
      </c>
      <c r="I1431" s="114">
        <v>0</v>
      </c>
      <c r="J1431" s="114">
        <v>8701</v>
      </c>
      <c r="K1431" s="115" t="s">
        <v>12065</v>
      </c>
      <c r="L1431" s="114">
        <v>179.7</v>
      </c>
      <c r="M1431" s="114">
        <v>0</v>
      </c>
      <c r="N1431" s="114">
        <v>0</v>
      </c>
      <c r="O1431" s="114">
        <v>7700</v>
      </c>
      <c r="P1431" s="115" t="s">
        <v>12082</v>
      </c>
      <c r="Q1431" s="114">
        <v>239.7</v>
      </c>
      <c r="R1431" s="114">
        <v>3</v>
      </c>
      <c r="S1431" s="114">
        <v>109.9</v>
      </c>
      <c r="T1431" s="114">
        <v>8701</v>
      </c>
      <c r="U1431" s="115" t="s">
        <v>12066</v>
      </c>
      <c r="V1431" s="114">
        <v>359.7</v>
      </c>
    </row>
    <row r="1432" spans="1:32">
      <c r="A1432" s="114" t="s">
        <v>4210</v>
      </c>
      <c r="B1432" s="114">
        <f t="shared" si="22"/>
        <v>6125</v>
      </c>
      <c r="C1432" s="114">
        <v>3</v>
      </c>
      <c r="D1432" s="114">
        <v>108.3</v>
      </c>
      <c r="E1432" s="114">
        <v>6125</v>
      </c>
      <c r="F1432" s="115" t="s">
        <v>12079</v>
      </c>
      <c r="G1432" s="114">
        <v>167.3</v>
      </c>
      <c r="H1432" s="114">
        <v>0</v>
      </c>
      <c r="I1432" s="114">
        <v>0</v>
      </c>
      <c r="J1432" s="114">
        <v>6125</v>
      </c>
      <c r="K1432" s="115" t="s">
        <v>12080</v>
      </c>
      <c r="L1432" s="114">
        <v>347.3</v>
      </c>
    </row>
    <row r="1433" spans="1:32">
      <c r="A1433" s="114" t="s">
        <v>4213</v>
      </c>
      <c r="B1433" s="114">
        <f t="shared" si="22"/>
        <v>7002</v>
      </c>
      <c r="C1433" s="114">
        <v>0</v>
      </c>
      <c r="D1433" s="114">
        <v>0</v>
      </c>
      <c r="E1433" s="114">
        <v>6608</v>
      </c>
      <c r="F1433" s="115" t="s">
        <v>12061</v>
      </c>
      <c r="G1433" s="114">
        <v>133.6</v>
      </c>
      <c r="H1433" s="114">
        <v>0</v>
      </c>
      <c r="I1433" s="114">
        <v>0</v>
      </c>
      <c r="J1433" s="114">
        <v>7002</v>
      </c>
      <c r="K1433" s="115" t="s">
        <v>12059</v>
      </c>
      <c r="L1433" s="114">
        <v>178.3</v>
      </c>
      <c r="M1433" s="114">
        <v>0</v>
      </c>
      <c r="N1433" s="114">
        <v>0</v>
      </c>
      <c r="O1433" s="114">
        <v>6608</v>
      </c>
      <c r="P1433" s="115" t="s">
        <v>12062</v>
      </c>
      <c r="Q1433" s="114">
        <v>313.60000000000002</v>
      </c>
      <c r="R1433" s="114">
        <v>2.6</v>
      </c>
      <c r="S1433" s="114">
        <v>111.9</v>
      </c>
      <c r="T1433" s="114">
        <v>7002</v>
      </c>
      <c r="U1433" s="115" t="s">
        <v>12060</v>
      </c>
      <c r="V1433" s="114">
        <v>358.3</v>
      </c>
    </row>
    <row r="1434" spans="1:32">
      <c r="A1434" s="114" t="s">
        <v>4216</v>
      </c>
      <c r="B1434" s="114">
        <f t="shared" si="22"/>
        <v>10000</v>
      </c>
      <c r="C1434" s="114">
        <v>3</v>
      </c>
      <c r="D1434" s="114">
        <v>111.1</v>
      </c>
      <c r="E1434" s="114">
        <v>10000</v>
      </c>
      <c r="F1434" s="115" t="s">
        <v>12079</v>
      </c>
      <c r="G1434" s="114">
        <v>156.69999999999999</v>
      </c>
      <c r="H1434" s="114">
        <v>3</v>
      </c>
      <c r="I1434" s="114">
        <v>109.35</v>
      </c>
      <c r="J1434" s="114">
        <v>10000</v>
      </c>
      <c r="K1434" s="115" t="s">
        <v>12080</v>
      </c>
      <c r="L1434" s="114">
        <v>336.7</v>
      </c>
    </row>
    <row r="1435" spans="1:32">
      <c r="A1435" s="114" t="s">
        <v>4218</v>
      </c>
      <c r="B1435" s="114">
        <f t="shared" si="22"/>
        <v>10000</v>
      </c>
      <c r="C1435" s="114">
        <v>0</v>
      </c>
      <c r="D1435" s="114">
        <v>0</v>
      </c>
      <c r="E1435" s="114">
        <v>5000</v>
      </c>
      <c r="F1435" s="115" t="s">
        <v>12106</v>
      </c>
      <c r="G1435" s="114">
        <v>80.599999999999994</v>
      </c>
      <c r="H1435" s="114">
        <v>3</v>
      </c>
      <c r="I1435" s="114">
        <v>108.3</v>
      </c>
      <c r="J1435" s="114">
        <v>10000</v>
      </c>
      <c r="K1435" s="115" t="s">
        <v>12107</v>
      </c>
      <c r="L1435" s="114">
        <v>80.599999999999994</v>
      </c>
      <c r="M1435" s="114">
        <v>0</v>
      </c>
      <c r="N1435" s="114">
        <v>0</v>
      </c>
      <c r="O1435" s="114">
        <v>8501</v>
      </c>
      <c r="P1435" s="115" t="s">
        <v>12059</v>
      </c>
      <c r="Q1435" s="114">
        <v>170.6</v>
      </c>
      <c r="R1435" s="114">
        <v>3</v>
      </c>
      <c r="S1435" s="114">
        <v>109.7</v>
      </c>
      <c r="T1435" s="114">
        <v>10000</v>
      </c>
      <c r="U1435" s="115" t="s">
        <v>12108</v>
      </c>
      <c r="V1435" s="114">
        <v>260.60000000000002</v>
      </c>
      <c r="W1435" s="114">
        <v>0</v>
      </c>
      <c r="X1435" s="114">
        <v>0</v>
      </c>
      <c r="Y1435" s="114">
        <v>5000</v>
      </c>
      <c r="Z1435" s="115" t="s">
        <v>12109</v>
      </c>
      <c r="AA1435" s="114">
        <v>260.60000000000002</v>
      </c>
      <c r="AB1435" s="114">
        <v>3</v>
      </c>
      <c r="AC1435" s="114">
        <v>111.9</v>
      </c>
      <c r="AD1435" s="114">
        <v>8501</v>
      </c>
      <c r="AE1435" s="115" t="s">
        <v>12060</v>
      </c>
      <c r="AF1435" s="114">
        <v>350.6</v>
      </c>
    </row>
    <row r="1436" spans="1:32">
      <c r="A1436" s="114" t="s">
        <v>4221</v>
      </c>
      <c r="B1436" s="114">
        <f t="shared" si="22"/>
        <v>11760</v>
      </c>
      <c r="C1436" s="114">
        <v>3</v>
      </c>
      <c r="D1436" s="114">
        <v>109.3</v>
      </c>
      <c r="E1436" s="114">
        <v>11760</v>
      </c>
      <c r="F1436" s="115" t="s">
        <v>12077</v>
      </c>
      <c r="G1436" s="114">
        <v>72.3</v>
      </c>
      <c r="H1436" s="114">
        <v>0</v>
      </c>
      <c r="I1436" s="114">
        <v>0</v>
      </c>
      <c r="J1436" s="114">
        <v>11760</v>
      </c>
      <c r="K1436" s="115" t="s">
        <v>12078</v>
      </c>
      <c r="L1436" s="114">
        <v>252.3</v>
      </c>
    </row>
    <row r="1437" spans="1:32">
      <c r="A1437" s="114" t="s">
        <v>4224</v>
      </c>
      <c r="B1437" s="114">
        <f t="shared" si="22"/>
        <v>6050</v>
      </c>
      <c r="C1437" s="114">
        <v>0</v>
      </c>
      <c r="D1437" s="114">
        <v>0</v>
      </c>
      <c r="E1437" s="114">
        <v>2585</v>
      </c>
      <c r="F1437" s="115" t="s">
        <v>12097</v>
      </c>
      <c r="G1437" s="114">
        <v>43.8</v>
      </c>
      <c r="H1437" s="114">
        <v>0</v>
      </c>
      <c r="I1437" s="114">
        <v>0</v>
      </c>
      <c r="J1437" s="114">
        <v>6050</v>
      </c>
      <c r="K1437" s="115" t="s">
        <v>12053</v>
      </c>
      <c r="L1437" s="114">
        <v>88.8</v>
      </c>
      <c r="M1437" s="114">
        <v>0</v>
      </c>
      <c r="N1437" s="114">
        <v>0</v>
      </c>
      <c r="O1437" s="114">
        <v>2585</v>
      </c>
      <c r="P1437" s="115" t="s">
        <v>12098</v>
      </c>
      <c r="Q1437" s="114">
        <v>223.8</v>
      </c>
      <c r="R1437" s="114">
        <v>3</v>
      </c>
      <c r="S1437" s="114">
        <v>108.3</v>
      </c>
      <c r="T1437" s="114">
        <v>6050</v>
      </c>
      <c r="U1437" s="115" t="s">
        <v>12054</v>
      </c>
      <c r="V1437" s="114">
        <v>268.8</v>
      </c>
    </row>
    <row r="1438" spans="1:32">
      <c r="A1438" s="114" t="s">
        <v>4226</v>
      </c>
      <c r="B1438" s="114">
        <f t="shared" si="22"/>
        <v>10001</v>
      </c>
      <c r="C1438" s="114">
        <v>3</v>
      </c>
      <c r="D1438" s="114">
        <v>111.9</v>
      </c>
      <c r="E1438" s="114">
        <v>10001</v>
      </c>
      <c r="F1438" s="115" t="s">
        <v>12133</v>
      </c>
      <c r="G1438" s="114">
        <v>45.4</v>
      </c>
      <c r="H1438" s="114">
        <v>2.8</v>
      </c>
      <c r="I1438" s="114">
        <v>109.9</v>
      </c>
      <c r="J1438" s="114">
        <v>6380</v>
      </c>
      <c r="K1438" s="115" t="s">
        <v>12071</v>
      </c>
      <c r="L1438" s="114">
        <v>134.4</v>
      </c>
      <c r="M1438" s="114">
        <v>3</v>
      </c>
      <c r="N1438" s="114">
        <v>109.3</v>
      </c>
      <c r="O1438" s="114">
        <v>10001</v>
      </c>
      <c r="P1438" s="115" t="s">
        <v>12134</v>
      </c>
      <c r="Q1438" s="114">
        <v>225.4</v>
      </c>
      <c r="R1438" s="114">
        <v>0</v>
      </c>
      <c r="S1438" s="114">
        <v>0</v>
      </c>
      <c r="T1438" s="114">
        <v>6380</v>
      </c>
      <c r="U1438" s="115" t="s">
        <v>12072</v>
      </c>
      <c r="V1438" s="114">
        <v>314.39999999999998</v>
      </c>
    </row>
    <row r="1439" spans="1:32">
      <c r="A1439" s="114" t="s">
        <v>4229</v>
      </c>
      <c r="B1439" s="114">
        <f t="shared" si="22"/>
        <v>11000</v>
      </c>
      <c r="C1439" s="114">
        <v>3</v>
      </c>
      <c r="D1439" s="114">
        <v>109.3</v>
      </c>
      <c r="E1439" s="114">
        <v>11000</v>
      </c>
      <c r="F1439" s="115" t="s">
        <v>12051</v>
      </c>
      <c r="G1439" s="114">
        <v>32</v>
      </c>
      <c r="H1439" s="114">
        <v>3</v>
      </c>
      <c r="I1439" s="114">
        <v>110.7</v>
      </c>
      <c r="J1439" s="114">
        <v>11000</v>
      </c>
      <c r="K1439" s="115" t="s">
        <v>12052</v>
      </c>
      <c r="L1439" s="114">
        <v>212</v>
      </c>
    </row>
    <row r="1440" spans="1:32">
      <c r="A1440" s="114" t="s">
        <v>4232</v>
      </c>
      <c r="B1440" s="114">
        <f t="shared" si="22"/>
        <v>10000</v>
      </c>
      <c r="C1440" s="114">
        <v>3</v>
      </c>
      <c r="D1440" s="114">
        <v>108.5</v>
      </c>
      <c r="E1440" s="114">
        <v>10000</v>
      </c>
      <c r="F1440" s="115" t="s">
        <v>12073</v>
      </c>
      <c r="G1440" s="114">
        <v>15.3</v>
      </c>
      <c r="H1440" s="114">
        <v>0</v>
      </c>
      <c r="I1440" s="114">
        <v>0</v>
      </c>
      <c r="J1440" s="114">
        <v>4482</v>
      </c>
      <c r="K1440" s="115" t="s">
        <v>12077</v>
      </c>
      <c r="L1440" s="114">
        <v>69.7</v>
      </c>
      <c r="M1440" s="114">
        <v>0</v>
      </c>
      <c r="N1440" s="114">
        <v>0</v>
      </c>
      <c r="O1440" s="114">
        <v>4999</v>
      </c>
      <c r="P1440" s="115" t="s">
        <v>12079</v>
      </c>
      <c r="Q1440" s="114">
        <v>133.30000000000001</v>
      </c>
      <c r="R1440" s="114">
        <v>3</v>
      </c>
      <c r="S1440" s="114">
        <v>108.5</v>
      </c>
      <c r="T1440" s="114">
        <v>10000</v>
      </c>
      <c r="U1440" s="115" t="s">
        <v>12074</v>
      </c>
      <c r="V1440" s="114">
        <v>195.3</v>
      </c>
      <c r="W1440" s="114">
        <v>0</v>
      </c>
      <c r="X1440" s="114">
        <v>0</v>
      </c>
      <c r="Y1440" s="114">
        <v>4482</v>
      </c>
      <c r="Z1440" s="115" t="s">
        <v>12078</v>
      </c>
      <c r="AA1440" s="114">
        <v>249.7</v>
      </c>
      <c r="AB1440" s="114">
        <v>0</v>
      </c>
      <c r="AC1440" s="114">
        <v>0</v>
      </c>
      <c r="AD1440" s="114">
        <v>4999</v>
      </c>
      <c r="AE1440" s="115" t="s">
        <v>12080</v>
      </c>
      <c r="AF1440" s="114">
        <v>313.3</v>
      </c>
    </row>
    <row r="1441" spans="1:32">
      <c r="A1441" s="114" t="s">
        <v>4235</v>
      </c>
      <c r="B1441" s="114">
        <f t="shared" si="22"/>
        <v>10502</v>
      </c>
      <c r="C1441" s="114">
        <v>3</v>
      </c>
      <c r="D1441" s="114">
        <v>111.3</v>
      </c>
      <c r="E1441" s="114">
        <v>10502</v>
      </c>
      <c r="F1441" s="115" t="s">
        <v>12073</v>
      </c>
      <c r="G1441" s="114">
        <v>44.6</v>
      </c>
      <c r="H1441" s="114">
        <v>0</v>
      </c>
      <c r="I1441" s="114">
        <v>0</v>
      </c>
      <c r="J1441" s="114">
        <v>4294</v>
      </c>
      <c r="K1441" s="115" t="s">
        <v>12087</v>
      </c>
      <c r="L1441" s="114">
        <v>89.6</v>
      </c>
      <c r="M1441" s="114">
        <v>0</v>
      </c>
      <c r="N1441" s="114">
        <v>0</v>
      </c>
      <c r="O1441" s="114">
        <v>5722</v>
      </c>
      <c r="P1441" s="115" t="s">
        <v>12063</v>
      </c>
      <c r="Q1441" s="114">
        <v>179.6</v>
      </c>
      <c r="R1441" s="114">
        <v>0</v>
      </c>
      <c r="S1441" s="114">
        <v>0</v>
      </c>
      <c r="T1441" s="114">
        <v>10502</v>
      </c>
      <c r="U1441" s="115" t="s">
        <v>12074</v>
      </c>
      <c r="V1441" s="114">
        <v>224.6</v>
      </c>
      <c r="W1441" s="114">
        <v>0</v>
      </c>
      <c r="X1441" s="114">
        <v>0</v>
      </c>
      <c r="Y1441" s="114">
        <v>4294</v>
      </c>
      <c r="Z1441" s="115" t="s">
        <v>12088</v>
      </c>
      <c r="AA1441" s="114">
        <v>269.60000000000002</v>
      </c>
      <c r="AB1441" s="114">
        <v>0</v>
      </c>
      <c r="AC1441" s="114">
        <v>0</v>
      </c>
      <c r="AD1441" s="114">
        <v>5722</v>
      </c>
      <c r="AE1441" s="115" t="s">
        <v>12064</v>
      </c>
      <c r="AF1441" s="114">
        <v>359.6</v>
      </c>
    </row>
    <row r="1442" spans="1:32">
      <c r="A1442" s="114" t="s">
        <v>4238</v>
      </c>
      <c r="B1442" s="114">
        <f t="shared" si="22"/>
        <v>6497</v>
      </c>
      <c r="C1442" s="114">
        <v>3</v>
      </c>
      <c r="D1442" s="114">
        <v>110.7</v>
      </c>
      <c r="E1442" s="114">
        <v>6497</v>
      </c>
      <c r="F1442" s="115" t="s">
        <v>12065</v>
      </c>
      <c r="G1442" s="114">
        <v>179.6</v>
      </c>
      <c r="H1442" s="114">
        <v>0</v>
      </c>
      <c r="I1442" s="114">
        <v>0</v>
      </c>
      <c r="J1442" s="114">
        <v>6497</v>
      </c>
      <c r="K1442" s="115" t="s">
        <v>12066</v>
      </c>
      <c r="L1442" s="114">
        <v>359.6</v>
      </c>
    </row>
    <row r="1443" spans="1:32">
      <c r="A1443" s="114" t="s">
        <v>4241</v>
      </c>
      <c r="B1443" s="114">
        <f t="shared" si="22"/>
        <v>9400</v>
      </c>
      <c r="C1443" s="114">
        <v>3.2</v>
      </c>
      <c r="D1443" s="114">
        <v>110.5</v>
      </c>
      <c r="E1443" s="114">
        <v>9400</v>
      </c>
      <c r="F1443" s="115" t="s">
        <v>12081</v>
      </c>
      <c r="G1443" s="114">
        <v>71.8</v>
      </c>
      <c r="H1443" s="114">
        <v>0</v>
      </c>
      <c r="I1443" s="114">
        <v>0</v>
      </c>
      <c r="J1443" s="114">
        <v>3000</v>
      </c>
      <c r="K1443" s="115" t="s">
        <v>12059</v>
      </c>
      <c r="L1443" s="114">
        <v>178.3</v>
      </c>
      <c r="M1443" s="114">
        <v>0</v>
      </c>
      <c r="N1443" s="114">
        <v>0</v>
      </c>
      <c r="O1443" s="114">
        <v>9400</v>
      </c>
      <c r="P1443" s="115" t="s">
        <v>12082</v>
      </c>
      <c r="Q1443" s="114">
        <v>251.8</v>
      </c>
      <c r="R1443" s="114">
        <v>0</v>
      </c>
      <c r="S1443" s="114">
        <v>0</v>
      </c>
      <c r="T1443" s="114">
        <v>3000</v>
      </c>
      <c r="U1443" s="115" t="s">
        <v>12060</v>
      </c>
      <c r="V1443" s="114">
        <v>358.3</v>
      </c>
    </row>
    <row r="1444" spans="1:32">
      <c r="A1444" s="114" t="s">
        <v>4244</v>
      </c>
      <c r="B1444" s="114">
        <f t="shared" si="22"/>
        <v>7316</v>
      </c>
      <c r="C1444" s="114">
        <v>0</v>
      </c>
      <c r="D1444" s="114">
        <v>111.7</v>
      </c>
      <c r="E1444" s="114">
        <v>7316</v>
      </c>
      <c r="F1444" s="115" t="s">
        <v>12081</v>
      </c>
      <c r="G1444" s="114">
        <v>72.3</v>
      </c>
      <c r="H1444" s="114">
        <v>0</v>
      </c>
      <c r="I1444" s="114">
        <v>0</v>
      </c>
      <c r="J1444" s="114">
        <v>7316</v>
      </c>
      <c r="K1444" s="115" t="s">
        <v>12082</v>
      </c>
      <c r="L1444" s="114">
        <v>252.3</v>
      </c>
    </row>
    <row r="1445" spans="1:32">
      <c r="A1445" s="114" t="s">
        <v>4247</v>
      </c>
      <c r="B1445" s="114">
        <f t="shared" si="22"/>
        <v>12501</v>
      </c>
      <c r="C1445" s="114">
        <v>2.5</v>
      </c>
      <c r="D1445" s="114">
        <v>109.5</v>
      </c>
      <c r="E1445" s="114">
        <v>12501</v>
      </c>
      <c r="F1445" s="115" t="s">
        <v>12097</v>
      </c>
      <c r="G1445" s="114">
        <v>41.9</v>
      </c>
      <c r="H1445" s="114">
        <v>3</v>
      </c>
      <c r="I1445" s="114">
        <v>109.5</v>
      </c>
      <c r="J1445" s="114">
        <v>12501</v>
      </c>
      <c r="K1445" s="115" t="s">
        <v>12098</v>
      </c>
      <c r="L1445" s="114">
        <v>221.9</v>
      </c>
    </row>
    <row r="1446" spans="1:32">
      <c r="A1446" s="114" t="s">
        <v>4250</v>
      </c>
      <c r="B1446" s="114">
        <f t="shared" si="22"/>
        <v>5900</v>
      </c>
      <c r="C1446" s="114">
        <v>0</v>
      </c>
      <c r="D1446" s="114">
        <v>0</v>
      </c>
      <c r="E1446" s="114">
        <v>1795</v>
      </c>
      <c r="F1446" s="115" t="s">
        <v>12081</v>
      </c>
      <c r="G1446" s="114">
        <v>68.099999999999994</v>
      </c>
      <c r="H1446" s="114">
        <v>0</v>
      </c>
      <c r="I1446" s="114">
        <v>0</v>
      </c>
      <c r="J1446" s="114">
        <v>5900</v>
      </c>
      <c r="K1446" s="115" t="s">
        <v>12065</v>
      </c>
      <c r="L1446" s="114">
        <v>184.7</v>
      </c>
      <c r="M1446" s="114">
        <v>0</v>
      </c>
      <c r="N1446" s="114">
        <v>0</v>
      </c>
      <c r="O1446" s="114">
        <v>1795</v>
      </c>
      <c r="P1446" s="115" t="s">
        <v>12082</v>
      </c>
      <c r="Q1446" s="114">
        <v>248.1</v>
      </c>
      <c r="R1446" s="114">
        <v>0</v>
      </c>
      <c r="S1446" s="114">
        <v>0</v>
      </c>
      <c r="T1446" s="114">
        <v>5900</v>
      </c>
      <c r="U1446" s="115" t="s">
        <v>12066</v>
      </c>
      <c r="V1446" s="114">
        <v>364.7</v>
      </c>
    </row>
    <row r="1447" spans="1:32">
      <c r="A1447" s="114" t="s">
        <v>4251</v>
      </c>
      <c r="B1447" s="114">
        <f t="shared" si="22"/>
        <v>5500</v>
      </c>
      <c r="C1447" s="114">
        <v>3</v>
      </c>
      <c r="D1447" s="114">
        <v>110.55</v>
      </c>
      <c r="E1447" s="114">
        <v>5500</v>
      </c>
      <c r="F1447" s="115" t="s">
        <v>12097</v>
      </c>
      <c r="G1447" s="114">
        <v>38.799999999999997</v>
      </c>
      <c r="H1447" s="114">
        <v>0</v>
      </c>
      <c r="I1447" s="114">
        <v>0</v>
      </c>
      <c r="J1447" s="114">
        <v>4000</v>
      </c>
      <c r="K1447" s="115" t="s">
        <v>12069</v>
      </c>
      <c r="L1447" s="114">
        <v>107.8</v>
      </c>
      <c r="M1447" s="114">
        <v>0</v>
      </c>
      <c r="N1447" s="114">
        <v>0</v>
      </c>
      <c r="O1447" s="114">
        <v>5500</v>
      </c>
      <c r="P1447" s="115" t="s">
        <v>12098</v>
      </c>
      <c r="Q1447" s="114">
        <v>218.8</v>
      </c>
      <c r="R1447" s="114">
        <v>0</v>
      </c>
      <c r="S1447" s="114">
        <v>0</v>
      </c>
      <c r="T1447" s="114">
        <v>4000</v>
      </c>
      <c r="U1447" s="115" t="s">
        <v>12070</v>
      </c>
      <c r="V1447" s="114">
        <v>287.8</v>
      </c>
    </row>
    <row r="1448" spans="1:32">
      <c r="A1448" s="114" t="s">
        <v>4253</v>
      </c>
      <c r="B1448" s="114">
        <f t="shared" si="22"/>
        <v>5500</v>
      </c>
      <c r="C1448" s="114">
        <v>0</v>
      </c>
      <c r="D1448" s="114">
        <v>0</v>
      </c>
      <c r="E1448" s="114">
        <v>5500</v>
      </c>
      <c r="F1448" s="115" t="s">
        <v>12055</v>
      </c>
      <c r="G1448" s="114">
        <v>90.7</v>
      </c>
      <c r="H1448" s="114">
        <v>3</v>
      </c>
      <c r="I1448" s="114">
        <v>108.9</v>
      </c>
      <c r="J1448" s="114">
        <v>5500</v>
      </c>
      <c r="K1448" s="115" t="s">
        <v>12056</v>
      </c>
      <c r="L1448" s="114">
        <v>270.7</v>
      </c>
    </row>
    <row r="1449" spans="1:32">
      <c r="A1449" s="114" t="s">
        <v>4256</v>
      </c>
      <c r="B1449" s="114">
        <f t="shared" si="22"/>
        <v>8030</v>
      </c>
      <c r="C1449" s="114">
        <v>3</v>
      </c>
      <c r="D1449" s="114">
        <v>110.5</v>
      </c>
      <c r="E1449" s="114">
        <v>8030</v>
      </c>
      <c r="F1449" s="115" t="s">
        <v>12059</v>
      </c>
      <c r="G1449" s="114">
        <v>181.1</v>
      </c>
      <c r="H1449" s="114">
        <v>0</v>
      </c>
      <c r="I1449" s="114">
        <v>0</v>
      </c>
      <c r="J1449" s="114">
        <v>8030</v>
      </c>
      <c r="K1449" s="115" t="s">
        <v>12060</v>
      </c>
      <c r="L1449" s="114">
        <v>361.1</v>
      </c>
    </row>
    <row r="1450" spans="1:32">
      <c r="A1450" s="114" t="s">
        <v>4259</v>
      </c>
      <c r="B1450" s="114">
        <f t="shared" si="22"/>
        <v>6503</v>
      </c>
      <c r="C1450" s="114">
        <v>0</v>
      </c>
      <c r="D1450" s="114">
        <v>0</v>
      </c>
      <c r="E1450" s="114">
        <v>5005</v>
      </c>
      <c r="F1450" s="115" t="s">
        <v>12097</v>
      </c>
      <c r="G1450" s="114">
        <v>53.1</v>
      </c>
      <c r="H1450" s="114">
        <v>0</v>
      </c>
      <c r="I1450" s="114">
        <v>0</v>
      </c>
      <c r="J1450" s="114">
        <v>2689</v>
      </c>
      <c r="K1450" s="115" t="s">
        <v>12053</v>
      </c>
      <c r="L1450" s="114">
        <v>87.8</v>
      </c>
      <c r="M1450" s="114">
        <v>3</v>
      </c>
      <c r="N1450" s="114">
        <v>111.3</v>
      </c>
      <c r="O1450" s="114">
        <v>6503</v>
      </c>
      <c r="P1450" s="115" t="s">
        <v>12065</v>
      </c>
      <c r="Q1450" s="114">
        <v>182</v>
      </c>
      <c r="R1450" s="114">
        <v>0</v>
      </c>
      <c r="S1450" s="114">
        <v>0</v>
      </c>
      <c r="T1450" s="114">
        <v>5005</v>
      </c>
      <c r="U1450" s="115" t="s">
        <v>12098</v>
      </c>
      <c r="V1450" s="114">
        <v>233.1</v>
      </c>
      <c r="W1450" s="114">
        <v>0</v>
      </c>
      <c r="X1450" s="114">
        <v>0</v>
      </c>
      <c r="Y1450" s="114">
        <v>2689</v>
      </c>
      <c r="Z1450" s="115" t="s">
        <v>12054</v>
      </c>
      <c r="AA1450" s="114">
        <v>267.8</v>
      </c>
      <c r="AB1450" s="114">
        <v>0</v>
      </c>
      <c r="AC1450" s="114">
        <v>0</v>
      </c>
      <c r="AD1450" s="114">
        <v>6503</v>
      </c>
      <c r="AE1450" s="115" t="s">
        <v>12066</v>
      </c>
      <c r="AF1450" s="114">
        <v>2</v>
      </c>
    </row>
    <row r="1451" spans="1:32">
      <c r="A1451" s="114" t="s">
        <v>4262</v>
      </c>
      <c r="B1451" s="114">
        <f t="shared" ref="B1451:B1514" si="23">MAX(J1451,O1451,T1451,Y1451,AD1451,AI1451,AN1451,AS1451,AX1451,BC1451,BH1451,BM1451,BR1451)</f>
        <v>5500</v>
      </c>
      <c r="C1451" s="114">
        <v>0</v>
      </c>
      <c r="D1451" s="114">
        <v>0</v>
      </c>
      <c r="E1451" s="114">
        <v>5500</v>
      </c>
      <c r="F1451" s="115" t="s">
        <v>12097</v>
      </c>
      <c r="G1451" s="114">
        <v>37.299999999999997</v>
      </c>
      <c r="H1451" s="114">
        <v>3</v>
      </c>
      <c r="I1451" s="114">
        <v>111.9</v>
      </c>
      <c r="J1451" s="114">
        <v>5500</v>
      </c>
      <c r="K1451" s="115" t="s">
        <v>12098</v>
      </c>
      <c r="L1451" s="114">
        <v>217.3</v>
      </c>
    </row>
    <row r="1452" spans="1:32">
      <c r="A1452" s="114" t="s">
        <v>4265</v>
      </c>
      <c r="B1452" s="114">
        <f t="shared" si="23"/>
        <v>10000</v>
      </c>
      <c r="C1452" s="114">
        <v>3</v>
      </c>
      <c r="D1452" s="114">
        <v>110.5</v>
      </c>
      <c r="E1452" s="114">
        <v>5801</v>
      </c>
      <c r="F1452" s="115" t="s">
        <v>12053</v>
      </c>
      <c r="G1452" s="114">
        <v>105</v>
      </c>
      <c r="H1452" s="114">
        <v>0</v>
      </c>
      <c r="I1452" s="114">
        <v>0</v>
      </c>
      <c r="J1452" s="114">
        <v>10000</v>
      </c>
      <c r="K1452" s="115" t="s">
        <v>12063</v>
      </c>
      <c r="L1452" s="114">
        <v>177</v>
      </c>
      <c r="M1452" s="114">
        <v>0</v>
      </c>
      <c r="N1452" s="114">
        <v>0</v>
      </c>
      <c r="O1452" s="114">
        <v>5801</v>
      </c>
      <c r="P1452" s="115" t="s">
        <v>12054</v>
      </c>
      <c r="Q1452" s="114">
        <v>285</v>
      </c>
      <c r="R1452" s="114">
        <v>3</v>
      </c>
      <c r="S1452" s="114">
        <v>110.3</v>
      </c>
      <c r="T1452" s="114">
        <v>10000</v>
      </c>
      <c r="U1452" s="115" t="s">
        <v>12064</v>
      </c>
      <c r="V1452" s="114">
        <v>357</v>
      </c>
    </row>
    <row r="1453" spans="1:32">
      <c r="A1453" s="114" t="s">
        <v>4267</v>
      </c>
      <c r="B1453" s="114">
        <f t="shared" si="23"/>
        <v>8000</v>
      </c>
      <c r="C1453" s="114">
        <v>3</v>
      </c>
      <c r="D1453" s="114">
        <v>108.3</v>
      </c>
      <c r="E1453" s="114">
        <v>8000</v>
      </c>
      <c r="F1453" s="115" t="s">
        <v>12097</v>
      </c>
      <c r="G1453" s="114">
        <v>38</v>
      </c>
      <c r="H1453" s="114">
        <v>0</v>
      </c>
      <c r="I1453" s="114">
        <v>0</v>
      </c>
      <c r="J1453" s="114">
        <v>8000</v>
      </c>
      <c r="K1453" s="115" t="s">
        <v>12098</v>
      </c>
      <c r="L1453" s="114">
        <v>218</v>
      </c>
    </row>
    <row r="1454" spans="1:32">
      <c r="A1454" s="114" t="s">
        <v>4270</v>
      </c>
      <c r="B1454" s="114">
        <f t="shared" si="23"/>
        <v>9000</v>
      </c>
      <c r="C1454" s="114">
        <v>0</v>
      </c>
      <c r="D1454" s="114">
        <v>0</v>
      </c>
      <c r="E1454" s="114">
        <v>2277</v>
      </c>
      <c r="F1454" s="115" t="s">
        <v>12061</v>
      </c>
      <c r="G1454" s="114">
        <v>143.1</v>
      </c>
      <c r="H1454" s="114">
        <v>3</v>
      </c>
      <c r="I1454" s="114">
        <v>111.7</v>
      </c>
      <c r="J1454" s="114">
        <v>9000</v>
      </c>
      <c r="K1454" s="115" t="s">
        <v>12083</v>
      </c>
      <c r="L1454" s="114">
        <v>180.1</v>
      </c>
      <c r="M1454" s="114">
        <v>0</v>
      </c>
      <c r="N1454" s="114">
        <v>0</v>
      </c>
      <c r="O1454" s="114">
        <v>2277</v>
      </c>
      <c r="P1454" s="115" t="s">
        <v>12062</v>
      </c>
      <c r="Q1454" s="114">
        <v>323.10000000000002</v>
      </c>
      <c r="R1454" s="114">
        <v>0</v>
      </c>
      <c r="S1454" s="114">
        <v>0</v>
      </c>
      <c r="T1454" s="114">
        <v>9000</v>
      </c>
      <c r="U1454" s="115" t="s">
        <v>12086</v>
      </c>
      <c r="V1454" s="114">
        <v>360.1</v>
      </c>
    </row>
    <row r="1455" spans="1:32">
      <c r="A1455" s="114" t="s">
        <v>4273</v>
      </c>
      <c r="B1455" s="114">
        <f t="shared" si="23"/>
        <v>8500</v>
      </c>
      <c r="C1455" s="114">
        <v>0</v>
      </c>
      <c r="D1455" s="114">
        <v>0</v>
      </c>
      <c r="E1455" s="114">
        <v>8500</v>
      </c>
      <c r="F1455" s="115" t="s">
        <v>12073</v>
      </c>
      <c r="G1455" s="114">
        <v>39.4</v>
      </c>
      <c r="H1455" s="114">
        <v>0</v>
      </c>
      <c r="I1455" s="114">
        <v>0</v>
      </c>
      <c r="J1455" s="114">
        <v>8500</v>
      </c>
      <c r="K1455" s="115" t="s">
        <v>12074</v>
      </c>
      <c r="L1455" s="114">
        <v>219.4</v>
      </c>
    </row>
    <row r="1456" spans="1:32">
      <c r="A1456" s="114" t="s">
        <v>4276</v>
      </c>
      <c r="B1456" s="114">
        <f t="shared" si="23"/>
        <v>7003</v>
      </c>
      <c r="C1456" s="114">
        <v>0</v>
      </c>
      <c r="D1456" s="114">
        <v>0</v>
      </c>
      <c r="E1456" s="114">
        <v>3603</v>
      </c>
      <c r="F1456" s="115" t="s">
        <v>12075</v>
      </c>
      <c r="G1456" s="114">
        <v>19.5</v>
      </c>
      <c r="H1456" s="114">
        <v>0</v>
      </c>
      <c r="I1456" s="114">
        <v>0</v>
      </c>
      <c r="J1456" s="114">
        <v>7003</v>
      </c>
      <c r="K1456" s="115" t="s">
        <v>12057</v>
      </c>
      <c r="L1456" s="114">
        <v>122.5</v>
      </c>
      <c r="M1456" s="114">
        <v>0</v>
      </c>
      <c r="N1456" s="114">
        <v>0</v>
      </c>
      <c r="O1456" s="114">
        <v>3603</v>
      </c>
      <c r="P1456" s="115" t="s">
        <v>12076</v>
      </c>
      <c r="Q1456" s="114">
        <v>199.5</v>
      </c>
      <c r="R1456" s="114">
        <v>3</v>
      </c>
      <c r="S1456" s="114">
        <v>108.3</v>
      </c>
      <c r="T1456" s="114">
        <v>7003</v>
      </c>
      <c r="U1456" s="115" t="s">
        <v>12058</v>
      </c>
      <c r="V1456" s="114">
        <v>302.5</v>
      </c>
    </row>
    <row r="1457" spans="1:52">
      <c r="A1457" s="114" t="s">
        <v>4279</v>
      </c>
      <c r="B1457" s="114">
        <f t="shared" si="23"/>
        <v>5500</v>
      </c>
      <c r="C1457" s="114">
        <v>0</v>
      </c>
      <c r="D1457" s="114">
        <v>0</v>
      </c>
      <c r="E1457" s="114">
        <v>5500</v>
      </c>
      <c r="F1457" s="115" t="s">
        <v>12065</v>
      </c>
      <c r="G1457" s="114">
        <v>181</v>
      </c>
      <c r="H1457" s="114">
        <v>0</v>
      </c>
      <c r="I1457" s="114">
        <v>0</v>
      </c>
      <c r="J1457" s="114">
        <v>5500</v>
      </c>
      <c r="K1457" s="115" t="s">
        <v>12066</v>
      </c>
      <c r="L1457" s="114">
        <v>1</v>
      </c>
    </row>
    <row r="1458" spans="1:52">
      <c r="A1458" s="114" t="s">
        <v>4282</v>
      </c>
      <c r="B1458" s="114">
        <f t="shared" si="23"/>
        <v>5500</v>
      </c>
      <c r="C1458" s="114">
        <v>0</v>
      </c>
      <c r="D1458" s="114">
        <v>0</v>
      </c>
      <c r="E1458" s="114">
        <v>5500</v>
      </c>
      <c r="F1458" s="115" t="s">
        <v>12069</v>
      </c>
      <c r="G1458" s="114">
        <v>110.5</v>
      </c>
      <c r="H1458" s="114">
        <v>3</v>
      </c>
      <c r="I1458" s="114">
        <v>109.75</v>
      </c>
      <c r="J1458" s="114">
        <v>5500</v>
      </c>
      <c r="K1458" s="115" t="s">
        <v>12070</v>
      </c>
      <c r="L1458" s="114">
        <v>290.5</v>
      </c>
    </row>
    <row r="1459" spans="1:52">
      <c r="A1459" s="114" t="s">
        <v>4285</v>
      </c>
      <c r="B1459" s="114">
        <f t="shared" si="23"/>
        <v>6094</v>
      </c>
      <c r="C1459" s="114">
        <v>0</v>
      </c>
      <c r="D1459" s="114">
        <v>0</v>
      </c>
      <c r="E1459" s="114">
        <v>6094</v>
      </c>
      <c r="F1459" s="115" t="s">
        <v>12061</v>
      </c>
      <c r="G1459" s="114">
        <v>128.6</v>
      </c>
      <c r="H1459" s="114">
        <v>0</v>
      </c>
      <c r="I1459" s="114">
        <v>0</v>
      </c>
      <c r="J1459" s="114">
        <v>6094</v>
      </c>
      <c r="K1459" s="115" t="s">
        <v>12062</v>
      </c>
      <c r="L1459" s="114">
        <v>308.60000000000002</v>
      </c>
    </row>
    <row r="1460" spans="1:52">
      <c r="A1460" s="114" t="s">
        <v>4288</v>
      </c>
      <c r="B1460" s="114">
        <f t="shared" si="23"/>
        <v>5501</v>
      </c>
      <c r="C1460" s="114">
        <v>0</v>
      </c>
      <c r="D1460" s="114">
        <v>0</v>
      </c>
      <c r="E1460" s="114">
        <v>5501</v>
      </c>
      <c r="F1460" s="115" t="s">
        <v>12073</v>
      </c>
      <c r="G1460" s="114">
        <v>21.1</v>
      </c>
      <c r="H1460" s="114">
        <v>0</v>
      </c>
      <c r="I1460" s="114">
        <v>0</v>
      </c>
      <c r="J1460" s="114">
        <v>5501</v>
      </c>
      <c r="K1460" s="115" t="s">
        <v>12074</v>
      </c>
      <c r="L1460" s="114">
        <v>201.1</v>
      </c>
    </row>
    <row r="1461" spans="1:52">
      <c r="A1461" s="114" t="s">
        <v>4291</v>
      </c>
      <c r="B1461" s="114">
        <f t="shared" si="23"/>
        <v>5507</v>
      </c>
      <c r="C1461" s="114">
        <v>0</v>
      </c>
      <c r="D1461" s="114">
        <v>0</v>
      </c>
      <c r="E1461" s="114">
        <v>5297</v>
      </c>
      <c r="F1461" s="115" t="s">
        <v>12073</v>
      </c>
      <c r="G1461" s="114">
        <v>44.9</v>
      </c>
      <c r="H1461" s="114">
        <v>0</v>
      </c>
      <c r="I1461" s="114">
        <v>0</v>
      </c>
      <c r="J1461" s="114">
        <v>5295</v>
      </c>
      <c r="K1461" s="115" t="s">
        <v>12057</v>
      </c>
      <c r="L1461" s="114">
        <v>134.9</v>
      </c>
      <c r="M1461" s="114">
        <v>0</v>
      </c>
      <c r="N1461" s="114">
        <v>0</v>
      </c>
      <c r="O1461" s="114">
        <v>5507</v>
      </c>
      <c r="P1461" s="115" t="s">
        <v>12059</v>
      </c>
      <c r="Q1461" s="114">
        <v>180.4</v>
      </c>
      <c r="R1461" s="114">
        <v>0</v>
      </c>
      <c r="S1461" s="114">
        <v>0</v>
      </c>
      <c r="T1461" s="114">
        <v>5297</v>
      </c>
      <c r="U1461" s="115" t="s">
        <v>12074</v>
      </c>
      <c r="V1461" s="114">
        <v>224.9</v>
      </c>
      <c r="W1461" s="114">
        <v>0</v>
      </c>
      <c r="X1461" s="114">
        <v>0</v>
      </c>
      <c r="Y1461" s="114">
        <v>5295</v>
      </c>
      <c r="Z1461" s="115" t="s">
        <v>12058</v>
      </c>
      <c r="AA1461" s="114">
        <v>314.89999999999998</v>
      </c>
      <c r="AB1461" s="114">
        <v>0</v>
      </c>
      <c r="AC1461" s="114">
        <v>0</v>
      </c>
      <c r="AD1461" s="114">
        <v>5507</v>
      </c>
      <c r="AE1461" s="115" t="s">
        <v>12060</v>
      </c>
      <c r="AF1461" s="114">
        <v>360.4</v>
      </c>
    </row>
    <row r="1462" spans="1:52">
      <c r="A1462" s="114" t="s">
        <v>4294</v>
      </c>
      <c r="B1462" s="114">
        <f t="shared" si="23"/>
        <v>6502</v>
      </c>
      <c r="C1462" s="114">
        <v>0</v>
      </c>
      <c r="D1462" s="114">
        <v>0</v>
      </c>
      <c r="E1462" s="114">
        <v>6502</v>
      </c>
      <c r="F1462" s="115" t="s">
        <v>12061</v>
      </c>
      <c r="G1462" s="114">
        <v>134.4</v>
      </c>
      <c r="H1462" s="114">
        <v>3</v>
      </c>
      <c r="I1462" s="114">
        <v>111.5</v>
      </c>
      <c r="J1462" s="114">
        <v>5001</v>
      </c>
      <c r="K1462" s="115" t="s">
        <v>12065</v>
      </c>
      <c r="L1462" s="114">
        <v>179.4</v>
      </c>
      <c r="M1462" s="114">
        <v>0</v>
      </c>
      <c r="N1462" s="114">
        <v>0</v>
      </c>
      <c r="O1462" s="114">
        <v>6502</v>
      </c>
      <c r="P1462" s="115" t="s">
        <v>12062</v>
      </c>
      <c r="Q1462" s="114">
        <v>314.39999999999998</v>
      </c>
      <c r="R1462" s="114">
        <v>0</v>
      </c>
      <c r="S1462" s="114">
        <v>0</v>
      </c>
      <c r="T1462" s="114">
        <v>5001</v>
      </c>
      <c r="U1462" s="115" t="s">
        <v>12066</v>
      </c>
      <c r="V1462" s="114">
        <v>359.4</v>
      </c>
    </row>
    <row r="1463" spans="1:52">
      <c r="A1463" s="114" t="s">
        <v>4296</v>
      </c>
      <c r="B1463" s="114">
        <f t="shared" si="23"/>
        <v>10000</v>
      </c>
      <c r="C1463" s="114">
        <v>3</v>
      </c>
      <c r="D1463" s="114">
        <v>109.9</v>
      </c>
      <c r="E1463" s="114">
        <v>10000</v>
      </c>
      <c r="F1463" s="115" t="s">
        <v>12055</v>
      </c>
      <c r="G1463" s="114">
        <v>113.5</v>
      </c>
      <c r="H1463" s="114">
        <v>0</v>
      </c>
      <c r="I1463" s="114">
        <v>0</v>
      </c>
      <c r="J1463" s="114">
        <v>10000</v>
      </c>
      <c r="K1463" s="115" t="s">
        <v>12056</v>
      </c>
      <c r="L1463" s="114">
        <v>293.5</v>
      </c>
    </row>
    <row r="1464" spans="1:52">
      <c r="A1464" s="114" t="s">
        <v>4299</v>
      </c>
      <c r="B1464" s="114">
        <f t="shared" si="23"/>
        <v>6059</v>
      </c>
      <c r="C1464" s="114">
        <v>0</v>
      </c>
      <c r="D1464" s="114">
        <v>0</v>
      </c>
      <c r="E1464" s="114">
        <v>5400</v>
      </c>
      <c r="F1464" s="115" t="s">
        <v>12051</v>
      </c>
      <c r="G1464" s="114">
        <v>45.2</v>
      </c>
      <c r="H1464" s="114">
        <v>0</v>
      </c>
      <c r="I1464" s="114">
        <v>0</v>
      </c>
      <c r="J1464" s="114">
        <v>6059</v>
      </c>
      <c r="K1464" s="115" t="s">
        <v>12077</v>
      </c>
      <c r="L1464" s="114">
        <v>90.2</v>
      </c>
      <c r="M1464" s="114">
        <v>0</v>
      </c>
      <c r="N1464" s="114">
        <v>0</v>
      </c>
      <c r="O1464" s="114">
        <v>6045</v>
      </c>
      <c r="P1464" s="115" t="s">
        <v>12061</v>
      </c>
      <c r="Q1464" s="114">
        <v>135.19999999999999</v>
      </c>
      <c r="R1464" s="114">
        <v>0</v>
      </c>
      <c r="S1464" s="114">
        <v>0</v>
      </c>
      <c r="T1464" s="114">
        <v>5624</v>
      </c>
      <c r="U1464" s="115" t="s">
        <v>12083</v>
      </c>
      <c r="V1464" s="114">
        <v>180.2</v>
      </c>
      <c r="W1464" s="114">
        <v>0</v>
      </c>
      <c r="X1464" s="114">
        <v>0</v>
      </c>
      <c r="Y1464" s="114">
        <v>3214</v>
      </c>
      <c r="Z1464" s="115" t="s">
        <v>12084</v>
      </c>
      <c r="AA1464" s="114">
        <v>180.1</v>
      </c>
      <c r="AB1464" s="114">
        <v>0</v>
      </c>
      <c r="AC1464" s="114">
        <v>0</v>
      </c>
      <c r="AD1464" s="114">
        <v>5400</v>
      </c>
      <c r="AE1464" s="115" t="s">
        <v>12052</v>
      </c>
      <c r="AF1464" s="114">
        <v>225.2</v>
      </c>
      <c r="AG1464" s="114">
        <v>0</v>
      </c>
      <c r="AH1464" s="114">
        <v>0</v>
      </c>
      <c r="AI1464" s="114">
        <v>6059</v>
      </c>
      <c r="AJ1464" s="115" t="s">
        <v>12078</v>
      </c>
      <c r="AK1464" s="114">
        <v>270.2</v>
      </c>
      <c r="AL1464" s="114">
        <v>0</v>
      </c>
      <c r="AM1464" s="114">
        <v>0</v>
      </c>
      <c r="AN1464" s="114">
        <v>6045</v>
      </c>
      <c r="AO1464" s="115" t="s">
        <v>12062</v>
      </c>
      <c r="AP1464" s="114">
        <v>315.2</v>
      </c>
      <c r="AQ1464" s="114">
        <v>0</v>
      </c>
      <c r="AR1464" s="114">
        <v>0</v>
      </c>
      <c r="AS1464" s="114">
        <v>3214</v>
      </c>
      <c r="AT1464" s="115" t="s">
        <v>12085</v>
      </c>
      <c r="AU1464" s="114">
        <v>360.1</v>
      </c>
      <c r="AV1464" s="114">
        <v>0</v>
      </c>
      <c r="AW1464" s="114">
        <v>0</v>
      </c>
      <c r="AX1464" s="114">
        <v>5624</v>
      </c>
      <c r="AY1464" s="115" t="s">
        <v>12086</v>
      </c>
      <c r="AZ1464" s="114">
        <v>360.2</v>
      </c>
    </row>
    <row r="1465" spans="1:52">
      <c r="A1465" s="114" t="s">
        <v>4302</v>
      </c>
      <c r="B1465" s="114">
        <f t="shared" si="23"/>
        <v>5700</v>
      </c>
      <c r="C1465" s="114">
        <v>3</v>
      </c>
      <c r="D1465" s="114">
        <v>109.1</v>
      </c>
      <c r="E1465" s="114">
        <v>5700</v>
      </c>
      <c r="F1465" s="115" t="s">
        <v>12120</v>
      </c>
      <c r="G1465" s="114">
        <v>150.5</v>
      </c>
      <c r="H1465" s="114">
        <v>0</v>
      </c>
      <c r="I1465" s="114">
        <v>0</v>
      </c>
      <c r="J1465" s="114">
        <v>3702</v>
      </c>
      <c r="K1465" s="115" t="s">
        <v>12121</v>
      </c>
      <c r="L1465" s="114">
        <v>150.5</v>
      </c>
      <c r="M1465" s="114">
        <v>0</v>
      </c>
      <c r="N1465" s="114">
        <v>0</v>
      </c>
      <c r="O1465" s="114">
        <v>3702</v>
      </c>
      <c r="P1465" s="115" t="s">
        <v>12122</v>
      </c>
      <c r="Q1465" s="114">
        <v>330.5</v>
      </c>
      <c r="R1465" s="114">
        <v>0</v>
      </c>
      <c r="S1465" s="114">
        <v>0</v>
      </c>
      <c r="T1465" s="114">
        <v>5700</v>
      </c>
      <c r="U1465" s="115" t="s">
        <v>12123</v>
      </c>
      <c r="V1465" s="114">
        <v>330.5</v>
      </c>
    </row>
    <row r="1466" spans="1:52">
      <c r="A1466" s="114" t="s">
        <v>4305</v>
      </c>
      <c r="B1466" s="114">
        <f t="shared" si="23"/>
        <v>6500</v>
      </c>
      <c r="C1466" s="114">
        <v>3</v>
      </c>
      <c r="D1466" s="114">
        <v>110.7</v>
      </c>
      <c r="E1466" s="114">
        <v>6500</v>
      </c>
      <c r="F1466" s="115" t="s">
        <v>12061</v>
      </c>
      <c r="G1466" s="114">
        <v>134</v>
      </c>
      <c r="H1466" s="114">
        <v>0</v>
      </c>
      <c r="I1466" s="114">
        <v>0</v>
      </c>
      <c r="J1466" s="114">
        <v>5000</v>
      </c>
      <c r="K1466" s="115" t="s">
        <v>12065</v>
      </c>
      <c r="L1466" s="114">
        <v>179</v>
      </c>
      <c r="M1466" s="114">
        <v>0</v>
      </c>
      <c r="N1466" s="114">
        <v>0</v>
      </c>
      <c r="O1466" s="114">
        <v>6500</v>
      </c>
      <c r="P1466" s="115" t="s">
        <v>12062</v>
      </c>
      <c r="Q1466" s="114">
        <v>314</v>
      </c>
      <c r="R1466" s="114">
        <v>0</v>
      </c>
      <c r="S1466" s="114">
        <v>0</v>
      </c>
      <c r="T1466" s="114">
        <v>5000</v>
      </c>
      <c r="U1466" s="115" t="s">
        <v>12066</v>
      </c>
      <c r="V1466" s="114">
        <v>359</v>
      </c>
    </row>
    <row r="1467" spans="1:52">
      <c r="A1467" s="114" t="s">
        <v>4308</v>
      </c>
      <c r="B1467" s="114">
        <f t="shared" si="23"/>
        <v>7000</v>
      </c>
      <c r="C1467" s="114">
        <v>0</v>
      </c>
      <c r="D1467" s="114">
        <v>0</v>
      </c>
      <c r="E1467" s="114">
        <v>3160</v>
      </c>
      <c r="F1467" s="115" t="s">
        <v>12075</v>
      </c>
      <c r="G1467" s="114">
        <v>14.7</v>
      </c>
      <c r="H1467" s="114">
        <v>3</v>
      </c>
      <c r="I1467" s="114">
        <v>111.9</v>
      </c>
      <c r="J1467" s="114">
        <v>7000</v>
      </c>
      <c r="K1467" s="115" t="s">
        <v>12053</v>
      </c>
      <c r="L1467" s="114">
        <v>80.3</v>
      </c>
      <c r="M1467" s="114">
        <v>0</v>
      </c>
      <c r="N1467" s="114">
        <v>0</v>
      </c>
      <c r="O1467" s="114">
        <v>3160</v>
      </c>
      <c r="P1467" s="115" t="s">
        <v>12076</v>
      </c>
      <c r="Q1467" s="114">
        <v>194.7</v>
      </c>
      <c r="R1467" s="114">
        <v>3</v>
      </c>
      <c r="S1467" s="114">
        <v>111.9</v>
      </c>
      <c r="T1467" s="114">
        <v>7000</v>
      </c>
      <c r="U1467" s="115" t="s">
        <v>12054</v>
      </c>
      <c r="V1467" s="114">
        <v>260.3</v>
      </c>
    </row>
    <row r="1468" spans="1:52">
      <c r="A1468" s="114" t="s">
        <v>4310</v>
      </c>
      <c r="B1468" s="114">
        <f t="shared" si="23"/>
        <v>6758</v>
      </c>
      <c r="C1468" s="114">
        <v>0</v>
      </c>
      <c r="D1468" s="114">
        <v>0</v>
      </c>
      <c r="E1468" s="114">
        <v>3075</v>
      </c>
      <c r="F1468" s="115" t="s">
        <v>12051</v>
      </c>
      <c r="G1468" s="114">
        <v>46.8</v>
      </c>
      <c r="H1468" s="114">
        <v>3</v>
      </c>
      <c r="I1468" s="114">
        <v>110.5</v>
      </c>
      <c r="J1468" s="114">
        <v>6758</v>
      </c>
      <c r="K1468" s="115" t="s">
        <v>12061</v>
      </c>
      <c r="L1468" s="114">
        <v>129.69999999999999</v>
      </c>
      <c r="M1468" s="114">
        <v>0</v>
      </c>
      <c r="N1468" s="114">
        <v>0</v>
      </c>
      <c r="O1468" s="114">
        <v>3075</v>
      </c>
      <c r="P1468" s="115" t="s">
        <v>12052</v>
      </c>
      <c r="Q1468" s="114">
        <v>226.8</v>
      </c>
      <c r="R1468" s="114">
        <v>2.9</v>
      </c>
      <c r="S1468" s="114">
        <v>109.5</v>
      </c>
      <c r="T1468" s="114">
        <v>6758</v>
      </c>
      <c r="U1468" s="115" t="s">
        <v>12062</v>
      </c>
      <c r="V1468" s="114">
        <v>309.7</v>
      </c>
    </row>
    <row r="1469" spans="1:52">
      <c r="A1469" s="114" t="s">
        <v>4313</v>
      </c>
      <c r="B1469" s="114">
        <f t="shared" si="23"/>
        <v>13501</v>
      </c>
      <c r="C1469" s="114">
        <v>2.5</v>
      </c>
      <c r="D1469" s="114">
        <v>109.9</v>
      </c>
      <c r="E1469" s="114">
        <v>13501</v>
      </c>
      <c r="F1469" s="115" t="s">
        <v>12071</v>
      </c>
      <c r="G1469" s="114">
        <v>152.4</v>
      </c>
      <c r="H1469" s="114">
        <v>0</v>
      </c>
      <c r="I1469" s="114">
        <v>0</v>
      </c>
      <c r="J1469" s="114">
        <v>13501</v>
      </c>
      <c r="K1469" s="115" t="s">
        <v>12072</v>
      </c>
      <c r="L1469" s="114">
        <v>332.4</v>
      </c>
    </row>
    <row r="1470" spans="1:52">
      <c r="A1470" s="114" t="s">
        <v>4316</v>
      </c>
      <c r="B1470" s="114">
        <f t="shared" si="23"/>
        <v>8001</v>
      </c>
      <c r="C1470" s="114">
        <v>0</v>
      </c>
      <c r="D1470" s="114">
        <v>0</v>
      </c>
      <c r="E1470" s="114">
        <v>8001</v>
      </c>
      <c r="F1470" s="115" t="s">
        <v>12071</v>
      </c>
      <c r="G1470" s="114">
        <v>149.4</v>
      </c>
      <c r="H1470" s="114">
        <v>0</v>
      </c>
      <c r="I1470" s="114">
        <v>0</v>
      </c>
      <c r="J1470" s="114">
        <v>8001</v>
      </c>
      <c r="K1470" s="115" t="s">
        <v>12072</v>
      </c>
      <c r="L1470" s="114">
        <v>329.4</v>
      </c>
    </row>
    <row r="1471" spans="1:52">
      <c r="A1471" s="114" t="s">
        <v>4319</v>
      </c>
      <c r="B1471" s="114">
        <f t="shared" si="23"/>
        <v>6600</v>
      </c>
      <c r="C1471" s="114">
        <v>0</v>
      </c>
      <c r="D1471" s="114">
        <v>0</v>
      </c>
      <c r="E1471" s="114">
        <v>4050</v>
      </c>
      <c r="F1471" s="115" t="s">
        <v>12075</v>
      </c>
      <c r="G1471" s="114">
        <v>38.6</v>
      </c>
      <c r="H1471" s="114">
        <v>3</v>
      </c>
      <c r="I1471" s="114">
        <v>110.7</v>
      </c>
      <c r="J1471" s="114">
        <v>6600</v>
      </c>
      <c r="K1471" s="115" t="s">
        <v>12057</v>
      </c>
      <c r="L1471" s="114">
        <v>142.6</v>
      </c>
      <c r="M1471" s="114">
        <v>0</v>
      </c>
      <c r="N1471" s="114">
        <v>0</v>
      </c>
      <c r="O1471" s="114">
        <v>4050</v>
      </c>
      <c r="P1471" s="115" t="s">
        <v>12076</v>
      </c>
      <c r="Q1471" s="114">
        <v>218.6</v>
      </c>
      <c r="R1471" s="114">
        <v>0</v>
      </c>
      <c r="S1471" s="114">
        <v>0</v>
      </c>
      <c r="T1471" s="114">
        <v>6600</v>
      </c>
      <c r="U1471" s="115" t="s">
        <v>12058</v>
      </c>
      <c r="V1471" s="114">
        <v>322.60000000000002</v>
      </c>
    </row>
    <row r="1472" spans="1:52">
      <c r="A1472" s="114" t="s">
        <v>4322</v>
      </c>
      <c r="B1472" s="114">
        <f t="shared" si="23"/>
        <v>6400</v>
      </c>
      <c r="C1472" s="114">
        <v>0</v>
      </c>
      <c r="D1472" s="114">
        <v>0</v>
      </c>
      <c r="E1472" s="114">
        <v>4400</v>
      </c>
      <c r="F1472" s="115" t="s">
        <v>12067</v>
      </c>
      <c r="G1472" s="114">
        <v>6.1</v>
      </c>
      <c r="H1472" s="114">
        <v>0</v>
      </c>
      <c r="I1472" s="114">
        <v>0</v>
      </c>
      <c r="J1472" s="114">
        <v>6400</v>
      </c>
      <c r="K1472" s="115" t="s">
        <v>12081</v>
      </c>
      <c r="L1472" s="114">
        <v>53.1</v>
      </c>
      <c r="M1472" s="114">
        <v>0</v>
      </c>
      <c r="N1472" s="114">
        <v>0</v>
      </c>
      <c r="O1472" s="114">
        <v>4400</v>
      </c>
      <c r="P1472" s="115" t="s">
        <v>12068</v>
      </c>
      <c r="Q1472" s="114">
        <v>186.1</v>
      </c>
      <c r="R1472" s="114">
        <v>3.1</v>
      </c>
      <c r="S1472" s="114">
        <v>108.7</v>
      </c>
      <c r="T1472" s="114">
        <v>6400</v>
      </c>
      <c r="U1472" s="115" t="s">
        <v>12082</v>
      </c>
      <c r="V1472" s="114">
        <v>233.1</v>
      </c>
    </row>
    <row r="1473" spans="1:42">
      <c r="A1473" s="114" t="s">
        <v>4325</v>
      </c>
      <c r="B1473" s="114">
        <f t="shared" si="23"/>
        <v>9000</v>
      </c>
      <c r="C1473" s="114">
        <v>0</v>
      </c>
      <c r="D1473" s="114">
        <v>0</v>
      </c>
      <c r="E1473" s="114">
        <v>4644</v>
      </c>
      <c r="F1473" s="115" t="s">
        <v>12097</v>
      </c>
      <c r="G1473" s="114">
        <v>64.900000000000006</v>
      </c>
      <c r="H1473" s="114">
        <v>0</v>
      </c>
      <c r="I1473" s="114">
        <v>0</v>
      </c>
      <c r="J1473" s="114">
        <v>9000</v>
      </c>
      <c r="K1473" s="115" t="s">
        <v>12053</v>
      </c>
      <c r="L1473" s="114">
        <v>101.4</v>
      </c>
      <c r="M1473" s="114">
        <v>0</v>
      </c>
      <c r="N1473" s="114">
        <v>0</v>
      </c>
      <c r="O1473" s="114">
        <v>2989</v>
      </c>
      <c r="P1473" s="115" t="s">
        <v>12063</v>
      </c>
      <c r="Q1473" s="114">
        <v>178</v>
      </c>
      <c r="R1473" s="114">
        <v>0</v>
      </c>
      <c r="S1473" s="114">
        <v>0</v>
      </c>
      <c r="T1473" s="114">
        <v>4644</v>
      </c>
      <c r="U1473" s="115" t="s">
        <v>12098</v>
      </c>
      <c r="V1473" s="114">
        <v>244.9</v>
      </c>
      <c r="W1473" s="114">
        <v>3</v>
      </c>
      <c r="X1473" s="114">
        <v>110.1</v>
      </c>
      <c r="Y1473" s="114">
        <v>9000</v>
      </c>
      <c r="Z1473" s="115" t="s">
        <v>12054</v>
      </c>
      <c r="AA1473" s="114">
        <v>281.39999999999998</v>
      </c>
      <c r="AB1473" s="114">
        <v>0</v>
      </c>
      <c r="AC1473" s="114">
        <v>0</v>
      </c>
      <c r="AD1473" s="114">
        <v>2989</v>
      </c>
      <c r="AE1473" s="115" t="s">
        <v>12064</v>
      </c>
      <c r="AF1473" s="114">
        <v>358</v>
      </c>
    </row>
    <row r="1474" spans="1:42">
      <c r="A1474" s="114" t="s">
        <v>4328</v>
      </c>
      <c r="B1474" s="114">
        <f t="shared" si="23"/>
        <v>12917</v>
      </c>
      <c r="C1474" s="114">
        <v>0</v>
      </c>
      <c r="D1474" s="114">
        <v>0</v>
      </c>
      <c r="E1474" s="114">
        <v>10575</v>
      </c>
      <c r="F1474" s="115" t="s">
        <v>12051</v>
      </c>
      <c r="G1474" s="114">
        <v>48.1</v>
      </c>
      <c r="H1474" s="114">
        <v>0</v>
      </c>
      <c r="I1474" s="114">
        <v>0</v>
      </c>
      <c r="J1474" s="114">
        <v>12917</v>
      </c>
      <c r="K1474" s="115" t="s">
        <v>12087</v>
      </c>
      <c r="L1474" s="114">
        <v>79.8</v>
      </c>
      <c r="M1474" s="114">
        <v>2.5</v>
      </c>
      <c r="N1474" s="114">
        <v>108.9</v>
      </c>
      <c r="O1474" s="114">
        <v>12131</v>
      </c>
      <c r="P1474" s="115" t="s">
        <v>12063</v>
      </c>
      <c r="Q1474" s="114">
        <v>168.1</v>
      </c>
      <c r="R1474" s="114">
        <v>3</v>
      </c>
      <c r="S1474" s="114">
        <v>111.7</v>
      </c>
      <c r="T1474" s="114">
        <v>10575</v>
      </c>
      <c r="U1474" s="115" t="s">
        <v>12052</v>
      </c>
      <c r="V1474" s="114">
        <v>228.1</v>
      </c>
      <c r="W1474" s="114">
        <v>0</v>
      </c>
      <c r="X1474" s="114">
        <v>0</v>
      </c>
      <c r="Y1474" s="114">
        <v>12917</v>
      </c>
      <c r="Z1474" s="115" t="s">
        <v>12088</v>
      </c>
      <c r="AA1474" s="114">
        <v>259.8</v>
      </c>
      <c r="AB1474" s="114">
        <v>0</v>
      </c>
      <c r="AC1474" s="114">
        <v>0</v>
      </c>
      <c r="AD1474" s="114">
        <v>12131</v>
      </c>
      <c r="AE1474" s="115" t="s">
        <v>12064</v>
      </c>
      <c r="AF1474" s="114">
        <v>348.1</v>
      </c>
    </row>
    <row r="1475" spans="1:42">
      <c r="A1475" s="114" t="s">
        <v>4331</v>
      </c>
      <c r="B1475" s="114">
        <f t="shared" si="23"/>
        <v>6501</v>
      </c>
      <c r="C1475" s="114">
        <v>0</v>
      </c>
      <c r="D1475" s="114">
        <v>0</v>
      </c>
      <c r="E1475" s="114">
        <v>5001</v>
      </c>
      <c r="F1475" s="115" t="s">
        <v>12083</v>
      </c>
      <c r="G1475" s="114">
        <v>180.3</v>
      </c>
      <c r="H1475" s="114">
        <v>0</v>
      </c>
      <c r="I1475" s="114">
        <v>0</v>
      </c>
      <c r="J1475" s="114">
        <v>6501</v>
      </c>
      <c r="K1475" s="115" t="s">
        <v>12084</v>
      </c>
      <c r="L1475" s="114">
        <v>180.3</v>
      </c>
      <c r="M1475" s="114">
        <v>0</v>
      </c>
      <c r="N1475" s="114">
        <v>0</v>
      </c>
      <c r="O1475" s="114">
        <v>6501</v>
      </c>
      <c r="P1475" s="115" t="s">
        <v>12085</v>
      </c>
      <c r="Q1475" s="114">
        <v>360.3</v>
      </c>
      <c r="R1475" s="114">
        <v>0</v>
      </c>
      <c r="S1475" s="114">
        <v>0</v>
      </c>
      <c r="T1475" s="114">
        <v>5001</v>
      </c>
      <c r="U1475" s="115" t="s">
        <v>12086</v>
      </c>
      <c r="V1475" s="114">
        <v>360.3</v>
      </c>
    </row>
    <row r="1476" spans="1:42">
      <c r="A1476" s="114" t="s">
        <v>4334</v>
      </c>
      <c r="B1476" s="114">
        <f t="shared" si="23"/>
        <v>7398</v>
      </c>
      <c r="C1476" s="114">
        <v>3</v>
      </c>
      <c r="D1476" s="114">
        <v>108.5</v>
      </c>
      <c r="E1476" s="114">
        <v>7398</v>
      </c>
      <c r="F1476" s="115" t="s">
        <v>12073</v>
      </c>
      <c r="G1476" s="114">
        <v>43.9</v>
      </c>
      <c r="H1476" s="114">
        <v>0</v>
      </c>
      <c r="I1476" s="114">
        <v>0</v>
      </c>
      <c r="J1476" s="114">
        <v>3512</v>
      </c>
      <c r="K1476" s="115" t="s">
        <v>12077</v>
      </c>
      <c r="L1476" s="114">
        <v>89.3</v>
      </c>
      <c r="M1476" s="114">
        <v>0</v>
      </c>
      <c r="N1476" s="114">
        <v>0</v>
      </c>
      <c r="O1476" s="114">
        <v>6002</v>
      </c>
      <c r="P1476" s="115" t="s">
        <v>12057</v>
      </c>
      <c r="Q1476" s="114">
        <v>134.19999999999999</v>
      </c>
      <c r="R1476" s="114">
        <v>0</v>
      </c>
      <c r="S1476" s="114">
        <v>0</v>
      </c>
      <c r="T1476" s="114">
        <v>4998</v>
      </c>
      <c r="U1476" s="115" t="s">
        <v>12059</v>
      </c>
      <c r="V1476" s="114">
        <v>179.2</v>
      </c>
      <c r="W1476" s="114">
        <v>0</v>
      </c>
      <c r="X1476" s="114">
        <v>0</v>
      </c>
      <c r="Y1476" s="114">
        <v>7398</v>
      </c>
      <c r="Z1476" s="115" t="s">
        <v>12074</v>
      </c>
      <c r="AA1476" s="114">
        <v>223.9</v>
      </c>
      <c r="AB1476" s="114">
        <v>0</v>
      </c>
      <c r="AC1476" s="114">
        <v>0</v>
      </c>
      <c r="AD1476" s="114">
        <v>3512</v>
      </c>
      <c r="AE1476" s="115" t="s">
        <v>12078</v>
      </c>
      <c r="AF1476" s="114">
        <v>269.3</v>
      </c>
      <c r="AG1476" s="114">
        <v>0</v>
      </c>
      <c r="AH1476" s="114">
        <v>0</v>
      </c>
      <c r="AI1476" s="114">
        <v>6002</v>
      </c>
      <c r="AJ1476" s="115" t="s">
        <v>12058</v>
      </c>
      <c r="AK1476" s="114">
        <v>314.2</v>
      </c>
      <c r="AL1476" s="114">
        <v>0</v>
      </c>
      <c r="AM1476" s="114">
        <v>0</v>
      </c>
      <c r="AN1476" s="114">
        <v>4998</v>
      </c>
      <c r="AO1476" s="115" t="s">
        <v>12060</v>
      </c>
      <c r="AP1476" s="114">
        <v>359.2</v>
      </c>
    </row>
    <row r="1477" spans="1:42">
      <c r="A1477" s="114" t="s">
        <v>4337</v>
      </c>
      <c r="B1477" s="114">
        <f t="shared" si="23"/>
        <v>7201</v>
      </c>
      <c r="C1477" s="114">
        <v>3</v>
      </c>
      <c r="D1477" s="114">
        <v>110.3</v>
      </c>
      <c r="E1477" s="114">
        <v>7201</v>
      </c>
      <c r="F1477" s="115" t="s">
        <v>12057</v>
      </c>
      <c r="G1477" s="114">
        <v>128.19999999999999</v>
      </c>
      <c r="H1477" s="114">
        <v>0</v>
      </c>
      <c r="I1477" s="114">
        <v>0</v>
      </c>
      <c r="J1477" s="114">
        <v>5000</v>
      </c>
      <c r="K1477" s="115" t="s">
        <v>12059</v>
      </c>
      <c r="L1477" s="114">
        <v>179.8</v>
      </c>
      <c r="M1477" s="114">
        <v>0</v>
      </c>
      <c r="N1477" s="114">
        <v>0</v>
      </c>
      <c r="O1477" s="114">
        <v>7201</v>
      </c>
      <c r="P1477" s="115" t="s">
        <v>12058</v>
      </c>
      <c r="Q1477" s="114">
        <v>308.2</v>
      </c>
      <c r="R1477" s="114">
        <v>0</v>
      </c>
      <c r="S1477" s="114">
        <v>0</v>
      </c>
      <c r="T1477" s="114">
        <v>5000</v>
      </c>
      <c r="U1477" s="115" t="s">
        <v>12060</v>
      </c>
      <c r="V1477" s="114">
        <v>359.8</v>
      </c>
    </row>
    <row r="1478" spans="1:42">
      <c r="A1478" s="114" t="s">
        <v>4340</v>
      </c>
      <c r="B1478" s="114">
        <f t="shared" si="23"/>
        <v>11826</v>
      </c>
      <c r="C1478" s="114">
        <v>0</v>
      </c>
      <c r="D1478" s="114">
        <v>0</v>
      </c>
      <c r="E1478" s="114">
        <v>11826</v>
      </c>
      <c r="F1478" s="115" t="s">
        <v>12097</v>
      </c>
      <c r="G1478" s="114">
        <v>43.4</v>
      </c>
      <c r="H1478" s="114">
        <v>0</v>
      </c>
      <c r="I1478" s="114">
        <v>0</v>
      </c>
      <c r="J1478" s="114">
        <v>4500</v>
      </c>
      <c r="K1478" s="115" t="s">
        <v>12065</v>
      </c>
      <c r="L1478" s="114">
        <v>179</v>
      </c>
      <c r="M1478" s="114">
        <v>3</v>
      </c>
      <c r="N1478" s="114">
        <v>111.9</v>
      </c>
      <c r="O1478" s="114">
        <v>11826</v>
      </c>
      <c r="P1478" s="115" t="s">
        <v>12098</v>
      </c>
      <c r="Q1478" s="114">
        <v>223.4</v>
      </c>
      <c r="R1478" s="114">
        <v>0</v>
      </c>
      <c r="S1478" s="114">
        <v>0</v>
      </c>
      <c r="T1478" s="114">
        <v>4500</v>
      </c>
      <c r="U1478" s="115" t="s">
        <v>12066</v>
      </c>
      <c r="V1478" s="114">
        <v>359</v>
      </c>
    </row>
    <row r="1479" spans="1:42">
      <c r="A1479" s="114" t="s">
        <v>4343</v>
      </c>
      <c r="B1479" s="114">
        <f t="shared" si="23"/>
        <v>6595</v>
      </c>
      <c r="C1479" s="114">
        <v>3</v>
      </c>
      <c r="D1479" s="114">
        <v>111.5</v>
      </c>
      <c r="E1479" s="114">
        <v>6595</v>
      </c>
      <c r="F1479" s="115" t="s">
        <v>12097</v>
      </c>
      <c r="G1479" s="114">
        <v>54.1</v>
      </c>
      <c r="H1479" s="114">
        <v>0</v>
      </c>
      <c r="I1479" s="114">
        <v>0</v>
      </c>
      <c r="J1479" s="114">
        <v>4099</v>
      </c>
      <c r="K1479" s="115" t="s">
        <v>12061</v>
      </c>
      <c r="L1479" s="114">
        <v>134.1</v>
      </c>
      <c r="M1479" s="114">
        <v>0</v>
      </c>
      <c r="N1479" s="114">
        <v>0</v>
      </c>
      <c r="O1479" s="114">
        <v>6595</v>
      </c>
      <c r="P1479" s="115" t="s">
        <v>12098</v>
      </c>
      <c r="Q1479" s="114">
        <v>234.1</v>
      </c>
      <c r="R1479" s="114">
        <v>0</v>
      </c>
      <c r="S1479" s="114">
        <v>0</v>
      </c>
      <c r="T1479" s="114">
        <v>4099</v>
      </c>
      <c r="U1479" s="115" t="s">
        <v>12062</v>
      </c>
      <c r="V1479" s="114">
        <v>314.10000000000002</v>
      </c>
    </row>
    <row r="1480" spans="1:42">
      <c r="A1480" s="114" t="s">
        <v>4346</v>
      </c>
      <c r="B1480" s="114">
        <f t="shared" si="23"/>
        <v>7602</v>
      </c>
      <c r="C1480" s="114">
        <v>3</v>
      </c>
      <c r="D1480" s="114">
        <v>109.9</v>
      </c>
      <c r="E1480" s="114">
        <v>7602</v>
      </c>
      <c r="F1480" s="115" t="s">
        <v>12051</v>
      </c>
      <c r="G1480" s="114">
        <v>43.6</v>
      </c>
      <c r="H1480" s="114">
        <v>0</v>
      </c>
      <c r="I1480" s="114">
        <v>0</v>
      </c>
      <c r="J1480" s="114">
        <v>5148</v>
      </c>
      <c r="K1480" s="115" t="s">
        <v>12150</v>
      </c>
      <c r="L1480" s="114">
        <v>133.6</v>
      </c>
      <c r="M1480" s="114">
        <v>3</v>
      </c>
      <c r="N1480" s="114">
        <v>111.3</v>
      </c>
      <c r="O1480" s="114">
        <v>6477</v>
      </c>
      <c r="P1480" s="115" t="s">
        <v>12151</v>
      </c>
      <c r="Q1480" s="114">
        <v>133.6</v>
      </c>
      <c r="R1480" s="114">
        <v>0</v>
      </c>
      <c r="S1480" s="114">
        <v>0</v>
      </c>
      <c r="T1480" s="114">
        <v>6000</v>
      </c>
      <c r="U1480" s="115" t="s">
        <v>12059</v>
      </c>
      <c r="V1480" s="114">
        <v>178.6</v>
      </c>
      <c r="W1480" s="114">
        <v>0</v>
      </c>
      <c r="X1480" s="114">
        <v>109.9</v>
      </c>
      <c r="Y1480" s="114">
        <v>7602</v>
      </c>
      <c r="Z1480" s="115" t="s">
        <v>12052</v>
      </c>
      <c r="AA1480" s="114">
        <v>223.6</v>
      </c>
      <c r="AB1480" s="114">
        <v>3</v>
      </c>
      <c r="AC1480" s="114">
        <v>111.3</v>
      </c>
      <c r="AD1480" s="114">
        <v>6477</v>
      </c>
      <c r="AE1480" s="115" t="s">
        <v>12152</v>
      </c>
      <c r="AF1480" s="114">
        <v>313.60000000000002</v>
      </c>
      <c r="AG1480" s="114">
        <v>0</v>
      </c>
      <c r="AH1480" s="114">
        <v>0</v>
      </c>
      <c r="AI1480" s="114">
        <v>5148</v>
      </c>
      <c r="AJ1480" s="115" t="s">
        <v>12153</v>
      </c>
      <c r="AK1480" s="114">
        <v>313.60000000000002</v>
      </c>
      <c r="AL1480" s="114">
        <v>0</v>
      </c>
      <c r="AM1480" s="114">
        <v>0</v>
      </c>
      <c r="AN1480" s="114">
        <v>6000</v>
      </c>
      <c r="AO1480" s="115" t="s">
        <v>12060</v>
      </c>
      <c r="AP1480" s="114">
        <v>358.6</v>
      </c>
    </row>
    <row r="1481" spans="1:42">
      <c r="A1481" s="114" t="s">
        <v>4349</v>
      </c>
      <c r="B1481" s="114">
        <f t="shared" si="23"/>
        <v>6548</v>
      </c>
      <c r="C1481" s="114">
        <v>0</v>
      </c>
      <c r="D1481" s="114">
        <v>0</v>
      </c>
      <c r="E1481" s="114">
        <v>4451</v>
      </c>
      <c r="F1481" s="115" t="s">
        <v>12069</v>
      </c>
      <c r="G1481" s="114">
        <v>102.2</v>
      </c>
      <c r="H1481" s="114">
        <v>3</v>
      </c>
      <c r="I1481" s="114">
        <v>109.7</v>
      </c>
      <c r="J1481" s="114">
        <v>6548</v>
      </c>
      <c r="K1481" s="115" t="s">
        <v>12063</v>
      </c>
      <c r="L1481" s="114">
        <v>149.19999999999999</v>
      </c>
      <c r="M1481" s="114">
        <v>0</v>
      </c>
      <c r="N1481" s="114">
        <v>0</v>
      </c>
      <c r="O1481" s="114">
        <v>4451</v>
      </c>
      <c r="P1481" s="115" t="s">
        <v>12070</v>
      </c>
      <c r="Q1481" s="114">
        <v>282.2</v>
      </c>
      <c r="R1481" s="114">
        <v>3</v>
      </c>
      <c r="S1481" s="114">
        <v>109.7</v>
      </c>
      <c r="T1481" s="114">
        <v>6548</v>
      </c>
      <c r="U1481" s="115" t="s">
        <v>12064</v>
      </c>
      <c r="V1481" s="114">
        <v>329.2</v>
      </c>
    </row>
    <row r="1482" spans="1:42">
      <c r="A1482" s="114" t="s">
        <v>4352</v>
      </c>
      <c r="B1482" s="114">
        <f t="shared" si="23"/>
        <v>5999</v>
      </c>
      <c r="C1482" s="114">
        <v>3</v>
      </c>
      <c r="D1482" s="114">
        <v>109.75</v>
      </c>
      <c r="E1482" s="114">
        <v>5999</v>
      </c>
      <c r="F1482" s="115" t="s">
        <v>12059</v>
      </c>
      <c r="G1482" s="114">
        <v>179.1</v>
      </c>
      <c r="H1482" s="114">
        <v>0</v>
      </c>
      <c r="I1482" s="114">
        <v>0</v>
      </c>
      <c r="J1482" s="114">
        <v>5999</v>
      </c>
      <c r="K1482" s="115" t="s">
        <v>12060</v>
      </c>
      <c r="L1482" s="114">
        <v>359.1</v>
      </c>
    </row>
    <row r="1483" spans="1:42">
      <c r="A1483" s="114" t="s">
        <v>4355</v>
      </c>
      <c r="B1483" s="114">
        <f t="shared" si="23"/>
        <v>8301</v>
      </c>
      <c r="C1483" s="114">
        <v>0</v>
      </c>
      <c r="D1483" s="114">
        <v>0</v>
      </c>
      <c r="E1483" s="114">
        <v>7257</v>
      </c>
      <c r="F1483" s="115" t="s">
        <v>12061</v>
      </c>
      <c r="G1483" s="114">
        <v>134.80000000000001</v>
      </c>
      <c r="H1483" s="114">
        <v>0</v>
      </c>
      <c r="I1483" s="114">
        <v>0</v>
      </c>
      <c r="J1483" s="114">
        <v>5949</v>
      </c>
      <c r="K1483" s="115" t="s">
        <v>12083</v>
      </c>
      <c r="L1483" s="114">
        <v>179.8</v>
      </c>
      <c r="M1483" s="114">
        <v>3</v>
      </c>
      <c r="N1483" s="114">
        <v>111.5</v>
      </c>
      <c r="O1483" s="114">
        <v>8301</v>
      </c>
      <c r="P1483" s="115" t="s">
        <v>12084</v>
      </c>
      <c r="Q1483" s="114">
        <v>179.8</v>
      </c>
      <c r="R1483" s="114">
        <v>0</v>
      </c>
      <c r="S1483" s="114">
        <v>0</v>
      </c>
      <c r="T1483" s="114">
        <v>7257</v>
      </c>
      <c r="U1483" s="115" t="s">
        <v>12062</v>
      </c>
      <c r="V1483" s="114">
        <v>314.8</v>
      </c>
      <c r="W1483" s="114">
        <v>0</v>
      </c>
      <c r="X1483" s="114">
        <v>0</v>
      </c>
      <c r="Y1483" s="114">
        <v>8301</v>
      </c>
      <c r="Z1483" s="115" t="s">
        <v>12085</v>
      </c>
      <c r="AA1483" s="114">
        <v>359.8</v>
      </c>
      <c r="AB1483" s="114">
        <v>0</v>
      </c>
      <c r="AC1483" s="114">
        <v>0</v>
      </c>
      <c r="AD1483" s="114">
        <v>5949</v>
      </c>
      <c r="AE1483" s="115" t="s">
        <v>12086</v>
      </c>
      <c r="AF1483" s="114">
        <v>359.8</v>
      </c>
    </row>
    <row r="1484" spans="1:42">
      <c r="A1484" s="114" t="s">
        <v>4358</v>
      </c>
      <c r="B1484" s="114">
        <f t="shared" si="23"/>
        <v>6161</v>
      </c>
      <c r="C1484" s="114">
        <v>0</v>
      </c>
      <c r="D1484" s="114">
        <v>0</v>
      </c>
      <c r="E1484" s="114">
        <v>6161</v>
      </c>
      <c r="F1484" s="115" t="s">
        <v>12065</v>
      </c>
      <c r="G1484" s="114">
        <v>185.9</v>
      </c>
      <c r="H1484" s="114">
        <v>3</v>
      </c>
      <c r="I1484" s="114">
        <v>111.7</v>
      </c>
      <c r="J1484" s="114">
        <v>6161</v>
      </c>
      <c r="K1484" s="115" t="s">
        <v>12066</v>
      </c>
      <c r="L1484" s="114">
        <v>5.9</v>
      </c>
    </row>
    <row r="1485" spans="1:42">
      <c r="A1485" s="114" t="s">
        <v>4361</v>
      </c>
      <c r="B1485" s="114">
        <f t="shared" si="23"/>
        <v>9600</v>
      </c>
      <c r="C1485" s="114">
        <v>0</v>
      </c>
      <c r="D1485" s="114">
        <v>0</v>
      </c>
      <c r="E1485" s="114">
        <v>9600</v>
      </c>
      <c r="F1485" s="115" t="s">
        <v>12065</v>
      </c>
      <c r="G1485" s="114">
        <v>175.4</v>
      </c>
      <c r="H1485" s="114">
        <v>0</v>
      </c>
      <c r="I1485" s="114">
        <v>0</v>
      </c>
      <c r="J1485" s="114">
        <v>9600</v>
      </c>
      <c r="K1485" s="115" t="s">
        <v>12066</v>
      </c>
      <c r="L1485" s="114">
        <v>355.4</v>
      </c>
    </row>
    <row r="1486" spans="1:42">
      <c r="A1486" s="114" t="s">
        <v>4364</v>
      </c>
      <c r="B1486" s="114">
        <f t="shared" si="23"/>
        <v>8497</v>
      </c>
      <c r="C1486" s="114">
        <v>3</v>
      </c>
      <c r="D1486" s="114">
        <v>110.35</v>
      </c>
      <c r="E1486" s="114">
        <v>8497</v>
      </c>
      <c r="F1486" s="115" t="s">
        <v>12065</v>
      </c>
      <c r="G1486" s="114">
        <v>178.7</v>
      </c>
      <c r="H1486" s="114">
        <v>0</v>
      </c>
      <c r="I1486" s="114">
        <v>0</v>
      </c>
      <c r="J1486" s="114">
        <v>8497</v>
      </c>
      <c r="K1486" s="115" t="s">
        <v>12066</v>
      </c>
      <c r="L1486" s="114">
        <v>358.7</v>
      </c>
    </row>
    <row r="1487" spans="1:42">
      <c r="A1487" s="114" t="s">
        <v>4367</v>
      </c>
      <c r="B1487" s="114">
        <f t="shared" si="23"/>
        <v>6451</v>
      </c>
      <c r="C1487" s="114">
        <v>0</v>
      </c>
      <c r="D1487" s="114">
        <v>0</v>
      </c>
      <c r="E1487" s="114">
        <v>4500</v>
      </c>
      <c r="F1487" s="115" t="s">
        <v>12051</v>
      </c>
      <c r="G1487" s="114">
        <v>45.3</v>
      </c>
      <c r="H1487" s="114">
        <v>0</v>
      </c>
      <c r="I1487" s="114">
        <v>0</v>
      </c>
      <c r="J1487" s="114">
        <v>6451</v>
      </c>
      <c r="K1487" s="115" t="s">
        <v>12071</v>
      </c>
      <c r="L1487" s="114">
        <v>148.9</v>
      </c>
      <c r="M1487" s="114">
        <v>0</v>
      </c>
      <c r="N1487" s="114">
        <v>0</v>
      </c>
      <c r="O1487" s="114">
        <v>4500</v>
      </c>
      <c r="P1487" s="115" t="s">
        <v>12052</v>
      </c>
      <c r="Q1487" s="114">
        <v>225.3</v>
      </c>
      <c r="R1487" s="114">
        <v>0</v>
      </c>
      <c r="S1487" s="114">
        <v>0</v>
      </c>
      <c r="T1487" s="114">
        <v>6451</v>
      </c>
      <c r="U1487" s="115" t="s">
        <v>12072</v>
      </c>
      <c r="V1487" s="114">
        <v>328.9</v>
      </c>
    </row>
    <row r="1488" spans="1:42">
      <c r="A1488" s="114" t="s">
        <v>4370</v>
      </c>
      <c r="B1488" s="114">
        <f t="shared" si="23"/>
        <v>5600</v>
      </c>
      <c r="C1488" s="114">
        <v>0</v>
      </c>
      <c r="D1488" s="114">
        <v>0</v>
      </c>
      <c r="E1488" s="114">
        <v>5600</v>
      </c>
      <c r="F1488" s="115" t="s">
        <v>12087</v>
      </c>
      <c r="G1488" s="114">
        <v>58.2</v>
      </c>
      <c r="H1488" s="114">
        <v>3</v>
      </c>
      <c r="I1488" s="114">
        <v>108.7</v>
      </c>
      <c r="J1488" s="114">
        <v>5600</v>
      </c>
      <c r="K1488" s="115" t="s">
        <v>12088</v>
      </c>
      <c r="L1488" s="114">
        <v>238.2</v>
      </c>
    </row>
    <row r="1489" spans="1:32">
      <c r="A1489" s="114" t="s">
        <v>4373</v>
      </c>
      <c r="B1489" s="114">
        <f t="shared" si="23"/>
        <v>11200</v>
      </c>
      <c r="C1489" s="114">
        <v>2.5</v>
      </c>
      <c r="D1489" s="114">
        <v>109.9</v>
      </c>
      <c r="E1489" s="114">
        <v>11200</v>
      </c>
      <c r="F1489" s="115" t="s">
        <v>12097</v>
      </c>
      <c r="G1489" s="114">
        <v>47.4</v>
      </c>
      <c r="H1489" s="114">
        <v>0</v>
      </c>
      <c r="I1489" s="114">
        <v>0</v>
      </c>
      <c r="J1489" s="114">
        <v>11200</v>
      </c>
      <c r="K1489" s="115" t="s">
        <v>12098</v>
      </c>
      <c r="L1489" s="114">
        <v>227.4</v>
      </c>
    </row>
    <row r="1490" spans="1:32">
      <c r="A1490" s="114" t="s">
        <v>4376</v>
      </c>
      <c r="B1490" s="114">
        <f t="shared" si="23"/>
        <v>12600</v>
      </c>
      <c r="C1490" s="114">
        <v>3</v>
      </c>
      <c r="D1490" s="114">
        <v>111.9</v>
      </c>
      <c r="E1490" s="114">
        <v>10006</v>
      </c>
      <c r="F1490" s="115" t="s">
        <v>12128</v>
      </c>
      <c r="G1490" s="114">
        <v>180</v>
      </c>
      <c r="H1490" s="114">
        <v>3</v>
      </c>
      <c r="I1490" s="114">
        <v>109.3</v>
      </c>
      <c r="J1490" s="114">
        <v>12600</v>
      </c>
      <c r="K1490" s="115" t="s">
        <v>12129</v>
      </c>
      <c r="L1490" s="114">
        <v>180</v>
      </c>
      <c r="M1490" s="114">
        <v>3</v>
      </c>
      <c r="N1490" s="114">
        <v>108.5</v>
      </c>
      <c r="O1490" s="114">
        <v>12600</v>
      </c>
      <c r="P1490" s="115" t="s">
        <v>12130</v>
      </c>
      <c r="Q1490" s="114">
        <v>0</v>
      </c>
      <c r="R1490" s="114">
        <v>3</v>
      </c>
      <c r="S1490" s="114">
        <v>109.55</v>
      </c>
      <c r="T1490" s="114">
        <v>10006</v>
      </c>
      <c r="U1490" s="115" t="s">
        <v>12131</v>
      </c>
      <c r="V1490" s="114">
        <v>0</v>
      </c>
    </row>
    <row r="1491" spans="1:32">
      <c r="A1491" s="114" t="s">
        <v>4379</v>
      </c>
      <c r="B1491" s="114">
        <f t="shared" si="23"/>
        <v>6000</v>
      </c>
      <c r="C1491" s="114">
        <v>0</v>
      </c>
      <c r="D1491" s="114">
        <v>0</v>
      </c>
      <c r="E1491" s="114">
        <v>6000</v>
      </c>
      <c r="F1491" s="115" t="s">
        <v>12055</v>
      </c>
      <c r="G1491" s="114">
        <v>115.3</v>
      </c>
      <c r="H1491" s="114">
        <v>0</v>
      </c>
      <c r="I1491" s="114">
        <v>0</v>
      </c>
      <c r="J1491" s="114">
        <v>3500</v>
      </c>
      <c r="K1491" s="115" t="s">
        <v>12079</v>
      </c>
      <c r="L1491" s="114">
        <v>163.30000000000001</v>
      </c>
      <c r="M1491" s="114">
        <v>0</v>
      </c>
      <c r="N1491" s="114">
        <v>0</v>
      </c>
      <c r="O1491" s="114">
        <v>6000</v>
      </c>
      <c r="P1491" s="115" t="s">
        <v>12056</v>
      </c>
      <c r="Q1491" s="114">
        <v>295.3</v>
      </c>
      <c r="R1491" s="114">
        <v>0</v>
      </c>
      <c r="S1491" s="114">
        <v>0</v>
      </c>
      <c r="T1491" s="114">
        <v>3500</v>
      </c>
      <c r="U1491" s="115" t="s">
        <v>12080</v>
      </c>
      <c r="V1491" s="114">
        <v>343.3</v>
      </c>
    </row>
    <row r="1492" spans="1:32">
      <c r="A1492" s="114" t="s">
        <v>4382</v>
      </c>
      <c r="B1492" s="114">
        <f t="shared" si="23"/>
        <v>6517</v>
      </c>
      <c r="C1492" s="114">
        <v>0</v>
      </c>
      <c r="D1492" s="114">
        <v>0</v>
      </c>
      <c r="E1492" s="114">
        <v>3007</v>
      </c>
      <c r="F1492" s="115" t="s">
        <v>12073</v>
      </c>
      <c r="G1492" s="114">
        <v>22.1</v>
      </c>
      <c r="H1492" s="114">
        <v>3</v>
      </c>
      <c r="I1492" s="114">
        <v>109.9</v>
      </c>
      <c r="J1492" s="114">
        <v>6517</v>
      </c>
      <c r="K1492" s="115" t="s">
        <v>12057</v>
      </c>
      <c r="L1492" s="114">
        <v>112.1</v>
      </c>
      <c r="M1492" s="114">
        <v>0</v>
      </c>
      <c r="N1492" s="114">
        <v>0</v>
      </c>
      <c r="O1492" s="114">
        <v>3007</v>
      </c>
      <c r="P1492" s="115" t="s">
        <v>12074</v>
      </c>
      <c r="Q1492" s="114">
        <v>202.1</v>
      </c>
      <c r="R1492" s="114">
        <v>3</v>
      </c>
      <c r="S1492" s="114">
        <v>108.7</v>
      </c>
      <c r="T1492" s="114">
        <v>6517</v>
      </c>
      <c r="U1492" s="115" t="s">
        <v>12058</v>
      </c>
      <c r="V1492" s="114">
        <v>292.10000000000002</v>
      </c>
    </row>
    <row r="1493" spans="1:32">
      <c r="A1493" s="114" t="s">
        <v>4385</v>
      </c>
      <c r="B1493" s="114">
        <f t="shared" si="23"/>
        <v>7297</v>
      </c>
      <c r="C1493" s="114">
        <v>0</v>
      </c>
      <c r="D1493" s="114">
        <v>0</v>
      </c>
      <c r="E1493" s="114">
        <v>7297</v>
      </c>
      <c r="F1493" s="115" t="s">
        <v>12059</v>
      </c>
      <c r="G1493" s="114">
        <v>169.2</v>
      </c>
      <c r="H1493" s="114">
        <v>0</v>
      </c>
      <c r="I1493" s="114">
        <v>0</v>
      </c>
      <c r="J1493" s="114">
        <v>7297</v>
      </c>
      <c r="K1493" s="115" t="s">
        <v>12060</v>
      </c>
      <c r="L1493" s="114">
        <v>349.2</v>
      </c>
    </row>
    <row r="1494" spans="1:32">
      <c r="A1494" s="114" t="s">
        <v>4388</v>
      </c>
      <c r="B1494" s="114">
        <f t="shared" si="23"/>
        <v>9020</v>
      </c>
      <c r="C1494" s="114">
        <v>3</v>
      </c>
      <c r="D1494" s="114">
        <v>109.7</v>
      </c>
      <c r="E1494" s="114">
        <v>9020</v>
      </c>
      <c r="F1494" s="115" t="s">
        <v>12097</v>
      </c>
      <c r="G1494" s="114">
        <v>46.9</v>
      </c>
      <c r="H1494" s="114">
        <v>0</v>
      </c>
      <c r="I1494" s="114">
        <v>0</v>
      </c>
      <c r="J1494" s="114">
        <v>7200</v>
      </c>
      <c r="K1494" s="115" t="s">
        <v>12071</v>
      </c>
      <c r="L1494" s="114">
        <v>134.6</v>
      </c>
      <c r="M1494" s="114">
        <v>0</v>
      </c>
      <c r="N1494" s="114">
        <v>0</v>
      </c>
      <c r="O1494" s="114">
        <v>4001</v>
      </c>
      <c r="P1494" s="115" t="s">
        <v>12065</v>
      </c>
      <c r="Q1494" s="114">
        <v>179.6</v>
      </c>
      <c r="R1494" s="114">
        <v>0</v>
      </c>
      <c r="S1494" s="114">
        <v>0</v>
      </c>
      <c r="T1494" s="114">
        <v>9020</v>
      </c>
      <c r="U1494" s="115" t="s">
        <v>12098</v>
      </c>
      <c r="V1494" s="114">
        <v>226.9</v>
      </c>
      <c r="W1494" s="114">
        <v>0</v>
      </c>
      <c r="X1494" s="114">
        <v>0</v>
      </c>
      <c r="Y1494" s="114">
        <v>7200</v>
      </c>
      <c r="Z1494" s="115" t="s">
        <v>12072</v>
      </c>
      <c r="AA1494" s="114">
        <v>314.60000000000002</v>
      </c>
      <c r="AB1494" s="114">
        <v>0</v>
      </c>
      <c r="AC1494" s="114">
        <v>0</v>
      </c>
      <c r="AD1494" s="114">
        <v>4001</v>
      </c>
      <c r="AE1494" s="115" t="s">
        <v>12066</v>
      </c>
      <c r="AF1494" s="114">
        <v>359.6</v>
      </c>
    </row>
    <row r="1495" spans="1:32">
      <c r="A1495" s="114" t="s">
        <v>4391</v>
      </c>
      <c r="B1495" s="114">
        <f t="shared" si="23"/>
        <v>6508</v>
      </c>
      <c r="C1495" s="114">
        <v>0</v>
      </c>
      <c r="D1495" s="114">
        <v>0</v>
      </c>
      <c r="E1495" s="114">
        <v>4999</v>
      </c>
      <c r="F1495" s="115" t="s">
        <v>12057</v>
      </c>
      <c r="G1495" s="114">
        <v>125</v>
      </c>
      <c r="H1495" s="114">
        <v>3</v>
      </c>
      <c r="I1495" s="114">
        <v>108.5</v>
      </c>
      <c r="J1495" s="114">
        <v>6508</v>
      </c>
      <c r="K1495" s="115" t="s">
        <v>12065</v>
      </c>
      <c r="L1495" s="114">
        <v>179.5</v>
      </c>
      <c r="M1495" s="114">
        <v>0</v>
      </c>
      <c r="N1495" s="114">
        <v>0</v>
      </c>
      <c r="O1495" s="114">
        <v>4999</v>
      </c>
      <c r="P1495" s="115" t="s">
        <v>12058</v>
      </c>
      <c r="Q1495" s="114">
        <v>305</v>
      </c>
      <c r="R1495" s="114">
        <v>0</v>
      </c>
      <c r="S1495" s="114">
        <v>0</v>
      </c>
      <c r="T1495" s="114">
        <v>6508</v>
      </c>
      <c r="U1495" s="115" t="s">
        <v>12066</v>
      </c>
      <c r="V1495" s="114">
        <v>360</v>
      </c>
    </row>
    <row r="1496" spans="1:32">
      <c r="A1496" s="114" t="s">
        <v>4394</v>
      </c>
      <c r="B1496" s="114">
        <f t="shared" si="23"/>
        <v>7004</v>
      </c>
      <c r="C1496" s="114">
        <v>0</v>
      </c>
      <c r="D1496" s="114">
        <v>0</v>
      </c>
      <c r="E1496" s="114">
        <v>6000</v>
      </c>
      <c r="F1496" s="115" t="s">
        <v>12051</v>
      </c>
      <c r="G1496" s="114">
        <v>41.6</v>
      </c>
      <c r="H1496" s="114">
        <v>3</v>
      </c>
      <c r="I1496" s="114">
        <v>110.1</v>
      </c>
      <c r="J1496" s="114">
        <v>7004</v>
      </c>
      <c r="K1496" s="115" t="s">
        <v>12061</v>
      </c>
      <c r="L1496" s="114">
        <v>137.6</v>
      </c>
      <c r="M1496" s="114">
        <v>0</v>
      </c>
      <c r="N1496" s="114">
        <v>0</v>
      </c>
      <c r="O1496" s="114">
        <v>4252</v>
      </c>
      <c r="P1496" s="115" t="s">
        <v>12059</v>
      </c>
      <c r="Q1496" s="114">
        <v>176.6</v>
      </c>
      <c r="R1496" s="114">
        <v>0</v>
      </c>
      <c r="S1496" s="114">
        <v>0</v>
      </c>
      <c r="T1496" s="114">
        <v>6000</v>
      </c>
      <c r="U1496" s="115" t="s">
        <v>12052</v>
      </c>
      <c r="V1496" s="114">
        <v>221.6</v>
      </c>
      <c r="W1496" s="114">
        <v>0</v>
      </c>
      <c r="X1496" s="114">
        <v>0</v>
      </c>
      <c r="Y1496" s="114">
        <v>7004</v>
      </c>
      <c r="Z1496" s="115" t="s">
        <v>12062</v>
      </c>
      <c r="AA1496" s="114">
        <v>317.60000000000002</v>
      </c>
      <c r="AB1496" s="114">
        <v>0</v>
      </c>
      <c r="AC1496" s="114">
        <v>0</v>
      </c>
      <c r="AD1496" s="114">
        <v>4252</v>
      </c>
      <c r="AE1496" s="115" t="s">
        <v>12060</v>
      </c>
      <c r="AF1496" s="114">
        <v>356.6</v>
      </c>
    </row>
    <row r="1497" spans="1:32">
      <c r="A1497" s="114" t="s">
        <v>4397</v>
      </c>
      <c r="B1497" s="114">
        <f t="shared" si="23"/>
        <v>5502</v>
      </c>
      <c r="C1497" s="114">
        <v>0</v>
      </c>
      <c r="D1497" s="114">
        <v>0</v>
      </c>
      <c r="E1497" s="114">
        <v>5502</v>
      </c>
      <c r="F1497" s="115" t="s">
        <v>12077</v>
      </c>
      <c r="G1497" s="114">
        <v>76.400000000000006</v>
      </c>
      <c r="H1497" s="114">
        <v>0</v>
      </c>
      <c r="I1497" s="114">
        <v>109.1</v>
      </c>
      <c r="J1497" s="114">
        <v>5502</v>
      </c>
      <c r="K1497" s="115" t="s">
        <v>12078</v>
      </c>
      <c r="L1497" s="114">
        <v>256.39999999999998</v>
      </c>
    </row>
    <row r="1498" spans="1:32">
      <c r="A1498" s="114" t="s">
        <v>4400</v>
      </c>
      <c r="B1498" s="114">
        <f t="shared" si="23"/>
        <v>5675</v>
      </c>
      <c r="C1498" s="114">
        <v>0</v>
      </c>
      <c r="D1498" s="114">
        <v>0</v>
      </c>
      <c r="E1498" s="114">
        <v>5675</v>
      </c>
      <c r="F1498" s="115" t="s">
        <v>12077</v>
      </c>
      <c r="G1498" s="114">
        <v>97</v>
      </c>
      <c r="H1498" s="114">
        <v>0</v>
      </c>
      <c r="I1498" s="114">
        <v>0</v>
      </c>
      <c r="J1498" s="114">
        <v>2600</v>
      </c>
      <c r="K1498" s="115" t="s">
        <v>12059</v>
      </c>
      <c r="L1498" s="114">
        <v>183.6</v>
      </c>
      <c r="M1498" s="114">
        <v>0</v>
      </c>
      <c r="N1498" s="114">
        <v>0</v>
      </c>
      <c r="O1498" s="114">
        <v>5675</v>
      </c>
      <c r="P1498" s="115" t="s">
        <v>12078</v>
      </c>
      <c r="Q1498" s="114">
        <v>277.10000000000002</v>
      </c>
      <c r="R1498" s="114">
        <v>0</v>
      </c>
      <c r="S1498" s="114">
        <v>0</v>
      </c>
      <c r="T1498" s="114">
        <v>2600</v>
      </c>
      <c r="U1498" s="115" t="s">
        <v>12060</v>
      </c>
      <c r="V1498" s="114">
        <v>363.6</v>
      </c>
    </row>
    <row r="1499" spans="1:32">
      <c r="A1499" s="114" t="s">
        <v>4403</v>
      </c>
      <c r="B1499" s="114">
        <f t="shared" si="23"/>
        <v>5600</v>
      </c>
      <c r="C1499" s="114">
        <v>3</v>
      </c>
      <c r="D1499" s="114">
        <v>109.1</v>
      </c>
      <c r="E1499" s="114">
        <v>5600</v>
      </c>
      <c r="F1499" s="115" t="s">
        <v>12075</v>
      </c>
      <c r="G1499" s="114">
        <v>2.6</v>
      </c>
      <c r="H1499" s="114">
        <v>0</v>
      </c>
      <c r="I1499" s="114">
        <v>0</v>
      </c>
      <c r="J1499" s="114">
        <v>3626</v>
      </c>
      <c r="K1499" s="115" t="s">
        <v>12071</v>
      </c>
      <c r="L1499" s="114">
        <v>130.69999999999999</v>
      </c>
      <c r="M1499" s="114">
        <v>0</v>
      </c>
      <c r="N1499" s="114">
        <v>0</v>
      </c>
      <c r="O1499" s="114">
        <v>5600</v>
      </c>
      <c r="P1499" s="115" t="s">
        <v>12076</v>
      </c>
      <c r="Q1499" s="114">
        <v>182.6</v>
      </c>
      <c r="R1499" s="114">
        <v>0</v>
      </c>
      <c r="S1499" s="114">
        <v>0</v>
      </c>
      <c r="T1499" s="114">
        <v>3626</v>
      </c>
      <c r="U1499" s="115" t="s">
        <v>12072</v>
      </c>
      <c r="V1499" s="114">
        <v>310.7</v>
      </c>
    </row>
    <row r="1500" spans="1:32">
      <c r="A1500" s="114" t="s">
        <v>4406</v>
      </c>
      <c r="B1500" s="114">
        <f t="shared" si="23"/>
        <v>5694</v>
      </c>
      <c r="C1500" s="114">
        <v>0</v>
      </c>
      <c r="D1500" s="114">
        <v>0</v>
      </c>
      <c r="E1500" s="114">
        <v>3107</v>
      </c>
      <c r="F1500" s="115" t="s">
        <v>12146</v>
      </c>
      <c r="G1500" s="114">
        <v>118.4</v>
      </c>
      <c r="H1500" s="114">
        <v>0</v>
      </c>
      <c r="I1500" s="114">
        <v>0</v>
      </c>
      <c r="J1500" s="114">
        <v>5694</v>
      </c>
      <c r="K1500" s="115" t="s">
        <v>12140</v>
      </c>
      <c r="L1500" s="114">
        <v>118.4</v>
      </c>
      <c r="M1500" s="114">
        <v>0</v>
      </c>
      <c r="N1500" s="114">
        <v>111.5</v>
      </c>
      <c r="O1500" s="114">
        <v>5694</v>
      </c>
      <c r="P1500" s="115" t="s">
        <v>12141</v>
      </c>
      <c r="Q1500" s="114">
        <v>298.39999999999998</v>
      </c>
      <c r="R1500" s="114">
        <v>0</v>
      </c>
      <c r="S1500" s="114">
        <v>0</v>
      </c>
      <c r="T1500" s="114">
        <v>3107</v>
      </c>
      <c r="U1500" s="115" t="s">
        <v>12147</v>
      </c>
      <c r="V1500" s="114">
        <v>298.39999999999998</v>
      </c>
    </row>
    <row r="1501" spans="1:32">
      <c r="A1501" s="114" t="s">
        <v>4409</v>
      </c>
      <c r="B1501" s="114">
        <f t="shared" si="23"/>
        <v>6330</v>
      </c>
      <c r="C1501" s="114">
        <v>0</v>
      </c>
      <c r="D1501" s="114">
        <v>0</v>
      </c>
      <c r="E1501" s="114">
        <v>6330</v>
      </c>
      <c r="F1501" s="115" t="s">
        <v>12077</v>
      </c>
      <c r="G1501" s="114">
        <v>85.9</v>
      </c>
      <c r="H1501" s="114">
        <v>3</v>
      </c>
      <c r="I1501" s="114">
        <v>108.7</v>
      </c>
      <c r="J1501" s="114">
        <v>5603</v>
      </c>
      <c r="K1501" s="115" t="s">
        <v>12061</v>
      </c>
      <c r="L1501" s="114">
        <v>130.69999999999999</v>
      </c>
      <c r="M1501" s="114">
        <v>0</v>
      </c>
      <c r="N1501" s="114">
        <v>0</v>
      </c>
      <c r="O1501" s="114">
        <v>5213</v>
      </c>
      <c r="P1501" s="115" t="s">
        <v>12059</v>
      </c>
      <c r="Q1501" s="114">
        <v>175.9</v>
      </c>
      <c r="R1501" s="114">
        <v>0</v>
      </c>
      <c r="S1501" s="114">
        <v>0</v>
      </c>
      <c r="T1501" s="114">
        <v>6330</v>
      </c>
      <c r="U1501" s="115" t="s">
        <v>12078</v>
      </c>
      <c r="V1501" s="114">
        <v>265.89999999999998</v>
      </c>
      <c r="W1501" s="114">
        <v>0</v>
      </c>
      <c r="X1501" s="114">
        <v>0</v>
      </c>
      <c r="Y1501" s="114">
        <v>5603</v>
      </c>
      <c r="Z1501" s="115" t="s">
        <v>12062</v>
      </c>
      <c r="AA1501" s="114">
        <v>310.7</v>
      </c>
      <c r="AB1501" s="114">
        <v>0</v>
      </c>
      <c r="AC1501" s="114">
        <v>0</v>
      </c>
      <c r="AD1501" s="114">
        <v>5213</v>
      </c>
      <c r="AE1501" s="115" t="s">
        <v>12060</v>
      </c>
      <c r="AF1501" s="114">
        <v>355.9</v>
      </c>
    </row>
    <row r="1502" spans="1:32">
      <c r="A1502" s="114" t="s">
        <v>4412</v>
      </c>
      <c r="B1502" s="114">
        <f t="shared" si="23"/>
        <v>6500</v>
      </c>
      <c r="C1502" s="114">
        <v>0</v>
      </c>
      <c r="D1502" s="114">
        <v>0</v>
      </c>
      <c r="E1502" s="114">
        <v>4500</v>
      </c>
      <c r="F1502" s="115" t="s">
        <v>12051</v>
      </c>
      <c r="G1502" s="114">
        <v>45.7</v>
      </c>
      <c r="H1502" s="114">
        <v>0</v>
      </c>
      <c r="I1502" s="114">
        <v>0</v>
      </c>
      <c r="J1502" s="114">
        <v>6500</v>
      </c>
      <c r="K1502" s="115" t="s">
        <v>12063</v>
      </c>
      <c r="L1502" s="114">
        <v>164.9</v>
      </c>
      <c r="M1502" s="114">
        <v>0</v>
      </c>
      <c r="N1502" s="114">
        <v>0</v>
      </c>
      <c r="O1502" s="114">
        <v>4500</v>
      </c>
      <c r="P1502" s="115" t="s">
        <v>12052</v>
      </c>
      <c r="Q1502" s="114">
        <v>225.7</v>
      </c>
      <c r="R1502" s="114">
        <v>3</v>
      </c>
      <c r="S1502" s="114">
        <v>111.5</v>
      </c>
      <c r="T1502" s="114">
        <v>6500</v>
      </c>
      <c r="U1502" s="115" t="s">
        <v>12064</v>
      </c>
      <c r="V1502" s="114">
        <v>344.9</v>
      </c>
    </row>
    <row r="1503" spans="1:32">
      <c r="A1503" s="114" t="s">
        <v>4415</v>
      </c>
      <c r="B1503" s="114">
        <f t="shared" si="23"/>
        <v>5507</v>
      </c>
      <c r="C1503" s="114">
        <v>0</v>
      </c>
      <c r="D1503" s="114">
        <v>0</v>
      </c>
      <c r="E1503" s="114">
        <v>5507</v>
      </c>
      <c r="F1503" s="115" t="s">
        <v>12067</v>
      </c>
      <c r="G1503" s="114">
        <v>12.1</v>
      </c>
      <c r="H1503" s="114">
        <v>0</v>
      </c>
      <c r="I1503" s="114">
        <v>0</v>
      </c>
      <c r="J1503" s="114">
        <v>5507</v>
      </c>
      <c r="K1503" s="115" t="s">
        <v>12068</v>
      </c>
      <c r="L1503" s="114">
        <v>192.1</v>
      </c>
    </row>
    <row r="1504" spans="1:32">
      <c r="A1504" s="114" t="s">
        <v>4417</v>
      </c>
      <c r="B1504" s="114">
        <f t="shared" si="23"/>
        <v>5900</v>
      </c>
      <c r="C1504" s="114">
        <v>0</v>
      </c>
      <c r="D1504" s="114">
        <v>0</v>
      </c>
      <c r="E1504" s="114">
        <v>5900</v>
      </c>
      <c r="F1504" s="115" t="s">
        <v>12065</v>
      </c>
      <c r="G1504" s="114">
        <v>180.6</v>
      </c>
      <c r="H1504" s="114">
        <v>0</v>
      </c>
      <c r="I1504" s="114">
        <v>0</v>
      </c>
      <c r="J1504" s="114">
        <v>5900</v>
      </c>
      <c r="K1504" s="115" t="s">
        <v>12066</v>
      </c>
      <c r="L1504" s="114">
        <v>0.6</v>
      </c>
    </row>
    <row r="1505" spans="1:52">
      <c r="A1505" s="114" t="s">
        <v>4419</v>
      </c>
      <c r="B1505" s="114">
        <f t="shared" si="23"/>
        <v>12000</v>
      </c>
      <c r="C1505" s="114">
        <v>2.5</v>
      </c>
      <c r="D1505" s="114">
        <v>111.1</v>
      </c>
      <c r="E1505" s="114">
        <v>12000</v>
      </c>
      <c r="F1505" s="115" t="s">
        <v>12110</v>
      </c>
      <c r="G1505" s="114">
        <v>11.6</v>
      </c>
      <c r="H1505" s="114">
        <v>0</v>
      </c>
      <c r="I1505" s="114">
        <v>0</v>
      </c>
      <c r="J1505" s="114">
        <v>12000</v>
      </c>
      <c r="K1505" s="115" t="s">
        <v>12148</v>
      </c>
      <c r="L1505" s="114">
        <v>11.6</v>
      </c>
      <c r="M1505" s="114">
        <v>0</v>
      </c>
      <c r="N1505" s="114">
        <v>0</v>
      </c>
      <c r="O1505" s="114">
        <v>12000</v>
      </c>
      <c r="P1505" s="115" t="s">
        <v>12149</v>
      </c>
      <c r="Q1505" s="114">
        <v>191.6</v>
      </c>
      <c r="R1505" s="114">
        <v>2.5</v>
      </c>
      <c r="S1505" s="114">
        <v>109.9</v>
      </c>
      <c r="T1505" s="114">
        <v>12000</v>
      </c>
      <c r="U1505" s="115" t="s">
        <v>12111</v>
      </c>
      <c r="V1505" s="114">
        <v>191.6</v>
      </c>
    </row>
    <row r="1506" spans="1:52">
      <c r="A1506" s="114" t="s">
        <v>4422</v>
      </c>
      <c r="B1506" s="114">
        <f t="shared" si="23"/>
        <v>11501</v>
      </c>
      <c r="C1506" s="114">
        <v>3</v>
      </c>
      <c r="D1506" s="114">
        <v>111.3</v>
      </c>
      <c r="E1506" s="114">
        <v>11501</v>
      </c>
      <c r="F1506" s="115" t="s">
        <v>12168</v>
      </c>
      <c r="G1506" s="114">
        <v>0.5</v>
      </c>
      <c r="H1506" s="114">
        <v>3</v>
      </c>
      <c r="I1506" s="114">
        <v>110.75</v>
      </c>
      <c r="J1506" s="114">
        <v>9400</v>
      </c>
      <c r="K1506" s="115" t="s">
        <v>12110</v>
      </c>
      <c r="L1506" s="114">
        <v>0.5</v>
      </c>
      <c r="M1506" s="114">
        <v>3</v>
      </c>
      <c r="N1506" s="114">
        <v>110.1</v>
      </c>
      <c r="O1506" s="114">
        <v>11500</v>
      </c>
      <c r="P1506" s="115" t="s">
        <v>12148</v>
      </c>
      <c r="Q1506" s="114">
        <v>0.5</v>
      </c>
      <c r="R1506" s="114">
        <v>3</v>
      </c>
      <c r="S1506" s="114">
        <v>109.3</v>
      </c>
      <c r="T1506" s="114">
        <v>10501</v>
      </c>
      <c r="U1506" s="115" t="s">
        <v>12057</v>
      </c>
      <c r="V1506" s="114">
        <v>110.5</v>
      </c>
      <c r="W1506" s="114">
        <v>3</v>
      </c>
      <c r="X1506" s="114">
        <v>111.3</v>
      </c>
      <c r="Y1506" s="114">
        <v>11501</v>
      </c>
      <c r="Z1506" s="115" t="s">
        <v>12169</v>
      </c>
      <c r="AA1506" s="114">
        <v>180.5</v>
      </c>
      <c r="AB1506" s="114">
        <v>3</v>
      </c>
      <c r="AC1506" s="114">
        <v>110.1</v>
      </c>
      <c r="AD1506" s="114">
        <v>11500</v>
      </c>
      <c r="AE1506" s="115" t="s">
        <v>12149</v>
      </c>
      <c r="AF1506" s="114">
        <v>180.5</v>
      </c>
      <c r="AG1506" s="114">
        <v>3</v>
      </c>
      <c r="AH1506" s="114">
        <v>110.75</v>
      </c>
      <c r="AI1506" s="114">
        <v>9400</v>
      </c>
      <c r="AJ1506" s="115" t="s">
        <v>12111</v>
      </c>
      <c r="AK1506" s="114">
        <v>180.5</v>
      </c>
      <c r="AL1506" s="114">
        <v>0</v>
      </c>
      <c r="AM1506" s="114">
        <v>0</v>
      </c>
      <c r="AN1506" s="114">
        <v>10501</v>
      </c>
      <c r="AO1506" s="115" t="s">
        <v>12058</v>
      </c>
      <c r="AP1506" s="114">
        <v>290.5</v>
      </c>
    </row>
    <row r="1507" spans="1:52">
      <c r="A1507" s="114" t="s">
        <v>4425</v>
      </c>
      <c r="B1507" s="114">
        <f t="shared" si="23"/>
        <v>9829</v>
      </c>
      <c r="C1507" s="114">
        <v>0</v>
      </c>
      <c r="D1507" s="114">
        <v>0</v>
      </c>
      <c r="E1507" s="114">
        <v>5189</v>
      </c>
      <c r="F1507" s="115" t="s">
        <v>12081</v>
      </c>
      <c r="G1507" s="114">
        <v>49.7</v>
      </c>
      <c r="H1507" s="114">
        <v>0</v>
      </c>
      <c r="I1507" s="114">
        <v>0</v>
      </c>
      <c r="J1507" s="114">
        <v>9829</v>
      </c>
      <c r="K1507" s="115" t="s">
        <v>12146</v>
      </c>
      <c r="L1507" s="114">
        <v>89.7</v>
      </c>
      <c r="M1507" s="114">
        <v>0</v>
      </c>
      <c r="N1507" s="114">
        <v>0</v>
      </c>
      <c r="O1507" s="114">
        <v>3973</v>
      </c>
      <c r="P1507" s="115" t="s">
        <v>12140</v>
      </c>
      <c r="Q1507" s="114">
        <v>89.7</v>
      </c>
      <c r="R1507" s="114">
        <v>0</v>
      </c>
      <c r="S1507" s="114">
        <v>0</v>
      </c>
      <c r="T1507" s="114">
        <v>5189</v>
      </c>
      <c r="U1507" s="115" t="s">
        <v>12082</v>
      </c>
      <c r="V1507" s="114">
        <v>229.7</v>
      </c>
      <c r="W1507" s="114">
        <v>0</v>
      </c>
      <c r="X1507" s="114">
        <v>0</v>
      </c>
      <c r="Y1507" s="114">
        <v>3973</v>
      </c>
      <c r="Z1507" s="115" t="s">
        <v>12141</v>
      </c>
      <c r="AA1507" s="114">
        <v>269.7</v>
      </c>
      <c r="AB1507" s="114">
        <v>2.5</v>
      </c>
      <c r="AC1507" s="114">
        <v>110.1</v>
      </c>
      <c r="AD1507" s="114">
        <v>9829</v>
      </c>
      <c r="AE1507" s="115" t="s">
        <v>12147</v>
      </c>
      <c r="AF1507" s="114">
        <v>269.7</v>
      </c>
    </row>
    <row r="1508" spans="1:52">
      <c r="A1508" s="114" t="s">
        <v>4428</v>
      </c>
      <c r="B1508" s="114">
        <f t="shared" si="23"/>
        <v>12001</v>
      </c>
      <c r="C1508" s="114">
        <v>3</v>
      </c>
      <c r="D1508" s="114">
        <v>111.55</v>
      </c>
      <c r="E1508" s="114">
        <v>9000</v>
      </c>
      <c r="F1508" s="115" t="s">
        <v>12106</v>
      </c>
      <c r="G1508" s="114">
        <v>88.6</v>
      </c>
      <c r="H1508" s="114">
        <v>3</v>
      </c>
      <c r="I1508" s="114">
        <v>109.7</v>
      </c>
      <c r="J1508" s="114">
        <v>9402</v>
      </c>
      <c r="K1508" s="115" t="s">
        <v>12107</v>
      </c>
      <c r="L1508" s="114">
        <v>88.6</v>
      </c>
      <c r="M1508" s="114">
        <v>3</v>
      </c>
      <c r="N1508" s="114">
        <v>110.9</v>
      </c>
      <c r="O1508" s="114">
        <v>10000</v>
      </c>
      <c r="P1508" s="115" t="s">
        <v>12053</v>
      </c>
      <c r="Q1508" s="114">
        <v>88.6</v>
      </c>
      <c r="R1508" s="114">
        <v>0</v>
      </c>
      <c r="S1508" s="114">
        <v>111.9</v>
      </c>
      <c r="T1508" s="114">
        <v>12001</v>
      </c>
      <c r="U1508" s="115" t="s">
        <v>12112</v>
      </c>
      <c r="V1508" s="114">
        <v>150.6</v>
      </c>
      <c r="W1508" s="114">
        <v>3</v>
      </c>
      <c r="X1508" s="114">
        <v>111.15</v>
      </c>
      <c r="Y1508" s="114">
        <v>9999</v>
      </c>
      <c r="Z1508" s="115" t="s">
        <v>12113</v>
      </c>
      <c r="AA1508" s="114">
        <v>150.6</v>
      </c>
      <c r="AB1508" s="114">
        <v>3</v>
      </c>
      <c r="AC1508" s="114">
        <v>109.7</v>
      </c>
      <c r="AD1508" s="114">
        <v>9402</v>
      </c>
      <c r="AE1508" s="115" t="s">
        <v>12108</v>
      </c>
      <c r="AF1508" s="114">
        <v>268.60000000000002</v>
      </c>
      <c r="AG1508" s="114">
        <v>3</v>
      </c>
      <c r="AH1508" s="114">
        <v>111.55</v>
      </c>
      <c r="AI1508" s="114">
        <v>9000</v>
      </c>
      <c r="AJ1508" s="115" t="s">
        <v>12109</v>
      </c>
      <c r="AK1508" s="114">
        <v>268.60000000000002</v>
      </c>
      <c r="AL1508" s="114">
        <v>3</v>
      </c>
      <c r="AM1508" s="114">
        <v>110.9</v>
      </c>
      <c r="AN1508" s="114">
        <v>10000</v>
      </c>
      <c r="AO1508" s="115" t="s">
        <v>12054</v>
      </c>
      <c r="AP1508" s="114">
        <v>268.60000000000002</v>
      </c>
      <c r="AQ1508" s="114">
        <v>0</v>
      </c>
      <c r="AR1508" s="114">
        <v>0</v>
      </c>
      <c r="AS1508" s="114">
        <v>9999</v>
      </c>
      <c r="AT1508" s="115" t="s">
        <v>12114</v>
      </c>
      <c r="AU1508" s="114">
        <v>330.6</v>
      </c>
      <c r="AV1508" s="114">
        <v>3</v>
      </c>
      <c r="AW1508" s="114">
        <v>111.9</v>
      </c>
      <c r="AX1508" s="114">
        <v>12001</v>
      </c>
      <c r="AY1508" s="115" t="s">
        <v>12115</v>
      </c>
      <c r="AZ1508" s="114">
        <v>330.6</v>
      </c>
    </row>
    <row r="1509" spans="1:52">
      <c r="A1509" s="114" t="s">
        <v>4431</v>
      </c>
      <c r="B1509" s="114">
        <f t="shared" si="23"/>
        <v>6199</v>
      </c>
      <c r="C1509" s="114">
        <v>0</v>
      </c>
      <c r="D1509" s="114">
        <v>0</v>
      </c>
      <c r="E1509" s="114">
        <v>6199</v>
      </c>
      <c r="F1509" s="115" t="s">
        <v>12055</v>
      </c>
      <c r="G1509" s="114">
        <v>103.1</v>
      </c>
      <c r="H1509" s="114">
        <v>0</v>
      </c>
      <c r="I1509" s="114">
        <v>0</v>
      </c>
      <c r="J1509" s="114">
        <v>6199</v>
      </c>
      <c r="K1509" s="115" t="s">
        <v>12056</v>
      </c>
      <c r="L1509" s="114">
        <v>283.10000000000002</v>
      </c>
    </row>
    <row r="1510" spans="1:52">
      <c r="A1510" s="114" t="s">
        <v>4434</v>
      </c>
      <c r="B1510" s="114">
        <f t="shared" si="23"/>
        <v>10301</v>
      </c>
      <c r="C1510" s="114">
        <v>3</v>
      </c>
      <c r="D1510" s="114">
        <v>109.1</v>
      </c>
      <c r="E1510" s="114">
        <v>10301</v>
      </c>
      <c r="F1510" s="115" t="s">
        <v>12110</v>
      </c>
      <c r="G1510" s="114">
        <v>17.600000000000001</v>
      </c>
      <c r="H1510" s="114">
        <v>2.8</v>
      </c>
      <c r="I1510" s="114">
        <v>110.3</v>
      </c>
      <c r="J1510" s="114">
        <v>7301</v>
      </c>
      <c r="K1510" s="115" t="s">
        <v>12148</v>
      </c>
      <c r="L1510" s="114">
        <v>17.600000000000001</v>
      </c>
      <c r="M1510" s="114">
        <v>0</v>
      </c>
      <c r="N1510" s="114">
        <v>0</v>
      </c>
      <c r="O1510" s="114">
        <v>6301</v>
      </c>
      <c r="P1510" s="115" t="s">
        <v>12071</v>
      </c>
      <c r="Q1510" s="114">
        <v>147.6</v>
      </c>
      <c r="R1510" s="114">
        <v>3</v>
      </c>
      <c r="S1510" s="114">
        <v>111.55</v>
      </c>
      <c r="T1510" s="114">
        <v>7301</v>
      </c>
      <c r="U1510" s="115" t="s">
        <v>12149</v>
      </c>
      <c r="V1510" s="114">
        <v>197.6</v>
      </c>
      <c r="W1510" s="114">
        <v>3</v>
      </c>
      <c r="X1510" s="114">
        <v>110.5</v>
      </c>
      <c r="Y1510" s="114">
        <v>10301</v>
      </c>
      <c r="Z1510" s="115" t="s">
        <v>12111</v>
      </c>
      <c r="AA1510" s="114">
        <v>197.6</v>
      </c>
      <c r="AB1510" s="114">
        <v>0</v>
      </c>
      <c r="AC1510" s="114">
        <v>0</v>
      </c>
      <c r="AD1510" s="114">
        <v>6301</v>
      </c>
      <c r="AE1510" s="115" t="s">
        <v>12072</v>
      </c>
      <c r="AF1510" s="114">
        <v>327.60000000000002</v>
      </c>
    </row>
    <row r="1511" spans="1:52">
      <c r="A1511" s="114" t="s">
        <v>4437</v>
      </c>
      <c r="B1511" s="114">
        <f t="shared" si="23"/>
        <v>9002</v>
      </c>
      <c r="C1511" s="114">
        <v>0</v>
      </c>
      <c r="D1511" s="114">
        <v>0</v>
      </c>
      <c r="E1511" s="114">
        <v>9002</v>
      </c>
      <c r="F1511" s="115" t="s">
        <v>12075</v>
      </c>
      <c r="G1511" s="114">
        <v>37.200000000000003</v>
      </c>
      <c r="H1511" s="114">
        <v>0</v>
      </c>
      <c r="I1511" s="114">
        <v>0</v>
      </c>
      <c r="J1511" s="114">
        <v>4051</v>
      </c>
      <c r="K1511" s="115" t="s">
        <v>12059</v>
      </c>
      <c r="L1511" s="114">
        <v>181.1</v>
      </c>
      <c r="M1511" s="114">
        <v>3</v>
      </c>
      <c r="N1511" s="114">
        <v>111.1</v>
      </c>
      <c r="O1511" s="114">
        <v>9002</v>
      </c>
      <c r="P1511" s="115" t="s">
        <v>12076</v>
      </c>
      <c r="Q1511" s="114">
        <v>217.2</v>
      </c>
      <c r="R1511" s="114">
        <v>0</v>
      </c>
      <c r="S1511" s="114">
        <v>0</v>
      </c>
      <c r="T1511" s="114">
        <v>4051</v>
      </c>
      <c r="U1511" s="115" t="s">
        <v>12060</v>
      </c>
      <c r="V1511" s="114">
        <v>361.1</v>
      </c>
    </row>
    <row r="1512" spans="1:52">
      <c r="A1512" s="114" t="s">
        <v>4440</v>
      </c>
      <c r="B1512" s="114">
        <f t="shared" si="23"/>
        <v>7004</v>
      </c>
      <c r="C1512" s="114">
        <v>0</v>
      </c>
      <c r="D1512" s="114">
        <v>0</v>
      </c>
      <c r="E1512" s="114">
        <v>7004</v>
      </c>
      <c r="F1512" s="115" t="s">
        <v>12059</v>
      </c>
      <c r="G1512" s="114">
        <v>179.5</v>
      </c>
      <c r="H1512" s="114">
        <v>0</v>
      </c>
      <c r="I1512" s="114">
        <v>0</v>
      </c>
      <c r="J1512" s="114">
        <v>7004</v>
      </c>
      <c r="K1512" s="115" t="s">
        <v>12060</v>
      </c>
      <c r="L1512" s="114">
        <v>359.5</v>
      </c>
    </row>
    <row r="1513" spans="1:52">
      <c r="A1513" s="114" t="s">
        <v>4443</v>
      </c>
      <c r="B1513" s="114">
        <f t="shared" si="23"/>
        <v>5501</v>
      </c>
      <c r="C1513" s="114">
        <v>0</v>
      </c>
      <c r="D1513" s="114">
        <v>0</v>
      </c>
      <c r="E1513" s="114">
        <v>3402</v>
      </c>
      <c r="F1513" s="115" t="s">
        <v>12051</v>
      </c>
      <c r="G1513" s="114">
        <v>43.3</v>
      </c>
      <c r="H1513" s="114">
        <v>0</v>
      </c>
      <c r="I1513" s="114">
        <v>0</v>
      </c>
      <c r="J1513" s="114">
        <v>5501</v>
      </c>
      <c r="K1513" s="115" t="s">
        <v>12059</v>
      </c>
      <c r="L1513" s="114">
        <v>178.3</v>
      </c>
      <c r="M1513" s="114">
        <v>0</v>
      </c>
      <c r="N1513" s="114">
        <v>0</v>
      </c>
      <c r="O1513" s="114">
        <v>3402</v>
      </c>
      <c r="P1513" s="115" t="s">
        <v>12052</v>
      </c>
      <c r="Q1513" s="114">
        <v>223.3</v>
      </c>
      <c r="R1513" s="114">
        <v>3</v>
      </c>
      <c r="S1513" s="114">
        <v>110.7</v>
      </c>
      <c r="T1513" s="114">
        <v>5501</v>
      </c>
      <c r="U1513" s="115" t="s">
        <v>12060</v>
      </c>
      <c r="V1513" s="114">
        <v>358.3</v>
      </c>
    </row>
    <row r="1514" spans="1:52">
      <c r="A1514" s="114" t="s">
        <v>4446</v>
      </c>
      <c r="B1514" s="114">
        <f t="shared" si="23"/>
        <v>7520</v>
      </c>
      <c r="C1514" s="114">
        <v>0</v>
      </c>
      <c r="D1514" s="114">
        <v>0</v>
      </c>
      <c r="E1514" s="114">
        <v>7520</v>
      </c>
      <c r="F1514" s="115" t="s">
        <v>12063</v>
      </c>
      <c r="G1514" s="114">
        <v>176.8</v>
      </c>
      <c r="H1514" s="114">
        <v>0</v>
      </c>
      <c r="I1514" s="114">
        <v>0</v>
      </c>
      <c r="J1514" s="114">
        <v>7520</v>
      </c>
      <c r="K1514" s="115" t="s">
        <v>12064</v>
      </c>
      <c r="L1514" s="114">
        <v>356.8</v>
      </c>
    </row>
    <row r="1515" spans="1:52">
      <c r="A1515" s="114" t="s">
        <v>4449</v>
      </c>
      <c r="B1515" s="114">
        <f t="shared" ref="B1515:B1578" si="24">MAX(J1515,O1515,T1515,Y1515,AD1515,AI1515,AN1515,AS1515,AX1515,BC1515,BH1515,BM1515,BR1515)</f>
        <v>6827</v>
      </c>
      <c r="C1515" s="114">
        <v>0</v>
      </c>
      <c r="D1515" s="114">
        <v>0</v>
      </c>
      <c r="E1515" s="114">
        <v>6827</v>
      </c>
      <c r="F1515" s="115" t="s">
        <v>12073</v>
      </c>
      <c r="G1515" s="114">
        <v>44.7</v>
      </c>
      <c r="H1515" s="114">
        <v>0</v>
      </c>
      <c r="I1515" s="114">
        <v>0</v>
      </c>
      <c r="J1515" s="114">
        <v>6725</v>
      </c>
      <c r="K1515" s="115" t="s">
        <v>12059</v>
      </c>
      <c r="L1515" s="114">
        <v>179.7</v>
      </c>
      <c r="M1515" s="114">
        <v>0</v>
      </c>
      <c r="N1515" s="114">
        <v>0</v>
      </c>
      <c r="O1515" s="114">
        <v>6827</v>
      </c>
      <c r="P1515" s="115" t="s">
        <v>12074</v>
      </c>
      <c r="Q1515" s="114">
        <v>224.7</v>
      </c>
      <c r="R1515" s="114">
        <v>0</v>
      </c>
      <c r="S1515" s="114">
        <v>0</v>
      </c>
      <c r="T1515" s="114">
        <v>6725</v>
      </c>
      <c r="U1515" s="115" t="s">
        <v>12060</v>
      </c>
      <c r="V1515" s="114">
        <v>359.7</v>
      </c>
    </row>
    <row r="1516" spans="1:52">
      <c r="A1516" s="114" t="s">
        <v>4452</v>
      </c>
      <c r="B1516" s="114">
        <f t="shared" si="24"/>
        <v>5999</v>
      </c>
      <c r="C1516" s="114">
        <v>0</v>
      </c>
      <c r="D1516" s="114">
        <v>0</v>
      </c>
      <c r="E1516" s="114">
        <v>6000</v>
      </c>
      <c r="F1516" s="115" t="s">
        <v>12061</v>
      </c>
      <c r="G1516" s="114">
        <v>140.19999999999999</v>
      </c>
      <c r="H1516" s="114">
        <v>0</v>
      </c>
      <c r="I1516" s="114">
        <v>0</v>
      </c>
      <c r="J1516" s="114">
        <v>5999</v>
      </c>
      <c r="K1516" s="115" t="s">
        <v>12062</v>
      </c>
      <c r="L1516" s="114">
        <v>320.2</v>
      </c>
    </row>
    <row r="1517" spans="1:52">
      <c r="A1517" s="114" t="s">
        <v>4454</v>
      </c>
      <c r="B1517" s="114">
        <f t="shared" si="24"/>
        <v>5979</v>
      </c>
      <c r="C1517" s="114">
        <v>3</v>
      </c>
      <c r="D1517" s="114">
        <v>108.7</v>
      </c>
      <c r="E1517" s="114">
        <v>5979</v>
      </c>
      <c r="F1517" s="115" t="s">
        <v>12051</v>
      </c>
      <c r="G1517" s="114">
        <v>37.5</v>
      </c>
      <c r="H1517" s="114">
        <v>0</v>
      </c>
      <c r="I1517" s="114">
        <v>0</v>
      </c>
      <c r="J1517" s="114">
        <v>4399</v>
      </c>
      <c r="K1517" s="115" t="s">
        <v>12063</v>
      </c>
      <c r="L1517" s="114">
        <v>160.30000000000001</v>
      </c>
      <c r="M1517" s="114">
        <v>0</v>
      </c>
      <c r="N1517" s="114">
        <v>0</v>
      </c>
      <c r="O1517" s="114">
        <v>5979</v>
      </c>
      <c r="P1517" s="115" t="s">
        <v>12052</v>
      </c>
      <c r="Q1517" s="114">
        <v>217.5</v>
      </c>
      <c r="R1517" s="114">
        <v>0</v>
      </c>
      <c r="S1517" s="114">
        <v>0</v>
      </c>
      <c r="T1517" s="114">
        <v>4399</v>
      </c>
      <c r="U1517" s="115" t="s">
        <v>12064</v>
      </c>
      <c r="V1517" s="114">
        <v>340.3</v>
      </c>
    </row>
    <row r="1518" spans="1:52">
      <c r="A1518" s="114" t="s">
        <v>4457</v>
      </c>
      <c r="B1518" s="114">
        <f t="shared" si="24"/>
        <v>5500</v>
      </c>
      <c r="C1518" s="114">
        <v>0</v>
      </c>
      <c r="D1518" s="114">
        <v>0</v>
      </c>
      <c r="E1518" s="114">
        <v>4200</v>
      </c>
      <c r="F1518" s="115" t="s">
        <v>12051</v>
      </c>
      <c r="G1518" s="114">
        <v>43.4</v>
      </c>
      <c r="H1518" s="114">
        <v>0</v>
      </c>
      <c r="I1518" s="114">
        <v>0</v>
      </c>
      <c r="J1518" s="114">
        <v>5500</v>
      </c>
      <c r="K1518" s="115" t="s">
        <v>12065</v>
      </c>
      <c r="L1518" s="114">
        <v>178.4</v>
      </c>
      <c r="M1518" s="114">
        <v>0</v>
      </c>
      <c r="N1518" s="114">
        <v>0</v>
      </c>
      <c r="O1518" s="114">
        <v>4200</v>
      </c>
      <c r="P1518" s="115" t="s">
        <v>12052</v>
      </c>
      <c r="Q1518" s="114">
        <v>223.5</v>
      </c>
      <c r="R1518" s="114">
        <v>3</v>
      </c>
      <c r="S1518" s="114">
        <v>111.1</v>
      </c>
      <c r="T1518" s="114">
        <v>5500</v>
      </c>
      <c r="U1518" s="115" t="s">
        <v>12066</v>
      </c>
      <c r="V1518" s="114">
        <v>358.4</v>
      </c>
    </row>
    <row r="1519" spans="1:52">
      <c r="A1519" s="114" t="s">
        <v>4459</v>
      </c>
      <c r="B1519" s="114">
        <f t="shared" si="24"/>
        <v>5495</v>
      </c>
      <c r="C1519" s="114">
        <v>3</v>
      </c>
      <c r="D1519" s="114">
        <v>108.3</v>
      </c>
      <c r="E1519" s="114">
        <v>5495</v>
      </c>
      <c r="F1519" s="115" t="s">
        <v>12067</v>
      </c>
      <c r="G1519" s="114">
        <v>14.7</v>
      </c>
      <c r="H1519" s="114">
        <v>0</v>
      </c>
      <c r="I1519" s="114">
        <v>0</v>
      </c>
      <c r="J1519" s="114">
        <v>5495</v>
      </c>
      <c r="K1519" s="115" t="s">
        <v>12068</v>
      </c>
      <c r="L1519" s="114">
        <v>194.7</v>
      </c>
    </row>
    <row r="1520" spans="1:52">
      <c r="A1520" s="114" t="s">
        <v>4462</v>
      </c>
      <c r="B1520" s="114">
        <f t="shared" si="24"/>
        <v>7181</v>
      </c>
      <c r="C1520" s="114">
        <v>3</v>
      </c>
      <c r="D1520" s="114">
        <v>110.3</v>
      </c>
      <c r="E1520" s="114">
        <v>7012</v>
      </c>
      <c r="F1520" s="115" t="s">
        <v>12067</v>
      </c>
      <c r="G1520" s="114">
        <v>3</v>
      </c>
      <c r="H1520" s="114">
        <v>0</v>
      </c>
      <c r="I1520" s="114">
        <v>0</v>
      </c>
      <c r="J1520" s="114">
        <v>7181</v>
      </c>
      <c r="K1520" s="115" t="s">
        <v>12053</v>
      </c>
      <c r="L1520" s="114">
        <v>75.7</v>
      </c>
      <c r="M1520" s="114">
        <v>0</v>
      </c>
      <c r="N1520" s="114">
        <v>0</v>
      </c>
      <c r="O1520" s="114">
        <v>4603</v>
      </c>
      <c r="P1520" s="115" t="s">
        <v>12071</v>
      </c>
      <c r="Q1520" s="114">
        <v>128.80000000000001</v>
      </c>
      <c r="R1520" s="114">
        <v>0</v>
      </c>
      <c r="S1520" s="114">
        <v>0</v>
      </c>
      <c r="T1520" s="114">
        <v>7012</v>
      </c>
      <c r="U1520" s="115" t="s">
        <v>12068</v>
      </c>
      <c r="V1520" s="114">
        <v>183</v>
      </c>
      <c r="W1520" s="114">
        <v>0</v>
      </c>
      <c r="X1520" s="114">
        <v>0</v>
      </c>
      <c r="Y1520" s="114">
        <v>7181</v>
      </c>
      <c r="Z1520" s="115" t="s">
        <v>12054</v>
      </c>
      <c r="AA1520" s="114">
        <v>255.7</v>
      </c>
      <c r="AB1520" s="114">
        <v>0</v>
      </c>
      <c r="AC1520" s="114">
        <v>0</v>
      </c>
      <c r="AD1520" s="114">
        <v>4603</v>
      </c>
      <c r="AE1520" s="115" t="s">
        <v>12072</v>
      </c>
      <c r="AF1520" s="114">
        <v>308.8</v>
      </c>
    </row>
    <row r="1521" spans="1:42">
      <c r="A1521" s="114" t="s">
        <v>4465</v>
      </c>
      <c r="B1521" s="114">
        <f t="shared" si="24"/>
        <v>8016</v>
      </c>
      <c r="C1521" s="114">
        <v>3</v>
      </c>
      <c r="D1521" s="114">
        <v>109.95</v>
      </c>
      <c r="E1521" s="114">
        <v>8016</v>
      </c>
      <c r="F1521" s="115" t="s">
        <v>12081</v>
      </c>
      <c r="G1521" s="114">
        <v>47.6</v>
      </c>
      <c r="H1521" s="114">
        <v>0</v>
      </c>
      <c r="I1521" s="114">
        <v>0</v>
      </c>
      <c r="J1521" s="114">
        <v>7004</v>
      </c>
      <c r="K1521" s="115" t="s">
        <v>12059</v>
      </c>
      <c r="L1521" s="114">
        <v>158.6</v>
      </c>
      <c r="M1521" s="114">
        <v>3</v>
      </c>
      <c r="N1521" s="114">
        <v>111.55</v>
      </c>
      <c r="O1521" s="114">
        <v>8016</v>
      </c>
      <c r="P1521" s="115" t="s">
        <v>12082</v>
      </c>
      <c r="Q1521" s="114">
        <v>227.6</v>
      </c>
      <c r="R1521" s="114">
        <v>2.8</v>
      </c>
      <c r="S1521" s="114">
        <v>110.3</v>
      </c>
      <c r="T1521" s="114">
        <v>7004</v>
      </c>
      <c r="U1521" s="115" t="s">
        <v>12060</v>
      </c>
      <c r="V1521" s="114">
        <v>338.6</v>
      </c>
    </row>
    <row r="1522" spans="1:42">
      <c r="A1522" s="114" t="s">
        <v>4468</v>
      </c>
      <c r="B1522" s="114">
        <f t="shared" si="24"/>
        <v>10701</v>
      </c>
      <c r="C1522" s="114">
        <v>3</v>
      </c>
      <c r="D1522" s="114">
        <v>110.7</v>
      </c>
      <c r="E1522" s="114">
        <v>10701</v>
      </c>
      <c r="F1522" s="115" t="s">
        <v>12124</v>
      </c>
      <c r="G1522" s="114">
        <v>36.700000000000003</v>
      </c>
      <c r="H1522" s="114">
        <v>3</v>
      </c>
      <c r="I1522" s="114">
        <v>109.35</v>
      </c>
      <c r="J1522" s="114">
        <v>9000</v>
      </c>
      <c r="K1522" s="115" t="s">
        <v>12125</v>
      </c>
      <c r="L1522" s="114">
        <v>36.700000000000003</v>
      </c>
      <c r="M1522" s="114">
        <v>3</v>
      </c>
      <c r="N1522" s="114">
        <v>109.35</v>
      </c>
      <c r="O1522" s="114">
        <v>9000</v>
      </c>
      <c r="P1522" s="115" t="s">
        <v>12126</v>
      </c>
      <c r="Q1522" s="114">
        <v>216.7</v>
      </c>
      <c r="R1522" s="114">
        <v>3</v>
      </c>
      <c r="S1522" s="114">
        <v>110.7</v>
      </c>
      <c r="T1522" s="114">
        <v>10701</v>
      </c>
      <c r="U1522" s="115" t="s">
        <v>12127</v>
      </c>
      <c r="V1522" s="114">
        <v>216.7</v>
      </c>
    </row>
    <row r="1523" spans="1:42">
      <c r="A1523" s="114" t="s">
        <v>4471</v>
      </c>
      <c r="B1523" s="114">
        <f t="shared" si="24"/>
        <v>6500</v>
      </c>
      <c r="C1523" s="114">
        <v>3</v>
      </c>
      <c r="D1523" s="114">
        <v>111.5</v>
      </c>
      <c r="E1523" s="114">
        <v>6500</v>
      </c>
      <c r="F1523" s="115" t="s">
        <v>12067</v>
      </c>
      <c r="G1523" s="114">
        <v>7.4</v>
      </c>
      <c r="H1523" s="114">
        <v>0</v>
      </c>
      <c r="I1523" s="114">
        <v>0</v>
      </c>
      <c r="J1523" s="114">
        <v>3816</v>
      </c>
      <c r="K1523" s="115" t="s">
        <v>12061</v>
      </c>
      <c r="L1523" s="114">
        <v>131.69999999999999</v>
      </c>
      <c r="M1523" s="114">
        <v>0</v>
      </c>
      <c r="N1523" s="114">
        <v>0</v>
      </c>
      <c r="O1523" s="114">
        <v>6500</v>
      </c>
      <c r="P1523" s="115" t="s">
        <v>12068</v>
      </c>
      <c r="Q1523" s="114">
        <v>187.4</v>
      </c>
      <c r="R1523" s="114">
        <v>0</v>
      </c>
      <c r="S1523" s="114">
        <v>0</v>
      </c>
      <c r="T1523" s="114">
        <v>3816</v>
      </c>
      <c r="U1523" s="115" t="s">
        <v>12062</v>
      </c>
      <c r="V1523" s="114">
        <v>311.7</v>
      </c>
    </row>
    <row r="1524" spans="1:42">
      <c r="A1524" s="114" t="s">
        <v>4473</v>
      </c>
      <c r="B1524" s="114">
        <f t="shared" si="24"/>
        <v>11200</v>
      </c>
      <c r="C1524" s="114">
        <v>3</v>
      </c>
      <c r="D1524" s="114">
        <v>111.75</v>
      </c>
      <c r="E1524" s="114">
        <v>11200</v>
      </c>
      <c r="F1524" s="115" t="s">
        <v>12132</v>
      </c>
      <c r="G1524" s="114">
        <v>44.1</v>
      </c>
      <c r="H1524" s="114">
        <v>3</v>
      </c>
      <c r="I1524" s="114">
        <v>111.15</v>
      </c>
      <c r="J1524" s="114">
        <v>10000</v>
      </c>
      <c r="K1524" s="115" t="s">
        <v>12133</v>
      </c>
      <c r="L1524" s="114">
        <v>44.1</v>
      </c>
      <c r="M1524" s="114">
        <v>3</v>
      </c>
      <c r="N1524" s="114">
        <v>110.5</v>
      </c>
      <c r="O1524" s="114">
        <v>7280</v>
      </c>
      <c r="P1524" s="115" t="s">
        <v>12071</v>
      </c>
      <c r="Q1524" s="114">
        <v>134.1</v>
      </c>
      <c r="R1524" s="114">
        <v>3</v>
      </c>
      <c r="S1524" s="114">
        <v>111.15</v>
      </c>
      <c r="T1524" s="114">
        <v>10000</v>
      </c>
      <c r="U1524" s="115" t="s">
        <v>12134</v>
      </c>
      <c r="V1524" s="114">
        <v>224.1</v>
      </c>
      <c r="W1524" s="114">
        <v>3</v>
      </c>
      <c r="X1524" s="114">
        <v>111.75</v>
      </c>
      <c r="Y1524" s="114">
        <v>11200</v>
      </c>
      <c r="Z1524" s="115" t="s">
        <v>12135</v>
      </c>
      <c r="AA1524" s="114">
        <v>224.1</v>
      </c>
      <c r="AB1524" s="114">
        <v>3</v>
      </c>
      <c r="AC1524" s="114">
        <v>110.5</v>
      </c>
      <c r="AD1524" s="114">
        <v>7280</v>
      </c>
      <c r="AE1524" s="115" t="s">
        <v>12072</v>
      </c>
      <c r="AF1524" s="114">
        <v>314.10000000000002</v>
      </c>
    </row>
    <row r="1525" spans="1:42">
      <c r="A1525" s="114" t="s">
        <v>4476</v>
      </c>
      <c r="B1525" s="114">
        <f t="shared" si="24"/>
        <v>7400</v>
      </c>
      <c r="C1525" s="114">
        <v>0</v>
      </c>
      <c r="D1525" s="114">
        <v>0</v>
      </c>
      <c r="E1525" s="114">
        <v>2999</v>
      </c>
      <c r="F1525" s="115" t="s">
        <v>12051</v>
      </c>
      <c r="G1525" s="114">
        <v>41.7</v>
      </c>
      <c r="H1525" s="114">
        <v>3</v>
      </c>
      <c r="I1525" s="114">
        <v>109.1</v>
      </c>
      <c r="J1525" s="114">
        <v>7400</v>
      </c>
      <c r="K1525" s="115" t="s">
        <v>12061</v>
      </c>
      <c r="L1525" s="114">
        <v>135.4</v>
      </c>
      <c r="M1525" s="114">
        <v>0</v>
      </c>
      <c r="N1525" s="114">
        <v>0</v>
      </c>
      <c r="O1525" s="114">
        <v>2999</v>
      </c>
      <c r="P1525" s="115" t="s">
        <v>12052</v>
      </c>
      <c r="Q1525" s="114">
        <v>221.8</v>
      </c>
      <c r="R1525" s="114">
        <v>3</v>
      </c>
      <c r="S1525" s="114">
        <v>111.95</v>
      </c>
      <c r="T1525" s="114">
        <v>7400</v>
      </c>
      <c r="U1525" s="115" t="s">
        <v>12062</v>
      </c>
      <c r="V1525" s="114">
        <v>315.39999999999998</v>
      </c>
    </row>
    <row r="1526" spans="1:42">
      <c r="A1526" s="114" t="s">
        <v>4479</v>
      </c>
      <c r="B1526" s="114">
        <f t="shared" si="24"/>
        <v>9002</v>
      </c>
      <c r="C1526" s="114">
        <v>0</v>
      </c>
      <c r="D1526" s="114">
        <v>0</v>
      </c>
      <c r="E1526" s="114">
        <v>9002</v>
      </c>
      <c r="F1526" s="115" t="s">
        <v>12077</v>
      </c>
      <c r="G1526" s="114">
        <v>91.1</v>
      </c>
      <c r="H1526" s="114">
        <v>0</v>
      </c>
      <c r="I1526" s="114">
        <v>0</v>
      </c>
      <c r="J1526" s="114">
        <v>5087</v>
      </c>
      <c r="K1526" s="115" t="s">
        <v>12061</v>
      </c>
      <c r="L1526" s="114">
        <v>145.30000000000001</v>
      </c>
      <c r="M1526" s="114">
        <v>0</v>
      </c>
      <c r="N1526" s="114">
        <v>0</v>
      </c>
      <c r="O1526" s="114">
        <v>9002</v>
      </c>
      <c r="P1526" s="115" t="s">
        <v>12078</v>
      </c>
      <c r="Q1526" s="114">
        <v>271.10000000000002</v>
      </c>
      <c r="R1526" s="114">
        <v>0</v>
      </c>
      <c r="S1526" s="114">
        <v>0</v>
      </c>
      <c r="T1526" s="114">
        <v>5087</v>
      </c>
      <c r="U1526" s="115" t="s">
        <v>12062</v>
      </c>
      <c r="V1526" s="114">
        <v>325.3</v>
      </c>
    </row>
    <row r="1527" spans="1:42">
      <c r="A1527" s="114" t="s">
        <v>4482</v>
      </c>
      <c r="B1527" s="114">
        <f t="shared" si="24"/>
        <v>6655</v>
      </c>
      <c r="C1527" s="114">
        <v>0</v>
      </c>
      <c r="D1527" s="114">
        <v>0</v>
      </c>
      <c r="E1527" s="114">
        <v>3938</v>
      </c>
      <c r="F1527" s="115" t="s">
        <v>12051</v>
      </c>
      <c r="G1527" s="114">
        <v>30.2</v>
      </c>
      <c r="H1527" s="114">
        <v>0</v>
      </c>
      <c r="I1527" s="114">
        <v>0</v>
      </c>
      <c r="J1527" s="114">
        <v>6655</v>
      </c>
      <c r="K1527" s="115" t="s">
        <v>12079</v>
      </c>
      <c r="L1527" s="114">
        <v>144.1</v>
      </c>
      <c r="M1527" s="114">
        <v>0</v>
      </c>
      <c r="N1527" s="114">
        <v>0</v>
      </c>
      <c r="O1527" s="114">
        <v>3938</v>
      </c>
      <c r="P1527" s="115" t="s">
        <v>12052</v>
      </c>
      <c r="Q1527" s="114">
        <v>210.2</v>
      </c>
      <c r="R1527" s="114">
        <v>3</v>
      </c>
      <c r="S1527" s="114">
        <v>110.3</v>
      </c>
      <c r="T1527" s="114">
        <v>6655</v>
      </c>
      <c r="U1527" s="115" t="s">
        <v>12080</v>
      </c>
      <c r="V1527" s="114">
        <v>324.10000000000002</v>
      </c>
    </row>
    <row r="1528" spans="1:42">
      <c r="A1528" s="114" t="s">
        <v>4485</v>
      </c>
      <c r="B1528" s="114">
        <f t="shared" si="24"/>
        <v>7499</v>
      </c>
      <c r="C1528" s="114">
        <v>0</v>
      </c>
      <c r="D1528" s="114">
        <v>0</v>
      </c>
      <c r="E1528" s="114">
        <v>7499</v>
      </c>
      <c r="F1528" s="115" t="s">
        <v>12051</v>
      </c>
      <c r="G1528" s="114">
        <v>58.4</v>
      </c>
      <c r="H1528" s="114">
        <v>0</v>
      </c>
      <c r="I1528" s="114">
        <v>0</v>
      </c>
      <c r="J1528" s="114">
        <v>7100</v>
      </c>
      <c r="K1528" s="115" t="s">
        <v>12069</v>
      </c>
      <c r="L1528" s="114">
        <v>119.5</v>
      </c>
      <c r="M1528" s="114">
        <v>0</v>
      </c>
      <c r="N1528" s="114">
        <v>0</v>
      </c>
      <c r="O1528" s="114">
        <v>7499</v>
      </c>
      <c r="P1528" s="115" t="s">
        <v>12052</v>
      </c>
      <c r="Q1528" s="114">
        <v>238.4</v>
      </c>
      <c r="R1528" s="114">
        <v>0</v>
      </c>
      <c r="S1528" s="114">
        <v>0</v>
      </c>
      <c r="T1528" s="114">
        <v>7100</v>
      </c>
      <c r="U1528" s="115" t="s">
        <v>12070</v>
      </c>
      <c r="V1528" s="114">
        <v>299.5</v>
      </c>
    </row>
    <row r="1529" spans="1:42">
      <c r="A1529" s="114" t="s">
        <v>4488</v>
      </c>
      <c r="B1529" s="114">
        <f t="shared" si="24"/>
        <v>5500</v>
      </c>
      <c r="C1529" s="114">
        <v>0</v>
      </c>
      <c r="D1529" s="114">
        <v>0</v>
      </c>
      <c r="E1529" s="114">
        <v>5500</v>
      </c>
      <c r="F1529" s="115" t="s">
        <v>12097</v>
      </c>
      <c r="G1529" s="114">
        <v>47.1</v>
      </c>
      <c r="H1529" s="114">
        <v>0</v>
      </c>
      <c r="I1529" s="114">
        <v>111.15</v>
      </c>
      <c r="J1529" s="114">
        <v>5500</v>
      </c>
      <c r="K1529" s="115" t="s">
        <v>12098</v>
      </c>
      <c r="L1529" s="114">
        <v>227.1</v>
      </c>
    </row>
    <row r="1530" spans="1:42">
      <c r="A1530" s="114" t="s">
        <v>4491</v>
      </c>
      <c r="B1530" s="114">
        <f t="shared" si="24"/>
        <v>6474</v>
      </c>
      <c r="C1530" s="114">
        <v>0</v>
      </c>
      <c r="D1530" s="114">
        <v>0</v>
      </c>
      <c r="E1530" s="114">
        <v>6474</v>
      </c>
      <c r="F1530" s="115" t="s">
        <v>12053</v>
      </c>
      <c r="G1530" s="114">
        <v>77</v>
      </c>
      <c r="H1530" s="114">
        <v>0</v>
      </c>
      <c r="I1530" s="114">
        <v>0</v>
      </c>
      <c r="J1530" s="114">
        <v>4280</v>
      </c>
      <c r="K1530" s="115" t="s">
        <v>12057</v>
      </c>
      <c r="L1530" s="114">
        <v>106</v>
      </c>
      <c r="M1530" s="114">
        <v>3</v>
      </c>
      <c r="N1530" s="114">
        <v>110.1</v>
      </c>
      <c r="O1530" s="114">
        <v>6474</v>
      </c>
      <c r="P1530" s="115" t="s">
        <v>12054</v>
      </c>
      <c r="Q1530" s="114">
        <v>257</v>
      </c>
      <c r="R1530" s="114">
        <v>0</v>
      </c>
      <c r="S1530" s="114">
        <v>0</v>
      </c>
      <c r="T1530" s="114">
        <v>4280</v>
      </c>
      <c r="U1530" s="115" t="s">
        <v>12058</v>
      </c>
      <c r="V1530" s="114">
        <v>286</v>
      </c>
    </row>
    <row r="1531" spans="1:42">
      <c r="A1531" s="114" t="s">
        <v>4494</v>
      </c>
      <c r="B1531" s="114">
        <f t="shared" si="24"/>
        <v>6005</v>
      </c>
      <c r="C1531" s="114">
        <v>0</v>
      </c>
      <c r="D1531" s="114">
        <v>0</v>
      </c>
      <c r="E1531" s="114">
        <v>1393</v>
      </c>
      <c r="F1531" s="115" t="s">
        <v>12053</v>
      </c>
      <c r="G1531" s="114">
        <v>90</v>
      </c>
      <c r="H1531" s="114">
        <v>0</v>
      </c>
      <c r="I1531" s="114">
        <v>0</v>
      </c>
      <c r="J1531" s="114">
        <v>6005</v>
      </c>
      <c r="K1531" s="115" t="s">
        <v>12065</v>
      </c>
      <c r="L1531" s="114">
        <v>179.8</v>
      </c>
      <c r="M1531" s="114">
        <v>0</v>
      </c>
      <c r="N1531" s="114">
        <v>0</v>
      </c>
      <c r="O1531" s="114">
        <v>1393</v>
      </c>
      <c r="P1531" s="115" t="s">
        <v>12054</v>
      </c>
      <c r="Q1531" s="114">
        <v>270</v>
      </c>
      <c r="R1531" s="114">
        <v>3</v>
      </c>
      <c r="S1531" s="114">
        <v>111.5</v>
      </c>
      <c r="T1531" s="114">
        <v>6005</v>
      </c>
      <c r="U1531" s="115" t="s">
        <v>12066</v>
      </c>
      <c r="V1531" s="114">
        <v>359.8</v>
      </c>
    </row>
    <row r="1532" spans="1:42">
      <c r="A1532" s="114" t="s">
        <v>4496</v>
      </c>
      <c r="B1532" s="114">
        <f t="shared" si="24"/>
        <v>6000</v>
      </c>
      <c r="C1532" s="114">
        <v>0</v>
      </c>
      <c r="D1532" s="114">
        <v>0</v>
      </c>
      <c r="E1532" s="114">
        <v>5000</v>
      </c>
      <c r="F1532" s="115" t="s">
        <v>12081</v>
      </c>
      <c r="G1532" s="114">
        <v>57.5</v>
      </c>
      <c r="H1532" s="114">
        <v>3</v>
      </c>
      <c r="I1532" s="114">
        <v>109.75</v>
      </c>
      <c r="J1532" s="114">
        <v>6000</v>
      </c>
      <c r="K1532" s="115" t="s">
        <v>12079</v>
      </c>
      <c r="L1532" s="114">
        <v>147.5</v>
      </c>
      <c r="M1532" s="114">
        <v>0</v>
      </c>
      <c r="N1532" s="114">
        <v>0</v>
      </c>
      <c r="O1532" s="114">
        <v>5000</v>
      </c>
      <c r="P1532" s="115" t="s">
        <v>12082</v>
      </c>
      <c r="Q1532" s="114">
        <v>237.5</v>
      </c>
      <c r="R1532" s="114">
        <v>0</v>
      </c>
      <c r="S1532" s="114">
        <v>0</v>
      </c>
      <c r="T1532" s="114">
        <v>6000</v>
      </c>
      <c r="U1532" s="115" t="s">
        <v>12080</v>
      </c>
      <c r="V1532" s="114">
        <v>327.5</v>
      </c>
    </row>
    <row r="1533" spans="1:42">
      <c r="A1533" s="114" t="s">
        <v>4499</v>
      </c>
      <c r="B1533" s="114">
        <f t="shared" si="24"/>
        <v>6650</v>
      </c>
      <c r="C1533" s="114">
        <v>0</v>
      </c>
      <c r="D1533" s="114">
        <v>0</v>
      </c>
      <c r="E1533" s="114">
        <v>3453</v>
      </c>
      <c r="F1533" s="115" t="s">
        <v>12075</v>
      </c>
      <c r="G1533" s="114">
        <v>27.3</v>
      </c>
      <c r="H1533" s="114">
        <v>0</v>
      </c>
      <c r="I1533" s="114">
        <v>0</v>
      </c>
      <c r="J1533" s="114">
        <v>6650</v>
      </c>
      <c r="K1533" s="115" t="s">
        <v>12069</v>
      </c>
      <c r="L1533" s="114">
        <v>121</v>
      </c>
      <c r="M1533" s="114">
        <v>0</v>
      </c>
      <c r="N1533" s="114">
        <v>0</v>
      </c>
      <c r="O1533" s="114">
        <v>3453</v>
      </c>
      <c r="P1533" s="115" t="s">
        <v>12076</v>
      </c>
      <c r="Q1533" s="114">
        <v>207.3</v>
      </c>
      <c r="R1533" s="114">
        <v>3</v>
      </c>
      <c r="S1533" s="114">
        <v>108.7</v>
      </c>
      <c r="T1533" s="114">
        <v>6650</v>
      </c>
      <c r="U1533" s="115" t="s">
        <v>12070</v>
      </c>
      <c r="V1533" s="114">
        <v>301</v>
      </c>
    </row>
    <row r="1534" spans="1:42">
      <c r="A1534" s="114" t="s">
        <v>4502</v>
      </c>
      <c r="B1534" s="114">
        <f t="shared" si="24"/>
        <v>11500</v>
      </c>
      <c r="C1534" s="114">
        <v>3</v>
      </c>
      <c r="D1534" s="114">
        <v>111.3</v>
      </c>
      <c r="E1534" s="114">
        <v>11500</v>
      </c>
      <c r="F1534" s="115" t="s">
        <v>12097</v>
      </c>
      <c r="G1534" s="114">
        <v>40.299999999999997</v>
      </c>
      <c r="H1534" s="114">
        <v>0</v>
      </c>
      <c r="I1534" s="114">
        <v>0</v>
      </c>
      <c r="J1534" s="114">
        <v>11500</v>
      </c>
      <c r="K1534" s="115" t="s">
        <v>12098</v>
      </c>
      <c r="L1534" s="114">
        <v>220.3</v>
      </c>
    </row>
    <row r="1535" spans="1:42">
      <c r="A1535" s="114" t="s">
        <v>4505</v>
      </c>
      <c r="B1535" s="114">
        <f t="shared" si="24"/>
        <v>7006</v>
      </c>
      <c r="C1535" s="114">
        <v>3</v>
      </c>
      <c r="D1535" s="114">
        <v>108.3</v>
      </c>
      <c r="E1535" s="114">
        <v>7006</v>
      </c>
      <c r="F1535" s="115" t="s">
        <v>12081</v>
      </c>
      <c r="G1535" s="114">
        <v>45.5</v>
      </c>
      <c r="H1535" s="114">
        <v>0</v>
      </c>
      <c r="I1535" s="114">
        <v>0</v>
      </c>
      <c r="J1535" s="114">
        <v>5034</v>
      </c>
      <c r="K1535" s="115" t="s">
        <v>12055</v>
      </c>
      <c r="L1535" s="114">
        <v>90.3</v>
      </c>
      <c r="M1535" s="114">
        <v>0</v>
      </c>
      <c r="N1535" s="114">
        <v>0</v>
      </c>
      <c r="O1535" s="114">
        <v>3175</v>
      </c>
      <c r="P1535" s="115" t="s">
        <v>12112</v>
      </c>
      <c r="Q1535" s="114">
        <v>135.5</v>
      </c>
      <c r="R1535" s="114">
        <v>0</v>
      </c>
      <c r="S1535" s="114">
        <v>0</v>
      </c>
      <c r="T1535" s="114">
        <v>5186</v>
      </c>
      <c r="U1535" s="115" t="s">
        <v>12113</v>
      </c>
      <c r="V1535" s="114">
        <v>135.6</v>
      </c>
      <c r="W1535" s="114">
        <v>3</v>
      </c>
      <c r="X1535" s="114">
        <v>108.3</v>
      </c>
      <c r="Y1535" s="114">
        <v>7006</v>
      </c>
      <c r="Z1535" s="115" t="s">
        <v>12082</v>
      </c>
      <c r="AA1535" s="114">
        <v>225.5</v>
      </c>
      <c r="AB1535" s="114">
        <v>0</v>
      </c>
      <c r="AC1535" s="114">
        <v>0</v>
      </c>
      <c r="AD1535" s="114">
        <v>5034</v>
      </c>
      <c r="AE1535" s="115" t="s">
        <v>12056</v>
      </c>
      <c r="AF1535" s="114">
        <v>270.3</v>
      </c>
      <c r="AG1535" s="114">
        <v>0</v>
      </c>
      <c r="AH1535" s="114">
        <v>0</v>
      </c>
      <c r="AI1535" s="114">
        <v>5186</v>
      </c>
      <c r="AJ1535" s="115" t="s">
        <v>12114</v>
      </c>
      <c r="AK1535" s="114">
        <v>315.60000000000002</v>
      </c>
      <c r="AL1535" s="114">
        <v>0</v>
      </c>
      <c r="AM1535" s="114">
        <v>0</v>
      </c>
      <c r="AN1535" s="114">
        <v>3175</v>
      </c>
      <c r="AO1535" s="115" t="s">
        <v>12115</v>
      </c>
      <c r="AP1535" s="114">
        <v>315.60000000000002</v>
      </c>
    </row>
    <row r="1536" spans="1:42">
      <c r="A1536" s="114" t="s">
        <v>4508</v>
      </c>
      <c r="B1536" s="114">
        <f t="shared" si="24"/>
        <v>5500</v>
      </c>
      <c r="C1536" s="114">
        <v>0</v>
      </c>
      <c r="D1536" s="114">
        <v>108.7</v>
      </c>
      <c r="E1536" s="114">
        <v>5500</v>
      </c>
      <c r="F1536" s="115" t="s">
        <v>12075</v>
      </c>
      <c r="G1536" s="114">
        <v>18.600000000000001</v>
      </c>
      <c r="H1536" s="114">
        <v>0</v>
      </c>
      <c r="I1536" s="114">
        <v>0</v>
      </c>
      <c r="J1536" s="114">
        <v>3640</v>
      </c>
      <c r="K1536" s="115" t="s">
        <v>12069</v>
      </c>
      <c r="L1536" s="114">
        <v>114.7</v>
      </c>
      <c r="M1536" s="114">
        <v>0</v>
      </c>
      <c r="N1536" s="114">
        <v>0</v>
      </c>
      <c r="O1536" s="114">
        <v>2100</v>
      </c>
      <c r="P1536" s="115" t="s">
        <v>12065</v>
      </c>
      <c r="Q1536" s="114">
        <v>175.2</v>
      </c>
      <c r="R1536" s="114">
        <v>0</v>
      </c>
      <c r="S1536" s="114">
        <v>0</v>
      </c>
      <c r="T1536" s="114">
        <v>5500</v>
      </c>
      <c r="U1536" s="115" t="s">
        <v>12076</v>
      </c>
      <c r="V1536" s="114">
        <v>198.6</v>
      </c>
      <c r="W1536" s="114">
        <v>0</v>
      </c>
      <c r="X1536" s="114">
        <v>0</v>
      </c>
      <c r="Y1536" s="114">
        <v>3640</v>
      </c>
      <c r="Z1536" s="115" t="s">
        <v>12070</v>
      </c>
      <c r="AA1536" s="114">
        <v>294.7</v>
      </c>
      <c r="AB1536" s="114">
        <v>0</v>
      </c>
      <c r="AC1536" s="114">
        <v>0</v>
      </c>
      <c r="AD1536" s="114">
        <v>2100</v>
      </c>
      <c r="AE1536" s="115" t="s">
        <v>12066</v>
      </c>
      <c r="AF1536" s="114">
        <v>355.2</v>
      </c>
    </row>
    <row r="1537" spans="1:42">
      <c r="A1537" s="114" t="s">
        <v>4511</v>
      </c>
      <c r="B1537" s="114">
        <f t="shared" si="24"/>
        <v>6976</v>
      </c>
      <c r="C1537" s="114">
        <v>0</v>
      </c>
      <c r="D1537" s="114">
        <v>0</v>
      </c>
      <c r="E1537" s="114">
        <v>6976</v>
      </c>
      <c r="F1537" s="115" t="s">
        <v>12071</v>
      </c>
      <c r="G1537" s="114">
        <v>132.69999999999999</v>
      </c>
      <c r="H1537" s="114">
        <v>3.2</v>
      </c>
      <c r="I1537" s="114">
        <v>108.7</v>
      </c>
      <c r="J1537" s="114">
        <v>6976</v>
      </c>
      <c r="K1537" s="115" t="s">
        <v>12072</v>
      </c>
      <c r="L1537" s="114">
        <v>312.7</v>
      </c>
    </row>
    <row r="1538" spans="1:42">
      <c r="A1538" s="114" t="s">
        <v>4514</v>
      </c>
      <c r="B1538" s="114">
        <f t="shared" si="24"/>
        <v>10401</v>
      </c>
      <c r="C1538" s="114">
        <v>0</v>
      </c>
      <c r="D1538" s="114">
        <v>0</v>
      </c>
      <c r="E1538" s="114">
        <v>10201</v>
      </c>
      <c r="F1538" s="115" t="s">
        <v>12170</v>
      </c>
      <c r="G1538" s="114">
        <v>135</v>
      </c>
      <c r="H1538" s="114">
        <v>0</v>
      </c>
      <c r="I1538" s="114">
        <v>0</v>
      </c>
      <c r="J1538" s="114">
        <v>9301</v>
      </c>
      <c r="K1538" s="115" t="s">
        <v>12150</v>
      </c>
      <c r="L1538" s="114">
        <v>135</v>
      </c>
      <c r="M1538" s="114">
        <v>0</v>
      </c>
      <c r="N1538" s="114">
        <v>0</v>
      </c>
      <c r="O1538" s="114">
        <v>10401</v>
      </c>
      <c r="P1538" s="115" t="s">
        <v>12151</v>
      </c>
      <c r="Q1538" s="114">
        <v>135</v>
      </c>
      <c r="R1538" s="114">
        <v>3</v>
      </c>
      <c r="S1538" s="114">
        <v>110.15</v>
      </c>
      <c r="T1538" s="114">
        <v>10201</v>
      </c>
      <c r="U1538" s="115" t="s">
        <v>12171</v>
      </c>
      <c r="V1538" s="114">
        <v>315</v>
      </c>
      <c r="W1538" s="114">
        <v>0</v>
      </c>
      <c r="X1538" s="114">
        <v>0</v>
      </c>
      <c r="Y1538" s="114">
        <v>10401</v>
      </c>
      <c r="Z1538" s="115" t="s">
        <v>12152</v>
      </c>
      <c r="AA1538" s="114">
        <v>315</v>
      </c>
      <c r="AB1538" s="114">
        <v>0</v>
      </c>
      <c r="AC1538" s="114">
        <v>0</v>
      </c>
      <c r="AD1538" s="114">
        <v>9301</v>
      </c>
      <c r="AE1538" s="115" t="s">
        <v>12153</v>
      </c>
      <c r="AF1538" s="114">
        <v>315</v>
      </c>
    </row>
    <row r="1539" spans="1:42">
      <c r="A1539" s="114" t="s">
        <v>4517</v>
      </c>
      <c r="B1539" s="114">
        <f t="shared" si="24"/>
        <v>6501</v>
      </c>
      <c r="C1539" s="114">
        <v>0</v>
      </c>
      <c r="D1539" s="114">
        <v>0</v>
      </c>
      <c r="E1539" s="114">
        <v>6501</v>
      </c>
      <c r="F1539" s="115" t="s">
        <v>12053</v>
      </c>
      <c r="G1539" s="114">
        <v>90</v>
      </c>
      <c r="H1539" s="114">
        <v>3</v>
      </c>
      <c r="I1539" s="114">
        <v>111.5</v>
      </c>
      <c r="J1539" s="114">
        <v>6501</v>
      </c>
      <c r="K1539" s="115" t="s">
        <v>12054</v>
      </c>
      <c r="L1539" s="114">
        <v>270</v>
      </c>
    </row>
    <row r="1540" spans="1:42">
      <c r="A1540" s="114" t="s">
        <v>4519</v>
      </c>
      <c r="B1540" s="114">
        <f t="shared" si="24"/>
        <v>5500</v>
      </c>
      <c r="C1540" s="114">
        <v>0</v>
      </c>
      <c r="D1540" s="114">
        <v>0</v>
      </c>
      <c r="E1540" s="114">
        <v>5500</v>
      </c>
      <c r="F1540" s="115" t="s">
        <v>12075</v>
      </c>
      <c r="G1540" s="114">
        <v>8.5</v>
      </c>
      <c r="H1540" s="114">
        <v>0</v>
      </c>
      <c r="I1540" s="114">
        <v>0</v>
      </c>
      <c r="J1540" s="114">
        <v>5500</v>
      </c>
      <c r="K1540" s="115" t="s">
        <v>12076</v>
      </c>
      <c r="L1540" s="114">
        <v>188.6</v>
      </c>
    </row>
    <row r="1541" spans="1:42">
      <c r="A1541" s="114" t="s">
        <v>4521</v>
      </c>
      <c r="B1541" s="114">
        <f t="shared" si="24"/>
        <v>7339</v>
      </c>
      <c r="C1541" s="114">
        <v>0</v>
      </c>
      <c r="D1541" s="114">
        <v>0</v>
      </c>
      <c r="E1541" s="114">
        <v>5130</v>
      </c>
      <c r="F1541" s="115" t="s">
        <v>12051</v>
      </c>
      <c r="G1541" s="114">
        <v>46.5</v>
      </c>
      <c r="H1541" s="114">
        <v>0</v>
      </c>
      <c r="I1541" s="114">
        <v>0</v>
      </c>
      <c r="J1541" s="114">
        <v>7339</v>
      </c>
      <c r="K1541" s="115" t="s">
        <v>12065</v>
      </c>
      <c r="L1541" s="114">
        <v>179.5</v>
      </c>
      <c r="M1541" s="114">
        <v>0</v>
      </c>
      <c r="N1541" s="114">
        <v>0</v>
      </c>
      <c r="O1541" s="114">
        <v>5130</v>
      </c>
      <c r="P1541" s="115" t="s">
        <v>12052</v>
      </c>
      <c r="Q1541" s="114">
        <v>226.5</v>
      </c>
      <c r="R1541" s="114">
        <v>3</v>
      </c>
      <c r="S1541" s="114">
        <v>110.9</v>
      </c>
      <c r="T1541" s="114">
        <v>7339</v>
      </c>
      <c r="U1541" s="115" t="s">
        <v>12066</v>
      </c>
      <c r="V1541" s="114">
        <v>359.5</v>
      </c>
    </row>
    <row r="1542" spans="1:42">
      <c r="A1542" s="114" t="s">
        <v>4524</v>
      </c>
      <c r="B1542" s="114">
        <f t="shared" si="24"/>
        <v>7100</v>
      </c>
      <c r="C1542" s="114">
        <v>0</v>
      </c>
      <c r="D1542" s="114">
        <v>0</v>
      </c>
      <c r="E1542" s="114">
        <v>6275</v>
      </c>
      <c r="F1542" s="115" t="s">
        <v>12075</v>
      </c>
      <c r="G1542" s="114">
        <v>29.9</v>
      </c>
      <c r="H1542" s="114">
        <v>0</v>
      </c>
      <c r="I1542" s="114">
        <v>0</v>
      </c>
      <c r="J1542" s="114">
        <v>4150</v>
      </c>
      <c r="K1542" s="115" t="s">
        <v>12055</v>
      </c>
      <c r="L1542" s="114">
        <v>114.4</v>
      </c>
      <c r="M1542" s="114">
        <v>0</v>
      </c>
      <c r="N1542" s="114">
        <v>0</v>
      </c>
      <c r="O1542" s="114">
        <v>7100</v>
      </c>
      <c r="P1542" s="115" t="s">
        <v>12079</v>
      </c>
      <c r="Q1542" s="114">
        <v>164.9</v>
      </c>
      <c r="R1542" s="114">
        <v>0</v>
      </c>
      <c r="S1542" s="114">
        <v>0</v>
      </c>
      <c r="T1542" s="114">
        <v>6275</v>
      </c>
      <c r="U1542" s="115" t="s">
        <v>12076</v>
      </c>
      <c r="V1542" s="114">
        <v>209.9</v>
      </c>
      <c r="W1542" s="114">
        <v>0</v>
      </c>
      <c r="X1542" s="114">
        <v>0</v>
      </c>
      <c r="Y1542" s="114">
        <v>4150</v>
      </c>
      <c r="Z1542" s="115" t="s">
        <v>12056</v>
      </c>
      <c r="AA1542" s="114">
        <v>294.39999999999998</v>
      </c>
      <c r="AB1542" s="114">
        <v>0</v>
      </c>
      <c r="AC1542" s="114">
        <v>0</v>
      </c>
      <c r="AD1542" s="114">
        <v>7100</v>
      </c>
      <c r="AE1542" s="115" t="s">
        <v>12080</v>
      </c>
      <c r="AF1542" s="114">
        <v>344.9</v>
      </c>
    </row>
    <row r="1543" spans="1:42">
      <c r="A1543" s="114" t="s">
        <v>4527</v>
      </c>
      <c r="B1543" s="114">
        <f t="shared" si="24"/>
        <v>6300</v>
      </c>
      <c r="C1543" s="114">
        <v>0</v>
      </c>
      <c r="D1543" s="114">
        <v>0</v>
      </c>
      <c r="E1543" s="114">
        <v>6300</v>
      </c>
      <c r="F1543" s="115" t="s">
        <v>12067</v>
      </c>
      <c r="G1543" s="114">
        <v>19.399999999999999</v>
      </c>
      <c r="H1543" s="114">
        <v>3</v>
      </c>
      <c r="I1543" s="114">
        <v>109.1</v>
      </c>
      <c r="J1543" s="114">
        <v>6300</v>
      </c>
      <c r="K1543" s="115" t="s">
        <v>12068</v>
      </c>
      <c r="L1543" s="114">
        <v>199.4</v>
      </c>
    </row>
    <row r="1544" spans="1:42">
      <c r="A1544" s="114" t="s">
        <v>4530</v>
      </c>
      <c r="B1544" s="114">
        <f t="shared" si="24"/>
        <v>8500</v>
      </c>
      <c r="C1544" s="114">
        <v>3</v>
      </c>
      <c r="D1544" s="114">
        <v>110.5</v>
      </c>
      <c r="E1544" s="114">
        <v>8500</v>
      </c>
      <c r="F1544" s="115" t="s">
        <v>12120</v>
      </c>
      <c r="G1544" s="114">
        <v>158.19999999999999</v>
      </c>
      <c r="H1544" s="114">
        <v>0</v>
      </c>
      <c r="I1544" s="114">
        <v>0</v>
      </c>
      <c r="J1544" s="114">
        <v>8500</v>
      </c>
      <c r="K1544" s="115" t="s">
        <v>12121</v>
      </c>
      <c r="L1544" s="114">
        <v>158.19999999999999</v>
      </c>
      <c r="M1544" s="114">
        <v>3</v>
      </c>
      <c r="N1544" s="114">
        <v>109.3</v>
      </c>
      <c r="O1544" s="114">
        <v>8500</v>
      </c>
      <c r="P1544" s="115" t="s">
        <v>12122</v>
      </c>
      <c r="Q1544" s="114">
        <v>338.2</v>
      </c>
      <c r="R1544" s="114">
        <v>0</v>
      </c>
      <c r="S1544" s="114">
        <v>0</v>
      </c>
      <c r="T1544" s="114">
        <v>8500</v>
      </c>
      <c r="U1544" s="115" t="s">
        <v>12123</v>
      </c>
      <c r="V1544" s="114">
        <v>338.2</v>
      </c>
    </row>
    <row r="1545" spans="1:42">
      <c r="A1545" s="114" t="s">
        <v>4533</v>
      </c>
      <c r="B1545" s="114">
        <f t="shared" si="24"/>
        <v>5500</v>
      </c>
      <c r="C1545" s="114">
        <v>0</v>
      </c>
      <c r="D1545" s="114">
        <v>0</v>
      </c>
      <c r="E1545" s="114">
        <v>5500</v>
      </c>
      <c r="F1545" s="115" t="s">
        <v>12065</v>
      </c>
      <c r="G1545" s="114">
        <v>181.1</v>
      </c>
      <c r="H1545" s="114">
        <v>0</v>
      </c>
      <c r="I1545" s="114">
        <v>0</v>
      </c>
      <c r="J1545" s="114">
        <v>5500</v>
      </c>
      <c r="K1545" s="115" t="s">
        <v>12066</v>
      </c>
      <c r="L1545" s="114">
        <v>361.1</v>
      </c>
    </row>
    <row r="1546" spans="1:42">
      <c r="A1546" s="114" t="s">
        <v>4535</v>
      </c>
      <c r="B1546" s="114">
        <f t="shared" si="24"/>
        <v>10000</v>
      </c>
      <c r="C1546" s="114">
        <v>3</v>
      </c>
      <c r="D1546" s="114">
        <v>110.7</v>
      </c>
      <c r="E1546" s="114">
        <v>10000</v>
      </c>
      <c r="F1546" s="115" t="s">
        <v>12087</v>
      </c>
      <c r="G1546" s="114">
        <v>68.099999999999994</v>
      </c>
      <c r="H1546" s="114">
        <v>3</v>
      </c>
      <c r="I1546" s="114">
        <v>110.5</v>
      </c>
      <c r="J1546" s="114">
        <v>7701</v>
      </c>
      <c r="K1546" s="115" t="s">
        <v>12061</v>
      </c>
      <c r="L1546" s="114">
        <v>128.1</v>
      </c>
      <c r="M1546" s="114">
        <v>3</v>
      </c>
      <c r="N1546" s="114">
        <v>110.3</v>
      </c>
      <c r="O1546" s="114">
        <v>10000</v>
      </c>
      <c r="P1546" s="115" t="s">
        <v>12088</v>
      </c>
      <c r="Q1546" s="114">
        <v>248.1</v>
      </c>
      <c r="R1546" s="114">
        <v>0</v>
      </c>
      <c r="S1546" s="114">
        <v>0</v>
      </c>
      <c r="T1546" s="114">
        <v>7701</v>
      </c>
      <c r="U1546" s="115" t="s">
        <v>12062</v>
      </c>
      <c r="V1546" s="114">
        <v>308.10000000000002</v>
      </c>
    </row>
    <row r="1547" spans="1:42">
      <c r="A1547" s="114" t="s">
        <v>4538</v>
      </c>
      <c r="B1547" s="114">
        <f t="shared" si="24"/>
        <v>6200</v>
      </c>
      <c r="C1547" s="114">
        <v>0</v>
      </c>
      <c r="D1547" s="114">
        <v>0</v>
      </c>
      <c r="E1547" s="114">
        <v>6200</v>
      </c>
      <c r="F1547" s="115" t="s">
        <v>12097</v>
      </c>
      <c r="G1547" s="114">
        <v>47.8</v>
      </c>
      <c r="H1547" s="114">
        <v>0</v>
      </c>
      <c r="I1547" s="114">
        <v>0</v>
      </c>
      <c r="J1547" s="114">
        <v>4099</v>
      </c>
      <c r="K1547" s="115" t="s">
        <v>12061</v>
      </c>
      <c r="L1547" s="114">
        <v>132.19999999999999</v>
      </c>
      <c r="M1547" s="114">
        <v>3</v>
      </c>
      <c r="N1547" s="114">
        <v>110.15</v>
      </c>
      <c r="O1547" s="114">
        <v>6200</v>
      </c>
      <c r="P1547" s="115" t="s">
        <v>12098</v>
      </c>
      <c r="Q1547" s="114">
        <v>227.8</v>
      </c>
      <c r="R1547" s="114">
        <v>0</v>
      </c>
      <c r="S1547" s="114">
        <v>0</v>
      </c>
      <c r="T1547" s="114">
        <v>4099</v>
      </c>
      <c r="U1547" s="115" t="s">
        <v>12062</v>
      </c>
      <c r="V1547" s="114">
        <v>312.2</v>
      </c>
    </row>
    <row r="1548" spans="1:42">
      <c r="A1548" s="114" t="s">
        <v>4541</v>
      </c>
      <c r="B1548" s="114">
        <f t="shared" si="24"/>
        <v>6001</v>
      </c>
      <c r="C1548" s="114">
        <v>0</v>
      </c>
      <c r="D1548" s="114">
        <v>0</v>
      </c>
      <c r="E1548" s="114">
        <v>3401</v>
      </c>
      <c r="F1548" s="115" t="s">
        <v>12053</v>
      </c>
      <c r="G1548" s="114">
        <v>89.6</v>
      </c>
      <c r="H1548" s="114">
        <v>0</v>
      </c>
      <c r="I1548" s="114">
        <v>0</v>
      </c>
      <c r="J1548" s="114">
        <v>6001</v>
      </c>
      <c r="K1548" s="115" t="s">
        <v>12057</v>
      </c>
      <c r="L1548" s="114">
        <v>121</v>
      </c>
      <c r="M1548" s="114">
        <v>0</v>
      </c>
      <c r="N1548" s="114">
        <v>0</v>
      </c>
      <c r="O1548" s="114">
        <v>3401</v>
      </c>
      <c r="P1548" s="115" t="s">
        <v>12054</v>
      </c>
      <c r="Q1548" s="114">
        <v>269.60000000000002</v>
      </c>
      <c r="R1548" s="114">
        <v>3</v>
      </c>
      <c r="S1548" s="114">
        <v>110.5</v>
      </c>
      <c r="T1548" s="114">
        <v>6001</v>
      </c>
      <c r="U1548" s="115" t="s">
        <v>12058</v>
      </c>
      <c r="V1548" s="114">
        <v>301</v>
      </c>
    </row>
    <row r="1549" spans="1:42">
      <c r="A1549" s="114" t="s">
        <v>4544</v>
      </c>
      <c r="B1549" s="114">
        <f t="shared" si="24"/>
        <v>5500</v>
      </c>
      <c r="C1549" s="114">
        <v>0</v>
      </c>
      <c r="D1549" s="114">
        <v>0</v>
      </c>
      <c r="E1549" s="114">
        <v>5500</v>
      </c>
      <c r="F1549" s="115" t="s">
        <v>12069</v>
      </c>
      <c r="G1549" s="114">
        <v>98.7</v>
      </c>
      <c r="H1549" s="114">
        <v>0</v>
      </c>
      <c r="I1549" s="114">
        <v>0</v>
      </c>
      <c r="J1549" s="114">
        <v>5500</v>
      </c>
      <c r="K1549" s="115" t="s">
        <v>12070</v>
      </c>
      <c r="L1549" s="114">
        <v>278.7</v>
      </c>
    </row>
    <row r="1550" spans="1:42">
      <c r="A1550" s="114" t="s">
        <v>4546</v>
      </c>
      <c r="B1550" s="114">
        <f t="shared" si="24"/>
        <v>14572</v>
      </c>
      <c r="C1550" s="114">
        <v>3</v>
      </c>
      <c r="D1550" s="114">
        <v>110.9</v>
      </c>
      <c r="E1550" s="114">
        <v>11351</v>
      </c>
      <c r="F1550" s="115" t="s">
        <v>12124</v>
      </c>
      <c r="G1550" s="114">
        <v>31.5</v>
      </c>
      <c r="H1550" s="114">
        <v>3</v>
      </c>
      <c r="I1550" s="114">
        <v>109.5</v>
      </c>
      <c r="J1550" s="114">
        <v>8400</v>
      </c>
      <c r="K1550" s="115" t="s">
        <v>12125</v>
      </c>
      <c r="L1550" s="114">
        <v>31.5</v>
      </c>
      <c r="M1550" s="114">
        <v>3</v>
      </c>
      <c r="N1550" s="114">
        <v>111.5</v>
      </c>
      <c r="O1550" s="114">
        <v>10000</v>
      </c>
      <c r="P1550" s="115" t="s">
        <v>12102</v>
      </c>
      <c r="Q1550" s="114">
        <v>121.5</v>
      </c>
      <c r="R1550" s="114">
        <v>0</v>
      </c>
      <c r="S1550" s="114">
        <v>0</v>
      </c>
      <c r="T1550" s="114">
        <v>14572</v>
      </c>
      <c r="U1550" s="115" t="s">
        <v>12103</v>
      </c>
      <c r="V1550" s="114">
        <v>121.5</v>
      </c>
      <c r="W1550" s="114">
        <v>3</v>
      </c>
      <c r="X1550" s="114">
        <v>110.9</v>
      </c>
      <c r="Y1550" s="114">
        <v>8400</v>
      </c>
      <c r="Z1550" s="115" t="s">
        <v>12126</v>
      </c>
      <c r="AA1550" s="114">
        <v>211.5</v>
      </c>
      <c r="AB1550" s="114">
        <v>3</v>
      </c>
      <c r="AC1550" s="114">
        <v>109.5</v>
      </c>
      <c r="AD1550" s="114">
        <v>11351</v>
      </c>
      <c r="AE1550" s="115" t="s">
        <v>12127</v>
      </c>
      <c r="AF1550" s="114">
        <v>211.5</v>
      </c>
      <c r="AG1550" s="114">
        <v>3</v>
      </c>
      <c r="AH1550" s="114">
        <v>111.35</v>
      </c>
      <c r="AI1550" s="114">
        <v>14572</v>
      </c>
      <c r="AJ1550" s="115" t="s">
        <v>12104</v>
      </c>
      <c r="AK1550" s="114">
        <v>301.5</v>
      </c>
      <c r="AL1550" s="114">
        <v>3</v>
      </c>
      <c r="AM1550" s="114">
        <v>111.5</v>
      </c>
      <c r="AN1550" s="114">
        <v>10000</v>
      </c>
      <c r="AO1550" s="115" t="s">
        <v>12105</v>
      </c>
      <c r="AP1550" s="114">
        <v>301.5</v>
      </c>
    </row>
    <row r="1551" spans="1:42">
      <c r="A1551" s="114" t="s">
        <v>4549</v>
      </c>
      <c r="B1551" s="114">
        <f t="shared" si="24"/>
        <v>6962</v>
      </c>
      <c r="C1551" s="114">
        <v>0</v>
      </c>
      <c r="D1551" s="114">
        <v>0</v>
      </c>
      <c r="E1551" s="114">
        <v>6962</v>
      </c>
      <c r="F1551" s="115" t="s">
        <v>12053</v>
      </c>
      <c r="G1551" s="114">
        <v>88.3</v>
      </c>
      <c r="H1551" s="114">
        <v>0</v>
      </c>
      <c r="I1551" s="114">
        <v>0</v>
      </c>
      <c r="J1551" s="114">
        <v>3596</v>
      </c>
      <c r="K1551" s="115" t="s">
        <v>12059</v>
      </c>
      <c r="L1551" s="114">
        <v>173.5</v>
      </c>
      <c r="M1551" s="114">
        <v>3</v>
      </c>
      <c r="N1551" s="114">
        <v>110.7</v>
      </c>
      <c r="O1551" s="114">
        <v>6962</v>
      </c>
      <c r="P1551" s="115" t="s">
        <v>12054</v>
      </c>
      <c r="Q1551" s="114">
        <v>268.3</v>
      </c>
      <c r="R1551" s="114">
        <v>0</v>
      </c>
      <c r="S1551" s="114">
        <v>0</v>
      </c>
      <c r="T1551" s="114">
        <v>3596</v>
      </c>
      <c r="U1551" s="115" t="s">
        <v>12060</v>
      </c>
      <c r="V1551" s="114">
        <v>353.5</v>
      </c>
    </row>
    <row r="1552" spans="1:42">
      <c r="A1552" s="114" t="s">
        <v>4552</v>
      </c>
      <c r="B1552" s="114">
        <f t="shared" si="24"/>
        <v>6502</v>
      </c>
      <c r="C1552" s="114">
        <v>0</v>
      </c>
      <c r="D1552" s="114">
        <v>0</v>
      </c>
      <c r="E1552" s="114">
        <v>3604</v>
      </c>
      <c r="F1552" s="115" t="s">
        <v>12097</v>
      </c>
      <c r="G1552" s="114">
        <v>49.9</v>
      </c>
      <c r="H1552" s="114">
        <v>3</v>
      </c>
      <c r="I1552" s="114">
        <v>110.3</v>
      </c>
      <c r="J1552" s="114">
        <v>6502</v>
      </c>
      <c r="K1552" s="115" t="s">
        <v>12061</v>
      </c>
      <c r="L1552" s="114">
        <v>137.5</v>
      </c>
      <c r="M1552" s="114">
        <v>3</v>
      </c>
      <c r="N1552" s="114">
        <v>108.9</v>
      </c>
      <c r="O1552" s="114">
        <v>6500</v>
      </c>
      <c r="P1552" s="115" t="s">
        <v>12065</v>
      </c>
      <c r="Q1552" s="114">
        <v>181.5</v>
      </c>
      <c r="R1552" s="114">
        <v>0</v>
      </c>
      <c r="S1552" s="114">
        <v>0</v>
      </c>
      <c r="T1552" s="114">
        <v>3604</v>
      </c>
      <c r="U1552" s="115" t="s">
        <v>12098</v>
      </c>
      <c r="V1552" s="114">
        <v>229.9</v>
      </c>
      <c r="W1552" s="114">
        <v>0</v>
      </c>
      <c r="X1552" s="114">
        <v>0</v>
      </c>
      <c r="Y1552" s="114">
        <v>6502</v>
      </c>
      <c r="Z1552" s="115" t="s">
        <v>12062</v>
      </c>
      <c r="AA1552" s="114">
        <v>317.5</v>
      </c>
      <c r="AB1552" s="114">
        <v>0</v>
      </c>
      <c r="AC1552" s="114">
        <v>0</v>
      </c>
      <c r="AD1552" s="114">
        <v>6500</v>
      </c>
      <c r="AE1552" s="115" t="s">
        <v>12066</v>
      </c>
      <c r="AF1552" s="114">
        <v>361.5</v>
      </c>
    </row>
    <row r="1553" spans="1:32">
      <c r="A1553" s="114" t="s">
        <v>4554</v>
      </c>
      <c r="B1553" s="114">
        <f t="shared" si="24"/>
        <v>6502</v>
      </c>
      <c r="C1553" s="114">
        <v>0</v>
      </c>
      <c r="D1553" s="114">
        <v>0</v>
      </c>
      <c r="E1553" s="114">
        <v>5750</v>
      </c>
      <c r="F1553" s="115" t="s">
        <v>12051</v>
      </c>
      <c r="G1553" s="114">
        <v>44</v>
      </c>
      <c r="H1553" s="114">
        <v>0</v>
      </c>
      <c r="I1553" s="114">
        <v>0</v>
      </c>
      <c r="J1553" s="114">
        <v>6502</v>
      </c>
      <c r="K1553" s="115" t="s">
        <v>12061</v>
      </c>
      <c r="L1553" s="114">
        <v>134.1</v>
      </c>
      <c r="M1553" s="114">
        <v>0</v>
      </c>
      <c r="N1553" s="114">
        <v>0</v>
      </c>
      <c r="O1553" s="114">
        <v>5750</v>
      </c>
      <c r="P1553" s="115" t="s">
        <v>12052</v>
      </c>
      <c r="Q1553" s="114">
        <v>224</v>
      </c>
      <c r="R1553" s="114">
        <v>3</v>
      </c>
      <c r="S1553" s="114">
        <v>109.3</v>
      </c>
      <c r="T1553" s="114">
        <v>6502</v>
      </c>
      <c r="U1553" s="115" t="s">
        <v>12062</v>
      </c>
      <c r="V1553" s="114">
        <v>314.10000000000002</v>
      </c>
    </row>
    <row r="1554" spans="1:32">
      <c r="A1554" s="114" t="s">
        <v>4557</v>
      </c>
      <c r="B1554" s="114">
        <f t="shared" si="24"/>
        <v>5500</v>
      </c>
      <c r="C1554" s="114">
        <v>3</v>
      </c>
      <c r="D1554" s="114">
        <v>111.15</v>
      </c>
      <c r="E1554" s="114">
        <v>5500</v>
      </c>
      <c r="F1554" s="115" t="s">
        <v>12073</v>
      </c>
      <c r="G1554" s="114">
        <v>23</v>
      </c>
      <c r="H1554" s="114">
        <v>0</v>
      </c>
      <c r="I1554" s="114">
        <v>0</v>
      </c>
      <c r="J1554" s="114">
        <v>5500</v>
      </c>
      <c r="K1554" s="115" t="s">
        <v>12074</v>
      </c>
      <c r="L1554" s="114">
        <v>203</v>
      </c>
    </row>
    <row r="1555" spans="1:32">
      <c r="A1555" s="114" t="s">
        <v>4560</v>
      </c>
      <c r="B1555" s="114">
        <f t="shared" si="24"/>
        <v>7400</v>
      </c>
      <c r="C1555" s="114">
        <v>0</v>
      </c>
      <c r="D1555" s="114">
        <v>0</v>
      </c>
      <c r="E1555" s="114">
        <v>7400</v>
      </c>
      <c r="F1555" s="115" t="s">
        <v>12075</v>
      </c>
      <c r="G1555" s="114">
        <v>8.4</v>
      </c>
      <c r="H1555" s="114">
        <v>3</v>
      </c>
      <c r="I1555" s="114">
        <v>111.95</v>
      </c>
      <c r="J1555" s="114">
        <v>7400</v>
      </c>
      <c r="K1555" s="115" t="s">
        <v>12076</v>
      </c>
      <c r="L1555" s="114">
        <v>188.4</v>
      </c>
    </row>
    <row r="1556" spans="1:32">
      <c r="A1556" s="114" t="s">
        <v>4563</v>
      </c>
      <c r="B1556" s="114">
        <f t="shared" si="24"/>
        <v>7000</v>
      </c>
      <c r="C1556" s="114">
        <v>0</v>
      </c>
      <c r="D1556" s="114">
        <v>0</v>
      </c>
      <c r="E1556" s="114">
        <v>4386</v>
      </c>
      <c r="F1556" s="115" t="s">
        <v>12097</v>
      </c>
      <c r="G1556" s="114">
        <v>38.700000000000003</v>
      </c>
      <c r="H1556" s="114">
        <v>0</v>
      </c>
      <c r="I1556" s="114">
        <v>0</v>
      </c>
      <c r="J1556" s="114">
        <v>7000</v>
      </c>
      <c r="K1556" s="115" t="s">
        <v>12079</v>
      </c>
      <c r="L1556" s="114">
        <v>142.69999999999999</v>
      </c>
      <c r="M1556" s="114">
        <v>0</v>
      </c>
      <c r="N1556" s="114">
        <v>0</v>
      </c>
      <c r="O1556" s="114">
        <v>4386</v>
      </c>
      <c r="P1556" s="115" t="s">
        <v>12098</v>
      </c>
      <c r="Q1556" s="114">
        <v>218.7</v>
      </c>
      <c r="R1556" s="114">
        <v>3</v>
      </c>
      <c r="S1556" s="114">
        <v>110.1</v>
      </c>
      <c r="T1556" s="114">
        <v>7000</v>
      </c>
      <c r="U1556" s="115" t="s">
        <v>12080</v>
      </c>
      <c r="V1556" s="114">
        <v>322.7</v>
      </c>
    </row>
    <row r="1557" spans="1:32">
      <c r="A1557" s="114" t="s">
        <v>4566</v>
      </c>
      <c r="B1557" s="114">
        <f t="shared" si="24"/>
        <v>7301</v>
      </c>
      <c r="C1557" s="114">
        <v>3</v>
      </c>
      <c r="D1557" s="114">
        <v>109.1</v>
      </c>
      <c r="E1557" s="114">
        <v>6700</v>
      </c>
      <c r="F1557" s="115" t="s">
        <v>12051</v>
      </c>
      <c r="G1557" s="114">
        <v>42</v>
      </c>
      <c r="H1557" s="114">
        <v>0</v>
      </c>
      <c r="I1557" s="114">
        <v>0</v>
      </c>
      <c r="J1557" s="114">
        <v>7301</v>
      </c>
      <c r="K1557" s="115" t="s">
        <v>12071</v>
      </c>
      <c r="L1557" s="114">
        <v>134</v>
      </c>
      <c r="M1557" s="114">
        <v>0</v>
      </c>
      <c r="N1557" s="114">
        <v>0</v>
      </c>
      <c r="O1557" s="114">
        <v>5003</v>
      </c>
      <c r="P1557" s="115" t="s">
        <v>12065</v>
      </c>
      <c r="Q1557" s="114">
        <v>179.6</v>
      </c>
      <c r="R1557" s="114">
        <v>0</v>
      </c>
      <c r="S1557" s="114">
        <v>0</v>
      </c>
      <c r="T1557" s="114">
        <v>6700</v>
      </c>
      <c r="U1557" s="115" t="s">
        <v>12052</v>
      </c>
      <c r="V1557" s="114">
        <v>222</v>
      </c>
      <c r="W1557" s="114">
        <v>3</v>
      </c>
      <c r="X1557" s="114">
        <v>111.35</v>
      </c>
      <c r="Y1557" s="114">
        <v>7301</v>
      </c>
      <c r="Z1557" s="115" t="s">
        <v>12072</v>
      </c>
      <c r="AA1557" s="114">
        <v>314</v>
      </c>
      <c r="AB1557" s="114">
        <v>0</v>
      </c>
      <c r="AC1557" s="114">
        <v>0</v>
      </c>
      <c r="AD1557" s="114">
        <v>5003</v>
      </c>
      <c r="AE1557" s="115" t="s">
        <v>12066</v>
      </c>
      <c r="AF1557" s="114">
        <v>359.6</v>
      </c>
    </row>
    <row r="1558" spans="1:32">
      <c r="A1558" s="114" t="s">
        <v>4568</v>
      </c>
      <c r="B1558" s="114">
        <f t="shared" si="24"/>
        <v>5500</v>
      </c>
      <c r="C1558" s="114">
        <v>0</v>
      </c>
      <c r="D1558" s="114">
        <v>0</v>
      </c>
      <c r="E1558" s="114">
        <v>3899</v>
      </c>
      <c r="F1558" s="115" t="s">
        <v>12071</v>
      </c>
      <c r="G1558" s="114">
        <v>135.5</v>
      </c>
      <c r="H1558" s="114">
        <v>3</v>
      </c>
      <c r="I1558" s="114">
        <v>111.7</v>
      </c>
      <c r="J1558" s="114">
        <v>5500</v>
      </c>
      <c r="K1558" s="115" t="s">
        <v>12065</v>
      </c>
      <c r="L1558" s="114">
        <v>177.5</v>
      </c>
      <c r="M1558" s="114">
        <v>0</v>
      </c>
      <c r="N1558" s="114">
        <v>0</v>
      </c>
      <c r="O1558" s="114">
        <v>3899</v>
      </c>
      <c r="P1558" s="115" t="s">
        <v>12072</v>
      </c>
      <c r="Q1558" s="114">
        <v>315.5</v>
      </c>
      <c r="R1558" s="114">
        <v>0</v>
      </c>
      <c r="S1558" s="114">
        <v>0</v>
      </c>
      <c r="T1558" s="114">
        <v>5500</v>
      </c>
      <c r="U1558" s="115" t="s">
        <v>12066</v>
      </c>
      <c r="V1558" s="114">
        <v>357.5</v>
      </c>
    </row>
    <row r="1559" spans="1:32">
      <c r="A1559" s="114" t="s">
        <v>4570</v>
      </c>
      <c r="B1559" s="114">
        <f t="shared" si="24"/>
        <v>5500</v>
      </c>
      <c r="C1559" s="114">
        <v>0</v>
      </c>
      <c r="D1559" s="114">
        <v>0</v>
      </c>
      <c r="E1559" s="114">
        <v>5500</v>
      </c>
      <c r="F1559" s="115" t="s">
        <v>12075</v>
      </c>
      <c r="G1559" s="114">
        <v>12.6</v>
      </c>
      <c r="H1559" s="114">
        <v>3</v>
      </c>
      <c r="I1559" s="114">
        <v>110.3</v>
      </c>
      <c r="J1559" s="114">
        <v>5500</v>
      </c>
      <c r="K1559" s="115" t="s">
        <v>12076</v>
      </c>
      <c r="L1559" s="114">
        <v>192.6</v>
      </c>
    </row>
    <row r="1560" spans="1:32">
      <c r="A1560" s="114" t="s">
        <v>4572</v>
      </c>
      <c r="B1560" s="114">
        <f t="shared" si="24"/>
        <v>5500</v>
      </c>
      <c r="C1560" s="114">
        <v>0</v>
      </c>
      <c r="D1560" s="114">
        <v>111.75</v>
      </c>
      <c r="E1560" s="114">
        <v>5500</v>
      </c>
      <c r="F1560" s="115" t="s">
        <v>12059</v>
      </c>
      <c r="G1560" s="114">
        <v>161.30000000000001</v>
      </c>
      <c r="H1560" s="114">
        <v>0</v>
      </c>
      <c r="I1560" s="114">
        <v>0</v>
      </c>
      <c r="J1560" s="114">
        <v>5500</v>
      </c>
      <c r="K1560" s="115" t="s">
        <v>12060</v>
      </c>
      <c r="L1560" s="114">
        <v>341.3</v>
      </c>
    </row>
    <row r="1561" spans="1:32">
      <c r="A1561" s="114" t="s">
        <v>4575</v>
      </c>
      <c r="B1561" s="114">
        <f t="shared" si="24"/>
        <v>5900</v>
      </c>
      <c r="C1561" s="114">
        <v>0</v>
      </c>
      <c r="D1561" s="114">
        <v>0</v>
      </c>
      <c r="E1561" s="114">
        <v>4700</v>
      </c>
      <c r="F1561" s="115" t="s">
        <v>12097</v>
      </c>
      <c r="G1561" s="114">
        <v>53.7</v>
      </c>
      <c r="H1561" s="114">
        <v>0</v>
      </c>
      <c r="I1561" s="114">
        <v>0</v>
      </c>
      <c r="J1561" s="114">
        <v>5900</v>
      </c>
      <c r="K1561" s="115" t="s">
        <v>12059</v>
      </c>
      <c r="L1561" s="114">
        <v>174.5</v>
      </c>
      <c r="M1561" s="114">
        <v>0</v>
      </c>
      <c r="N1561" s="114">
        <v>0</v>
      </c>
      <c r="O1561" s="114">
        <v>4700</v>
      </c>
      <c r="P1561" s="115" t="s">
        <v>12098</v>
      </c>
      <c r="Q1561" s="114">
        <v>233.7</v>
      </c>
      <c r="R1561" s="114">
        <v>0</v>
      </c>
      <c r="S1561" s="114">
        <v>0</v>
      </c>
      <c r="T1561" s="114">
        <v>5900</v>
      </c>
      <c r="U1561" s="115" t="s">
        <v>12060</v>
      </c>
      <c r="V1561" s="114">
        <v>354.5</v>
      </c>
    </row>
    <row r="1562" spans="1:32">
      <c r="A1562" s="114" t="s">
        <v>4578</v>
      </c>
      <c r="B1562" s="114">
        <f t="shared" si="24"/>
        <v>7000</v>
      </c>
      <c r="C1562" s="114">
        <v>0</v>
      </c>
      <c r="D1562" s="114">
        <v>0</v>
      </c>
      <c r="E1562" s="114">
        <v>7000</v>
      </c>
      <c r="F1562" s="115" t="s">
        <v>12075</v>
      </c>
      <c r="G1562" s="114">
        <v>16.3</v>
      </c>
      <c r="H1562" s="114">
        <v>0</v>
      </c>
      <c r="I1562" s="114">
        <v>0</v>
      </c>
      <c r="J1562" s="114">
        <v>7000</v>
      </c>
      <c r="K1562" s="115" t="s">
        <v>12076</v>
      </c>
      <c r="L1562" s="114">
        <v>196.3</v>
      </c>
    </row>
    <row r="1563" spans="1:32">
      <c r="A1563" s="114" t="s">
        <v>4580</v>
      </c>
      <c r="B1563" s="114">
        <f t="shared" si="24"/>
        <v>5500</v>
      </c>
      <c r="C1563" s="114">
        <v>0</v>
      </c>
      <c r="D1563" s="114">
        <v>0</v>
      </c>
      <c r="E1563" s="114">
        <v>5500</v>
      </c>
      <c r="F1563" s="115" t="s">
        <v>12071</v>
      </c>
      <c r="G1563" s="114">
        <v>138.69999999999999</v>
      </c>
      <c r="H1563" s="114">
        <v>0</v>
      </c>
      <c r="I1563" s="114">
        <v>0</v>
      </c>
      <c r="J1563" s="114">
        <v>5500</v>
      </c>
      <c r="K1563" s="115" t="s">
        <v>12072</v>
      </c>
      <c r="L1563" s="114">
        <v>318.7</v>
      </c>
    </row>
    <row r="1564" spans="1:32">
      <c r="A1564" s="114" t="s">
        <v>4582</v>
      </c>
      <c r="B1564" s="114">
        <f t="shared" si="24"/>
        <v>5500</v>
      </c>
      <c r="C1564" s="114">
        <v>0</v>
      </c>
      <c r="D1564" s="114">
        <v>0</v>
      </c>
      <c r="E1564" s="114">
        <v>5500</v>
      </c>
      <c r="F1564" s="115" t="s">
        <v>12067</v>
      </c>
      <c r="G1564" s="114">
        <v>13.4</v>
      </c>
      <c r="H1564" s="114">
        <v>0</v>
      </c>
      <c r="I1564" s="114">
        <v>0</v>
      </c>
      <c r="J1564" s="114">
        <v>5500</v>
      </c>
      <c r="K1564" s="115" t="s">
        <v>12068</v>
      </c>
      <c r="L1564" s="114">
        <v>193.4</v>
      </c>
    </row>
    <row r="1565" spans="1:32">
      <c r="A1565" s="114" t="s">
        <v>4584</v>
      </c>
      <c r="B1565" s="114">
        <f t="shared" si="24"/>
        <v>6193</v>
      </c>
      <c r="C1565" s="114">
        <v>0</v>
      </c>
      <c r="D1565" s="114">
        <v>0</v>
      </c>
      <c r="E1565" s="114">
        <v>6193</v>
      </c>
      <c r="F1565" s="115" t="s">
        <v>12067</v>
      </c>
      <c r="G1565" s="114">
        <v>20.3</v>
      </c>
      <c r="H1565" s="114">
        <v>0</v>
      </c>
      <c r="I1565" s="114">
        <v>0</v>
      </c>
      <c r="J1565" s="114">
        <v>6193</v>
      </c>
      <c r="K1565" s="115" t="s">
        <v>12068</v>
      </c>
      <c r="L1565" s="114">
        <v>200.3</v>
      </c>
    </row>
    <row r="1566" spans="1:32">
      <c r="A1566" s="114" t="s">
        <v>4587</v>
      </c>
      <c r="B1566" s="114">
        <f t="shared" si="24"/>
        <v>6000</v>
      </c>
      <c r="C1566" s="114">
        <v>0</v>
      </c>
      <c r="D1566" s="114">
        <v>0</v>
      </c>
      <c r="E1566" s="114">
        <v>6000</v>
      </c>
      <c r="F1566" s="115" t="s">
        <v>12077</v>
      </c>
      <c r="G1566" s="114">
        <v>90.5</v>
      </c>
      <c r="H1566" s="114">
        <v>0</v>
      </c>
      <c r="I1566" s="114">
        <v>0</v>
      </c>
      <c r="J1566" s="114">
        <v>6000</v>
      </c>
      <c r="K1566" s="115" t="s">
        <v>12078</v>
      </c>
      <c r="L1566" s="114">
        <v>270.5</v>
      </c>
    </row>
    <row r="1567" spans="1:32">
      <c r="A1567" s="114" t="s">
        <v>4589</v>
      </c>
      <c r="B1567" s="114">
        <f t="shared" si="24"/>
        <v>5712</v>
      </c>
      <c r="C1567" s="114">
        <v>0</v>
      </c>
      <c r="D1567" s="114">
        <v>0</v>
      </c>
      <c r="E1567" s="114">
        <v>5712</v>
      </c>
      <c r="F1567" s="115" t="s">
        <v>12065</v>
      </c>
      <c r="G1567" s="114">
        <v>193.2</v>
      </c>
      <c r="H1567" s="114">
        <v>0</v>
      </c>
      <c r="I1567" s="114">
        <v>0</v>
      </c>
      <c r="J1567" s="114">
        <v>5712</v>
      </c>
      <c r="K1567" s="115" t="s">
        <v>12066</v>
      </c>
      <c r="L1567" s="114">
        <v>373.2</v>
      </c>
    </row>
    <row r="1568" spans="1:32">
      <c r="A1568" s="114" t="s">
        <v>4591</v>
      </c>
      <c r="B1568" s="114">
        <f t="shared" si="24"/>
        <v>5850</v>
      </c>
      <c r="C1568" s="114">
        <v>0</v>
      </c>
      <c r="D1568" s="114">
        <v>0</v>
      </c>
      <c r="E1568" s="114">
        <v>5850</v>
      </c>
      <c r="F1568" s="115" t="s">
        <v>12077</v>
      </c>
      <c r="G1568" s="114">
        <v>89.5</v>
      </c>
      <c r="H1568" s="114">
        <v>0</v>
      </c>
      <c r="I1568" s="114">
        <v>0</v>
      </c>
      <c r="J1568" s="114">
        <v>5850</v>
      </c>
      <c r="K1568" s="115" t="s">
        <v>12078</v>
      </c>
      <c r="L1568" s="114">
        <v>269.5</v>
      </c>
    </row>
    <row r="1569" spans="1:42">
      <c r="A1569" s="114" t="s">
        <v>4594</v>
      </c>
      <c r="B1569" s="114">
        <f t="shared" si="24"/>
        <v>6027</v>
      </c>
      <c r="C1569" s="114">
        <v>0</v>
      </c>
      <c r="D1569" s="114">
        <v>0</v>
      </c>
      <c r="E1569" s="114">
        <v>6027</v>
      </c>
      <c r="F1569" s="115" t="s">
        <v>12081</v>
      </c>
      <c r="G1569" s="114">
        <v>75</v>
      </c>
      <c r="H1569" s="114">
        <v>0</v>
      </c>
      <c r="I1569" s="114">
        <v>0</v>
      </c>
      <c r="J1569" s="114">
        <v>6027</v>
      </c>
      <c r="K1569" s="115" t="s">
        <v>12082</v>
      </c>
      <c r="L1569" s="114">
        <v>255</v>
      </c>
    </row>
    <row r="1570" spans="1:42">
      <c r="A1570" s="114" t="s">
        <v>4597</v>
      </c>
      <c r="B1570" s="114">
        <f t="shared" si="24"/>
        <v>5930</v>
      </c>
      <c r="C1570" s="114">
        <v>0</v>
      </c>
      <c r="D1570" s="114">
        <v>0</v>
      </c>
      <c r="E1570" s="114">
        <v>5930</v>
      </c>
      <c r="F1570" s="115" t="s">
        <v>12059</v>
      </c>
      <c r="G1570" s="114">
        <v>188.9</v>
      </c>
      <c r="H1570" s="114">
        <v>0</v>
      </c>
      <c r="I1570" s="114">
        <v>0</v>
      </c>
      <c r="J1570" s="114">
        <v>5930</v>
      </c>
      <c r="K1570" s="115" t="s">
        <v>12060</v>
      </c>
      <c r="L1570" s="114">
        <v>368.9</v>
      </c>
    </row>
    <row r="1571" spans="1:42">
      <c r="A1571" s="114" t="s">
        <v>4600</v>
      </c>
      <c r="B1571" s="114">
        <f t="shared" si="24"/>
        <v>6304</v>
      </c>
      <c r="C1571" s="114">
        <v>0</v>
      </c>
      <c r="D1571" s="114">
        <v>0</v>
      </c>
      <c r="E1571" s="114">
        <v>5001</v>
      </c>
      <c r="F1571" s="115" t="s">
        <v>12077</v>
      </c>
      <c r="G1571" s="114">
        <v>89.4</v>
      </c>
      <c r="H1571" s="114">
        <v>0</v>
      </c>
      <c r="I1571" s="114">
        <v>0</v>
      </c>
      <c r="J1571" s="114">
        <v>6304</v>
      </c>
      <c r="K1571" s="115" t="s">
        <v>12065</v>
      </c>
      <c r="L1571" s="114">
        <v>189.4</v>
      </c>
      <c r="M1571" s="114">
        <v>0</v>
      </c>
      <c r="N1571" s="114">
        <v>0</v>
      </c>
      <c r="O1571" s="114">
        <v>5001</v>
      </c>
      <c r="P1571" s="115" t="s">
        <v>12078</v>
      </c>
      <c r="Q1571" s="114">
        <v>269.5</v>
      </c>
      <c r="R1571" s="114">
        <v>0</v>
      </c>
      <c r="S1571" s="114">
        <v>0</v>
      </c>
      <c r="T1571" s="114">
        <v>6304</v>
      </c>
      <c r="U1571" s="115" t="s">
        <v>12066</v>
      </c>
      <c r="V1571" s="114">
        <v>9.4</v>
      </c>
    </row>
    <row r="1572" spans="1:42">
      <c r="A1572" s="114" t="s">
        <v>4603</v>
      </c>
      <c r="B1572" s="114">
        <f t="shared" si="24"/>
        <v>6600</v>
      </c>
      <c r="C1572" s="114">
        <v>0</v>
      </c>
      <c r="D1572" s="114">
        <v>0</v>
      </c>
      <c r="E1572" s="114">
        <v>4225</v>
      </c>
      <c r="F1572" s="115" t="s">
        <v>12097</v>
      </c>
      <c r="G1572" s="114">
        <v>48.3</v>
      </c>
      <c r="H1572" s="114">
        <v>3</v>
      </c>
      <c r="I1572" s="114">
        <v>110.3</v>
      </c>
      <c r="J1572" s="114">
        <v>6600</v>
      </c>
      <c r="K1572" s="115" t="s">
        <v>12055</v>
      </c>
      <c r="L1572" s="114">
        <v>97.9</v>
      </c>
      <c r="M1572" s="114">
        <v>0</v>
      </c>
      <c r="N1572" s="114">
        <v>0</v>
      </c>
      <c r="O1572" s="114">
        <v>4225</v>
      </c>
      <c r="P1572" s="115" t="s">
        <v>12098</v>
      </c>
      <c r="Q1572" s="114">
        <v>228.3</v>
      </c>
      <c r="R1572" s="114">
        <v>0</v>
      </c>
      <c r="S1572" s="114">
        <v>0</v>
      </c>
      <c r="T1572" s="114">
        <v>6600</v>
      </c>
      <c r="U1572" s="115" t="s">
        <v>12056</v>
      </c>
      <c r="V1572" s="114">
        <v>277.89999999999998</v>
      </c>
    </row>
    <row r="1573" spans="1:42">
      <c r="A1573" s="114" t="s">
        <v>4606</v>
      </c>
      <c r="B1573" s="114">
        <f t="shared" si="24"/>
        <v>8500</v>
      </c>
      <c r="C1573" s="114">
        <v>3</v>
      </c>
      <c r="D1573" s="114">
        <v>110.1</v>
      </c>
      <c r="E1573" s="114">
        <v>5000</v>
      </c>
      <c r="F1573" s="115" t="s">
        <v>12097</v>
      </c>
      <c r="G1573" s="114">
        <v>45.4</v>
      </c>
      <c r="H1573" s="114">
        <v>0</v>
      </c>
      <c r="I1573" s="114">
        <v>0</v>
      </c>
      <c r="J1573" s="114">
        <v>8500</v>
      </c>
      <c r="K1573" s="115" t="s">
        <v>12053</v>
      </c>
      <c r="L1573" s="114">
        <v>90.4</v>
      </c>
      <c r="M1573" s="114">
        <v>0</v>
      </c>
      <c r="N1573" s="114">
        <v>0</v>
      </c>
      <c r="O1573" s="114">
        <v>5000</v>
      </c>
      <c r="P1573" s="115" t="s">
        <v>12098</v>
      </c>
      <c r="Q1573" s="114">
        <v>225.4</v>
      </c>
      <c r="R1573" s="114">
        <v>0</v>
      </c>
      <c r="S1573" s="114">
        <v>0</v>
      </c>
      <c r="T1573" s="114">
        <v>8500</v>
      </c>
      <c r="U1573" s="115" t="s">
        <v>12054</v>
      </c>
      <c r="V1573" s="114">
        <v>270.39999999999998</v>
      </c>
    </row>
    <row r="1574" spans="1:42">
      <c r="A1574" s="114" t="s">
        <v>4609</v>
      </c>
      <c r="B1574" s="114">
        <f t="shared" si="24"/>
        <v>5550</v>
      </c>
      <c r="C1574" s="114">
        <v>0</v>
      </c>
      <c r="D1574" s="114">
        <v>0</v>
      </c>
      <c r="E1574" s="114">
        <v>5550</v>
      </c>
      <c r="F1574" s="115" t="s">
        <v>12053</v>
      </c>
      <c r="G1574" s="114">
        <v>101.7</v>
      </c>
      <c r="H1574" s="114">
        <v>0</v>
      </c>
      <c r="I1574" s="114">
        <v>0</v>
      </c>
      <c r="J1574" s="114">
        <v>5550</v>
      </c>
      <c r="K1574" s="115" t="s">
        <v>12054</v>
      </c>
      <c r="L1574" s="114">
        <v>281.7</v>
      </c>
    </row>
    <row r="1575" spans="1:42">
      <c r="A1575" s="114" t="s">
        <v>4612</v>
      </c>
      <c r="B1575" s="114">
        <f t="shared" si="24"/>
        <v>8002</v>
      </c>
      <c r="C1575" s="114">
        <v>0</v>
      </c>
      <c r="D1575" s="114">
        <v>0</v>
      </c>
      <c r="E1575" s="114">
        <v>5002</v>
      </c>
      <c r="F1575" s="115" t="s">
        <v>12081</v>
      </c>
      <c r="G1575" s="114">
        <v>51.7</v>
      </c>
      <c r="H1575" s="114">
        <v>0</v>
      </c>
      <c r="I1575" s="114">
        <v>0</v>
      </c>
      <c r="J1575" s="114">
        <v>3601</v>
      </c>
      <c r="K1575" s="115" t="s">
        <v>12146</v>
      </c>
      <c r="L1575" s="114">
        <v>89.7</v>
      </c>
      <c r="M1575" s="114">
        <v>3</v>
      </c>
      <c r="N1575" s="114">
        <v>111.7</v>
      </c>
      <c r="O1575" s="114">
        <v>8002</v>
      </c>
      <c r="P1575" s="115" t="s">
        <v>12140</v>
      </c>
      <c r="Q1575" s="114">
        <v>89.7</v>
      </c>
      <c r="R1575" s="114">
        <v>0</v>
      </c>
      <c r="S1575" s="114">
        <v>0</v>
      </c>
      <c r="T1575" s="114">
        <v>5002</v>
      </c>
      <c r="U1575" s="115" t="s">
        <v>12082</v>
      </c>
      <c r="V1575" s="114">
        <v>231.7</v>
      </c>
      <c r="W1575" s="114">
        <v>3</v>
      </c>
      <c r="X1575" s="114">
        <v>110.1</v>
      </c>
      <c r="Y1575" s="114">
        <v>8002</v>
      </c>
      <c r="Z1575" s="115" t="s">
        <v>12141</v>
      </c>
      <c r="AA1575" s="114">
        <v>269.7</v>
      </c>
      <c r="AB1575" s="114">
        <v>0</v>
      </c>
      <c r="AC1575" s="114">
        <v>0</v>
      </c>
      <c r="AD1575" s="114">
        <v>3601</v>
      </c>
      <c r="AE1575" s="115" t="s">
        <v>12147</v>
      </c>
      <c r="AF1575" s="114">
        <v>269.7</v>
      </c>
    </row>
    <row r="1576" spans="1:42">
      <c r="A1576" s="114" t="s">
        <v>4615</v>
      </c>
      <c r="B1576" s="114">
        <f t="shared" si="24"/>
        <v>8500</v>
      </c>
      <c r="C1576" s="114">
        <v>0</v>
      </c>
      <c r="D1576" s="114">
        <v>0</v>
      </c>
      <c r="E1576" s="114">
        <v>8500</v>
      </c>
      <c r="F1576" s="115" t="s">
        <v>12073</v>
      </c>
      <c r="G1576" s="114">
        <v>42.2</v>
      </c>
      <c r="H1576" s="114">
        <v>0</v>
      </c>
      <c r="I1576" s="114">
        <v>0</v>
      </c>
      <c r="J1576" s="114">
        <v>6300</v>
      </c>
      <c r="K1576" s="115" t="s">
        <v>12057</v>
      </c>
      <c r="L1576" s="114">
        <v>131.19999999999999</v>
      </c>
      <c r="M1576" s="114">
        <v>0</v>
      </c>
      <c r="N1576" s="114">
        <v>0</v>
      </c>
      <c r="O1576" s="114">
        <v>8500</v>
      </c>
      <c r="P1576" s="115" t="s">
        <v>12074</v>
      </c>
      <c r="Q1576" s="114">
        <v>222.2</v>
      </c>
      <c r="R1576" s="114">
        <v>0</v>
      </c>
      <c r="S1576" s="114">
        <v>0</v>
      </c>
      <c r="T1576" s="114">
        <v>6300</v>
      </c>
      <c r="U1576" s="115" t="s">
        <v>12058</v>
      </c>
      <c r="V1576" s="114">
        <v>311.2</v>
      </c>
    </row>
    <row r="1577" spans="1:42">
      <c r="A1577" s="114" t="s">
        <v>4618</v>
      </c>
      <c r="B1577" s="114">
        <f t="shared" si="24"/>
        <v>14510</v>
      </c>
      <c r="C1577" s="114">
        <v>3.4</v>
      </c>
      <c r="D1577" s="114">
        <v>110.1</v>
      </c>
      <c r="E1577" s="114">
        <v>8985</v>
      </c>
      <c r="F1577" s="115" t="s">
        <v>12110</v>
      </c>
      <c r="G1577" s="114">
        <v>22.7</v>
      </c>
      <c r="H1577" s="114">
        <v>0</v>
      </c>
      <c r="I1577" s="114">
        <v>0</v>
      </c>
      <c r="J1577" s="114">
        <v>9775</v>
      </c>
      <c r="K1577" s="115" t="s">
        <v>12148</v>
      </c>
      <c r="L1577" s="114">
        <v>22.7</v>
      </c>
      <c r="M1577" s="114">
        <v>0</v>
      </c>
      <c r="N1577" s="114">
        <v>0</v>
      </c>
      <c r="O1577" s="114">
        <v>14510</v>
      </c>
      <c r="P1577" s="115" t="s">
        <v>12136</v>
      </c>
      <c r="Q1577" s="114">
        <v>87.7</v>
      </c>
      <c r="R1577" s="114">
        <v>0</v>
      </c>
      <c r="S1577" s="114">
        <v>0</v>
      </c>
      <c r="T1577" s="114">
        <v>10526</v>
      </c>
      <c r="U1577" s="115" t="s">
        <v>12137</v>
      </c>
      <c r="V1577" s="114">
        <v>87.7</v>
      </c>
      <c r="W1577" s="114">
        <v>0</v>
      </c>
      <c r="X1577" s="114">
        <v>0</v>
      </c>
      <c r="Y1577" s="114">
        <v>9775</v>
      </c>
      <c r="Z1577" s="115" t="s">
        <v>12149</v>
      </c>
      <c r="AA1577" s="114">
        <v>202.7</v>
      </c>
      <c r="AB1577" s="114">
        <v>0</v>
      </c>
      <c r="AC1577" s="114">
        <v>0</v>
      </c>
      <c r="AD1577" s="114">
        <v>8985</v>
      </c>
      <c r="AE1577" s="115" t="s">
        <v>12111</v>
      </c>
      <c r="AF1577" s="114">
        <v>202.7</v>
      </c>
      <c r="AG1577" s="114">
        <v>3</v>
      </c>
      <c r="AH1577" s="114">
        <v>111.75</v>
      </c>
      <c r="AI1577" s="114">
        <v>10526</v>
      </c>
      <c r="AJ1577" s="115" t="s">
        <v>12138</v>
      </c>
      <c r="AK1577" s="114">
        <v>267.7</v>
      </c>
      <c r="AL1577" s="114">
        <v>3</v>
      </c>
      <c r="AM1577" s="114">
        <v>110.3</v>
      </c>
      <c r="AN1577" s="114">
        <v>14510</v>
      </c>
      <c r="AO1577" s="115" t="s">
        <v>12139</v>
      </c>
      <c r="AP1577" s="114">
        <v>267.7</v>
      </c>
    </row>
    <row r="1578" spans="1:42">
      <c r="A1578" s="114" t="s">
        <v>4621</v>
      </c>
      <c r="B1578" s="114">
        <f t="shared" si="24"/>
        <v>8599</v>
      </c>
      <c r="C1578" s="114">
        <v>0</v>
      </c>
      <c r="D1578" s="114">
        <v>0</v>
      </c>
      <c r="E1578" s="114">
        <v>8599</v>
      </c>
      <c r="F1578" s="115" t="s">
        <v>12059</v>
      </c>
      <c r="G1578" s="114">
        <v>176.3</v>
      </c>
      <c r="H1578" s="114">
        <v>3</v>
      </c>
      <c r="I1578" s="114">
        <v>109.1</v>
      </c>
      <c r="J1578" s="114">
        <v>8599</v>
      </c>
      <c r="K1578" s="115" t="s">
        <v>12060</v>
      </c>
      <c r="L1578" s="114">
        <v>356.3</v>
      </c>
    </row>
    <row r="1579" spans="1:42">
      <c r="A1579" s="114" t="s">
        <v>4623</v>
      </c>
      <c r="B1579" s="114">
        <f t="shared" ref="B1579:B1642" si="25">MAX(J1579,O1579,T1579,Y1579,AD1579,AI1579,AN1579,AS1579,AX1579,BC1579,BH1579,BM1579,BR1579)</f>
        <v>12091</v>
      </c>
      <c r="C1579" s="114">
        <v>3</v>
      </c>
      <c r="D1579" s="114">
        <v>108.5</v>
      </c>
      <c r="E1579" s="114">
        <v>8925</v>
      </c>
      <c r="F1579" s="115" t="s">
        <v>12093</v>
      </c>
      <c r="G1579" s="114">
        <v>82.8</v>
      </c>
      <c r="H1579" s="114">
        <v>3</v>
      </c>
      <c r="I1579" s="114">
        <v>111.7</v>
      </c>
      <c r="J1579" s="114">
        <v>10285</v>
      </c>
      <c r="K1579" s="115" t="s">
        <v>12094</v>
      </c>
      <c r="L1579" s="114">
        <v>82.8</v>
      </c>
      <c r="M1579" s="114">
        <v>3</v>
      </c>
      <c r="N1579" s="114">
        <v>111.1</v>
      </c>
      <c r="O1579" s="114">
        <v>12091</v>
      </c>
      <c r="P1579" s="115" t="s">
        <v>12136</v>
      </c>
      <c r="Q1579" s="114">
        <v>82.8</v>
      </c>
      <c r="R1579" s="114">
        <v>3</v>
      </c>
      <c r="S1579" s="114">
        <v>109.9</v>
      </c>
      <c r="T1579" s="114">
        <v>11095</v>
      </c>
      <c r="U1579" s="115" t="s">
        <v>12137</v>
      </c>
      <c r="V1579" s="114">
        <v>82.8</v>
      </c>
      <c r="W1579" s="114">
        <v>3</v>
      </c>
      <c r="X1579" s="114">
        <v>111.7</v>
      </c>
      <c r="Y1579" s="114">
        <v>10285</v>
      </c>
      <c r="Z1579" s="115" t="s">
        <v>12095</v>
      </c>
      <c r="AA1579" s="114">
        <v>262.8</v>
      </c>
      <c r="AB1579" s="114">
        <v>3</v>
      </c>
      <c r="AC1579" s="114">
        <v>108.5</v>
      </c>
      <c r="AD1579" s="114">
        <v>8925</v>
      </c>
      <c r="AE1579" s="115" t="s">
        <v>12096</v>
      </c>
      <c r="AF1579" s="114">
        <v>262.8</v>
      </c>
      <c r="AG1579" s="114">
        <v>3</v>
      </c>
      <c r="AH1579" s="114">
        <v>109.9</v>
      </c>
      <c r="AI1579" s="114">
        <v>11095</v>
      </c>
      <c r="AJ1579" s="115" t="s">
        <v>12138</v>
      </c>
      <c r="AK1579" s="114">
        <v>262.8</v>
      </c>
      <c r="AL1579" s="114">
        <v>3</v>
      </c>
      <c r="AM1579" s="114">
        <v>111.1</v>
      </c>
      <c r="AN1579" s="114">
        <v>12091</v>
      </c>
      <c r="AO1579" s="115" t="s">
        <v>12139</v>
      </c>
      <c r="AP1579" s="114">
        <v>262.8</v>
      </c>
    </row>
    <row r="1580" spans="1:42">
      <c r="A1580" s="114" t="s">
        <v>4626</v>
      </c>
      <c r="B1580" s="114">
        <f t="shared" si="25"/>
        <v>11500</v>
      </c>
      <c r="C1580" s="114">
        <v>0</v>
      </c>
      <c r="D1580" s="114">
        <v>0</v>
      </c>
      <c r="E1580" s="114">
        <v>8001</v>
      </c>
      <c r="F1580" s="115" t="s">
        <v>12077</v>
      </c>
      <c r="G1580" s="114">
        <v>87.9</v>
      </c>
      <c r="H1580" s="114">
        <v>0</v>
      </c>
      <c r="I1580" s="114">
        <v>0</v>
      </c>
      <c r="J1580" s="114">
        <v>2891</v>
      </c>
      <c r="K1580" s="115" t="s">
        <v>12083</v>
      </c>
      <c r="L1580" s="114">
        <v>177.8</v>
      </c>
      <c r="M1580" s="114">
        <v>3</v>
      </c>
      <c r="N1580" s="114">
        <v>109.5</v>
      </c>
      <c r="O1580" s="114">
        <v>11500</v>
      </c>
      <c r="P1580" s="115" t="s">
        <v>12084</v>
      </c>
      <c r="Q1580" s="114">
        <v>177.9</v>
      </c>
      <c r="R1580" s="114">
        <v>3</v>
      </c>
      <c r="S1580" s="114">
        <v>111.9</v>
      </c>
      <c r="T1580" s="114">
        <v>8001</v>
      </c>
      <c r="U1580" s="115" t="s">
        <v>12078</v>
      </c>
      <c r="V1580" s="114">
        <v>267.89999999999998</v>
      </c>
      <c r="W1580" s="114">
        <v>0</v>
      </c>
      <c r="X1580" s="114">
        <v>0</v>
      </c>
      <c r="Y1580" s="114">
        <v>11500</v>
      </c>
      <c r="Z1580" s="115" t="s">
        <v>12085</v>
      </c>
      <c r="AA1580" s="114">
        <v>357.9</v>
      </c>
      <c r="AB1580" s="114">
        <v>0</v>
      </c>
      <c r="AC1580" s="114">
        <v>0</v>
      </c>
      <c r="AD1580" s="114">
        <v>2891</v>
      </c>
      <c r="AE1580" s="115" t="s">
        <v>12086</v>
      </c>
      <c r="AF1580" s="114">
        <v>357.8</v>
      </c>
    </row>
    <row r="1581" spans="1:42">
      <c r="A1581" s="114" t="s">
        <v>4629</v>
      </c>
      <c r="B1581" s="114">
        <f t="shared" si="25"/>
        <v>8223</v>
      </c>
      <c r="C1581" s="114">
        <v>0</v>
      </c>
      <c r="D1581" s="114">
        <v>0</v>
      </c>
      <c r="E1581" s="114">
        <v>3609</v>
      </c>
      <c r="F1581" s="115" t="s">
        <v>12073</v>
      </c>
      <c r="G1581" s="114">
        <v>19.3</v>
      </c>
      <c r="H1581" s="114">
        <v>0</v>
      </c>
      <c r="I1581" s="114">
        <v>0</v>
      </c>
      <c r="J1581" s="114">
        <v>8223</v>
      </c>
      <c r="K1581" s="115" t="s">
        <v>12097</v>
      </c>
      <c r="L1581" s="114">
        <v>45.4</v>
      </c>
      <c r="M1581" s="114">
        <v>0</v>
      </c>
      <c r="N1581" s="114">
        <v>0</v>
      </c>
      <c r="O1581" s="114">
        <v>3609</v>
      </c>
      <c r="P1581" s="115" t="s">
        <v>12074</v>
      </c>
      <c r="Q1581" s="114">
        <v>199.3</v>
      </c>
      <c r="R1581" s="114">
        <v>3</v>
      </c>
      <c r="S1581" s="114">
        <v>110.9</v>
      </c>
      <c r="T1581" s="114">
        <v>8223</v>
      </c>
      <c r="U1581" s="115" t="s">
        <v>12098</v>
      </c>
      <c r="V1581" s="114">
        <v>225.4</v>
      </c>
    </row>
    <row r="1582" spans="1:42">
      <c r="A1582" s="114" t="s">
        <v>4632</v>
      </c>
      <c r="B1582" s="114">
        <f t="shared" si="25"/>
        <v>8000</v>
      </c>
      <c r="C1582" s="114">
        <v>0</v>
      </c>
      <c r="D1582" s="114">
        <v>0</v>
      </c>
      <c r="E1582" s="114">
        <v>8000</v>
      </c>
      <c r="F1582" s="115" t="s">
        <v>12057</v>
      </c>
      <c r="G1582" s="114">
        <v>125.6</v>
      </c>
      <c r="H1582" s="114">
        <v>0</v>
      </c>
      <c r="I1582" s="114">
        <v>0</v>
      </c>
      <c r="J1582" s="114">
        <v>4436</v>
      </c>
      <c r="K1582" s="115" t="s">
        <v>12059</v>
      </c>
      <c r="L1582" s="114">
        <v>180.8</v>
      </c>
      <c r="M1582" s="114">
        <v>3</v>
      </c>
      <c r="N1582" s="114">
        <v>111.5</v>
      </c>
      <c r="O1582" s="114">
        <v>8000</v>
      </c>
      <c r="P1582" s="115" t="s">
        <v>12058</v>
      </c>
      <c r="Q1582" s="114">
        <v>305.60000000000002</v>
      </c>
      <c r="R1582" s="114">
        <v>0</v>
      </c>
      <c r="S1582" s="114">
        <v>0</v>
      </c>
      <c r="T1582" s="114">
        <v>4436</v>
      </c>
      <c r="U1582" s="115" t="s">
        <v>12060</v>
      </c>
      <c r="V1582" s="114">
        <v>360.8</v>
      </c>
    </row>
    <row r="1583" spans="1:42">
      <c r="A1583" s="114" t="s">
        <v>4635</v>
      </c>
      <c r="B1583" s="114">
        <f t="shared" si="25"/>
        <v>7105</v>
      </c>
      <c r="C1583" s="114">
        <v>0</v>
      </c>
      <c r="D1583" s="114">
        <v>0</v>
      </c>
      <c r="E1583" s="114">
        <v>5721</v>
      </c>
      <c r="F1583" s="115" t="s">
        <v>12051</v>
      </c>
      <c r="G1583" s="114">
        <v>43.5</v>
      </c>
      <c r="H1583" s="114">
        <v>0</v>
      </c>
      <c r="I1583" s="114">
        <v>0</v>
      </c>
      <c r="J1583" s="114">
        <v>7105</v>
      </c>
      <c r="K1583" s="115" t="s">
        <v>12059</v>
      </c>
      <c r="L1583" s="114">
        <v>178.5</v>
      </c>
      <c r="M1583" s="114">
        <v>0</v>
      </c>
      <c r="N1583" s="114">
        <v>0</v>
      </c>
      <c r="O1583" s="114">
        <v>5721</v>
      </c>
      <c r="P1583" s="115" t="s">
        <v>12052</v>
      </c>
      <c r="Q1583" s="114">
        <v>223.5</v>
      </c>
      <c r="R1583" s="114">
        <v>3</v>
      </c>
      <c r="S1583" s="114">
        <v>111.3</v>
      </c>
      <c r="T1583" s="114">
        <v>7105</v>
      </c>
      <c r="U1583" s="115" t="s">
        <v>12060</v>
      </c>
      <c r="V1583" s="114">
        <v>358.5</v>
      </c>
    </row>
    <row r="1584" spans="1:42">
      <c r="A1584" s="114" t="s">
        <v>4638</v>
      </c>
      <c r="B1584" s="114">
        <f t="shared" si="25"/>
        <v>5510</v>
      </c>
      <c r="C1584" s="114">
        <v>3</v>
      </c>
      <c r="D1584" s="114">
        <v>108.95</v>
      </c>
      <c r="E1584" s="114">
        <v>5510</v>
      </c>
      <c r="F1584" s="115" t="s">
        <v>12097</v>
      </c>
      <c r="G1584" s="114">
        <v>44.9</v>
      </c>
      <c r="H1584" s="114">
        <v>0</v>
      </c>
      <c r="I1584" s="114">
        <v>0</v>
      </c>
      <c r="J1584" s="114">
        <v>4998</v>
      </c>
      <c r="K1584" s="115" t="s">
        <v>12061</v>
      </c>
      <c r="L1584" s="114">
        <v>125.6</v>
      </c>
      <c r="M1584" s="114">
        <v>0</v>
      </c>
      <c r="N1584" s="114">
        <v>0</v>
      </c>
      <c r="O1584" s="114">
        <v>5510</v>
      </c>
      <c r="P1584" s="115" t="s">
        <v>12098</v>
      </c>
      <c r="Q1584" s="114">
        <v>224.9</v>
      </c>
      <c r="R1584" s="114">
        <v>0</v>
      </c>
      <c r="S1584" s="114">
        <v>0</v>
      </c>
      <c r="T1584" s="114">
        <v>4998</v>
      </c>
      <c r="U1584" s="115" t="s">
        <v>12062</v>
      </c>
      <c r="V1584" s="114">
        <v>305.7</v>
      </c>
    </row>
    <row r="1585" spans="1:52">
      <c r="A1585" s="114" t="s">
        <v>4641</v>
      </c>
      <c r="B1585" s="114">
        <f t="shared" si="25"/>
        <v>7000</v>
      </c>
      <c r="C1585" s="114">
        <v>3</v>
      </c>
      <c r="D1585" s="114">
        <v>109.1</v>
      </c>
      <c r="E1585" s="114">
        <v>7000</v>
      </c>
      <c r="F1585" s="115" t="s">
        <v>12059</v>
      </c>
      <c r="G1585" s="114">
        <v>178.6</v>
      </c>
      <c r="H1585" s="114">
        <v>0</v>
      </c>
      <c r="I1585" s="114">
        <v>0</v>
      </c>
      <c r="J1585" s="114">
        <v>7000</v>
      </c>
      <c r="K1585" s="115" t="s">
        <v>12060</v>
      </c>
      <c r="L1585" s="114">
        <v>358.6</v>
      </c>
    </row>
    <row r="1586" spans="1:52">
      <c r="A1586" s="114" t="s">
        <v>4643</v>
      </c>
      <c r="B1586" s="114">
        <f t="shared" si="25"/>
        <v>6500</v>
      </c>
      <c r="C1586" s="114">
        <v>0</v>
      </c>
      <c r="D1586" s="114">
        <v>0</v>
      </c>
      <c r="E1586" s="114">
        <v>5200</v>
      </c>
      <c r="F1586" s="115" t="s">
        <v>12097</v>
      </c>
      <c r="G1586" s="114">
        <v>51.8</v>
      </c>
      <c r="H1586" s="114">
        <v>3</v>
      </c>
      <c r="I1586" s="114">
        <v>109.1</v>
      </c>
      <c r="J1586" s="114">
        <v>6500</v>
      </c>
      <c r="K1586" s="115" t="s">
        <v>12079</v>
      </c>
      <c r="L1586" s="114">
        <v>154.30000000000001</v>
      </c>
      <c r="M1586" s="114">
        <v>0</v>
      </c>
      <c r="N1586" s="114">
        <v>0</v>
      </c>
      <c r="O1586" s="114">
        <v>5200</v>
      </c>
      <c r="P1586" s="115" t="s">
        <v>12098</v>
      </c>
      <c r="Q1586" s="114">
        <v>231.8</v>
      </c>
      <c r="R1586" s="114">
        <v>0</v>
      </c>
      <c r="S1586" s="114">
        <v>0</v>
      </c>
      <c r="T1586" s="114">
        <v>6500</v>
      </c>
      <c r="U1586" s="115" t="s">
        <v>12080</v>
      </c>
      <c r="V1586" s="114">
        <v>334.3</v>
      </c>
    </row>
    <row r="1587" spans="1:52">
      <c r="A1587" s="114" t="s">
        <v>4646</v>
      </c>
      <c r="B1587" s="114">
        <f t="shared" si="25"/>
        <v>5890</v>
      </c>
      <c r="C1587" s="114">
        <v>3</v>
      </c>
      <c r="D1587" s="114">
        <v>108.5</v>
      </c>
      <c r="E1587" s="114">
        <v>5890</v>
      </c>
      <c r="F1587" s="115" t="s">
        <v>12077</v>
      </c>
      <c r="G1587" s="114">
        <v>67.400000000000006</v>
      </c>
      <c r="H1587" s="114">
        <v>0</v>
      </c>
      <c r="I1587" s="114">
        <v>0</v>
      </c>
      <c r="J1587" s="114">
        <v>5890</v>
      </c>
      <c r="K1587" s="115" t="s">
        <v>12078</v>
      </c>
      <c r="L1587" s="114">
        <v>247.4</v>
      </c>
    </row>
    <row r="1588" spans="1:52">
      <c r="A1588" s="114" t="s">
        <v>4649</v>
      </c>
      <c r="B1588" s="114">
        <f t="shared" si="25"/>
        <v>12102</v>
      </c>
      <c r="C1588" s="114">
        <v>3</v>
      </c>
      <c r="D1588" s="114">
        <v>110.55</v>
      </c>
      <c r="E1588" s="114">
        <v>11937</v>
      </c>
      <c r="F1588" s="115" t="s">
        <v>12132</v>
      </c>
      <c r="G1588" s="114">
        <v>44.9</v>
      </c>
      <c r="H1588" s="114">
        <v>3</v>
      </c>
      <c r="I1588" s="114">
        <v>110.1</v>
      </c>
      <c r="J1588" s="114">
        <v>12102</v>
      </c>
      <c r="K1588" s="115" t="s">
        <v>12133</v>
      </c>
      <c r="L1588" s="114">
        <v>44.9</v>
      </c>
      <c r="M1588" s="114">
        <v>3</v>
      </c>
      <c r="N1588" s="114">
        <v>110.1</v>
      </c>
      <c r="O1588" s="114">
        <v>12102</v>
      </c>
      <c r="P1588" s="115" t="s">
        <v>12134</v>
      </c>
      <c r="Q1588" s="114">
        <v>224.9</v>
      </c>
      <c r="R1588" s="114">
        <v>0</v>
      </c>
      <c r="S1588" s="114">
        <v>0</v>
      </c>
      <c r="T1588" s="114">
        <v>11937</v>
      </c>
      <c r="U1588" s="115" t="s">
        <v>12135</v>
      </c>
      <c r="V1588" s="114">
        <v>224.9</v>
      </c>
    </row>
    <row r="1589" spans="1:52">
      <c r="A1589" s="114" t="s">
        <v>4652</v>
      </c>
      <c r="B1589" s="114">
        <f t="shared" si="25"/>
        <v>8003</v>
      </c>
      <c r="C1589" s="114">
        <v>0</v>
      </c>
      <c r="D1589" s="114">
        <v>0</v>
      </c>
      <c r="E1589" s="114">
        <v>4000</v>
      </c>
      <c r="F1589" s="115" t="s">
        <v>12097</v>
      </c>
      <c r="G1589" s="114">
        <v>51.7</v>
      </c>
      <c r="H1589" s="114">
        <v>0</v>
      </c>
      <c r="I1589" s="114">
        <v>0</v>
      </c>
      <c r="J1589" s="114">
        <v>8003</v>
      </c>
      <c r="K1589" s="115" t="s">
        <v>12055</v>
      </c>
      <c r="L1589" s="114">
        <v>96.6</v>
      </c>
      <c r="M1589" s="114">
        <v>0</v>
      </c>
      <c r="N1589" s="114">
        <v>0</v>
      </c>
      <c r="O1589" s="114">
        <v>4000</v>
      </c>
      <c r="P1589" s="115" t="s">
        <v>12098</v>
      </c>
      <c r="Q1589" s="114">
        <v>231.7</v>
      </c>
      <c r="R1589" s="114">
        <v>0</v>
      </c>
      <c r="S1589" s="114">
        <v>0</v>
      </c>
      <c r="T1589" s="114">
        <v>8003</v>
      </c>
      <c r="U1589" s="115" t="s">
        <v>12056</v>
      </c>
      <c r="V1589" s="114">
        <v>276.60000000000002</v>
      </c>
    </row>
    <row r="1590" spans="1:52">
      <c r="A1590" s="114" t="s">
        <v>4655</v>
      </c>
      <c r="B1590" s="114">
        <f t="shared" si="25"/>
        <v>5496</v>
      </c>
      <c r="C1590" s="114">
        <v>0</v>
      </c>
      <c r="D1590" s="114">
        <v>0</v>
      </c>
      <c r="E1590" s="114">
        <v>5496</v>
      </c>
      <c r="F1590" s="115" t="s">
        <v>12087</v>
      </c>
      <c r="G1590" s="114">
        <v>59.2</v>
      </c>
      <c r="H1590" s="114">
        <v>3.1</v>
      </c>
      <c r="I1590" s="114">
        <v>111.9</v>
      </c>
      <c r="J1590" s="114">
        <v>5200</v>
      </c>
      <c r="K1590" s="115" t="s">
        <v>12065</v>
      </c>
      <c r="L1590" s="114">
        <v>167.9</v>
      </c>
      <c r="M1590" s="114">
        <v>0</v>
      </c>
      <c r="N1590" s="114">
        <v>0</v>
      </c>
      <c r="O1590" s="114">
        <v>5496</v>
      </c>
      <c r="P1590" s="115" t="s">
        <v>12088</v>
      </c>
      <c r="Q1590" s="114">
        <v>239.2</v>
      </c>
      <c r="R1590" s="114">
        <v>0</v>
      </c>
      <c r="S1590" s="114">
        <v>0</v>
      </c>
      <c r="T1590" s="114">
        <v>5200</v>
      </c>
      <c r="U1590" s="115" t="s">
        <v>12066</v>
      </c>
      <c r="V1590" s="114">
        <v>347.9</v>
      </c>
    </row>
    <row r="1591" spans="1:52">
      <c r="A1591" s="114" t="s">
        <v>4658</v>
      </c>
      <c r="B1591" s="114">
        <f t="shared" si="25"/>
        <v>7003</v>
      </c>
      <c r="C1591" s="114">
        <v>3</v>
      </c>
      <c r="D1591" s="114">
        <v>110.1</v>
      </c>
      <c r="E1591" s="114">
        <v>7003</v>
      </c>
      <c r="F1591" s="115" t="s">
        <v>12051</v>
      </c>
      <c r="G1591" s="114">
        <v>40.700000000000003</v>
      </c>
      <c r="H1591" s="114">
        <v>0</v>
      </c>
      <c r="I1591" s="114">
        <v>0</v>
      </c>
      <c r="J1591" s="114">
        <v>3500</v>
      </c>
      <c r="K1591" s="115" t="s">
        <v>12077</v>
      </c>
      <c r="L1591" s="114">
        <v>79.7</v>
      </c>
      <c r="M1591" s="114">
        <v>3</v>
      </c>
      <c r="N1591" s="114">
        <v>110.5</v>
      </c>
      <c r="O1591" s="114">
        <v>7003</v>
      </c>
      <c r="P1591" s="115" t="s">
        <v>12052</v>
      </c>
      <c r="Q1591" s="114">
        <v>220.7</v>
      </c>
      <c r="R1591" s="114">
        <v>0</v>
      </c>
      <c r="S1591" s="114">
        <v>0</v>
      </c>
      <c r="T1591" s="114">
        <v>3500</v>
      </c>
      <c r="U1591" s="115" t="s">
        <v>12078</v>
      </c>
      <c r="V1591" s="114">
        <v>259.7</v>
      </c>
    </row>
    <row r="1592" spans="1:52">
      <c r="A1592" s="114" t="s">
        <v>4661</v>
      </c>
      <c r="B1592" s="114">
        <f t="shared" si="25"/>
        <v>10000</v>
      </c>
      <c r="C1592" s="114">
        <v>2.8</v>
      </c>
      <c r="D1592" s="114">
        <v>109.9</v>
      </c>
      <c r="E1592" s="114">
        <v>10000</v>
      </c>
      <c r="F1592" s="115" t="s">
        <v>12077</v>
      </c>
      <c r="G1592" s="114">
        <v>67.2</v>
      </c>
      <c r="H1592" s="114">
        <v>2.8</v>
      </c>
      <c r="I1592" s="114">
        <v>109.9</v>
      </c>
      <c r="J1592" s="114">
        <v>10000</v>
      </c>
      <c r="K1592" s="115" t="s">
        <v>12078</v>
      </c>
      <c r="L1592" s="114">
        <v>247.2</v>
      </c>
    </row>
    <row r="1593" spans="1:52">
      <c r="A1593" s="114" t="s">
        <v>4664</v>
      </c>
      <c r="B1593" s="114">
        <f t="shared" si="25"/>
        <v>7651</v>
      </c>
      <c r="C1593" s="114">
        <v>0</v>
      </c>
      <c r="D1593" s="114">
        <v>0</v>
      </c>
      <c r="E1593" s="114">
        <v>4099</v>
      </c>
      <c r="F1593" s="115" t="s">
        <v>12124</v>
      </c>
      <c r="G1593" s="114">
        <v>38</v>
      </c>
      <c r="H1593" s="114">
        <v>3</v>
      </c>
      <c r="I1593" s="114">
        <v>110.9</v>
      </c>
      <c r="J1593" s="114">
        <v>7651</v>
      </c>
      <c r="K1593" s="115" t="s">
        <v>12125</v>
      </c>
      <c r="L1593" s="114">
        <v>38</v>
      </c>
      <c r="M1593" s="114">
        <v>0</v>
      </c>
      <c r="N1593" s="114">
        <v>0</v>
      </c>
      <c r="O1593" s="114">
        <v>5400</v>
      </c>
      <c r="P1593" s="115" t="s">
        <v>12069</v>
      </c>
      <c r="Q1593" s="114">
        <v>109</v>
      </c>
      <c r="R1593" s="114">
        <v>3</v>
      </c>
      <c r="S1593" s="114">
        <v>109.5</v>
      </c>
      <c r="T1593" s="114">
        <v>7651</v>
      </c>
      <c r="U1593" s="115" t="s">
        <v>12126</v>
      </c>
      <c r="V1593" s="114">
        <v>218</v>
      </c>
      <c r="W1593" s="114">
        <v>0</v>
      </c>
      <c r="X1593" s="114">
        <v>0</v>
      </c>
      <c r="Y1593" s="114">
        <v>4099</v>
      </c>
      <c r="Z1593" s="115" t="s">
        <v>12127</v>
      </c>
      <c r="AA1593" s="114">
        <v>218</v>
      </c>
      <c r="AB1593" s="114">
        <v>0</v>
      </c>
      <c r="AC1593" s="114">
        <v>0</v>
      </c>
      <c r="AD1593" s="114">
        <v>5400</v>
      </c>
      <c r="AE1593" s="115" t="s">
        <v>12070</v>
      </c>
      <c r="AF1593" s="114">
        <v>289</v>
      </c>
    </row>
    <row r="1594" spans="1:52">
      <c r="A1594" s="114" t="s">
        <v>4667</v>
      </c>
      <c r="B1594" s="114">
        <f t="shared" si="25"/>
        <v>7003</v>
      </c>
      <c r="C1594" s="114">
        <v>3</v>
      </c>
      <c r="D1594" s="114">
        <v>110.5</v>
      </c>
      <c r="E1594" s="114">
        <v>7001</v>
      </c>
      <c r="F1594" s="115" t="s">
        <v>12051</v>
      </c>
      <c r="G1594" s="114">
        <v>31.5</v>
      </c>
      <c r="H1594" s="114">
        <v>3</v>
      </c>
      <c r="I1594" s="114">
        <v>108.5</v>
      </c>
      <c r="J1594" s="114">
        <v>7003</v>
      </c>
      <c r="K1594" s="115" t="s">
        <v>12061</v>
      </c>
      <c r="L1594" s="114">
        <v>122.5</v>
      </c>
      <c r="M1594" s="114">
        <v>0</v>
      </c>
      <c r="N1594" s="114">
        <v>111.15</v>
      </c>
      <c r="O1594" s="114">
        <v>7001</v>
      </c>
      <c r="P1594" s="115" t="s">
        <v>12052</v>
      </c>
      <c r="Q1594" s="114">
        <v>211.5</v>
      </c>
      <c r="R1594" s="114">
        <v>0</v>
      </c>
      <c r="S1594" s="114">
        <v>108.5</v>
      </c>
      <c r="T1594" s="114">
        <v>7003</v>
      </c>
      <c r="U1594" s="115" t="s">
        <v>12062</v>
      </c>
      <c r="V1594" s="114">
        <v>302.5</v>
      </c>
    </row>
    <row r="1595" spans="1:52">
      <c r="A1595" s="114" t="s">
        <v>4670</v>
      </c>
      <c r="B1595" s="114">
        <f t="shared" si="25"/>
        <v>10000</v>
      </c>
      <c r="C1595" s="114">
        <v>0</v>
      </c>
      <c r="D1595" s="114">
        <v>0</v>
      </c>
      <c r="E1595" s="114">
        <v>6192</v>
      </c>
      <c r="F1595" s="115" t="s">
        <v>12136</v>
      </c>
      <c r="G1595" s="114">
        <v>90.3</v>
      </c>
      <c r="H1595" s="114">
        <v>0</v>
      </c>
      <c r="I1595" s="114">
        <v>0</v>
      </c>
      <c r="J1595" s="114">
        <v>5423</v>
      </c>
      <c r="K1595" s="115" t="s">
        <v>12137</v>
      </c>
      <c r="L1595" s="114">
        <v>90</v>
      </c>
      <c r="M1595" s="114">
        <v>0</v>
      </c>
      <c r="N1595" s="114">
        <v>0</v>
      </c>
      <c r="O1595" s="114">
        <v>10000</v>
      </c>
      <c r="P1595" s="115" t="s">
        <v>12057</v>
      </c>
      <c r="Q1595" s="114">
        <v>134.80000000000001</v>
      </c>
      <c r="R1595" s="114">
        <v>0</v>
      </c>
      <c r="S1595" s="114">
        <v>0</v>
      </c>
      <c r="T1595" s="114">
        <v>4267</v>
      </c>
      <c r="U1595" s="115" t="s">
        <v>12120</v>
      </c>
      <c r="V1595" s="114">
        <v>180.3</v>
      </c>
      <c r="W1595" s="114">
        <v>0</v>
      </c>
      <c r="X1595" s="114">
        <v>0</v>
      </c>
      <c r="Y1595" s="114">
        <v>4470</v>
      </c>
      <c r="Z1595" s="115" t="s">
        <v>12121</v>
      </c>
      <c r="AA1595" s="114">
        <v>180</v>
      </c>
      <c r="AB1595" s="114">
        <v>0</v>
      </c>
      <c r="AC1595" s="114">
        <v>0</v>
      </c>
      <c r="AD1595" s="114">
        <v>5423</v>
      </c>
      <c r="AE1595" s="115" t="s">
        <v>12138</v>
      </c>
      <c r="AF1595" s="114">
        <v>270</v>
      </c>
      <c r="AG1595" s="114">
        <v>0</v>
      </c>
      <c r="AH1595" s="114">
        <v>0</v>
      </c>
      <c r="AI1595" s="114">
        <v>6192</v>
      </c>
      <c r="AJ1595" s="115" t="s">
        <v>12139</v>
      </c>
      <c r="AK1595" s="114">
        <v>270.3</v>
      </c>
      <c r="AL1595" s="114">
        <v>3</v>
      </c>
      <c r="AM1595" s="114">
        <v>110.3</v>
      </c>
      <c r="AN1595" s="114">
        <v>10000</v>
      </c>
      <c r="AO1595" s="115" t="s">
        <v>12058</v>
      </c>
      <c r="AP1595" s="114">
        <v>314.8</v>
      </c>
      <c r="AQ1595" s="114">
        <v>0</v>
      </c>
      <c r="AR1595" s="114">
        <v>0</v>
      </c>
      <c r="AS1595" s="114">
        <v>4470</v>
      </c>
      <c r="AT1595" s="115" t="s">
        <v>12122</v>
      </c>
      <c r="AU1595" s="114">
        <v>360</v>
      </c>
      <c r="AV1595" s="114">
        <v>0</v>
      </c>
      <c r="AW1595" s="114">
        <v>0</v>
      </c>
      <c r="AX1595" s="114">
        <v>4267</v>
      </c>
      <c r="AY1595" s="115" t="s">
        <v>12123</v>
      </c>
      <c r="AZ1595" s="114">
        <v>360.3</v>
      </c>
    </row>
    <row r="1596" spans="1:52">
      <c r="A1596" s="114" t="s">
        <v>4673</v>
      </c>
      <c r="B1596" s="114">
        <f t="shared" si="25"/>
        <v>5600</v>
      </c>
      <c r="C1596" s="114">
        <v>0</v>
      </c>
      <c r="D1596" s="114">
        <v>0</v>
      </c>
      <c r="E1596" s="114">
        <v>5000</v>
      </c>
      <c r="F1596" s="115" t="s">
        <v>12073</v>
      </c>
      <c r="G1596" s="114">
        <v>24.5</v>
      </c>
      <c r="H1596" s="114">
        <v>0</v>
      </c>
      <c r="I1596" s="114">
        <v>0</v>
      </c>
      <c r="J1596" s="114">
        <v>5600</v>
      </c>
      <c r="K1596" s="115" t="s">
        <v>12061</v>
      </c>
      <c r="L1596" s="114">
        <v>126.4</v>
      </c>
      <c r="M1596" s="114">
        <v>0</v>
      </c>
      <c r="N1596" s="114">
        <v>0</v>
      </c>
      <c r="O1596" s="114">
        <v>5000</v>
      </c>
      <c r="P1596" s="115" t="s">
        <v>12074</v>
      </c>
      <c r="Q1596" s="114">
        <v>204.5</v>
      </c>
      <c r="R1596" s="114">
        <v>3</v>
      </c>
      <c r="S1596" s="114">
        <v>110.9</v>
      </c>
      <c r="T1596" s="114">
        <v>5600</v>
      </c>
      <c r="U1596" s="115" t="s">
        <v>12062</v>
      </c>
      <c r="V1596" s="114">
        <v>306.39999999999998</v>
      </c>
    </row>
    <row r="1597" spans="1:52">
      <c r="A1597" s="114" t="s">
        <v>4675</v>
      </c>
      <c r="B1597" s="114">
        <f t="shared" si="25"/>
        <v>5600</v>
      </c>
      <c r="C1597" s="114">
        <v>0</v>
      </c>
      <c r="D1597" s="114">
        <v>0</v>
      </c>
      <c r="E1597" s="114">
        <v>5600</v>
      </c>
      <c r="F1597" s="115" t="s">
        <v>12057</v>
      </c>
      <c r="G1597" s="114">
        <v>135</v>
      </c>
      <c r="H1597" s="114">
        <v>0</v>
      </c>
      <c r="I1597" s="114">
        <v>0</v>
      </c>
      <c r="J1597" s="114">
        <v>3876</v>
      </c>
      <c r="K1597" s="115" t="s">
        <v>12063</v>
      </c>
      <c r="L1597" s="114">
        <v>180</v>
      </c>
      <c r="M1597" s="114">
        <v>0</v>
      </c>
      <c r="N1597" s="114">
        <v>0</v>
      </c>
      <c r="O1597" s="114">
        <v>5600</v>
      </c>
      <c r="P1597" s="115" t="s">
        <v>12058</v>
      </c>
      <c r="Q1597" s="114">
        <v>315</v>
      </c>
      <c r="R1597" s="114">
        <v>0</v>
      </c>
      <c r="S1597" s="114">
        <v>0</v>
      </c>
      <c r="T1597" s="114">
        <v>3876</v>
      </c>
      <c r="U1597" s="115" t="s">
        <v>12064</v>
      </c>
      <c r="V1597" s="114">
        <v>360</v>
      </c>
    </row>
    <row r="1598" spans="1:52">
      <c r="A1598" s="114" t="s">
        <v>4677</v>
      </c>
      <c r="B1598" s="114">
        <f t="shared" si="25"/>
        <v>6118</v>
      </c>
      <c r="C1598" s="114">
        <v>0</v>
      </c>
      <c r="D1598" s="114">
        <v>0</v>
      </c>
      <c r="E1598" s="114">
        <v>6000</v>
      </c>
      <c r="F1598" s="115" t="s">
        <v>12081</v>
      </c>
      <c r="G1598" s="114">
        <v>75.3</v>
      </c>
      <c r="H1598" s="114">
        <v>0</v>
      </c>
      <c r="I1598" s="114">
        <v>0</v>
      </c>
      <c r="J1598" s="114">
        <v>6118</v>
      </c>
      <c r="K1598" s="115" t="s">
        <v>12065</v>
      </c>
      <c r="L1598" s="114">
        <v>190</v>
      </c>
      <c r="M1598" s="114">
        <v>0</v>
      </c>
      <c r="N1598" s="114">
        <v>0</v>
      </c>
      <c r="O1598" s="114">
        <v>6000</v>
      </c>
      <c r="P1598" s="115" t="s">
        <v>12082</v>
      </c>
      <c r="Q1598" s="114">
        <v>255.3</v>
      </c>
      <c r="R1598" s="114">
        <v>0</v>
      </c>
      <c r="S1598" s="114">
        <v>0</v>
      </c>
      <c r="T1598" s="114">
        <v>6118</v>
      </c>
      <c r="U1598" s="115" t="s">
        <v>12066</v>
      </c>
      <c r="V1598" s="114">
        <v>370</v>
      </c>
    </row>
    <row r="1599" spans="1:52">
      <c r="A1599" s="114" t="s">
        <v>4680</v>
      </c>
      <c r="B1599" s="114">
        <f t="shared" si="25"/>
        <v>9095</v>
      </c>
      <c r="C1599" s="114">
        <v>0</v>
      </c>
      <c r="D1599" s="114">
        <v>0</v>
      </c>
      <c r="E1599" s="114">
        <v>5005</v>
      </c>
      <c r="F1599" s="115" t="s">
        <v>12055</v>
      </c>
      <c r="G1599" s="114">
        <v>120.9</v>
      </c>
      <c r="H1599" s="114">
        <v>3</v>
      </c>
      <c r="I1599" s="114">
        <v>109.15</v>
      </c>
      <c r="J1599" s="114">
        <v>9095</v>
      </c>
      <c r="K1599" s="115" t="s">
        <v>12059</v>
      </c>
      <c r="L1599" s="114">
        <v>181.4</v>
      </c>
      <c r="M1599" s="114">
        <v>0</v>
      </c>
      <c r="N1599" s="114">
        <v>0</v>
      </c>
      <c r="O1599" s="114">
        <v>5005</v>
      </c>
      <c r="P1599" s="115" t="s">
        <v>12056</v>
      </c>
      <c r="Q1599" s="114">
        <v>301</v>
      </c>
      <c r="R1599" s="114">
        <v>0</v>
      </c>
      <c r="S1599" s="114">
        <v>0</v>
      </c>
      <c r="T1599" s="114">
        <v>9095</v>
      </c>
      <c r="U1599" s="115" t="s">
        <v>12060</v>
      </c>
      <c r="V1599" s="114">
        <v>361.4</v>
      </c>
    </row>
    <row r="1600" spans="1:52">
      <c r="A1600" s="114" t="s">
        <v>4683</v>
      </c>
      <c r="B1600" s="114">
        <f t="shared" si="25"/>
        <v>6001</v>
      </c>
      <c r="C1600" s="114">
        <v>3</v>
      </c>
      <c r="D1600" s="114">
        <v>108.75</v>
      </c>
      <c r="E1600" s="114">
        <v>6001</v>
      </c>
      <c r="F1600" s="115" t="s">
        <v>12079</v>
      </c>
      <c r="G1600" s="114">
        <v>163.5</v>
      </c>
      <c r="H1600" s="114">
        <v>0</v>
      </c>
      <c r="I1600" s="114">
        <v>0</v>
      </c>
      <c r="J1600" s="114">
        <v>6001</v>
      </c>
      <c r="K1600" s="115" t="s">
        <v>12080</v>
      </c>
      <c r="L1600" s="114">
        <v>343.5</v>
      </c>
    </row>
    <row r="1601" spans="1:32">
      <c r="A1601" s="114" t="s">
        <v>4686</v>
      </c>
      <c r="B1601" s="114">
        <f t="shared" si="25"/>
        <v>6849</v>
      </c>
      <c r="C1601" s="114">
        <v>0</v>
      </c>
      <c r="D1601" s="114">
        <v>0</v>
      </c>
      <c r="E1601" s="114">
        <v>6849</v>
      </c>
      <c r="F1601" s="115" t="s">
        <v>12077</v>
      </c>
      <c r="G1601" s="114">
        <v>89.8</v>
      </c>
      <c r="H1601" s="114">
        <v>0</v>
      </c>
      <c r="I1601" s="114">
        <v>0</v>
      </c>
      <c r="J1601" s="114">
        <v>5803</v>
      </c>
      <c r="K1601" s="115" t="s">
        <v>12057</v>
      </c>
      <c r="L1601" s="114">
        <v>135.1</v>
      </c>
      <c r="M1601" s="114">
        <v>0</v>
      </c>
      <c r="N1601" s="114">
        <v>0</v>
      </c>
      <c r="O1601" s="114">
        <v>6849</v>
      </c>
      <c r="P1601" s="115" t="s">
        <v>12078</v>
      </c>
      <c r="Q1601" s="114">
        <v>269.89999999999998</v>
      </c>
      <c r="R1601" s="114">
        <v>0</v>
      </c>
      <c r="S1601" s="114">
        <v>0</v>
      </c>
      <c r="T1601" s="114">
        <v>5803</v>
      </c>
      <c r="U1601" s="115" t="s">
        <v>12058</v>
      </c>
      <c r="V1601" s="114">
        <v>315.2</v>
      </c>
    </row>
    <row r="1602" spans="1:32">
      <c r="A1602" s="114" t="s">
        <v>4689</v>
      </c>
      <c r="B1602" s="114">
        <f t="shared" si="25"/>
        <v>5500</v>
      </c>
      <c r="C1602" s="114">
        <v>3</v>
      </c>
      <c r="D1602" s="114">
        <v>109.35</v>
      </c>
      <c r="E1602" s="114">
        <v>5500</v>
      </c>
      <c r="F1602" s="115" t="s">
        <v>12097</v>
      </c>
      <c r="G1602" s="114">
        <v>35.700000000000003</v>
      </c>
      <c r="H1602" s="114">
        <v>0</v>
      </c>
      <c r="I1602" s="114">
        <v>0</v>
      </c>
      <c r="J1602" s="114">
        <v>5500</v>
      </c>
      <c r="K1602" s="115" t="s">
        <v>12098</v>
      </c>
      <c r="L1602" s="114">
        <v>215.7</v>
      </c>
    </row>
    <row r="1603" spans="1:32">
      <c r="A1603" s="114" t="s">
        <v>4692</v>
      </c>
      <c r="B1603" s="114">
        <f t="shared" si="25"/>
        <v>8273</v>
      </c>
      <c r="C1603" s="114">
        <v>3</v>
      </c>
      <c r="D1603" s="114">
        <v>110.3</v>
      </c>
      <c r="E1603" s="114">
        <v>8273</v>
      </c>
      <c r="F1603" s="115" t="s">
        <v>12124</v>
      </c>
      <c r="G1603" s="114">
        <v>46.4</v>
      </c>
      <c r="H1603" s="114">
        <v>3</v>
      </c>
      <c r="I1603" s="114">
        <v>111.3</v>
      </c>
      <c r="J1603" s="114">
        <v>8250</v>
      </c>
      <c r="K1603" s="115" t="s">
        <v>12125</v>
      </c>
      <c r="L1603" s="114">
        <v>46.4</v>
      </c>
      <c r="M1603" s="114">
        <v>0</v>
      </c>
      <c r="N1603" s="114">
        <v>0</v>
      </c>
      <c r="O1603" s="114">
        <v>5124</v>
      </c>
      <c r="P1603" s="115" t="s">
        <v>12065</v>
      </c>
      <c r="Q1603" s="114">
        <v>181.4</v>
      </c>
      <c r="R1603" s="114">
        <v>3</v>
      </c>
      <c r="S1603" s="114">
        <v>110.7</v>
      </c>
      <c r="T1603" s="114">
        <v>8250</v>
      </c>
      <c r="U1603" s="115" t="s">
        <v>12126</v>
      </c>
      <c r="V1603" s="114">
        <v>226.4</v>
      </c>
      <c r="W1603" s="114">
        <v>3</v>
      </c>
      <c r="X1603" s="114">
        <v>110.3</v>
      </c>
      <c r="Y1603" s="114">
        <v>8273</v>
      </c>
      <c r="Z1603" s="115" t="s">
        <v>12127</v>
      </c>
      <c r="AA1603" s="114">
        <v>226.4</v>
      </c>
      <c r="AB1603" s="114">
        <v>0</v>
      </c>
      <c r="AC1603" s="114">
        <v>0</v>
      </c>
      <c r="AD1603" s="114">
        <v>5124</v>
      </c>
      <c r="AE1603" s="115" t="s">
        <v>12066</v>
      </c>
      <c r="AF1603" s="114">
        <v>1.4</v>
      </c>
    </row>
    <row r="1604" spans="1:32">
      <c r="A1604" s="114" t="s">
        <v>4695</v>
      </c>
      <c r="B1604" s="114">
        <f t="shared" si="25"/>
        <v>5904</v>
      </c>
      <c r="C1604" s="114">
        <v>0</v>
      </c>
      <c r="D1604" s="114">
        <v>0</v>
      </c>
      <c r="E1604" s="114">
        <v>5904</v>
      </c>
      <c r="F1604" s="115" t="s">
        <v>12081</v>
      </c>
      <c r="G1604" s="114">
        <v>58.1</v>
      </c>
      <c r="H1604" s="114">
        <v>0</v>
      </c>
      <c r="I1604" s="114">
        <v>0</v>
      </c>
      <c r="J1604" s="114">
        <v>5904</v>
      </c>
      <c r="K1604" s="115" t="s">
        <v>12082</v>
      </c>
      <c r="L1604" s="114">
        <v>238.1</v>
      </c>
    </row>
    <row r="1605" spans="1:32">
      <c r="A1605" s="114" t="s">
        <v>4698</v>
      </c>
      <c r="B1605" s="114">
        <f t="shared" si="25"/>
        <v>6110</v>
      </c>
      <c r="C1605" s="114">
        <v>0</v>
      </c>
      <c r="D1605" s="114">
        <v>0</v>
      </c>
      <c r="E1605" s="114">
        <v>2072</v>
      </c>
      <c r="F1605" s="115" t="s">
        <v>12077</v>
      </c>
      <c r="G1605" s="114">
        <v>91.6</v>
      </c>
      <c r="H1605" s="114">
        <v>0</v>
      </c>
      <c r="I1605" s="114">
        <v>0</v>
      </c>
      <c r="J1605" s="114">
        <v>6110</v>
      </c>
      <c r="K1605" s="115" t="s">
        <v>12059</v>
      </c>
      <c r="L1605" s="114">
        <v>181.6</v>
      </c>
      <c r="M1605" s="114">
        <v>0</v>
      </c>
      <c r="N1605" s="114">
        <v>0</v>
      </c>
      <c r="O1605" s="114">
        <v>2072</v>
      </c>
      <c r="P1605" s="115" t="s">
        <v>12078</v>
      </c>
      <c r="Q1605" s="114">
        <v>271.60000000000002</v>
      </c>
      <c r="R1605" s="114">
        <v>0</v>
      </c>
      <c r="S1605" s="114">
        <v>0</v>
      </c>
      <c r="T1605" s="114">
        <v>6110</v>
      </c>
      <c r="U1605" s="115" t="s">
        <v>12060</v>
      </c>
      <c r="V1605" s="114">
        <v>361.6</v>
      </c>
    </row>
    <row r="1606" spans="1:32">
      <c r="A1606" s="114" t="s">
        <v>4700</v>
      </c>
      <c r="B1606" s="114">
        <f t="shared" si="25"/>
        <v>10301</v>
      </c>
      <c r="C1606" s="114">
        <v>0</v>
      </c>
      <c r="D1606" s="114">
        <v>0</v>
      </c>
      <c r="E1606" s="114">
        <v>5258</v>
      </c>
      <c r="F1606" s="115" t="s">
        <v>12087</v>
      </c>
      <c r="G1606" s="114">
        <v>89.8</v>
      </c>
      <c r="H1606" s="114">
        <v>0</v>
      </c>
      <c r="I1606" s="114">
        <v>0</v>
      </c>
      <c r="J1606" s="114">
        <v>10301</v>
      </c>
      <c r="K1606" s="115" t="s">
        <v>12071</v>
      </c>
      <c r="L1606" s="114">
        <v>157.6</v>
      </c>
      <c r="M1606" s="114">
        <v>0</v>
      </c>
      <c r="N1606" s="114">
        <v>0</v>
      </c>
      <c r="O1606" s="114">
        <v>5258</v>
      </c>
      <c r="P1606" s="115" t="s">
        <v>12088</v>
      </c>
      <c r="Q1606" s="114">
        <v>269.8</v>
      </c>
      <c r="R1606" s="114">
        <v>3</v>
      </c>
      <c r="S1606" s="114">
        <v>109.5</v>
      </c>
      <c r="T1606" s="114">
        <v>10301</v>
      </c>
      <c r="U1606" s="115" t="s">
        <v>12072</v>
      </c>
      <c r="V1606" s="114">
        <v>337.6</v>
      </c>
    </row>
    <row r="1607" spans="1:32">
      <c r="A1607" s="114" t="s">
        <v>4703</v>
      </c>
      <c r="B1607" s="114">
        <f t="shared" si="25"/>
        <v>12901</v>
      </c>
      <c r="C1607" s="114">
        <v>0</v>
      </c>
      <c r="D1607" s="114">
        <v>0</v>
      </c>
      <c r="E1607" s="114">
        <v>8649</v>
      </c>
      <c r="F1607" s="115" t="s">
        <v>12071</v>
      </c>
      <c r="G1607" s="114">
        <v>142.80000000000001</v>
      </c>
      <c r="H1607" s="114">
        <v>0</v>
      </c>
      <c r="I1607" s="114">
        <v>0</v>
      </c>
      <c r="J1607" s="114">
        <v>5400</v>
      </c>
      <c r="K1607" s="115" t="s">
        <v>12059</v>
      </c>
      <c r="L1607" s="114">
        <v>177.8</v>
      </c>
      <c r="M1607" s="114">
        <v>3</v>
      </c>
      <c r="N1607" s="114">
        <v>111.1</v>
      </c>
      <c r="O1607" s="114">
        <v>12901</v>
      </c>
      <c r="P1607" s="115" t="s">
        <v>12065</v>
      </c>
      <c r="Q1607" s="114">
        <v>177.8</v>
      </c>
      <c r="R1607" s="114">
        <v>0</v>
      </c>
      <c r="S1607" s="114">
        <v>0</v>
      </c>
      <c r="T1607" s="114">
        <v>8649</v>
      </c>
      <c r="U1607" s="115" t="s">
        <v>12072</v>
      </c>
      <c r="V1607" s="114">
        <v>322.8</v>
      </c>
      <c r="W1607" s="114">
        <v>0</v>
      </c>
      <c r="X1607" s="114">
        <v>0</v>
      </c>
      <c r="Y1607" s="114">
        <v>5400</v>
      </c>
      <c r="Z1607" s="115" t="s">
        <v>12060</v>
      </c>
      <c r="AA1607" s="114">
        <v>357.8</v>
      </c>
      <c r="AB1607" s="114">
        <v>3</v>
      </c>
      <c r="AC1607" s="114">
        <v>109.9</v>
      </c>
      <c r="AD1607" s="114">
        <v>12901</v>
      </c>
      <c r="AE1607" s="115" t="s">
        <v>12066</v>
      </c>
      <c r="AF1607" s="114">
        <v>357.8</v>
      </c>
    </row>
    <row r="1608" spans="1:32">
      <c r="A1608" s="114" t="s">
        <v>4706</v>
      </c>
      <c r="B1608" s="114">
        <f t="shared" si="25"/>
        <v>6934</v>
      </c>
      <c r="C1608" s="114">
        <v>3</v>
      </c>
      <c r="D1608" s="114">
        <v>108.7</v>
      </c>
      <c r="E1608" s="114">
        <v>6934</v>
      </c>
      <c r="F1608" s="115" t="s">
        <v>12077</v>
      </c>
      <c r="G1608" s="114">
        <v>68.3</v>
      </c>
      <c r="H1608" s="114">
        <v>0</v>
      </c>
      <c r="I1608" s="114">
        <v>0</v>
      </c>
      <c r="J1608" s="114">
        <v>4102</v>
      </c>
      <c r="K1608" s="115" t="s">
        <v>12061</v>
      </c>
      <c r="L1608" s="114">
        <v>119.5</v>
      </c>
      <c r="M1608" s="114">
        <v>0</v>
      </c>
      <c r="N1608" s="114">
        <v>0</v>
      </c>
      <c r="O1608" s="114">
        <v>6934</v>
      </c>
      <c r="P1608" s="115" t="s">
        <v>12078</v>
      </c>
      <c r="Q1608" s="114">
        <v>248.3</v>
      </c>
      <c r="R1608" s="114">
        <v>0</v>
      </c>
      <c r="S1608" s="114">
        <v>0</v>
      </c>
      <c r="T1608" s="114">
        <v>4102</v>
      </c>
      <c r="U1608" s="115" t="s">
        <v>12062</v>
      </c>
      <c r="V1608" s="114">
        <v>299.5</v>
      </c>
    </row>
    <row r="1609" spans="1:32">
      <c r="A1609" s="114" t="s">
        <v>4709</v>
      </c>
      <c r="B1609" s="114">
        <f t="shared" si="25"/>
        <v>5529</v>
      </c>
      <c r="C1609" s="114">
        <v>0</v>
      </c>
      <c r="D1609" s="114">
        <v>0</v>
      </c>
      <c r="E1609" s="114">
        <v>5529</v>
      </c>
      <c r="F1609" s="115" t="s">
        <v>12067</v>
      </c>
      <c r="G1609" s="114">
        <v>29.7</v>
      </c>
      <c r="H1609" s="114">
        <v>0</v>
      </c>
      <c r="I1609" s="114">
        <v>0</v>
      </c>
      <c r="J1609" s="114">
        <v>4922</v>
      </c>
      <c r="K1609" s="115" t="s">
        <v>12087</v>
      </c>
      <c r="L1609" s="114">
        <v>89.7</v>
      </c>
      <c r="M1609" s="114">
        <v>0</v>
      </c>
      <c r="N1609" s="114">
        <v>0</v>
      </c>
      <c r="O1609" s="114">
        <v>5529</v>
      </c>
      <c r="P1609" s="115" t="s">
        <v>12068</v>
      </c>
      <c r="Q1609" s="114">
        <v>209.7</v>
      </c>
      <c r="R1609" s="114">
        <v>0</v>
      </c>
      <c r="S1609" s="114">
        <v>0</v>
      </c>
      <c r="T1609" s="114">
        <v>4922</v>
      </c>
      <c r="U1609" s="115" t="s">
        <v>12088</v>
      </c>
      <c r="V1609" s="114">
        <v>269.7</v>
      </c>
    </row>
    <row r="1610" spans="1:32">
      <c r="A1610" s="114" t="s">
        <v>4712</v>
      </c>
      <c r="B1610" s="114">
        <f t="shared" si="25"/>
        <v>5696</v>
      </c>
      <c r="C1610" s="114">
        <v>0</v>
      </c>
      <c r="D1610" s="114">
        <v>108.55</v>
      </c>
      <c r="E1610" s="114">
        <v>5100</v>
      </c>
      <c r="F1610" s="115" t="s">
        <v>12075</v>
      </c>
      <c r="G1610" s="114">
        <v>13.3</v>
      </c>
      <c r="H1610" s="114">
        <v>3</v>
      </c>
      <c r="I1610" s="114">
        <v>111.95</v>
      </c>
      <c r="J1610" s="114">
        <v>5696</v>
      </c>
      <c r="K1610" s="115" t="s">
        <v>12053</v>
      </c>
      <c r="L1610" s="114">
        <v>87.3</v>
      </c>
      <c r="M1610" s="114">
        <v>0</v>
      </c>
      <c r="N1610" s="114">
        <v>0</v>
      </c>
      <c r="O1610" s="114">
        <v>5100</v>
      </c>
      <c r="P1610" s="115" t="s">
        <v>12076</v>
      </c>
      <c r="Q1610" s="114">
        <v>193.3</v>
      </c>
      <c r="R1610" s="114">
        <v>0</v>
      </c>
      <c r="S1610" s="114">
        <v>0</v>
      </c>
      <c r="T1610" s="114">
        <v>5696</v>
      </c>
      <c r="U1610" s="115" t="s">
        <v>12054</v>
      </c>
      <c r="V1610" s="114">
        <v>267.3</v>
      </c>
    </row>
    <row r="1611" spans="1:32">
      <c r="A1611" s="114" t="s">
        <v>4714</v>
      </c>
      <c r="B1611" s="114">
        <f t="shared" si="25"/>
        <v>5750</v>
      </c>
      <c r="C1611" s="114">
        <v>3</v>
      </c>
      <c r="D1611" s="114">
        <v>110.9</v>
      </c>
      <c r="E1611" s="114">
        <v>5750</v>
      </c>
      <c r="F1611" s="115" t="s">
        <v>12081</v>
      </c>
      <c r="G1611" s="114">
        <v>51.9</v>
      </c>
      <c r="H1611" s="114">
        <v>0</v>
      </c>
      <c r="I1611" s="114">
        <v>0</v>
      </c>
      <c r="J1611" s="114">
        <v>5750</v>
      </c>
      <c r="K1611" s="115" t="s">
        <v>12082</v>
      </c>
      <c r="L1611" s="114">
        <v>231.9</v>
      </c>
    </row>
    <row r="1612" spans="1:32">
      <c r="A1612" s="114" t="s">
        <v>4717</v>
      </c>
      <c r="B1612" s="114">
        <f t="shared" si="25"/>
        <v>8236</v>
      </c>
      <c r="C1612" s="114">
        <v>0</v>
      </c>
      <c r="D1612" s="114">
        <v>0</v>
      </c>
      <c r="E1612" s="114">
        <v>5928</v>
      </c>
      <c r="F1612" s="115" t="s">
        <v>12071</v>
      </c>
      <c r="G1612" s="114">
        <v>146.80000000000001</v>
      </c>
      <c r="H1612" s="114">
        <v>0</v>
      </c>
      <c r="I1612" s="114">
        <v>0</v>
      </c>
      <c r="J1612" s="114">
        <v>8236</v>
      </c>
      <c r="K1612" s="115" t="s">
        <v>12083</v>
      </c>
      <c r="L1612" s="114">
        <v>181.8</v>
      </c>
      <c r="M1612" s="114">
        <v>3</v>
      </c>
      <c r="N1612" s="114">
        <v>111.9</v>
      </c>
      <c r="O1612" s="114">
        <v>7711</v>
      </c>
      <c r="P1612" s="115" t="s">
        <v>12084</v>
      </c>
      <c r="Q1612" s="114">
        <v>181.8</v>
      </c>
      <c r="R1612" s="114">
        <v>0</v>
      </c>
      <c r="S1612" s="114">
        <v>0</v>
      </c>
      <c r="T1612" s="114">
        <v>5928</v>
      </c>
      <c r="U1612" s="115" t="s">
        <v>12072</v>
      </c>
      <c r="V1612" s="114">
        <v>326.8</v>
      </c>
      <c r="W1612" s="114">
        <v>0</v>
      </c>
      <c r="X1612" s="114">
        <v>0</v>
      </c>
      <c r="Y1612" s="114">
        <v>7711</v>
      </c>
      <c r="Z1612" s="115" t="s">
        <v>12085</v>
      </c>
      <c r="AA1612" s="114">
        <v>361.8</v>
      </c>
      <c r="AB1612" s="114">
        <v>0</v>
      </c>
      <c r="AC1612" s="114">
        <v>0</v>
      </c>
      <c r="AD1612" s="114">
        <v>8236</v>
      </c>
      <c r="AE1612" s="115" t="s">
        <v>12086</v>
      </c>
      <c r="AF1612" s="114">
        <v>361.8</v>
      </c>
    </row>
    <row r="1613" spans="1:32">
      <c r="A1613" s="114" t="s">
        <v>4720</v>
      </c>
      <c r="B1613" s="114">
        <f t="shared" si="25"/>
        <v>12000</v>
      </c>
      <c r="C1613" s="114">
        <v>0</v>
      </c>
      <c r="D1613" s="114">
        <v>0</v>
      </c>
      <c r="E1613" s="114">
        <v>3482</v>
      </c>
      <c r="F1613" s="115" t="s">
        <v>12081</v>
      </c>
      <c r="G1613" s="114">
        <v>68.5</v>
      </c>
      <c r="H1613" s="114">
        <v>0</v>
      </c>
      <c r="I1613" s="114">
        <v>0</v>
      </c>
      <c r="J1613" s="114">
        <v>12000</v>
      </c>
      <c r="K1613" s="115" t="s">
        <v>12087</v>
      </c>
      <c r="L1613" s="114">
        <v>68.400000000000006</v>
      </c>
      <c r="M1613" s="114">
        <v>0</v>
      </c>
      <c r="N1613" s="114">
        <v>0</v>
      </c>
      <c r="O1613" s="114">
        <v>3482</v>
      </c>
      <c r="P1613" s="115" t="s">
        <v>12082</v>
      </c>
      <c r="Q1613" s="114">
        <v>248.5</v>
      </c>
      <c r="R1613" s="114">
        <v>2.5</v>
      </c>
      <c r="S1613" s="114">
        <v>109.9</v>
      </c>
      <c r="T1613" s="114">
        <v>12000</v>
      </c>
      <c r="U1613" s="115" t="s">
        <v>12088</v>
      </c>
      <c r="V1613" s="114">
        <v>248.4</v>
      </c>
    </row>
    <row r="1614" spans="1:32">
      <c r="A1614" s="114" t="s">
        <v>4723</v>
      </c>
      <c r="B1614" s="114">
        <f t="shared" si="25"/>
        <v>7499</v>
      </c>
      <c r="C1614" s="114">
        <v>0</v>
      </c>
      <c r="D1614" s="114">
        <v>0</v>
      </c>
      <c r="E1614" s="114">
        <v>7499</v>
      </c>
      <c r="F1614" s="115" t="s">
        <v>12051</v>
      </c>
      <c r="G1614" s="114">
        <v>54.7</v>
      </c>
      <c r="H1614" s="114">
        <v>0</v>
      </c>
      <c r="I1614" s="114">
        <v>0</v>
      </c>
      <c r="J1614" s="114">
        <v>6069</v>
      </c>
      <c r="K1614" s="115" t="s">
        <v>12077</v>
      </c>
      <c r="L1614" s="114">
        <v>90.1</v>
      </c>
      <c r="M1614" s="114">
        <v>0</v>
      </c>
      <c r="N1614" s="114">
        <v>0</v>
      </c>
      <c r="O1614" s="114">
        <v>7499</v>
      </c>
      <c r="P1614" s="115" t="s">
        <v>12057</v>
      </c>
      <c r="Q1614" s="114">
        <v>135.1</v>
      </c>
      <c r="R1614" s="114">
        <v>0</v>
      </c>
      <c r="S1614" s="114">
        <v>0</v>
      </c>
      <c r="T1614" s="114">
        <v>7499</v>
      </c>
      <c r="U1614" s="115" t="s">
        <v>12052</v>
      </c>
      <c r="V1614" s="114">
        <v>234.7</v>
      </c>
      <c r="W1614" s="114">
        <v>0</v>
      </c>
      <c r="X1614" s="114">
        <v>0</v>
      </c>
      <c r="Y1614" s="114">
        <v>6069</v>
      </c>
      <c r="Z1614" s="115" t="s">
        <v>12078</v>
      </c>
      <c r="AA1614" s="114">
        <v>270.10000000000002</v>
      </c>
      <c r="AB1614" s="114">
        <v>3</v>
      </c>
      <c r="AC1614" s="114">
        <v>109.3</v>
      </c>
      <c r="AD1614" s="114">
        <v>7499</v>
      </c>
      <c r="AE1614" s="115" t="s">
        <v>12058</v>
      </c>
      <c r="AF1614" s="114">
        <v>315.10000000000002</v>
      </c>
    </row>
    <row r="1615" spans="1:32">
      <c r="A1615" s="114" t="s">
        <v>4726</v>
      </c>
      <c r="B1615" s="114">
        <f t="shared" si="25"/>
        <v>8742</v>
      </c>
      <c r="C1615" s="114">
        <v>0</v>
      </c>
      <c r="D1615" s="114">
        <v>0</v>
      </c>
      <c r="E1615" s="114">
        <v>5199</v>
      </c>
      <c r="F1615" s="115" t="s">
        <v>12073</v>
      </c>
      <c r="G1615" s="114">
        <v>36.5</v>
      </c>
      <c r="H1615" s="114">
        <v>0</v>
      </c>
      <c r="I1615" s="114">
        <v>0</v>
      </c>
      <c r="J1615" s="114">
        <v>6050</v>
      </c>
      <c r="K1615" s="115" t="s">
        <v>12061</v>
      </c>
      <c r="L1615" s="114">
        <v>134.5</v>
      </c>
      <c r="M1615" s="114">
        <v>3</v>
      </c>
      <c r="N1615" s="114">
        <v>111.1</v>
      </c>
      <c r="O1615" s="114">
        <v>8742</v>
      </c>
      <c r="P1615" s="115" t="s">
        <v>12065</v>
      </c>
      <c r="Q1615" s="114">
        <v>179.5</v>
      </c>
      <c r="R1615" s="114">
        <v>0</v>
      </c>
      <c r="S1615" s="114">
        <v>0</v>
      </c>
      <c r="T1615" s="114">
        <v>5199</v>
      </c>
      <c r="U1615" s="115" t="s">
        <v>12074</v>
      </c>
      <c r="V1615" s="114">
        <v>216.5</v>
      </c>
      <c r="W1615" s="114">
        <v>0</v>
      </c>
      <c r="X1615" s="114">
        <v>0</v>
      </c>
      <c r="Y1615" s="114">
        <v>6050</v>
      </c>
      <c r="Z1615" s="115" t="s">
        <v>12062</v>
      </c>
      <c r="AA1615" s="114">
        <v>314.5</v>
      </c>
      <c r="AB1615" s="114">
        <v>0</v>
      </c>
      <c r="AC1615" s="114">
        <v>0</v>
      </c>
      <c r="AD1615" s="114">
        <v>8742</v>
      </c>
      <c r="AE1615" s="115" t="s">
        <v>12066</v>
      </c>
      <c r="AF1615" s="114">
        <v>359.5</v>
      </c>
    </row>
    <row r="1616" spans="1:32">
      <c r="A1616" s="114" t="s">
        <v>4729</v>
      </c>
      <c r="B1616" s="114">
        <f t="shared" si="25"/>
        <v>10000</v>
      </c>
      <c r="C1616" s="114">
        <v>0</v>
      </c>
      <c r="D1616" s="114">
        <v>0</v>
      </c>
      <c r="E1616" s="114">
        <v>10000</v>
      </c>
      <c r="F1616" s="115" t="s">
        <v>12079</v>
      </c>
      <c r="G1616" s="114">
        <v>142.9</v>
      </c>
      <c r="H1616" s="114">
        <v>3</v>
      </c>
      <c r="I1616" s="114">
        <v>110.7</v>
      </c>
      <c r="J1616" s="114">
        <v>10000</v>
      </c>
      <c r="K1616" s="115" t="s">
        <v>12080</v>
      </c>
      <c r="L1616" s="114">
        <v>322.89999999999998</v>
      </c>
    </row>
    <row r="1617" spans="1:32">
      <c r="A1617" s="114" t="s">
        <v>4732</v>
      </c>
      <c r="B1617" s="114">
        <f t="shared" si="25"/>
        <v>10123</v>
      </c>
      <c r="C1617" s="114">
        <v>0</v>
      </c>
      <c r="D1617" s="114">
        <v>0</v>
      </c>
      <c r="E1617" s="114">
        <v>10123</v>
      </c>
      <c r="F1617" s="115" t="s">
        <v>12154</v>
      </c>
      <c r="G1617" s="114">
        <v>40.700000000000003</v>
      </c>
      <c r="H1617" s="114">
        <v>0</v>
      </c>
      <c r="I1617" s="114">
        <v>0</v>
      </c>
      <c r="J1617" s="114">
        <v>10055</v>
      </c>
      <c r="K1617" s="115" t="s">
        <v>12155</v>
      </c>
      <c r="L1617" s="114">
        <v>40.700000000000003</v>
      </c>
      <c r="M1617" s="114">
        <v>3</v>
      </c>
      <c r="N1617" s="114">
        <v>109.1</v>
      </c>
      <c r="O1617" s="114">
        <v>10055</v>
      </c>
      <c r="P1617" s="115" t="s">
        <v>12156</v>
      </c>
      <c r="Q1617" s="114">
        <v>220.7</v>
      </c>
      <c r="R1617" s="114">
        <v>0</v>
      </c>
      <c r="S1617" s="114">
        <v>0</v>
      </c>
      <c r="T1617" s="114">
        <v>10123</v>
      </c>
      <c r="U1617" s="115" t="s">
        <v>12157</v>
      </c>
      <c r="V1617" s="114">
        <v>220.7</v>
      </c>
    </row>
    <row r="1618" spans="1:32">
      <c r="A1618" s="114" t="s">
        <v>4735</v>
      </c>
      <c r="B1618" s="114">
        <f t="shared" si="25"/>
        <v>13440</v>
      </c>
      <c r="C1618" s="114">
        <v>0</v>
      </c>
      <c r="D1618" s="114">
        <v>0</v>
      </c>
      <c r="E1618" s="114">
        <v>3501</v>
      </c>
      <c r="F1618" s="115" t="s">
        <v>12059</v>
      </c>
      <c r="G1618" s="114">
        <v>176.9</v>
      </c>
      <c r="H1618" s="114">
        <v>0</v>
      </c>
      <c r="I1618" s="114">
        <v>0</v>
      </c>
      <c r="J1618" s="114">
        <v>9001</v>
      </c>
      <c r="K1618" s="115" t="s">
        <v>12083</v>
      </c>
      <c r="L1618" s="114">
        <v>180</v>
      </c>
      <c r="M1618" s="114">
        <v>2.5</v>
      </c>
      <c r="N1618" s="114">
        <v>111.3</v>
      </c>
      <c r="O1618" s="114">
        <v>13440</v>
      </c>
      <c r="P1618" s="115" t="s">
        <v>12084</v>
      </c>
      <c r="Q1618" s="114">
        <v>176.9</v>
      </c>
      <c r="R1618" s="114">
        <v>0</v>
      </c>
      <c r="S1618" s="114">
        <v>0</v>
      </c>
      <c r="T1618" s="114">
        <v>3501</v>
      </c>
      <c r="U1618" s="115" t="s">
        <v>12060</v>
      </c>
      <c r="V1618" s="114">
        <v>356.9</v>
      </c>
      <c r="W1618" s="114">
        <v>2.5</v>
      </c>
      <c r="X1618" s="114">
        <v>110.3</v>
      </c>
      <c r="Y1618" s="114">
        <v>13440</v>
      </c>
      <c r="Z1618" s="115" t="s">
        <v>12085</v>
      </c>
      <c r="AA1618" s="114">
        <v>356.9</v>
      </c>
      <c r="AB1618" s="114">
        <v>0</v>
      </c>
      <c r="AC1618" s="114">
        <v>0</v>
      </c>
      <c r="AD1618" s="114">
        <v>9001</v>
      </c>
      <c r="AE1618" s="115" t="s">
        <v>12086</v>
      </c>
      <c r="AF1618" s="114">
        <v>360</v>
      </c>
    </row>
    <row r="1619" spans="1:32">
      <c r="A1619" s="114" t="s">
        <v>4738</v>
      </c>
      <c r="B1619" s="114">
        <f t="shared" si="25"/>
        <v>10000</v>
      </c>
      <c r="C1619" s="114">
        <v>0</v>
      </c>
      <c r="D1619" s="114">
        <v>0</v>
      </c>
      <c r="E1619" s="114">
        <v>10012</v>
      </c>
      <c r="F1619" s="115" t="s">
        <v>12154</v>
      </c>
      <c r="G1619" s="114">
        <v>42.3</v>
      </c>
      <c r="H1619" s="114">
        <v>2.5</v>
      </c>
      <c r="I1619" s="114">
        <v>108.7</v>
      </c>
      <c r="J1619" s="114">
        <v>9904</v>
      </c>
      <c r="K1619" s="115" t="s">
        <v>12155</v>
      </c>
      <c r="L1619" s="114">
        <v>42.3</v>
      </c>
      <c r="M1619" s="114">
        <v>3</v>
      </c>
      <c r="N1619" s="114">
        <v>110.9</v>
      </c>
      <c r="O1619" s="114">
        <v>9904</v>
      </c>
      <c r="P1619" s="115" t="s">
        <v>12156</v>
      </c>
      <c r="Q1619" s="114">
        <v>222.3</v>
      </c>
      <c r="R1619" s="114">
        <v>0</v>
      </c>
      <c r="S1619" s="114">
        <v>0</v>
      </c>
      <c r="T1619" s="114">
        <v>10000</v>
      </c>
      <c r="U1619" s="115" t="s">
        <v>12157</v>
      </c>
      <c r="V1619" s="114">
        <v>222.3</v>
      </c>
    </row>
    <row r="1620" spans="1:32">
      <c r="A1620" s="114" t="s">
        <v>4741</v>
      </c>
      <c r="B1620" s="114">
        <f t="shared" si="25"/>
        <v>6101</v>
      </c>
      <c r="C1620" s="114">
        <v>0</v>
      </c>
      <c r="D1620" s="114">
        <v>0</v>
      </c>
      <c r="E1620" s="114">
        <v>3802</v>
      </c>
      <c r="F1620" s="115" t="s">
        <v>12154</v>
      </c>
      <c r="G1620" s="114">
        <v>22.5</v>
      </c>
      <c r="H1620" s="114">
        <v>0</v>
      </c>
      <c r="I1620" s="114">
        <v>0</v>
      </c>
      <c r="J1620" s="114">
        <v>6101</v>
      </c>
      <c r="K1620" s="115" t="s">
        <v>12155</v>
      </c>
      <c r="L1620" s="114">
        <v>20.5</v>
      </c>
      <c r="M1620" s="114">
        <v>0</v>
      </c>
      <c r="N1620" s="114">
        <v>0</v>
      </c>
      <c r="O1620" s="114">
        <v>5128</v>
      </c>
      <c r="P1620" s="115" t="s">
        <v>12087</v>
      </c>
      <c r="Q1620" s="114">
        <v>61.6</v>
      </c>
      <c r="R1620" s="114">
        <v>3</v>
      </c>
      <c r="S1620" s="114">
        <v>110.9</v>
      </c>
      <c r="T1620" s="114">
        <v>6101</v>
      </c>
      <c r="U1620" s="115" t="s">
        <v>12156</v>
      </c>
      <c r="V1620" s="114">
        <v>200.5</v>
      </c>
      <c r="W1620" s="114">
        <v>0</v>
      </c>
      <c r="X1620" s="114">
        <v>0</v>
      </c>
      <c r="Y1620" s="114">
        <v>3802</v>
      </c>
      <c r="Z1620" s="115" t="s">
        <v>12157</v>
      </c>
      <c r="AA1620" s="114">
        <v>202.5</v>
      </c>
      <c r="AB1620" s="114">
        <v>0</v>
      </c>
      <c r="AC1620" s="114">
        <v>0</v>
      </c>
      <c r="AD1620" s="114">
        <v>5128</v>
      </c>
      <c r="AE1620" s="115" t="s">
        <v>12088</v>
      </c>
      <c r="AF1620" s="114">
        <v>241.6</v>
      </c>
    </row>
    <row r="1621" spans="1:32">
      <c r="A1621" s="114" t="s">
        <v>4744</v>
      </c>
      <c r="B1621" s="114">
        <f t="shared" si="25"/>
        <v>5513</v>
      </c>
      <c r="C1621" s="114">
        <v>0</v>
      </c>
      <c r="D1621" s="114">
        <v>0</v>
      </c>
      <c r="E1621" s="114">
        <v>5513</v>
      </c>
      <c r="F1621" s="115" t="s">
        <v>12061</v>
      </c>
      <c r="G1621" s="114">
        <v>134.80000000000001</v>
      </c>
      <c r="H1621" s="114">
        <v>0</v>
      </c>
      <c r="I1621" s="114">
        <v>0</v>
      </c>
      <c r="J1621" s="114">
        <v>5513</v>
      </c>
      <c r="K1621" s="115" t="s">
        <v>12062</v>
      </c>
      <c r="L1621" s="114">
        <v>314.8</v>
      </c>
    </row>
    <row r="1622" spans="1:32">
      <c r="A1622" s="114" t="s">
        <v>4747</v>
      </c>
      <c r="B1622" s="114">
        <f t="shared" si="25"/>
        <v>5701</v>
      </c>
      <c r="C1622" s="114">
        <v>0</v>
      </c>
      <c r="D1622" s="114">
        <v>0</v>
      </c>
      <c r="E1622" s="114">
        <v>5701</v>
      </c>
      <c r="F1622" s="115" t="s">
        <v>12051</v>
      </c>
      <c r="G1622" s="114">
        <v>52.6</v>
      </c>
      <c r="H1622" s="114">
        <v>0</v>
      </c>
      <c r="I1622" s="114">
        <v>0</v>
      </c>
      <c r="J1622" s="114">
        <v>3700</v>
      </c>
      <c r="K1622" s="115" t="s">
        <v>12077</v>
      </c>
      <c r="L1622" s="114">
        <v>92.7</v>
      </c>
      <c r="M1622" s="114">
        <v>0</v>
      </c>
      <c r="N1622" s="114">
        <v>0</v>
      </c>
      <c r="O1622" s="114">
        <v>2715</v>
      </c>
      <c r="P1622" s="115" t="s">
        <v>12061</v>
      </c>
      <c r="Q1622" s="114">
        <v>146.30000000000001</v>
      </c>
      <c r="R1622" s="114">
        <v>0</v>
      </c>
      <c r="S1622" s="114">
        <v>0</v>
      </c>
      <c r="T1622" s="114">
        <v>5701</v>
      </c>
      <c r="U1622" s="115" t="s">
        <v>12052</v>
      </c>
      <c r="V1622" s="114">
        <v>232.6</v>
      </c>
      <c r="W1622" s="114">
        <v>0</v>
      </c>
      <c r="X1622" s="114">
        <v>0</v>
      </c>
      <c r="Y1622" s="114">
        <v>3700</v>
      </c>
      <c r="Z1622" s="115" t="s">
        <v>12078</v>
      </c>
      <c r="AA1622" s="114">
        <v>272.7</v>
      </c>
      <c r="AB1622" s="114">
        <v>0</v>
      </c>
      <c r="AC1622" s="114">
        <v>0</v>
      </c>
      <c r="AD1622" s="114">
        <v>2715</v>
      </c>
      <c r="AE1622" s="115" t="s">
        <v>12062</v>
      </c>
      <c r="AF1622" s="114">
        <v>326.3</v>
      </c>
    </row>
    <row r="1623" spans="1:32">
      <c r="A1623" s="114" t="s">
        <v>4750</v>
      </c>
      <c r="B1623" s="114">
        <f t="shared" si="25"/>
        <v>8198</v>
      </c>
      <c r="C1623" s="114">
        <v>0</v>
      </c>
      <c r="D1623" s="114">
        <v>0</v>
      </c>
      <c r="E1623" s="114">
        <v>5004</v>
      </c>
      <c r="F1623" s="115" t="s">
        <v>12075</v>
      </c>
      <c r="G1623" s="114">
        <v>34.6</v>
      </c>
      <c r="H1623" s="114">
        <v>0</v>
      </c>
      <c r="I1623" s="114">
        <v>0</v>
      </c>
      <c r="J1623" s="114">
        <v>8198</v>
      </c>
      <c r="K1623" s="115" t="s">
        <v>12071</v>
      </c>
      <c r="L1623" s="114">
        <v>151</v>
      </c>
      <c r="M1623" s="114">
        <v>0</v>
      </c>
      <c r="N1623" s="114">
        <v>0</v>
      </c>
      <c r="O1623" s="114">
        <v>5004</v>
      </c>
      <c r="P1623" s="115" t="s">
        <v>12076</v>
      </c>
      <c r="Q1623" s="114">
        <v>214.6</v>
      </c>
      <c r="R1623" s="114">
        <v>0</v>
      </c>
      <c r="S1623" s="114">
        <v>0</v>
      </c>
      <c r="T1623" s="114">
        <v>8198</v>
      </c>
      <c r="U1623" s="115" t="s">
        <v>12072</v>
      </c>
      <c r="V1623" s="114">
        <v>331</v>
      </c>
    </row>
    <row r="1624" spans="1:32">
      <c r="A1624" s="114" t="s">
        <v>4753</v>
      </c>
      <c r="B1624" s="114">
        <f t="shared" si="25"/>
        <v>7004</v>
      </c>
      <c r="C1624" s="114">
        <v>3</v>
      </c>
      <c r="D1624" s="114">
        <v>108.9</v>
      </c>
      <c r="E1624" s="114">
        <v>7004</v>
      </c>
      <c r="F1624" s="115" t="s">
        <v>12051</v>
      </c>
      <c r="G1624" s="114">
        <v>33.799999999999997</v>
      </c>
      <c r="H1624" s="114">
        <v>0</v>
      </c>
      <c r="I1624" s="114">
        <v>0</v>
      </c>
      <c r="J1624" s="114">
        <v>7004</v>
      </c>
      <c r="K1624" s="115" t="s">
        <v>12052</v>
      </c>
      <c r="L1624" s="114">
        <v>213.8</v>
      </c>
    </row>
    <row r="1625" spans="1:32">
      <c r="A1625" s="114" t="s">
        <v>4756</v>
      </c>
      <c r="B1625" s="114">
        <f t="shared" si="25"/>
        <v>5700</v>
      </c>
      <c r="C1625" s="114">
        <v>0</v>
      </c>
      <c r="D1625" s="114">
        <v>0</v>
      </c>
      <c r="E1625" s="114">
        <v>3901</v>
      </c>
      <c r="F1625" s="115" t="s">
        <v>12067</v>
      </c>
      <c r="G1625" s="114">
        <v>16.8</v>
      </c>
      <c r="H1625" s="114">
        <v>0</v>
      </c>
      <c r="I1625" s="114">
        <v>0</v>
      </c>
      <c r="J1625" s="114">
        <v>5700</v>
      </c>
      <c r="K1625" s="115" t="s">
        <v>12079</v>
      </c>
      <c r="L1625" s="114">
        <v>151.1</v>
      </c>
      <c r="M1625" s="114">
        <v>0</v>
      </c>
      <c r="N1625" s="114">
        <v>0</v>
      </c>
      <c r="O1625" s="114">
        <v>3901</v>
      </c>
      <c r="P1625" s="115" t="s">
        <v>12068</v>
      </c>
      <c r="Q1625" s="114">
        <v>196.8</v>
      </c>
      <c r="R1625" s="114">
        <v>3</v>
      </c>
      <c r="S1625" s="114">
        <v>108.9</v>
      </c>
      <c r="T1625" s="114">
        <v>5700</v>
      </c>
      <c r="U1625" s="115" t="s">
        <v>12080</v>
      </c>
      <c r="V1625" s="114">
        <v>331.1</v>
      </c>
    </row>
    <row r="1626" spans="1:32">
      <c r="A1626" s="114" t="s">
        <v>4759</v>
      </c>
      <c r="B1626" s="114">
        <f t="shared" si="25"/>
        <v>5498</v>
      </c>
      <c r="C1626" s="114">
        <v>0</v>
      </c>
      <c r="D1626" s="114">
        <v>0</v>
      </c>
      <c r="E1626" s="114">
        <v>2681</v>
      </c>
      <c r="F1626" s="115" t="s">
        <v>12067</v>
      </c>
      <c r="G1626" s="114">
        <v>26.5</v>
      </c>
      <c r="H1626" s="114">
        <v>0</v>
      </c>
      <c r="I1626" s="114">
        <v>0</v>
      </c>
      <c r="J1626" s="114">
        <v>5498</v>
      </c>
      <c r="K1626" s="115" t="s">
        <v>12053</v>
      </c>
      <c r="L1626" s="114">
        <v>100.5</v>
      </c>
      <c r="M1626" s="114">
        <v>0</v>
      </c>
      <c r="N1626" s="114">
        <v>0</v>
      </c>
      <c r="O1626" s="114">
        <v>2681</v>
      </c>
      <c r="P1626" s="115" t="s">
        <v>12068</v>
      </c>
      <c r="Q1626" s="114">
        <v>206.5</v>
      </c>
      <c r="R1626" s="114">
        <v>0</v>
      </c>
      <c r="S1626" s="114">
        <v>0</v>
      </c>
      <c r="T1626" s="114">
        <v>5498</v>
      </c>
      <c r="U1626" s="115" t="s">
        <v>12054</v>
      </c>
      <c r="V1626" s="114">
        <v>280.5</v>
      </c>
    </row>
    <row r="1627" spans="1:32">
      <c r="A1627" s="114" t="s">
        <v>4762</v>
      </c>
      <c r="B1627" s="114">
        <f t="shared" si="25"/>
        <v>6511</v>
      </c>
      <c r="C1627" s="114">
        <v>0</v>
      </c>
      <c r="D1627" s="114">
        <v>0</v>
      </c>
      <c r="E1627" s="114">
        <v>6511</v>
      </c>
      <c r="F1627" s="115" t="s">
        <v>12077</v>
      </c>
      <c r="G1627" s="114">
        <v>98.7</v>
      </c>
      <c r="H1627" s="114">
        <v>0</v>
      </c>
      <c r="I1627" s="114">
        <v>0</v>
      </c>
      <c r="J1627" s="114">
        <v>5002</v>
      </c>
      <c r="K1627" s="115" t="s">
        <v>12069</v>
      </c>
      <c r="L1627" s="114">
        <v>131.5</v>
      </c>
      <c r="M1627" s="114">
        <v>3</v>
      </c>
      <c r="N1627" s="114">
        <v>109.7</v>
      </c>
      <c r="O1627" s="114">
        <v>6511</v>
      </c>
      <c r="P1627" s="115" t="s">
        <v>12078</v>
      </c>
      <c r="Q1627" s="114">
        <v>278.7</v>
      </c>
      <c r="R1627" s="114">
        <v>0</v>
      </c>
      <c r="S1627" s="114">
        <v>0</v>
      </c>
      <c r="T1627" s="114">
        <v>5002</v>
      </c>
      <c r="U1627" s="115" t="s">
        <v>12070</v>
      </c>
      <c r="V1627" s="114">
        <v>311.5</v>
      </c>
    </row>
    <row r="1628" spans="1:32">
      <c r="A1628" s="114" t="s">
        <v>4765</v>
      </c>
      <c r="B1628" s="114">
        <f t="shared" si="25"/>
        <v>6100</v>
      </c>
      <c r="C1628" s="114">
        <v>0</v>
      </c>
      <c r="D1628" s="114">
        <v>0</v>
      </c>
      <c r="E1628" s="114">
        <v>5600</v>
      </c>
      <c r="F1628" s="115" t="s">
        <v>12075</v>
      </c>
      <c r="G1628" s="114">
        <v>38.1</v>
      </c>
      <c r="H1628" s="114">
        <v>0</v>
      </c>
      <c r="I1628" s="114">
        <v>0</v>
      </c>
      <c r="J1628" s="114">
        <v>6100</v>
      </c>
      <c r="K1628" s="115" t="s">
        <v>12087</v>
      </c>
      <c r="L1628" s="114">
        <v>90.1</v>
      </c>
      <c r="M1628" s="114">
        <v>0</v>
      </c>
      <c r="N1628" s="114">
        <v>0</v>
      </c>
      <c r="O1628" s="114">
        <v>4102</v>
      </c>
      <c r="P1628" s="115" t="s">
        <v>12057</v>
      </c>
      <c r="Q1628" s="114">
        <v>140.1</v>
      </c>
      <c r="R1628" s="114">
        <v>0</v>
      </c>
      <c r="S1628" s="114">
        <v>0</v>
      </c>
      <c r="T1628" s="114">
        <v>5600</v>
      </c>
      <c r="U1628" s="115" t="s">
        <v>12076</v>
      </c>
      <c r="V1628" s="114">
        <v>218.1</v>
      </c>
      <c r="W1628" s="114">
        <v>0</v>
      </c>
      <c r="X1628" s="114">
        <v>0</v>
      </c>
      <c r="Y1628" s="114">
        <v>6100</v>
      </c>
      <c r="Z1628" s="115" t="s">
        <v>12088</v>
      </c>
      <c r="AA1628" s="114">
        <v>270.2</v>
      </c>
      <c r="AB1628" s="114">
        <v>0</v>
      </c>
      <c r="AC1628" s="114">
        <v>0</v>
      </c>
      <c r="AD1628" s="114">
        <v>4102</v>
      </c>
      <c r="AE1628" s="115" t="s">
        <v>12058</v>
      </c>
      <c r="AF1628" s="114">
        <v>320.2</v>
      </c>
    </row>
    <row r="1629" spans="1:32">
      <c r="A1629" s="114" t="s">
        <v>4768</v>
      </c>
      <c r="B1629" s="114">
        <f t="shared" si="25"/>
        <v>5497</v>
      </c>
      <c r="C1629" s="114">
        <v>0</v>
      </c>
      <c r="D1629" s="114">
        <v>0</v>
      </c>
      <c r="E1629" s="114">
        <v>3200</v>
      </c>
      <c r="F1629" s="115" t="s">
        <v>12067</v>
      </c>
      <c r="G1629" s="114">
        <v>17.600000000000001</v>
      </c>
      <c r="H1629" s="114">
        <v>0</v>
      </c>
      <c r="I1629" s="114">
        <v>0</v>
      </c>
      <c r="J1629" s="114">
        <v>5497</v>
      </c>
      <c r="K1629" s="115" t="s">
        <v>12071</v>
      </c>
      <c r="L1629" s="114">
        <v>142.5</v>
      </c>
      <c r="M1629" s="114">
        <v>0</v>
      </c>
      <c r="N1629" s="114">
        <v>0</v>
      </c>
      <c r="O1629" s="114">
        <v>3200</v>
      </c>
      <c r="P1629" s="115" t="s">
        <v>12068</v>
      </c>
      <c r="Q1629" s="114">
        <v>197.6</v>
      </c>
      <c r="R1629" s="114">
        <v>0</v>
      </c>
      <c r="S1629" s="114">
        <v>0</v>
      </c>
      <c r="T1629" s="114">
        <v>5497</v>
      </c>
      <c r="U1629" s="115" t="s">
        <v>12072</v>
      </c>
      <c r="V1629" s="114">
        <v>322.5</v>
      </c>
    </row>
    <row r="1630" spans="1:32">
      <c r="A1630" s="114" t="s">
        <v>4771</v>
      </c>
      <c r="B1630" s="114">
        <f t="shared" si="25"/>
        <v>6400</v>
      </c>
      <c r="C1630" s="114">
        <v>0</v>
      </c>
      <c r="D1630" s="114">
        <v>0</v>
      </c>
      <c r="E1630" s="114">
        <v>6400</v>
      </c>
      <c r="F1630" s="115" t="s">
        <v>12063</v>
      </c>
      <c r="G1630" s="114">
        <v>169.7</v>
      </c>
      <c r="H1630" s="114">
        <v>0</v>
      </c>
      <c r="I1630" s="114">
        <v>0</v>
      </c>
      <c r="J1630" s="114">
        <v>6400</v>
      </c>
      <c r="K1630" s="115" t="s">
        <v>12064</v>
      </c>
      <c r="L1630" s="114">
        <v>349.7</v>
      </c>
    </row>
    <row r="1631" spans="1:32">
      <c r="A1631" s="114" t="s">
        <v>4774</v>
      </c>
      <c r="B1631" s="114">
        <f t="shared" si="25"/>
        <v>7100</v>
      </c>
      <c r="C1631" s="114">
        <v>3</v>
      </c>
      <c r="D1631" s="114">
        <v>110.1</v>
      </c>
      <c r="E1631" s="114">
        <v>7100</v>
      </c>
      <c r="F1631" s="115" t="s">
        <v>12051</v>
      </c>
      <c r="G1631" s="114">
        <v>28.2</v>
      </c>
      <c r="H1631" s="114">
        <v>0</v>
      </c>
      <c r="I1631" s="114">
        <v>0</v>
      </c>
      <c r="J1631" s="114">
        <v>3386</v>
      </c>
      <c r="K1631" s="115" t="s">
        <v>12059</v>
      </c>
      <c r="L1631" s="114">
        <v>161.5</v>
      </c>
      <c r="M1631" s="114">
        <v>0</v>
      </c>
      <c r="N1631" s="114">
        <v>0</v>
      </c>
      <c r="O1631" s="114">
        <v>7100</v>
      </c>
      <c r="P1631" s="115" t="s">
        <v>12052</v>
      </c>
      <c r="Q1631" s="114">
        <v>208.2</v>
      </c>
      <c r="R1631" s="114">
        <v>0</v>
      </c>
      <c r="S1631" s="114">
        <v>0</v>
      </c>
      <c r="T1631" s="114">
        <v>3386</v>
      </c>
      <c r="U1631" s="115" t="s">
        <v>12060</v>
      </c>
      <c r="V1631" s="114">
        <v>341.5</v>
      </c>
    </row>
    <row r="1632" spans="1:32">
      <c r="A1632" s="114" t="s">
        <v>4777</v>
      </c>
      <c r="B1632" s="114">
        <f t="shared" si="25"/>
        <v>6000</v>
      </c>
      <c r="C1632" s="114">
        <v>0</v>
      </c>
      <c r="D1632" s="114">
        <v>0</v>
      </c>
      <c r="E1632" s="114">
        <v>6000</v>
      </c>
      <c r="F1632" s="115" t="s">
        <v>12087</v>
      </c>
      <c r="G1632" s="114">
        <v>62</v>
      </c>
      <c r="H1632" s="114">
        <v>3</v>
      </c>
      <c r="I1632" s="114">
        <v>109.95</v>
      </c>
      <c r="J1632" s="114">
        <v>6000</v>
      </c>
      <c r="K1632" s="115" t="s">
        <v>12088</v>
      </c>
      <c r="L1632" s="114">
        <v>242</v>
      </c>
    </row>
    <row r="1633" spans="1:42">
      <c r="A1633" s="114" t="s">
        <v>4779</v>
      </c>
      <c r="B1633" s="114">
        <f t="shared" si="25"/>
        <v>5501</v>
      </c>
      <c r="C1633" s="114">
        <v>0</v>
      </c>
      <c r="D1633" s="114">
        <v>0</v>
      </c>
      <c r="E1633" s="114">
        <v>5501</v>
      </c>
      <c r="F1633" s="115" t="s">
        <v>12057</v>
      </c>
      <c r="G1633" s="114">
        <v>123.5</v>
      </c>
      <c r="H1633" s="114">
        <v>0</v>
      </c>
      <c r="I1633" s="114">
        <v>0</v>
      </c>
      <c r="J1633" s="114">
        <v>5501</v>
      </c>
      <c r="K1633" s="115" t="s">
        <v>12058</v>
      </c>
      <c r="L1633" s="114">
        <v>303.5</v>
      </c>
    </row>
    <row r="1634" spans="1:42">
      <c r="A1634" s="114" t="s">
        <v>4781</v>
      </c>
      <c r="B1634" s="114">
        <f t="shared" si="25"/>
        <v>5560</v>
      </c>
      <c r="C1634" s="114">
        <v>0</v>
      </c>
      <c r="D1634" s="114">
        <v>0</v>
      </c>
      <c r="E1634" s="114">
        <v>5560</v>
      </c>
      <c r="F1634" s="115" t="s">
        <v>12051</v>
      </c>
      <c r="G1634" s="114">
        <v>46.6</v>
      </c>
      <c r="H1634" s="114">
        <v>0</v>
      </c>
      <c r="I1634" s="114">
        <v>0</v>
      </c>
      <c r="J1634" s="114">
        <v>5501</v>
      </c>
      <c r="K1634" s="115" t="s">
        <v>12063</v>
      </c>
      <c r="L1634" s="114">
        <v>166.6</v>
      </c>
      <c r="M1634" s="114">
        <v>0</v>
      </c>
      <c r="N1634" s="114">
        <v>0</v>
      </c>
      <c r="O1634" s="114">
        <v>5560</v>
      </c>
      <c r="P1634" s="115" t="s">
        <v>12052</v>
      </c>
      <c r="Q1634" s="114">
        <v>226.6</v>
      </c>
      <c r="R1634" s="114">
        <v>0</v>
      </c>
      <c r="S1634" s="114">
        <v>0</v>
      </c>
      <c r="T1634" s="114">
        <v>5501</v>
      </c>
      <c r="U1634" s="115" t="s">
        <v>12064</v>
      </c>
      <c r="V1634" s="114">
        <v>346.6</v>
      </c>
    </row>
    <row r="1635" spans="1:42">
      <c r="A1635" s="114" t="s">
        <v>4783</v>
      </c>
      <c r="B1635" s="114">
        <f t="shared" si="25"/>
        <v>5500</v>
      </c>
      <c r="C1635" s="114">
        <v>0</v>
      </c>
      <c r="D1635" s="114">
        <v>0</v>
      </c>
      <c r="E1635" s="114">
        <v>5500</v>
      </c>
      <c r="F1635" s="115" t="s">
        <v>12075</v>
      </c>
      <c r="G1635" s="114">
        <v>15.9</v>
      </c>
      <c r="H1635" s="114">
        <v>0</v>
      </c>
      <c r="I1635" s="114">
        <v>0</v>
      </c>
      <c r="J1635" s="114">
        <v>5500</v>
      </c>
      <c r="K1635" s="115" t="s">
        <v>12076</v>
      </c>
      <c r="L1635" s="114">
        <v>195.9</v>
      </c>
    </row>
    <row r="1636" spans="1:42">
      <c r="A1636" s="114" t="s">
        <v>4785</v>
      </c>
      <c r="B1636" s="114">
        <f t="shared" si="25"/>
        <v>7000</v>
      </c>
      <c r="C1636" s="114">
        <v>0</v>
      </c>
      <c r="D1636" s="114">
        <v>0</v>
      </c>
      <c r="E1636" s="114">
        <v>7000</v>
      </c>
      <c r="F1636" s="115" t="s">
        <v>12081</v>
      </c>
      <c r="G1636" s="114">
        <v>58.1</v>
      </c>
      <c r="H1636" s="114">
        <v>0</v>
      </c>
      <c r="I1636" s="114">
        <v>0</v>
      </c>
      <c r="J1636" s="114">
        <v>7000</v>
      </c>
      <c r="K1636" s="115" t="s">
        <v>12082</v>
      </c>
      <c r="L1636" s="114">
        <v>238.1</v>
      </c>
    </row>
    <row r="1637" spans="1:42">
      <c r="A1637" s="114" t="s">
        <v>4787</v>
      </c>
      <c r="B1637" s="114">
        <f t="shared" si="25"/>
        <v>5500</v>
      </c>
      <c r="C1637" s="114">
        <v>0</v>
      </c>
      <c r="D1637" s="114">
        <v>0</v>
      </c>
      <c r="E1637" s="114">
        <v>5500</v>
      </c>
      <c r="F1637" s="115" t="s">
        <v>12075</v>
      </c>
      <c r="G1637" s="114">
        <v>19.2</v>
      </c>
      <c r="H1637" s="114">
        <v>0</v>
      </c>
      <c r="I1637" s="114">
        <v>0</v>
      </c>
      <c r="J1637" s="114">
        <v>5500</v>
      </c>
      <c r="K1637" s="115" t="s">
        <v>12076</v>
      </c>
      <c r="L1637" s="114">
        <v>199.3</v>
      </c>
    </row>
    <row r="1638" spans="1:42">
      <c r="A1638" s="114" t="s">
        <v>4789</v>
      </c>
      <c r="B1638" s="114">
        <f t="shared" si="25"/>
        <v>5545</v>
      </c>
      <c r="C1638" s="114">
        <v>0</v>
      </c>
      <c r="D1638" s="114">
        <v>0</v>
      </c>
      <c r="E1638" s="114">
        <v>3702</v>
      </c>
      <c r="F1638" s="115" t="s">
        <v>12087</v>
      </c>
      <c r="G1638" s="114">
        <v>89.7</v>
      </c>
      <c r="H1638" s="114">
        <v>0</v>
      </c>
      <c r="I1638" s="114">
        <v>0</v>
      </c>
      <c r="J1638" s="114">
        <v>5545</v>
      </c>
      <c r="K1638" s="115" t="s">
        <v>12057</v>
      </c>
      <c r="L1638" s="114">
        <v>134.69999999999999</v>
      </c>
      <c r="M1638" s="114">
        <v>0</v>
      </c>
      <c r="N1638" s="114">
        <v>0</v>
      </c>
      <c r="O1638" s="114">
        <v>3702</v>
      </c>
      <c r="P1638" s="115" t="s">
        <v>12088</v>
      </c>
      <c r="Q1638" s="114">
        <v>269.7</v>
      </c>
      <c r="R1638" s="114">
        <v>0</v>
      </c>
      <c r="S1638" s="114">
        <v>0</v>
      </c>
      <c r="T1638" s="114">
        <v>5545</v>
      </c>
      <c r="U1638" s="115" t="s">
        <v>12058</v>
      </c>
      <c r="V1638" s="114">
        <v>314.7</v>
      </c>
    </row>
    <row r="1639" spans="1:42">
      <c r="A1639" s="114" t="s">
        <v>4792</v>
      </c>
      <c r="B1639" s="114">
        <f t="shared" si="25"/>
        <v>9501</v>
      </c>
      <c r="C1639" s="114">
        <v>0</v>
      </c>
      <c r="D1639" s="114">
        <v>0</v>
      </c>
      <c r="E1639" s="114">
        <v>4605</v>
      </c>
      <c r="F1639" s="115" t="s">
        <v>12051</v>
      </c>
      <c r="G1639" s="114">
        <v>53.4</v>
      </c>
      <c r="H1639" s="114">
        <v>3</v>
      </c>
      <c r="I1639" s="114">
        <v>110.3</v>
      </c>
      <c r="J1639" s="114">
        <v>8302</v>
      </c>
      <c r="K1639" s="115" t="s">
        <v>12055</v>
      </c>
      <c r="L1639" s="114">
        <v>113.3</v>
      </c>
      <c r="M1639" s="114">
        <v>0</v>
      </c>
      <c r="N1639" s="114">
        <v>0</v>
      </c>
      <c r="O1639" s="114">
        <v>4339</v>
      </c>
      <c r="P1639" s="115" t="s">
        <v>12120</v>
      </c>
      <c r="Q1639" s="114">
        <v>176.9</v>
      </c>
      <c r="R1639" s="114">
        <v>0</v>
      </c>
      <c r="S1639" s="114">
        <v>0</v>
      </c>
      <c r="T1639" s="114">
        <v>9501</v>
      </c>
      <c r="U1639" s="115" t="s">
        <v>12121</v>
      </c>
      <c r="V1639" s="114">
        <v>174.8</v>
      </c>
      <c r="W1639" s="114">
        <v>0</v>
      </c>
      <c r="X1639" s="114">
        <v>0</v>
      </c>
      <c r="Y1639" s="114">
        <v>4605</v>
      </c>
      <c r="Z1639" s="115" t="s">
        <v>12052</v>
      </c>
      <c r="AA1639" s="114">
        <v>233.4</v>
      </c>
      <c r="AB1639" s="114">
        <v>0</v>
      </c>
      <c r="AC1639" s="114">
        <v>0</v>
      </c>
      <c r="AD1639" s="114">
        <v>8302</v>
      </c>
      <c r="AE1639" s="115" t="s">
        <v>12056</v>
      </c>
      <c r="AF1639" s="114">
        <v>293.3</v>
      </c>
      <c r="AG1639" s="114">
        <v>0</v>
      </c>
      <c r="AH1639" s="114">
        <v>0</v>
      </c>
      <c r="AI1639" s="114">
        <v>9501</v>
      </c>
      <c r="AJ1639" s="115" t="s">
        <v>12122</v>
      </c>
      <c r="AK1639" s="114">
        <v>354.8</v>
      </c>
      <c r="AL1639" s="114">
        <v>0</v>
      </c>
      <c r="AM1639" s="114">
        <v>0</v>
      </c>
      <c r="AN1639" s="114">
        <v>4339</v>
      </c>
      <c r="AO1639" s="115" t="s">
        <v>12123</v>
      </c>
      <c r="AP1639" s="114">
        <v>356.9</v>
      </c>
    </row>
    <row r="1640" spans="1:42">
      <c r="A1640" s="114" t="s">
        <v>4795</v>
      </c>
      <c r="B1640" s="114">
        <f t="shared" si="25"/>
        <v>5500</v>
      </c>
      <c r="C1640" s="114">
        <v>0</v>
      </c>
      <c r="D1640" s="114">
        <v>0</v>
      </c>
      <c r="E1640" s="114">
        <v>5500</v>
      </c>
      <c r="F1640" s="115" t="s">
        <v>12053</v>
      </c>
      <c r="G1640" s="114">
        <v>91.9</v>
      </c>
      <c r="H1640" s="114">
        <v>0</v>
      </c>
      <c r="I1640" s="114">
        <v>0</v>
      </c>
      <c r="J1640" s="114">
        <v>2721</v>
      </c>
      <c r="K1640" s="115" t="s">
        <v>12065</v>
      </c>
      <c r="L1640" s="114">
        <v>181.9</v>
      </c>
      <c r="M1640" s="114">
        <v>3</v>
      </c>
      <c r="N1640" s="114">
        <v>108.35</v>
      </c>
      <c r="O1640" s="114">
        <v>5500</v>
      </c>
      <c r="P1640" s="115" t="s">
        <v>12054</v>
      </c>
      <c r="Q1640" s="114">
        <v>271.89999999999998</v>
      </c>
      <c r="R1640" s="114">
        <v>0</v>
      </c>
      <c r="S1640" s="114">
        <v>0</v>
      </c>
      <c r="T1640" s="114">
        <v>2721</v>
      </c>
      <c r="U1640" s="115" t="s">
        <v>12066</v>
      </c>
      <c r="V1640" s="114">
        <v>1.9</v>
      </c>
    </row>
    <row r="1641" spans="1:42">
      <c r="A1641" s="114" t="s">
        <v>4797</v>
      </c>
      <c r="B1641" s="114">
        <f t="shared" si="25"/>
        <v>8002</v>
      </c>
      <c r="C1641" s="114">
        <v>2.8</v>
      </c>
      <c r="D1641" s="114">
        <v>108.7</v>
      </c>
      <c r="E1641" s="114">
        <v>8002</v>
      </c>
      <c r="F1641" s="115" t="s">
        <v>12097</v>
      </c>
      <c r="G1641" s="114">
        <v>45.4</v>
      </c>
      <c r="H1641" s="114">
        <v>0</v>
      </c>
      <c r="I1641" s="114">
        <v>0</v>
      </c>
      <c r="J1641" s="114">
        <v>6400</v>
      </c>
      <c r="K1641" s="115" t="s">
        <v>12071</v>
      </c>
      <c r="L1641" s="114">
        <v>135.4</v>
      </c>
      <c r="M1641" s="114">
        <v>3</v>
      </c>
      <c r="N1641" s="114">
        <v>108.7</v>
      </c>
      <c r="O1641" s="114">
        <v>8002</v>
      </c>
      <c r="P1641" s="115" t="s">
        <v>12098</v>
      </c>
      <c r="Q1641" s="114">
        <v>225.4</v>
      </c>
      <c r="R1641" s="114">
        <v>0</v>
      </c>
      <c r="S1641" s="114">
        <v>0</v>
      </c>
      <c r="T1641" s="114">
        <v>6400</v>
      </c>
      <c r="U1641" s="115" t="s">
        <v>12072</v>
      </c>
      <c r="V1641" s="114">
        <v>315.39999999999998</v>
      </c>
    </row>
    <row r="1642" spans="1:42">
      <c r="A1642" s="114" t="s">
        <v>4800</v>
      </c>
      <c r="B1642" s="114">
        <f t="shared" si="25"/>
        <v>10600</v>
      </c>
      <c r="C1642" s="114">
        <v>3</v>
      </c>
      <c r="D1642" s="114">
        <v>109.7</v>
      </c>
      <c r="E1642" s="114">
        <v>10600</v>
      </c>
      <c r="F1642" s="115" t="s">
        <v>12063</v>
      </c>
      <c r="G1642" s="114">
        <v>179.5</v>
      </c>
      <c r="H1642" s="114">
        <v>3</v>
      </c>
      <c r="I1642" s="114">
        <v>109.7</v>
      </c>
      <c r="J1642" s="114">
        <v>10600</v>
      </c>
      <c r="K1642" s="115" t="s">
        <v>12064</v>
      </c>
      <c r="L1642" s="114">
        <v>359.5</v>
      </c>
    </row>
    <row r="1643" spans="1:42">
      <c r="A1643" s="114" t="s">
        <v>4803</v>
      </c>
      <c r="B1643" s="114">
        <f t="shared" ref="B1643:B1706" si="26">MAX(J1643,O1643,T1643,Y1643,AD1643,AI1643,AN1643,AS1643,AX1643,BC1643,BH1643,BM1643,BR1643)</f>
        <v>5903</v>
      </c>
      <c r="C1643" s="114">
        <v>0</v>
      </c>
      <c r="D1643" s="114">
        <v>0</v>
      </c>
      <c r="E1643" s="114">
        <v>5903</v>
      </c>
      <c r="F1643" s="115" t="s">
        <v>12057</v>
      </c>
      <c r="G1643" s="114">
        <v>137.1</v>
      </c>
      <c r="H1643" s="114">
        <v>3</v>
      </c>
      <c r="I1643" s="114">
        <v>109.3</v>
      </c>
      <c r="J1643" s="114">
        <v>5903</v>
      </c>
      <c r="K1643" s="115" t="s">
        <v>12058</v>
      </c>
      <c r="L1643" s="114">
        <v>317.10000000000002</v>
      </c>
    </row>
    <row r="1644" spans="1:42">
      <c r="A1644" s="114" t="s">
        <v>4806</v>
      </c>
      <c r="B1644" s="114">
        <f t="shared" si="26"/>
        <v>11421</v>
      </c>
      <c r="C1644" s="114">
        <v>3</v>
      </c>
      <c r="D1644" s="114">
        <v>109.5</v>
      </c>
      <c r="E1644" s="114">
        <v>11421</v>
      </c>
      <c r="F1644" s="115" t="s">
        <v>12051</v>
      </c>
      <c r="G1644" s="114">
        <v>40.4</v>
      </c>
      <c r="H1644" s="114">
        <v>3</v>
      </c>
      <c r="I1644" s="114">
        <v>111.7</v>
      </c>
      <c r="J1644" s="114">
        <v>11421</v>
      </c>
      <c r="K1644" s="115" t="s">
        <v>12052</v>
      </c>
      <c r="L1644" s="114">
        <v>220.4</v>
      </c>
    </row>
    <row r="1645" spans="1:42">
      <c r="A1645" s="114" t="s">
        <v>4809</v>
      </c>
      <c r="B1645" s="114">
        <f t="shared" si="26"/>
        <v>10801</v>
      </c>
      <c r="C1645" s="114">
        <v>3</v>
      </c>
      <c r="D1645" s="114">
        <v>110.5</v>
      </c>
      <c r="E1645" s="114">
        <v>10801</v>
      </c>
      <c r="F1645" s="115" t="s">
        <v>12110</v>
      </c>
      <c r="G1645" s="114">
        <v>12.4</v>
      </c>
      <c r="H1645" s="114">
        <v>3</v>
      </c>
      <c r="I1645" s="114">
        <v>110.75</v>
      </c>
      <c r="J1645" s="114">
        <v>9500</v>
      </c>
      <c r="K1645" s="115" t="s">
        <v>12148</v>
      </c>
      <c r="L1645" s="114">
        <v>12.4</v>
      </c>
      <c r="M1645" s="114">
        <v>3</v>
      </c>
      <c r="N1645" s="114">
        <v>109.7</v>
      </c>
      <c r="O1645" s="114">
        <v>9500</v>
      </c>
      <c r="P1645" s="115" t="s">
        <v>12053</v>
      </c>
      <c r="Q1645" s="114">
        <v>95.4</v>
      </c>
      <c r="R1645" s="114">
        <v>3</v>
      </c>
      <c r="S1645" s="114">
        <v>109.55</v>
      </c>
      <c r="T1645" s="114">
        <v>9500</v>
      </c>
      <c r="U1645" s="115" t="s">
        <v>12149</v>
      </c>
      <c r="V1645" s="114">
        <v>192.4</v>
      </c>
      <c r="W1645" s="114">
        <v>3</v>
      </c>
      <c r="X1645" s="114">
        <v>109.1</v>
      </c>
      <c r="Y1645" s="114">
        <v>10801</v>
      </c>
      <c r="Z1645" s="115" t="s">
        <v>12111</v>
      </c>
      <c r="AA1645" s="114">
        <v>192.4</v>
      </c>
      <c r="AB1645" s="114">
        <v>3</v>
      </c>
      <c r="AC1645" s="114">
        <v>109.7</v>
      </c>
      <c r="AD1645" s="114">
        <v>9500</v>
      </c>
      <c r="AE1645" s="115" t="s">
        <v>12054</v>
      </c>
      <c r="AF1645" s="114">
        <v>275.39999999999998</v>
      </c>
    </row>
    <row r="1646" spans="1:42">
      <c r="A1646" s="114" t="s">
        <v>4812</v>
      </c>
      <c r="B1646" s="114">
        <f t="shared" si="26"/>
        <v>6449</v>
      </c>
      <c r="C1646" s="114">
        <v>0</v>
      </c>
      <c r="D1646" s="114">
        <v>0</v>
      </c>
      <c r="E1646" s="114">
        <v>4000</v>
      </c>
      <c r="F1646" s="115" t="s">
        <v>12051</v>
      </c>
      <c r="G1646" s="114">
        <v>45.1</v>
      </c>
      <c r="H1646" s="114">
        <v>3</v>
      </c>
      <c r="I1646" s="114">
        <v>110.95</v>
      </c>
      <c r="J1646" s="114">
        <v>6449</v>
      </c>
      <c r="K1646" s="115" t="s">
        <v>12057</v>
      </c>
      <c r="L1646" s="114">
        <v>130.6</v>
      </c>
      <c r="M1646" s="114">
        <v>0</v>
      </c>
      <c r="N1646" s="114">
        <v>0</v>
      </c>
      <c r="O1646" s="114">
        <v>1350</v>
      </c>
      <c r="P1646" s="115" t="s">
        <v>12059</v>
      </c>
      <c r="Q1646" s="114">
        <v>180.6</v>
      </c>
      <c r="R1646" s="114">
        <v>0</v>
      </c>
      <c r="S1646" s="114">
        <v>0</v>
      </c>
      <c r="T1646" s="114">
        <v>4000</v>
      </c>
      <c r="U1646" s="115" t="s">
        <v>12052</v>
      </c>
      <c r="V1646" s="114">
        <v>225.1</v>
      </c>
      <c r="W1646" s="114">
        <v>0</v>
      </c>
      <c r="X1646" s="114">
        <v>0</v>
      </c>
      <c r="Y1646" s="114">
        <v>6449</v>
      </c>
      <c r="Z1646" s="115" t="s">
        <v>12058</v>
      </c>
      <c r="AA1646" s="114">
        <v>310.60000000000002</v>
      </c>
      <c r="AB1646" s="114">
        <v>0</v>
      </c>
      <c r="AC1646" s="114">
        <v>0</v>
      </c>
      <c r="AD1646" s="114">
        <v>1350</v>
      </c>
      <c r="AE1646" s="115" t="s">
        <v>12060</v>
      </c>
      <c r="AF1646" s="114">
        <v>360.6</v>
      </c>
    </row>
    <row r="1647" spans="1:42">
      <c r="A1647" s="114" t="s">
        <v>4815</v>
      </c>
      <c r="B1647" s="114">
        <f t="shared" si="26"/>
        <v>6501</v>
      </c>
      <c r="C1647" s="114">
        <v>3</v>
      </c>
      <c r="D1647" s="114">
        <v>109.5</v>
      </c>
      <c r="E1647" s="114">
        <v>6501</v>
      </c>
      <c r="F1647" s="115" t="s">
        <v>12097</v>
      </c>
      <c r="G1647" s="114">
        <v>46.2</v>
      </c>
      <c r="H1647" s="114">
        <v>0</v>
      </c>
      <c r="I1647" s="114">
        <v>0</v>
      </c>
      <c r="J1647" s="114">
        <v>5001</v>
      </c>
      <c r="K1647" s="115" t="s">
        <v>12061</v>
      </c>
      <c r="L1647" s="114">
        <v>128.19999999999999</v>
      </c>
      <c r="M1647" s="114">
        <v>0</v>
      </c>
      <c r="N1647" s="114">
        <v>0</v>
      </c>
      <c r="O1647" s="114">
        <v>6501</v>
      </c>
      <c r="P1647" s="115" t="s">
        <v>12098</v>
      </c>
      <c r="Q1647" s="114">
        <v>226.2</v>
      </c>
      <c r="R1647" s="114">
        <v>0</v>
      </c>
      <c r="S1647" s="114">
        <v>0</v>
      </c>
      <c r="T1647" s="114">
        <v>5001</v>
      </c>
      <c r="U1647" s="115" t="s">
        <v>12062</v>
      </c>
      <c r="V1647" s="114">
        <v>308.2</v>
      </c>
    </row>
    <row r="1648" spans="1:42">
      <c r="A1648" s="114" t="s">
        <v>4818</v>
      </c>
      <c r="B1648" s="114">
        <f t="shared" si="26"/>
        <v>12005</v>
      </c>
      <c r="C1648" s="114">
        <v>3</v>
      </c>
      <c r="D1648" s="114">
        <v>110.95</v>
      </c>
      <c r="E1648" s="114">
        <v>9000</v>
      </c>
      <c r="F1648" s="115" t="s">
        <v>12083</v>
      </c>
      <c r="G1648" s="114">
        <v>178.5</v>
      </c>
      <c r="H1648" s="114">
        <v>3</v>
      </c>
      <c r="I1648" s="114">
        <v>111.75</v>
      </c>
      <c r="J1648" s="114">
        <v>10000</v>
      </c>
      <c r="K1648" s="115" t="s">
        <v>12084</v>
      </c>
      <c r="L1648" s="114">
        <v>178.5</v>
      </c>
      <c r="M1648" s="114">
        <v>0</v>
      </c>
      <c r="N1648" s="114">
        <v>0</v>
      </c>
      <c r="O1648" s="114">
        <v>12005</v>
      </c>
      <c r="P1648" s="115" t="s">
        <v>12128</v>
      </c>
      <c r="Q1648" s="114">
        <v>178.5</v>
      </c>
      <c r="R1648" s="114">
        <v>3</v>
      </c>
      <c r="S1648" s="114">
        <v>111.9</v>
      </c>
      <c r="T1648" s="114">
        <v>12004</v>
      </c>
      <c r="U1648" s="115" t="s">
        <v>12129</v>
      </c>
      <c r="V1648" s="114">
        <v>178.5</v>
      </c>
      <c r="W1648" s="114">
        <v>3</v>
      </c>
      <c r="X1648" s="114">
        <v>110.5</v>
      </c>
      <c r="Y1648" s="114">
        <v>10000</v>
      </c>
      <c r="Z1648" s="115" t="s">
        <v>12085</v>
      </c>
      <c r="AA1648" s="114">
        <v>358.5</v>
      </c>
      <c r="AB1648" s="114">
        <v>3</v>
      </c>
      <c r="AC1648" s="114">
        <v>111.15</v>
      </c>
      <c r="AD1648" s="114">
        <v>9000</v>
      </c>
      <c r="AE1648" s="115" t="s">
        <v>12086</v>
      </c>
      <c r="AF1648" s="114">
        <v>358.5</v>
      </c>
      <c r="AG1648" s="114">
        <v>0</v>
      </c>
      <c r="AH1648" s="114">
        <v>0</v>
      </c>
      <c r="AI1648" s="114">
        <v>12004</v>
      </c>
      <c r="AJ1648" s="115" t="s">
        <v>12130</v>
      </c>
      <c r="AK1648" s="114">
        <v>358.5</v>
      </c>
      <c r="AL1648" s="114">
        <v>3</v>
      </c>
      <c r="AM1648" s="114">
        <v>110.7</v>
      </c>
      <c r="AN1648" s="114">
        <v>12005</v>
      </c>
      <c r="AO1648" s="115" t="s">
        <v>12131</v>
      </c>
      <c r="AP1648" s="114">
        <v>358.5</v>
      </c>
    </row>
    <row r="1649" spans="1:52">
      <c r="A1649" s="114" t="s">
        <v>4821</v>
      </c>
      <c r="B1649" s="114">
        <f t="shared" si="26"/>
        <v>6501</v>
      </c>
      <c r="C1649" s="114">
        <v>0</v>
      </c>
      <c r="D1649" s="114">
        <v>0</v>
      </c>
      <c r="E1649" s="114">
        <v>5502</v>
      </c>
      <c r="F1649" s="115" t="s">
        <v>12057</v>
      </c>
      <c r="G1649" s="114">
        <v>124.2</v>
      </c>
      <c r="H1649" s="114">
        <v>0</v>
      </c>
      <c r="I1649" s="114">
        <v>0</v>
      </c>
      <c r="J1649" s="114">
        <v>6501</v>
      </c>
      <c r="K1649" s="115" t="s">
        <v>12065</v>
      </c>
      <c r="L1649" s="114">
        <v>179.2</v>
      </c>
      <c r="M1649" s="114">
        <v>0</v>
      </c>
      <c r="N1649" s="114">
        <v>0</v>
      </c>
      <c r="O1649" s="114">
        <v>5502</v>
      </c>
      <c r="P1649" s="115" t="s">
        <v>12058</v>
      </c>
      <c r="Q1649" s="114">
        <v>304.2</v>
      </c>
      <c r="R1649" s="114">
        <v>2.9</v>
      </c>
      <c r="S1649" s="114">
        <v>109.5</v>
      </c>
      <c r="T1649" s="114">
        <v>6501</v>
      </c>
      <c r="U1649" s="115" t="s">
        <v>12066</v>
      </c>
      <c r="V1649" s="114">
        <v>359.2</v>
      </c>
    </row>
    <row r="1650" spans="1:52">
      <c r="A1650" s="114" t="s">
        <v>4824</v>
      </c>
      <c r="B1650" s="114">
        <f t="shared" si="26"/>
        <v>6506</v>
      </c>
      <c r="C1650" s="114">
        <v>0</v>
      </c>
      <c r="D1650" s="114">
        <v>0</v>
      </c>
      <c r="E1650" s="114">
        <v>4093</v>
      </c>
      <c r="F1650" s="115" t="s">
        <v>12081</v>
      </c>
      <c r="G1650" s="114">
        <v>60.2</v>
      </c>
      <c r="H1650" s="114">
        <v>3</v>
      </c>
      <c r="I1650" s="114">
        <v>110.9</v>
      </c>
      <c r="J1650" s="114">
        <v>6506</v>
      </c>
      <c r="K1650" s="115" t="s">
        <v>12128</v>
      </c>
      <c r="L1650" s="114">
        <v>180.8</v>
      </c>
      <c r="M1650" s="114">
        <v>0</v>
      </c>
      <c r="N1650" s="114">
        <v>0</v>
      </c>
      <c r="O1650" s="114">
        <v>3498</v>
      </c>
      <c r="P1650" s="115" t="s">
        <v>12129</v>
      </c>
      <c r="Q1650" s="114">
        <v>180.8</v>
      </c>
      <c r="R1650" s="114">
        <v>0</v>
      </c>
      <c r="S1650" s="114">
        <v>0</v>
      </c>
      <c r="T1650" s="114">
        <v>4093</v>
      </c>
      <c r="U1650" s="115" t="s">
        <v>12082</v>
      </c>
      <c r="V1650" s="114">
        <v>240.2</v>
      </c>
      <c r="W1650" s="114">
        <v>0</v>
      </c>
      <c r="X1650" s="114">
        <v>0</v>
      </c>
      <c r="Y1650" s="114">
        <v>3498</v>
      </c>
      <c r="Z1650" s="115" t="s">
        <v>12130</v>
      </c>
      <c r="AA1650" s="114">
        <v>0.8</v>
      </c>
      <c r="AB1650" s="114">
        <v>0</v>
      </c>
      <c r="AC1650" s="114">
        <v>0</v>
      </c>
      <c r="AD1650" s="114">
        <v>6506</v>
      </c>
      <c r="AE1650" s="115" t="s">
        <v>12131</v>
      </c>
      <c r="AF1650" s="114">
        <v>0.8</v>
      </c>
    </row>
    <row r="1651" spans="1:52">
      <c r="A1651" s="114" t="s">
        <v>4826</v>
      </c>
      <c r="B1651" s="114">
        <f t="shared" si="26"/>
        <v>10001</v>
      </c>
      <c r="C1651" s="114">
        <v>3</v>
      </c>
      <c r="D1651" s="114">
        <v>110.9</v>
      </c>
      <c r="E1651" s="114">
        <v>10001</v>
      </c>
      <c r="F1651" s="115" t="s">
        <v>12061</v>
      </c>
      <c r="G1651" s="114">
        <v>116.3</v>
      </c>
      <c r="H1651" s="114">
        <v>3</v>
      </c>
      <c r="I1651" s="114">
        <v>110.9</v>
      </c>
      <c r="J1651" s="114">
        <v>10001</v>
      </c>
      <c r="K1651" s="115" t="s">
        <v>12062</v>
      </c>
      <c r="L1651" s="114">
        <v>296.3</v>
      </c>
    </row>
    <row r="1652" spans="1:52">
      <c r="A1652" s="114" t="s">
        <v>4829</v>
      </c>
      <c r="B1652" s="114">
        <f t="shared" si="26"/>
        <v>6522</v>
      </c>
      <c r="C1652" s="114">
        <v>0</v>
      </c>
      <c r="D1652" s="114">
        <v>0</v>
      </c>
      <c r="E1652" s="114">
        <v>5507</v>
      </c>
      <c r="F1652" s="115" t="s">
        <v>12124</v>
      </c>
      <c r="G1652" s="114">
        <v>42.5</v>
      </c>
      <c r="H1652" s="114">
        <v>3</v>
      </c>
      <c r="I1652" s="114">
        <v>111.5</v>
      </c>
      <c r="J1652" s="114">
        <v>6446</v>
      </c>
      <c r="K1652" s="115" t="s">
        <v>12125</v>
      </c>
      <c r="L1652" s="114">
        <v>42.5</v>
      </c>
      <c r="M1652" s="114">
        <v>3</v>
      </c>
      <c r="N1652" s="114">
        <v>109.9</v>
      </c>
      <c r="O1652" s="114">
        <v>6522</v>
      </c>
      <c r="P1652" s="115" t="s">
        <v>12164</v>
      </c>
      <c r="Q1652" s="114">
        <v>133.5</v>
      </c>
      <c r="R1652" s="114">
        <v>0</v>
      </c>
      <c r="S1652" s="114">
        <v>0</v>
      </c>
      <c r="T1652" s="114">
        <v>5141</v>
      </c>
      <c r="U1652" s="115" t="s">
        <v>12102</v>
      </c>
      <c r="V1652" s="114">
        <v>132.5</v>
      </c>
      <c r="W1652" s="114">
        <v>0</v>
      </c>
      <c r="X1652" s="114">
        <v>0</v>
      </c>
      <c r="Y1652" s="114">
        <v>3859</v>
      </c>
      <c r="Z1652" s="115" t="s">
        <v>12103</v>
      </c>
      <c r="AA1652" s="114">
        <v>133.5</v>
      </c>
      <c r="AB1652" s="114">
        <v>0</v>
      </c>
      <c r="AC1652" s="114">
        <v>0</v>
      </c>
      <c r="AD1652" s="114">
        <v>6446</v>
      </c>
      <c r="AE1652" s="115" t="s">
        <v>12126</v>
      </c>
      <c r="AF1652" s="114">
        <v>222.5</v>
      </c>
      <c r="AG1652" s="114">
        <v>0</v>
      </c>
      <c r="AH1652" s="114">
        <v>0</v>
      </c>
      <c r="AI1652" s="114">
        <v>5507</v>
      </c>
      <c r="AJ1652" s="115" t="s">
        <v>12127</v>
      </c>
      <c r="AK1652" s="114">
        <v>222.5</v>
      </c>
      <c r="AL1652" s="114">
        <v>3</v>
      </c>
      <c r="AM1652" s="114">
        <v>109.9</v>
      </c>
      <c r="AN1652" s="114">
        <v>6522</v>
      </c>
      <c r="AO1652" s="115" t="s">
        <v>12165</v>
      </c>
      <c r="AP1652" s="114">
        <v>313.5</v>
      </c>
      <c r="AQ1652" s="114">
        <v>0</v>
      </c>
      <c r="AR1652" s="114">
        <v>0</v>
      </c>
      <c r="AS1652" s="114">
        <v>3859</v>
      </c>
      <c r="AT1652" s="115" t="s">
        <v>12104</v>
      </c>
      <c r="AU1652" s="114">
        <v>313.5</v>
      </c>
      <c r="AV1652" s="114">
        <v>0</v>
      </c>
      <c r="AW1652" s="114">
        <v>0</v>
      </c>
      <c r="AX1652" s="114">
        <v>5141</v>
      </c>
      <c r="AY1652" s="115" t="s">
        <v>12105</v>
      </c>
      <c r="AZ1652" s="114">
        <v>312.5</v>
      </c>
    </row>
    <row r="1653" spans="1:52">
      <c r="A1653" s="114" t="s">
        <v>4832</v>
      </c>
      <c r="B1653" s="114">
        <f t="shared" si="26"/>
        <v>6902</v>
      </c>
      <c r="C1653" s="114">
        <v>0</v>
      </c>
      <c r="D1653" s="114">
        <v>0</v>
      </c>
      <c r="E1653" s="114">
        <v>6902</v>
      </c>
      <c r="F1653" s="115" t="s">
        <v>12053</v>
      </c>
      <c r="G1653" s="114">
        <v>89.2</v>
      </c>
      <c r="H1653" s="114">
        <v>0</v>
      </c>
      <c r="I1653" s="114">
        <v>0</v>
      </c>
      <c r="J1653" s="114">
        <v>4435</v>
      </c>
      <c r="K1653" s="115" t="s">
        <v>12063</v>
      </c>
      <c r="L1653" s="114">
        <v>155.69999999999999</v>
      </c>
      <c r="M1653" s="114">
        <v>0</v>
      </c>
      <c r="N1653" s="114">
        <v>0</v>
      </c>
      <c r="O1653" s="114">
        <v>6902</v>
      </c>
      <c r="P1653" s="115" t="s">
        <v>12054</v>
      </c>
      <c r="Q1653" s="114">
        <v>269.3</v>
      </c>
      <c r="R1653" s="114">
        <v>0</v>
      </c>
      <c r="S1653" s="114">
        <v>0</v>
      </c>
      <c r="T1653" s="114">
        <v>4435</v>
      </c>
      <c r="U1653" s="115" t="s">
        <v>12064</v>
      </c>
      <c r="V1653" s="114">
        <v>335.7</v>
      </c>
    </row>
    <row r="1654" spans="1:52">
      <c r="A1654" s="114" t="s">
        <v>4835</v>
      </c>
      <c r="B1654" s="114">
        <f t="shared" si="26"/>
        <v>6489</v>
      </c>
      <c r="C1654" s="114">
        <v>3</v>
      </c>
      <c r="D1654" s="114">
        <v>110.7</v>
      </c>
      <c r="E1654" s="114">
        <v>6489</v>
      </c>
      <c r="F1654" s="115" t="s">
        <v>12097</v>
      </c>
      <c r="G1654" s="114">
        <v>45.9</v>
      </c>
      <c r="H1654" s="114">
        <v>0</v>
      </c>
      <c r="I1654" s="114">
        <v>0</v>
      </c>
      <c r="J1654" s="114">
        <v>3753</v>
      </c>
      <c r="K1654" s="115" t="s">
        <v>12061</v>
      </c>
      <c r="L1654" s="114">
        <v>134.9</v>
      </c>
      <c r="M1654" s="114">
        <v>0</v>
      </c>
      <c r="N1654" s="114">
        <v>0</v>
      </c>
      <c r="O1654" s="114">
        <v>6489</v>
      </c>
      <c r="P1654" s="115" t="s">
        <v>12098</v>
      </c>
      <c r="Q1654" s="114">
        <v>225.9</v>
      </c>
      <c r="R1654" s="114">
        <v>0</v>
      </c>
      <c r="S1654" s="114">
        <v>0</v>
      </c>
      <c r="T1654" s="114">
        <v>3753</v>
      </c>
      <c r="U1654" s="115" t="s">
        <v>12062</v>
      </c>
      <c r="V1654" s="114">
        <v>314.89999999999998</v>
      </c>
    </row>
    <row r="1655" spans="1:52">
      <c r="A1655" s="114" t="s">
        <v>4838</v>
      </c>
      <c r="B1655" s="114">
        <f t="shared" si="26"/>
        <v>10003</v>
      </c>
      <c r="C1655" s="114">
        <v>3</v>
      </c>
      <c r="D1655" s="114">
        <v>110.1</v>
      </c>
      <c r="E1655" s="114">
        <v>10003</v>
      </c>
      <c r="F1655" s="115" t="s">
        <v>12067</v>
      </c>
      <c r="G1655" s="114">
        <v>8.8000000000000007</v>
      </c>
      <c r="H1655" s="114">
        <v>0</v>
      </c>
      <c r="I1655" s="114">
        <v>0</v>
      </c>
      <c r="J1655" s="114">
        <v>4599</v>
      </c>
      <c r="K1655" s="115" t="s">
        <v>12051</v>
      </c>
      <c r="L1655" s="114">
        <v>43.5</v>
      </c>
      <c r="M1655" s="114">
        <v>3</v>
      </c>
      <c r="N1655" s="114">
        <v>111.35</v>
      </c>
      <c r="O1655" s="114">
        <v>10003</v>
      </c>
      <c r="P1655" s="115" t="s">
        <v>12068</v>
      </c>
      <c r="Q1655" s="114">
        <v>188.8</v>
      </c>
      <c r="R1655" s="114">
        <v>0</v>
      </c>
      <c r="S1655" s="114">
        <v>0</v>
      </c>
      <c r="T1655" s="114">
        <v>4599</v>
      </c>
      <c r="U1655" s="115" t="s">
        <v>12052</v>
      </c>
      <c r="V1655" s="114">
        <v>223.5</v>
      </c>
    </row>
    <row r="1656" spans="1:52">
      <c r="A1656" s="114" t="s">
        <v>4841</v>
      </c>
      <c r="B1656" s="114">
        <f t="shared" si="26"/>
        <v>11120</v>
      </c>
      <c r="C1656" s="114">
        <v>3</v>
      </c>
      <c r="D1656" s="114">
        <v>109.5</v>
      </c>
      <c r="E1656" s="114">
        <v>8946</v>
      </c>
      <c r="F1656" s="115" t="s">
        <v>12053</v>
      </c>
      <c r="G1656" s="114">
        <v>90.1</v>
      </c>
      <c r="H1656" s="114">
        <v>3</v>
      </c>
      <c r="I1656" s="114">
        <v>111.95</v>
      </c>
      <c r="J1656" s="114">
        <v>11120</v>
      </c>
      <c r="K1656" s="115" t="s">
        <v>12144</v>
      </c>
      <c r="L1656" s="114">
        <v>177.1</v>
      </c>
      <c r="M1656" s="114">
        <v>3</v>
      </c>
      <c r="N1656" s="114">
        <v>111.15</v>
      </c>
      <c r="O1656" s="114">
        <v>9000</v>
      </c>
      <c r="P1656" s="115" t="s">
        <v>12128</v>
      </c>
      <c r="Q1656" s="114">
        <v>177.1</v>
      </c>
      <c r="R1656" s="114">
        <v>3</v>
      </c>
      <c r="S1656" s="114">
        <v>109.9</v>
      </c>
      <c r="T1656" s="114">
        <v>9320</v>
      </c>
      <c r="U1656" s="115" t="s">
        <v>12129</v>
      </c>
      <c r="V1656" s="114">
        <v>177.1</v>
      </c>
      <c r="W1656" s="114">
        <v>3</v>
      </c>
      <c r="X1656" s="114">
        <v>108.7</v>
      </c>
      <c r="Y1656" s="114">
        <v>8946</v>
      </c>
      <c r="Z1656" s="115" t="s">
        <v>12054</v>
      </c>
      <c r="AA1656" s="114">
        <v>270.10000000000002</v>
      </c>
      <c r="AB1656" s="114">
        <v>3</v>
      </c>
      <c r="AC1656" s="114">
        <v>110.5</v>
      </c>
      <c r="AD1656" s="114">
        <v>11120</v>
      </c>
      <c r="AE1656" s="115" t="s">
        <v>12145</v>
      </c>
      <c r="AF1656" s="114">
        <v>357.1</v>
      </c>
      <c r="AG1656" s="114">
        <v>3</v>
      </c>
      <c r="AH1656" s="114">
        <v>108.9</v>
      </c>
      <c r="AI1656" s="114">
        <v>9320</v>
      </c>
      <c r="AJ1656" s="115" t="s">
        <v>12130</v>
      </c>
      <c r="AK1656" s="114">
        <v>357.1</v>
      </c>
      <c r="AL1656" s="114">
        <v>3</v>
      </c>
      <c r="AM1656" s="114">
        <v>111.35</v>
      </c>
      <c r="AN1656" s="114">
        <v>9000</v>
      </c>
      <c r="AO1656" s="115" t="s">
        <v>12131</v>
      </c>
      <c r="AP1656" s="114">
        <v>357.1</v>
      </c>
    </row>
    <row r="1657" spans="1:52">
      <c r="A1657" s="114" t="s">
        <v>4844</v>
      </c>
      <c r="B1657" s="114">
        <f t="shared" si="26"/>
        <v>11802</v>
      </c>
      <c r="C1657" s="114">
        <v>0</v>
      </c>
      <c r="D1657" s="114">
        <v>0</v>
      </c>
      <c r="E1657" s="114">
        <v>11802</v>
      </c>
      <c r="F1657" s="115" t="s">
        <v>12061</v>
      </c>
      <c r="G1657" s="114">
        <v>141.1</v>
      </c>
      <c r="H1657" s="114">
        <v>3</v>
      </c>
      <c r="I1657" s="114">
        <v>109.5</v>
      </c>
      <c r="J1657" s="114">
        <v>11802</v>
      </c>
      <c r="K1657" s="115" t="s">
        <v>12062</v>
      </c>
      <c r="L1657" s="114">
        <v>321.10000000000002</v>
      </c>
    </row>
    <row r="1658" spans="1:52">
      <c r="A1658" s="114" t="s">
        <v>4847</v>
      </c>
      <c r="B1658" s="114">
        <f t="shared" si="26"/>
        <v>7400</v>
      </c>
      <c r="C1658" s="114">
        <v>0</v>
      </c>
      <c r="D1658" s="114">
        <v>0</v>
      </c>
      <c r="E1658" s="114">
        <v>5300</v>
      </c>
      <c r="F1658" s="115" t="s">
        <v>12057</v>
      </c>
      <c r="G1658" s="114">
        <v>134.80000000000001</v>
      </c>
      <c r="H1658" s="114">
        <v>0</v>
      </c>
      <c r="I1658" s="114">
        <v>0</v>
      </c>
      <c r="J1658" s="114">
        <v>2600</v>
      </c>
      <c r="K1658" s="115" t="s">
        <v>12150</v>
      </c>
      <c r="L1658" s="114">
        <v>134.19999999999999</v>
      </c>
      <c r="M1658" s="114">
        <v>0</v>
      </c>
      <c r="N1658" s="114">
        <v>0</v>
      </c>
      <c r="O1658" s="114">
        <v>7400</v>
      </c>
      <c r="P1658" s="115" t="s">
        <v>12063</v>
      </c>
      <c r="Q1658" s="114">
        <v>179.8</v>
      </c>
      <c r="R1658" s="114">
        <v>0</v>
      </c>
      <c r="S1658" s="114">
        <v>0</v>
      </c>
      <c r="T1658" s="114">
        <v>5300</v>
      </c>
      <c r="U1658" s="115" t="s">
        <v>12058</v>
      </c>
      <c r="V1658" s="114">
        <v>314.8</v>
      </c>
      <c r="W1658" s="114">
        <v>0</v>
      </c>
      <c r="X1658" s="114">
        <v>0</v>
      </c>
      <c r="Y1658" s="114">
        <v>2600</v>
      </c>
      <c r="Z1658" s="115" t="s">
        <v>12153</v>
      </c>
      <c r="AA1658" s="114">
        <v>314.2</v>
      </c>
      <c r="AB1658" s="114">
        <v>0</v>
      </c>
      <c r="AC1658" s="114">
        <v>0</v>
      </c>
      <c r="AD1658" s="114">
        <v>7400</v>
      </c>
      <c r="AE1658" s="115" t="s">
        <v>12064</v>
      </c>
      <c r="AF1658" s="114">
        <v>359.8</v>
      </c>
    </row>
    <row r="1659" spans="1:52">
      <c r="A1659" s="114" t="s">
        <v>4850</v>
      </c>
      <c r="B1659" s="114">
        <f t="shared" si="26"/>
        <v>6001</v>
      </c>
      <c r="C1659" s="114">
        <v>0</v>
      </c>
      <c r="D1659" s="114">
        <v>0</v>
      </c>
      <c r="E1659" s="114">
        <v>6001</v>
      </c>
      <c r="F1659" s="115" t="s">
        <v>12053</v>
      </c>
      <c r="G1659" s="114">
        <v>92.7</v>
      </c>
      <c r="H1659" s="114">
        <v>0</v>
      </c>
      <c r="I1659" s="114">
        <v>0</v>
      </c>
      <c r="J1659" s="114">
        <v>5000</v>
      </c>
      <c r="K1659" s="115" t="s">
        <v>12059</v>
      </c>
      <c r="L1659" s="114">
        <v>173.5</v>
      </c>
      <c r="M1659" s="114">
        <v>3</v>
      </c>
      <c r="N1659" s="114">
        <v>108.7</v>
      </c>
      <c r="O1659" s="114">
        <v>6001</v>
      </c>
      <c r="P1659" s="115" t="s">
        <v>12054</v>
      </c>
      <c r="Q1659" s="114">
        <v>272.7</v>
      </c>
      <c r="R1659" s="114">
        <v>0</v>
      </c>
      <c r="S1659" s="114">
        <v>0</v>
      </c>
      <c r="T1659" s="114">
        <v>5000</v>
      </c>
      <c r="U1659" s="115" t="s">
        <v>12060</v>
      </c>
      <c r="V1659" s="114">
        <v>353.5</v>
      </c>
    </row>
    <row r="1660" spans="1:52">
      <c r="A1660" s="114" t="s">
        <v>4852</v>
      </c>
      <c r="B1660" s="114">
        <f t="shared" si="26"/>
        <v>9001</v>
      </c>
      <c r="C1660" s="114">
        <v>0</v>
      </c>
      <c r="D1660" s="114">
        <v>0</v>
      </c>
      <c r="E1660" s="114">
        <v>6795</v>
      </c>
      <c r="F1660" s="115" t="s">
        <v>12097</v>
      </c>
      <c r="G1660" s="114">
        <v>46.6</v>
      </c>
      <c r="H1660" s="114">
        <v>0</v>
      </c>
      <c r="I1660" s="114">
        <v>0</v>
      </c>
      <c r="J1660" s="114">
        <v>9001</v>
      </c>
      <c r="K1660" s="115" t="s">
        <v>12071</v>
      </c>
      <c r="L1660" s="114">
        <v>136.6</v>
      </c>
      <c r="M1660" s="114">
        <v>0</v>
      </c>
      <c r="N1660" s="114">
        <v>0</v>
      </c>
      <c r="O1660" s="114">
        <v>6795</v>
      </c>
      <c r="P1660" s="115" t="s">
        <v>12098</v>
      </c>
      <c r="Q1660" s="114">
        <v>226.6</v>
      </c>
      <c r="R1660" s="114">
        <v>3</v>
      </c>
      <c r="S1660" s="114">
        <v>110.5</v>
      </c>
      <c r="T1660" s="114">
        <v>9001</v>
      </c>
      <c r="U1660" s="115" t="s">
        <v>12072</v>
      </c>
      <c r="V1660" s="114">
        <v>316.60000000000002</v>
      </c>
    </row>
    <row r="1661" spans="1:52">
      <c r="A1661" s="114" t="s">
        <v>4854</v>
      </c>
      <c r="B1661" s="114">
        <f t="shared" si="26"/>
        <v>7120</v>
      </c>
      <c r="C1661" s="114">
        <v>3</v>
      </c>
      <c r="D1661" s="114">
        <v>111.7</v>
      </c>
      <c r="E1661" s="114">
        <v>7120</v>
      </c>
      <c r="F1661" s="115" t="s">
        <v>12061</v>
      </c>
      <c r="G1661" s="114">
        <v>140.30000000000001</v>
      </c>
      <c r="H1661" s="114">
        <v>0</v>
      </c>
      <c r="I1661" s="114">
        <v>0</v>
      </c>
      <c r="J1661" s="114">
        <v>2638</v>
      </c>
      <c r="K1661" s="115" t="s">
        <v>12065</v>
      </c>
      <c r="L1661" s="114">
        <v>188.5</v>
      </c>
      <c r="M1661" s="114">
        <v>3</v>
      </c>
      <c r="N1661" s="114">
        <v>111.7</v>
      </c>
      <c r="O1661" s="114">
        <v>7120</v>
      </c>
      <c r="P1661" s="115" t="s">
        <v>12062</v>
      </c>
      <c r="Q1661" s="114">
        <v>320.3</v>
      </c>
      <c r="R1661" s="114">
        <v>0</v>
      </c>
      <c r="S1661" s="114">
        <v>0</v>
      </c>
      <c r="T1661" s="114">
        <v>2638</v>
      </c>
      <c r="U1661" s="115" t="s">
        <v>12066</v>
      </c>
      <c r="V1661" s="114">
        <v>8.5</v>
      </c>
    </row>
    <row r="1662" spans="1:52">
      <c r="A1662" s="114" t="s">
        <v>4857</v>
      </c>
      <c r="B1662" s="114">
        <f t="shared" si="26"/>
        <v>8800</v>
      </c>
      <c r="C1662" s="114">
        <v>0</v>
      </c>
      <c r="D1662" s="114">
        <v>0</v>
      </c>
      <c r="E1662" s="114">
        <v>3136</v>
      </c>
      <c r="F1662" s="115" t="s">
        <v>12053</v>
      </c>
      <c r="G1662" s="114">
        <v>110.3</v>
      </c>
      <c r="H1662" s="114">
        <v>3</v>
      </c>
      <c r="I1662" s="114">
        <v>110.3</v>
      </c>
      <c r="J1662" s="114">
        <v>8800</v>
      </c>
      <c r="K1662" s="115" t="s">
        <v>12071</v>
      </c>
      <c r="L1662" s="114">
        <v>155.80000000000001</v>
      </c>
      <c r="M1662" s="114">
        <v>0</v>
      </c>
      <c r="N1662" s="114">
        <v>0</v>
      </c>
      <c r="O1662" s="114">
        <v>3136</v>
      </c>
      <c r="P1662" s="115" t="s">
        <v>12054</v>
      </c>
      <c r="Q1662" s="114">
        <v>290.3</v>
      </c>
      <c r="R1662" s="114">
        <v>0</v>
      </c>
      <c r="S1662" s="114">
        <v>0</v>
      </c>
      <c r="T1662" s="114">
        <v>8800</v>
      </c>
      <c r="U1662" s="115" t="s">
        <v>12072</v>
      </c>
      <c r="V1662" s="114">
        <v>335.8</v>
      </c>
    </row>
    <row r="1663" spans="1:52">
      <c r="A1663" s="114" t="s">
        <v>4860</v>
      </c>
      <c r="B1663" s="114">
        <f t="shared" si="26"/>
        <v>10000</v>
      </c>
      <c r="C1663" s="114">
        <v>3.2</v>
      </c>
      <c r="D1663" s="114">
        <v>109.7</v>
      </c>
      <c r="E1663" s="114">
        <v>10000</v>
      </c>
      <c r="F1663" s="115" t="s">
        <v>12069</v>
      </c>
      <c r="G1663" s="114">
        <v>104.7</v>
      </c>
      <c r="H1663" s="114">
        <v>0</v>
      </c>
      <c r="I1663" s="114">
        <v>0</v>
      </c>
      <c r="J1663" s="114">
        <v>10000</v>
      </c>
      <c r="K1663" s="115" t="s">
        <v>12070</v>
      </c>
      <c r="L1663" s="114">
        <v>284.7</v>
      </c>
    </row>
    <row r="1664" spans="1:52">
      <c r="A1664" s="114" t="s">
        <v>4863</v>
      </c>
      <c r="B1664" s="114">
        <f t="shared" si="26"/>
        <v>9010</v>
      </c>
      <c r="C1664" s="114">
        <v>0</v>
      </c>
      <c r="D1664" s="114">
        <v>0</v>
      </c>
      <c r="E1664" s="114">
        <v>4010</v>
      </c>
      <c r="F1664" s="115" t="s">
        <v>12073</v>
      </c>
      <c r="G1664" s="114">
        <v>32.299999999999997</v>
      </c>
      <c r="H1664" s="114">
        <v>3</v>
      </c>
      <c r="I1664" s="114">
        <v>109.9</v>
      </c>
      <c r="J1664" s="114">
        <v>9010</v>
      </c>
      <c r="K1664" s="115" t="s">
        <v>12055</v>
      </c>
      <c r="L1664" s="114">
        <v>95.3</v>
      </c>
      <c r="M1664" s="114">
        <v>0</v>
      </c>
      <c r="N1664" s="114">
        <v>0</v>
      </c>
      <c r="O1664" s="114">
        <v>4010</v>
      </c>
      <c r="P1664" s="115" t="s">
        <v>12074</v>
      </c>
      <c r="Q1664" s="114">
        <v>212.3</v>
      </c>
      <c r="R1664" s="114">
        <v>3</v>
      </c>
      <c r="S1664" s="114">
        <v>108.5</v>
      </c>
      <c r="T1664" s="114">
        <v>9010</v>
      </c>
      <c r="U1664" s="115" t="s">
        <v>12056</v>
      </c>
      <c r="V1664" s="114">
        <v>275.3</v>
      </c>
    </row>
    <row r="1665" spans="1:52">
      <c r="A1665" s="114" t="s">
        <v>4866</v>
      </c>
      <c r="B1665" s="114">
        <f t="shared" si="26"/>
        <v>6700</v>
      </c>
      <c r="C1665" s="114">
        <v>0</v>
      </c>
      <c r="D1665" s="114">
        <v>0</v>
      </c>
      <c r="E1665" s="114">
        <v>6700</v>
      </c>
      <c r="F1665" s="115" t="s">
        <v>12057</v>
      </c>
      <c r="G1665" s="114">
        <v>132.19999999999999</v>
      </c>
      <c r="H1665" s="114">
        <v>0</v>
      </c>
      <c r="I1665" s="114">
        <v>0</v>
      </c>
      <c r="J1665" s="114">
        <v>5512</v>
      </c>
      <c r="K1665" s="115" t="s">
        <v>12059</v>
      </c>
      <c r="L1665" s="114">
        <v>177.3</v>
      </c>
      <c r="M1665" s="114">
        <v>3</v>
      </c>
      <c r="N1665" s="114">
        <v>109.7</v>
      </c>
      <c r="O1665" s="114">
        <v>6700</v>
      </c>
      <c r="P1665" s="115" t="s">
        <v>12058</v>
      </c>
      <c r="Q1665" s="114">
        <v>312.2</v>
      </c>
      <c r="R1665" s="114">
        <v>0</v>
      </c>
      <c r="S1665" s="114">
        <v>0</v>
      </c>
      <c r="T1665" s="114">
        <v>5512</v>
      </c>
      <c r="U1665" s="115" t="s">
        <v>12060</v>
      </c>
      <c r="V1665" s="114">
        <v>357.3</v>
      </c>
    </row>
    <row r="1666" spans="1:52">
      <c r="A1666" s="114" t="s">
        <v>4869</v>
      </c>
      <c r="B1666" s="114">
        <f t="shared" si="26"/>
        <v>7000</v>
      </c>
      <c r="C1666" s="114">
        <v>3</v>
      </c>
      <c r="D1666" s="114">
        <v>111.3</v>
      </c>
      <c r="E1666" s="114">
        <v>7000</v>
      </c>
      <c r="F1666" s="115" t="s">
        <v>12073</v>
      </c>
      <c r="G1666" s="114">
        <v>37.9</v>
      </c>
      <c r="H1666" s="114">
        <v>0</v>
      </c>
      <c r="I1666" s="114">
        <v>0</v>
      </c>
      <c r="J1666" s="114">
        <v>3800</v>
      </c>
      <c r="K1666" s="115" t="s">
        <v>12061</v>
      </c>
      <c r="L1666" s="114">
        <v>139.9</v>
      </c>
      <c r="M1666" s="114">
        <v>0</v>
      </c>
      <c r="N1666" s="114">
        <v>0</v>
      </c>
      <c r="O1666" s="114">
        <v>7000</v>
      </c>
      <c r="P1666" s="115" t="s">
        <v>12074</v>
      </c>
      <c r="Q1666" s="114">
        <v>217.9</v>
      </c>
      <c r="R1666" s="114">
        <v>0</v>
      </c>
      <c r="S1666" s="114">
        <v>0</v>
      </c>
      <c r="T1666" s="114">
        <v>3800</v>
      </c>
      <c r="U1666" s="115" t="s">
        <v>12062</v>
      </c>
      <c r="V1666" s="114">
        <v>319.89999999999998</v>
      </c>
    </row>
    <row r="1667" spans="1:52">
      <c r="A1667" s="114" t="s">
        <v>4872</v>
      </c>
      <c r="B1667" s="114">
        <f t="shared" si="26"/>
        <v>11301</v>
      </c>
      <c r="C1667" s="114">
        <v>0</v>
      </c>
      <c r="D1667" s="114">
        <v>0</v>
      </c>
      <c r="E1667" s="114">
        <v>6040</v>
      </c>
      <c r="F1667" s="115" t="s">
        <v>12124</v>
      </c>
      <c r="G1667" s="114">
        <v>53.5</v>
      </c>
      <c r="H1667" s="114">
        <v>0</v>
      </c>
      <c r="I1667" s="114">
        <v>0</v>
      </c>
      <c r="J1667" s="114">
        <v>11301</v>
      </c>
      <c r="K1667" s="115" t="s">
        <v>12125</v>
      </c>
      <c r="L1667" s="114">
        <v>53.5</v>
      </c>
      <c r="M1667" s="114">
        <v>3</v>
      </c>
      <c r="N1667" s="114">
        <v>110.7</v>
      </c>
      <c r="O1667" s="114">
        <v>11301</v>
      </c>
      <c r="P1667" s="115" t="s">
        <v>12126</v>
      </c>
      <c r="Q1667" s="114">
        <v>233.5</v>
      </c>
      <c r="R1667" s="114">
        <v>0</v>
      </c>
      <c r="S1667" s="114">
        <v>0</v>
      </c>
      <c r="T1667" s="114">
        <v>6040</v>
      </c>
      <c r="U1667" s="115" t="s">
        <v>12127</v>
      </c>
      <c r="V1667" s="114">
        <v>233.5</v>
      </c>
    </row>
    <row r="1668" spans="1:52">
      <c r="A1668" s="114" t="s">
        <v>4875</v>
      </c>
      <c r="B1668" s="114">
        <f t="shared" si="26"/>
        <v>9250</v>
      </c>
      <c r="C1668" s="114">
        <v>3</v>
      </c>
      <c r="D1668" s="114">
        <v>109.95</v>
      </c>
      <c r="E1668" s="114">
        <v>7650</v>
      </c>
      <c r="F1668" s="115" t="s">
        <v>12081</v>
      </c>
      <c r="G1668" s="114">
        <v>41.8</v>
      </c>
      <c r="H1668" s="114">
        <v>3.1</v>
      </c>
      <c r="I1668" s="114">
        <v>109.1</v>
      </c>
      <c r="J1668" s="114">
        <v>9250</v>
      </c>
      <c r="K1668" s="115" t="s">
        <v>12059</v>
      </c>
      <c r="L1668" s="114">
        <v>156.80000000000001</v>
      </c>
      <c r="M1668" s="114">
        <v>0</v>
      </c>
      <c r="N1668" s="114">
        <v>0</v>
      </c>
      <c r="O1668" s="114">
        <v>7650</v>
      </c>
      <c r="P1668" s="115" t="s">
        <v>12082</v>
      </c>
      <c r="Q1668" s="114">
        <v>221.8</v>
      </c>
      <c r="R1668" s="114">
        <v>3</v>
      </c>
      <c r="S1668" s="114">
        <v>109.1</v>
      </c>
      <c r="T1668" s="114">
        <v>9250</v>
      </c>
      <c r="U1668" s="115" t="s">
        <v>12060</v>
      </c>
      <c r="V1668" s="114">
        <v>336.8</v>
      </c>
    </row>
    <row r="1669" spans="1:52">
      <c r="A1669" s="114" t="s">
        <v>4878</v>
      </c>
      <c r="B1669" s="114">
        <f t="shared" si="26"/>
        <v>12503</v>
      </c>
      <c r="C1669" s="114">
        <v>0</v>
      </c>
      <c r="D1669" s="114">
        <v>0</v>
      </c>
      <c r="E1669" s="114">
        <v>3946</v>
      </c>
      <c r="F1669" s="115" t="s">
        <v>12051</v>
      </c>
      <c r="G1669" s="114">
        <v>51.9</v>
      </c>
      <c r="H1669" s="114">
        <v>0</v>
      </c>
      <c r="I1669" s="114">
        <v>0</v>
      </c>
      <c r="J1669" s="114">
        <v>7049</v>
      </c>
      <c r="K1669" s="115" t="s">
        <v>12077</v>
      </c>
      <c r="L1669" s="114">
        <v>90.3</v>
      </c>
      <c r="M1669" s="114">
        <v>0</v>
      </c>
      <c r="N1669" s="114">
        <v>0</v>
      </c>
      <c r="O1669" s="114">
        <v>12503</v>
      </c>
      <c r="P1669" s="115" t="s">
        <v>12057</v>
      </c>
      <c r="Q1669" s="114">
        <v>135.30000000000001</v>
      </c>
      <c r="R1669" s="114">
        <v>0</v>
      </c>
      <c r="S1669" s="114">
        <v>0</v>
      </c>
      <c r="T1669" s="114">
        <v>3946</v>
      </c>
      <c r="U1669" s="115" t="s">
        <v>12052</v>
      </c>
      <c r="V1669" s="114">
        <v>231.9</v>
      </c>
      <c r="W1669" s="114">
        <v>0</v>
      </c>
      <c r="X1669" s="114">
        <v>0</v>
      </c>
      <c r="Y1669" s="114">
        <v>7049</v>
      </c>
      <c r="Z1669" s="115" t="s">
        <v>12078</v>
      </c>
      <c r="AA1669" s="114">
        <v>270.3</v>
      </c>
      <c r="AB1669" s="114">
        <v>0</v>
      </c>
      <c r="AC1669" s="114">
        <v>0</v>
      </c>
      <c r="AD1669" s="114">
        <v>12503</v>
      </c>
      <c r="AE1669" s="115" t="s">
        <v>12058</v>
      </c>
      <c r="AF1669" s="114">
        <v>315.3</v>
      </c>
    </row>
    <row r="1670" spans="1:52">
      <c r="A1670" s="114" t="s">
        <v>4881</v>
      </c>
      <c r="B1670" s="114">
        <f t="shared" si="26"/>
        <v>13000</v>
      </c>
      <c r="C1670" s="114">
        <v>0</v>
      </c>
      <c r="D1670" s="114">
        <v>109.3</v>
      </c>
      <c r="E1670" s="114">
        <v>8600</v>
      </c>
      <c r="F1670" s="115" t="s">
        <v>12106</v>
      </c>
      <c r="G1670" s="114">
        <v>87.4</v>
      </c>
      <c r="H1670" s="114">
        <v>3</v>
      </c>
      <c r="I1670" s="114">
        <v>110.3</v>
      </c>
      <c r="J1670" s="114">
        <v>10506</v>
      </c>
      <c r="K1670" s="115" t="s">
        <v>12107</v>
      </c>
      <c r="L1670" s="114">
        <v>87.4</v>
      </c>
      <c r="M1670" s="114">
        <v>3</v>
      </c>
      <c r="N1670" s="114">
        <v>110.9</v>
      </c>
      <c r="O1670" s="114">
        <v>13000</v>
      </c>
      <c r="P1670" s="115" t="s">
        <v>12053</v>
      </c>
      <c r="Q1670" s="114">
        <v>87.4</v>
      </c>
      <c r="R1670" s="114">
        <v>3</v>
      </c>
      <c r="S1670" s="114">
        <v>108.9</v>
      </c>
      <c r="T1670" s="114">
        <v>9354</v>
      </c>
      <c r="U1670" s="115" t="s">
        <v>12057</v>
      </c>
      <c r="V1670" s="114">
        <v>119.4</v>
      </c>
      <c r="W1670" s="114">
        <v>3</v>
      </c>
      <c r="X1670" s="114">
        <v>109.1</v>
      </c>
      <c r="Y1670" s="114">
        <v>10506</v>
      </c>
      <c r="Z1670" s="115" t="s">
        <v>12108</v>
      </c>
      <c r="AA1670" s="114">
        <v>267.39999999999998</v>
      </c>
      <c r="AB1670" s="114">
        <v>0</v>
      </c>
      <c r="AC1670" s="114">
        <v>109.3</v>
      </c>
      <c r="AD1670" s="114">
        <v>8600</v>
      </c>
      <c r="AE1670" s="115" t="s">
        <v>12109</v>
      </c>
      <c r="AF1670" s="114">
        <v>267.39999999999998</v>
      </c>
      <c r="AG1670" s="114">
        <v>3</v>
      </c>
      <c r="AH1670" s="114">
        <v>109.5</v>
      </c>
      <c r="AI1670" s="114">
        <v>13000</v>
      </c>
      <c r="AJ1670" s="115" t="s">
        <v>12054</v>
      </c>
      <c r="AK1670" s="114">
        <v>267.39999999999998</v>
      </c>
      <c r="AL1670" s="114">
        <v>0</v>
      </c>
      <c r="AM1670" s="114">
        <v>111.7</v>
      </c>
      <c r="AN1670" s="114">
        <v>9354</v>
      </c>
      <c r="AO1670" s="115" t="s">
        <v>12058</v>
      </c>
      <c r="AP1670" s="114">
        <v>299.39999999999998</v>
      </c>
    </row>
    <row r="1671" spans="1:52">
      <c r="A1671" s="114" t="s">
        <v>4884</v>
      </c>
      <c r="B1671" s="114">
        <f t="shared" si="26"/>
        <v>13197</v>
      </c>
      <c r="C1671" s="114">
        <v>2.5</v>
      </c>
      <c r="D1671" s="114">
        <v>109.9</v>
      </c>
      <c r="E1671" s="114">
        <v>13197</v>
      </c>
      <c r="F1671" s="115" t="s">
        <v>12069</v>
      </c>
      <c r="G1671" s="114">
        <v>122.5</v>
      </c>
      <c r="H1671" s="114">
        <v>2.5</v>
      </c>
      <c r="I1671" s="114">
        <v>109.9</v>
      </c>
      <c r="J1671" s="114">
        <v>13197</v>
      </c>
      <c r="K1671" s="115" t="s">
        <v>12070</v>
      </c>
      <c r="L1671" s="114">
        <v>302.5</v>
      </c>
    </row>
    <row r="1672" spans="1:52">
      <c r="A1672" s="114" t="s">
        <v>4887</v>
      </c>
      <c r="B1672" s="114">
        <f t="shared" si="26"/>
        <v>6499</v>
      </c>
      <c r="C1672" s="114">
        <v>0</v>
      </c>
      <c r="D1672" s="114">
        <v>0</v>
      </c>
      <c r="E1672" s="114">
        <v>4998</v>
      </c>
      <c r="F1672" s="115" t="s">
        <v>12075</v>
      </c>
      <c r="G1672" s="114">
        <v>21.7</v>
      </c>
      <c r="H1672" s="114">
        <v>0</v>
      </c>
      <c r="I1672" s="114">
        <v>0</v>
      </c>
      <c r="J1672" s="114">
        <v>6499</v>
      </c>
      <c r="K1672" s="115" t="s">
        <v>12071</v>
      </c>
      <c r="L1672" s="114">
        <v>136</v>
      </c>
      <c r="M1672" s="114">
        <v>0</v>
      </c>
      <c r="N1672" s="114">
        <v>0</v>
      </c>
      <c r="O1672" s="114">
        <v>4998</v>
      </c>
      <c r="P1672" s="115" t="s">
        <v>12076</v>
      </c>
      <c r="Q1672" s="114">
        <v>201.8</v>
      </c>
      <c r="R1672" s="114">
        <v>3</v>
      </c>
      <c r="S1672" s="114">
        <v>109.1</v>
      </c>
      <c r="T1672" s="114">
        <v>6499</v>
      </c>
      <c r="U1672" s="115" t="s">
        <v>12072</v>
      </c>
      <c r="V1672" s="114">
        <v>316</v>
      </c>
    </row>
    <row r="1673" spans="1:52">
      <c r="A1673" s="114" t="s">
        <v>4889</v>
      </c>
      <c r="B1673" s="114">
        <f t="shared" si="26"/>
        <v>6000</v>
      </c>
      <c r="C1673" s="114">
        <v>3</v>
      </c>
      <c r="D1673" s="114">
        <v>110.9</v>
      </c>
      <c r="E1673" s="114">
        <v>6002</v>
      </c>
      <c r="F1673" s="115" t="s">
        <v>12055</v>
      </c>
      <c r="G1673" s="114">
        <v>88</v>
      </c>
      <c r="H1673" s="114">
        <v>0</v>
      </c>
      <c r="I1673" s="114">
        <v>0</v>
      </c>
      <c r="J1673" s="114">
        <v>5057</v>
      </c>
      <c r="K1673" s="115" t="s">
        <v>12071</v>
      </c>
      <c r="L1673" s="114">
        <v>133</v>
      </c>
      <c r="M1673" s="114">
        <v>0</v>
      </c>
      <c r="N1673" s="114">
        <v>0</v>
      </c>
      <c r="O1673" s="114">
        <v>6000</v>
      </c>
      <c r="P1673" s="115" t="s">
        <v>12056</v>
      </c>
      <c r="Q1673" s="114">
        <v>268</v>
      </c>
      <c r="R1673" s="114">
        <v>0</v>
      </c>
      <c r="S1673" s="114">
        <v>0</v>
      </c>
      <c r="T1673" s="114">
        <v>5057</v>
      </c>
      <c r="U1673" s="115" t="s">
        <v>12072</v>
      </c>
      <c r="V1673" s="114">
        <v>313</v>
      </c>
    </row>
    <row r="1674" spans="1:52">
      <c r="A1674" s="114" t="s">
        <v>4892</v>
      </c>
      <c r="B1674" s="114">
        <f t="shared" si="26"/>
        <v>5949</v>
      </c>
      <c r="C1674" s="114">
        <v>3</v>
      </c>
      <c r="D1674" s="114">
        <v>109.9</v>
      </c>
      <c r="E1674" s="114">
        <v>5949</v>
      </c>
      <c r="F1674" s="115" t="s">
        <v>12081</v>
      </c>
      <c r="G1674" s="114">
        <v>48.4</v>
      </c>
      <c r="H1674" s="114">
        <v>0</v>
      </c>
      <c r="I1674" s="114">
        <v>0</v>
      </c>
      <c r="J1674" s="114">
        <v>5949</v>
      </c>
      <c r="K1674" s="115" t="s">
        <v>12082</v>
      </c>
      <c r="L1674" s="114">
        <v>228.4</v>
      </c>
    </row>
    <row r="1675" spans="1:52">
      <c r="A1675" s="114" t="s">
        <v>4895</v>
      </c>
      <c r="B1675" s="114">
        <f t="shared" si="26"/>
        <v>7002</v>
      </c>
      <c r="C1675" s="114">
        <v>0</v>
      </c>
      <c r="D1675" s="114">
        <v>0</v>
      </c>
      <c r="E1675" s="114">
        <v>7002</v>
      </c>
      <c r="F1675" s="115" t="s">
        <v>12067</v>
      </c>
      <c r="G1675" s="114">
        <v>12.4</v>
      </c>
      <c r="H1675" s="114">
        <v>3</v>
      </c>
      <c r="I1675" s="114">
        <v>111.75</v>
      </c>
      <c r="J1675" s="114">
        <v>5050</v>
      </c>
      <c r="K1675" s="115" t="s">
        <v>12073</v>
      </c>
      <c r="L1675" s="114">
        <v>37.4</v>
      </c>
      <c r="M1675" s="114">
        <v>3</v>
      </c>
      <c r="N1675" s="114">
        <v>109.9</v>
      </c>
      <c r="O1675" s="114">
        <v>7002</v>
      </c>
      <c r="P1675" s="115" t="s">
        <v>12068</v>
      </c>
      <c r="Q1675" s="114">
        <v>192.4</v>
      </c>
      <c r="R1675" s="114">
        <v>0</v>
      </c>
      <c r="S1675" s="114">
        <v>0</v>
      </c>
      <c r="T1675" s="114">
        <v>5050</v>
      </c>
      <c r="U1675" s="115" t="s">
        <v>12074</v>
      </c>
      <c r="V1675" s="114">
        <v>217.4</v>
      </c>
    </row>
    <row r="1676" spans="1:52">
      <c r="A1676" s="114" t="s">
        <v>4897</v>
      </c>
      <c r="B1676" s="114">
        <f t="shared" si="26"/>
        <v>9690</v>
      </c>
      <c r="C1676" s="114">
        <v>3</v>
      </c>
      <c r="D1676" s="114">
        <v>110.3</v>
      </c>
      <c r="E1676" s="114">
        <v>9690</v>
      </c>
      <c r="F1676" s="115" t="s">
        <v>12110</v>
      </c>
      <c r="G1676" s="114">
        <v>5.3</v>
      </c>
      <c r="H1676" s="114">
        <v>0</v>
      </c>
      <c r="I1676" s="114">
        <v>0</v>
      </c>
      <c r="J1676" s="114">
        <v>4183</v>
      </c>
      <c r="K1676" s="115" t="s">
        <v>12148</v>
      </c>
      <c r="L1676" s="114">
        <v>5.3</v>
      </c>
      <c r="M1676" s="114">
        <v>0</v>
      </c>
      <c r="N1676" s="114">
        <v>0</v>
      </c>
      <c r="O1676" s="114">
        <v>4800</v>
      </c>
      <c r="P1676" s="115" t="s">
        <v>12136</v>
      </c>
      <c r="Q1676" s="114">
        <v>70.3</v>
      </c>
      <c r="R1676" s="114">
        <v>3</v>
      </c>
      <c r="S1676" s="114">
        <v>111.5</v>
      </c>
      <c r="T1676" s="114">
        <v>8012</v>
      </c>
      <c r="U1676" s="115" t="s">
        <v>12137</v>
      </c>
      <c r="V1676" s="114">
        <v>70.3</v>
      </c>
      <c r="W1676" s="114">
        <v>0</v>
      </c>
      <c r="X1676" s="114">
        <v>0</v>
      </c>
      <c r="Y1676" s="114">
        <v>5868</v>
      </c>
      <c r="Z1676" s="115" t="s">
        <v>12061</v>
      </c>
      <c r="AA1676" s="114">
        <v>130.30000000000001</v>
      </c>
      <c r="AB1676" s="114">
        <v>0</v>
      </c>
      <c r="AC1676" s="114">
        <v>0</v>
      </c>
      <c r="AD1676" s="114">
        <v>4183</v>
      </c>
      <c r="AE1676" s="115" t="s">
        <v>12149</v>
      </c>
      <c r="AF1676" s="114">
        <v>185.3</v>
      </c>
      <c r="AG1676" s="114">
        <v>3</v>
      </c>
      <c r="AH1676" s="114">
        <v>110.3</v>
      </c>
      <c r="AI1676" s="114">
        <v>9690</v>
      </c>
      <c r="AJ1676" s="115" t="s">
        <v>12111</v>
      </c>
      <c r="AK1676" s="114">
        <v>185.3</v>
      </c>
      <c r="AL1676" s="114">
        <v>0</v>
      </c>
      <c r="AM1676" s="114">
        <v>111.5</v>
      </c>
      <c r="AN1676" s="114">
        <v>8012</v>
      </c>
      <c r="AO1676" s="115" t="s">
        <v>12138</v>
      </c>
      <c r="AP1676" s="114">
        <v>250.3</v>
      </c>
      <c r="AQ1676" s="114">
        <v>0</v>
      </c>
      <c r="AR1676" s="114">
        <v>0</v>
      </c>
      <c r="AS1676" s="114">
        <v>4800</v>
      </c>
      <c r="AT1676" s="115" t="s">
        <v>12139</v>
      </c>
      <c r="AU1676" s="114">
        <v>250.3</v>
      </c>
      <c r="AV1676" s="114">
        <v>0</v>
      </c>
      <c r="AW1676" s="114">
        <v>0</v>
      </c>
      <c r="AX1676" s="114">
        <v>5868</v>
      </c>
      <c r="AY1676" s="115" t="s">
        <v>12062</v>
      </c>
      <c r="AZ1676" s="114">
        <v>310.3</v>
      </c>
    </row>
    <row r="1677" spans="1:52">
      <c r="A1677" s="114" t="s">
        <v>4900</v>
      </c>
      <c r="B1677" s="114">
        <f t="shared" si="26"/>
        <v>6501</v>
      </c>
      <c r="C1677" s="114">
        <v>0</v>
      </c>
      <c r="D1677" s="114">
        <v>0</v>
      </c>
      <c r="E1677" s="114">
        <v>6501</v>
      </c>
      <c r="F1677" s="115" t="s">
        <v>12081</v>
      </c>
      <c r="G1677" s="114">
        <v>56.2</v>
      </c>
      <c r="H1677" s="114">
        <v>0</v>
      </c>
      <c r="I1677" s="114">
        <v>0</v>
      </c>
      <c r="J1677" s="114">
        <v>6100</v>
      </c>
      <c r="K1677" s="115" t="s">
        <v>12071</v>
      </c>
      <c r="L1677" s="114">
        <v>137.19999999999999</v>
      </c>
      <c r="M1677" s="114">
        <v>3</v>
      </c>
      <c r="N1677" s="114">
        <v>109.5</v>
      </c>
      <c r="O1677" s="114">
        <v>6501</v>
      </c>
      <c r="P1677" s="115" t="s">
        <v>12082</v>
      </c>
      <c r="Q1677" s="114">
        <v>236.2</v>
      </c>
      <c r="R1677" s="114">
        <v>3</v>
      </c>
      <c r="S1677" s="114">
        <v>109.9</v>
      </c>
      <c r="T1677" s="114">
        <v>6100</v>
      </c>
      <c r="U1677" s="115" t="s">
        <v>12072</v>
      </c>
      <c r="V1677" s="114">
        <v>317.2</v>
      </c>
    </row>
    <row r="1678" spans="1:52">
      <c r="A1678" s="114" t="s">
        <v>4902</v>
      </c>
      <c r="B1678" s="114">
        <f t="shared" si="26"/>
        <v>6006</v>
      </c>
      <c r="C1678" s="114">
        <v>3</v>
      </c>
      <c r="D1678" s="114">
        <v>109.1</v>
      </c>
      <c r="E1678" s="114">
        <v>6006</v>
      </c>
      <c r="F1678" s="115" t="s">
        <v>12075</v>
      </c>
      <c r="G1678" s="114">
        <v>21.3</v>
      </c>
      <c r="H1678" s="114">
        <v>0</v>
      </c>
      <c r="I1678" s="114">
        <v>0</v>
      </c>
      <c r="J1678" s="114">
        <v>3538</v>
      </c>
      <c r="K1678" s="115" t="s">
        <v>12069</v>
      </c>
      <c r="L1678" s="114">
        <v>111.4</v>
      </c>
      <c r="M1678" s="114">
        <v>0</v>
      </c>
      <c r="N1678" s="114">
        <v>0</v>
      </c>
      <c r="O1678" s="114">
        <v>6006</v>
      </c>
      <c r="P1678" s="115" t="s">
        <v>12076</v>
      </c>
      <c r="Q1678" s="114">
        <v>201.3</v>
      </c>
      <c r="R1678" s="114">
        <v>0</v>
      </c>
      <c r="S1678" s="114">
        <v>0</v>
      </c>
      <c r="T1678" s="114">
        <v>3538</v>
      </c>
      <c r="U1678" s="115" t="s">
        <v>12070</v>
      </c>
      <c r="V1678" s="114">
        <v>291.39999999999998</v>
      </c>
    </row>
    <row r="1679" spans="1:52">
      <c r="A1679" s="114" t="s">
        <v>4905</v>
      </c>
      <c r="B1679" s="114">
        <f t="shared" si="26"/>
        <v>7201</v>
      </c>
      <c r="C1679" s="114">
        <v>0</v>
      </c>
      <c r="D1679" s="114">
        <v>0</v>
      </c>
      <c r="E1679" s="114">
        <v>4498</v>
      </c>
      <c r="F1679" s="115" t="s">
        <v>12051</v>
      </c>
      <c r="G1679" s="114">
        <v>42.4</v>
      </c>
      <c r="H1679" s="114">
        <v>0</v>
      </c>
      <c r="I1679" s="114">
        <v>0</v>
      </c>
      <c r="J1679" s="114">
        <v>7201</v>
      </c>
      <c r="K1679" s="115" t="s">
        <v>12061</v>
      </c>
      <c r="L1679" s="114">
        <v>132.4</v>
      </c>
      <c r="M1679" s="114">
        <v>0</v>
      </c>
      <c r="N1679" s="114">
        <v>0</v>
      </c>
      <c r="O1679" s="114">
        <v>1900</v>
      </c>
      <c r="P1679" s="115" t="s">
        <v>12065</v>
      </c>
      <c r="Q1679" s="114">
        <v>177.4</v>
      </c>
      <c r="R1679" s="114">
        <v>0</v>
      </c>
      <c r="S1679" s="114">
        <v>0</v>
      </c>
      <c r="T1679" s="114">
        <v>4498</v>
      </c>
      <c r="U1679" s="115" t="s">
        <v>12052</v>
      </c>
      <c r="V1679" s="114">
        <v>222.4</v>
      </c>
      <c r="W1679" s="114">
        <v>0</v>
      </c>
      <c r="X1679" s="114">
        <v>0</v>
      </c>
      <c r="Y1679" s="114">
        <v>7201</v>
      </c>
      <c r="Z1679" s="115" t="s">
        <v>12062</v>
      </c>
      <c r="AA1679" s="114">
        <v>312.39999999999998</v>
      </c>
      <c r="AB1679" s="114">
        <v>0</v>
      </c>
      <c r="AC1679" s="114">
        <v>0</v>
      </c>
      <c r="AD1679" s="114">
        <v>1900</v>
      </c>
      <c r="AE1679" s="115" t="s">
        <v>12066</v>
      </c>
      <c r="AF1679" s="114">
        <v>357.4</v>
      </c>
    </row>
    <row r="1680" spans="1:52">
      <c r="A1680" s="114" t="s">
        <v>4908</v>
      </c>
      <c r="B1680" s="114">
        <f t="shared" si="26"/>
        <v>6600</v>
      </c>
      <c r="C1680" s="114">
        <v>0</v>
      </c>
      <c r="D1680" s="114">
        <v>0</v>
      </c>
      <c r="E1680" s="114">
        <v>3999</v>
      </c>
      <c r="F1680" s="115" t="s">
        <v>12051</v>
      </c>
      <c r="G1680" s="114">
        <v>47.1</v>
      </c>
      <c r="H1680" s="114">
        <v>0</v>
      </c>
      <c r="I1680" s="114">
        <v>0</v>
      </c>
      <c r="J1680" s="114">
        <v>6600</v>
      </c>
      <c r="K1680" s="115" t="s">
        <v>12079</v>
      </c>
      <c r="L1680" s="114">
        <v>154.1</v>
      </c>
      <c r="M1680" s="114">
        <v>0</v>
      </c>
      <c r="N1680" s="114">
        <v>0</v>
      </c>
      <c r="O1680" s="114">
        <v>3999</v>
      </c>
      <c r="P1680" s="115" t="s">
        <v>12052</v>
      </c>
      <c r="Q1680" s="114">
        <v>227.1</v>
      </c>
      <c r="R1680" s="114">
        <v>3</v>
      </c>
      <c r="S1680" s="114">
        <v>108.7</v>
      </c>
      <c r="T1680" s="114">
        <v>6600</v>
      </c>
      <c r="U1680" s="115" t="s">
        <v>12080</v>
      </c>
      <c r="V1680" s="114">
        <v>334.1</v>
      </c>
    </row>
    <row r="1681" spans="1:32">
      <c r="A1681" s="114" t="s">
        <v>4911</v>
      </c>
      <c r="B1681" s="114">
        <f t="shared" si="26"/>
        <v>10181</v>
      </c>
      <c r="C1681" s="114">
        <v>0</v>
      </c>
      <c r="D1681" s="114">
        <v>0</v>
      </c>
      <c r="E1681" s="114">
        <v>3001</v>
      </c>
      <c r="F1681" s="115" t="s">
        <v>12097</v>
      </c>
      <c r="G1681" s="114">
        <v>38.9</v>
      </c>
      <c r="H1681" s="114">
        <v>0</v>
      </c>
      <c r="I1681" s="114">
        <v>0</v>
      </c>
      <c r="J1681" s="114">
        <v>6000</v>
      </c>
      <c r="K1681" s="115" t="s">
        <v>12116</v>
      </c>
      <c r="L1681" s="114">
        <v>83.9</v>
      </c>
      <c r="M1681" s="114">
        <v>2.8</v>
      </c>
      <c r="N1681" s="114">
        <v>108.3</v>
      </c>
      <c r="O1681" s="114">
        <v>10181</v>
      </c>
      <c r="P1681" s="115" t="s">
        <v>12117</v>
      </c>
      <c r="Q1681" s="114">
        <v>83.9</v>
      </c>
      <c r="R1681" s="114">
        <v>0</v>
      </c>
      <c r="S1681" s="114">
        <v>0</v>
      </c>
      <c r="T1681" s="114">
        <v>3001</v>
      </c>
      <c r="U1681" s="115" t="s">
        <v>12098</v>
      </c>
      <c r="V1681" s="114">
        <v>218.9</v>
      </c>
      <c r="W1681" s="114">
        <v>0</v>
      </c>
      <c r="X1681" s="114">
        <v>0</v>
      </c>
      <c r="Y1681" s="114">
        <v>10181</v>
      </c>
      <c r="Z1681" s="115" t="s">
        <v>12118</v>
      </c>
      <c r="AA1681" s="114">
        <v>263.89999999999998</v>
      </c>
      <c r="AB1681" s="114">
        <v>0</v>
      </c>
      <c r="AC1681" s="114">
        <v>0</v>
      </c>
      <c r="AD1681" s="114">
        <v>6000</v>
      </c>
      <c r="AE1681" s="115" t="s">
        <v>12119</v>
      </c>
      <c r="AF1681" s="114">
        <v>263.89999999999998</v>
      </c>
    </row>
    <row r="1682" spans="1:32">
      <c r="A1682" s="114" t="s">
        <v>4914</v>
      </c>
      <c r="B1682" s="114">
        <f t="shared" si="26"/>
        <v>5602</v>
      </c>
      <c r="C1682" s="114">
        <v>0</v>
      </c>
      <c r="D1682" s="114">
        <v>108.3</v>
      </c>
      <c r="E1682" s="114">
        <v>5602</v>
      </c>
      <c r="F1682" s="115" t="s">
        <v>12067</v>
      </c>
      <c r="G1682" s="114">
        <v>17.399999999999999</v>
      </c>
      <c r="H1682" s="114">
        <v>0</v>
      </c>
      <c r="I1682" s="114">
        <v>0</v>
      </c>
      <c r="J1682" s="114">
        <v>5602</v>
      </c>
      <c r="K1682" s="115" t="s">
        <v>12068</v>
      </c>
      <c r="L1682" s="114">
        <v>197.4</v>
      </c>
    </row>
    <row r="1683" spans="1:32">
      <c r="A1683" s="114" t="s">
        <v>4917</v>
      </c>
      <c r="B1683" s="114">
        <f t="shared" si="26"/>
        <v>10002</v>
      </c>
      <c r="C1683" s="114">
        <v>0</v>
      </c>
      <c r="D1683" s="114">
        <v>0</v>
      </c>
      <c r="E1683" s="114">
        <v>4000</v>
      </c>
      <c r="F1683" s="115" t="s">
        <v>12097</v>
      </c>
      <c r="G1683" s="114">
        <v>48.7</v>
      </c>
      <c r="H1683" s="114">
        <v>3</v>
      </c>
      <c r="I1683" s="114">
        <v>110.5</v>
      </c>
      <c r="J1683" s="114">
        <v>10002</v>
      </c>
      <c r="K1683" s="115" t="s">
        <v>12053</v>
      </c>
      <c r="L1683" s="114">
        <v>91</v>
      </c>
      <c r="M1683" s="114">
        <v>0</v>
      </c>
      <c r="N1683" s="114">
        <v>0</v>
      </c>
      <c r="O1683" s="114">
        <v>7001</v>
      </c>
      <c r="P1683" s="115" t="s">
        <v>12061</v>
      </c>
      <c r="Q1683" s="114">
        <v>127.2</v>
      </c>
      <c r="R1683" s="114">
        <v>0</v>
      </c>
      <c r="S1683" s="114">
        <v>0</v>
      </c>
      <c r="T1683" s="114">
        <v>4000</v>
      </c>
      <c r="U1683" s="115" t="s">
        <v>12098</v>
      </c>
      <c r="V1683" s="114">
        <v>228.7</v>
      </c>
      <c r="W1683" s="114">
        <v>3</v>
      </c>
      <c r="X1683" s="114">
        <v>110.5</v>
      </c>
      <c r="Y1683" s="114">
        <v>10002</v>
      </c>
      <c r="Z1683" s="115" t="s">
        <v>12054</v>
      </c>
      <c r="AA1683" s="114">
        <v>271</v>
      </c>
      <c r="AB1683" s="114">
        <v>0</v>
      </c>
      <c r="AC1683" s="114">
        <v>0</v>
      </c>
      <c r="AD1683" s="114">
        <v>7001</v>
      </c>
      <c r="AE1683" s="115" t="s">
        <v>12062</v>
      </c>
      <c r="AF1683" s="114">
        <v>307.2</v>
      </c>
    </row>
    <row r="1684" spans="1:32">
      <c r="A1684" s="114" t="s">
        <v>4919</v>
      </c>
      <c r="B1684" s="114">
        <f t="shared" si="26"/>
        <v>5500</v>
      </c>
      <c r="C1684" s="114">
        <v>0</v>
      </c>
      <c r="D1684" s="114">
        <v>0</v>
      </c>
      <c r="E1684" s="114">
        <v>5500</v>
      </c>
      <c r="F1684" s="115" t="s">
        <v>12055</v>
      </c>
      <c r="G1684" s="114">
        <v>90.7</v>
      </c>
      <c r="H1684" s="114">
        <v>0</v>
      </c>
      <c r="I1684" s="114">
        <v>0</v>
      </c>
      <c r="J1684" s="114">
        <v>5500</v>
      </c>
      <c r="K1684" s="115" t="s">
        <v>12056</v>
      </c>
      <c r="L1684" s="114">
        <v>270.8</v>
      </c>
    </row>
    <row r="1685" spans="1:32">
      <c r="A1685" s="114" t="s">
        <v>4921</v>
      </c>
      <c r="B1685" s="114">
        <f t="shared" si="26"/>
        <v>5680</v>
      </c>
      <c r="C1685" s="114">
        <v>0</v>
      </c>
      <c r="D1685" s="114">
        <v>0</v>
      </c>
      <c r="E1685" s="114">
        <v>5680</v>
      </c>
      <c r="F1685" s="115" t="s">
        <v>12051</v>
      </c>
      <c r="G1685" s="114">
        <v>51.7</v>
      </c>
      <c r="H1685" s="114">
        <v>0</v>
      </c>
      <c r="I1685" s="114">
        <v>0</v>
      </c>
      <c r="J1685" s="114">
        <v>5602</v>
      </c>
      <c r="K1685" s="115" t="s">
        <v>12057</v>
      </c>
      <c r="L1685" s="114">
        <v>134.69999999999999</v>
      </c>
      <c r="M1685" s="114">
        <v>0</v>
      </c>
      <c r="N1685" s="114">
        <v>0</v>
      </c>
      <c r="O1685" s="114">
        <v>5680</v>
      </c>
      <c r="P1685" s="115" t="s">
        <v>12052</v>
      </c>
      <c r="Q1685" s="114">
        <v>231.8</v>
      </c>
      <c r="R1685" s="114">
        <v>0</v>
      </c>
      <c r="S1685" s="114">
        <v>0</v>
      </c>
      <c r="T1685" s="114">
        <v>5602</v>
      </c>
      <c r="U1685" s="115" t="s">
        <v>12058</v>
      </c>
      <c r="V1685" s="114">
        <v>314.8</v>
      </c>
    </row>
    <row r="1686" spans="1:32">
      <c r="A1686" s="114" t="s">
        <v>4924</v>
      </c>
      <c r="B1686" s="114">
        <f t="shared" si="26"/>
        <v>7507</v>
      </c>
      <c r="C1686" s="114">
        <v>3</v>
      </c>
      <c r="D1686" s="114">
        <v>109.5</v>
      </c>
      <c r="E1686" s="114">
        <v>7507</v>
      </c>
      <c r="F1686" s="115" t="s">
        <v>12051</v>
      </c>
      <c r="G1686" s="114">
        <v>44.5</v>
      </c>
      <c r="H1686" s="114">
        <v>0</v>
      </c>
      <c r="I1686" s="114">
        <v>0</v>
      </c>
      <c r="J1686" s="114">
        <v>5000</v>
      </c>
      <c r="K1686" s="115" t="s">
        <v>12071</v>
      </c>
      <c r="L1686" s="114">
        <v>139.5</v>
      </c>
      <c r="M1686" s="114">
        <v>0</v>
      </c>
      <c r="N1686" s="114">
        <v>0</v>
      </c>
      <c r="O1686" s="114">
        <v>5001</v>
      </c>
      <c r="P1686" s="115" t="s">
        <v>12065</v>
      </c>
      <c r="Q1686" s="114">
        <v>179.5</v>
      </c>
      <c r="R1686" s="114">
        <v>3</v>
      </c>
      <c r="S1686" s="114">
        <v>109.5</v>
      </c>
      <c r="T1686" s="114">
        <v>7507</v>
      </c>
      <c r="U1686" s="115" t="s">
        <v>12052</v>
      </c>
      <c r="V1686" s="114">
        <v>224.5</v>
      </c>
      <c r="W1686" s="114">
        <v>0</v>
      </c>
      <c r="X1686" s="114">
        <v>0</v>
      </c>
      <c r="Y1686" s="114">
        <v>5000</v>
      </c>
      <c r="Z1686" s="115" t="s">
        <v>12072</v>
      </c>
      <c r="AA1686" s="114">
        <v>319.5</v>
      </c>
      <c r="AB1686" s="114">
        <v>0</v>
      </c>
      <c r="AC1686" s="114">
        <v>0</v>
      </c>
      <c r="AD1686" s="114">
        <v>5001</v>
      </c>
      <c r="AE1686" s="115" t="s">
        <v>12066</v>
      </c>
      <c r="AF1686" s="114">
        <v>359.5</v>
      </c>
    </row>
    <row r="1687" spans="1:32">
      <c r="A1687" s="114" t="s">
        <v>4926</v>
      </c>
      <c r="B1687" s="114">
        <f t="shared" si="26"/>
        <v>7000</v>
      </c>
      <c r="C1687" s="114">
        <v>0</v>
      </c>
      <c r="D1687" s="114">
        <v>0</v>
      </c>
      <c r="E1687" s="114">
        <v>7000</v>
      </c>
      <c r="F1687" s="115" t="s">
        <v>12053</v>
      </c>
      <c r="G1687" s="114">
        <v>107.7</v>
      </c>
      <c r="H1687" s="114">
        <v>0</v>
      </c>
      <c r="I1687" s="114">
        <v>0</v>
      </c>
      <c r="J1687" s="114">
        <v>7000</v>
      </c>
      <c r="K1687" s="115" t="s">
        <v>12054</v>
      </c>
      <c r="L1687" s="114">
        <v>287.7</v>
      </c>
    </row>
    <row r="1688" spans="1:32">
      <c r="A1688" s="114" t="s">
        <v>4928</v>
      </c>
      <c r="B1688" s="114">
        <f t="shared" si="26"/>
        <v>6450</v>
      </c>
      <c r="C1688" s="114">
        <v>0</v>
      </c>
      <c r="D1688" s="114">
        <v>0</v>
      </c>
      <c r="E1688" s="114">
        <v>6450</v>
      </c>
      <c r="F1688" s="115" t="s">
        <v>12075</v>
      </c>
      <c r="G1688" s="114">
        <v>18.5</v>
      </c>
      <c r="H1688" s="114">
        <v>0</v>
      </c>
      <c r="I1688" s="114">
        <v>0</v>
      </c>
      <c r="J1688" s="114">
        <v>6450</v>
      </c>
      <c r="K1688" s="115" t="s">
        <v>12076</v>
      </c>
      <c r="L1688" s="114">
        <v>198.5</v>
      </c>
    </row>
    <row r="1689" spans="1:32">
      <c r="A1689" s="114" t="s">
        <v>4930</v>
      </c>
      <c r="B1689" s="114">
        <f t="shared" si="26"/>
        <v>7220</v>
      </c>
      <c r="C1689" s="114">
        <v>0</v>
      </c>
      <c r="D1689" s="114">
        <v>0</v>
      </c>
      <c r="E1689" s="114">
        <v>4000</v>
      </c>
      <c r="F1689" s="115" t="s">
        <v>12075</v>
      </c>
      <c r="G1689" s="114">
        <v>27.6</v>
      </c>
      <c r="H1689" s="114">
        <v>3</v>
      </c>
      <c r="I1689" s="114">
        <v>109.7</v>
      </c>
      <c r="J1689" s="114">
        <v>7220</v>
      </c>
      <c r="K1689" s="115" t="s">
        <v>12057</v>
      </c>
      <c r="L1689" s="114">
        <v>129.80000000000001</v>
      </c>
      <c r="M1689" s="114">
        <v>0</v>
      </c>
      <c r="N1689" s="114">
        <v>0</v>
      </c>
      <c r="O1689" s="114">
        <v>4000</v>
      </c>
      <c r="P1689" s="115" t="s">
        <v>12076</v>
      </c>
      <c r="Q1689" s="114">
        <v>207.7</v>
      </c>
      <c r="R1689" s="114">
        <v>0</v>
      </c>
      <c r="S1689" s="114">
        <v>0</v>
      </c>
      <c r="T1689" s="114">
        <v>7220</v>
      </c>
      <c r="U1689" s="115" t="s">
        <v>12058</v>
      </c>
      <c r="V1689" s="114">
        <v>309.8</v>
      </c>
    </row>
    <row r="1690" spans="1:32">
      <c r="A1690" s="114" t="s">
        <v>4931</v>
      </c>
      <c r="B1690" s="114">
        <f t="shared" si="26"/>
        <v>9009</v>
      </c>
      <c r="C1690" s="114">
        <v>0</v>
      </c>
      <c r="D1690" s="114">
        <v>0</v>
      </c>
      <c r="E1690" s="114">
        <v>2033</v>
      </c>
      <c r="F1690" s="115" t="s">
        <v>12097</v>
      </c>
      <c r="G1690" s="114">
        <v>43.7</v>
      </c>
      <c r="H1690" s="114">
        <v>0</v>
      </c>
      <c r="I1690" s="114">
        <v>0</v>
      </c>
      <c r="J1690" s="114">
        <v>9009</v>
      </c>
      <c r="K1690" s="115" t="s">
        <v>12071</v>
      </c>
      <c r="L1690" s="114">
        <v>133.69999999999999</v>
      </c>
      <c r="M1690" s="114">
        <v>0</v>
      </c>
      <c r="N1690" s="114">
        <v>0</v>
      </c>
      <c r="O1690" s="114">
        <v>2033</v>
      </c>
      <c r="P1690" s="115" t="s">
        <v>12098</v>
      </c>
      <c r="Q1690" s="114">
        <v>223.7</v>
      </c>
      <c r="R1690" s="114">
        <v>0</v>
      </c>
      <c r="S1690" s="114">
        <v>0</v>
      </c>
      <c r="T1690" s="114">
        <v>9009</v>
      </c>
      <c r="U1690" s="115" t="s">
        <v>12072</v>
      </c>
      <c r="V1690" s="114">
        <v>313.7</v>
      </c>
    </row>
    <row r="1691" spans="1:32">
      <c r="A1691" s="114" t="s">
        <v>4934</v>
      </c>
      <c r="B1691" s="114">
        <f t="shared" si="26"/>
        <v>5999</v>
      </c>
      <c r="C1691" s="114">
        <v>0</v>
      </c>
      <c r="D1691" s="114">
        <v>0</v>
      </c>
      <c r="E1691" s="114">
        <v>5999</v>
      </c>
      <c r="F1691" s="115" t="s">
        <v>12097</v>
      </c>
      <c r="G1691" s="114">
        <v>36.1</v>
      </c>
      <c r="H1691" s="114">
        <v>0</v>
      </c>
      <c r="I1691" s="114">
        <v>0</v>
      </c>
      <c r="J1691" s="114">
        <v>3998</v>
      </c>
      <c r="K1691" s="115" t="s">
        <v>12061</v>
      </c>
      <c r="L1691" s="114">
        <v>113.9</v>
      </c>
      <c r="M1691" s="114">
        <v>3</v>
      </c>
      <c r="N1691" s="114">
        <v>110.3</v>
      </c>
      <c r="O1691" s="114">
        <v>5999</v>
      </c>
      <c r="P1691" s="115" t="s">
        <v>12098</v>
      </c>
      <c r="Q1691" s="114">
        <v>216.1</v>
      </c>
      <c r="R1691" s="114">
        <v>0</v>
      </c>
      <c r="S1691" s="114">
        <v>0</v>
      </c>
      <c r="T1691" s="114">
        <v>3998</v>
      </c>
      <c r="U1691" s="115" t="s">
        <v>12062</v>
      </c>
      <c r="V1691" s="114">
        <v>293.89999999999998</v>
      </c>
    </row>
    <row r="1692" spans="1:32">
      <c r="A1692" s="114" t="s">
        <v>4937</v>
      </c>
      <c r="B1692" s="114">
        <f t="shared" si="26"/>
        <v>6000</v>
      </c>
      <c r="C1692" s="114">
        <v>3</v>
      </c>
      <c r="D1692" s="114">
        <v>108.7</v>
      </c>
      <c r="E1692" s="114">
        <v>6000</v>
      </c>
      <c r="F1692" s="115" t="s">
        <v>12073</v>
      </c>
      <c r="G1692" s="114">
        <v>29.5</v>
      </c>
      <c r="H1692" s="114">
        <v>0</v>
      </c>
      <c r="I1692" s="114">
        <v>0</v>
      </c>
      <c r="J1692" s="114">
        <v>5100</v>
      </c>
      <c r="K1692" s="115" t="s">
        <v>12071</v>
      </c>
      <c r="L1692" s="114">
        <v>138.5</v>
      </c>
      <c r="M1692" s="114">
        <v>0</v>
      </c>
      <c r="N1692" s="114">
        <v>0</v>
      </c>
      <c r="O1692" s="114">
        <v>6000</v>
      </c>
      <c r="P1692" s="115" t="s">
        <v>12074</v>
      </c>
      <c r="Q1692" s="114">
        <v>209.5</v>
      </c>
      <c r="R1692" s="114">
        <v>0</v>
      </c>
      <c r="S1692" s="114">
        <v>0</v>
      </c>
      <c r="T1692" s="114">
        <v>5100</v>
      </c>
      <c r="U1692" s="115" t="s">
        <v>12072</v>
      </c>
      <c r="V1692" s="114">
        <v>318.5</v>
      </c>
    </row>
    <row r="1693" spans="1:32">
      <c r="A1693" s="114" t="s">
        <v>4940</v>
      </c>
      <c r="B1693" s="114">
        <f t="shared" si="26"/>
        <v>8502</v>
      </c>
      <c r="C1693" s="114">
        <v>3</v>
      </c>
      <c r="D1693" s="114">
        <v>109.9</v>
      </c>
      <c r="E1693" s="114">
        <v>8502</v>
      </c>
      <c r="F1693" s="115" t="s">
        <v>12071</v>
      </c>
      <c r="G1693" s="114">
        <v>144</v>
      </c>
      <c r="H1693" s="114">
        <v>0</v>
      </c>
      <c r="I1693" s="114">
        <v>0</v>
      </c>
      <c r="J1693" s="114">
        <v>4376</v>
      </c>
      <c r="K1693" s="115" t="s">
        <v>12065</v>
      </c>
      <c r="L1693" s="114">
        <v>180</v>
      </c>
      <c r="M1693" s="114">
        <v>3</v>
      </c>
      <c r="N1693" s="114">
        <v>111.5</v>
      </c>
      <c r="O1693" s="114">
        <v>8502</v>
      </c>
      <c r="P1693" s="115" t="s">
        <v>12072</v>
      </c>
      <c r="Q1693" s="114">
        <v>324</v>
      </c>
      <c r="R1693" s="114">
        <v>0</v>
      </c>
      <c r="S1693" s="114">
        <v>0</v>
      </c>
      <c r="T1693" s="114">
        <v>4376</v>
      </c>
      <c r="U1693" s="115" t="s">
        <v>12066</v>
      </c>
      <c r="V1693" s="114">
        <v>0</v>
      </c>
    </row>
    <row r="1694" spans="1:32">
      <c r="A1694" s="114" t="s">
        <v>4943</v>
      </c>
      <c r="B1694" s="114">
        <f t="shared" si="26"/>
        <v>5911</v>
      </c>
      <c r="C1694" s="114">
        <v>0</v>
      </c>
      <c r="D1694" s="114">
        <v>0</v>
      </c>
      <c r="E1694" s="114">
        <v>5911</v>
      </c>
      <c r="F1694" s="115" t="s">
        <v>12146</v>
      </c>
      <c r="G1694" s="114">
        <v>122.1</v>
      </c>
      <c r="H1694" s="114">
        <v>0</v>
      </c>
      <c r="I1694" s="114">
        <v>0</v>
      </c>
      <c r="J1694" s="114">
        <v>3459</v>
      </c>
      <c r="K1694" s="115" t="s">
        <v>12140</v>
      </c>
      <c r="L1694" s="114">
        <v>122.8</v>
      </c>
      <c r="M1694" s="114">
        <v>0</v>
      </c>
      <c r="N1694" s="114">
        <v>0</v>
      </c>
      <c r="O1694" s="114">
        <v>3459</v>
      </c>
      <c r="P1694" s="115" t="s">
        <v>12141</v>
      </c>
      <c r="Q1694" s="114">
        <v>302.8</v>
      </c>
      <c r="R1694" s="114">
        <v>3</v>
      </c>
      <c r="S1694" s="114">
        <v>111.9</v>
      </c>
      <c r="T1694" s="114">
        <v>5911</v>
      </c>
      <c r="U1694" s="115" t="s">
        <v>12147</v>
      </c>
      <c r="V1694" s="114">
        <v>302.10000000000002</v>
      </c>
    </row>
    <row r="1695" spans="1:32">
      <c r="A1695" s="114" t="s">
        <v>4946</v>
      </c>
      <c r="B1695" s="114">
        <f t="shared" si="26"/>
        <v>5700</v>
      </c>
      <c r="C1695" s="114">
        <v>0</v>
      </c>
      <c r="D1695" s="114">
        <v>109.5</v>
      </c>
      <c r="E1695" s="114">
        <v>5700</v>
      </c>
      <c r="F1695" s="115" t="s">
        <v>12097</v>
      </c>
      <c r="G1695" s="114">
        <v>47.4</v>
      </c>
      <c r="H1695" s="114">
        <v>0</v>
      </c>
      <c r="I1695" s="114">
        <v>0</v>
      </c>
      <c r="J1695" s="114">
        <v>5700</v>
      </c>
      <c r="K1695" s="115" t="s">
        <v>12098</v>
      </c>
      <c r="L1695" s="114">
        <v>227.4</v>
      </c>
    </row>
    <row r="1696" spans="1:32">
      <c r="A1696" s="114" t="s">
        <v>4949</v>
      </c>
      <c r="B1696" s="114">
        <f t="shared" si="26"/>
        <v>7700</v>
      </c>
      <c r="C1696" s="114">
        <v>0</v>
      </c>
      <c r="D1696" s="114">
        <v>0</v>
      </c>
      <c r="E1696" s="114">
        <v>6351</v>
      </c>
      <c r="F1696" s="115" t="s">
        <v>12077</v>
      </c>
      <c r="G1696" s="114">
        <v>90.3</v>
      </c>
      <c r="H1696" s="114">
        <v>0</v>
      </c>
      <c r="I1696" s="114">
        <v>0</v>
      </c>
      <c r="J1696" s="114">
        <v>7700</v>
      </c>
      <c r="K1696" s="115" t="s">
        <v>12061</v>
      </c>
      <c r="L1696" s="114">
        <v>138.5</v>
      </c>
      <c r="M1696" s="114">
        <v>0</v>
      </c>
      <c r="N1696" s="114">
        <v>0</v>
      </c>
      <c r="O1696" s="114">
        <v>6351</v>
      </c>
      <c r="P1696" s="115" t="s">
        <v>12078</v>
      </c>
      <c r="Q1696" s="114">
        <v>270.39999999999998</v>
      </c>
      <c r="R1696" s="114">
        <v>3</v>
      </c>
      <c r="S1696" s="114">
        <v>111.9</v>
      </c>
      <c r="T1696" s="114">
        <v>7700</v>
      </c>
      <c r="U1696" s="115" t="s">
        <v>12062</v>
      </c>
      <c r="V1696" s="114">
        <v>318.5</v>
      </c>
    </row>
    <row r="1697" spans="1:42">
      <c r="A1697" s="114" t="s">
        <v>4952</v>
      </c>
      <c r="B1697" s="114">
        <f t="shared" si="26"/>
        <v>5877</v>
      </c>
      <c r="C1697" s="114">
        <v>0</v>
      </c>
      <c r="D1697" s="114">
        <v>0</v>
      </c>
      <c r="E1697" s="114">
        <v>5877</v>
      </c>
      <c r="F1697" s="115" t="s">
        <v>12073</v>
      </c>
      <c r="G1697" s="114">
        <v>27.3</v>
      </c>
      <c r="H1697" s="114">
        <v>0</v>
      </c>
      <c r="I1697" s="114">
        <v>0</v>
      </c>
      <c r="J1697" s="114">
        <v>5877</v>
      </c>
      <c r="K1697" s="115" t="s">
        <v>12074</v>
      </c>
      <c r="L1697" s="114">
        <v>207.3</v>
      </c>
    </row>
    <row r="1698" spans="1:42">
      <c r="A1698" s="114" t="s">
        <v>4955</v>
      </c>
      <c r="B1698" s="114">
        <f t="shared" si="26"/>
        <v>5502</v>
      </c>
      <c r="C1698" s="114">
        <v>0</v>
      </c>
      <c r="D1698" s="114">
        <v>0</v>
      </c>
      <c r="E1698" s="114">
        <v>2511</v>
      </c>
      <c r="F1698" s="115" t="s">
        <v>12077</v>
      </c>
      <c r="G1698" s="114">
        <v>88.7</v>
      </c>
      <c r="H1698" s="114">
        <v>0</v>
      </c>
      <c r="I1698" s="114">
        <v>0</v>
      </c>
      <c r="J1698" s="114">
        <v>5502</v>
      </c>
      <c r="K1698" s="115" t="s">
        <v>12065</v>
      </c>
      <c r="L1698" s="114">
        <v>185.2</v>
      </c>
      <c r="M1698" s="114">
        <v>0</v>
      </c>
      <c r="N1698" s="114">
        <v>0</v>
      </c>
      <c r="O1698" s="114">
        <v>2511</v>
      </c>
      <c r="P1698" s="115" t="s">
        <v>12078</v>
      </c>
      <c r="Q1698" s="114">
        <v>268.7</v>
      </c>
      <c r="R1698" s="114">
        <v>0</v>
      </c>
      <c r="S1698" s="114">
        <v>0</v>
      </c>
      <c r="T1698" s="114">
        <v>5502</v>
      </c>
      <c r="U1698" s="115" t="s">
        <v>12066</v>
      </c>
      <c r="V1698" s="114">
        <v>5.2</v>
      </c>
    </row>
    <row r="1699" spans="1:42">
      <c r="A1699" s="114" t="s">
        <v>4958</v>
      </c>
      <c r="B1699" s="114">
        <f t="shared" si="26"/>
        <v>5500</v>
      </c>
      <c r="C1699" s="114">
        <v>0</v>
      </c>
      <c r="D1699" s="114">
        <v>0</v>
      </c>
      <c r="E1699" s="114">
        <v>5500</v>
      </c>
      <c r="F1699" s="115" t="s">
        <v>12087</v>
      </c>
      <c r="G1699" s="114">
        <v>69.3</v>
      </c>
      <c r="H1699" s="114">
        <v>0</v>
      </c>
      <c r="I1699" s="114">
        <v>0</v>
      </c>
      <c r="J1699" s="114">
        <v>3901</v>
      </c>
      <c r="K1699" s="115" t="s">
        <v>12063</v>
      </c>
      <c r="L1699" s="114">
        <v>159.30000000000001</v>
      </c>
      <c r="M1699" s="114">
        <v>3</v>
      </c>
      <c r="N1699" s="114">
        <v>108.7</v>
      </c>
      <c r="O1699" s="114">
        <v>5500</v>
      </c>
      <c r="P1699" s="115" t="s">
        <v>12088</v>
      </c>
      <c r="Q1699" s="114">
        <v>249.3</v>
      </c>
      <c r="R1699" s="114">
        <v>0</v>
      </c>
      <c r="S1699" s="114">
        <v>0</v>
      </c>
      <c r="T1699" s="114">
        <v>3901</v>
      </c>
      <c r="U1699" s="115" t="s">
        <v>12064</v>
      </c>
      <c r="V1699" s="114">
        <v>339.3</v>
      </c>
    </row>
    <row r="1700" spans="1:42">
      <c r="A1700" s="114" t="s">
        <v>4961</v>
      </c>
      <c r="B1700" s="114">
        <f t="shared" si="26"/>
        <v>8037</v>
      </c>
      <c r="C1700" s="114">
        <v>0</v>
      </c>
      <c r="D1700" s="114">
        <v>0</v>
      </c>
      <c r="E1700" s="114">
        <v>5546</v>
      </c>
      <c r="F1700" s="115" t="s">
        <v>12067</v>
      </c>
      <c r="G1700" s="114">
        <v>3.6</v>
      </c>
      <c r="H1700" s="114">
        <v>0</v>
      </c>
      <c r="I1700" s="114">
        <v>0</v>
      </c>
      <c r="J1700" s="114">
        <v>8037</v>
      </c>
      <c r="K1700" s="115" t="s">
        <v>12071</v>
      </c>
      <c r="L1700" s="114">
        <v>138.6</v>
      </c>
      <c r="M1700" s="114">
        <v>0</v>
      </c>
      <c r="N1700" s="114">
        <v>0</v>
      </c>
      <c r="O1700" s="114">
        <v>5546</v>
      </c>
      <c r="P1700" s="115" t="s">
        <v>12068</v>
      </c>
      <c r="Q1700" s="114">
        <v>183.6</v>
      </c>
      <c r="R1700" s="114">
        <v>2.8</v>
      </c>
      <c r="S1700" s="114">
        <v>111.1</v>
      </c>
      <c r="T1700" s="114">
        <v>8037</v>
      </c>
      <c r="U1700" s="115" t="s">
        <v>12072</v>
      </c>
      <c r="V1700" s="114">
        <v>318.60000000000002</v>
      </c>
    </row>
    <row r="1701" spans="1:42">
      <c r="A1701" s="114" t="s">
        <v>4964</v>
      </c>
      <c r="B1701" s="114">
        <f t="shared" si="26"/>
        <v>7815</v>
      </c>
      <c r="C1701" s="114">
        <v>0</v>
      </c>
      <c r="D1701" s="114">
        <v>0</v>
      </c>
      <c r="E1701" s="114">
        <v>7815</v>
      </c>
      <c r="F1701" s="115" t="s">
        <v>12077</v>
      </c>
      <c r="G1701" s="114">
        <v>70.3</v>
      </c>
      <c r="H1701" s="114">
        <v>3</v>
      </c>
      <c r="I1701" s="114">
        <v>108.3</v>
      </c>
      <c r="J1701" s="114">
        <v>7815</v>
      </c>
      <c r="K1701" s="115" t="s">
        <v>12078</v>
      </c>
      <c r="L1701" s="114">
        <v>250.2</v>
      </c>
    </row>
    <row r="1702" spans="1:42">
      <c r="A1702" s="114" t="s">
        <v>4967</v>
      </c>
      <c r="B1702" s="114">
        <f t="shared" si="26"/>
        <v>6003</v>
      </c>
      <c r="C1702" s="114">
        <v>0</v>
      </c>
      <c r="D1702" s="114">
        <v>0</v>
      </c>
      <c r="E1702" s="114">
        <v>6003</v>
      </c>
      <c r="F1702" s="115" t="s">
        <v>12081</v>
      </c>
      <c r="G1702" s="114">
        <v>53.6</v>
      </c>
      <c r="H1702" s="114">
        <v>0</v>
      </c>
      <c r="I1702" s="114">
        <v>0</v>
      </c>
      <c r="J1702" s="114">
        <v>2000</v>
      </c>
      <c r="K1702" s="115" t="s">
        <v>12059</v>
      </c>
      <c r="L1702" s="114">
        <v>169.9</v>
      </c>
      <c r="M1702" s="114">
        <v>0</v>
      </c>
      <c r="N1702" s="114">
        <v>108.7</v>
      </c>
      <c r="O1702" s="114">
        <v>6003</v>
      </c>
      <c r="P1702" s="115" t="s">
        <v>12082</v>
      </c>
      <c r="Q1702" s="114">
        <v>233.6</v>
      </c>
      <c r="R1702" s="114">
        <v>0</v>
      </c>
      <c r="S1702" s="114">
        <v>0</v>
      </c>
      <c r="T1702" s="114">
        <v>2000</v>
      </c>
      <c r="U1702" s="115" t="s">
        <v>12060</v>
      </c>
      <c r="V1702" s="114">
        <v>349.9</v>
      </c>
    </row>
    <row r="1703" spans="1:42">
      <c r="A1703" s="114" t="s">
        <v>4969</v>
      </c>
      <c r="B1703" s="114">
        <f t="shared" si="26"/>
        <v>6214</v>
      </c>
      <c r="C1703" s="114">
        <v>0</v>
      </c>
      <c r="D1703" s="114">
        <v>0</v>
      </c>
      <c r="E1703" s="114">
        <v>5307</v>
      </c>
      <c r="F1703" s="115" t="s">
        <v>12073</v>
      </c>
      <c r="G1703" s="114">
        <v>44.8</v>
      </c>
      <c r="H1703" s="114">
        <v>0</v>
      </c>
      <c r="I1703" s="114">
        <v>0</v>
      </c>
      <c r="J1703" s="114">
        <v>2825</v>
      </c>
      <c r="K1703" s="115" t="s">
        <v>12077</v>
      </c>
      <c r="L1703" s="114">
        <v>89.5</v>
      </c>
      <c r="M1703" s="114">
        <v>0</v>
      </c>
      <c r="N1703" s="114">
        <v>0</v>
      </c>
      <c r="O1703" s="114">
        <v>6214</v>
      </c>
      <c r="P1703" s="115" t="s">
        <v>12057</v>
      </c>
      <c r="Q1703" s="114">
        <v>134.80000000000001</v>
      </c>
      <c r="R1703" s="114">
        <v>0</v>
      </c>
      <c r="S1703" s="114">
        <v>0</v>
      </c>
      <c r="T1703" s="114">
        <v>5307</v>
      </c>
      <c r="U1703" s="115" t="s">
        <v>12074</v>
      </c>
      <c r="V1703" s="114">
        <v>224.8</v>
      </c>
      <c r="W1703" s="114">
        <v>0</v>
      </c>
      <c r="X1703" s="114">
        <v>0</v>
      </c>
      <c r="Y1703" s="114">
        <v>2825</v>
      </c>
      <c r="Z1703" s="115" t="s">
        <v>12078</v>
      </c>
      <c r="AA1703" s="114">
        <v>269.5</v>
      </c>
      <c r="AB1703" s="114">
        <v>0</v>
      </c>
      <c r="AC1703" s="114">
        <v>0</v>
      </c>
      <c r="AD1703" s="114">
        <v>6214</v>
      </c>
      <c r="AE1703" s="115" t="s">
        <v>12058</v>
      </c>
      <c r="AF1703" s="114">
        <v>314.8</v>
      </c>
    </row>
    <row r="1704" spans="1:42">
      <c r="A1704" s="114" t="s">
        <v>4971</v>
      </c>
      <c r="B1704" s="114">
        <f t="shared" si="26"/>
        <v>5500</v>
      </c>
      <c r="C1704" s="114">
        <v>0</v>
      </c>
      <c r="D1704" s="114">
        <v>111.1</v>
      </c>
      <c r="E1704" s="114">
        <v>5500</v>
      </c>
      <c r="F1704" s="115" t="s">
        <v>12073</v>
      </c>
      <c r="G1704" s="114">
        <v>22.1</v>
      </c>
      <c r="H1704" s="114">
        <v>0</v>
      </c>
      <c r="I1704" s="114">
        <v>0</v>
      </c>
      <c r="J1704" s="114">
        <v>5500</v>
      </c>
      <c r="K1704" s="115" t="s">
        <v>12074</v>
      </c>
      <c r="L1704" s="114">
        <v>202.1</v>
      </c>
    </row>
    <row r="1705" spans="1:42">
      <c r="A1705" s="114" t="s">
        <v>4974</v>
      </c>
      <c r="B1705" s="114">
        <f t="shared" si="26"/>
        <v>7616</v>
      </c>
      <c r="C1705" s="114">
        <v>0</v>
      </c>
      <c r="D1705" s="114">
        <v>0</v>
      </c>
      <c r="E1705" s="114">
        <v>3513</v>
      </c>
      <c r="F1705" s="115" t="s">
        <v>12146</v>
      </c>
      <c r="G1705" s="114">
        <v>112</v>
      </c>
      <c r="H1705" s="114">
        <v>3</v>
      </c>
      <c r="I1705" s="114">
        <v>110.7</v>
      </c>
      <c r="J1705" s="114">
        <v>7616</v>
      </c>
      <c r="K1705" s="115" t="s">
        <v>12140</v>
      </c>
      <c r="L1705" s="114">
        <v>112</v>
      </c>
      <c r="M1705" s="114">
        <v>0</v>
      </c>
      <c r="N1705" s="114">
        <v>110.7</v>
      </c>
      <c r="O1705" s="114">
        <v>7616</v>
      </c>
      <c r="P1705" s="115" t="s">
        <v>12141</v>
      </c>
      <c r="Q1705" s="114">
        <v>292</v>
      </c>
      <c r="R1705" s="114">
        <v>0</v>
      </c>
      <c r="S1705" s="114">
        <v>0</v>
      </c>
      <c r="T1705" s="114">
        <v>3513</v>
      </c>
      <c r="U1705" s="115" t="s">
        <v>12147</v>
      </c>
      <c r="V1705" s="114">
        <v>292</v>
      </c>
    </row>
    <row r="1706" spans="1:42">
      <c r="A1706" s="114" t="s">
        <v>4977</v>
      </c>
      <c r="B1706" s="114">
        <f t="shared" si="26"/>
        <v>6693</v>
      </c>
      <c r="C1706" s="114">
        <v>0</v>
      </c>
      <c r="D1706" s="114">
        <v>0</v>
      </c>
      <c r="E1706" s="114">
        <v>6693</v>
      </c>
      <c r="F1706" s="115" t="s">
        <v>12069</v>
      </c>
      <c r="G1706" s="114">
        <v>111.7</v>
      </c>
      <c r="H1706" s="114">
        <v>0</v>
      </c>
      <c r="I1706" s="114">
        <v>0</v>
      </c>
      <c r="J1706" s="114">
        <v>4000</v>
      </c>
      <c r="K1706" s="115" t="s">
        <v>12065</v>
      </c>
      <c r="L1706" s="114">
        <v>178.9</v>
      </c>
      <c r="M1706" s="114">
        <v>3</v>
      </c>
      <c r="N1706" s="114">
        <v>109.7</v>
      </c>
      <c r="O1706" s="114">
        <v>6693</v>
      </c>
      <c r="P1706" s="115" t="s">
        <v>12070</v>
      </c>
      <c r="Q1706" s="114">
        <v>291.7</v>
      </c>
      <c r="R1706" s="114">
        <v>0</v>
      </c>
      <c r="S1706" s="114">
        <v>0</v>
      </c>
      <c r="T1706" s="114">
        <v>4000</v>
      </c>
      <c r="U1706" s="115" t="s">
        <v>12066</v>
      </c>
      <c r="V1706" s="114">
        <v>358.9</v>
      </c>
    </row>
    <row r="1707" spans="1:42">
      <c r="A1707" s="114" t="s">
        <v>4980</v>
      </c>
      <c r="B1707" s="114">
        <f t="shared" ref="B1707:B1770" si="27">MAX(J1707,O1707,T1707,Y1707,AD1707,AI1707,AN1707,AS1707,AX1707,BC1707,BH1707,BM1707,BR1707)</f>
        <v>9006</v>
      </c>
      <c r="C1707" s="114">
        <v>0</v>
      </c>
      <c r="D1707" s="114">
        <v>0</v>
      </c>
      <c r="E1707" s="114">
        <v>7200</v>
      </c>
      <c r="F1707" s="115" t="s">
        <v>12073</v>
      </c>
      <c r="G1707" s="114">
        <v>28.8</v>
      </c>
      <c r="H1707" s="114">
        <v>0</v>
      </c>
      <c r="I1707" s="114">
        <v>0</v>
      </c>
      <c r="J1707" s="114">
        <v>5846</v>
      </c>
      <c r="K1707" s="115" t="s">
        <v>12071</v>
      </c>
      <c r="L1707" s="114">
        <v>136.30000000000001</v>
      </c>
      <c r="M1707" s="114">
        <v>3</v>
      </c>
      <c r="N1707" s="114">
        <v>110.1</v>
      </c>
      <c r="O1707" s="114">
        <v>9006</v>
      </c>
      <c r="P1707" s="115" t="s">
        <v>12065</v>
      </c>
      <c r="Q1707" s="114">
        <v>181.8</v>
      </c>
      <c r="R1707" s="114">
        <v>3</v>
      </c>
      <c r="S1707" s="114">
        <v>111.55</v>
      </c>
      <c r="T1707" s="114">
        <v>7200</v>
      </c>
      <c r="U1707" s="115" t="s">
        <v>12074</v>
      </c>
      <c r="V1707" s="114">
        <v>208.8</v>
      </c>
      <c r="W1707" s="114">
        <v>0</v>
      </c>
      <c r="X1707" s="114">
        <v>0</v>
      </c>
      <c r="Y1707" s="114">
        <v>5846</v>
      </c>
      <c r="Z1707" s="115" t="s">
        <v>12072</v>
      </c>
      <c r="AA1707" s="114">
        <v>316.3</v>
      </c>
      <c r="AB1707" s="114">
        <v>3</v>
      </c>
      <c r="AC1707" s="114">
        <v>109.9</v>
      </c>
      <c r="AD1707" s="114">
        <v>9006</v>
      </c>
      <c r="AE1707" s="115" t="s">
        <v>12066</v>
      </c>
      <c r="AF1707" s="114">
        <v>1.8</v>
      </c>
    </row>
    <row r="1708" spans="1:42">
      <c r="A1708" s="114" t="s">
        <v>4983</v>
      </c>
      <c r="B1708" s="114">
        <f t="shared" si="27"/>
        <v>9501</v>
      </c>
      <c r="C1708" s="114">
        <v>0</v>
      </c>
      <c r="D1708" s="114">
        <v>0</v>
      </c>
      <c r="E1708" s="114">
        <v>4612</v>
      </c>
      <c r="F1708" s="115" t="s">
        <v>12087</v>
      </c>
      <c r="G1708" s="114">
        <v>86.7</v>
      </c>
      <c r="H1708" s="114">
        <v>3</v>
      </c>
      <c r="I1708" s="114">
        <v>109.3</v>
      </c>
      <c r="J1708" s="114">
        <v>9501</v>
      </c>
      <c r="K1708" s="115" t="s">
        <v>12069</v>
      </c>
      <c r="L1708" s="114">
        <v>127.7</v>
      </c>
      <c r="M1708" s="114">
        <v>0</v>
      </c>
      <c r="N1708" s="114">
        <v>0</v>
      </c>
      <c r="O1708" s="114">
        <v>4612</v>
      </c>
      <c r="P1708" s="115" t="s">
        <v>12088</v>
      </c>
      <c r="Q1708" s="114">
        <v>266.7</v>
      </c>
      <c r="R1708" s="114">
        <v>0</v>
      </c>
      <c r="S1708" s="114">
        <v>0</v>
      </c>
      <c r="T1708" s="114">
        <v>9501</v>
      </c>
      <c r="U1708" s="115" t="s">
        <v>12070</v>
      </c>
      <c r="V1708" s="114">
        <v>307.7</v>
      </c>
    </row>
    <row r="1709" spans="1:42">
      <c r="A1709" s="114" t="s">
        <v>4986</v>
      </c>
      <c r="B1709" s="114">
        <f t="shared" si="27"/>
        <v>11006</v>
      </c>
      <c r="C1709" s="114">
        <v>0</v>
      </c>
      <c r="D1709" s="114">
        <v>109.3</v>
      </c>
      <c r="E1709" s="114">
        <v>11006</v>
      </c>
      <c r="F1709" s="115" t="s">
        <v>12051</v>
      </c>
      <c r="G1709" s="114">
        <v>45.1</v>
      </c>
      <c r="H1709" s="114">
        <v>3</v>
      </c>
      <c r="I1709" s="114">
        <v>110.7</v>
      </c>
      <c r="J1709" s="114">
        <v>8200</v>
      </c>
      <c r="K1709" s="115" t="s">
        <v>12150</v>
      </c>
      <c r="L1709" s="114">
        <v>121.1</v>
      </c>
      <c r="M1709" s="114">
        <v>3</v>
      </c>
      <c r="N1709" s="114">
        <v>110.3</v>
      </c>
      <c r="O1709" s="114">
        <v>10000</v>
      </c>
      <c r="P1709" s="115" t="s">
        <v>12151</v>
      </c>
      <c r="Q1709" s="114">
        <v>121.1</v>
      </c>
      <c r="R1709" s="114">
        <v>0</v>
      </c>
      <c r="S1709" s="114">
        <v>110.95</v>
      </c>
      <c r="T1709" s="114">
        <v>8000</v>
      </c>
      <c r="U1709" s="115" t="s">
        <v>12059</v>
      </c>
      <c r="V1709" s="114">
        <v>169.1</v>
      </c>
      <c r="W1709" s="114">
        <v>0</v>
      </c>
      <c r="X1709" s="114">
        <v>110.5</v>
      </c>
      <c r="Y1709" s="114">
        <v>11006</v>
      </c>
      <c r="Z1709" s="115" t="s">
        <v>12052</v>
      </c>
      <c r="AA1709" s="114">
        <v>225.1</v>
      </c>
      <c r="AB1709" s="114">
        <v>3</v>
      </c>
      <c r="AC1709" s="114">
        <v>110.3</v>
      </c>
      <c r="AD1709" s="114">
        <v>10000</v>
      </c>
      <c r="AE1709" s="115" t="s">
        <v>12152</v>
      </c>
      <c r="AF1709" s="114">
        <v>301.10000000000002</v>
      </c>
      <c r="AG1709" s="114">
        <v>3</v>
      </c>
      <c r="AH1709" s="114">
        <v>110.7</v>
      </c>
      <c r="AI1709" s="114">
        <v>8200</v>
      </c>
      <c r="AJ1709" s="115" t="s">
        <v>12153</v>
      </c>
      <c r="AK1709" s="114">
        <v>301.10000000000002</v>
      </c>
      <c r="AL1709" s="114">
        <v>3</v>
      </c>
      <c r="AM1709" s="114">
        <v>110.95</v>
      </c>
      <c r="AN1709" s="114">
        <v>8000</v>
      </c>
      <c r="AO1709" s="115" t="s">
        <v>12060</v>
      </c>
      <c r="AP1709" s="114">
        <v>349.1</v>
      </c>
    </row>
    <row r="1710" spans="1:42">
      <c r="A1710" s="114" t="s">
        <v>4989</v>
      </c>
      <c r="B1710" s="114">
        <f t="shared" si="27"/>
        <v>5600</v>
      </c>
      <c r="C1710" s="114">
        <v>3</v>
      </c>
      <c r="D1710" s="114">
        <v>108.7</v>
      </c>
      <c r="E1710" s="114">
        <v>5600</v>
      </c>
      <c r="F1710" s="115" t="s">
        <v>12097</v>
      </c>
      <c r="G1710" s="114">
        <v>30.7</v>
      </c>
      <c r="H1710" s="114">
        <v>0</v>
      </c>
      <c r="I1710" s="114">
        <v>0</v>
      </c>
      <c r="J1710" s="114">
        <v>3998</v>
      </c>
      <c r="K1710" s="115" t="s">
        <v>12053</v>
      </c>
      <c r="L1710" s="114">
        <v>75.7</v>
      </c>
      <c r="M1710" s="114">
        <v>0</v>
      </c>
      <c r="N1710" s="114">
        <v>0</v>
      </c>
      <c r="O1710" s="114">
        <v>5600</v>
      </c>
      <c r="P1710" s="115" t="s">
        <v>12098</v>
      </c>
      <c r="Q1710" s="114">
        <v>210.7</v>
      </c>
      <c r="R1710" s="114">
        <v>0</v>
      </c>
      <c r="S1710" s="114">
        <v>0</v>
      </c>
      <c r="T1710" s="114">
        <v>3998</v>
      </c>
      <c r="U1710" s="115" t="s">
        <v>12054</v>
      </c>
      <c r="V1710" s="114">
        <v>255.7</v>
      </c>
    </row>
    <row r="1711" spans="1:42">
      <c r="A1711" s="114" t="s">
        <v>4992</v>
      </c>
      <c r="B1711" s="114">
        <f t="shared" si="27"/>
        <v>6300</v>
      </c>
      <c r="C1711" s="114">
        <v>3</v>
      </c>
      <c r="D1711" s="114">
        <v>109.1</v>
      </c>
      <c r="E1711" s="114">
        <v>6300</v>
      </c>
      <c r="F1711" s="115" t="s">
        <v>12079</v>
      </c>
      <c r="G1711" s="114">
        <v>142.69999999999999</v>
      </c>
      <c r="H1711" s="114">
        <v>0</v>
      </c>
      <c r="I1711" s="114">
        <v>0</v>
      </c>
      <c r="J1711" s="114">
        <v>6300</v>
      </c>
      <c r="K1711" s="115" t="s">
        <v>12080</v>
      </c>
      <c r="L1711" s="114">
        <v>322.7</v>
      </c>
    </row>
    <row r="1712" spans="1:42">
      <c r="A1712" s="114" t="s">
        <v>4995</v>
      </c>
      <c r="B1712" s="114">
        <f t="shared" si="27"/>
        <v>10104</v>
      </c>
      <c r="C1712" s="114">
        <v>3</v>
      </c>
      <c r="D1712" s="114">
        <v>111.7</v>
      </c>
      <c r="E1712" s="114">
        <v>7001</v>
      </c>
      <c r="F1712" s="115" t="s">
        <v>12067</v>
      </c>
      <c r="G1712" s="114">
        <v>15.5</v>
      </c>
      <c r="H1712" s="114">
        <v>0</v>
      </c>
      <c r="I1712" s="114">
        <v>0</v>
      </c>
      <c r="J1712" s="114">
        <v>3570</v>
      </c>
      <c r="K1712" s="115" t="s">
        <v>12081</v>
      </c>
      <c r="L1712" s="114">
        <v>60.5</v>
      </c>
      <c r="M1712" s="114">
        <v>2.8</v>
      </c>
      <c r="N1712" s="114">
        <v>109.9</v>
      </c>
      <c r="O1712" s="114">
        <v>10104</v>
      </c>
      <c r="P1712" s="115" t="s">
        <v>12055</v>
      </c>
      <c r="Q1712" s="114">
        <v>105.5</v>
      </c>
      <c r="R1712" s="114">
        <v>0</v>
      </c>
      <c r="S1712" s="114">
        <v>111.7</v>
      </c>
      <c r="T1712" s="114">
        <v>7001</v>
      </c>
      <c r="U1712" s="115" t="s">
        <v>12068</v>
      </c>
      <c r="V1712" s="114">
        <v>195.5</v>
      </c>
      <c r="W1712" s="114">
        <v>0</v>
      </c>
      <c r="X1712" s="114">
        <v>0</v>
      </c>
      <c r="Y1712" s="114">
        <v>3570</v>
      </c>
      <c r="Z1712" s="115" t="s">
        <v>12082</v>
      </c>
      <c r="AA1712" s="114">
        <v>240.5</v>
      </c>
      <c r="AB1712" s="114">
        <v>3</v>
      </c>
      <c r="AC1712" s="114">
        <v>109.9</v>
      </c>
      <c r="AD1712" s="114">
        <v>10104</v>
      </c>
      <c r="AE1712" s="115" t="s">
        <v>12056</v>
      </c>
      <c r="AF1712" s="114">
        <v>285.5</v>
      </c>
    </row>
    <row r="1713" spans="1:52">
      <c r="A1713" s="114" t="s">
        <v>4998</v>
      </c>
      <c r="B1713" s="114">
        <f t="shared" si="27"/>
        <v>9000</v>
      </c>
      <c r="C1713" s="114">
        <v>3</v>
      </c>
      <c r="D1713" s="114">
        <v>110.1</v>
      </c>
      <c r="E1713" s="114">
        <v>9000</v>
      </c>
      <c r="F1713" s="115" t="s">
        <v>12067</v>
      </c>
      <c r="G1713" s="114">
        <v>1.1000000000000001</v>
      </c>
      <c r="H1713" s="114">
        <v>2.5</v>
      </c>
      <c r="I1713" s="114">
        <v>110.1</v>
      </c>
      <c r="J1713" s="114">
        <v>9000</v>
      </c>
      <c r="K1713" s="115" t="s">
        <v>12068</v>
      </c>
      <c r="L1713" s="114">
        <v>181.1</v>
      </c>
    </row>
    <row r="1714" spans="1:52">
      <c r="A1714" s="114" t="s">
        <v>5001</v>
      </c>
      <c r="B1714" s="114">
        <f t="shared" si="27"/>
        <v>10000</v>
      </c>
      <c r="C1714" s="114">
        <v>0</v>
      </c>
      <c r="D1714" s="114">
        <v>0</v>
      </c>
      <c r="E1714" s="114">
        <v>7500</v>
      </c>
      <c r="F1714" s="115" t="s">
        <v>12061</v>
      </c>
      <c r="G1714" s="114">
        <v>137.9</v>
      </c>
      <c r="H1714" s="114">
        <v>3</v>
      </c>
      <c r="I1714" s="114">
        <v>111.3</v>
      </c>
      <c r="J1714" s="114">
        <v>10000</v>
      </c>
      <c r="K1714" s="115" t="s">
        <v>12059</v>
      </c>
      <c r="L1714" s="114">
        <v>178.3</v>
      </c>
      <c r="M1714" s="114">
        <v>0</v>
      </c>
      <c r="N1714" s="114">
        <v>0</v>
      </c>
      <c r="O1714" s="114">
        <v>7500</v>
      </c>
      <c r="P1714" s="115" t="s">
        <v>12062</v>
      </c>
      <c r="Q1714" s="114">
        <v>317.89999999999998</v>
      </c>
      <c r="R1714" s="114">
        <v>0</v>
      </c>
      <c r="S1714" s="114">
        <v>0</v>
      </c>
      <c r="T1714" s="114">
        <v>10000</v>
      </c>
      <c r="U1714" s="115" t="s">
        <v>12060</v>
      </c>
      <c r="V1714" s="114">
        <v>358.3</v>
      </c>
    </row>
    <row r="1715" spans="1:52">
      <c r="A1715" s="114" t="s">
        <v>5004</v>
      </c>
      <c r="B1715" s="114">
        <f t="shared" si="27"/>
        <v>6996</v>
      </c>
      <c r="C1715" s="114">
        <v>0</v>
      </c>
      <c r="D1715" s="114">
        <v>110.7</v>
      </c>
      <c r="E1715" s="114">
        <v>6996</v>
      </c>
      <c r="F1715" s="115" t="s">
        <v>12079</v>
      </c>
      <c r="G1715" s="114">
        <v>134.6</v>
      </c>
      <c r="H1715" s="114">
        <v>3</v>
      </c>
      <c r="I1715" s="114">
        <v>110.7</v>
      </c>
      <c r="J1715" s="114">
        <v>6996</v>
      </c>
      <c r="K1715" s="115" t="s">
        <v>12080</v>
      </c>
      <c r="L1715" s="114">
        <v>314.60000000000002</v>
      </c>
    </row>
    <row r="1716" spans="1:52">
      <c r="A1716" s="114" t="s">
        <v>5007</v>
      </c>
      <c r="B1716" s="114">
        <f t="shared" si="27"/>
        <v>6501</v>
      </c>
      <c r="C1716" s="114">
        <v>0</v>
      </c>
      <c r="D1716" s="114">
        <v>0</v>
      </c>
      <c r="E1716" s="114">
        <v>5799</v>
      </c>
      <c r="F1716" s="115" t="s">
        <v>12081</v>
      </c>
      <c r="G1716" s="114">
        <v>58</v>
      </c>
      <c r="H1716" s="114">
        <v>0</v>
      </c>
      <c r="I1716" s="114">
        <v>0</v>
      </c>
      <c r="J1716" s="114">
        <v>6501</v>
      </c>
      <c r="K1716" s="115" t="s">
        <v>12069</v>
      </c>
      <c r="L1716" s="114">
        <v>110.7</v>
      </c>
      <c r="M1716" s="114">
        <v>0</v>
      </c>
      <c r="N1716" s="114">
        <v>0</v>
      </c>
      <c r="O1716" s="114">
        <v>5799</v>
      </c>
      <c r="P1716" s="115" t="s">
        <v>12082</v>
      </c>
      <c r="Q1716" s="114">
        <v>238</v>
      </c>
      <c r="R1716" s="114">
        <v>3</v>
      </c>
      <c r="S1716" s="114">
        <v>111.1</v>
      </c>
      <c r="T1716" s="114">
        <v>6501</v>
      </c>
      <c r="U1716" s="115" t="s">
        <v>12070</v>
      </c>
      <c r="V1716" s="114">
        <v>290.7</v>
      </c>
    </row>
    <row r="1717" spans="1:52">
      <c r="A1717" s="114" t="s">
        <v>5009</v>
      </c>
      <c r="B1717" s="114">
        <f t="shared" si="27"/>
        <v>13500</v>
      </c>
      <c r="C1717" s="114">
        <v>2.5</v>
      </c>
      <c r="D1717" s="114">
        <v>110.3</v>
      </c>
      <c r="E1717" s="114">
        <v>13500</v>
      </c>
      <c r="F1717" s="115" t="s">
        <v>12057</v>
      </c>
      <c r="G1717" s="114">
        <v>134.30000000000001</v>
      </c>
      <c r="H1717" s="114">
        <v>2.5</v>
      </c>
      <c r="I1717" s="114">
        <v>111.7</v>
      </c>
      <c r="J1717" s="114">
        <v>13500</v>
      </c>
      <c r="K1717" s="115" t="s">
        <v>12058</v>
      </c>
      <c r="L1717" s="114">
        <v>314.3</v>
      </c>
    </row>
    <row r="1718" spans="1:52">
      <c r="A1718" s="114" t="s">
        <v>5012</v>
      </c>
      <c r="B1718" s="114">
        <f t="shared" si="27"/>
        <v>5500</v>
      </c>
      <c r="C1718" s="114">
        <v>0</v>
      </c>
      <c r="D1718" s="114">
        <v>0</v>
      </c>
      <c r="E1718" s="114">
        <v>5500</v>
      </c>
      <c r="F1718" s="115" t="s">
        <v>12081</v>
      </c>
      <c r="G1718" s="114">
        <v>59.8</v>
      </c>
      <c r="H1718" s="114">
        <v>0</v>
      </c>
      <c r="I1718" s="114">
        <v>0</v>
      </c>
      <c r="J1718" s="114">
        <v>4000</v>
      </c>
      <c r="K1718" s="115" t="s">
        <v>12057</v>
      </c>
      <c r="L1718" s="114">
        <v>126.4</v>
      </c>
      <c r="M1718" s="114">
        <v>3</v>
      </c>
      <c r="N1718" s="114">
        <v>109.15</v>
      </c>
      <c r="O1718" s="114">
        <v>5500</v>
      </c>
      <c r="P1718" s="115" t="s">
        <v>12082</v>
      </c>
      <c r="Q1718" s="114">
        <v>239.8</v>
      </c>
      <c r="R1718" s="114">
        <v>0</v>
      </c>
      <c r="S1718" s="114">
        <v>0</v>
      </c>
      <c r="T1718" s="114">
        <v>4000</v>
      </c>
      <c r="U1718" s="115" t="s">
        <v>12058</v>
      </c>
      <c r="V1718" s="114">
        <v>306.39999999999998</v>
      </c>
    </row>
    <row r="1719" spans="1:52">
      <c r="A1719" s="114" t="s">
        <v>5015</v>
      </c>
      <c r="B1719" s="114">
        <f t="shared" si="27"/>
        <v>6028</v>
      </c>
      <c r="C1719" s="114">
        <v>0</v>
      </c>
      <c r="D1719" s="114">
        <v>0</v>
      </c>
      <c r="E1719" s="114">
        <v>6028</v>
      </c>
      <c r="F1719" s="115" t="s">
        <v>12073</v>
      </c>
      <c r="G1719" s="114">
        <v>29.6</v>
      </c>
      <c r="H1719" s="114">
        <v>0</v>
      </c>
      <c r="I1719" s="114">
        <v>0</v>
      </c>
      <c r="J1719" s="114">
        <v>6028</v>
      </c>
      <c r="K1719" s="115" t="s">
        <v>12074</v>
      </c>
      <c r="L1719" s="114">
        <v>209.6</v>
      </c>
    </row>
    <row r="1720" spans="1:52">
      <c r="A1720" s="114" t="s">
        <v>5017</v>
      </c>
      <c r="B1720" s="114">
        <f t="shared" si="27"/>
        <v>5900</v>
      </c>
      <c r="C1720" s="114">
        <v>0</v>
      </c>
      <c r="D1720" s="114">
        <v>0</v>
      </c>
      <c r="E1720" s="114">
        <v>5900</v>
      </c>
      <c r="F1720" s="115" t="s">
        <v>12075</v>
      </c>
      <c r="G1720" s="114">
        <v>28.5</v>
      </c>
      <c r="H1720" s="114">
        <v>0</v>
      </c>
      <c r="I1720" s="114">
        <v>0</v>
      </c>
      <c r="J1720" s="114">
        <v>1731</v>
      </c>
      <c r="K1720" s="115" t="s">
        <v>12055</v>
      </c>
      <c r="L1720" s="114">
        <v>117.8</v>
      </c>
      <c r="M1720" s="114">
        <v>0</v>
      </c>
      <c r="N1720" s="114">
        <v>0</v>
      </c>
      <c r="O1720" s="114">
        <v>2449</v>
      </c>
      <c r="P1720" s="115" t="s">
        <v>12063</v>
      </c>
      <c r="Q1720" s="114">
        <v>172.3</v>
      </c>
      <c r="R1720" s="114">
        <v>0</v>
      </c>
      <c r="S1720" s="114">
        <v>0</v>
      </c>
      <c r="T1720" s="114">
        <v>5900</v>
      </c>
      <c r="U1720" s="115" t="s">
        <v>12076</v>
      </c>
      <c r="V1720" s="114">
        <v>208.5</v>
      </c>
      <c r="W1720" s="114">
        <v>0</v>
      </c>
      <c r="X1720" s="114">
        <v>0</v>
      </c>
      <c r="Y1720" s="114">
        <v>1731</v>
      </c>
      <c r="Z1720" s="115" t="s">
        <v>12056</v>
      </c>
      <c r="AA1720" s="114">
        <v>297.8</v>
      </c>
      <c r="AB1720" s="114">
        <v>0</v>
      </c>
      <c r="AC1720" s="114">
        <v>0</v>
      </c>
      <c r="AD1720" s="114">
        <v>2449</v>
      </c>
      <c r="AE1720" s="115" t="s">
        <v>12064</v>
      </c>
      <c r="AF1720" s="114">
        <v>352.3</v>
      </c>
    </row>
    <row r="1721" spans="1:52">
      <c r="A1721" s="114" t="s">
        <v>5020</v>
      </c>
      <c r="B1721" s="114">
        <f t="shared" si="27"/>
        <v>6496</v>
      </c>
      <c r="C1721" s="114">
        <v>0</v>
      </c>
      <c r="D1721" s="114">
        <v>0</v>
      </c>
      <c r="E1721" s="114">
        <v>6496</v>
      </c>
      <c r="F1721" s="115" t="s">
        <v>12097</v>
      </c>
      <c r="G1721" s="114">
        <v>48.9</v>
      </c>
      <c r="H1721" s="114">
        <v>0</v>
      </c>
      <c r="I1721" s="114">
        <v>0</v>
      </c>
      <c r="J1721" s="114">
        <v>3146</v>
      </c>
      <c r="K1721" s="115" t="s">
        <v>12079</v>
      </c>
      <c r="L1721" s="114">
        <v>148.80000000000001</v>
      </c>
      <c r="M1721" s="114">
        <v>3</v>
      </c>
      <c r="N1721" s="114">
        <v>111.7</v>
      </c>
      <c r="O1721" s="114">
        <v>6496</v>
      </c>
      <c r="P1721" s="115" t="s">
        <v>12098</v>
      </c>
      <c r="Q1721" s="114">
        <v>228.9</v>
      </c>
      <c r="R1721" s="114">
        <v>0</v>
      </c>
      <c r="S1721" s="114">
        <v>0</v>
      </c>
      <c r="T1721" s="114">
        <v>3146</v>
      </c>
      <c r="U1721" s="115" t="s">
        <v>12080</v>
      </c>
      <c r="V1721" s="114">
        <v>328.8</v>
      </c>
    </row>
    <row r="1722" spans="1:52">
      <c r="A1722" s="114" t="s">
        <v>5022</v>
      </c>
      <c r="B1722" s="114">
        <f t="shared" si="27"/>
        <v>5504</v>
      </c>
      <c r="C1722" s="114">
        <v>0</v>
      </c>
      <c r="D1722" s="114">
        <v>0</v>
      </c>
      <c r="E1722" s="114">
        <v>5504</v>
      </c>
      <c r="F1722" s="115" t="s">
        <v>12081</v>
      </c>
      <c r="G1722" s="114">
        <v>40.6</v>
      </c>
      <c r="H1722" s="114">
        <v>0</v>
      </c>
      <c r="I1722" s="114">
        <v>0</v>
      </c>
      <c r="J1722" s="114">
        <v>3297</v>
      </c>
      <c r="K1722" s="115" t="s">
        <v>12079</v>
      </c>
      <c r="L1722" s="114">
        <v>130.6</v>
      </c>
      <c r="M1722" s="114">
        <v>3</v>
      </c>
      <c r="N1722" s="114">
        <v>108.7</v>
      </c>
      <c r="O1722" s="114">
        <v>5504</v>
      </c>
      <c r="P1722" s="115" t="s">
        <v>12082</v>
      </c>
      <c r="Q1722" s="114">
        <v>220.6</v>
      </c>
      <c r="R1722" s="114">
        <v>0</v>
      </c>
      <c r="S1722" s="114">
        <v>0</v>
      </c>
      <c r="T1722" s="114">
        <v>3297</v>
      </c>
      <c r="U1722" s="115" t="s">
        <v>12080</v>
      </c>
      <c r="V1722" s="114">
        <v>310.60000000000002</v>
      </c>
    </row>
    <row r="1723" spans="1:52">
      <c r="A1723" s="114" t="s">
        <v>5025</v>
      </c>
      <c r="B1723" s="114">
        <f t="shared" si="27"/>
        <v>8012</v>
      </c>
      <c r="C1723" s="114">
        <v>0</v>
      </c>
      <c r="D1723" s="114">
        <v>0</v>
      </c>
      <c r="E1723" s="114">
        <v>8012</v>
      </c>
      <c r="F1723" s="115" t="s">
        <v>12075</v>
      </c>
      <c r="G1723" s="114">
        <v>22.8</v>
      </c>
      <c r="H1723" s="114">
        <v>0</v>
      </c>
      <c r="I1723" s="114">
        <v>0</v>
      </c>
      <c r="J1723" s="114">
        <v>5000</v>
      </c>
      <c r="K1723" s="115" t="s">
        <v>12069</v>
      </c>
      <c r="L1723" s="114">
        <v>107.8</v>
      </c>
      <c r="M1723" s="114">
        <v>3</v>
      </c>
      <c r="N1723" s="114">
        <v>109.3</v>
      </c>
      <c r="O1723" s="114">
        <v>8012</v>
      </c>
      <c r="P1723" s="115" t="s">
        <v>12076</v>
      </c>
      <c r="Q1723" s="114">
        <v>202.8</v>
      </c>
      <c r="R1723" s="114">
        <v>0</v>
      </c>
      <c r="S1723" s="114">
        <v>0</v>
      </c>
      <c r="T1723" s="114">
        <v>5000</v>
      </c>
      <c r="U1723" s="115" t="s">
        <v>12070</v>
      </c>
      <c r="V1723" s="114">
        <v>287.8</v>
      </c>
    </row>
    <row r="1724" spans="1:52">
      <c r="A1724" s="114" t="s">
        <v>5027</v>
      </c>
      <c r="B1724" s="114">
        <f t="shared" si="27"/>
        <v>13503</v>
      </c>
      <c r="C1724" s="114">
        <v>0</v>
      </c>
      <c r="D1724" s="114">
        <v>0</v>
      </c>
      <c r="E1724" s="114">
        <v>10000</v>
      </c>
      <c r="F1724" s="115" t="s">
        <v>12051</v>
      </c>
      <c r="G1724" s="114">
        <v>53.6</v>
      </c>
      <c r="H1724" s="114">
        <v>0</v>
      </c>
      <c r="I1724" s="114">
        <v>0</v>
      </c>
      <c r="J1724" s="114">
        <v>4119</v>
      </c>
      <c r="K1724" s="115" t="s">
        <v>12053</v>
      </c>
      <c r="L1724" s="114">
        <v>107.6</v>
      </c>
      <c r="M1724" s="114">
        <v>0</v>
      </c>
      <c r="N1724" s="114">
        <v>0</v>
      </c>
      <c r="O1724" s="114">
        <v>13503</v>
      </c>
      <c r="P1724" s="115" t="s">
        <v>12089</v>
      </c>
      <c r="Q1724" s="114">
        <v>161.6</v>
      </c>
      <c r="R1724" s="114">
        <v>0</v>
      </c>
      <c r="S1724" s="114">
        <v>0</v>
      </c>
      <c r="T1724" s="114">
        <v>2936</v>
      </c>
      <c r="U1724" s="115" t="s">
        <v>12090</v>
      </c>
      <c r="V1724" s="114">
        <v>161.6</v>
      </c>
      <c r="W1724" s="114">
        <v>0</v>
      </c>
      <c r="X1724" s="114">
        <v>0</v>
      </c>
      <c r="Y1724" s="114">
        <v>3327</v>
      </c>
      <c r="Z1724" s="115" t="s">
        <v>12065</v>
      </c>
      <c r="AA1724" s="114">
        <v>197.6</v>
      </c>
      <c r="AB1724" s="114">
        <v>0</v>
      </c>
      <c r="AC1724" s="114">
        <v>0</v>
      </c>
      <c r="AD1724" s="114">
        <v>10000</v>
      </c>
      <c r="AE1724" s="115" t="s">
        <v>12052</v>
      </c>
      <c r="AF1724" s="114">
        <v>233.7</v>
      </c>
      <c r="AG1724" s="114">
        <v>0</v>
      </c>
      <c r="AH1724" s="114">
        <v>0</v>
      </c>
      <c r="AI1724" s="114">
        <v>4119</v>
      </c>
      <c r="AJ1724" s="115" t="s">
        <v>12054</v>
      </c>
      <c r="AK1724" s="114">
        <v>287.60000000000002</v>
      </c>
      <c r="AL1724" s="114">
        <v>0</v>
      </c>
      <c r="AM1724" s="114">
        <v>0</v>
      </c>
      <c r="AN1724" s="114">
        <v>2936</v>
      </c>
      <c r="AO1724" s="115" t="s">
        <v>12091</v>
      </c>
      <c r="AP1724" s="114">
        <v>341.6</v>
      </c>
      <c r="AQ1724" s="114">
        <v>3</v>
      </c>
      <c r="AR1724" s="114">
        <v>109.5</v>
      </c>
      <c r="AS1724" s="114">
        <v>13503</v>
      </c>
      <c r="AT1724" s="115" t="s">
        <v>12092</v>
      </c>
      <c r="AU1724" s="114">
        <v>341.6</v>
      </c>
      <c r="AV1724" s="114">
        <v>0</v>
      </c>
      <c r="AW1724" s="114">
        <v>0</v>
      </c>
      <c r="AX1724" s="114">
        <v>3307</v>
      </c>
      <c r="AY1724" s="115" t="s">
        <v>12066</v>
      </c>
      <c r="AZ1724" s="114">
        <v>17.600000000000001</v>
      </c>
    </row>
    <row r="1725" spans="1:52">
      <c r="A1725" s="114" t="s">
        <v>5030</v>
      </c>
      <c r="B1725" s="114">
        <f t="shared" si="27"/>
        <v>5996</v>
      </c>
      <c r="C1725" s="114">
        <v>0</v>
      </c>
      <c r="D1725" s="114">
        <v>0</v>
      </c>
      <c r="E1725" s="114">
        <v>5996</v>
      </c>
      <c r="F1725" s="115" t="s">
        <v>12061</v>
      </c>
      <c r="G1725" s="114">
        <v>135.30000000000001</v>
      </c>
      <c r="H1725" s="114">
        <v>0</v>
      </c>
      <c r="I1725" s="114">
        <v>0</v>
      </c>
      <c r="J1725" s="114">
        <v>4188</v>
      </c>
      <c r="K1725" s="115" t="s">
        <v>12059</v>
      </c>
      <c r="L1725" s="114">
        <v>180.3</v>
      </c>
      <c r="M1725" s="114">
        <v>3</v>
      </c>
      <c r="N1725" s="114">
        <v>109.55</v>
      </c>
      <c r="O1725" s="114">
        <v>5996</v>
      </c>
      <c r="P1725" s="115" t="s">
        <v>12062</v>
      </c>
      <c r="Q1725" s="114">
        <v>315.3</v>
      </c>
      <c r="R1725" s="114">
        <v>0</v>
      </c>
      <c r="S1725" s="114">
        <v>0</v>
      </c>
      <c r="T1725" s="114">
        <v>4188</v>
      </c>
      <c r="U1725" s="115" t="s">
        <v>12060</v>
      </c>
      <c r="V1725" s="114">
        <v>360.3</v>
      </c>
    </row>
    <row r="1726" spans="1:52">
      <c r="A1726" s="114" t="s">
        <v>5033</v>
      </c>
      <c r="B1726" s="114">
        <f t="shared" si="27"/>
        <v>6100</v>
      </c>
      <c r="C1726" s="114">
        <v>0</v>
      </c>
      <c r="D1726" s="114">
        <v>0</v>
      </c>
      <c r="E1726" s="114">
        <v>6100</v>
      </c>
      <c r="F1726" s="115" t="s">
        <v>12097</v>
      </c>
      <c r="G1726" s="114">
        <v>49.5</v>
      </c>
      <c r="H1726" s="114">
        <v>0</v>
      </c>
      <c r="I1726" s="114">
        <v>0</v>
      </c>
      <c r="J1726" s="114">
        <v>3040</v>
      </c>
      <c r="K1726" s="115" t="s">
        <v>12077</v>
      </c>
      <c r="L1726" s="114">
        <v>85.2</v>
      </c>
      <c r="M1726" s="114">
        <v>0</v>
      </c>
      <c r="N1726" s="114">
        <v>111.1</v>
      </c>
      <c r="O1726" s="114">
        <v>6100</v>
      </c>
      <c r="P1726" s="115" t="s">
        <v>12098</v>
      </c>
      <c r="Q1726" s="114">
        <v>229.5</v>
      </c>
      <c r="R1726" s="114">
        <v>0</v>
      </c>
      <c r="S1726" s="114">
        <v>0</v>
      </c>
      <c r="T1726" s="114">
        <v>3040</v>
      </c>
      <c r="U1726" s="115" t="s">
        <v>12078</v>
      </c>
      <c r="V1726" s="114">
        <v>265.2</v>
      </c>
    </row>
    <row r="1727" spans="1:52">
      <c r="A1727" s="114" t="s">
        <v>5035</v>
      </c>
      <c r="B1727" s="114">
        <f t="shared" si="27"/>
        <v>8013</v>
      </c>
      <c r="C1727" s="114">
        <v>0</v>
      </c>
      <c r="D1727" s="114">
        <v>0</v>
      </c>
      <c r="E1727" s="114">
        <v>8013</v>
      </c>
      <c r="F1727" s="115" t="s">
        <v>12079</v>
      </c>
      <c r="G1727" s="114">
        <v>148.30000000000001</v>
      </c>
      <c r="H1727" s="114">
        <v>0</v>
      </c>
      <c r="I1727" s="114">
        <v>0</v>
      </c>
      <c r="J1727" s="114">
        <v>3015</v>
      </c>
      <c r="K1727" s="115" t="s">
        <v>12065</v>
      </c>
      <c r="L1727" s="114">
        <v>174.5</v>
      </c>
      <c r="M1727" s="114">
        <v>0</v>
      </c>
      <c r="N1727" s="114">
        <v>0</v>
      </c>
      <c r="O1727" s="114">
        <v>8013</v>
      </c>
      <c r="P1727" s="115" t="s">
        <v>12080</v>
      </c>
      <c r="Q1727" s="114">
        <v>328.3</v>
      </c>
      <c r="R1727" s="114">
        <v>0</v>
      </c>
      <c r="S1727" s="114">
        <v>0</v>
      </c>
      <c r="T1727" s="114">
        <v>3015</v>
      </c>
      <c r="U1727" s="115" t="s">
        <v>12066</v>
      </c>
      <c r="V1727" s="114">
        <v>354.5</v>
      </c>
    </row>
    <row r="1728" spans="1:52">
      <c r="A1728" s="114" t="s">
        <v>5038</v>
      </c>
      <c r="B1728" s="114">
        <f t="shared" si="27"/>
        <v>5501</v>
      </c>
      <c r="C1728" s="114">
        <v>0</v>
      </c>
      <c r="D1728" s="114">
        <v>0</v>
      </c>
      <c r="E1728" s="114">
        <v>5501</v>
      </c>
      <c r="F1728" s="115" t="s">
        <v>12081</v>
      </c>
      <c r="G1728" s="114">
        <v>65.099999999999994</v>
      </c>
      <c r="H1728" s="114">
        <v>0</v>
      </c>
      <c r="I1728" s="114">
        <v>0</v>
      </c>
      <c r="J1728" s="114">
        <v>3199</v>
      </c>
      <c r="K1728" s="115" t="s">
        <v>12065</v>
      </c>
      <c r="L1728" s="114">
        <v>181.1</v>
      </c>
      <c r="M1728" s="114">
        <v>0</v>
      </c>
      <c r="N1728" s="114">
        <v>109.5</v>
      </c>
      <c r="O1728" s="114">
        <v>5501</v>
      </c>
      <c r="P1728" s="115" t="s">
        <v>12082</v>
      </c>
      <c r="Q1728" s="114">
        <v>245.1</v>
      </c>
      <c r="R1728" s="114">
        <v>0</v>
      </c>
      <c r="S1728" s="114">
        <v>0</v>
      </c>
      <c r="T1728" s="114">
        <v>3199</v>
      </c>
      <c r="U1728" s="115" t="s">
        <v>12066</v>
      </c>
      <c r="V1728" s="114">
        <v>1.1000000000000001</v>
      </c>
    </row>
    <row r="1729" spans="1:32">
      <c r="A1729" s="114" t="s">
        <v>5040</v>
      </c>
      <c r="B1729" s="114">
        <f t="shared" si="27"/>
        <v>6108</v>
      </c>
      <c r="C1729" s="114">
        <v>0</v>
      </c>
      <c r="D1729" s="114">
        <v>0</v>
      </c>
      <c r="E1729" s="114">
        <v>6108</v>
      </c>
      <c r="F1729" s="115" t="s">
        <v>12063</v>
      </c>
      <c r="G1729" s="114">
        <v>178.7</v>
      </c>
      <c r="H1729" s="114">
        <v>0</v>
      </c>
      <c r="I1729" s="114">
        <v>0</v>
      </c>
      <c r="J1729" s="114">
        <v>6108</v>
      </c>
      <c r="K1729" s="115" t="s">
        <v>12064</v>
      </c>
      <c r="L1729" s="114">
        <v>358.7</v>
      </c>
    </row>
    <row r="1730" spans="1:32">
      <c r="A1730" s="114" t="s">
        <v>5043</v>
      </c>
      <c r="B1730" s="114">
        <f t="shared" si="27"/>
        <v>9503</v>
      </c>
      <c r="C1730" s="114">
        <v>3</v>
      </c>
      <c r="D1730" s="114">
        <v>109.5</v>
      </c>
      <c r="E1730" s="114">
        <v>9503</v>
      </c>
      <c r="F1730" s="115" t="s">
        <v>12065</v>
      </c>
      <c r="G1730" s="114">
        <v>165.5</v>
      </c>
      <c r="H1730" s="114">
        <v>3</v>
      </c>
      <c r="I1730" s="114">
        <v>111.9</v>
      </c>
      <c r="J1730" s="114">
        <v>9503</v>
      </c>
      <c r="K1730" s="115" t="s">
        <v>12066</v>
      </c>
      <c r="L1730" s="114">
        <v>345.5</v>
      </c>
    </row>
    <row r="1731" spans="1:32">
      <c r="A1731" s="114" t="s">
        <v>5046</v>
      </c>
      <c r="B1731" s="114">
        <f t="shared" si="27"/>
        <v>6006</v>
      </c>
      <c r="C1731" s="114">
        <v>0</v>
      </c>
      <c r="D1731" s="114">
        <v>0</v>
      </c>
      <c r="E1731" s="114">
        <v>3281</v>
      </c>
      <c r="F1731" s="115" t="s">
        <v>12097</v>
      </c>
      <c r="G1731" s="114">
        <v>66.8</v>
      </c>
      <c r="H1731" s="114">
        <v>3</v>
      </c>
      <c r="I1731" s="114">
        <v>110.5</v>
      </c>
      <c r="J1731" s="114">
        <v>6006</v>
      </c>
      <c r="K1731" s="115" t="s">
        <v>12071</v>
      </c>
      <c r="L1731" s="114">
        <v>156.80000000000001</v>
      </c>
      <c r="M1731" s="114">
        <v>0</v>
      </c>
      <c r="N1731" s="114">
        <v>0</v>
      </c>
      <c r="O1731" s="114">
        <v>3281</v>
      </c>
      <c r="P1731" s="115" t="s">
        <v>12098</v>
      </c>
      <c r="Q1731" s="114">
        <v>246.8</v>
      </c>
      <c r="R1731" s="114">
        <v>0</v>
      </c>
      <c r="S1731" s="114">
        <v>0</v>
      </c>
      <c r="T1731" s="114">
        <v>6006</v>
      </c>
      <c r="U1731" s="115" t="s">
        <v>12072</v>
      </c>
      <c r="V1731" s="114">
        <v>336.8</v>
      </c>
    </row>
    <row r="1732" spans="1:32">
      <c r="A1732" s="114" t="s">
        <v>5049</v>
      </c>
      <c r="B1732" s="114">
        <f t="shared" si="27"/>
        <v>6850</v>
      </c>
      <c r="C1732" s="114">
        <v>0</v>
      </c>
      <c r="D1732" s="114">
        <v>0</v>
      </c>
      <c r="E1732" s="114">
        <v>6849</v>
      </c>
      <c r="F1732" s="115" t="s">
        <v>12057</v>
      </c>
      <c r="G1732" s="114">
        <v>134.6</v>
      </c>
      <c r="H1732" s="114">
        <v>0</v>
      </c>
      <c r="I1732" s="114">
        <v>0</v>
      </c>
      <c r="J1732" s="114">
        <v>6850</v>
      </c>
      <c r="K1732" s="115" t="s">
        <v>12058</v>
      </c>
      <c r="L1732" s="114">
        <v>314.60000000000002</v>
      </c>
    </row>
    <row r="1733" spans="1:32">
      <c r="A1733" s="114" t="s">
        <v>5052</v>
      </c>
      <c r="B1733" s="114">
        <f t="shared" si="27"/>
        <v>6000</v>
      </c>
      <c r="C1733" s="114">
        <v>3</v>
      </c>
      <c r="D1733" s="114">
        <v>111.7</v>
      </c>
      <c r="E1733" s="114">
        <v>6000</v>
      </c>
      <c r="F1733" s="115" t="s">
        <v>12051</v>
      </c>
      <c r="G1733" s="114">
        <v>37</v>
      </c>
      <c r="H1733" s="114">
        <v>0</v>
      </c>
      <c r="I1733" s="114">
        <v>0</v>
      </c>
      <c r="J1733" s="114">
        <v>3596</v>
      </c>
      <c r="K1733" s="115" t="s">
        <v>12079</v>
      </c>
      <c r="L1733" s="114">
        <v>149.80000000000001</v>
      </c>
      <c r="M1733" s="114">
        <v>0</v>
      </c>
      <c r="N1733" s="114">
        <v>0</v>
      </c>
      <c r="O1733" s="114">
        <v>6000</v>
      </c>
      <c r="P1733" s="115" t="s">
        <v>12052</v>
      </c>
      <c r="Q1733" s="114">
        <v>217</v>
      </c>
      <c r="R1733" s="114">
        <v>0</v>
      </c>
      <c r="S1733" s="114">
        <v>0</v>
      </c>
      <c r="T1733" s="114">
        <v>3596</v>
      </c>
      <c r="U1733" s="115" t="s">
        <v>12080</v>
      </c>
      <c r="V1733" s="114">
        <v>329.8</v>
      </c>
    </row>
    <row r="1734" spans="1:32">
      <c r="A1734" s="114" t="s">
        <v>5054</v>
      </c>
      <c r="B1734" s="114">
        <f t="shared" si="27"/>
        <v>6861</v>
      </c>
      <c r="C1734" s="114">
        <v>0</v>
      </c>
      <c r="D1734" s="114">
        <v>0</v>
      </c>
      <c r="E1734" s="114">
        <v>6861</v>
      </c>
      <c r="F1734" s="115" t="s">
        <v>12059</v>
      </c>
      <c r="G1734" s="114">
        <v>179.1</v>
      </c>
      <c r="H1734" s="114">
        <v>0</v>
      </c>
      <c r="I1734" s="114">
        <v>0</v>
      </c>
      <c r="J1734" s="114">
        <v>6861</v>
      </c>
      <c r="K1734" s="115" t="s">
        <v>12060</v>
      </c>
      <c r="L1734" s="114">
        <v>359.1</v>
      </c>
    </row>
    <row r="1735" spans="1:32">
      <c r="A1735" s="114" t="s">
        <v>5056</v>
      </c>
      <c r="B1735" s="114">
        <f t="shared" si="27"/>
        <v>12202</v>
      </c>
      <c r="C1735" s="114">
        <v>0</v>
      </c>
      <c r="D1735" s="114">
        <v>0</v>
      </c>
      <c r="E1735" s="114">
        <v>12202</v>
      </c>
      <c r="F1735" s="115" t="s">
        <v>12097</v>
      </c>
      <c r="G1735" s="114">
        <v>41</v>
      </c>
      <c r="H1735" s="114">
        <v>0</v>
      </c>
      <c r="I1735" s="114">
        <v>0</v>
      </c>
      <c r="J1735" s="114">
        <v>7999</v>
      </c>
      <c r="K1735" s="115" t="s">
        <v>12071</v>
      </c>
      <c r="L1735" s="114">
        <v>134.69999999999999</v>
      </c>
      <c r="M1735" s="114">
        <v>0</v>
      </c>
      <c r="N1735" s="114">
        <v>0</v>
      </c>
      <c r="O1735" s="114">
        <v>12202</v>
      </c>
      <c r="P1735" s="115" t="s">
        <v>12098</v>
      </c>
      <c r="Q1735" s="114">
        <v>221</v>
      </c>
      <c r="R1735" s="114">
        <v>0</v>
      </c>
      <c r="S1735" s="114">
        <v>0</v>
      </c>
      <c r="T1735" s="114">
        <v>7999</v>
      </c>
      <c r="U1735" s="115" t="s">
        <v>12072</v>
      </c>
      <c r="V1735" s="114">
        <v>314.7</v>
      </c>
    </row>
    <row r="1736" spans="1:32">
      <c r="A1736" s="114" t="s">
        <v>5059</v>
      </c>
      <c r="B1736" s="114">
        <f t="shared" si="27"/>
        <v>8000</v>
      </c>
      <c r="C1736" s="114">
        <v>3</v>
      </c>
      <c r="D1736" s="114">
        <v>109.5</v>
      </c>
      <c r="E1736" s="114">
        <v>10741</v>
      </c>
      <c r="F1736" s="115" t="s">
        <v>12051</v>
      </c>
      <c r="G1736" s="114">
        <v>44.5</v>
      </c>
      <c r="H1736" s="114">
        <v>0</v>
      </c>
      <c r="I1736" s="114">
        <v>0</v>
      </c>
      <c r="J1736" s="114">
        <v>6000</v>
      </c>
      <c r="K1736" s="115" t="s">
        <v>12071</v>
      </c>
      <c r="L1736" s="114">
        <v>144.69999999999999</v>
      </c>
      <c r="M1736" s="114">
        <v>0</v>
      </c>
      <c r="N1736" s="114">
        <v>0</v>
      </c>
      <c r="O1736" s="114">
        <v>8000</v>
      </c>
      <c r="P1736" s="115" t="s">
        <v>12052</v>
      </c>
      <c r="Q1736" s="114">
        <v>224.5</v>
      </c>
      <c r="R1736" s="114">
        <v>0</v>
      </c>
      <c r="S1736" s="114">
        <v>0</v>
      </c>
      <c r="T1736" s="114">
        <v>6000</v>
      </c>
      <c r="U1736" s="115" t="s">
        <v>12072</v>
      </c>
      <c r="V1736" s="114">
        <v>324.7</v>
      </c>
    </row>
    <row r="1737" spans="1:32">
      <c r="A1737" s="114" t="s">
        <v>5062</v>
      </c>
      <c r="B1737" s="114">
        <f t="shared" si="27"/>
        <v>6001</v>
      </c>
      <c r="C1737" s="114">
        <v>0</v>
      </c>
      <c r="D1737" s="114">
        <v>0</v>
      </c>
      <c r="E1737" s="114">
        <v>5997</v>
      </c>
      <c r="F1737" s="115" t="s">
        <v>12097</v>
      </c>
      <c r="G1737" s="114">
        <v>47.3</v>
      </c>
      <c r="H1737" s="114">
        <v>0</v>
      </c>
      <c r="I1737" s="114">
        <v>0</v>
      </c>
      <c r="J1737" s="114">
        <v>6001</v>
      </c>
      <c r="K1737" s="115" t="s">
        <v>12071</v>
      </c>
      <c r="L1737" s="114">
        <v>137.30000000000001</v>
      </c>
      <c r="M1737" s="114">
        <v>0</v>
      </c>
      <c r="N1737" s="114">
        <v>0</v>
      </c>
      <c r="O1737" s="114">
        <v>5997</v>
      </c>
      <c r="P1737" s="115" t="s">
        <v>12098</v>
      </c>
      <c r="Q1737" s="114">
        <v>227.3</v>
      </c>
      <c r="R1737" s="114">
        <v>3.2</v>
      </c>
      <c r="S1737" s="114">
        <v>110.55</v>
      </c>
      <c r="T1737" s="114">
        <v>6001</v>
      </c>
      <c r="U1737" s="115" t="s">
        <v>12072</v>
      </c>
      <c r="V1737" s="114">
        <v>317.3</v>
      </c>
    </row>
    <row r="1738" spans="1:32">
      <c r="A1738" s="114" t="s">
        <v>5064</v>
      </c>
      <c r="B1738" s="114">
        <f t="shared" si="27"/>
        <v>7911</v>
      </c>
      <c r="C1738" s="114">
        <v>0</v>
      </c>
      <c r="D1738" s="114">
        <v>0</v>
      </c>
      <c r="E1738" s="114">
        <v>7911</v>
      </c>
      <c r="F1738" s="115" t="s">
        <v>12069</v>
      </c>
      <c r="G1738" s="114">
        <v>107.1</v>
      </c>
      <c r="H1738" s="114">
        <v>0</v>
      </c>
      <c r="I1738" s="114">
        <v>0</v>
      </c>
      <c r="J1738" s="114">
        <v>7911</v>
      </c>
      <c r="K1738" s="115" t="s">
        <v>12070</v>
      </c>
      <c r="L1738" s="114">
        <v>287.10000000000002</v>
      </c>
    </row>
    <row r="1739" spans="1:32">
      <c r="A1739" s="114" t="s">
        <v>5067</v>
      </c>
      <c r="B1739" s="114">
        <f t="shared" si="27"/>
        <v>6867</v>
      </c>
      <c r="C1739" s="114">
        <v>0</v>
      </c>
      <c r="D1739" s="114">
        <v>0</v>
      </c>
      <c r="E1739" s="114">
        <v>3113</v>
      </c>
      <c r="F1739" s="115" t="s">
        <v>12053</v>
      </c>
      <c r="G1739" s="114">
        <v>89.3</v>
      </c>
      <c r="H1739" s="114">
        <v>0</v>
      </c>
      <c r="I1739" s="114">
        <v>0</v>
      </c>
      <c r="J1739" s="114">
        <v>3697</v>
      </c>
      <c r="K1739" s="115" t="s">
        <v>12128</v>
      </c>
      <c r="L1739" s="114">
        <v>179.4</v>
      </c>
      <c r="M1739" s="114">
        <v>3</v>
      </c>
      <c r="N1739" s="114">
        <v>111.3</v>
      </c>
      <c r="O1739" s="114">
        <v>6867</v>
      </c>
      <c r="P1739" s="115" t="s">
        <v>12129</v>
      </c>
      <c r="Q1739" s="114">
        <v>179.4</v>
      </c>
      <c r="R1739" s="114">
        <v>0</v>
      </c>
      <c r="S1739" s="114">
        <v>0</v>
      </c>
      <c r="T1739" s="114">
        <v>3113</v>
      </c>
      <c r="U1739" s="115" t="s">
        <v>12054</v>
      </c>
      <c r="V1739" s="114">
        <v>269.3</v>
      </c>
      <c r="W1739" s="114">
        <v>0</v>
      </c>
      <c r="X1739" s="114">
        <v>0</v>
      </c>
      <c r="Y1739" s="114">
        <v>6867</v>
      </c>
      <c r="Z1739" s="115" t="s">
        <v>12130</v>
      </c>
      <c r="AA1739" s="114">
        <v>359.4</v>
      </c>
      <c r="AB1739" s="114">
        <v>0</v>
      </c>
      <c r="AC1739" s="114">
        <v>0</v>
      </c>
      <c r="AD1739" s="114">
        <v>3697</v>
      </c>
      <c r="AE1739" s="115" t="s">
        <v>12131</v>
      </c>
      <c r="AF1739" s="114">
        <v>359.4</v>
      </c>
    </row>
    <row r="1740" spans="1:32">
      <c r="A1740" s="114" t="s">
        <v>5069</v>
      </c>
      <c r="B1740" s="114">
        <f t="shared" si="27"/>
        <v>8004</v>
      </c>
      <c r="C1740" s="114">
        <v>0</v>
      </c>
      <c r="D1740" s="114">
        <v>0</v>
      </c>
      <c r="E1740" s="114">
        <v>8004</v>
      </c>
      <c r="F1740" s="115" t="s">
        <v>12097</v>
      </c>
      <c r="G1740" s="114">
        <v>39.700000000000003</v>
      </c>
      <c r="H1740" s="114">
        <v>0</v>
      </c>
      <c r="I1740" s="114">
        <v>0</v>
      </c>
      <c r="J1740" s="114">
        <v>8004</v>
      </c>
      <c r="K1740" s="115" t="s">
        <v>12098</v>
      </c>
      <c r="L1740" s="114">
        <v>219.7</v>
      </c>
    </row>
    <row r="1741" spans="1:32">
      <c r="A1741" s="114" t="s">
        <v>5072</v>
      </c>
      <c r="B1741" s="114">
        <f t="shared" si="27"/>
        <v>6005</v>
      </c>
      <c r="C1741" s="114">
        <v>0</v>
      </c>
      <c r="D1741" s="114">
        <v>0</v>
      </c>
      <c r="E1741" s="114">
        <v>6005</v>
      </c>
      <c r="F1741" s="115" t="s">
        <v>12073</v>
      </c>
      <c r="G1741" s="114">
        <v>44.1</v>
      </c>
      <c r="H1741" s="114">
        <v>0</v>
      </c>
      <c r="I1741" s="114">
        <v>0</v>
      </c>
      <c r="J1741" s="114">
        <v>6005</v>
      </c>
      <c r="K1741" s="115" t="s">
        <v>12074</v>
      </c>
      <c r="L1741" s="114">
        <v>224.1</v>
      </c>
    </row>
    <row r="1742" spans="1:32">
      <c r="A1742" s="114" t="s">
        <v>5075</v>
      </c>
      <c r="B1742" s="114">
        <f t="shared" si="27"/>
        <v>8000</v>
      </c>
      <c r="C1742" s="114">
        <v>0</v>
      </c>
      <c r="D1742" s="114">
        <v>0</v>
      </c>
      <c r="E1742" s="114">
        <v>4000</v>
      </c>
      <c r="F1742" s="115" t="s">
        <v>12051</v>
      </c>
      <c r="G1742" s="114">
        <v>43.9</v>
      </c>
      <c r="H1742" s="114">
        <v>0</v>
      </c>
      <c r="I1742" s="114">
        <v>0</v>
      </c>
      <c r="J1742" s="114">
        <v>3600</v>
      </c>
      <c r="K1742" s="115" t="s">
        <v>12069</v>
      </c>
      <c r="L1742" s="114">
        <v>112.9</v>
      </c>
      <c r="M1742" s="114">
        <v>0</v>
      </c>
      <c r="N1742" s="114">
        <v>0</v>
      </c>
      <c r="O1742" s="114">
        <v>8000</v>
      </c>
      <c r="P1742" s="115" t="s">
        <v>12065</v>
      </c>
      <c r="Q1742" s="114">
        <v>179.3</v>
      </c>
      <c r="R1742" s="114">
        <v>0</v>
      </c>
      <c r="S1742" s="114">
        <v>0</v>
      </c>
      <c r="T1742" s="114">
        <v>4000</v>
      </c>
      <c r="U1742" s="115" t="s">
        <v>12052</v>
      </c>
      <c r="V1742" s="114">
        <v>223.9</v>
      </c>
      <c r="W1742" s="114">
        <v>0</v>
      </c>
      <c r="X1742" s="114">
        <v>0</v>
      </c>
      <c r="Y1742" s="114">
        <v>3600</v>
      </c>
      <c r="Z1742" s="115" t="s">
        <v>12070</v>
      </c>
      <c r="AA1742" s="114">
        <v>292.89999999999998</v>
      </c>
      <c r="AB1742" s="114">
        <v>0</v>
      </c>
      <c r="AC1742" s="114">
        <v>0</v>
      </c>
      <c r="AD1742" s="114">
        <v>8000</v>
      </c>
      <c r="AE1742" s="115" t="s">
        <v>12066</v>
      </c>
      <c r="AF1742" s="114">
        <v>359.3</v>
      </c>
    </row>
    <row r="1743" spans="1:32">
      <c r="A1743" s="114" t="s">
        <v>5078</v>
      </c>
      <c r="B1743" s="114">
        <f t="shared" si="27"/>
        <v>14003</v>
      </c>
      <c r="C1743" s="114">
        <v>0</v>
      </c>
      <c r="D1743" s="114">
        <v>0</v>
      </c>
      <c r="E1743" s="114">
        <v>7004</v>
      </c>
      <c r="F1743" s="115" t="s">
        <v>12087</v>
      </c>
      <c r="G1743" s="114">
        <v>87.1</v>
      </c>
      <c r="H1743" s="114">
        <v>0</v>
      </c>
      <c r="I1743" s="114">
        <v>0</v>
      </c>
      <c r="J1743" s="114">
        <v>11077</v>
      </c>
      <c r="K1743" s="115" t="s">
        <v>12102</v>
      </c>
      <c r="L1743" s="114">
        <v>144.5</v>
      </c>
      <c r="M1743" s="114">
        <v>0</v>
      </c>
      <c r="N1743" s="114">
        <v>0</v>
      </c>
      <c r="O1743" s="114">
        <v>14003</v>
      </c>
      <c r="P1743" s="115" t="s">
        <v>12103</v>
      </c>
      <c r="Q1743" s="114">
        <v>144.5</v>
      </c>
      <c r="R1743" s="114">
        <v>0</v>
      </c>
      <c r="S1743" s="114">
        <v>0</v>
      </c>
      <c r="T1743" s="114">
        <v>7004</v>
      </c>
      <c r="U1743" s="115" t="s">
        <v>12088</v>
      </c>
      <c r="V1743" s="114">
        <v>267.10000000000002</v>
      </c>
      <c r="W1743" s="114">
        <v>0</v>
      </c>
      <c r="X1743" s="114">
        <v>0</v>
      </c>
      <c r="Y1743" s="114">
        <v>14003</v>
      </c>
      <c r="Z1743" s="115" t="s">
        <v>12104</v>
      </c>
      <c r="AA1743" s="114">
        <v>324.5</v>
      </c>
      <c r="AB1743" s="114">
        <v>0</v>
      </c>
      <c r="AC1743" s="114">
        <v>0</v>
      </c>
      <c r="AD1743" s="114">
        <v>11077</v>
      </c>
      <c r="AE1743" s="115" t="s">
        <v>12105</v>
      </c>
      <c r="AF1743" s="114">
        <v>324.5</v>
      </c>
    </row>
    <row r="1744" spans="1:32">
      <c r="A1744" s="114" t="s">
        <v>5081</v>
      </c>
      <c r="B1744" s="114">
        <f t="shared" si="27"/>
        <v>12000</v>
      </c>
      <c r="C1744" s="114">
        <v>3</v>
      </c>
      <c r="D1744" s="114">
        <v>108.7</v>
      </c>
      <c r="E1744" s="114">
        <v>12000</v>
      </c>
      <c r="F1744" s="115" t="s">
        <v>12059</v>
      </c>
      <c r="G1744" s="114">
        <v>178.7</v>
      </c>
      <c r="H1744" s="114">
        <v>2.8</v>
      </c>
      <c r="I1744" s="114">
        <v>109.3</v>
      </c>
      <c r="J1744" s="114">
        <v>12000</v>
      </c>
      <c r="K1744" s="115" t="s">
        <v>12060</v>
      </c>
      <c r="L1744" s="114">
        <v>358.7</v>
      </c>
    </row>
    <row r="1745" spans="1:42">
      <c r="A1745" s="114" t="s">
        <v>5084</v>
      </c>
      <c r="B1745" s="114">
        <f t="shared" si="27"/>
        <v>8002</v>
      </c>
      <c r="C1745" s="114">
        <v>0</v>
      </c>
      <c r="D1745" s="114">
        <v>0</v>
      </c>
      <c r="E1745" s="114">
        <v>5004</v>
      </c>
      <c r="F1745" s="115" t="s">
        <v>12051</v>
      </c>
      <c r="G1745" s="114">
        <v>44.8</v>
      </c>
      <c r="H1745" s="114">
        <v>0</v>
      </c>
      <c r="I1745" s="114">
        <v>0</v>
      </c>
      <c r="J1745" s="114">
        <v>5000</v>
      </c>
      <c r="K1745" s="115" t="s">
        <v>12102</v>
      </c>
      <c r="L1745" s="114">
        <v>134.80000000000001</v>
      </c>
      <c r="M1745" s="114">
        <v>3</v>
      </c>
      <c r="N1745" s="114">
        <v>111.3</v>
      </c>
      <c r="O1745" s="114">
        <v>8002</v>
      </c>
      <c r="P1745" s="115" t="s">
        <v>12103</v>
      </c>
      <c r="Q1745" s="114">
        <v>134.80000000000001</v>
      </c>
      <c r="R1745" s="114">
        <v>0</v>
      </c>
      <c r="S1745" s="114">
        <v>0</v>
      </c>
      <c r="T1745" s="114">
        <v>5003</v>
      </c>
      <c r="U1745" s="115" t="s">
        <v>12059</v>
      </c>
      <c r="V1745" s="114">
        <v>179.8</v>
      </c>
      <c r="W1745" s="114">
        <v>0</v>
      </c>
      <c r="X1745" s="114">
        <v>0</v>
      </c>
      <c r="Y1745" s="114">
        <v>5004</v>
      </c>
      <c r="Z1745" s="115" t="s">
        <v>12052</v>
      </c>
      <c r="AA1745" s="114">
        <v>224.8</v>
      </c>
      <c r="AB1745" s="114">
        <v>0</v>
      </c>
      <c r="AC1745" s="114">
        <v>0</v>
      </c>
      <c r="AD1745" s="114">
        <v>8002</v>
      </c>
      <c r="AE1745" s="115" t="s">
        <v>12104</v>
      </c>
      <c r="AF1745" s="114">
        <v>314.8</v>
      </c>
      <c r="AG1745" s="114">
        <v>0</v>
      </c>
      <c r="AH1745" s="114">
        <v>0</v>
      </c>
      <c r="AI1745" s="114">
        <v>5000</v>
      </c>
      <c r="AJ1745" s="115" t="s">
        <v>12105</v>
      </c>
      <c r="AK1745" s="114">
        <v>314.8</v>
      </c>
      <c r="AL1745" s="114">
        <v>0</v>
      </c>
      <c r="AM1745" s="114">
        <v>0</v>
      </c>
      <c r="AN1745" s="114">
        <v>5003</v>
      </c>
      <c r="AO1745" s="115" t="s">
        <v>12060</v>
      </c>
      <c r="AP1745" s="114">
        <v>359.8</v>
      </c>
    </row>
    <row r="1746" spans="1:42">
      <c r="A1746" s="114" t="s">
        <v>5087</v>
      </c>
      <c r="B1746" s="114">
        <f t="shared" si="27"/>
        <v>8371</v>
      </c>
      <c r="C1746" s="114">
        <v>0</v>
      </c>
      <c r="D1746" s="114">
        <v>0</v>
      </c>
      <c r="E1746" s="114">
        <v>8371</v>
      </c>
      <c r="F1746" s="115" t="s">
        <v>12055</v>
      </c>
      <c r="G1746" s="114">
        <v>89.4</v>
      </c>
      <c r="H1746" s="114">
        <v>0</v>
      </c>
      <c r="I1746" s="114">
        <v>0</v>
      </c>
      <c r="J1746" s="114">
        <v>8371</v>
      </c>
      <c r="K1746" s="115" t="s">
        <v>12056</v>
      </c>
      <c r="L1746" s="114">
        <v>269.39999999999998</v>
      </c>
    </row>
    <row r="1747" spans="1:42">
      <c r="A1747" s="114" t="s">
        <v>5090</v>
      </c>
      <c r="B1747" s="114">
        <f t="shared" si="27"/>
        <v>11807</v>
      </c>
      <c r="C1747" s="114">
        <v>0</v>
      </c>
      <c r="D1747" s="114">
        <v>0</v>
      </c>
      <c r="E1747" s="114">
        <v>5021</v>
      </c>
      <c r="F1747" s="115" t="s">
        <v>12075</v>
      </c>
      <c r="G1747" s="114">
        <v>7.9</v>
      </c>
      <c r="H1747" s="114">
        <v>0</v>
      </c>
      <c r="I1747" s="114">
        <v>0</v>
      </c>
      <c r="J1747" s="114">
        <v>11807</v>
      </c>
      <c r="K1747" s="115" t="s">
        <v>12081</v>
      </c>
      <c r="L1747" s="114">
        <v>48.9</v>
      </c>
      <c r="M1747" s="114">
        <v>0</v>
      </c>
      <c r="N1747" s="114">
        <v>0</v>
      </c>
      <c r="O1747" s="114">
        <v>9742</v>
      </c>
      <c r="P1747" s="115" t="s">
        <v>12071</v>
      </c>
      <c r="Q1747" s="114">
        <v>125.8</v>
      </c>
      <c r="R1747" s="114">
        <v>0</v>
      </c>
      <c r="S1747" s="114">
        <v>0</v>
      </c>
      <c r="T1747" s="114">
        <v>5021</v>
      </c>
      <c r="U1747" s="115" t="s">
        <v>12076</v>
      </c>
      <c r="V1747" s="114">
        <v>187.9</v>
      </c>
      <c r="W1747" s="114">
        <v>0</v>
      </c>
      <c r="X1747" s="114">
        <v>0</v>
      </c>
      <c r="Y1747" s="114">
        <v>11807</v>
      </c>
      <c r="Z1747" s="115" t="s">
        <v>12082</v>
      </c>
      <c r="AA1747" s="114">
        <v>228.9</v>
      </c>
      <c r="AB1747" s="114">
        <v>0</v>
      </c>
      <c r="AC1747" s="114">
        <v>0</v>
      </c>
      <c r="AD1747" s="114">
        <v>9742</v>
      </c>
      <c r="AE1747" s="115" t="s">
        <v>12072</v>
      </c>
      <c r="AF1747" s="114">
        <v>305.8</v>
      </c>
    </row>
    <row r="1748" spans="1:42">
      <c r="A1748" s="114" t="s">
        <v>5093</v>
      </c>
      <c r="B1748" s="114">
        <f t="shared" si="27"/>
        <v>8000</v>
      </c>
      <c r="C1748" s="114">
        <v>0</v>
      </c>
      <c r="D1748" s="114">
        <v>0</v>
      </c>
      <c r="E1748" s="114">
        <v>8000</v>
      </c>
      <c r="F1748" s="115" t="s">
        <v>12110</v>
      </c>
      <c r="G1748" s="114">
        <v>354.5</v>
      </c>
      <c r="H1748" s="114">
        <v>3</v>
      </c>
      <c r="I1748" s="114">
        <v>109.3</v>
      </c>
      <c r="J1748" s="114">
        <v>8000</v>
      </c>
      <c r="K1748" s="115" t="s">
        <v>12148</v>
      </c>
      <c r="L1748" s="114">
        <v>354.5</v>
      </c>
      <c r="M1748" s="114">
        <v>0</v>
      </c>
      <c r="N1748" s="114">
        <v>0</v>
      </c>
      <c r="O1748" s="114">
        <v>6000</v>
      </c>
      <c r="P1748" s="115" t="s">
        <v>12053</v>
      </c>
      <c r="Q1748" s="114">
        <v>71.099999999999994</v>
      </c>
      <c r="R1748" s="114">
        <v>0</v>
      </c>
      <c r="S1748" s="114">
        <v>0</v>
      </c>
      <c r="T1748" s="114">
        <v>8000</v>
      </c>
      <c r="U1748" s="115" t="s">
        <v>12149</v>
      </c>
      <c r="V1748" s="114">
        <v>174.5</v>
      </c>
      <c r="W1748" s="114">
        <v>0</v>
      </c>
      <c r="X1748" s="114">
        <v>0</v>
      </c>
      <c r="Y1748" s="114">
        <v>8000</v>
      </c>
      <c r="Z1748" s="115" t="s">
        <v>12111</v>
      </c>
      <c r="AA1748" s="114">
        <v>174.5</v>
      </c>
      <c r="AB1748" s="114">
        <v>0</v>
      </c>
      <c r="AC1748" s="114">
        <v>0</v>
      </c>
      <c r="AD1748" s="114">
        <v>6000</v>
      </c>
      <c r="AE1748" s="115" t="s">
        <v>12054</v>
      </c>
      <c r="AF1748" s="114">
        <v>251.1</v>
      </c>
    </row>
    <row r="1749" spans="1:42">
      <c r="A1749" s="114" t="s">
        <v>5096</v>
      </c>
      <c r="B1749" s="114">
        <f t="shared" si="27"/>
        <v>9993</v>
      </c>
      <c r="C1749" s="114">
        <v>0</v>
      </c>
      <c r="D1749" s="114">
        <v>0</v>
      </c>
      <c r="E1749" s="114">
        <v>9993</v>
      </c>
      <c r="F1749" s="115" t="s">
        <v>12073</v>
      </c>
      <c r="G1749" s="114">
        <v>41.9</v>
      </c>
      <c r="H1749" s="114">
        <v>0</v>
      </c>
      <c r="I1749" s="114">
        <v>0</v>
      </c>
      <c r="J1749" s="114">
        <v>7702</v>
      </c>
      <c r="K1749" s="115" t="s">
        <v>12077</v>
      </c>
      <c r="L1749" s="114">
        <v>90.5</v>
      </c>
      <c r="M1749" s="114">
        <v>0</v>
      </c>
      <c r="N1749" s="114">
        <v>0</v>
      </c>
      <c r="O1749" s="114">
        <v>9013</v>
      </c>
      <c r="P1749" s="115" t="s">
        <v>12071</v>
      </c>
      <c r="Q1749" s="114">
        <v>153.80000000000001</v>
      </c>
      <c r="R1749" s="114">
        <v>0</v>
      </c>
      <c r="S1749" s="114">
        <v>0</v>
      </c>
      <c r="T1749" s="114">
        <v>9993</v>
      </c>
      <c r="U1749" s="115" t="s">
        <v>12074</v>
      </c>
      <c r="V1749" s="114">
        <v>221.9</v>
      </c>
      <c r="W1749" s="114">
        <v>0</v>
      </c>
      <c r="X1749" s="114">
        <v>0</v>
      </c>
      <c r="Y1749" s="114">
        <v>7702</v>
      </c>
      <c r="Z1749" s="115" t="s">
        <v>12078</v>
      </c>
      <c r="AA1749" s="114">
        <v>270.5</v>
      </c>
      <c r="AB1749" s="114">
        <v>0</v>
      </c>
      <c r="AC1749" s="114">
        <v>0</v>
      </c>
      <c r="AD1749" s="114">
        <v>9013</v>
      </c>
      <c r="AE1749" s="115" t="s">
        <v>12072</v>
      </c>
      <c r="AF1749" s="114">
        <v>333.8</v>
      </c>
    </row>
    <row r="1750" spans="1:42">
      <c r="A1750" s="114" t="s">
        <v>5099</v>
      </c>
      <c r="B1750" s="114">
        <f t="shared" si="27"/>
        <v>8000</v>
      </c>
      <c r="C1750" s="114">
        <v>0</v>
      </c>
      <c r="D1750" s="114">
        <v>0</v>
      </c>
      <c r="E1750" s="114">
        <v>8000</v>
      </c>
      <c r="F1750" s="115" t="s">
        <v>12053</v>
      </c>
      <c r="G1750" s="114">
        <v>89.1</v>
      </c>
      <c r="H1750" s="114">
        <v>0</v>
      </c>
      <c r="I1750" s="114">
        <v>0</v>
      </c>
      <c r="J1750" s="114">
        <v>5980</v>
      </c>
      <c r="K1750" s="115" t="s">
        <v>12071</v>
      </c>
      <c r="L1750" s="114">
        <v>134.30000000000001</v>
      </c>
      <c r="M1750" s="114">
        <v>0</v>
      </c>
      <c r="N1750" s="114">
        <v>0</v>
      </c>
      <c r="O1750" s="114">
        <v>8000</v>
      </c>
      <c r="P1750" s="115" t="s">
        <v>12054</v>
      </c>
      <c r="Q1750" s="114">
        <v>269.10000000000002</v>
      </c>
      <c r="R1750" s="114">
        <v>0</v>
      </c>
      <c r="S1750" s="114">
        <v>0</v>
      </c>
      <c r="T1750" s="114">
        <v>5980</v>
      </c>
      <c r="U1750" s="115" t="s">
        <v>12072</v>
      </c>
      <c r="V1750" s="114">
        <v>314.3</v>
      </c>
    </row>
    <row r="1751" spans="1:42">
      <c r="A1751" s="114" t="s">
        <v>5102</v>
      </c>
      <c r="B1751" s="114">
        <f t="shared" si="27"/>
        <v>9503</v>
      </c>
      <c r="C1751" s="114">
        <v>0</v>
      </c>
      <c r="D1751" s="114">
        <v>0</v>
      </c>
      <c r="E1751" s="114">
        <v>9503</v>
      </c>
      <c r="F1751" s="115" t="s">
        <v>12077</v>
      </c>
      <c r="G1751" s="114">
        <v>89.2</v>
      </c>
      <c r="H1751" s="114">
        <v>0</v>
      </c>
      <c r="I1751" s="114">
        <v>0</v>
      </c>
      <c r="J1751" s="114">
        <v>6824</v>
      </c>
      <c r="K1751" s="115" t="s">
        <v>12057</v>
      </c>
      <c r="L1751" s="114">
        <v>134.4</v>
      </c>
      <c r="M1751" s="114">
        <v>0</v>
      </c>
      <c r="N1751" s="114">
        <v>0</v>
      </c>
      <c r="O1751" s="114">
        <v>9503</v>
      </c>
      <c r="P1751" s="115" t="s">
        <v>12078</v>
      </c>
      <c r="Q1751" s="114">
        <v>269.3</v>
      </c>
      <c r="R1751" s="114">
        <v>0</v>
      </c>
      <c r="S1751" s="114">
        <v>0</v>
      </c>
      <c r="T1751" s="114">
        <v>6823</v>
      </c>
      <c r="U1751" s="115" t="s">
        <v>12058</v>
      </c>
      <c r="V1751" s="114">
        <v>314.39999999999998</v>
      </c>
    </row>
    <row r="1752" spans="1:42">
      <c r="A1752" s="114" t="s">
        <v>5105</v>
      </c>
      <c r="B1752" s="114">
        <f t="shared" si="27"/>
        <v>8000</v>
      </c>
      <c r="C1752" s="114">
        <v>0</v>
      </c>
      <c r="D1752" s="114">
        <v>0</v>
      </c>
      <c r="E1752" s="114">
        <v>8000</v>
      </c>
      <c r="F1752" s="115" t="s">
        <v>12061</v>
      </c>
      <c r="G1752" s="114">
        <v>133.69999999999999</v>
      </c>
      <c r="H1752" s="114">
        <v>0</v>
      </c>
      <c r="I1752" s="114">
        <v>0</v>
      </c>
      <c r="J1752" s="114">
        <v>8000</v>
      </c>
      <c r="K1752" s="115" t="s">
        <v>12062</v>
      </c>
      <c r="L1752" s="114">
        <v>313.7</v>
      </c>
    </row>
    <row r="1753" spans="1:42">
      <c r="A1753" s="114" t="s">
        <v>5108</v>
      </c>
      <c r="B1753" s="114">
        <f t="shared" si="27"/>
        <v>8984</v>
      </c>
      <c r="C1753" s="114">
        <v>0</v>
      </c>
      <c r="D1753" s="114">
        <v>0</v>
      </c>
      <c r="E1753" s="114">
        <v>7553</v>
      </c>
      <c r="F1753" s="115" t="s">
        <v>12132</v>
      </c>
      <c r="G1753" s="114">
        <v>44.9</v>
      </c>
      <c r="H1753" s="114">
        <v>0</v>
      </c>
      <c r="I1753" s="114">
        <v>0</v>
      </c>
      <c r="J1753" s="114">
        <v>8188</v>
      </c>
      <c r="K1753" s="115" t="s">
        <v>12133</v>
      </c>
      <c r="L1753" s="114">
        <v>44.9</v>
      </c>
      <c r="M1753" s="114">
        <v>0</v>
      </c>
      <c r="N1753" s="114">
        <v>0</v>
      </c>
      <c r="O1753" s="114">
        <v>8984</v>
      </c>
      <c r="P1753" s="115" t="s">
        <v>12089</v>
      </c>
      <c r="Q1753" s="114">
        <v>134.9</v>
      </c>
      <c r="R1753" s="114">
        <v>0</v>
      </c>
      <c r="S1753" s="114">
        <v>0</v>
      </c>
      <c r="T1753" s="114">
        <v>8399</v>
      </c>
      <c r="U1753" s="115" t="s">
        <v>12090</v>
      </c>
      <c r="V1753" s="114">
        <v>134.9</v>
      </c>
      <c r="W1753" s="114">
        <v>0</v>
      </c>
      <c r="X1753" s="114">
        <v>0</v>
      </c>
      <c r="Y1753" s="114">
        <v>8188</v>
      </c>
      <c r="Z1753" s="115" t="s">
        <v>12134</v>
      </c>
      <c r="AA1753" s="114">
        <v>224.9</v>
      </c>
      <c r="AB1753" s="114">
        <v>3</v>
      </c>
      <c r="AC1753" s="114">
        <v>108.9</v>
      </c>
      <c r="AD1753" s="114">
        <v>7553</v>
      </c>
      <c r="AE1753" s="115" t="s">
        <v>12135</v>
      </c>
      <c r="AF1753" s="114">
        <v>224.9</v>
      </c>
      <c r="AG1753" s="114">
        <v>0</v>
      </c>
      <c r="AH1753" s="114">
        <v>0</v>
      </c>
      <c r="AI1753" s="114">
        <v>8399</v>
      </c>
      <c r="AJ1753" s="115" t="s">
        <v>12091</v>
      </c>
      <c r="AK1753" s="114">
        <v>314.89999999999998</v>
      </c>
      <c r="AL1753" s="114">
        <v>0</v>
      </c>
      <c r="AM1753" s="114">
        <v>0</v>
      </c>
      <c r="AN1753" s="114">
        <v>8984</v>
      </c>
      <c r="AO1753" s="115" t="s">
        <v>12092</v>
      </c>
      <c r="AP1753" s="114">
        <v>314.89999999999998</v>
      </c>
    </row>
    <row r="1754" spans="1:42">
      <c r="A1754" s="114" t="s">
        <v>5110</v>
      </c>
      <c r="B1754" s="114">
        <f t="shared" si="27"/>
        <v>12000</v>
      </c>
      <c r="C1754" s="114">
        <v>0</v>
      </c>
      <c r="D1754" s="114">
        <v>0</v>
      </c>
      <c r="E1754" s="114">
        <v>12000</v>
      </c>
      <c r="F1754" s="115" t="s">
        <v>12093</v>
      </c>
      <c r="G1754" s="114">
        <v>75.3</v>
      </c>
      <c r="H1754" s="114">
        <v>0</v>
      </c>
      <c r="I1754" s="114">
        <v>0</v>
      </c>
      <c r="J1754" s="114">
        <v>8000</v>
      </c>
      <c r="K1754" s="115" t="s">
        <v>12094</v>
      </c>
      <c r="L1754" s="114">
        <v>75.3</v>
      </c>
      <c r="M1754" s="114">
        <v>0</v>
      </c>
      <c r="N1754" s="114">
        <v>0</v>
      </c>
      <c r="O1754" s="114">
        <v>2800</v>
      </c>
      <c r="P1754" s="115" t="s">
        <v>12055</v>
      </c>
      <c r="Q1754" s="114">
        <v>110.3</v>
      </c>
      <c r="R1754" s="114">
        <v>0</v>
      </c>
      <c r="S1754" s="114">
        <v>0</v>
      </c>
      <c r="T1754" s="114">
        <v>8000</v>
      </c>
      <c r="U1754" s="115" t="s">
        <v>12095</v>
      </c>
      <c r="V1754" s="114">
        <v>255.3</v>
      </c>
      <c r="W1754" s="114">
        <v>3</v>
      </c>
      <c r="X1754" s="114">
        <v>111.15</v>
      </c>
      <c r="Y1754" s="114">
        <v>12000</v>
      </c>
      <c r="Z1754" s="115" t="s">
        <v>12096</v>
      </c>
      <c r="AA1754" s="114">
        <v>255.3</v>
      </c>
      <c r="AB1754" s="114">
        <v>0</v>
      </c>
      <c r="AC1754" s="114">
        <v>0</v>
      </c>
      <c r="AD1754" s="114">
        <v>2800</v>
      </c>
      <c r="AE1754" s="115" t="s">
        <v>12056</v>
      </c>
      <c r="AF1754" s="114">
        <v>290.3</v>
      </c>
    </row>
    <row r="1755" spans="1:42">
      <c r="A1755" s="114" t="s">
        <v>5113</v>
      </c>
      <c r="B1755" s="114">
        <f t="shared" si="27"/>
        <v>13500</v>
      </c>
      <c r="C1755" s="114">
        <v>0</v>
      </c>
      <c r="D1755" s="114">
        <v>0</v>
      </c>
      <c r="E1755" s="114">
        <v>13500</v>
      </c>
      <c r="F1755" s="115" t="s">
        <v>12089</v>
      </c>
      <c r="G1755" s="114">
        <v>155.80000000000001</v>
      </c>
      <c r="H1755" s="114">
        <v>0</v>
      </c>
      <c r="I1755" s="114">
        <v>0</v>
      </c>
      <c r="J1755" s="114">
        <v>13497</v>
      </c>
      <c r="K1755" s="115" t="s">
        <v>12090</v>
      </c>
      <c r="L1755" s="114">
        <v>155.80000000000001</v>
      </c>
      <c r="M1755" s="114">
        <v>0</v>
      </c>
      <c r="N1755" s="114">
        <v>0</v>
      </c>
      <c r="O1755" s="114">
        <v>13497</v>
      </c>
      <c r="P1755" s="115" t="s">
        <v>12091</v>
      </c>
      <c r="Q1755" s="114">
        <v>335.9</v>
      </c>
      <c r="R1755" s="114">
        <v>0</v>
      </c>
      <c r="S1755" s="114">
        <v>0</v>
      </c>
      <c r="T1755" s="114">
        <v>13500</v>
      </c>
      <c r="U1755" s="115" t="s">
        <v>12092</v>
      </c>
      <c r="V1755" s="114">
        <v>335.2</v>
      </c>
    </row>
    <row r="1756" spans="1:42">
      <c r="A1756" s="114" t="s">
        <v>5116</v>
      </c>
      <c r="B1756" s="114">
        <f t="shared" si="27"/>
        <v>8002</v>
      </c>
      <c r="C1756" s="114">
        <v>0</v>
      </c>
      <c r="D1756" s="114">
        <v>0</v>
      </c>
      <c r="E1756" s="114">
        <v>8002</v>
      </c>
      <c r="F1756" s="115" t="s">
        <v>12110</v>
      </c>
      <c r="G1756" s="114">
        <v>7.8</v>
      </c>
      <c r="H1756" s="114">
        <v>0</v>
      </c>
      <c r="I1756" s="114">
        <v>0</v>
      </c>
      <c r="J1756" s="114">
        <v>8002</v>
      </c>
      <c r="K1756" s="115" t="s">
        <v>12148</v>
      </c>
      <c r="L1756" s="114">
        <v>7.8</v>
      </c>
      <c r="M1756" s="114">
        <v>0</v>
      </c>
      <c r="N1756" s="114">
        <v>0</v>
      </c>
      <c r="O1756" s="114">
        <v>6401</v>
      </c>
      <c r="P1756" s="115" t="s">
        <v>12055</v>
      </c>
      <c r="Q1756" s="114">
        <v>97.8</v>
      </c>
      <c r="R1756" s="114">
        <v>3</v>
      </c>
      <c r="S1756" s="114">
        <v>109.7</v>
      </c>
      <c r="T1756" s="114">
        <v>8002</v>
      </c>
      <c r="U1756" s="115" t="s">
        <v>12149</v>
      </c>
      <c r="V1756" s="114">
        <v>187.8</v>
      </c>
      <c r="W1756" s="114">
        <v>0</v>
      </c>
      <c r="X1756" s="114">
        <v>0</v>
      </c>
      <c r="Y1756" s="114">
        <v>8002</v>
      </c>
      <c r="Z1756" s="115" t="s">
        <v>12111</v>
      </c>
      <c r="AA1756" s="114">
        <v>187.8</v>
      </c>
      <c r="AB1756" s="114">
        <v>0</v>
      </c>
      <c r="AC1756" s="114">
        <v>0</v>
      </c>
      <c r="AD1756" s="114">
        <v>6401</v>
      </c>
      <c r="AE1756" s="115" t="s">
        <v>12056</v>
      </c>
      <c r="AF1756" s="114">
        <v>277.8</v>
      </c>
    </row>
    <row r="1757" spans="1:42">
      <c r="A1757" s="114" t="s">
        <v>5119</v>
      </c>
      <c r="B1757" s="114">
        <f t="shared" si="27"/>
        <v>8000</v>
      </c>
      <c r="C1757" s="114">
        <v>0</v>
      </c>
      <c r="D1757" s="114">
        <v>0</v>
      </c>
      <c r="E1757" s="114">
        <v>8000</v>
      </c>
      <c r="F1757" s="115" t="s">
        <v>12067</v>
      </c>
      <c r="G1757" s="114">
        <v>14.2</v>
      </c>
      <c r="H1757" s="114">
        <v>3</v>
      </c>
      <c r="I1757" s="114">
        <v>110.5</v>
      </c>
      <c r="J1757" s="114">
        <v>8000</v>
      </c>
      <c r="K1757" s="115" t="s">
        <v>12061</v>
      </c>
      <c r="L1757" s="114">
        <v>134.30000000000001</v>
      </c>
      <c r="M1757" s="114">
        <v>0</v>
      </c>
      <c r="N1757" s="114">
        <v>0</v>
      </c>
      <c r="O1757" s="114">
        <v>8000</v>
      </c>
      <c r="P1757" s="115" t="s">
        <v>12068</v>
      </c>
      <c r="Q1757" s="114">
        <v>194.2</v>
      </c>
      <c r="R1757" s="114">
        <v>0</v>
      </c>
      <c r="S1757" s="114">
        <v>0</v>
      </c>
      <c r="T1757" s="114">
        <v>8000</v>
      </c>
      <c r="U1757" s="115" t="s">
        <v>12062</v>
      </c>
      <c r="V1757" s="114">
        <v>314.3</v>
      </c>
    </row>
    <row r="1758" spans="1:42">
      <c r="A1758" s="114" t="s">
        <v>5121</v>
      </c>
      <c r="B1758" s="114">
        <f t="shared" si="27"/>
        <v>8000</v>
      </c>
      <c r="C1758" s="114">
        <v>0</v>
      </c>
      <c r="D1758" s="114">
        <v>0</v>
      </c>
      <c r="E1758" s="114">
        <v>8000</v>
      </c>
      <c r="F1758" s="115" t="s">
        <v>12051</v>
      </c>
      <c r="G1758" s="114">
        <v>38.1</v>
      </c>
      <c r="H1758" s="114">
        <v>3</v>
      </c>
      <c r="I1758" s="114">
        <v>109.75</v>
      </c>
      <c r="J1758" s="114">
        <v>8000</v>
      </c>
      <c r="K1758" s="115" t="s">
        <v>12052</v>
      </c>
      <c r="L1758" s="114">
        <v>218.1</v>
      </c>
    </row>
    <row r="1759" spans="1:42">
      <c r="A1759" s="114" t="s">
        <v>5124</v>
      </c>
      <c r="B1759" s="114">
        <f t="shared" si="27"/>
        <v>8001</v>
      </c>
      <c r="C1759" s="114">
        <v>0</v>
      </c>
      <c r="D1759" s="114">
        <v>0</v>
      </c>
      <c r="E1759" s="114">
        <v>8001</v>
      </c>
      <c r="F1759" s="115" t="s">
        <v>12102</v>
      </c>
      <c r="G1759" s="114">
        <v>133.80000000000001</v>
      </c>
      <c r="H1759" s="114">
        <v>3</v>
      </c>
      <c r="I1759" s="114">
        <v>110.9</v>
      </c>
      <c r="J1759" s="114">
        <v>8000</v>
      </c>
      <c r="K1759" s="115" t="s">
        <v>12103</v>
      </c>
      <c r="L1759" s="114">
        <v>133.80000000000001</v>
      </c>
      <c r="M1759" s="114">
        <v>0</v>
      </c>
      <c r="N1759" s="114">
        <v>0</v>
      </c>
      <c r="O1759" s="114">
        <v>8000</v>
      </c>
      <c r="P1759" s="115" t="s">
        <v>12083</v>
      </c>
      <c r="Q1759" s="114">
        <v>178.8</v>
      </c>
      <c r="R1759" s="114">
        <v>0</v>
      </c>
      <c r="S1759" s="114">
        <v>0</v>
      </c>
      <c r="T1759" s="114">
        <v>8000</v>
      </c>
      <c r="U1759" s="115" t="s">
        <v>12084</v>
      </c>
      <c r="V1759" s="114">
        <v>178.8</v>
      </c>
      <c r="W1759" s="114">
        <v>0</v>
      </c>
      <c r="X1759" s="114">
        <v>0</v>
      </c>
      <c r="Y1759" s="114">
        <v>8000</v>
      </c>
      <c r="Z1759" s="115" t="s">
        <v>12104</v>
      </c>
      <c r="AA1759" s="114">
        <v>313.8</v>
      </c>
      <c r="AB1759" s="114">
        <v>0</v>
      </c>
      <c r="AC1759" s="114">
        <v>0</v>
      </c>
      <c r="AD1759" s="114">
        <v>8001</v>
      </c>
      <c r="AE1759" s="115" t="s">
        <v>12105</v>
      </c>
      <c r="AF1759" s="114">
        <v>313.8</v>
      </c>
      <c r="AG1759" s="114">
        <v>0</v>
      </c>
      <c r="AH1759" s="114">
        <v>0</v>
      </c>
      <c r="AI1759" s="114">
        <v>8000</v>
      </c>
      <c r="AJ1759" s="115" t="s">
        <v>12085</v>
      </c>
      <c r="AK1759" s="114">
        <v>358.8</v>
      </c>
      <c r="AL1759" s="114">
        <v>0</v>
      </c>
      <c r="AM1759" s="114">
        <v>0</v>
      </c>
      <c r="AN1759" s="114">
        <v>8000</v>
      </c>
      <c r="AO1759" s="115" t="s">
        <v>12086</v>
      </c>
      <c r="AP1759" s="114">
        <v>358.8</v>
      </c>
    </row>
    <row r="1760" spans="1:42">
      <c r="A1760" s="114" t="s">
        <v>5127</v>
      </c>
      <c r="B1760" s="114">
        <f t="shared" si="27"/>
        <v>10001</v>
      </c>
      <c r="C1760" s="114">
        <v>0</v>
      </c>
      <c r="D1760" s="114">
        <v>0</v>
      </c>
      <c r="E1760" s="114">
        <v>7002</v>
      </c>
      <c r="F1760" s="115" t="s">
        <v>12073</v>
      </c>
      <c r="G1760" s="114">
        <v>31.2</v>
      </c>
      <c r="H1760" s="114">
        <v>0</v>
      </c>
      <c r="I1760" s="114">
        <v>0</v>
      </c>
      <c r="J1760" s="114">
        <v>10001</v>
      </c>
      <c r="K1760" s="115" t="s">
        <v>12087</v>
      </c>
      <c r="L1760" s="114">
        <v>72.7</v>
      </c>
      <c r="M1760" s="114">
        <v>0</v>
      </c>
      <c r="N1760" s="114">
        <v>0</v>
      </c>
      <c r="O1760" s="114">
        <v>7001</v>
      </c>
      <c r="P1760" s="115" t="s">
        <v>12061</v>
      </c>
      <c r="Q1760" s="114">
        <v>130.6</v>
      </c>
      <c r="R1760" s="114">
        <v>0</v>
      </c>
      <c r="S1760" s="114">
        <v>0</v>
      </c>
      <c r="T1760" s="114">
        <v>7002</v>
      </c>
      <c r="U1760" s="115" t="s">
        <v>12074</v>
      </c>
      <c r="V1760" s="114">
        <v>211.2</v>
      </c>
      <c r="W1760" s="114">
        <v>0</v>
      </c>
      <c r="X1760" s="114">
        <v>0</v>
      </c>
      <c r="Y1760" s="114">
        <v>10001</v>
      </c>
      <c r="Z1760" s="115" t="s">
        <v>12088</v>
      </c>
      <c r="AA1760" s="114">
        <v>252.7</v>
      </c>
      <c r="AB1760" s="114">
        <v>0</v>
      </c>
      <c r="AC1760" s="114">
        <v>0</v>
      </c>
      <c r="AD1760" s="114">
        <v>7001</v>
      </c>
      <c r="AE1760" s="115" t="s">
        <v>12062</v>
      </c>
      <c r="AF1760" s="114">
        <v>310.60000000000002</v>
      </c>
    </row>
    <row r="1761" spans="1:42">
      <c r="A1761" s="114" t="s">
        <v>5130</v>
      </c>
      <c r="B1761" s="114">
        <f t="shared" si="27"/>
        <v>8001</v>
      </c>
      <c r="C1761" s="114">
        <v>0</v>
      </c>
      <c r="D1761" s="114">
        <v>0</v>
      </c>
      <c r="E1761" s="114">
        <v>8001</v>
      </c>
      <c r="F1761" s="115" t="s">
        <v>12097</v>
      </c>
      <c r="G1761" s="114">
        <v>42.6</v>
      </c>
      <c r="H1761" s="114">
        <v>0</v>
      </c>
      <c r="I1761" s="114">
        <v>0</v>
      </c>
      <c r="J1761" s="114">
        <v>8001</v>
      </c>
      <c r="K1761" s="115" t="s">
        <v>12098</v>
      </c>
      <c r="L1761" s="114">
        <v>222.6</v>
      </c>
    </row>
    <row r="1762" spans="1:42">
      <c r="A1762" s="114" t="s">
        <v>5133</v>
      </c>
      <c r="B1762" s="114">
        <f t="shared" si="27"/>
        <v>6002</v>
      </c>
      <c r="C1762" s="114">
        <v>0</v>
      </c>
      <c r="D1762" s="114">
        <v>0</v>
      </c>
      <c r="E1762" s="114">
        <v>6002</v>
      </c>
      <c r="F1762" s="115" t="s">
        <v>12097</v>
      </c>
      <c r="G1762" s="114">
        <v>47.3</v>
      </c>
      <c r="H1762" s="114">
        <v>0</v>
      </c>
      <c r="I1762" s="114">
        <v>0</v>
      </c>
      <c r="J1762" s="114">
        <v>6002</v>
      </c>
      <c r="K1762" s="115" t="s">
        <v>12071</v>
      </c>
      <c r="L1762" s="114">
        <v>137.30000000000001</v>
      </c>
      <c r="M1762" s="114">
        <v>0</v>
      </c>
      <c r="N1762" s="114">
        <v>0</v>
      </c>
      <c r="O1762" s="114">
        <v>6002</v>
      </c>
      <c r="P1762" s="115" t="s">
        <v>12098</v>
      </c>
      <c r="Q1762" s="114">
        <v>227.3</v>
      </c>
      <c r="R1762" s="114">
        <v>0</v>
      </c>
      <c r="S1762" s="114">
        <v>0</v>
      </c>
      <c r="T1762" s="114">
        <v>6002</v>
      </c>
      <c r="U1762" s="115" t="s">
        <v>12072</v>
      </c>
      <c r="V1762" s="114">
        <v>317.3</v>
      </c>
    </row>
    <row r="1763" spans="1:42">
      <c r="A1763" s="114" t="s">
        <v>5136</v>
      </c>
      <c r="B1763" s="114">
        <f t="shared" si="27"/>
        <v>10010</v>
      </c>
      <c r="C1763" s="114">
        <v>0</v>
      </c>
      <c r="D1763" s="114">
        <v>0</v>
      </c>
      <c r="E1763" s="114">
        <v>10010</v>
      </c>
      <c r="F1763" s="115" t="s">
        <v>12057</v>
      </c>
      <c r="G1763" s="114">
        <v>132.30000000000001</v>
      </c>
      <c r="H1763" s="114">
        <v>3</v>
      </c>
      <c r="I1763" s="114">
        <v>109.7</v>
      </c>
      <c r="J1763" s="114">
        <v>10010</v>
      </c>
      <c r="K1763" s="115" t="s">
        <v>12058</v>
      </c>
      <c r="L1763" s="114">
        <v>312.3</v>
      </c>
    </row>
    <row r="1764" spans="1:42">
      <c r="A1764" s="114" t="s">
        <v>5139</v>
      </c>
      <c r="B1764" s="114">
        <f t="shared" si="27"/>
        <v>11102</v>
      </c>
      <c r="C1764" s="114">
        <v>0</v>
      </c>
      <c r="D1764" s="114">
        <v>0</v>
      </c>
      <c r="E1764" s="114">
        <v>11102</v>
      </c>
      <c r="F1764" s="115" t="s">
        <v>12073</v>
      </c>
      <c r="G1764" s="114">
        <v>43.2</v>
      </c>
      <c r="H1764" s="114">
        <v>0</v>
      </c>
      <c r="I1764" s="114">
        <v>0</v>
      </c>
      <c r="J1764" s="114">
        <v>5502</v>
      </c>
      <c r="K1764" s="115" t="s">
        <v>12053</v>
      </c>
      <c r="L1764" s="114">
        <v>104.4</v>
      </c>
      <c r="M1764" s="114">
        <v>3</v>
      </c>
      <c r="N1764" s="114">
        <v>109.3</v>
      </c>
      <c r="O1764" s="114">
        <v>11102</v>
      </c>
      <c r="P1764" s="115" t="s">
        <v>12074</v>
      </c>
      <c r="Q1764" s="114">
        <v>223.2</v>
      </c>
      <c r="R1764" s="114">
        <v>0</v>
      </c>
      <c r="S1764" s="114">
        <v>0</v>
      </c>
      <c r="T1764" s="114">
        <v>5502</v>
      </c>
      <c r="U1764" s="115" t="s">
        <v>12054</v>
      </c>
      <c r="V1764" s="114">
        <v>284.39999999999998</v>
      </c>
    </row>
    <row r="1765" spans="1:42">
      <c r="A1765" s="114" t="s">
        <v>5142</v>
      </c>
      <c r="B1765" s="114">
        <f t="shared" si="27"/>
        <v>12000</v>
      </c>
      <c r="C1765" s="114">
        <v>0</v>
      </c>
      <c r="D1765" s="114">
        <v>0</v>
      </c>
      <c r="E1765" s="114">
        <v>8001</v>
      </c>
      <c r="F1765" s="115" t="s">
        <v>12132</v>
      </c>
      <c r="G1765" s="114">
        <v>42.3</v>
      </c>
      <c r="H1765" s="114">
        <v>0</v>
      </c>
      <c r="I1765" s="114">
        <v>0</v>
      </c>
      <c r="J1765" s="114">
        <v>12000</v>
      </c>
      <c r="K1765" s="115" t="s">
        <v>12133</v>
      </c>
      <c r="L1765" s="114">
        <v>42.3</v>
      </c>
      <c r="M1765" s="114">
        <v>0</v>
      </c>
      <c r="N1765" s="114">
        <v>0</v>
      </c>
      <c r="O1765" s="114">
        <v>8001</v>
      </c>
      <c r="P1765" s="115" t="s">
        <v>12089</v>
      </c>
      <c r="Q1765" s="114">
        <v>134</v>
      </c>
      <c r="R1765" s="114">
        <v>0</v>
      </c>
      <c r="S1765" s="114">
        <v>0</v>
      </c>
      <c r="T1765" s="114">
        <v>8000</v>
      </c>
      <c r="U1765" s="115" t="s">
        <v>12090</v>
      </c>
      <c r="V1765" s="114">
        <v>134</v>
      </c>
      <c r="W1765" s="114">
        <v>0</v>
      </c>
      <c r="X1765" s="114">
        <v>0</v>
      </c>
      <c r="Y1765" s="114">
        <v>12000</v>
      </c>
      <c r="Z1765" s="115" t="s">
        <v>12134</v>
      </c>
      <c r="AA1765" s="114">
        <v>222.3</v>
      </c>
      <c r="AB1765" s="114">
        <v>0</v>
      </c>
      <c r="AC1765" s="114">
        <v>0</v>
      </c>
      <c r="AD1765" s="114">
        <v>8001</v>
      </c>
      <c r="AE1765" s="115" t="s">
        <v>12135</v>
      </c>
      <c r="AF1765" s="114">
        <v>222.3</v>
      </c>
      <c r="AG1765" s="114">
        <v>0</v>
      </c>
      <c r="AH1765" s="114">
        <v>0</v>
      </c>
      <c r="AI1765" s="114">
        <v>8000</v>
      </c>
      <c r="AJ1765" s="115" t="s">
        <v>12091</v>
      </c>
      <c r="AK1765" s="114">
        <v>314</v>
      </c>
      <c r="AL1765" s="114">
        <v>0</v>
      </c>
      <c r="AM1765" s="114">
        <v>0</v>
      </c>
      <c r="AN1765" s="114">
        <v>8001</v>
      </c>
      <c r="AO1765" s="115" t="s">
        <v>12092</v>
      </c>
      <c r="AP1765" s="114">
        <v>314</v>
      </c>
    </row>
    <row r="1766" spans="1:42">
      <c r="A1766" s="114" t="s">
        <v>5145</v>
      </c>
      <c r="B1766" s="114">
        <f t="shared" si="27"/>
        <v>9301</v>
      </c>
      <c r="C1766" s="114">
        <v>0</v>
      </c>
      <c r="D1766" s="114">
        <v>0</v>
      </c>
      <c r="E1766" s="114">
        <v>9301</v>
      </c>
      <c r="F1766" s="115" t="s">
        <v>12097</v>
      </c>
      <c r="G1766" s="114">
        <v>67</v>
      </c>
      <c r="H1766" s="114">
        <v>0</v>
      </c>
      <c r="I1766" s="114">
        <v>0</v>
      </c>
      <c r="J1766" s="114">
        <v>9301</v>
      </c>
      <c r="K1766" s="115" t="s">
        <v>12098</v>
      </c>
      <c r="L1766" s="114">
        <v>247</v>
      </c>
    </row>
    <row r="1767" spans="1:42">
      <c r="A1767" s="114" t="s">
        <v>5148</v>
      </c>
      <c r="B1767" s="114">
        <f t="shared" si="27"/>
        <v>9202</v>
      </c>
      <c r="C1767" s="114">
        <v>0</v>
      </c>
      <c r="D1767" s="114">
        <v>110.35</v>
      </c>
      <c r="E1767" s="114">
        <v>9202</v>
      </c>
      <c r="F1767" s="115" t="s">
        <v>12089</v>
      </c>
      <c r="G1767" s="114">
        <v>156.4</v>
      </c>
      <c r="H1767" s="114">
        <v>0</v>
      </c>
      <c r="I1767" s="114">
        <v>0</v>
      </c>
      <c r="J1767" s="114">
        <v>8127</v>
      </c>
      <c r="K1767" s="115" t="s">
        <v>12090</v>
      </c>
      <c r="L1767" s="114">
        <v>156.4</v>
      </c>
      <c r="M1767" s="114">
        <v>0</v>
      </c>
      <c r="N1767" s="114">
        <v>0</v>
      </c>
      <c r="O1767" s="114">
        <v>8127</v>
      </c>
      <c r="P1767" s="115" t="s">
        <v>12091</v>
      </c>
      <c r="Q1767" s="114">
        <v>336.4</v>
      </c>
      <c r="R1767" s="114">
        <v>3</v>
      </c>
      <c r="S1767" s="114">
        <v>110.35</v>
      </c>
      <c r="T1767" s="114">
        <v>9202</v>
      </c>
      <c r="U1767" s="115" t="s">
        <v>12092</v>
      </c>
      <c r="V1767" s="114">
        <v>336.4</v>
      </c>
    </row>
    <row r="1768" spans="1:42">
      <c r="A1768" s="114" t="s">
        <v>5151</v>
      </c>
      <c r="B1768" s="114">
        <f t="shared" si="27"/>
        <v>8001</v>
      </c>
      <c r="C1768" s="114">
        <v>0</v>
      </c>
      <c r="D1768" s="114">
        <v>0</v>
      </c>
      <c r="E1768" s="114">
        <v>8000</v>
      </c>
      <c r="F1768" s="115" t="s">
        <v>12087</v>
      </c>
      <c r="G1768" s="114">
        <v>86.6</v>
      </c>
      <c r="H1768" s="114">
        <v>3</v>
      </c>
      <c r="I1768" s="114">
        <v>110.1</v>
      </c>
      <c r="J1768" s="114">
        <v>8001</v>
      </c>
      <c r="K1768" s="115" t="s">
        <v>12071</v>
      </c>
      <c r="L1768" s="114">
        <v>154.6</v>
      </c>
      <c r="M1768" s="114">
        <v>0</v>
      </c>
      <c r="N1768" s="114">
        <v>0</v>
      </c>
      <c r="O1768" s="114">
        <v>8000</v>
      </c>
      <c r="P1768" s="115" t="s">
        <v>12088</v>
      </c>
      <c r="Q1768" s="114">
        <v>266.60000000000002</v>
      </c>
      <c r="R1768" s="114">
        <v>0</v>
      </c>
      <c r="S1768" s="114">
        <v>0</v>
      </c>
      <c r="T1768" s="114">
        <v>8001</v>
      </c>
      <c r="U1768" s="115" t="s">
        <v>12072</v>
      </c>
      <c r="V1768" s="114">
        <v>334.6</v>
      </c>
    </row>
    <row r="1769" spans="1:42">
      <c r="A1769" s="114" t="s">
        <v>5154</v>
      </c>
      <c r="B1769" s="114">
        <f t="shared" si="27"/>
        <v>8000</v>
      </c>
      <c r="C1769" s="114">
        <v>0</v>
      </c>
      <c r="D1769" s="114">
        <v>0</v>
      </c>
      <c r="E1769" s="114">
        <v>8000</v>
      </c>
      <c r="F1769" s="115" t="s">
        <v>12055</v>
      </c>
      <c r="G1769" s="114">
        <v>118.1</v>
      </c>
      <c r="H1769" s="114">
        <v>0</v>
      </c>
      <c r="I1769" s="114">
        <v>0</v>
      </c>
      <c r="J1769" s="114">
        <v>8000</v>
      </c>
      <c r="K1769" s="115" t="s">
        <v>12056</v>
      </c>
      <c r="L1769" s="114">
        <v>298.10000000000002</v>
      </c>
    </row>
    <row r="1770" spans="1:42">
      <c r="A1770" s="114" t="s">
        <v>5157</v>
      </c>
      <c r="B1770" s="114">
        <f t="shared" si="27"/>
        <v>8002</v>
      </c>
      <c r="C1770" s="114">
        <v>0</v>
      </c>
      <c r="D1770" s="114">
        <v>0</v>
      </c>
      <c r="E1770" s="114">
        <v>8002</v>
      </c>
      <c r="F1770" s="115" t="s">
        <v>12079</v>
      </c>
      <c r="G1770" s="114">
        <v>142</v>
      </c>
      <c r="H1770" s="114">
        <v>0</v>
      </c>
      <c r="I1770" s="114">
        <v>0</v>
      </c>
      <c r="J1770" s="114">
        <v>8002</v>
      </c>
      <c r="K1770" s="115" t="s">
        <v>12080</v>
      </c>
      <c r="L1770" s="114">
        <v>322</v>
      </c>
    </row>
    <row r="1771" spans="1:42">
      <c r="A1771" s="114" t="s">
        <v>5160</v>
      </c>
      <c r="B1771" s="114">
        <f t="shared" ref="B1771:B1834" si="28">MAX(J1771,O1771,T1771,Y1771,AD1771,AI1771,AN1771,AS1771,AX1771,BC1771,BH1771,BM1771,BR1771)</f>
        <v>13300</v>
      </c>
      <c r="C1771" s="114">
        <v>0</v>
      </c>
      <c r="D1771" s="114">
        <v>0</v>
      </c>
      <c r="E1771" s="114">
        <v>13300</v>
      </c>
      <c r="F1771" s="115" t="s">
        <v>12154</v>
      </c>
      <c r="G1771" s="114">
        <v>43.7</v>
      </c>
      <c r="H1771" s="114">
        <v>0</v>
      </c>
      <c r="I1771" s="114">
        <v>0</v>
      </c>
      <c r="J1771" s="114">
        <v>9241</v>
      </c>
      <c r="K1771" s="115" t="s">
        <v>12155</v>
      </c>
      <c r="L1771" s="114">
        <v>43.8</v>
      </c>
      <c r="M1771" s="114">
        <v>0</v>
      </c>
      <c r="N1771" s="114">
        <v>0</v>
      </c>
      <c r="O1771" s="114">
        <v>6146</v>
      </c>
      <c r="P1771" s="115" t="s">
        <v>12077</v>
      </c>
      <c r="Q1771" s="114">
        <v>88.8</v>
      </c>
      <c r="R1771" s="114">
        <v>0</v>
      </c>
      <c r="S1771" s="114">
        <v>0</v>
      </c>
      <c r="T1771" s="114">
        <v>5711</v>
      </c>
      <c r="U1771" s="115" t="s">
        <v>12059</v>
      </c>
      <c r="V1771" s="114">
        <v>178.8</v>
      </c>
      <c r="W1771" s="114">
        <v>0</v>
      </c>
      <c r="X1771" s="114">
        <v>0</v>
      </c>
      <c r="Y1771" s="114">
        <v>9241</v>
      </c>
      <c r="Z1771" s="115" t="s">
        <v>12156</v>
      </c>
      <c r="AA1771" s="114">
        <v>223.8</v>
      </c>
      <c r="AB1771" s="114">
        <v>3</v>
      </c>
      <c r="AC1771" s="114">
        <v>108.3</v>
      </c>
      <c r="AD1771" s="114">
        <v>13300</v>
      </c>
      <c r="AE1771" s="115" t="s">
        <v>12157</v>
      </c>
      <c r="AF1771" s="114">
        <v>223.7</v>
      </c>
      <c r="AG1771" s="114">
        <v>0</v>
      </c>
      <c r="AH1771" s="114">
        <v>0</v>
      </c>
      <c r="AI1771" s="114">
        <v>6146</v>
      </c>
      <c r="AJ1771" s="115" t="s">
        <v>12078</v>
      </c>
      <c r="AK1771" s="114">
        <v>268.8</v>
      </c>
      <c r="AL1771" s="114">
        <v>0</v>
      </c>
      <c r="AM1771" s="114">
        <v>0</v>
      </c>
      <c r="AN1771" s="114">
        <v>5711</v>
      </c>
      <c r="AO1771" s="115" t="s">
        <v>12060</v>
      </c>
      <c r="AP1771" s="114">
        <v>358.8</v>
      </c>
    </row>
    <row r="1772" spans="1:42">
      <c r="A1772" s="114" t="s">
        <v>5163</v>
      </c>
      <c r="B1772" s="114">
        <f t="shared" si="28"/>
        <v>8000</v>
      </c>
      <c r="C1772" s="114">
        <v>0</v>
      </c>
      <c r="D1772" s="114">
        <v>0</v>
      </c>
      <c r="E1772" s="114">
        <v>7500</v>
      </c>
      <c r="F1772" s="115" t="s">
        <v>12069</v>
      </c>
      <c r="G1772" s="114">
        <v>120.7</v>
      </c>
      <c r="H1772" s="114">
        <v>0</v>
      </c>
      <c r="I1772" s="114">
        <v>0</v>
      </c>
      <c r="J1772" s="114">
        <v>8000</v>
      </c>
      <c r="K1772" s="115" t="s">
        <v>12065</v>
      </c>
      <c r="L1772" s="114">
        <v>194.4</v>
      </c>
      <c r="M1772" s="114">
        <v>0</v>
      </c>
      <c r="N1772" s="114">
        <v>0</v>
      </c>
      <c r="O1772" s="114">
        <v>7500</v>
      </c>
      <c r="P1772" s="115" t="s">
        <v>12070</v>
      </c>
      <c r="Q1772" s="114">
        <v>300.7</v>
      </c>
      <c r="R1772" s="114">
        <v>0</v>
      </c>
      <c r="S1772" s="114">
        <v>0</v>
      </c>
      <c r="T1772" s="114">
        <v>8000</v>
      </c>
      <c r="U1772" s="115" t="s">
        <v>12066</v>
      </c>
      <c r="V1772" s="114">
        <v>14.4</v>
      </c>
    </row>
    <row r="1773" spans="1:42">
      <c r="A1773" s="114" t="s">
        <v>5166</v>
      </c>
      <c r="B1773" s="114">
        <f t="shared" si="28"/>
        <v>5800</v>
      </c>
      <c r="C1773" s="114">
        <v>0</v>
      </c>
      <c r="D1773" s="114">
        <v>0</v>
      </c>
      <c r="E1773" s="114">
        <v>5800</v>
      </c>
      <c r="F1773" s="115" t="s">
        <v>12067</v>
      </c>
      <c r="G1773" s="114">
        <v>24.4</v>
      </c>
      <c r="H1773" s="114">
        <v>0</v>
      </c>
      <c r="I1773" s="114">
        <v>0</v>
      </c>
      <c r="J1773" s="114">
        <v>5800</v>
      </c>
      <c r="K1773" s="115" t="s">
        <v>12068</v>
      </c>
      <c r="L1773" s="114">
        <v>204.4</v>
      </c>
    </row>
    <row r="1774" spans="1:42">
      <c r="A1774" s="114" t="s">
        <v>5169</v>
      </c>
      <c r="B1774" s="114">
        <f t="shared" si="28"/>
        <v>7100</v>
      </c>
      <c r="C1774" s="114">
        <v>3</v>
      </c>
      <c r="D1774" s="114">
        <v>108.7</v>
      </c>
      <c r="E1774" s="114">
        <v>7100</v>
      </c>
      <c r="F1774" s="115" t="s">
        <v>12097</v>
      </c>
      <c r="G1774" s="114">
        <v>42.6</v>
      </c>
      <c r="H1774" s="114">
        <v>0</v>
      </c>
      <c r="I1774" s="114">
        <v>0</v>
      </c>
      <c r="J1774" s="114">
        <v>7100</v>
      </c>
      <c r="K1774" s="115" t="s">
        <v>12098</v>
      </c>
      <c r="L1774" s="114">
        <v>222.6</v>
      </c>
    </row>
    <row r="1775" spans="1:42">
      <c r="A1775" s="114" t="s">
        <v>5172</v>
      </c>
      <c r="B1775" s="114">
        <f t="shared" si="28"/>
        <v>10000</v>
      </c>
      <c r="C1775" s="114">
        <v>0</v>
      </c>
      <c r="D1775" s="114">
        <v>0</v>
      </c>
      <c r="E1775" s="114">
        <v>5454</v>
      </c>
      <c r="F1775" s="115" t="s">
        <v>12116</v>
      </c>
      <c r="G1775" s="114">
        <v>110.4</v>
      </c>
      <c r="H1775" s="114">
        <v>0</v>
      </c>
      <c r="I1775" s="114">
        <v>0</v>
      </c>
      <c r="J1775" s="114">
        <v>6212</v>
      </c>
      <c r="K1775" s="115" t="s">
        <v>12117</v>
      </c>
      <c r="L1775" s="114">
        <v>110.5</v>
      </c>
      <c r="M1775" s="114">
        <v>2.8</v>
      </c>
      <c r="N1775" s="114">
        <v>111.9</v>
      </c>
      <c r="O1775" s="114">
        <v>10000</v>
      </c>
      <c r="P1775" s="115" t="s">
        <v>12069</v>
      </c>
      <c r="Q1775" s="114">
        <v>128.4</v>
      </c>
      <c r="R1775" s="114">
        <v>0</v>
      </c>
      <c r="S1775" s="114">
        <v>0</v>
      </c>
      <c r="T1775" s="114">
        <v>3372</v>
      </c>
      <c r="U1775" s="115" t="s">
        <v>12079</v>
      </c>
      <c r="V1775" s="114">
        <v>162.80000000000001</v>
      </c>
      <c r="W1775" s="114">
        <v>0</v>
      </c>
      <c r="X1775" s="114">
        <v>0</v>
      </c>
      <c r="Y1775" s="114">
        <v>6212</v>
      </c>
      <c r="Z1775" s="115" t="s">
        <v>12118</v>
      </c>
      <c r="AA1775" s="114">
        <v>290.5</v>
      </c>
      <c r="AB1775" s="114">
        <v>2.9</v>
      </c>
      <c r="AC1775" s="114">
        <v>109.9</v>
      </c>
      <c r="AD1775" s="114">
        <v>5454</v>
      </c>
      <c r="AE1775" s="115" t="s">
        <v>12119</v>
      </c>
      <c r="AF1775" s="114">
        <v>290.39999999999998</v>
      </c>
      <c r="AG1775" s="114">
        <v>3</v>
      </c>
      <c r="AH1775" s="114">
        <v>108.7</v>
      </c>
      <c r="AI1775" s="114">
        <v>10000</v>
      </c>
      <c r="AJ1775" s="115" t="s">
        <v>12070</v>
      </c>
      <c r="AK1775" s="114">
        <v>308.39999999999998</v>
      </c>
      <c r="AL1775" s="114">
        <v>0</v>
      </c>
      <c r="AM1775" s="114">
        <v>0</v>
      </c>
      <c r="AN1775" s="114">
        <v>3372</v>
      </c>
      <c r="AO1775" s="115" t="s">
        <v>12080</v>
      </c>
      <c r="AP1775" s="114">
        <v>342.8</v>
      </c>
    </row>
    <row r="1776" spans="1:42">
      <c r="A1776" s="114" t="s">
        <v>5175</v>
      </c>
      <c r="B1776" s="114">
        <f t="shared" si="28"/>
        <v>6907</v>
      </c>
      <c r="C1776" s="114">
        <v>0</v>
      </c>
      <c r="D1776" s="114">
        <v>0</v>
      </c>
      <c r="E1776" s="114">
        <v>3010</v>
      </c>
      <c r="F1776" s="115" t="s">
        <v>12077</v>
      </c>
      <c r="G1776" s="114">
        <v>79</v>
      </c>
      <c r="H1776" s="114">
        <v>0</v>
      </c>
      <c r="I1776" s="114">
        <v>0</v>
      </c>
      <c r="J1776" s="114">
        <v>6907</v>
      </c>
      <c r="K1776" s="115" t="s">
        <v>12065</v>
      </c>
      <c r="L1776" s="114">
        <v>179</v>
      </c>
      <c r="M1776" s="114">
        <v>0</v>
      </c>
      <c r="N1776" s="114">
        <v>0</v>
      </c>
      <c r="O1776" s="114">
        <v>3010</v>
      </c>
      <c r="P1776" s="115" t="s">
        <v>12078</v>
      </c>
      <c r="Q1776" s="114">
        <v>259</v>
      </c>
      <c r="R1776" s="114">
        <v>3</v>
      </c>
      <c r="S1776" s="114">
        <v>111.5</v>
      </c>
      <c r="T1776" s="114">
        <v>6907</v>
      </c>
      <c r="U1776" s="115" t="s">
        <v>12066</v>
      </c>
      <c r="V1776" s="114">
        <v>359</v>
      </c>
    </row>
    <row r="1777" spans="1:42">
      <c r="A1777" s="114" t="s">
        <v>5178</v>
      </c>
      <c r="B1777" s="114">
        <f t="shared" si="28"/>
        <v>6200</v>
      </c>
      <c r="C1777" s="114">
        <v>0</v>
      </c>
      <c r="D1777" s="114">
        <v>0</v>
      </c>
      <c r="E1777" s="114">
        <v>5703</v>
      </c>
      <c r="F1777" s="115" t="s">
        <v>12075</v>
      </c>
      <c r="G1777" s="114">
        <v>29.7</v>
      </c>
      <c r="H1777" s="114">
        <v>0</v>
      </c>
      <c r="I1777" s="114">
        <v>0</v>
      </c>
      <c r="J1777" s="114">
        <v>6200</v>
      </c>
      <c r="K1777" s="115" t="s">
        <v>12069</v>
      </c>
      <c r="L1777" s="114">
        <v>120.7</v>
      </c>
      <c r="M1777" s="114">
        <v>0</v>
      </c>
      <c r="N1777" s="114">
        <v>0</v>
      </c>
      <c r="O1777" s="114">
        <v>5003</v>
      </c>
      <c r="P1777" s="115" t="s">
        <v>12063</v>
      </c>
      <c r="Q1777" s="114">
        <v>164.7</v>
      </c>
      <c r="R1777" s="114">
        <v>0</v>
      </c>
      <c r="S1777" s="114">
        <v>0</v>
      </c>
      <c r="T1777" s="114">
        <v>5703</v>
      </c>
      <c r="U1777" s="115" t="s">
        <v>12076</v>
      </c>
      <c r="V1777" s="114">
        <v>209.7</v>
      </c>
      <c r="W1777" s="114">
        <v>0</v>
      </c>
      <c r="X1777" s="114">
        <v>0</v>
      </c>
      <c r="Y1777" s="114">
        <v>6200</v>
      </c>
      <c r="Z1777" s="115" t="s">
        <v>12070</v>
      </c>
      <c r="AA1777" s="114">
        <v>300.7</v>
      </c>
      <c r="AB1777" s="114">
        <v>0</v>
      </c>
      <c r="AC1777" s="114">
        <v>0</v>
      </c>
      <c r="AD1777" s="114">
        <v>5003</v>
      </c>
      <c r="AE1777" s="115" t="s">
        <v>12064</v>
      </c>
      <c r="AF1777" s="114">
        <v>344.7</v>
      </c>
    </row>
    <row r="1778" spans="1:42">
      <c r="A1778" s="114" t="s">
        <v>5180</v>
      </c>
      <c r="B1778" s="114">
        <f t="shared" si="28"/>
        <v>11700</v>
      </c>
      <c r="C1778" s="114">
        <v>0</v>
      </c>
      <c r="D1778" s="114">
        <v>0</v>
      </c>
      <c r="E1778" s="114">
        <v>11700</v>
      </c>
      <c r="F1778" s="115" t="s">
        <v>12057</v>
      </c>
      <c r="G1778" s="114">
        <v>127</v>
      </c>
      <c r="H1778" s="114">
        <v>2.8</v>
      </c>
      <c r="I1778" s="114">
        <v>109.5</v>
      </c>
      <c r="J1778" s="114">
        <v>11700</v>
      </c>
      <c r="K1778" s="115" t="s">
        <v>12058</v>
      </c>
      <c r="L1778" s="114">
        <v>307</v>
      </c>
    </row>
    <row r="1779" spans="1:42">
      <c r="A1779" s="114" t="s">
        <v>5183</v>
      </c>
      <c r="B1779" s="114">
        <f t="shared" si="28"/>
        <v>5800</v>
      </c>
      <c r="C1779" s="114">
        <v>3</v>
      </c>
      <c r="D1779" s="114">
        <v>111.5</v>
      </c>
      <c r="E1779" s="114">
        <v>5800</v>
      </c>
      <c r="F1779" s="115" t="s">
        <v>12067</v>
      </c>
      <c r="G1779" s="114">
        <v>18.5</v>
      </c>
      <c r="H1779" s="114">
        <v>0</v>
      </c>
      <c r="I1779" s="114">
        <v>0</v>
      </c>
      <c r="J1779" s="114">
        <v>5800</v>
      </c>
      <c r="K1779" s="115" t="s">
        <v>12071</v>
      </c>
      <c r="L1779" s="114">
        <v>141</v>
      </c>
      <c r="M1779" s="114">
        <v>0</v>
      </c>
      <c r="N1779" s="114">
        <v>0</v>
      </c>
      <c r="O1779" s="114">
        <v>5800</v>
      </c>
      <c r="P1779" s="115" t="s">
        <v>12068</v>
      </c>
      <c r="Q1779" s="114">
        <v>198.5</v>
      </c>
      <c r="R1779" s="114">
        <v>0</v>
      </c>
      <c r="S1779" s="114">
        <v>0</v>
      </c>
      <c r="T1779" s="114">
        <v>5800</v>
      </c>
      <c r="U1779" s="115" t="s">
        <v>12072</v>
      </c>
      <c r="V1779" s="114">
        <v>321</v>
      </c>
    </row>
    <row r="1780" spans="1:42">
      <c r="A1780" s="114" t="s">
        <v>5186</v>
      </c>
      <c r="B1780" s="114">
        <f t="shared" si="28"/>
        <v>8103</v>
      </c>
      <c r="C1780" s="114">
        <v>3</v>
      </c>
      <c r="D1780" s="114">
        <v>111.7</v>
      </c>
      <c r="E1780" s="114">
        <v>8103</v>
      </c>
      <c r="F1780" s="115" t="s">
        <v>12073</v>
      </c>
      <c r="G1780" s="114">
        <v>44.8</v>
      </c>
      <c r="H1780" s="114">
        <v>0</v>
      </c>
      <c r="I1780" s="114">
        <v>0</v>
      </c>
      <c r="J1780" s="114">
        <v>3618</v>
      </c>
      <c r="K1780" s="115" t="s">
        <v>12087</v>
      </c>
      <c r="L1780" s="114">
        <v>89.8</v>
      </c>
      <c r="M1780" s="114">
        <v>0</v>
      </c>
      <c r="N1780" s="114">
        <v>0</v>
      </c>
      <c r="O1780" s="114">
        <v>5194</v>
      </c>
      <c r="P1780" s="115" t="s">
        <v>12063</v>
      </c>
      <c r="Q1780" s="114">
        <v>179.8</v>
      </c>
      <c r="R1780" s="114">
        <v>0</v>
      </c>
      <c r="S1780" s="114">
        <v>0</v>
      </c>
      <c r="T1780" s="114">
        <v>8103</v>
      </c>
      <c r="U1780" s="115" t="s">
        <v>12074</v>
      </c>
      <c r="V1780" s="114">
        <v>224.8</v>
      </c>
      <c r="W1780" s="114">
        <v>0</v>
      </c>
      <c r="X1780" s="114">
        <v>0</v>
      </c>
      <c r="Y1780" s="114">
        <v>3618</v>
      </c>
      <c r="Z1780" s="115" t="s">
        <v>12088</v>
      </c>
      <c r="AA1780" s="114">
        <v>269.8</v>
      </c>
      <c r="AB1780" s="114">
        <v>0</v>
      </c>
      <c r="AC1780" s="114">
        <v>0</v>
      </c>
      <c r="AD1780" s="114">
        <v>5194</v>
      </c>
      <c r="AE1780" s="115" t="s">
        <v>12064</v>
      </c>
      <c r="AF1780" s="114">
        <v>359.8</v>
      </c>
    </row>
    <row r="1781" spans="1:42">
      <c r="A1781" s="114" t="s">
        <v>5189</v>
      </c>
      <c r="B1781" s="114">
        <f t="shared" si="28"/>
        <v>9802</v>
      </c>
      <c r="C1781" s="114">
        <v>0</v>
      </c>
      <c r="D1781" s="114">
        <v>0</v>
      </c>
      <c r="E1781" s="114">
        <v>7800</v>
      </c>
      <c r="F1781" s="115" t="s">
        <v>12061</v>
      </c>
      <c r="G1781" s="114">
        <v>134.80000000000001</v>
      </c>
      <c r="H1781" s="114">
        <v>3</v>
      </c>
      <c r="I1781" s="114">
        <v>110.9</v>
      </c>
      <c r="J1781" s="114">
        <v>9802</v>
      </c>
      <c r="K1781" s="115" t="s">
        <v>12083</v>
      </c>
      <c r="L1781" s="114">
        <v>179.7</v>
      </c>
      <c r="M1781" s="114">
        <v>3</v>
      </c>
      <c r="N1781" s="114">
        <v>110.7</v>
      </c>
      <c r="O1781" s="114">
        <v>9800</v>
      </c>
      <c r="P1781" s="115" t="s">
        <v>12084</v>
      </c>
      <c r="Q1781" s="114">
        <v>179.7</v>
      </c>
      <c r="R1781" s="114">
        <v>0</v>
      </c>
      <c r="S1781" s="114">
        <v>0</v>
      </c>
      <c r="T1781" s="114">
        <v>3078</v>
      </c>
      <c r="U1781" s="115" t="s">
        <v>12065</v>
      </c>
      <c r="V1781" s="114">
        <v>179.7</v>
      </c>
      <c r="W1781" s="114">
        <v>0</v>
      </c>
      <c r="X1781" s="114">
        <v>0</v>
      </c>
      <c r="Y1781" s="114">
        <v>7800</v>
      </c>
      <c r="Z1781" s="115" t="s">
        <v>12062</v>
      </c>
      <c r="AA1781" s="114">
        <v>314.8</v>
      </c>
      <c r="AB1781" s="114">
        <v>3</v>
      </c>
      <c r="AC1781" s="114">
        <v>110.7</v>
      </c>
      <c r="AD1781" s="114">
        <v>9800</v>
      </c>
      <c r="AE1781" s="115" t="s">
        <v>12085</v>
      </c>
      <c r="AF1781" s="114">
        <v>359.7</v>
      </c>
      <c r="AG1781" s="114">
        <v>2.9</v>
      </c>
      <c r="AH1781" s="114">
        <v>110.9</v>
      </c>
      <c r="AI1781" s="114">
        <v>9802</v>
      </c>
      <c r="AJ1781" s="115" t="s">
        <v>12086</v>
      </c>
      <c r="AK1781" s="114">
        <v>359.7</v>
      </c>
      <c r="AL1781" s="114">
        <v>0</v>
      </c>
      <c r="AM1781" s="114">
        <v>0</v>
      </c>
      <c r="AN1781" s="114">
        <v>3078</v>
      </c>
      <c r="AO1781" s="115" t="s">
        <v>12066</v>
      </c>
      <c r="AP1781" s="114">
        <v>359.7</v>
      </c>
    </row>
    <row r="1782" spans="1:42">
      <c r="A1782" s="114" t="s">
        <v>5192</v>
      </c>
      <c r="B1782" s="114">
        <f t="shared" si="28"/>
        <v>5500</v>
      </c>
      <c r="C1782" s="114">
        <v>0</v>
      </c>
      <c r="D1782" s="114">
        <v>0</v>
      </c>
      <c r="E1782" s="114">
        <v>5500</v>
      </c>
      <c r="F1782" s="115" t="s">
        <v>12071</v>
      </c>
      <c r="G1782" s="114">
        <v>133.9</v>
      </c>
      <c r="H1782" s="114">
        <v>3</v>
      </c>
      <c r="I1782" s="114">
        <v>109.55</v>
      </c>
      <c r="J1782" s="114">
        <v>5500</v>
      </c>
      <c r="K1782" s="115" t="s">
        <v>12072</v>
      </c>
      <c r="L1782" s="114">
        <v>313.89999999999998</v>
      </c>
    </row>
    <row r="1783" spans="1:42">
      <c r="A1783" s="114" t="s">
        <v>5195</v>
      </c>
      <c r="B1783" s="114">
        <f t="shared" si="28"/>
        <v>5501</v>
      </c>
      <c r="C1783" s="114">
        <v>0</v>
      </c>
      <c r="D1783" s="114">
        <v>0</v>
      </c>
      <c r="E1783" s="114">
        <v>4156</v>
      </c>
      <c r="F1783" s="115" t="s">
        <v>12077</v>
      </c>
      <c r="G1783" s="114">
        <v>103.3</v>
      </c>
      <c r="H1783" s="114">
        <v>3</v>
      </c>
      <c r="I1783" s="114">
        <v>110.1</v>
      </c>
      <c r="J1783" s="114">
        <v>5501</v>
      </c>
      <c r="K1783" s="115" t="s">
        <v>12059</v>
      </c>
      <c r="L1783" s="114">
        <v>190.9</v>
      </c>
      <c r="M1783" s="114">
        <v>0</v>
      </c>
      <c r="N1783" s="114">
        <v>0</v>
      </c>
      <c r="O1783" s="114">
        <v>4156</v>
      </c>
      <c r="P1783" s="115" t="s">
        <v>12078</v>
      </c>
      <c r="Q1783" s="114">
        <v>283.3</v>
      </c>
      <c r="R1783" s="114">
        <v>0</v>
      </c>
      <c r="S1783" s="114">
        <v>0</v>
      </c>
      <c r="T1783" s="114">
        <v>5501</v>
      </c>
      <c r="U1783" s="115" t="s">
        <v>12060</v>
      </c>
      <c r="V1783" s="114">
        <v>370.9</v>
      </c>
    </row>
    <row r="1784" spans="1:42">
      <c r="A1784" s="114" t="s">
        <v>5198</v>
      </c>
      <c r="B1784" s="114">
        <f t="shared" si="28"/>
        <v>7190</v>
      </c>
      <c r="C1784" s="114">
        <v>0</v>
      </c>
      <c r="D1784" s="114">
        <v>0</v>
      </c>
      <c r="E1784" s="114">
        <v>7190</v>
      </c>
      <c r="F1784" s="115" t="s">
        <v>12073</v>
      </c>
      <c r="G1784" s="114">
        <v>45.1</v>
      </c>
      <c r="H1784" s="114">
        <v>0</v>
      </c>
      <c r="I1784" s="114">
        <v>0</v>
      </c>
      <c r="J1784" s="114">
        <v>7190</v>
      </c>
      <c r="K1784" s="115" t="s">
        <v>12074</v>
      </c>
      <c r="L1784" s="114">
        <v>225.1</v>
      </c>
    </row>
    <row r="1785" spans="1:42">
      <c r="A1785" s="114" t="s">
        <v>5201</v>
      </c>
      <c r="B1785" s="114">
        <f t="shared" si="28"/>
        <v>6800</v>
      </c>
      <c r="C1785" s="114">
        <v>0</v>
      </c>
      <c r="D1785" s="114">
        <v>0</v>
      </c>
      <c r="E1785" s="114">
        <v>4135</v>
      </c>
      <c r="F1785" s="115" t="s">
        <v>12075</v>
      </c>
      <c r="G1785" s="114">
        <v>29.5</v>
      </c>
      <c r="H1785" s="114">
        <v>0</v>
      </c>
      <c r="I1785" s="114">
        <v>109.1</v>
      </c>
      <c r="J1785" s="114">
        <v>6800</v>
      </c>
      <c r="K1785" s="115" t="s">
        <v>12071</v>
      </c>
      <c r="L1785" s="114">
        <v>149.5</v>
      </c>
      <c r="M1785" s="114">
        <v>0</v>
      </c>
      <c r="N1785" s="114">
        <v>0</v>
      </c>
      <c r="O1785" s="114">
        <v>4135</v>
      </c>
      <c r="P1785" s="115" t="s">
        <v>12076</v>
      </c>
      <c r="Q1785" s="114">
        <v>209.5</v>
      </c>
      <c r="R1785" s="114">
        <v>0</v>
      </c>
      <c r="S1785" s="114">
        <v>0</v>
      </c>
      <c r="T1785" s="114">
        <v>6800</v>
      </c>
      <c r="U1785" s="115" t="s">
        <v>12072</v>
      </c>
      <c r="V1785" s="114">
        <v>329.5</v>
      </c>
    </row>
    <row r="1786" spans="1:42">
      <c r="A1786" s="114" t="s">
        <v>5203</v>
      </c>
      <c r="B1786" s="114">
        <f t="shared" si="28"/>
        <v>6000</v>
      </c>
      <c r="C1786" s="114">
        <v>3</v>
      </c>
      <c r="D1786" s="114">
        <v>109.3</v>
      </c>
      <c r="E1786" s="114">
        <v>6000</v>
      </c>
      <c r="F1786" s="115" t="s">
        <v>12065</v>
      </c>
      <c r="G1786" s="114">
        <v>179.2</v>
      </c>
      <c r="H1786" s="114">
        <v>0</v>
      </c>
      <c r="I1786" s="114">
        <v>0</v>
      </c>
      <c r="J1786" s="114">
        <v>6000</v>
      </c>
      <c r="K1786" s="115" t="s">
        <v>12066</v>
      </c>
      <c r="L1786" s="114">
        <v>359.2</v>
      </c>
    </row>
    <row r="1787" spans="1:42">
      <c r="A1787" s="114" t="s">
        <v>5206</v>
      </c>
      <c r="B1787" s="114">
        <f t="shared" si="28"/>
        <v>9502</v>
      </c>
      <c r="C1787" s="114">
        <v>3</v>
      </c>
      <c r="D1787" s="114">
        <v>111.75</v>
      </c>
      <c r="E1787" s="114">
        <v>8500</v>
      </c>
      <c r="F1787" s="115" t="s">
        <v>12089</v>
      </c>
      <c r="G1787" s="114">
        <v>142</v>
      </c>
      <c r="H1787" s="114">
        <v>3</v>
      </c>
      <c r="I1787" s="114">
        <v>110.3</v>
      </c>
      <c r="J1787" s="114">
        <v>9502</v>
      </c>
      <c r="K1787" s="115" t="s">
        <v>12090</v>
      </c>
      <c r="L1787" s="114">
        <v>142</v>
      </c>
      <c r="M1787" s="114">
        <v>3</v>
      </c>
      <c r="N1787" s="114">
        <v>110.9</v>
      </c>
      <c r="O1787" s="114">
        <v>8153</v>
      </c>
      <c r="P1787" s="115" t="s">
        <v>12065</v>
      </c>
      <c r="Q1787" s="114">
        <v>178</v>
      </c>
      <c r="R1787" s="114">
        <v>3</v>
      </c>
      <c r="S1787" s="114">
        <v>111.9</v>
      </c>
      <c r="T1787" s="114">
        <v>9502</v>
      </c>
      <c r="U1787" s="115" t="s">
        <v>12091</v>
      </c>
      <c r="V1787" s="114">
        <v>322</v>
      </c>
      <c r="W1787" s="114">
        <v>3</v>
      </c>
      <c r="X1787" s="114">
        <v>111.15</v>
      </c>
      <c r="Y1787" s="114">
        <v>8500</v>
      </c>
      <c r="Z1787" s="115" t="s">
        <v>12092</v>
      </c>
      <c r="AA1787" s="114">
        <v>322</v>
      </c>
      <c r="AB1787" s="114">
        <v>3</v>
      </c>
      <c r="AC1787" s="114">
        <v>110.7</v>
      </c>
      <c r="AD1787" s="114">
        <v>8153</v>
      </c>
      <c r="AE1787" s="115" t="s">
        <v>12066</v>
      </c>
      <c r="AF1787" s="114">
        <v>358</v>
      </c>
    </row>
    <row r="1788" spans="1:42">
      <c r="A1788" s="114" t="s">
        <v>5209</v>
      </c>
      <c r="B1788" s="114">
        <f t="shared" si="28"/>
        <v>5841</v>
      </c>
      <c r="C1788" s="114">
        <v>0</v>
      </c>
      <c r="D1788" s="114">
        <v>0</v>
      </c>
      <c r="E1788" s="114">
        <v>4590</v>
      </c>
      <c r="F1788" s="115" t="s">
        <v>12081</v>
      </c>
      <c r="G1788" s="114">
        <v>73.099999999999994</v>
      </c>
      <c r="H1788" s="114">
        <v>0</v>
      </c>
      <c r="I1788" s="114">
        <v>0</v>
      </c>
      <c r="J1788" s="114">
        <v>5841</v>
      </c>
      <c r="K1788" s="115" t="s">
        <v>12079</v>
      </c>
      <c r="L1788" s="114">
        <v>163.30000000000001</v>
      </c>
      <c r="M1788" s="114">
        <v>0</v>
      </c>
      <c r="N1788" s="114">
        <v>0</v>
      </c>
      <c r="O1788" s="114">
        <v>4590</v>
      </c>
      <c r="P1788" s="115" t="s">
        <v>12082</v>
      </c>
      <c r="Q1788" s="114">
        <v>253.1</v>
      </c>
      <c r="R1788" s="114">
        <v>0</v>
      </c>
      <c r="S1788" s="114">
        <v>0</v>
      </c>
      <c r="T1788" s="114">
        <v>5841</v>
      </c>
      <c r="U1788" s="115" t="s">
        <v>12080</v>
      </c>
      <c r="V1788" s="114">
        <v>343.3</v>
      </c>
    </row>
    <row r="1789" spans="1:42">
      <c r="A1789" s="114" t="s">
        <v>5211</v>
      </c>
      <c r="B1789" s="114">
        <f t="shared" si="28"/>
        <v>12197</v>
      </c>
      <c r="C1789" s="114">
        <v>3</v>
      </c>
      <c r="D1789" s="114">
        <v>109.7</v>
      </c>
      <c r="E1789" s="114">
        <v>12197</v>
      </c>
      <c r="F1789" s="115" t="s">
        <v>12106</v>
      </c>
      <c r="G1789" s="114">
        <v>89.8</v>
      </c>
      <c r="H1789" s="114">
        <v>0</v>
      </c>
      <c r="I1789" s="114">
        <v>0</v>
      </c>
      <c r="J1789" s="114">
        <v>10200</v>
      </c>
      <c r="K1789" s="115" t="s">
        <v>12107</v>
      </c>
      <c r="L1789" s="114">
        <v>89.8</v>
      </c>
      <c r="M1789" s="114">
        <v>3</v>
      </c>
      <c r="N1789" s="114">
        <v>111.35</v>
      </c>
      <c r="O1789" s="114">
        <v>10200</v>
      </c>
      <c r="P1789" s="115" t="s">
        <v>12108</v>
      </c>
      <c r="Q1789" s="114">
        <v>269.8</v>
      </c>
      <c r="R1789" s="114">
        <v>3</v>
      </c>
      <c r="S1789" s="114">
        <v>109.7</v>
      </c>
      <c r="T1789" s="114">
        <v>12197</v>
      </c>
      <c r="U1789" s="115" t="s">
        <v>12109</v>
      </c>
      <c r="V1789" s="114">
        <v>269.8</v>
      </c>
    </row>
    <row r="1790" spans="1:42">
      <c r="A1790" s="114" t="s">
        <v>5214</v>
      </c>
      <c r="B1790" s="114">
        <f t="shared" si="28"/>
        <v>5500</v>
      </c>
      <c r="C1790" s="114">
        <v>0</v>
      </c>
      <c r="D1790" s="114">
        <v>0</v>
      </c>
      <c r="E1790" s="114">
        <v>5500</v>
      </c>
      <c r="F1790" s="115" t="s">
        <v>12097</v>
      </c>
      <c r="G1790" s="114">
        <v>35.1</v>
      </c>
      <c r="H1790" s="114">
        <v>0</v>
      </c>
      <c r="I1790" s="114">
        <v>0</v>
      </c>
      <c r="J1790" s="114">
        <v>5500</v>
      </c>
      <c r="K1790" s="115" t="s">
        <v>12098</v>
      </c>
      <c r="L1790" s="114">
        <v>215.1</v>
      </c>
    </row>
    <row r="1791" spans="1:42">
      <c r="A1791" s="114" t="s">
        <v>5217</v>
      </c>
      <c r="B1791" s="114">
        <f t="shared" si="28"/>
        <v>8002</v>
      </c>
      <c r="C1791" s="114">
        <v>3</v>
      </c>
      <c r="D1791" s="114">
        <v>110.5</v>
      </c>
      <c r="E1791" s="114">
        <v>8002</v>
      </c>
      <c r="F1791" s="115" t="s">
        <v>12116</v>
      </c>
      <c r="G1791" s="114">
        <v>86.4</v>
      </c>
      <c r="H1791" s="114">
        <v>0</v>
      </c>
      <c r="I1791" s="114">
        <v>0</v>
      </c>
      <c r="J1791" s="114">
        <v>4306</v>
      </c>
      <c r="K1791" s="115" t="s">
        <v>12117</v>
      </c>
      <c r="L1791" s="114">
        <v>86.4</v>
      </c>
      <c r="M1791" s="114">
        <v>3</v>
      </c>
      <c r="N1791" s="114">
        <v>111.55</v>
      </c>
      <c r="O1791" s="114">
        <v>6800</v>
      </c>
      <c r="P1791" s="115" t="s">
        <v>12057</v>
      </c>
      <c r="Q1791" s="114">
        <v>121.4</v>
      </c>
      <c r="R1791" s="114">
        <v>0</v>
      </c>
      <c r="S1791" s="114">
        <v>0</v>
      </c>
      <c r="T1791" s="114">
        <v>4306</v>
      </c>
      <c r="U1791" s="115" t="s">
        <v>12118</v>
      </c>
      <c r="V1791" s="114">
        <v>266.39999999999998</v>
      </c>
      <c r="W1791" s="114">
        <v>3</v>
      </c>
      <c r="X1791" s="114">
        <v>111.35</v>
      </c>
      <c r="Y1791" s="114">
        <v>8002</v>
      </c>
      <c r="Z1791" s="115" t="s">
        <v>12119</v>
      </c>
      <c r="AA1791" s="114">
        <v>266.39999999999998</v>
      </c>
      <c r="AB1791" s="114">
        <v>0</v>
      </c>
      <c r="AC1791" s="114">
        <v>0</v>
      </c>
      <c r="AD1791" s="114">
        <v>6800</v>
      </c>
      <c r="AE1791" s="115" t="s">
        <v>12058</v>
      </c>
      <c r="AF1791" s="114">
        <v>301.39999999999998</v>
      </c>
    </row>
    <row r="1792" spans="1:42">
      <c r="A1792" s="114" t="s">
        <v>5220</v>
      </c>
      <c r="B1792" s="114">
        <f t="shared" si="28"/>
        <v>5999</v>
      </c>
      <c r="C1792" s="114">
        <v>0</v>
      </c>
      <c r="D1792" s="114">
        <v>0</v>
      </c>
      <c r="E1792" s="114">
        <v>4051</v>
      </c>
      <c r="F1792" s="115" t="s">
        <v>12081</v>
      </c>
      <c r="G1792" s="114">
        <v>60</v>
      </c>
      <c r="H1792" s="114">
        <v>0</v>
      </c>
      <c r="I1792" s="114">
        <v>0</v>
      </c>
      <c r="J1792" s="114">
        <v>5999</v>
      </c>
      <c r="K1792" s="115" t="s">
        <v>12065</v>
      </c>
      <c r="L1792" s="114">
        <v>180.2</v>
      </c>
      <c r="M1792" s="114">
        <v>0</v>
      </c>
      <c r="N1792" s="114">
        <v>0</v>
      </c>
      <c r="O1792" s="114">
        <v>4051</v>
      </c>
      <c r="P1792" s="115" t="s">
        <v>12082</v>
      </c>
      <c r="Q1792" s="114">
        <v>240.1</v>
      </c>
      <c r="R1792" s="114">
        <v>0</v>
      </c>
      <c r="S1792" s="114">
        <v>0</v>
      </c>
      <c r="T1792" s="114">
        <v>5999</v>
      </c>
      <c r="U1792" s="115" t="s">
        <v>12066</v>
      </c>
      <c r="V1792" s="114">
        <v>360.2</v>
      </c>
    </row>
    <row r="1793" spans="1:72">
      <c r="A1793" s="114" t="s">
        <v>5223</v>
      </c>
      <c r="B1793" s="114">
        <f t="shared" si="28"/>
        <v>6351</v>
      </c>
      <c r="C1793" s="114">
        <v>0</v>
      </c>
      <c r="D1793" s="114">
        <v>0</v>
      </c>
      <c r="E1793" s="114">
        <v>6351</v>
      </c>
      <c r="F1793" s="115" t="s">
        <v>12057</v>
      </c>
      <c r="G1793" s="114">
        <v>117.9</v>
      </c>
      <c r="H1793" s="114">
        <v>3</v>
      </c>
      <c r="I1793" s="114">
        <v>109.75</v>
      </c>
      <c r="J1793" s="114">
        <v>6351</v>
      </c>
      <c r="K1793" s="115" t="s">
        <v>12058</v>
      </c>
      <c r="L1793" s="114">
        <v>297.89999999999998</v>
      </c>
    </row>
    <row r="1794" spans="1:72">
      <c r="A1794" s="114" t="s">
        <v>5225</v>
      </c>
      <c r="B1794" s="114">
        <f t="shared" si="28"/>
        <v>7500</v>
      </c>
      <c r="C1794" s="114">
        <v>0</v>
      </c>
      <c r="D1794" s="114">
        <v>0</v>
      </c>
      <c r="E1794" s="114">
        <v>4000</v>
      </c>
      <c r="F1794" s="115" t="s">
        <v>12097</v>
      </c>
      <c r="G1794" s="114">
        <v>34.6</v>
      </c>
      <c r="H1794" s="114">
        <v>3</v>
      </c>
      <c r="I1794" s="114">
        <v>109.5</v>
      </c>
      <c r="J1794" s="114">
        <v>7500</v>
      </c>
      <c r="K1794" s="115" t="s">
        <v>12063</v>
      </c>
      <c r="L1794" s="114">
        <v>145.1</v>
      </c>
      <c r="M1794" s="114">
        <v>0</v>
      </c>
      <c r="N1794" s="114">
        <v>0</v>
      </c>
      <c r="O1794" s="114">
        <v>4000</v>
      </c>
      <c r="P1794" s="115" t="s">
        <v>12098</v>
      </c>
      <c r="Q1794" s="114">
        <v>214.6</v>
      </c>
      <c r="R1794" s="114">
        <v>0</v>
      </c>
      <c r="S1794" s="114">
        <v>0</v>
      </c>
      <c r="T1794" s="114">
        <v>7500</v>
      </c>
      <c r="U1794" s="115" t="s">
        <v>12064</v>
      </c>
      <c r="V1794" s="114">
        <v>325.10000000000002</v>
      </c>
    </row>
    <row r="1795" spans="1:72">
      <c r="A1795" s="114" t="s">
        <v>5228</v>
      </c>
      <c r="B1795" s="114">
        <f t="shared" si="28"/>
        <v>13000</v>
      </c>
      <c r="C1795" s="114">
        <v>0</v>
      </c>
      <c r="D1795" s="114">
        <v>111.3</v>
      </c>
      <c r="E1795" s="114">
        <v>7500</v>
      </c>
      <c r="F1795" s="115" t="s">
        <v>12124</v>
      </c>
      <c r="G1795" s="114">
        <v>38.5</v>
      </c>
      <c r="H1795" s="114">
        <v>3</v>
      </c>
      <c r="I1795" s="114">
        <v>110.1</v>
      </c>
      <c r="J1795" s="114">
        <v>8075</v>
      </c>
      <c r="K1795" s="115" t="s">
        <v>12125</v>
      </c>
      <c r="L1795" s="114">
        <v>40.5</v>
      </c>
      <c r="M1795" s="114">
        <v>3</v>
      </c>
      <c r="N1795" s="114">
        <v>111.75</v>
      </c>
      <c r="O1795" s="114">
        <v>7500</v>
      </c>
      <c r="P1795" s="115" t="s">
        <v>12116</v>
      </c>
      <c r="Q1795" s="114">
        <v>89.5</v>
      </c>
      <c r="R1795" s="114">
        <v>3</v>
      </c>
      <c r="S1795" s="114">
        <v>110.5</v>
      </c>
      <c r="T1795" s="114">
        <v>7967</v>
      </c>
      <c r="U1795" s="115" t="s">
        <v>12117</v>
      </c>
      <c r="V1795" s="114">
        <v>89.5</v>
      </c>
      <c r="W1795" s="114">
        <v>3</v>
      </c>
      <c r="X1795" s="114">
        <v>111.1</v>
      </c>
      <c r="Y1795" s="114">
        <v>13000</v>
      </c>
      <c r="Z1795" s="115" t="s">
        <v>12055</v>
      </c>
      <c r="AA1795" s="114">
        <v>89.5</v>
      </c>
      <c r="AB1795" s="114">
        <v>3</v>
      </c>
      <c r="AC1795" s="114">
        <v>110.9</v>
      </c>
      <c r="AD1795" s="114">
        <v>10005</v>
      </c>
      <c r="AE1795" s="115" t="s">
        <v>12089</v>
      </c>
      <c r="AF1795" s="114">
        <v>139.5</v>
      </c>
      <c r="AG1795" s="114">
        <v>3</v>
      </c>
      <c r="AH1795" s="114">
        <v>109.75</v>
      </c>
      <c r="AI1795" s="114">
        <v>13000</v>
      </c>
      <c r="AJ1795" s="115" t="s">
        <v>12090</v>
      </c>
      <c r="AK1795" s="114">
        <v>139.5</v>
      </c>
      <c r="AL1795" s="114">
        <v>3</v>
      </c>
      <c r="AM1795" s="114">
        <v>110.1</v>
      </c>
      <c r="AN1795" s="114">
        <v>8075</v>
      </c>
      <c r="AO1795" s="115" t="s">
        <v>12126</v>
      </c>
      <c r="AP1795" s="114">
        <v>220.5</v>
      </c>
      <c r="AQ1795" s="114">
        <v>3</v>
      </c>
      <c r="AR1795" s="114">
        <v>111.3</v>
      </c>
      <c r="AS1795" s="114">
        <v>7500</v>
      </c>
      <c r="AT1795" s="115" t="s">
        <v>12127</v>
      </c>
      <c r="AU1795" s="114">
        <v>218.5</v>
      </c>
      <c r="AV1795" s="114">
        <v>3</v>
      </c>
      <c r="AW1795" s="114">
        <v>110.5</v>
      </c>
      <c r="AX1795" s="114">
        <v>7967</v>
      </c>
      <c r="AY1795" s="115" t="s">
        <v>12118</v>
      </c>
      <c r="AZ1795" s="114">
        <v>269.5</v>
      </c>
      <c r="BA1795" s="114">
        <v>3</v>
      </c>
      <c r="BB1795" s="114">
        <v>111.75</v>
      </c>
      <c r="BC1795" s="114">
        <v>7500</v>
      </c>
      <c r="BD1795" s="115" t="s">
        <v>12119</v>
      </c>
      <c r="BE1795" s="114">
        <v>269.5</v>
      </c>
      <c r="BF1795" s="114">
        <v>3</v>
      </c>
      <c r="BG1795" s="114">
        <v>111.1</v>
      </c>
      <c r="BH1795" s="114">
        <v>13000</v>
      </c>
      <c r="BI1795" s="115" t="s">
        <v>12056</v>
      </c>
      <c r="BJ1795" s="114">
        <v>269.5</v>
      </c>
      <c r="BK1795" s="114">
        <v>3</v>
      </c>
      <c r="BL1795" s="114">
        <v>108.95</v>
      </c>
      <c r="BM1795" s="114">
        <v>13000</v>
      </c>
      <c r="BN1795" s="115" t="s">
        <v>12091</v>
      </c>
      <c r="BO1795" s="114">
        <v>319.5</v>
      </c>
      <c r="BP1795" s="114">
        <v>3</v>
      </c>
      <c r="BQ1795" s="114">
        <v>110.75</v>
      </c>
      <c r="BR1795" s="114">
        <v>10005</v>
      </c>
      <c r="BS1795" s="115" t="s">
        <v>12092</v>
      </c>
      <c r="BT1795" s="114">
        <v>319.5</v>
      </c>
    </row>
    <row r="1796" spans="1:72">
      <c r="A1796" s="114" t="s">
        <v>5231</v>
      </c>
      <c r="B1796" s="114">
        <f t="shared" si="28"/>
        <v>9001</v>
      </c>
      <c r="C1796" s="114">
        <v>3</v>
      </c>
      <c r="D1796" s="114">
        <v>109.1</v>
      </c>
      <c r="E1796" s="114">
        <v>9001</v>
      </c>
      <c r="F1796" s="115" t="s">
        <v>12097</v>
      </c>
      <c r="G1796" s="114">
        <v>36.4</v>
      </c>
      <c r="H1796" s="114">
        <v>0</v>
      </c>
      <c r="I1796" s="114">
        <v>0</v>
      </c>
      <c r="J1796" s="114">
        <v>4875</v>
      </c>
      <c r="K1796" s="115" t="s">
        <v>12071</v>
      </c>
      <c r="L1796" s="114">
        <v>126.6</v>
      </c>
      <c r="M1796" s="114">
        <v>3</v>
      </c>
      <c r="N1796" s="114">
        <v>109.1</v>
      </c>
      <c r="O1796" s="114">
        <v>9001</v>
      </c>
      <c r="P1796" s="115" t="s">
        <v>12098</v>
      </c>
      <c r="Q1796" s="114">
        <v>216.4</v>
      </c>
      <c r="R1796" s="114">
        <v>0</v>
      </c>
      <c r="S1796" s="114">
        <v>0</v>
      </c>
      <c r="T1796" s="114">
        <v>4875</v>
      </c>
      <c r="U1796" s="115" t="s">
        <v>12072</v>
      </c>
      <c r="V1796" s="114">
        <v>306.60000000000002</v>
      </c>
    </row>
    <row r="1797" spans="1:72">
      <c r="A1797" s="114" t="s">
        <v>5234</v>
      </c>
      <c r="B1797" s="114">
        <f t="shared" si="28"/>
        <v>7000</v>
      </c>
      <c r="C1797" s="114">
        <v>3</v>
      </c>
      <c r="D1797" s="114">
        <v>110.9</v>
      </c>
      <c r="E1797" s="114">
        <v>7000</v>
      </c>
      <c r="F1797" s="115" t="s">
        <v>12069</v>
      </c>
      <c r="G1797" s="114">
        <v>93.8</v>
      </c>
      <c r="H1797" s="114">
        <v>0</v>
      </c>
      <c r="I1797" s="114">
        <v>0</v>
      </c>
      <c r="J1797" s="114">
        <v>5000</v>
      </c>
      <c r="K1797" s="115" t="s">
        <v>12079</v>
      </c>
      <c r="L1797" s="114">
        <v>137.69999999999999</v>
      </c>
      <c r="M1797" s="114">
        <v>3</v>
      </c>
      <c r="N1797" s="114">
        <v>110.9</v>
      </c>
      <c r="O1797" s="114">
        <v>7000</v>
      </c>
      <c r="P1797" s="115" t="s">
        <v>12070</v>
      </c>
      <c r="Q1797" s="114">
        <v>273.8</v>
      </c>
      <c r="R1797" s="114">
        <v>0</v>
      </c>
      <c r="S1797" s="114">
        <v>0</v>
      </c>
      <c r="T1797" s="114">
        <v>5000</v>
      </c>
      <c r="U1797" s="115" t="s">
        <v>12080</v>
      </c>
      <c r="V1797" s="114">
        <v>317.7</v>
      </c>
    </row>
    <row r="1798" spans="1:72">
      <c r="A1798" s="114" t="s">
        <v>5237</v>
      </c>
      <c r="B1798" s="114">
        <f t="shared" si="28"/>
        <v>5998</v>
      </c>
      <c r="C1798" s="114">
        <v>3</v>
      </c>
      <c r="D1798" s="114">
        <v>109.9</v>
      </c>
      <c r="E1798" s="114">
        <v>5998</v>
      </c>
      <c r="F1798" s="115" t="s">
        <v>12087</v>
      </c>
      <c r="G1798" s="114">
        <v>66.5</v>
      </c>
      <c r="H1798" s="114">
        <v>0</v>
      </c>
      <c r="I1798" s="114">
        <v>0</v>
      </c>
      <c r="J1798" s="114">
        <v>4638</v>
      </c>
      <c r="K1798" s="115" t="s">
        <v>12061</v>
      </c>
      <c r="L1798" s="114">
        <v>131</v>
      </c>
      <c r="M1798" s="114">
        <v>0</v>
      </c>
      <c r="N1798" s="114">
        <v>0</v>
      </c>
      <c r="O1798" s="114">
        <v>5998</v>
      </c>
      <c r="P1798" s="115" t="s">
        <v>12088</v>
      </c>
      <c r="Q1798" s="114">
        <v>246.5</v>
      </c>
      <c r="R1798" s="114">
        <v>0</v>
      </c>
      <c r="S1798" s="114">
        <v>0</v>
      </c>
      <c r="T1798" s="114">
        <v>4638</v>
      </c>
      <c r="U1798" s="115" t="s">
        <v>12062</v>
      </c>
      <c r="V1798" s="114">
        <v>311</v>
      </c>
    </row>
    <row r="1799" spans="1:72">
      <c r="A1799" s="114" t="s">
        <v>5240</v>
      </c>
      <c r="B1799" s="114">
        <f t="shared" si="28"/>
        <v>6003</v>
      </c>
      <c r="C1799" s="114">
        <v>0</v>
      </c>
      <c r="D1799" s="114">
        <v>0</v>
      </c>
      <c r="E1799" s="114">
        <v>6003</v>
      </c>
      <c r="F1799" s="115" t="s">
        <v>12059</v>
      </c>
      <c r="G1799" s="114">
        <v>171.7</v>
      </c>
      <c r="H1799" s="114">
        <v>0</v>
      </c>
      <c r="I1799" s="114">
        <v>0</v>
      </c>
      <c r="J1799" s="114">
        <v>6003</v>
      </c>
      <c r="K1799" s="115" t="s">
        <v>12060</v>
      </c>
      <c r="L1799" s="114">
        <v>351.7</v>
      </c>
    </row>
    <row r="1800" spans="1:72">
      <c r="A1800" s="114" t="s">
        <v>5242</v>
      </c>
      <c r="B1800" s="114">
        <f t="shared" si="28"/>
        <v>11800</v>
      </c>
      <c r="C1800" s="114">
        <v>3</v>
      </c>
      <c r="D1800" s="114">
        <v>109.5</v>
      </c>
      <c r="E1800" s="114">
        <v>11800</v>
      </c>
      <c r="F1800" s="115" t="s">
        <v>12081</v>
      </c>
      <c r="G1800" s="114">
        <v>58.3</v>
      </c>
      <c r="H1800" s="114">
        <v>3</v>
      </c>
      <c r="I1800" s="114">
        <v>108.5</v>
      </c>
      <c r="J1800" s="114">
        <v>11800</v>
      </c>
      <c r="K1800" s="115" t="s">
        <v>12082</v>
      </c>
      <c r="L1800" s="114">
        <v>238.3</v>
      </c>
    </row>
    <row r="1801" spans="1:72">
      <c r="A1801" s="114" t="s">
        <v>5245</v>
      </c>
      <c r="B1801" s="114">
        <f t="shared" si="28"/>
        <v>8002</v>
      </c>
      <c r="C1801" s="114">
        <v>0</v>
      </c>
      <c r="D1801" s="114">
        <v>0</v>
      </c>
      <c r="E1801" s="114">
        <v>3424</v>
      </c>
      <c r="F1801" s="115" t="s">
        <v>12051</v>
      </c>
      <c r="G1801" s="114">
        <v>44.3</v>
      </c>
      <c r="H1801" s="114">
        <v>0</v>
      </c>
      <c r="I1801" s="114">
        <v>0</v>
      </c>
      <c r="J1801" s="114">
        <v>6178</v>
      </c>
      <c r="K1801" s="115" t="s">
        <v>12053</v>
      </c>
      <c r="L1801" s="114">
        <v>89.9</v>
      </c>
      <c r="M1801" s="114">
        <v>0</v>
      </c>
      <c r="N1801" s="114">
        <v>0</v>
      </c>
      <c r="O1801" s="114">
        <v>3060</v>
      </c>
      <c r="P1801" s="115" t="s">
        <v>12061</v>
      </c>
      <c r="Q1801" s="114">
        <v>128.80000000000001</v>
      </c>
      <c r="R1801" s="114">
        <v>0</v>
      </c>
      <c r="S1801" s="114">
        <v>0</v>
      </c>
      <c r="T1801" s="114">
        <v>8002</v>
      </c>
      <c r="U1801" s="115" t="s">
        <v>12065</v>
      </c>
      <c r="V1801" s="114">
        <v>179.9</v>
      </c>
      <c r="W1801" s="114">
        <v>0</v>
      </c>
      <c r="X1801" s="114">
        <v>0</v>
      </c>
      <c r="Y1801" s="114">
        <v>3424</v>
      </c>
      <c r="Z1801" s="115" t="s">
        <v>12052</v>
      </c>
      <c r="AA1801" s="114">
        <v>224.3</v>
      </c>
      <c r="AB1801" s="114">
        <v>0</v>
      </c>
      <c r="AC1801" s="114">
        <v>0</v>
      </c>
      <c r="AD1801" s="114">
        <v>6178</v>
      </c>
      <c r="AE1801" s="115" t="s">
        <v>12054</v>
      </c>
      <c r="AF1801" s="114">
        <v>269.89999999999998</v>
      </c>
      <c r="AG1801" s="114">
        <v>0</v>
      </c>
      <c r="AH1801" s="114">
        <v>0</v>
      </c>
      <c r="AI1801" s="114">
        <v>3060</v>
      </c>
      <c r="AJ1801" s="115" t="s">
        <v>12062</v>
      </c>
      <c r="AK1801" s="114">
        <v>308.8</v>
      </c>
      <c r="AL1801" s="114">
        <v>3</v>
      </c>
      <c r="AM1801" s="114">
        <v>110.5</v>
      </c>
      <c r="AN1801" s="114">
        <v>8002</v>
      </c>
      <c r="AO1801" s="115" t="s">
        <v>12066</v>
      </c>
      <c r="AP1801" s="114">
        <v>359.9</v>
      </c>
    </row>
    <row r="1802" spans="1:72">
      <c r="A1802" s="114" t="s">
        <v>5248</v>
      </c>
      <c r="B1802" s="114">
        <f t="shared" si="28"/>
        <v>5506</v>
      </c>
      <c r="C1802" s="114">
        <v>0</v>
      </c>
      <c r="D1802" s="114">
        <v>0</v>
      </c>
      <c r="E1802" s="114">
        <v>5506</v>
      </c>
      <c r="F1802" s="115" t="s">
        <v>12069</v>
      </c>
      <c r="G1802" s="114">
        <v>110.9</v>
      </c>
      <c r="H1802" s="114">
        <v>0</v>
      </c>
      <c r="I1802" s="114">
        <v>0</v>
      </c>
      <c r="J1802" s="114">
        <v>4201</v>
      </c>
      <c r="K1802" s="115" t="s">
        <v>12059</v>
      </c>
      <c r="L1802" s="114">
        <v>176.1</v>
      </c>
      <c r="M1802" s="114">
        <v>3</v>
      </c>
      <c r="N1802" s="114">
        <v>111.7</v>
      </c>
      <c r="O1802" s="114">
        <v>5506</v>
      </c>
      <c r="P1802" s="115" t="s">
        <v>12070</v>
      </c>
      <c r="Q1802" s="114">
        <v>290.89999999999998</v>
      </c>
      <c r="R1802" s="114">
        <v>0</v>
      </c>
      <c r="S1802" s="114">
        <v>0</v>
      </c>
      <c r="T1802" s="114">
        <v>4201</v>
      </c>
      <c r="U1802" s="115" t="s">
        <v>12060</v>
      </c>
      <c r="V1802" s="114">
        <v>356.1</v>
      </c>
    </row>
    <row r="1803" spans="1:72">
      <c r="A1803" s="114" t="s">
        <v>5250</v>
      </c>
      <c r="B1803" s="114">
        <f t="shared" si="28"/>
        <v>5980</v>
      </c>
      <c r="C1803" s="114">
        <v>3</v>
      </c>
      <c r="D1803" s="114">
        <v>108.5</v>
      </c>
      <c r="E1803" s="114">
        <v>5980</v>
      </c>
      <c r="F1803" s="115" t="s">
        <v>12051</v>
      </c>
      <c r="G1803" s="114">
        <v>59.4</v>
      </c>
      <c r="H1803" s="114">
        <v>0</v>
      </c>
      <c r="I1803" s="114">
        <v>0</v>
      </c>
      <c r="J1803" s="114">
        <v>4470</v>
      </c>
      <c r="K1803" s="115" t="s">
        <v>12061</v>
      </c>
      <c r="L1803" s="114">
        <v>148.4</v>
      </c>
      <c r="M1803" s="114">
        <v>0</v>
      </c>
      <c r="N1803" s="114">
        <v>0</v>
      </c>
      <c r="O1803" s="114">
        <v>5980</v>
      </c>
      <c r="P1803" s="115" t="s">
        <v>12052</v>
      </c>
      <c r="Q1803" s="114">
        <v>239.4</v>
      </c>
      <c r="R1803" s="114">
        <v>0</v>
      </c>
      <c r="S1803" s="114">
        <v>0</v>
      </c>
      <c r="T1803" s="114">
        <v>4470</v>
      </c>
      <c r="U1803" s="115" t="s">
        <v>12062</v>
      </c>
      <c r="V1803" s="114">
        <v>328.4</v>
      </c>
    </row>
    <row r="1804" spans="1:72">
      <c r="A1804" s="114" t="s">
        <v>5253</v>
      </c>
      <c r="B1804" s="114">
        <f t="shared" si="28"/>
        <v>5885</v>
      </c>
      <c r="C1804" s="114">
        <v>0</v>
      </c>
      <c r="D1804" s="114">
        <v>0</v>
      </c>
      <c r="E1804" s="114">
        <v>5178</v>
      </c>
      <c r="F1804" s="115" t="s">
        <v>12051</v>
      </c>
      <c r="G1804" s="114">
        <v>44.6</v>
      </c>
      <c r="H1804" s="114">
        <v>0</v>
      </c>
      <c r="I1804" s="114">
        <v>0</v>
      </c>
      <c r="J1804" s="114">
        <v>5885</v>
      </c>
      <c r="K1804" s="115" t="s">
        <v>12061</v>
      </c>
      <c r="L1804" s="114">
        <v>134.6</v>
      </c>
      <c r="M1804" s="114">
        <v>0</v>
      </c>
      <c r="N1804" s="114">
        <v>0</v>
      </c>
      <c r="O1804" s="114">
        <v>5178</v>
      </c>
      <c r="P1804" s="115" t="s">
        <v>12052</v>
      </c>
      <c r="Q1804" s="114">
        <v>224.6</v>
      </c>
      <c r="R1804" s="114">
        <v>3</v>
      </c>
      <c r="S1804" s="114">
        <v>109.5</v>
      </c>
      <c r="T1804" s="114">
        <v>5885</v>
      </c>
      <c r="U1804" s="115" t="s">
        <v>12062</v>
      </c>
      <c r="V1804" s="114">
        <v>314.60000000000002</v>
      </c>
    </row>
    <row r="1805" spans="1:72">
      <c r="A1805" s="114" t="s">
        <v>5256</v>
      </c>
      <c r="B1805" s="114">
        <f t="shared" si="28"/>
        <v>6020</v>
      </c>
      <c r="C1805" s="114">
        <v>0</v>
      </c>
      <c r="D1805" s="114">
        <v>0</v>
      </c>
      <c r="E1805" s="114">
        <v>6020</v>
      </c>
      <c r="F1805" s="115" t="s">
        <v>12067</v>
      </c>
      <c r="G1805" s="114">
        <v>32.200000000000003</v>
      </c>
      <c r="H1805" s="114">
        <v>0</v>
      </c>
      <c r="I1805" s="114">
        <v>0</v>
      </c>
      <c r="J1805" s="114">
        <v>3540</v>
      </c>
      <c r="K1805" s="115" t="s">
        <v>12057</v>
      </c>
      <c r="L1805" s="114">
        <v>143</v>
      </c>
      <c r="M1805" s="114">
        <v>0</v>
      </c>
      <c r="N1805" s="114">
        <v>0</v>
      </c>
      <c r="O1805" s="114">
        <v>6020</v>
      </c>
      <c r="P1805" s="115" t="s">
        <v>12068</v>
      </c>
      <c r="Q1805" s="114">
        <v>212.2</v>
      </c>
      <c r="R1805" s="114">
        <v>0</v>
      </c>
      <c r="S1805" s="114">
        <v>0</v>
      </c>
      <c r="T1805" s="114">
        <v>3540</v>
      </c>
      <c r="U1805" s="115" t="s">
        <v>12058</v>
      </c>
      <c r="V1805" s="114">
        <v>323</v>
      </c>
    </row>
    <row r="1806" spans="1:72">
      <c r="A1806" s="114" t="s">
        <v>5259</v>
      </c>
      <c r="B1806" s="114">
        <f t="shared" si="28"/>
        <v>5500</v>
      </c>
      <c r="C1806" s="114">
        <v>0</v>
      </c>
      <c r="D1806" s="114">
        <v>0</v>
      </c>
      <c r="E1806" s="114">
        <v>5500</v>
      </c>
      <c r="F1806" s="115" t="s">
        <v>12057</v>
      </c>
      <c r="G1806" s="114">
        <v>123.2</v>
      </c>
      <c r="H1806" s="114">
        <v>3</v>
      </c>
      <c r="I1806" s="114">
        <v>109.55</v>
      </c>
      <c r="J1806" s="114">
        <v>5500</v>
      </c>
      <c r="K1806" s="115" t="s">
        <v>12058</v>
      </c>
      <c r="L1806" s="114">
        <v>303.2</v>
      </c>
    </row>
    <row r="1807" spans="1:72">
      <c r="A1807" s="114" t="s">
        <v>5261</v>
      </c>
      <c r="B1807" s="114">
        <f t="shared" si="28"/>
        <v>8000</v>
      </c>
      <c r="C1807" s="114">
        <v>0</v>
      </c>
      <c r="D1807" s="114">
        <v>0</v>
      </c>
      <c r="E1807" s="114">
        <v>5000</v>
      </c>
      <c r="F1807" s="115" t="s">
        <v>12097</v>
      </c>
      <c r="G1807" s="114">
        <v>50.4</v>
      </c>
      <c r="H1807" s="114">
        <v>0</v>
      </c>
      <c r="I1807" s="114">
        <v>0</v>
      </c>
      <c r="J1807" s="114">
        <v>8000</v>
      </c>
      <c r="K1807" s="115" t="s">
        <v>12065</v>
      </c>
      <c r="L1807" s="114">
        <v>177.2</v>
      </c>
      <c r="M1807" s="114">
        <v>0</v>
      </c>
      <c r="N1807" s="114">
        <v>0</v>
      </c>
      <c r="O1807" s="114">
        <v>5000</v>
      </c>
      <c r="P1807" s="115" t="s">
        <v>12098</v>
      </c>
      <c r="Q1807" s="114">
        <v>230.4</v>
      </c>
      <c r="R1807" s="114">
        <v>3</v>
      </c>
      <c r="S1807" s="114">
        <v>111.5</v>
      </c>
      <c r="T1807" s="114">
        <v>8000</v>
      </c>
      <c r="U1807" s="115" t="s">
        <v>12066</v>
      </c>
      <c r="V1807" s="114">
        <v>357.2</v>
      </c>
    </row>
    <row r="1808" spans="1:72">
      <c r="A1808" s="114" t="s">
        <v>5264</v>
      </c>
      <c r="B1808" s="114">
        <f t="shared" si="28"/>
        <v>5799</v>
      </c>
      <c r="C1808" s="114">
        <v>0</v>
      </c>
      <c r="D1808" s="114">
        <v>0</v>
      </c>
      <c r="E1808" s="114">
        <v>5799</v>
      </c>
      <c r="F1808" s="115" t="s">
        <v>12059</v>
      </c>
      <c r="G1808" s="114">
        <v>175.6</v>
      </c>
      <c r="H1808" s="114">
        <v>0</v>
      </c>
      <c r="I1808" s="114">
        <v>0</v>
      </c>
      <c r="J1808" s="114">
        <v>5799</v>
      </c>
      <c r="K1808" s="115" t="s">
        <v>12060</v>
      </c>
      <c r="L1808" s="114">
        <v>355.6</v>
      </c>
    </row>
    <row r="1809" spans="1:42">
      <c r="A1809" s="114" t="s">
        <v>5266</v>
      </c>
      <c r="B1809" s="114">
        <f t="shared" si="28"/>
        <v>5800</v>
      </c>
      <c r="C1809" s="114">
        <v>0</v>
      </c>
      <c r="D1809" s="114">
        <v>0</v>
      </c>
      <c r="E1809" s="114">
        <v>5800</v>
      </c>
      <c r="F1809" s="115" t="s">
        <v>12065</v>
      </c>
      <c r="G1809" s="114">
        <v>171.2</v>
      </c>
      <c r="H1809" s="114">
        <v>3</v>
      </c>
      <c r="I1809" s="114">
        <v>109.55</v>
      </c>
      <c r="J1809" s="114">
        <v>5800</v>
      </c>
      <c r="K1809" s="115" t="s">
        <v>12066</v>
      </c>
      <c r="L1809" s="114">
        <v>351.2</v>
      </c>
    </row>
    <row r="1810" spans="1:42">
      <c r="A1810" s="114" t="s">
        <v>5269</v>
      </c>
      <c r="B1810" s="114">
        <f t="shared" si="28"/>
        <v>5953</v>
      </c>
      <c r="C1810" s="114">
        <v>0</v>
      </c>
      <c r="D1810" s="114">
        <v>0</v>
      </c>
      <c r="E1810" s="114">
        <v>5953</v>
      </c>
      <c r="F1810" s="115" t="s">
        <v>12087</v>
      </c>
      <c r="G1810" s="114">
        <v>89.2</v>
      </c>
      <c r="H1810" s="114">
        <v>3</v>
      </c>
      <c r="I1810" s="114">
        <v>108.7</v>
      </c>
      <c r="J1810" s="114">
        <v>5953</v>
      </c>
      <c r="K1810" s="115" t="s">
        <v>12088</v>
      </c>
      <c r="L1810" s="114">
        <v>269.2</v>
      </c>
    </row>
    <row r="1811" spans="1:42">
      <c r="A1811" s="114" t="s">
        <v>5272</v>
      </c>
      <c r="B1811" s="114">
        <f t="shared" si="28"/>
        <v>6000</v>
      </c>
      <c r="C1811" s="114">
        <v>0</v>
      </c>
      <c r="D1811" s="114">
        <v>0</v>
      </c>
      <c r="E1811" s="114">
        <v>6000</v>
      </c>
      <c r="F1811" s="115" t="s">
        <v>12063</v>
      </c>
      <c r="G1811" s="114">
        <v>167.1</v>
      </c>
      <c r="H1811" s="114">
        <v>0</v>
      </c>
      <c r="I1811" s="114">
        <v>0</v>
      </c>
      <c r="J1811" s="114">
        <v>6000</v>
      </c>
      <c r="K1811" s="115" t="s">
        <v>12064</v>
      </c>
      <c r="L1811" s="114">
        <v>347.1</v>
      </c>
    </row>
    <row r="1812" spans="1:42">
      <c r="A1812" s="114" t="s">
        <v>5274</v>
      </c>
      <c r="B1812" s="114">
        <f t="shared" si="28"/>
        <v>5929</v>
      </c>
      <c r="C1812" s="114">
        <v>0</v>
      </c>
      <c r="D1812" s="114">
        <v>0</v>
      </c>
      <c r="E1812" s="114">
        <v>2650</v>
      </c>
      <c r="F1812" s="115" t="s">
        <v>12075</v>
      </c>
      <c r="G1812" s="114">
        <v>30.1</v>
      </c>
      <c r="H1812" s="114">
        <v>0</v>
      </c>
      <c r="I1812" s="114">
        <v>0</v>
      </c>
      <c r="J1812" s="114">
        <v>5929</v>
      </c>
      <c r="K1812" s="115" t="s">
        <v>12059</v>
      </c>
      <c r="L1812" s="114">
        <v>189</v>
      </c>
      <c r="M1812" s="114">
        <v>0</v>
      </c>
      <c r="N1812" s="114">
        <v>0</v>
      </c>
      <c r="O1812" s="114">
        <v>2650</v>
      </c>
      <c r="P1812" s="115" t="s">
        <v>12076</v>
      </c>
      <c r="Q1812" s="114">
        <v>210.1</v>
      </c>
      <c r="R1812" s="114">
        <v>0</v>
      </c>
      <c r="S1812" s="114">
        <v>0</v>
      </c>
      <c r="T1812" s="114">
        <v>5929</v>
      </c>
      <c r="U1812" s="115" t="s">
        <v>12060</v>
      </c>
      <c r="V1812" s="114">
        <v>369</v>
      </c>
    </row>
    <row r="1813" spans="1:42">
      <c r="A1813" s="114" t="s">
        <v>5276</v>
      </c>
      <c r="B1813" s="114">
        <f t="shared" si="28"/>
        <v>5528</v>
      </c>
      <c r="C1813" s="114">
        <v>0</v>
      </c>
      <c r="D1813" s="114">
        <v>0</v>
      </c>
      <c r="E1813" s="114">
        <v>5528</v>
      </c>
      <c r="F1813" s="115" t="s">
        <v>12097</v>
      </c>
      <c r="G1813" s="114">
        <v>59.7</v>
      </c>
      <c r="H1813" s="114">
        <v>0</v>
      </c>
      <c r="I1813" s="114">
        <v>0</v>
      </c>
      <c r="J1813" s="114">
        <v>3861</v>
      </c>
      <c r="K1813" s="115" t="s">
        <v>12059</v>
      </c>
      <c r="L1813" s="114">
        <v>179.7</v>
      </c>
      <c r="M1813" s="114">
        <v>0</v>
      </c>
      <c r="N1813" s="114">
        <v>0</v>
      </c>
      <c r="O1813" s="114">
        <v>5528</v>
      </c>
      <c r="P1813" s="115" t="s">
        <v>12098</v>
      </c>
      <c r="Q1813" s="114">
        <v>239.7</v>
      </c>
      <c r="R1813" s="114">
        <v>0</v>
      </c>
      <c r="S1813" s="114">
        <v>0</v>
      </c>
      <c r="T1813" s="114">
        <v>3861</v>
      </c>
      <c r="U1813" s="115" t="s">
        <v>12060</v>
      </c>
      <c r="V1813" s="114">
        <v>359.7</v>
      </c>
    </row>
    <row r="1814" spans="1:42">
      <c r="A1814" s="114" t="s">
        <v>5278</v>
      </c>
      <c r="B1814" s="114">
        <f t="shared" si="28"/>
        <v>6500</v>
      </c>
      <c r="C1814" s="114">
        <v>0</v>
      </c>
      <c r="D1814" s="114">
        <v>0</v>
      </c>
      <c r="E1814" s="114">
        <v>6500</v>
      </c>
      <c r="F1814" s="115" t="s">
        <v>12053</v>
      </c>
      <c r="G1814" s="114">
        <v>101</v>
      </c>
      <c r="H1814" s="114">
        <v>0</v>
      </c>
      <c r="I1814" s="114">
        <v>0</v>
      </c>
      <c r="J1814" s="114">
        <v>6500</v>
      </c>
      <c r="K1814" s="115" t="s">
        <v>12054</v>
      </c>
      <c r="L1814" s="114">
        <v>281.10000000000002</v>
      </c>
    </row>
    <row r="1815" spans="1:42">
      <c r="A1815" s="114" t="s">
        <v>5280</v>
      </c>
      <c r="B1815" s="114">
        <f t="shared" si="28"/>
        <v>6698</v>
      </c>
      <c r="C1815" s="114">
        <v>0</v>
      </c>
      <c r="D1815" s="114">
        <v>0</v>
      </c>
      <c r="E1815" s="114">
        <v>6698</v>
      </c>
      <c r="F1815" s="115" t="s">
        <v>12073</v>
      </c>
      <c r="G1815" s="114">
        <v>39.6</v>
      </c>
      <c r="H1815" s="114">
        <v>0</v>
      </c>
      <c r="I1815" s="114">
        <v>0</v>
      </c>
      <c r="J1815" s="114">
        <v>3200</v>
      </c>
      <c r="K1815" s="115" t="s">
        <v>12069</v>
      </c>
      <c r="L1815" s="114">
        <v>120.9</v>
      </c>
      <c r="M1815" s="114">
        <v>0</v>
      </c>
      <c r="N1815" s="114">
        <v>0</v>
      </c>
      <c r="O1815" s="114">
        <v>6698</v>
      </c>
      <c r="P1815" s="115" t="s">
        <v>12074</v>
      </c>
      <c r="Q1815" s="114">
        <v>219.6</v>
      </c>
      <c r="R1815" s="114">
        <v>0</v>
      </c>
      <c r="S1815" s="114">
        <v>0</v>
      </c>
      <c r="T1815" s="114">
        <v>3200</v>
      </c>
      <c r="U1815" s="115" t="s">
        <v>12070</v>
      </c>
      <c r="V1815" s="114">
        <v>300.89999999999998</v>
      </c>
    </row>
    <row r="1816" spans="1:42">
      <c r="A1816" s="114" t="s">
        <v>5282</v>
      </c>
      <c r="B1816" s="114">
        <f t="shared" si="28"/>
        <v>6095</v>
      </c>
      <c r="C1816" s="114">
        <v>0</v>
      </c>
      <c r="D1816" s="114">
        <v>0</v>
      </c>
      <c r="E1816" s="114">
        <v>6095</v>
      </c>
      <c r="F1816" s="115" t="s">
        <v>12073</v>
      </c>
      <c r="G1816" s="114">
        <v>45.1</v>
      </c>
      <c r="H1816" s="114">
        <v>0</v>
      </c>
      <c r="I1816" s="114">
        <v>0</v>
      </c>
      <c r="J1816" s="114">
        <v>6095</v>
      </c>
      <c r="K1816" s="115" t="s">
        <v>12074</v>
      </c>
      <c r="L1816" s="114">
        <v>225.1</v>
      </c>
    </row>
    <row r="1817" spans="1:42" s="306" customFormat="1">
      <c r="A1817" s="306" t="s">
        <v>5284</v>
      </c>
      <c r="B1817" s="306">
        <f t="shared" si="28"/>
        <v>9010</v>
      </c>
      <c r="C1817" s="306">
        <v>0</v>
      </c>
      <c r="D1817" s="306">
        <v>0</v>
      </c>
      <c r="E1817" s="306">
        <v>4514</v>
      </c>
      <c r="F1817" s="307" t="s">
        <v>12069</v>
      </c>
      <c r="G1817" s="306">
        <v>134.18</v>
      </c>
      <c r="H1817" s="306">
        <v>0</v>
      </c>
      <c r="I1817" s="306">
        <v>0</v>
      </c>
      <c r="J1817" s="306">
        <v>3000</v>
      </c>
      <c r="K1817" s="307" t="s">
        <v>12120</v>
      </c>
      <c r="L1817" s="306">
        <v>179.56</v>
      </c>
      <c r="M1817" s="306">
        <v>2.8</v>
      </c>
      <c r="N1817" s="306">
        <v>109.3</v>
      </c>
      <c r="O1817" s="306">
        <v>9010</v>
      </c>
      <c r="P1817" s="307" t="s">
        <v>12121</v>
      </c>
      <c r="Q1817" s="306">
        <v>179.14</v>
      </c>
      <c r="R1817" s="306">
        <v>0</v>
      </c>
      <c r="S1817" s="306">
        <v>0</v>
      </c>
      <c r="T1817" s="306">
        <v>4514</v>
      </c>
      <c r="U1817" s="307" t="s">
        <v>12070</v>
      </c>
      <c r="V1817" s="306">
        <v>314.18</v>
      </c>
      <c r="W1817" s="306">
        <v>0</v>
      </c>
      <c r="X1817" s="306">
        <v>0</v>
      </c>
      <c r="Y1817" s="306">
        <v>9010</v>
      </c>
      <c r="Z1817" s="307" t="s">
        <v>12122</v>
      </c>
      <c r="AA1817" s="306">
        <v>359.14</v>
      </c>
      <c r="AB1817" s="306">
        <v>0</v>
      </c>
      <c r="AC1817" s="306">
        <v>0</v>
      </c>
      <c r="AD1817" s="306">
        <v>3000</v>
      </c>
      <c r="AE1817" s="307" t="s">
        <v>12123</v>
      </c>
      <c r="AF1817" s="306">
        <v>359.56</v>
      </c>
    </row>
    <row r="1818" spans="1:42">
      <c r="A1818" s="114" t="s">
        <v>5287</v>
      </c>
      <c r="B1818" s="114">
        <f t="shared" si="28"/>
        <v>6499</v>
      </c>
      <c r="C1818" s="114">
        <v>3</v>
      </c>
      <c r="D1818" s="114">
        <v>108.5</v>
      </c>
      <c r="E1818" s="114">
        <v>6499</v>
      </c>
      <c r="F1818" s="115" t="s">
        <v>12051</v>
      </c>
      <c r="G1818" s="114">
        <v>43</v>
      </c>
      <c r="H1818" s="114">
        <v>0</v>
      </c>
      <c r="I1818" s="114">
        <v>0</v>
      </c>
      <c r="J1818" s="114">
        <v>5500</v>
      </c>
      <c r="K1818" s="115" t="s">
        <v>12071</v>
      </c>
      <c r="L1818" s="114">
        <v>138.69999999999999</v>
      </c>
      <c r="M1818" s="114">
        <v>0</v>
      </c>
      <c r="N1818" s="114">
        <v>0</v>
      </c>
      <c r="O1818" s="114">
        <v>6499</v>
      </c>
      <c r="P1818" s="115" t="s">
        <v>12052</v>
      </c>
      <c r="Q1818" s="114">
        <v>223</v>
      </c>
      <c r="R1818" s="114">
        <v>0</v>
      </c>
      <c r="S1818" s="114">
        <v>0</v>
      </c>
      <c r="T1818" s="114">
        <v>5500</v>
      </c>
      <c r="U1818" s="115" t="s">
        <v>12072</v>
      </c>
      <c r="V1818" s="114">
        <v>318.7</v>
      </c>
    </row>
    <row r="1819" spans="1:42">
      <c r="A1819" s="114" t="s">
        <v>5289</v>
      </c>
      <c r="B1819" s="114">
        <f t="shared" si="28"/>
        <v>10004</v>
      </c>
      <c r="C1819" s="114">
        <v>2.5</v>
      </c>
      <c r="D1819" s="114">
        <v>111.5</v>
      </c>
      <c r="E1819" s="114">
        <v>10004</v>
      </c>
      <c r="F1819" s="115" t="s">
        <v>12102</v>
      </c>
      <c r="G1819" s="114">
        <v>133.9</v>
      </c>
      <c r="H1819" s="114">
        <v>0</v>
      </c>
      <c r="I1819" s="114">
        <v>0</v>
      </c>
      <c r="J1819" s="114">
        <v>9135</v>
      </c>
      <c r="K1819" s="115" t="s">
        <v>12103</v>
      </c>
      <c r="L1819" s="114">
        <v>133.9</v>
      </c>
      <c r="M1819" s="114">
        <v>0</v>
      </c>
      <c r="N1819" s="114">
        <v>0</v>
      </c>
      <c r="O1819" s="114">
        <v>9135</v>
      </c>
      <c r="P1819" s="115" t="s">
        <v>12104</v>
      </c>
      <c r="Q1819" s="114">
        <v>313.89999999999998</v>
      </c>
      <c r="R1819" s="114">
        <v>2.5</v>
      </c>
      <c r="S1819" s="114">
        <v>110.1</v>
      </c>
      <c r="T1819" s="114">
        <v>10004</v>
      </c>
      <c r="U1819" s="115" t="s">
        <v>12105</v>
      </c>
      <c r="V1819" s="114">
        <v>313.89999999999998</v>
      </c>
    </row>
    <row r="1820" spans="1:42">
      <c r="A1820" s="114" t="s">
        <v>5292</v>
      </c>
      <c r="B1820" s="114">
        <f t="shared" si="28"/>
        <v>5500</v>
      </c>
      <c r="C1820" s="114">
        <v>0</v>
      </c>
      <c r="D1820" s="114">
        <v>0</v>
      </c>
      <c r="E1820" s="114">
        <v>5500</v>
      </c>
      <c r="F1820" s="115" t="s">
        <v>12081</v>
      </c>
      <c r="G1820" s="114">
        <v>75.3</v>
      </c>
      <c r="H1820" s="114">
        <v>0</v>
      </c>
      <c r="I1820" s="114">
        <v>0</v>
      </c>
      <c r="J1820" s="114">
        <v>5500</v>
      </c>
      <c r="K1820" s="115" t="s">
        <v>12082</v>
      </c>
      <c r="L1820" s="114">
        <v>255.3</v>
      </c>
    </row>
    <row r="1821" spans="1:42">
      <c r="A1821" s="114" t="s">
        <v>5295</v>
      </c>
      <c r="B1821" s="114">
        <f t="shared" si="28"/>
        <v>5998</v>
      </c>
      <c r="C1821" s="114">
        <v>3</v>
      </c>
      <c r="D1821" s="114">
        <v>111.7</v>
      </c>
      <c r="E1821" s="114">
        <v>5998</v>
      </c>
      <c r="F1821" s="115" t="s">
        <v>12065</v>
      </c>
      <c r="G1821" s="114">
        <v>178.7</v>
      </c>
      <c r="H1821" s="114">
        <v>0</v>
      </c>
      <c r="I1821" s="114">
        <v>0</v>
      </c>
      <c r="J1821" s="114">
        <v>5998</v>
      </c>
      <c r="K1821" s="115" t="s">
        <v>12066</v>
      </c>
      <c r="L1821" s="114">
        <v>358.7</v>
      </c>
    </row>
    <row r="1822" spans="1:42">
      <c r="A1822" s="114" t="s">
        <v>5298</v>
      </c>
      <c r="B1822" s="114">
        <f t="shared" si="28"/>
        <v>11758</v>
      </c>
      <c r="C1822" s="114">
        <v>3</v>
      </c>
      <c r="D1822" s="114">
        <v>109.7</v>
      </c>
      <c r="E1822" s="114">
        <v>11758</v>
      </c>
      <c r="F1822" s="115" t="s">
        <v>12059</v>
      </c>
      <c r="G1822" s="114">
        <v>158.1</v>
      </c>
      <c r="H1822" s="114">
        <v>3</v>
      </c>
      <c r="I1822" s="114">
        <v>109.7</v>
      </c>
      <c r="J1822" s="114">
        <v>11758</v>
      </c>
      <c r="K1822" s="115" t="s">
        <v>12060</v>
      </c>
      <c r="L1822" s="114">
        <v>338.1</v>
      </c>
    </row>
    <row r="1823" spans="1:42">
      <c r="A1823" s="114" t="s">
        <v>5301</v>
      </c>
      <c r="B1823" s="114">
        <f t="shared" si="28"/>
        <v>10008</v>
      </c>
      <c r="C1823" s="114">
        <v>3</v>
      </c>
      <c r="D1823" s="114">
        <v>111.9</v>
      </c>
      <c r="E1823" s="114">
        <v>10008</v>
      </c>
      <c r="F1823" s="115" t="s">
        <v>12116</v>
      </c>
      <c r="G1823" s="114">
        <v>90.2</v>
      </c>
      <c r="H1823" s="114">
        <v>0</v>
      </c>
      <c r="I1823" s="114">
        <v>0</v>
      </c>
      <c r="J1823" s="114">
        <v>3213</v>
      </c>
      <c r="K1823" s="115" t="s">
        <v>12117</v>
      </c>
      <c r="L1823" s="114">
        <v>90.2</v>
      </c>
      <c r="M1823" s="114">
        <v>0</v>
      </c>
      <c r="N1823" s="114">
        <v>0</v>
      </c>
      <c r="O1823" s="114">
        <v>6932</v>
      </c>
      <c r="P1823" s="115" t="s">
        <v>12061</v>
      </c>
      <c r="Q1823" s="114">
        <v>132.6</v>
      </c>
      <c r="R1823" s="114">
        <v>0</v>
      </c>
      <c r="S1823" s="114">
        <v>0</v>
      </c>
      <c r="T1823" s="114">
        <v>3213</v>
      </c>
      <c r="U1823" s="115" t="s">
        <v>12118</v>
      </c>
      <c r="V1823" s="114">
        <v>270.2</v>
      </c>
      <c r="W1823" s="114">
        <v>3</v>
      </c>
      <c r="X1823" s="114">
        <v>111.9</v>
      </c>
      <c r="Y1823" s="114">
        <v>10008</v>
      </c>
      <c r="Z1823" s="115" t="s">
        <v>12119</v>
      </c>
      <c r="AA1823" s="114">
        <v>270.2</v>
      </c>
      <c r="AB1823" s="114">
        <v>0</v>
      </c>
      <c r="AC1823" s="114">
        <v>0</v>
      </c>
      <c r="AD1823" s="114">
        <v>6932</v>
      </c>
      <c r="AE1823" s="115" t="s">
        <v>12062</v>
      </c>
      <c r="AF1823" s="114">
        <v>312.60000000000002</v>
      </c>
    </row>
    <row r="1824" spans="1:42">
      <c r="A1824" s="114" t="s">
        <v>5304</v>
      </c>
      <c r="B1824" s="114">
        <f t="shared" si="28"/>
        <v>6001</v>
      </c>
      <c r="C1824" s="114">
        <v>0</v>
      </c>
      <c r="D1824" s="114">
        <v>0</v>
      </c>
      <c r="E1824" s="114">
        <v>3746</v>
      </c>
      <c r="F1824" s="115" t="s">
        <v>12158</v>
      </c>
      <c r="G1824" s="114">
        <v>18.7</v>
      </c>
      <c r="H1824" s="114">
        <v>0</v>
      </c>
      <c r="I1824" s="114">
        <v>0</v>
      </c>
      <c r="J1824" s="114">
        <v>6001</v>
      </c>
      <c r="K1824" s="115" t="s">
        <v>12159</v>
      </c>
      <c r="L1824" s="114">
        <v>18.7</v>
      </c>
      <c r="M1824" s="114">
        <v>0</v>
      </c>
      <c r="N1824" s="114">
        <v>0</v>
      </c>
      <c r="O1824" s="114">
        <v>3383</v>
      </c>
      <c r="P1824" s="115" t="s">
        <v>12053</v>
      </c>
      <c r="Q1824" s="114">
        <v>84.7</v>
      </c>
      <c r="R1824" s="114">
        <v>0</v>
      </c>
      <c r="S1824" s="114">
        <v>0</v>
      </c>
      <c r="T1824" s="114">
        <v>3967</v>
      </c>
      <c r="U1824" s="115" t="s">
        <v>12063</v>
      </c>
      <c r="V1824" s="114">
        <v>155.69999999999999</v>
      </c>
      <c r="W1824" s="114">
        <v>3</v>
      </c>
      <c r="X1824" s="114">
        <v>111.1</v>
      </c>
      <c r="Y1824" s="114">
        <v>6001</v>
      </c>
      <c r="Z1824" s="115" t="s">
        <v>12160</v>
      </c>
      <c r="AA1824" s="114">
        <v>198.7</v>
      </c>
      <c r="AB1824" s="114">
        <v>0</v>
      </c>
      <c r="AC1824" s="114">
        <v>0</v>
      </c>
      <c r="AD1824" s="114">
        <v>3744</v>
      </c>
      <c r="AE1824" s="115" t="s">
        <v>12161</v>
      </c>
      <c r="AF1824" s="114">
        <v>198.7</v>
      </c>
      <c r="AG1824" s="114">
        <v>0</v>
      </c>
      <c r="AH1824" s="114">
        <v>0</v>
      </c>
      <c r="AI1824" s="114">
        <v>3383</v>
      </c>
      <c r="AJ1824" s="115" t="s">
        <v>12054</v>
      </c>
      <c r="AK1824" s="114">
        <v>264.7</v>
      </c>
      <c r="AL1824" s="114">
        <v>0</v>
      </c>
      <c r="AM1824" s="114">
        <v>0</v>
      </c>
      <c r="AN1824" s="114">
        <v>3967</v>
      </c>
      <c r="AO1824" s="115" t="s">
        <v>12064</v>
      </c>
      <c r="AP1824" s="114">
        <v>335.7</v>
      </c>
    </row>
    <row r="1825" spans="1:42">
      <c r="A1825" s="114" t="s">
        <v>5307</v>
      </c>
      <c r="B1825" s="114">
        <f t="shared" si="28"/>
        <v>6300</v>
      </c>
      <c r="C1825" s="114">
        <v>0</v>
      </c>
      <c r="D1825" s="114">
        <v>0</v>
      </c>
      <c r="E1825" s="114">
        <v>6300</v>
      </c>
      <c r="F1825" s="115" t="s">
        <v>12087</v>
      </c>
      <c r="G1825" s="114">
        <v>89.7</v>
      </c>
      <c r="H1825" s="114">
        <v>0</v>
      </c>
      <c r="I1825" s="114">
        <v>0</v>
      </c>
      <c r="J1825" s="114">
        <v>5581</v>
      </c>
      <c r="K1825" s="115" t="s">
        <v>12069</v>
      </c>
      <c r="L1825" s="114">
        <v>127.7</v>
      </c>
      <c r="M1825" s="114">
        <v>0</v>
      </c>
      <c r="N1825" s="114">
        <v>0</v>
      </c>
      <c r="O1825" s="114">
        <v>4341</v>
      </c>
      <c r="P1825" s="115" t="s">
        <v>12063</v>
      </c>
      <c r="Q1825" s="114">
        <v>178.7</v>
      </c>
      <c r="R1825" s="114">
        <v>3</v>
      </c>
      <c r="S1825" s="114">
        <v>110.3</v>
      </c>
      <c r="T1825" s="114">
        <v>6300</v>
      </c>
      <c r="U1825" s="115" t="s">
        <v>12088</v>
      </c>
      <c r="V1825" s="114">
        <v>269.7</v>
      </c>
      <c r="W1825" s="114">
        <v>0</v>
      </c>
      <c r="X1825" s="114">
        <v>0</v>
      </c>
      <c r="Y1825" s="114">
        <v>5581</v>
      </c>
      <c r="Z1825" s="115" t="s">
        <v>12070</v>
      </c>
      <c r="AA1825" s="114">
        <v>307.7</v>
      </c>
      <c r="AB1825" s="114">
        <v>0</v>
      </c>
      <c r="AC1825" s="114">
        <v>0</v>
      </c>
      <c r="AD1825" s="114">
        <v>4341</v>
      </c>
      <c r="AE1825" s="115" t="s">
        <v>12064</v>
      </c>
      <c r="AF1825" s="114">
        <v>358.7</v>
      </c>
    </row>
    <row r="1826" spans="1:42">
      <c r="A1826" s="114" t="s">
        <v>5310</v>
      </c>
      <c r="B1826" s="114">
        <f t="shared" si="28"/>
        <v>11000</v>
      </c>
      <c r="C1826" s="114">
        <v>0</v>
      </c>
      <c r="D1826" s="114">
        <v>0</v>
      </c>
      <c r="E1826" s="114">
        <v>7001</v>
      </c>
      <c r="F1826" s="115" t="s">
        <v>12073</v>
      </c>
      <c r="G1826" s="114">
        <v>44.6</v>
      </c>
      <c r="H1826" s="114">
        <v>3</v>
      </c>
      <c r="I1826" s="114">
        <v>111.3</v>
      </c>
      <c r="J1826" s="114">
        <v>8000</v>
      </c>
      <c r="K1826" s="115" t="s">
        <v>12146</v>
      </c>
      <c r="L1826" s="114">
        <v>118.6</v>
      </c>
      <c r="M1826" s="114">
        <v>3</v>
      </c>
      <c r="N1826" s="114">
        <v>110.5</v>
      </c>
      <c r="O1826" s="114">
        <v>11000</v>
      </c>
      <c r="P1826" s="115" t="s">
        <v>12140</v>
      </c>
      <c r="Q1826" s="114">
        <v>118.6</v>
      </c>
      <c r="R1826" s="114">
        <v>0</v>
      </c>
      <c r="S1826" s="114">
        <v>108.9</v>
      </c>
      <c r="T1826" s="114">
        <v>7001</v>
      </c>
      <c r="U1826" s="115" t="s">
        <v>12074</v>
      </c>
      <c r="V1826" s="114">
        <v>224.6</v>
      </c>
      <c r="W1826" s="114">
        <v>3</v>
      </c>
      <c r="X1826" s="114">
        <v>110.5</v>
      </c>
      <c r="Y1826" s="114">
        <v>11000</v>
      </c>
      <c r="Z1826" s="115" t="s">
        <v>12141</v>
      </c>
      <c r="AA1826" s="114">
        <v>298.60000000000002</v>
      </c>
      <c r="AB1826" s="114">
        <v>3</v>
      </c>
      <c r="AC1826" s="114">
        <v>111.3</v>
      </c>
      <c r="AD1826" s="114">
        <v>8000</v>
      </c>
      <c r="AE1826" s="115" t="s">
        <v>12147</v>
      </c>
      <c r="AF1826" s="114">
        <v>298.60000000000002</v>
      </c>
    </row>
    <row r="1827" spans="1:42">
      <c r="A1827" s="114" t="s">
        <v>5313</v>
      </c>
      <c r="B1827" s="114">
        <f t="shared" si="28"/>
        <v>5500</v>
      </c>
      <c r="C1827" s="114">
        <v>0</v>
      </c>
      <c r="D1827" s="114">
        <v>0</v>
      </c>
      <c r="E1827" s="114">
        <v>5500</v>
      </c>
      <c r="F1827" s="115" t="s">
        <v>12067</v>
      </c>
      <c r="G1827" s="114">
        <v>357.2</v>
      </c>
      <c r="H1827" s="114">
        <v>0</v>
      </c>
      <c r="I1827" s="114">
        <v>0</v>
      </c>
      <c r="J1827" s="114">
        <v>3561</v>
      </c>
      <c r="K1827" s="115" t="s">
        <v>12055</v>
      </c>
      <c r="L1827" s="114">
        <v>88.9</v>
      </c>
      <c r="M1827" s="114">
        <v>0</v>
      </c>
      <c r="N1827" s="114">
        <v>0</v>
      </c>
      <c r="O1827" s="114">
        <v>5500</v>
      </c>
      <c r="P1827" s="115" t="s">
        <v>12068</v>
      </c>
      <c r="Q1827" s="114">
        <v>177.2</v>
      </c>
      <c r="R1827" s="114">
        <v>0</v>
      </c>
      <c r="S1827" s="114">
        <v>0</v>
      </c>
      <c r="T1827" s="114">
        <v>3561</v>
      </c>
      <c r="U1827" s="115" t="s">
        <v>12056</v>
      </c>
      <c r="V1827" s="114">
        <v>268.89999999999998</v>
      </c>
    </row>
    <row r="1828" spans="1:42">
      <c r="A1828" s="114" t="s">
        <v>5316</v>
      </c>
      <c r="B1828" s="114">
        <f t="shared" si="28"/>
        <v>6236</v>
      </c>
      <c r="C1828" s="114">
        <v>0</v>
      </c>
      <c r="D1828" s="114">
        <v>0</v>
      </c>
      <c r="E1828" s="114">
        <v>5953</v>
      </c>
      <c r="F1828" s="115" t="s">
        <v>12053</v>
      </c>
      <c r="G1828" s="114">
        <v>101.1</v>
      </c>
      <c r="H1828" s="114">
        <v>0</v>
      </c>
      <c r="I1828" s="114">
        <v>0</v>
      </c>
      <c r="J1828" s="114">
        <v>6236</v>
      </c>
      <c r="K1828" s="115" t="s">
        <v>12071</v>
      </c>
      <c r="L1828" s="114">
        <v>146.1</v>
      </c>
      <c r="M1828" s="114">
        <v>0</v>
      </c>
      <c r="N1828" s="114">
        <v>0</v>
      </c>
      <c r="O1828" s="114">
        <v>5953</v>
      </c>
      <c r="P1828" s="115" t="s">
        <v>12054</v>
      </c>
      <c r="Q1828" s="114">
        <v>281.2</v>
      </c>
      <c r="R1828" s="114">
        <v>0</v>
      </c>
      <c r="S1828" s="114">
        <v>0</v>
      </c>
      <c r="T1828" s="114">
        <v>6236</v>
      </c>
      <c r="U1828" s="115" t="s">
        <v>12072</v>
      </c>
      <c r="V1828" s="114">
        <v>326.2</v>
      </c>
    </row>
    <row r="1829" spans="1:42">
      <c r="A1829" s="114" t="s">
        <v>5318</v>
      </c>
      <c r="B1829" s="114">
        <f t="shared" si="28"/>
        <v>6308</v>
      </c>
      <c r="C1829" s="114">
        <v>0</v>
      </c>
      <c r="D1829" s="114">
        <v>0</v>
      </c>
      <c r="E1829" s="114">
        <v>4884</v>
      </c>
      <c r="F1829" s="115" t="s">
        <v>12097</v>
      </c>
      <c r="G1829" s="114">
        <v>44.9</v>
      </c>
      <c r="H1829" s="114">
        <v>3</v>
      </c>
      <c r="I1829" s="114">
        <v>110.5</v>
      </c>
      <c r="J1829" s="114">
        <v>6308</v>
      </c>
      <c r="K1829" s="115" t="s">
        <v>12071</v>
      </c>
      <c r="L1829" s="114">
        <v>141.9</v>
      </c>
      <c r="M1829" s="114">
        <v>0</v>
      </c>
      <c r="N1829" s="114">
        <v>0</v>
      </c>
      <c r="O1829" s="114">
        <v>4884</v>
      </c>
      <c r="P1829" s="115" t="s">
        <v>12098</v>
      </c>
      <c r="Q1829" s="114">
        <v>224.9</v>
      </c>
      <c r="R1829" s="114">
        <v>0</v>
      </c>
      <c r="S1829" s="114">
        <v>0</v>
      </c>
      <c r="T1829" s="114">
        <v>6308</v>
      </c>
      <c r="U1829" s="115" t="s">
        <v>12072</v>
      </c>
      <c r="V1829" s="114">
        <v>321.89999999999998</v>
      </c>
    </row>
    <row r="1830" spans="1:42">
      <c r="A1830" s="114" t="s">
        <v>5321</v>
      </c>
      <c r="B1830" s="114">
        <f t="shared" si="28"/>
        <v>5950</v>
      </c>
      <c r="C1830" s="114">
        <v>0</v>
      </c>
      <c r="D1830" s="114">
        <v>0</v>
      </c>
      <c r="E1830" s="114">
        <v>2201</v>
      </c>
      <c r="F1830" s="115" t="s">
        <v>12087</v>
      </c>
      <c r="G1830" s="114">
        <v>81.7</v>
      </c>
      <c r="H1830" s="114">
        <v>0</v>
      </c>
      <c r="I1830" s="114">
        <v>0</v>
      </c>
      <c r="J1830" s="114">
        <v>5950</v>
      </c>
      <c r="K1830" s="115" t="s">
        <v>12079</v>
      </c>
      <c r="L1830" s="114">
        <v>169.7</v>
      </c>
      <c r="M1830" s="114">
        <v>0</v>
      </c>
      <c r="N1830" s="114">
        <v>0</v>
      </c>
      <c r="O1830" s="114">
        <v>2201</v>
      </c>
      <c r="P1830" s="115" t="s">
        <v>12088</v>
      </c>
      <c r="Q1830" s="114">
        <v>261.7</v>
      </c>
      <c r="R1830" s="114">
        <v>0</v>
      </c>
      <c r="S1830" s="114">
        <v>0</v>
      </c>
      <c r="T1830" s="114">
        <v>5950</v>
      </c>
      <c r="U1830" s="115" t="s">
        <v>12080</v>
      </c>
      <c r="V1830" s="114">
        <v>349.7</v>
      </c>
    </row>
    <row r="1831" spans="1:42">
      <c r="A1831" s="114" t="s">
        <v>5324</v>
      </c>
      <c r="B1831" s="114">
        <f t="shared" si="28"/>
        <v>6695</v>
      </c>
      <c r="C1831" s="114">
        <v>0</v>
      </c>
      <c r="D1831" s="114">
        <v>0</v>
      </c>
      <c r="E1831" s="114">
        <v>6695</v>
      </c>
      <c r="F1831" s="115" t="s">
        <v>12051</v>
      </c>
      <c r="G1831" s="114">
        <v>28.7</v>
      </c>
      <c r="H1831" s="114">
        <v>0</v>
      </c>
      <c r="I1831" s="114">
        <v>0</v>
      </c>
      <c r="J1831" s="114">
        <v>5044</v>
      </c>
      <c r="K1831" s="115" t="s">
        <v>12053</v>
      </c>
      <c r="L1831" s="114">
        <v>88.5</v>
      </c>
      <c r="M1831" s="114">
        <v>0</v>
      </c>
      <c r="N1831" s="114">
        <v>0</v>
      </c>
      <c r="O1831" s="114">
        <v>5688</v>
      </c>
      <c r="P1831" s="115" t="s">
        <v>12079</v>
      </c>
      <c r="Q1831" s="114">
        <v>148.69999999999999</v>
      </c>
      <c r="R1831" s="114">
        <v>0</v>
      </c>
      <c r="S1831" s="114">
        <v>0</v>
      </c>
      <c r="T1831" s="114">
        <v>6695</v>
      </c>
      <c r="U1831" s="115" t="s">
        <v>12052</v>
      </c>
      <c r="V1831" s="114">
        <v>208.7</v>
      </c>
      <c r="W1831" s="114">
        <v>0</v>
      </c>
      <c r="X1831" s="114">
        <v>0</v>
      </c>
      <c r="Y1831" s="114">
        <v>5044</v>
      </c>
      <c r="Z1831" s="115" t="s">
        <v>12054</v>
      </c>
      <c r="AA1831" s="114">
        <v>268.5</v>
      </c>
      <c r="AB1831" s="114">
        <v>0</v>
      </c>
      <c r="AC1831" s="114">
        <v>0</v>
      </c>
      <c r="AD1831" s="114">
        <v>5688</v>
      </c>
      <c r="AE1831" s="115" t="s">
        <v>12080</v>
      </c>
      <c r="AF1831" s="114">
        <v>328.7</v>
      </c>
    </row>
    <row r="1832" spans="1:42">
      <c r="A1832" s="114" t="s">
        <v>5327</v>
      </c>
      <c r="B1832" s="114">
        <f t="shared" si="28"/>
        <v>6505</v>
      </c>
      <c r="C1832" s="114">
        <v>0</v>
      </c>
      <c r="D1832" s="114">
        <v>0</v>
      </c>
      <c r="E1832" s="114">
        <v>6505</v>
      </c>
      <c r="F1832" s="115" t="s">
        <v>12075</v>
      </c>
      <c r="G1832" s="114">
        <v>7.3</v>
      </c>
      <c r="H1832" s="114">
        <v>0</v>
      </c>
      <c r="I1832" s="114">
        <v>0</v>
      </c>
      <c r="J1832" s="114">
        <v>4997</v>
      </c>
      <c r="K1832" s="115" t="s">
        <v>12077</v>
      </c>
      <c r="L1832" s="114">
        <v>66.3</v>
      </c>
      <c r="M1832" s="114">
        <v>0</v>
      </c>
      <c r="N1832" s="114">
        <v>0</v>
      </c>
      <c r="O1832" s="114">
        <v>2687</v>
      </c>
      <c r="P1832" s="115" t="s">
        <v>12079</v>
      </c>
      <c r="Q1832" s="114">
        <v>127.3</v>
      </c>
      <c r="R1832" s="114">
        <v>3</v>
      </c>
      <c r="S1832" s="114">
        <v>110.7</v>
      </c>
      <c r="T1832" s="114">
        <v>6505</v>
      </c>
      <c r="U1832" s="115" t="s">
        <v>12076</v>
      </c>
      <c r="V1832" s="114">
        <v>187.3</v>
      </c>
      <c r="W1832" s="114">
        <v>0</v>
      </c>
      <c r="X1832" s="114">
        <v>0</v>
      </c>
      <c r="Y1832" s="114">
        <v>4997</v>
      </c>
      <c r="Z1832" s="115" t="s">
        <v>12078</v>
      </c>
      <c r="AA1832" s="114">
        <v>246.3</v>
      </c>
      <c r="AB1832" s="114">
        <v>0</v>
      </c>
      <c r="AC1832" s="114">
        <v>0</v>
      </c>
      <c r="AD1832" s="114">
        <v>2687</v>
      </c>
      <c r="AE1832" s="115" t="s">
        <v>12080</v>
      </c>
      <c r="AF1832" s="114">
        <v>307.3</v>
      </c>
    </row>
    <row r="1833" spans="1:42">
      <c r="A1833" s="114" t="s">
        <v>5330</v>
      </c>
      <c r="B1833" s="114">
        <f t="shared" si="28"/>
        <v>8003</v>
      </c>
      <c r="C1833" s="114">
        <v>0</v>
      </c>
      <c r="D1833" s="114">
        <v>0</v>
      </c>
      <c r="E1833" s="114">
        <v>6526</v>
      </c>
      <c r="F1833" s="115" t="s">
        <v>12075</v>
      </c>
      <c r="G1833" s="114">
        <v>12.2</v>
      </c>
      <c r="H1833" s="114">
        <v>3</v>
      </c>
      <c r="I1833" s="114">
        <v>110.1</v>
      </c>
      <c r="J1833" s="114">
        <v>8003</v>
      </c>
      <c r="K1833" s="115" t="s">
        <v>12087</v>
      </c>
      <c r="L1833" s="114">
        <v>57.2</v>
      </c>
      <c r="M1833" s="114">
        <v>0</v>
      </c>
      <c r="N1833" s="114">
        <v>109.3</v>
      </c>
      <c r="O1833" s="114">
        <v>6526</v>
      </c>
      <c r="P1833" s="115" t="s">
        <v>12076</v>
      </c>
      <c r="Q1833" s="114">
        <v>192.2</v>
      </c>
      <c r="R1833" s="114">
        <v>3</v>
      </c>
      <c r="S1833" s="114">
        <v>110.1</v>
      </c>
      <c r="T1833" s="114">
        <v>8003</v>
      </c>
      <c r="U1833" s="115" t="s">
        <v>12088</v>
      </c>
      <c r="V1833" s="114">
        <v>237.2</v>
      </c>
    </row>
    <row r="1834" spans="1:42">
      <c r="A1834" s="114" t="s">
        <v>5333</v>
      </c>
      <c r="B1834" s="114">
        <f t="shared" si="28"/>
        <v>10506</v>
      </c>
      <c r="C1834" s="114">
        <v>0</v>
      </c>
      <c r="D1834" s="114">
        <v>0</v>
      </c>
      <c r="E1834" s="114">
        <v>5000</v>
      </c>
      <c r="F1834" s="115" t="s">
        <v>12077</v>
      </c>
      <c r="G1834" s="114">
        <v>76</v>
      </c>
      <c r="H1834" s="114">
        <v>3</v>
      </c>
      <c r="I1834" s="114">
        <v>108.95</v>
      </c>
      <c r="J1834" s="114">
        <v>9502</v>
      </c>
      <c r="K1834" s="115" t="s">
        <v>12116</v>
      </c>
      <c r="L1834" s="114">
        <v>76</v>
      </c>
      <c r="M1834" s="114">
        <v>3</v>
      </c>
      <c r="N1834" s="114">
        <v>109.3</v>
      </c>
      <c r="O1834" s="114">
        <v>10506</v>
      </c>
      <c r="P1834" s="115" t="s">
        <v>12117</v>
      </c>
      <c r="Q1834" s="114">
        <v>76</v>
      </c>
      <c r="R1834" s="114">
        <v>3</v>
      </c>
      <c r="S1834" s="114">
        <v>108.75</v>
      </c>
      <c r="T1834" s="114">
        <v>6498</v>
      </c>
      <c r="U1834" s="115" t="s">
        <v>12059</v>
      </c>
      <c r="V1834" s="114">
        <v>159</v>
      </c>
      <c r="W1834" s="114">
        <v>3.2</v>
      </c>
      <c r="X1834" s="114">
        <v>111.55</v>
      </c>
      <c r="Y1834" s="114">
        <v>5000</v>
      </c>
      <c r="Z1834" s="115" t="s">
        <v>12078</v>
      </c>
      <c r="AA1834" s="114">
        <v>256</v>
      </c>
      <c r="AB1834" s="114">
        <v>3.1</v>
      </c>
      <c r="AC1834" s="114">
        <v>109.3</v>
      </c>
      <c r="AD1834" s="114">
        <v>10506</v>
      </c>
      <c r="AE1834" s="115" t="s">
        <v>12118</v>
      </c>
      <c r="AF1834" s="114">
        <v>256</v>
      </c>
      <c r="AG1834" s="114">
        <v>3</v>
      </c>
      <c r="AH1834" s="114">
        <v>108.95</v>
      </c>
      <c r="AI1834" s="114">
        <v>9502</v>
      </c>
      <c r="AJ1834" s="115" t="s">
        <v>12119</v>
      </c>
      <c r="AK1834" s="114">
        <v>256</v>
      </c>
      <c r="AL1834" s="114">
        <v>0</v>
      </c>
      <c r="AM1834" s="114">
        <v>0</v>
      </c>
      <c r="AN1834" s="114">
        <v>6498</v>
      </c>
      <c r="AO1834" s="115" t="s">
        <v>12060</v>
      </c>
      <c r="AP1834" s="114">
        <v>339</v>
      </c>
    </row>
    <row r="1835" spans="1:42">
      <c r="A1835" s="114" t="s">
        <v>5336</v>
      </c>
      <c r="B1835" s="114">
        <f t="shared" ref="B1835:B1898" si="29">MAX(J1835,O1835,T1835,Y1835,AD1835,AI1835,AN1835,AS1835,AX1835,BC1835,BH1835,BM1835,BR1835)</f>
        <v>11489</v>
      </c>
      <c r="C1835" s="114">
        <v>3</v>
      </c>
      <c r="D1835" s="114">
        <v>111.5</v>
      </c>
      <c r="E1835" s="114">
        <v>10300</v>
      </c>
      <c r="F1835" s="115" t="s">
        <v>12136</v>
      </c>
      <c r="G1835" s="114">
        <v>89.3</v>
      </c>
      <c r="H1835" s="114">
        <v>3</v>
      </c>
      <c r="I1835" s="114">
        <v>110.75</v>
      </c>
      <c r="J1835" s="114">
        <v>7800</v>
      </c>
      <c r="K1835" s="115" t="s">
        <v>12137</v>
      </c>
      <c r="L1835" s="114">
        <v>89.3</v>
      </c>
      <c r="M1835" s="114">
        <v>3</v>
      </c>
      <c r="N1835" s="114">
        <v>111.75</v>
      </c>
      <c r="O1835" s="114">
        <v>11489</v>
      </c>
      <c r="P1835" s="115" t="s">
        <v>12077</v>
      </c>
      <c r="Q1835" s="114">
        <v>89.3</v>
      </c>
      <c r="R1835" s="114">
        <v>3</v>
      </c>
      <c r="S1835" s="114">
        <v>110.75</v>
      </c>
      <c r="T1835" s="114">
        <v>7800</v>
      </c>
      <c r="U1835" s="115" t="s">
        <v>12138</v>
      </c>
      <c r="V1835" s="114">
        <v>269.3</v>
      </c>
      <c r="W1835" s="114">
        <v>0</v>
      </c>
      <c r="X1835" s="114">
        <v>0</v>
      </c>
      <c r="Y1835" s="114">
        <v>10300</v>
      </c>
      <c r="Z1835" s="115" t="s">
        <v>12139</v>
      </c>
      <c r="AA1835" s="114">
        <v>269.3</v>
      </c>
      <c r="AB1835" s="114">
        <v>3</v>
      </c>
      <c r="AC1835" s="114">
        <v>111.75</v>
      </c>
      <c r="AD1835" s="114">
        <v>11489</v>
      </c>
      <c r="AE1835" s="115" t="s">
        <v>12078</v>
      </c>
      <c r="AF1835" s="114">
        <v>269.3</v>
      </c>
    </row>
    <row r="1836" spans="1:42">
      <c r="A1836" s="114" t="s">
        <v>5339</v>
      </c>
      <c r="B1836" s="114">
        <f t="shared" si="29"/>
        <v>10104</v>
      </c>
      <c r="C1836" s="114">
        <v>3</v>
      </c>
      <c r="D1836" s="114">
        <v>110.55</v>
      </c>
      <c r="E1836" s="114">
        <v>8003</v>
      </c>
      <c r="F1836" s="115" t="s">
        <v>12051</v>
      </c>
      <c r="G1836" s="114">
        <v>36.299999999999997</v>
      </c>
      <c r="H1836" s="114">
        <v>3</v>
      </c>
      <c r="I1836" s="114">
        <v>109.9</v>
      </c>
      <c r="J1836" s="114">
        <v>10104</v>
      </c>
      <c r="K1836" s="115" t="s">
        <v>12061</v>
      </c>
      <c r="L1836" s="114">
        <v>124.3</v>
      </c>
      <c r="M1836" s="114">
        <v>0</v>
      </c>
      <c r="N1836" s="114">
        <v>0</v>
      </c>
      <c r="O1836" s="114">
        <v>8003</v>
      </c>
      <c r="P1836" s="115" t="s">
        <v>12052</v>
      </c>
      <c r="Q1836" s="114">
        <v>216.3</v>
      </c>
      <c r="R1836" s="114">
        <v>3</v>
      </c>
      <c r="S1836" s="114">
        <v>109.9</v>
      </c>
      <c r="T1836" s="114">
        <v>10104</v>
      </c>
      <c r="U1836" s="115" t="s">
        <v>12062</v>
      </c>
      <c r="V1836" s="114">
        <v>304.3</v>
      </c>
    </row>
    <row r="1837" spans="1:42">
      <c r="A1837" s="114" t="s">
        <v>5342</v>
      </c>
      <c r="B1837" s="114">
        <f t="shared" si="29"/>
        <v>6501</v>
      </c>
      <c r="C1837" s="114">
        <v>3</v>
      </c>
      <c r="D1837" s="114">
        <v>109.5</v>
      </c>
      <c r="E1837" s="114">
        <v>6501</v>
      </c>
      <c r="F1837" s="115" t="s">
        <v>12065</v>
      </c>
      <c r="G1837" s="114">
        <v>177.6</v>
      </c>
      <c r="H1837" s="114">
        <v>0</v>
      </c>
      <c r="I1837" s="114">
        <v>0</v>
      </c>
      <c r="J1837" s="114">
        <v>6501</v>
      </c>
      <c r="K1837" s="115" t="s">
        <v>12066</v>
      </c>
      <c r="L1837" s="114">
        <v>357.6</v>
      </c>
    </row>
    <row r="1838" spans="1:42">
      <c r="A1838" s="114" t="s">
        <v>5345</v>
      </c>
      <c r="B1838" s="114">
        <f t="shared" si="29"/>
        <v>9730</v>
      </c>
      <c r="C1838" s="114">
        <v>0</v>
      </c>
      <c r="D1838" s="114">
        <v>0</v>
      </c>
      <c r="E1838" s="114">
        <v>5903</v>
      </c>
      <c r="F1838" s="115" t="s">
        <v>12051</v>
      </c>
      <c r="G1838" s="114">
        <v>39.4</v>
      </c>
      <c r="H1838" s="114">
        <v>0</v>
      </c>
      <c r="I1838" s="114">
        <v>0</v>
      </c>
      <c r="J1838" s="114">
        <v>5165</v>
      </c>
      <c r="K1838" s="115" t="s">
        <v>12053</v>
      </c>
      <c r="L1838" s="114">
        <v>87.4</v>
      </c>
      <c r="M1838" s="114">
        <v>3</v>
      </c>
      <c r="N1838" s="114">
        <v>109.1</v>
      </c>
      <c r="O1838" s="114">
        <v>9730</v>
      </c>
      <c r="P1838" s="115" t="s">
        <v>12083</v>
      </c>
      <c r="Q1838" s="114">
        <v>170.4</v>
      </c>
      <c r="R1838" s="114">
        <v>0</v>
      </c>
      <c r="S1838" s="114">
        <v>0</v>
      </c>
      <c r="T1838" s="114">
        <v>4000</v>
      </c>
      <c r="U1838" s="115" t="s">
        <v>12084</v>
      </c>
      <c r="V1838" s="114">
        <v>170.4</v>
      </c>
      <c r="W1838" s="114">
        <v>0</v>
      </c>
      <c r="X1838" s="114">
        <v>0</v>
      </c>
      <c r="Y1838" s="114">
        <v>5903</v>
      </c>
      <c r="Z1838" s="115" t="s">
        <v>12052</v>
      </c>
      <c r="AA1838" s="114">
        <v>219.4</v>
      </c>
      <c r="AB1838" s="114">
        <v>0</v>
      </c>
      <c r="AC1838" s="114">
        <v>0</v>
      </c>
      <c r="AD1838" s="114">
        <v>5165</v>
      </c>
      <c r="AE1838" s="115" t="s">
        <v>12054</v>
      </c>
      <c r="AF1838" s="114">
        <v>267.39999999999998</v>
      </c>
      <c r="AG1838" s="114">
        <v>0</v>
      </c>
      <c r="AH1838" s="114">
        <v>0</v>
      </c>
      <c r="AI1838" s="114">
        <v>4000</v>
      </c>
      <c r="AJ1838" s="115" t="s">
        <v>12085</v>
      </c>
      <c r="AK1838" s="114">
        <v>350.4</v>
      </c>
      <c r="AL1838" s="114">
        <v>3</v>
      </c>
      <c r="AM1838" s="114">
        <v>108.7</v>
      </c>
      <c r="AN1838" s="114">
        <v>9730</v>
      </c>
      <c r="AO1838" s="115" t="s">
        <v>12086</v>
      </c>
      <c r="AP1838" s="114">
        <v>350.4</v>
      </c>
    </row>
    <row r="1839" spans="1:42">
      <c r="A1839" s="114" t="s">
        <v>5348</v>
      </c>
      <c r="B1839" s="114">
        <f t="shared" si="29"/>
        <v>9060</v>
      </c>
      <c r="C1839" s="114">
        <v>0</v>
      </c>
      <c r="D1839" s="114">
        <v>0</v>
      </c>
      <c r="E1839" s="114">
        <v>9060</v>
      </c>
      <c r="F1839" s="115" t="s">
        <v>12073</v>
      </c>
      <c r="G1839" s="114">
        <v>44</v>
      </c>
      <c r="H1839" s="114">
        <v>0</v>
      </c>
      <c r="I1839" s="114">
        <v>0</v>
      </c>
      <c r="J1839" s="114">
        <v>7150</v>
      </c>
      <c r="K1839" s="115" t="s">
        <v>12059</v>
      </c>
      <c r="L1839" s="114">
        <v>179.3</v>
      </c>
      <c r="M1839" s="114">
        <v>3</v>
      </c>
      <c r="N1839" s="114">
        <v>110.3</v>
      </c>
      <c r="O1839" s="114">
        <v>9060</v>
      </c>
      <c r="P1839" s="115" t="s">
        <v>12074</v>
      </c>
      <c r="Q1839" s="114">
        <v>224</v>
      </c>
      <c r="R1839" s="114">
        <v>0</v>
      </c>
      <c r="S1839" s="114">
        <v>0</v>
      </c>
      <c r="T1839" s="114">
        <v>7150</v>
      </c>
      <c r="U1839" s="115" t="s">
        <v>12060</v>
      </c>
      <c r="V1839" s="114">
        <v>359.3</v>
      </c>
    </row>
    <row r="1840" spans="1:42">
      <c r="A1840" s="114" t="s">
        <v>5351</v>
      </c>
      <c r="B1840" s="114">
        <f t="shared" si="29"/>
        <v>8001</v>
      </c>
      <c r="C1840" s="114">
        <v>0</v>
      </c>
      <c r="D1840" s="114">
        <v>0</v>
      </c>
      <c r="E1840" s="114">
        <v>5000</v>
      </c>
      <c r="F1840" s="115" t="s">
        <v>12073</v>
      </c>
      <c r="G1840" s="114">
        <v>34.799999999999997</v>
      </c>
      <c r="H1840" s="114">
        <v>0</v>
      </c>
      <c r="I1840" s="114">
        <v>0</v>
      </c>
      <c r="J1840" s="114">
        <v>5317</v>
      </c>
      <c r="K1840" s="115" t="s">
        <v>12077</v>
      </c>
      <c r="L1840" s="114">
        <v>89.7</v>
      </c>
      <c r="M1840" s="114">
        <v>0</v>
      </c>
      <c r="N1840" s="114">
        <v>0</v>
      </c>
      <c r="O1840" s="114">
        <v>8001</v>
      </c>
      <c r="P1840" s="115" t="s">
        <v>12061</v>
      </c>
      <c r="Q1840" s="114">
        <v>134.69999999999999</v>
      </c>
      <c r="R1840" s="114">
        <v>0</v>
      </c>
      <c r="S1840" s="114">
        <v>0</v>
      </c>
      <c r="T1840" s="114">
        <v>4200</v>
      </c>
      <c r="U1840" s="115" t="s">
        <v>12059</v>
      </c>
      <c r="V1840" s="114">
        <v>179.7</v>
      </c>
      <c r="W1840" s="114">
        <v>0</v>
      </c>
      <c r="X1840" s="114">
        <v>0</v>
      </c>
      <c r="Y1840" s="114">
        <v>5000</v>
      </c>
      <c r="Z1840" s="115" t="s">
        <v>12074</v>
      </c>
      <c r="AA1840" s="114">
        <v>214.8</v>
      </c>
      <c r="AB1840" s="114">
        <v>0</v>
      </c>
      <c r="AC1840" s="114">
        <v>0</v>
      </c>
      <c r="AD1840" s="114">
        <v>5317</v>
      </c>
      <c r="AE1840" s="115" t="s">
        <v>12078</v>
      </c>
      <c r="AF1840" s="114">
        <v>269.8</v>
      </c>
      <c r="AG1840" s="114">
        <v>0</v>
      </c>
      <c r="AH1840" s="114">
        <v>0</v>
      </c>
      <c r="AI1840" s="114">
        <v>8001</v>
      </c>
      <c r="AJ1840" s="115" t="s">
        <v>12062</v>
      </c>
      <c r="AK1840" s="114">
        <v>314.8</v>
      </c>
      <c r="AL1840" s="114">
        <v>0</v>
      </c>
      <c r="AM1840" s="114">
        <v>0</v>
      </c>
      <c r="AN1840" s="114">
        <v>4200</v>
      </c>
      <c r="AO1840" s="115" t="s">
        <v>12060</v>
      </c>
      <c r="AP1840" s="114">
        <v>359.7</v>
      </c>
    </row>
    <row r="1841" spans="1:42">
      <c r="A1841" s="114" t="s">
        <v>5353</v>
      </c>
      <c r="B1841" s="114">
        <f t="shared" si="29"/>
        <v>6900</v>
      </c>
      <c r="C1841" s="114">
        <v>0</v>
      </c>
      <c r="D1841" s="114">
        <v>0</v>
      </c>
      <c r="E1841" s="114">
        <v>6881</v>
      </c>
      <c r="F1841" s="115" t="s">
        <v>12087</v>
      </c>
      <c r="G1841" s="114">
        <v>76.7</v>
      </c>
      <c r="H1841" s="114">
        <v>0</v>
      </c>
      <c r="I1841" s="114">
        <v>0</v>
      </c>
      <c r="J1841" s="114">
        <v>6900</v>
      </c>
      <c r="K1841" s="115" t="s">
        <v>12061</v>
      </c>
      <c r="L1841" s="114">
        <v>139.69999999999999</v>
      </c>
      <c r="M1841" s="114">
        <v>0</v>
      </c>
      <c r="N1841" s="114">
        <v>0</v>
      </c>
      <c r="O1841" s="114">
        <v>6881</v>
      </c>
      <c r="P1841" s="115" t="s">
        <v>12088</v>
      </c>
      <c r="Q1841" s="114">
        <v>256.7</v>
      </c>
      <c r="R1841" s="114">
        <v>3</v>
      </c>
      <c r="S1841" s="114">
        <v>111.9</v>
      </c>
      <c r="T1841" s="114">
        <v>6900</v>
      </c>
      <c r="U1841" s="115" t="s">
        <v>12062</v>
      </c>
      <c r="V1841" s="114">
        <v>319.7</v>
      </c>
    </row>
    <row r="1842" spans="1:42">
      <c r="A1842" s="114" t="s">
        <v>5355</v>
      </c>
      <c r="B1842" s="114">
        <f t="shared" si="29"/>
        <v>11500</v>
      </c>
      <c r="C1842" s="114">
        <v>3</v>
      </c>
      <c r="D1842" s="114">
        <v>110.95</v>
      </c>
      <c r="E1842" s="114">
        <v>9709</v>
      </c>
      <c r="F1842" s="115" t="s">
        <v>12172</v>
      </c>
      <c r="G1842" s="114">
        <v>92.1</v>
      </c>
      <c r="H1842" s="114">
        <v>3</v>
      </c>
      <c r="I1842" s="114">
        <v>111.7</v>
      </c>
      <c r="J1842" s="114">
        <v>10502</v>
      </c>
      <c r="K1842" s="115" t="s">
        <v>12146</v>
      </c>
      <c r="L1842" s="114">
        <v>92.1</v>
      </c>
      <c r="M1842" s="114">
        <v>3</v>
      </c>
      <c r="N1842" s="114">
        <v>108.9</v>
      </c>
      <c r="O1842" s="114">
        <v>11500</v>
      </c>
      <c r="P1842" s="115" t="s">
        <v>12140</v>
      </c>
      <c r="Q1842" s="114">
        <v>92.1</v>
      </c>
      <c r="R1842" s="114">
        <v>0</v>
      </c>
      <c r="S1842" s="114">
        <v>0</v>
      </c>
      <c r="T1842" s="114">
        <v>8101</v>
      </c>
      <c r="U1842" s="115" t="s">
        <v>12071</v>
      </c>
      <c r="V1842" s="114">
        <v>136.1</v>
      </c>
      <c r="W1842" s="114">
        <v>3</v>
      </c>
      <c r="X1842" s="114">
        <v>110.95</v>
      </c>
      <c r="Y1842" s="114">
        <v>9709</v>
      </c>
      <c r="Z1842" s="115" t="s">
        <v>12173</v>
      </c>
      <c r="AA1842" s="114">
        <v>272.10000000000002</v>
      </c>
      <c r="AB1842" s="114">
        <v>3</v>
      </c>
      <c r="AC1842" s="114">
        <v>108.9</v>
      </c>
      <c r="AD1842" s="114">
        <v>11500</v>
      </c>
      <c r="AE1842" s="115" t="s">
        <v>12141</v>
      </c>
      <c r="AF1842" s="114">
        <v>272.10000000000002</v>
      </c>
      <c r="AG1842" s="114">
        <v>3</v>
      </c>
      <c r="AH1842" s="114">
        <v>111.7</v>
      </c>
      <c r="AI1842" s="114">
        <v>10502</v>
      </c>
      <c r="AJ1842" s="115" t="s">
        <v>12147</v>
      </c>
      <c r="AK1842" s="114">
        <v>272.10000000000002</v>
      </c>
      <c r="AL1842" s="114">
        <v>3</v>
      </c>
      <c r="AM1842" s="114">
        <v>111.3</v>
      </c>
      <c r="AN1842" s="114">
        <v>8101</v>
      </c>
      <c r="AO1842" s="115" t="s">
        <v>12072</v>
      </c>
      <c r="AP1842" s="114">
        <v>316.10000000000002</v>
      </c>
    </row>
    <row r="1843" spans="1:42">
      <c r="A1843" s="114" t="s">
        <v>5358</v>
      </c>
      <c r="B1843" s="114">
        <f t="shared" si="29"/>
        <v>6781</v>
      </c>
      <c r="C1843" s="114">
        <v>3</v>
      </c>
      <c r="D1843" s="114">
        <v>110.7</v>
      </c>
      <c r="E1843" s="114">
        <v>6781</v>
      </c>
      <c r="F1843" s="115" t="s">
        <v>12073</v>
      </c>
      <c r="G1843" s="114">
        <v>21.1</v>
      </c>
      <c r="H1843" s="114">
        <v>0</v>
      </c>
      <c r="I1843" s="114">
        <v>0</v>
      </c>
      <c r="J1843" s="114">
        <v>4000</v>
      </c>
      <c r="K1843" s="115" t="s">
        <v>12055</v>
      </c>
      <c r="L1843" s="114">
        <v>94.1</v>
      </c>
      <c r="M1843" s="114">
        <v>0</v>
      </c>
      <c r="N1843" s="114">
        <v>0</v>
      </c>
      <c r="O1843" s="114">
        <v>6781</v>
      </c>
      <c r="P1843" s="115" t="s">
        <v>12074</v>
      </c>
      <c r="Q1843" s="114">
        <v>201.1</v>
      </c>
      <c r="R1843" s="114">
        <v>0</v>
      </c>
      <c r="S1843" s="114">
        <v>0</v>
      </c>
      <c r="T1843" s="114">
        <v>4000</v>
      </c>
      <c r="U1843" s="115" t="s">
        <v>12056</v>
      </c>
      <c r="V1843" s="114">
        <v>274.10000000000002</v>
      </c>
    </row>
    <row r="1844" spans="1:42">
      <c r="A1844" s="114" t="s">
        <v>5361</v>
      </c>
      <c r="B1844" s="114">
        <f t="shared" si="29"/>
        <v>5498</v>
      </c>
      <c r="C1844" s="114">
        <v>0</v>
      </c>
      <c r="D1844" s="114">
        <v>0</v>
      </c>
      <c r="E1844" s="114">
        <v>5498</v>
      </c>
      <c r="F1844" s="115" t="s">
        <v>12061</v>
      </c>
      <c r="G1844" s="114">
        <v>135.5</v>
      </c>
      <c r="H1844" s="114">
        <v>0</v>
      </c>
      <c r="I1844" s="114">
        <v>0</v>
      </c>
      <c r="J1844" s="114">
        <v>3244</v>
      </c>
      <c r="K1844" s="115" t="s">
        <v>12059</v>
      </c>
      <c r="L1844" s="114">
        <v>180.5</v>
      </c>
      <c r="M1844" s="114">
        <v>3</v>
      </c>
      <c r="N1844" s="114">
        <v>108.5</v>
      </c>
      <c r="O1844" s="114">
        <v>5498</v>
      </c>
      <c r="P1844" s="115" t="s">
        <v>12062</v>
      </c>
      <c r="Q1844" s="114">
        <v>315.5</v>
      </c>
      <c r="R1844" s="114">
        <v>0</v>
      </c>
      <c r="S1844" s="114">
        <v>0</v>
      </c>
      <c r="T1844" s="114">
        <v>3244</v>
      </c>
      <c r="U1844" s="115" t="s">
        <v>12060</v>
      </c>
      <c r="V1844" s="114">
        <v>360.5</v>
      </c>
    </row>
    <row r="1845" spans="1:42">
      <c r="A1845" s="114" t="s">
        <v>5363</v>
      </c>
      <c r="B1845" s="114">
        <f t="shared" si="29"/>
        <v>6512</v>
      </c>
      <c r="C1845" s="114">
        <v>0</v>
      </c>
      <c r="D1845" s="114">
        <v>0</v>
      </c>
      <c r="E1845" s="114">
        <v>5395</v>
      </c>
      <c r="F1845" s="115" t="s">
        <v>12097</v>
      </c>
      <c r="G1845" s="114">
        <v>43.8</v>
      </c>
      <c r="H1845" s="114">
        <v>0</v>
      </c>
      <c r="I1845" s="114">
        <v>0</v>
      </c>
      <c r="J1845" s="114">
        <v>6512</v>
      </c>
      <c r="K1845" s="115" t="s">
        <v>12071</v>
      </c>
      <c r="L1845" s="114">
        <v>133.80000000000001</v>
      </c>
      <c r="M1845" s="114">
        <v>0</v>
      </c>
      <c r="N1845" s="114">
        <v>0</v>
      </c>
      <c r="O1845" s="114">
        <v>5395</v>
      </c>
      <c r="P1845" s="115" t="s">
        <v>12098</v>
      </c>
      <c r="Q1845" s="114">
        <v>223.8</v>
      </c>
      <c r="R1845" s="114">
        <v>3</v>
      </c>
      <c r="S1845" s="114">
        <v>111.3</v>
      </c>
      <c r="T1845" s="114">
        <v>6512</v>
      </c>
      <c r="U1845" s="115" t="s">
        <v>12072</v>
      </c>
      <c r="V1845" s="114">
        <v>313.8</v>
      </c>
    </row>
    <row r="1846" spans="1:42">
      <c r="A1846" s="114" t="s">
        <v>5365</v>
      </c>
      <c r="B1846" s="114">
        <f t="shared" si="29"/>
        <v>12002</v>
      </c>
      <c r="C1846" s="114">
        <v>0</v>
      </c>
      <c r="D1846" s="114">
        <v>0</v>
      </c>
      <c r="E1846" s="114">
        <v>12001</v>
      </c>
      <c r="F1846" s="115" t="s">
        <v>12051</v>
      </c>
      <c r="G1846" s="114">
        <v>50</v>
      </c>
      <c r="H1846" s="114">
        <v>0</v>
      </c>
      <c r="I1846" s="114">
        <v>0</v>
      </c>
      <c r="J1846" s="114">
        <v>12002</v>
      </c>
      <c r="K1846" s="115" t="s">
        <v>12087</v>
      </c>
      <c r="L1846" s="114">
        <v>84</v>
      </c>
      <c r="M1846" s="114">
        <v>0</v>
      </c>
      <c r="N1846" s="114">
        <v>0</v>
      </c>
      <c r="O1846" s="114">
        <v>12001</v>
      </c>
      <c r="P1846" s="115" t="s">
        <v>12052</v>
      </c>
      <c r="Q1846" s="114">
        <v>230</v>
      </c>
      <c r="R1846" s="114">
        <v>3</v>
      </c>
      <c r="S1846" s="114">
        <v>110.7</v>
      </c>
      <c r="T1846" s="114">
        <v>12002</v>
      </c>
      <c r="U1846" s="115" t="s">
        <v>12088</v>
      </c>
      <c r="V1846" s="114">
        <v>264</v>
      </c>
    </row>
    <row r="1847" spans="1:42">
      <c r="A1847" s="114" t="s">
        <v>5368</v>
      </c>
      <c r="B1847" s="114">
        <f t="shared" si="29"/>
        <v>5500</v>
      </c>
      <c r="C1847" s="114">
        <v>0</v>
      </c>
      <c r="D1847" s="114">
        <v>0</v>
      </c>
      <c r="E1847" s="114">
        <v>5500</v>
      </c>
      <c r="F1847" s="115" t="s">
        <v>12063</v>
      </c>
      <c r="G1847" s="114">
        <v>167</v>
      </c>
      <c r="H1847" s="114">
        <v>0</v>
      </c>
      <c r="I1847" s="114">
        <v>0</v>
      </c>
      <c r="J1847" s="114">
        <v>5500</v>
      </c>
      <c r="K1847" s="115" t="s">
        <v>12064</v>
      </c>
      <c r="L1847" s="114">
        <v>347</v>
      </c>
    </row>
    <row r="1848" spans="1:42">
      <c r="A1848" s="114" t="s">
        <v>5371</v>
      </c>
      <c r="B1848" s="114">
        <f t="shared" si="29"/>
        <v>7100</v>
      </c>
      <c r="C1848" s="114">
        <v>0</v>
      </c>
      <c r="D1848" s="114">
        <v>0</v>
      </c>
      <c r="E1848" s="114">
        <v>7100</v>
      </c>
      <c r="F1848" s="115" t="s">
        <v>12069</v>
      </c>
      <c r="G1848" s="114">
        <v>122.3</v>
      </c>
      <c r="H1848" s="114">
        <v>0</v>
      </c>
      <c r="I1848" s="114">
        <v>0</v>
      </c>
      <c r="J1848" s="114">
        <v>7100</v>
      </c>
      <c r="K1848" s="115" t="s">
        <v>12070</v>
      </c>
      <c r="L1848" s="114">
        <v>302.39999999999998</v>
      </c>
    </row>
    <row r="1849" spans="1:42">
      <c r="A1849" s="114" t="s">
        <v>5374</v>
      </c>
      <c r="B1849" s="114">
        <f t="shared" si="29"/>
        <v>7201</v>
      </c>
      <c r="C1849" s="114">
        <v>3</v>
      </c>
      <c r="D1849" s="114">
        <v>111.9</v>
      </c>
      <c r="E1849" s="114">
        <v>7201</v>
      </c>
      <c r="F1849" s="115" t="s">
        <v>12059</v>
      </c>
      <c r="G1849" s="114">
        <v>179.6</v>
      </c>
      <c r="H1849" s="114">
        <v>0</v>
      </c>
      <c r="I1849" s="114">
        <v>0</v>
      </c>
      <c r="J1849" s="114">
        <v>7201</v>
      </c>
      <c r="K1849" s="115" t="s">
        <v>12060</v>
      </c>
      <c r="L1849" s="114">
        <v>359.6</v>
      </c>
    </row>
    <row r="1850" spans="1:42">
      <c r="A1850" s="114" t="s">
        <v>5377</v>
      </c>
      <c r="B1850" s="114">
        <f t="shared" si="29"/>
        <v>7000</v>
      </c>
      <c r="C1850" s="114">
        <v>0</v>
      </c>
      <c r="D1850" s="114">
        <v>0</v>
      </c>
      <c r="E1850" s="114">
        <v>7000</v>
      </c>
      <c r="F1850" s="115" t="s">
        <v>12081</v>
      </c>
      <c r="G1850" s="114">
        <v>48.7</v>
      </c>
      <c r="H1850" s="114">
        <v>0</v>
      </c>
      <c r="I1850" s="114">
        <v>0</v>
      </c>
      <c r="J1850" s="114">
        <v>5000</v>
      </c>
      <c r="K1850" s="115" t="s">
        <v>12079</v>
      </c>
      <c r="L1850" s="114">
        <v>141.30000000000001</v>
      </c>
      <c r="M1850" s="114">
        <v>3</v>
      </c>
      <c r="N1850" s="114">
        <v>111.1</v>
      </c>
      <c r="O1850" s="114">
        <v>7000</v>
      </c>
      <c r="P1850" s="115" t="s">
        <v>12082</v>
      </c>
      <c r="Q1850" s="114">
        <v>228.7</v>
      </c>
      <c r="R1850" s="114">
        <v>0</v>
      </c>
      <c r="S1850" s="114">
        <v>0</v>
      </c>
      <c r="T1850" s="114">
        <v>5000</v>
      </c>
      <c r="U1850" s="115" t="s">
        <v>12080</v>
      </c>
      <c r="V1850" s="114">
        <v>321.3</v>
      </c>
    </row>
    <row r="1851" spans="1:42">
      <c r="A1851" s="114" t="s">
        <v>5380</v>
      </c>
      <c r="B1851" s="114">
        <f t="shared" si="29"/>
        <v>7004</v>
      </c>
      <c r="C1851" s="114">
        <v>0</v>
      </c>
      <c r="D1851" s="114">
        <v>0</v>
      </c>
      <c r="E1851" s="114">
        <v>7000</v>
      </c>
      <c r="F1851" s="115" t="s">
        <v>12077</v>
      </c>
      <c r="G1851" s="114">
        <v>78.3</v>
      </c>
      <c r="H1851" s="114">
        <v>3</v>
      </c>
      <c r="I1851" s="114">
        <v>111.1</v>
      </c>
      <c r="J1851" s="114">
        <v>7004</v>
      </c>
      <c r="K1851" s="115" t="s">
        <v>12059</v>
      </c>
      <c r="L1851" s="114">
        <v>166.3</v>
      </c>
      <c r="M1851" s="114">
        <v>0</v>
      </c>
      <c r="N1851" s="114">
        <v>110.95</v>
      </c>
      <c r="O1851" s="114">
        <v>7000</v>
      </c>
      <c r="P1851" s="115" t="s">
        <v>12078</v>
      </c>
      <c r="Q1851" s="114">
        <v>258.3</v>
      </c>
      <c r="R1851" s="114">
        <v>0</v>
      </c>
      <c r="S1851" s="114">
        <v>0</v>
      </c>
      <c r="T1851" s="114">
        <v>7004</v>
      </c>
      <c r="U1851" s="115" t="s">
        <v>12060</v>
      </c>
      <c r="V1851" s="114">
        <v>346.3</v>
      </c>
    </row>
    <row r="1852" spans="1:42">
      <c r="A1852" s="114" t="s">
        <v>5383</v>
      </c>
      <c r="B1852" s="114">
        <f t="shared" si="29"/>
        <v>7501</v>
      </c>
      <c r="C1852" s="114">
        <v>0</v>
      </c>
      <c r="D1852" s="114">
        <v>0</v>
      </c>
      <c r="E1852" s="114">
        <v>7501</v>
      </c>
      <c r="F1852" s="115" t="s">
        <v>12097</v>
      </c>
      <c r="G1852" s="114">
        <v>39.700000000000003</v>
      </c>
      <c r="H1852" s="114">
        <v>0</v>
      </c>
      <c r="I1852" s="114">
        <v>0</v>
      </c>
      <c r="J1852" s="114">
        <v>3000</v>
      </c>
      <c r="K1852" s="115" t="s">
        <v>12133</v>
      </c>
      <c r="L1852" s="114">
        <v>40</v>
      </c>
      <c r="M1852" s="114">
        <v>3</v>
      </c>
      <c r="N1852" s="114">
        <v>110.9</v>
      </c>
      <c r="O1852" s="114">
        <v>7501</v>
      </c>
      <c r="P1852" s="115" t="s">
        <v>12098</v>
      </c>
      <c r="Q1852" s="114">
        <v>219.7</v>
      </c>
      <c r="R1852" s="114">
        <v>0</v>
      </c>
      <c r="S1852" s="114">
        <v>0</v>
      </c>
      <c r="T1852" s="114">
        <v>3000</v>
      </c>
      <c r="U1852" s="115" t="s">
        <v>12134</v>
      </c>
      <c r="V1852" s="114">
        <v>220.1</v>
      </c>
    </row>
    <row r="1853" spans="1:42">
      <c r="A1853" s="114" t="s">
        <v>5386</v>
      </c>
      <c r="B1853" s="114">
        <f t="shared" si="29"/>
        <v>6205</v>
      </c>
      <c r="C1853" s="114">
        <v>0</v>
      </c>
      <c r="D1853" s="114">
        <v>0</v>
      </c>
      <c r="E1853" s="114">
        <v>2176</v>
      </c>
      <c r="F1853" s="115" t="s">
        <v>12073</v>
      </c>
      <c r="G1853" s="114">
        <v>42.7</v>
      </c>
      <c r="H1853" s="114">
        <v>0</v>
      </c>
      <c r="I1853" s="114">
        <v>0</v>
      </c>
      <c r="J1853" s="114">
        <v>6205</v>
      </c>
      <c r="K1853" s="115" t="s">
        <v>12061</v>
      </c>
      <c r="L1853" s="114">
        <v>143.5</v>
      </c>
      <c r="M1853" s="114">
        <v>0</v>
      </c>
      <c r="N1853" s="114">
        <v>0</v>
      </c>
      <c r="O1853" s="114">
        <v>2400</v>
      </c>
      <c r="P1853" s="115" t="s">
        <v>12063</v>
      </c>
      <c r="Q1853" s="114">
        <v>178.8</v>
      </c>
      <c r="R1853" s="114">
        <v>0</v>
      </c>
      <c r="S1853" s="114">
        <v>0</v>
      </c>
      <c r="T1853" s="114">
        <v>2176</v>
      </c>
      <c r="U1853" s="115" t="s">
        <v>12074</v>
      </c>
      <c r="V1853" s="114">
        <v>222.7</v>
      </c>
      <c r="W1853" s="114">
        <v>0</v>
      </c>
      <c r="X1853" s="114">
        <v>0</v>
      </c>
      <c r="Y1853" s="114">
        <v>6205</v>
      </c>
      <c r="Z1853" s="115" t="s">
        <v>12062</v>
      </c>
      <c r="AA1853" s="114">
        <v>323.5</v>
      </c>
      <c r="AB1853" s="114">
        <v>0</v>
      </c>
      <c r="AC1853" s="114">
        <v>0</v>
      </c>
      <c r="AD1853" s="114">
        <v>2400</v>
      </c>
      <c r="AE1853" s="115" t="s">
        <v>12064</v>
      </c>
      <c r="AF1853" s="114">
        <v>358.8</v>
      </c>
    </row>
    <row r="1854" spans="1:42">
      <c r="A1854" s="114" t="s">
        <v>5389</v>
      </c>
      <c r="B1854" s="114">
        <f t="shared" si="29"/>
        <v>5862</v>
      </c>
      <c r="C1854" s="114">
        <v>0</v>
      </c>
      <c r="D1854" s="114">
        <v>0</v>
      </c>
      <c r="E1854" s="114">
        <v>4500</v>
      </c>
      <c r="F1854" s="115" t="s">
        <v>12097</v>
      </c>
      <c r="G1854" s="114">
        <v>59.7</v>
      </c>
      <c r="H1854" s="114">
        <v>0</v>
      </c>
      <c r="I1854" s="114">
        <v>0</v>
      </c>
      <c r="J1854" s="114">
        <v>5862</v>
      </c>
      <c r="K1854" s="115" t="s">
        <v>12059</v>
      </c>
      <c r="L1854" s="114">
        <v>179.7</v>
      </c>
      <c r="M1854" s="114">
        <v>0</v>
      </c>
      <c r="N1854" s="114">
        <v>0</v>
      </c>
      <c r="O1854" s="114">
        <v>4500</v>
      </c>
      <c r="P1854" s="115" t="s">
        <v>12098</v>
      </c>
      <c r="Q1854" s="114">
        <v>239.8</v>
      </c>
      <c r="R1854" s="114">
        <v>0</v>
      </c>
      <c r="S1854" s="114">
        <v>0</v>
      </c>
      <c r="T1854" s="114">
        <v>5862</v>
      </c>
      <c r="U1854" s="115" t="s">
        <v>12060</v>
      </c>
      <c r="V1854" s="114">
        <v>359.7</v>
      </c>
    </row>
    <row r="1855" spans="1:42">
      <c r="A1855" s="114" t="s">
        <v>5391</v>
      </c>
      <c r="B1855" s="114">
        <f t="shared" si="29"/>
        <v>7439</v>
      </c>
      <c r="C1855" s="114">
        <v>3</v>
      </c>
      <c r="D1855" s="114">
        <v>108.7</v>
      </c>
      <c r="E1855" s="114">
        <v>7439</v>
      </c>
      <c r="F1855" s="115" t="s">
        <v>12067</v>
      </c>
      <c r="G1855" s="114">
        <v>348</v>
      </c>
      <c r="H1855" s="114">
        <v>0</v>
      </c>
      <c r="I1855" s="114">
        <v>0</v>
      </c>
      <c r="J1855" s="114">
        <v>5994</v>
      </c>
      <c r="K1855" s="115" t="s">
        <v>12055</v>
      </c>
      <c r="L1855" s="114">
        <v>78</v>
      </c>
      <c r="M1855" s="114">
        <v>0</v>
      </c>
      <c r="N1855" s="114">
        <v>0</v>
      </c>
      <c r="O1855" s="114">
        <v>7439</v>
      </c>
      <c r="P1855" s="115" t="s">
        <v>12068</v>
      </c>
      <c r="Q1855" s="114">
        <v>168</v>
      </c>
      <c r="R1855" s="114">
        <v>0</v>
      </c>
      <c r="S1855" s="114">
        <v>0</v>
      </c>
      <c r="T1855" s="114">
        <v>5994</v>
      </c>
      <c r="U1855" s="115" t="s">
        <v>12056</v>
      </c>
      <c r="V1855" s="114">
        <v>258</v>
      </c>
    </row>
    <row r="1856" spans="1:42">
      <c r="A1856" s="114" t="s">
        <v>5394</v>
      </c>
      <c r="B1856" s="114">
        <f t="shared" si="29"/>
        <v>6500</v>
      </c>
      <c r="C1856" s="114">
        <v>3</v>
      </c>
      <c r="D1856" s="114">
        <v>110.1</v>
      </c>
      <c r="E1856" s="114">
        <v>6500</v>
      </c>
      <c r="F1856" s="115" t="s">
        <v>12059</v>
      </c>
      <c r="G1856" s="114">
        <v>164</v>
      </c>
      <c r="H1856" s="114">
        <v>0</v>
      </c>
      <c r="I1856" s="114">
        <v>0</v>
      </c>
      <c r="J1856" s="114">
        <v>6500</v>
      </c>
      <c r="K1856" s="115" t="s">
        <v>12060</v>
      </c>
      <c r="L1856" s="114">
        <v>344</v>
      </c>
    </row>
    <row r="1857" spans="1:32">
      <c r="A1857" s="114" t="s">
        <v>5397</v>
      </c>
      <c r="B1857" s="114">
        <f t="shared" si="29"/>
        <v>6009</v>
      </c>
      <c r="C1857" s="114">
        <v>0</v>
      </c>
      <c r="D1857" s="114">
        <v>0</v>
      </c>
      <c r="E1857" s="114">
        <v>6009</v>
      </c>
      <c r="F1857" s="115" t="s">
        <v>12067</v>
      </c>
      <c r="G1857" s="114">
        <v>27.6</v>
      </c>
      <c r="H1857" s="114">
        <v>0</v>
      </c>
      <c r="I1857" s="114">
        <v>0</v>
      </c>
      <c r="J1857" s="114">
        <v>4700</v>
      </c>
      <c r="K1857" s="115" t="s">
        <v>12061</v>
      </c>
      <c r="L1857" s="114">
        <v>142.6</v>
      </c>
      <c r="M1857" s="114">
        <v>0</v>
      </c>
      <c r="N1857" s="114">
        <v>0</v>
      </c>
      <c r="O1857" s="114">
        <v>6009</v>
      </c>
      <c r="P1857" s="115" t="s">
        <v>12068</v>
      </c>
      <c r="Q1857" s="114">
        <v>207.6</v>
      </c>
      <c r="R1857" s="114">
        <v>0</v>
      </c>
      <c r="S1857" s="114">
        <v>0</v>
      </c>
      <c r="T1857" s="114">
        <v>4700</v>
      </c>
      <c r="U1857" s="115" t="s">
        <v>12062</v>
      </c>
      <c r="V1857" s="114">
        <v>322.60000000000002</v>
      </c>
    </row>
    <row r="1858" spans="1:32">
      <c r="A1858" s="114" t="s">
        <v>5400</v>
      </c>
      <c r="B1858" s="114">
        <f t="shared" si="29"/>
        <v>7550</v>
      </c>
      <c r="C1858" s="114">
        <v>0</v>
      </c>
      <c r="D1858" s="114">
        <v>0</v>
      </c>
      <c r="E1858" s="114">
        <v>4846</v>
      </c>
      <c r="F1858" s="115" t="s">
        <v>12154</v>
      </c>
      <c r="G1858" s="114">
        <v>39.5</v>
      </c>
      <c r="H1858" s="114">
        <v>0</v>
      </c>
      <c r="I1858" s="114">
        <v>0</v>
      </c>
      <c r="J1858" s="114">
        <v>7550</v>
      </c>
      <c r="K1858" s="115" t="s">
        <v>12155</v>
      </c>
      <c r="L1858" s="114">
        <v>39.5</v>
      </c>
      <c r="M1858" s="114">
        <v>0</v>
      </c>
      <c r="N1858" s="114">
        <v>0</v>
      </c>
      <c r="O1858" s="114">
        <v>4560</v>
      </c>
      <c r="P1858" s="115" t="s">
        <v>12057</v>
      </c>
      <c r="Q1858" s="114">
        <v>136.30000000000001</v>
      </c>
      <c r="R1858" s="114">
        <v>3</v>
      </c>
      <c r="S1858" s="114">
        <v>108.5</v>
      </c>
      <c r="T1858" s="114">
        <v>7550</v>
      </c>
      <c r="U1858" s="115" t="s">
        <v>12156</v>
      </c>
      <c r="V1858" s="114">
        <v>219.5</v>
      </c>
      <c r="W1858" s="114">
        <v>0</v>
      </c>
      <c r="X1858" s="114">
        <v>0</v>
      </c>
      <c r="Y1858" s="114">
        <v>4846</v>
      </c>
      <c r="Z1858" s="115" t="s">
        <v>12157</v>
      </c>
      <c r="AA1858" s="114">
        <v>219.5</v>
      </c>
      <c r="AB1858" s="114">
        <v>0</v>
      </c>
      <c r="AC1858" s="114">
        <v>0</v>
      </c>
      <c r="AD1858" s="114">
        <v>4560</v>
      </c>
      <c r="AE1858" s="115" t="s">
        <v>12058</v>
      </c>
      <c r="AF1858" s="114">
        <v>316.3</v>
      </c>
    </row>
    <row r="1859" spans="1:32">
      <c r="A1859" s="114" t="s">
        <v>5402</v>
      </c>
      <c r="B1859" s="114">
        <f t="shared" si="29"/>
        <v>5500</v>
      </c>
      <c r="C1859" s="114">
        <v>0</v>
      </c>
      <c r="D1859" s="114">
        <v>0</v>
      </c>
      <c r="E1859" s="114">
        <v>5500</v>
      </c>
      <c r="F1859" s="115" t="s">
        <v>12071</v>
      </c>
      <c r="G1859" s="114">
        <v>139.6</v>
      </c>
      <c r="H1859" s="114">
        <v>0</v>
      </c>
      <c r="I1859" s="114">
        <v>0</v>
      </c>
      <c r="J1859" s="114">
        <v>5500</v>
      </c>
      <c r="K1859" s="115" t="s">
        <v>12072</v>
      </c>
      <c r="L1859" s="114">
        <v>319.60000000000002</v>
      </c>
    </row>
    <row r="1860" spans="1:32">
      <c r="A1860" s="114" t="s">
        <v>5405</v>
      </c>
      <c r="B1860" s="114">
        <f t="shared" si="29"/>
        <v>6002</v>
      </c>
      <c r="C1860" s="114">
        <v>0</v>
      </c>
      <c r="D1860" s="114">
        <v>0</v>
      </c>
      <c r="E1860" s="114">
        <v>4624</v>
      </c>
      <c r="F1860" s="115" t="s">
        <v>12073</v>
      </c>
      <c r="G1860" s="114">
        <v>35.799999999999997</v>
      </c>
      <c r="H1860" s="114">
        <v>0</v>
      </c>
      <c r="I1860" s="114">
        <v>0</v>
      </c>
      <c r="J1860" s="114">
        <v>4624</v>
      </c>
      <c r="K1860" s="115" t="s">
        <v>12071</v>
      </c>
      <c r="L1860" s="114">
        <v>139.80000000000001</v>
      </c>
      <c r="M1860" s="114">
        <v>0</v>
      </c>
      <c r="N1860" s="114">
        <v>0</v>
      </c>
      <c r="O1860" s="114">
        <v>6002</v>
      </c>
      <c r="P1860" s="115" t="s">
        <v>12059</v>
      </c>
      <c r="Q1860" s="114">
        <v>177.8</v>
      </c>
      <c r="R1860" s="114">
        <v>0</v>
      </c>
      <c r="S1860" s="114">
        <v>0</v>
      </c>
      <c r="T1860" s="114">
        <v>4624</v>
      </c>
      <c r="U1860" s="115" t="s">
        <v>12074</v>
      </c>
      <c r="V1860" s="114">
        <v>215.8</v>
      </c>
      <c r="W1860" s="114">
        <v>0</v>
      </c>
      <c r="X1860" s="114">
        <v>0</v>
      </c>
      <c r="Y1860" s="114">
        <v>4624</v>
      </c>
      <c r="Z1860" s="115" t="s">
        <v>12072</v>
      </c>
      <c r="AA1860" s="114">
        <v>319.8</v>
      </c>
      <c r="AB1860" s="114">
        <v>0</v>
      </c>
      <c r="AC1860" s="114">
        <v>0</v>
      </c>
      <c r="AD1860" s="114">
        <v>6002</v>
      </c>
      <c r="AE1860" s="115" t="s">
        <v>12060</v>
      </c>
      <c r="AF1860" s="114">
        <v>357.8</v>
      </c>
    </row>
    <row r="1861" spans="1:32">
      <c r="A1861" s="114" t="s">
        <v>5408</v>
      </c>
      <c r="B1861" s="114">
        <f t="shared" si="29"/>
        <v>5700</v>
      </c>
      <c r="C1861" s="114">
        <v>0</v>
      </c>
      <c r="D1861" s="114">
        <v>0</v>
      </c>
      <c r="E1861" s="114">
        <v>5700</v>
      </c>
      <c r="F1861" s="115" t="s">
        <v>12067</v>
      </c>
      <c r="G1861" s="114">
        <v>21.6</v>
      </c>
      <c r="H1861" s="114">
        <v>0</v>
      </c>
      <c r="I1861" s="114">
        <v>0</v>
      </c>
      <c r="J1861" s="114">
        <v>4560</v>
      </c>
      <c r="K1861" s="115" t="s">
        <v>12077</v>
      </c>
      <c r="L1861" s="114">
        <v>87.4</v>
      </c>
      <c r="M1861" s="114">
        <v>0</v>
      </c>
      <c r="N1861" s="114">
        <v>0</v>
      </c>
      <c r="O1861" s="114">
        <v>5700</v>
      </c>
      <c r="P1861" s="115" t="s">
        <v>12068</v>
      </c>
      <c r="Q1861" s="114">
        <v>201.6</v>
      </c>
      <c r="R1861" s="114">
        <v>0</v>
      </c>
      <c r="S1861" s="114">
        <v>0</v>
      </c>
      <c r="T1861" s="114">
        <v>4560</v>
      </c>
      <c r="U1861" s="115" t="s">
        <v>12078</v>
      </c>
      <c r="V1861" s="114">
        <v>267.5</v>
      </c>
    </row>
    <row r="1862" spans="1:32">
      <c r="A1862" s="114" t="s">
        <v>5410</v>
      </c>
      <c r="B1862" s="114">
        <f t="shared" si="29"/>
        <v>5711</v>
      </c>
      <c r="C1862" s="114">
        <v>0</v>
      </c>
      <c r="D1862" s="114">
        <v>0</v>
      </c>
      <c r="E1862" s="114">
        <v>5006</v>
      </c>
      <c r="F1862" s="115" t="s">
        <v>12081</v>
      </c>
      <c r="G1862" s="114">
        <v>50.6</v>
      </c>
      <c r="H1862" s="114">
        <v>3</v>
      </c>
      <c r="I1862" s="114">
        <v>108.5</v>
      </c>
      <c r="J1862" s="114">
        <v>5711</v>
      </c>
      <c r="K1862" s="115" t="s">
        <v>12063</v>
      </c>
      <c r="L1862" s="114">
        <v>155.5</v>
      </c>
      <c r="M1862" s="114">
        <v>0</v>
      </c>
      <c r="N1862" s="114">
        <v>0</v>
      </c>
      <c r="O1862" s="114">
        <v>5006</v>
      </c>
      <c r="P1862" s="115" t="s">
        <v>12082</v>
      </c>
      <c r="Q1862" s="114">
        <v>230.6</v>
      </c>
      <c r="R1862" s="114">
        <v>0</v>
      </c>
      <c r="S1862" s="114">
        <v>0</v>
      </c>
      <c r="T1862" s="114">
        <v>5711</v>
      </c>
      <c r="U1862" s="115" t="s">
        <v>12064</v>
      </c>
      <c r="V1862" s="114">
        <v>335.5</v>
      </c>
    </row>
    <row r="1863" spans="1:32">
      <c r="A1863" s="114" t="s">
        <v>5413</v>
      </c>
      <c r="B1863" s="114">
        <f t="shared" si="29"/>
        <v>7711</v>
      </c>
      <c r="C1863" s="114">
        <v>0</v>
      </c>
      <c r="D1863" s="114">
        <v>0</v>
      </c>
      <c r="E1863" s="114">
        <v>7711</v>
      </c>
      <c r="F1863" s="115" t="s">
        <v>12154</v>
      </c>
      <c r="G1863" s="114">
        <v>45.3</v>
      </c>
      <c r="H1863" s="114">
        <v>0</v>
      </c>
      <c r="I1863" s="114">
        <v>0</v>
      </c>
      <c r="J1863" s="114">
        <v>4423</v>
      </c>
      <c r="K1863" s="115" t="s">
        <v>12155</v>
      </c>
      <c r="L1863" s="114">
        <v>45.3</v>
      </c>
      <c r="M1863" s="114">
        <v>0</v>
      </c>
      <c r="N1863" s="114">
        <v>0</v>
      </c>
      <c r="O1863" s="114">
        <v>7703</v>
      </c>
      <c r="P1863" s="115" t="s">
        <v>12057</v>
      </c>
      <c r="Q1863" s="114">
        <v>135.30000000000001</v>
      </c>
      <c r="R1863" s="114">
        <v>0</v>
      </c>
      <c r="S1863" s="114">
        <v>0</v>
      </c>
      <c r="T1863" s="114">
        <v>4423</v>
      </c>
      <c r="U1863" s="115" t="s">
        <v>12156</v>
      </c>
      <c r="V1863" s="114">
        <v>225.3</v>
      </c>
      <c r="W1863" s="114">
        <v>3</v>
      </c>
      <c r="X1863" s="114">
        <v>108.7</v>
      </c>
      <c r="Y1863" s="114">
        <v>7711</v>
      </c>
      <c r="Z1863" s="115" t="s">
        <v>12157</v>
      </c>
      <c r="AA1863" s="114">
        <v>225.3</v>
      </c>
      <c r="AB1863" s="114">
        <v>0</v>
      </c>
      <c r="AC1863" s="114">
        <v>0</v>
      </c>
      <c r="AD1863" s="114">
        <v>7703</v>
      </c>
      <c r="AE1863" s="115" t="s">
        <v>12058</v>
      </c>
      <c r="AF1863" s="114">
        <v>315.3</v>
      </c>
    </row>
    <row r="1864" spans="1:32">
      <c r="A1864" s="114" t="s">
        <v>5416</v>
      </c>
      <c r="B1864" s="114">
        <f t="shared" si="29"/>
        <v>6208</v>
      </c>
      <c r="C1864" s="114">
        <v>3</v>
      </c>
      <c r="D1864" s="114">
        <v>110.9</v>
      </c>
      <c r="E1864" s="114">
        <v>6208</v>
      </c>
      <c r="F1864" s="115" t="s">
        <v>12081</v>
      </c>
      <c r="G1864" s="114">
        <v>51.9</v>
      </c>
      <c r="H1864" s="114">
        <v>0</v>
      </c>
      <c r="I1864" s="114">
        <v>0</v>
      </c>
      <c r="J1864" s="114">
        <v>6208</v>
      </c>
      <c r="K1864" s="115" t="s">
        <v>12082</v>
      </c>
      <c r="L1864" s="114">
        <v>231.9</v>
      </c>
    </row>
    <row r="1865" spans="1:32">
      <c r="A1865" s="114" t="s">
        <v>5419</v>
      </c>
      <c r="B1865" s="114">
        <f t="shared" si="29"/>
        <v>11321</v>
      </c>
      <c r="C1865" s="114">
        <v>3</v>
      </c>
      <c r="D1865" s="114">
        <v>110.1</v>
      </c>
      <c r="E1865" s="114">
        <v>11321</v>
      </c>
      <c r="F1865" s="115" t="s">
        <v>12063</v>
      </c>
      <c r="G1865" s="114">
        <v>149</v>
      </c>
      <c r="H1865" s="114">
        <v>3</v>
      </c>
      <c r="I1865" s="114">
        <v>110.1</v>
      </c>
      <c r="J1865" s="114">
        <v>11321</v>
      </c>
      <c r="K1865" s="115" t="s">
        <v>12064</v>
      </c>
      <c r="L1865" s="114">
        <v>329</v>
      </c>
    </row>
    <row r="1866" spans="1:32">
      <c r="A1866" s="114" t="s">
        <v>5422</v>
      </c>
      <c r="B1866" s="114">
        <f t="shared" si="29"/>
        <v>8100</v>
      </c>
      <c r="C1866" s="114">
        <v>0</v>
      </c>
      <c r="D1866" s="114">
        <v>0</v>
      </c>
      <c r="E1866" s="114">
        <v>8100</v>
      </c>
      <c r="F1866" s="115" t="s">
        <v>12067</v>
      </c>
      <c r="G1866" s="114">
        <v>23.9</v>
      </c>
      <c r="H1866" s="114">
        <v>0</v>
      </c>
      <c r="I1866" s="114">
        <v>0</v>
      </c>
      <c r="J1866" s="114">
        <v>8100</v>
      </c>
      <c r="K1866" s="115" t="s">
        <v>12068</v>
      </c>
      <c r="L1866" s="114">
        <v>203.9</v>
      </c>
    </row>
    <row r="1867" spans="1:32">
      <c r="A1867" s="114" t="s">
        <v>5425</v>
      </c>
      <c r="B1867" s="114">
        <f t="shared" si="29"/>
        <v>10001</v>
      </c>
      <c r="C1867" s="114">
        <v>0</v>
      </c>
      <c r="D1867" s="114">
        <v>0</v>
      </c>
      <c r="E1867" s="114">
        <v>4952</v>
      </c>
      <c r="F1867" s="115" t="s">
        <v>12102</v>
      </c>
      <c r="G1867" s="114">
        <v>142.69999999999999</v>
      </c>
      <c r="H1867" s="114">
        <v>0</v>
      </c>
      <c r="I1867" s="114">
        <v>0</v>
      </c>
      <c r="J1867" s="114">
        <v>10001</v>
      </c>
      <c r="K1867" s="115" t="s">
        <v>12103</v>
      </c>
      <c r="L1867" s="114">
        <v>142.69999999999999</v>
      </c>
      <c r="M1867" s="114">
        <v>0</v>
      </c>
      <c r="N1867" s="114">
        <v>0</v>
      </c>
      <c r="O1867" s="114">
        <v>10001</v>
      </c>
      <c r="P1867" s="115" t="s">
        <v>12104</v>
      </c>
      <c r="Q1867" s="114">
        <v>322.7</v>
      </c>
      <c r="R1867" s="114">
        <v>0</v>
      </c>
      <c r="S1867" s="114">
        <v>0</v>
      </c>
      <c r="T1867" s="114">
        <v>4952</v>
      </c>
      <c r="U1867" s="115" t="s">
        <v>12105</v>
      </c>
      <c r="V1867" s="114">
        <v>322.7</v>
      </c>
    </row>
    <row r="1868" spans="1:32">
      <c r="A1868" s="114" t="s">
        <v>5428</v>
      </c>
      <c r="B1868" s="114">
        <f t="shared" si="29"/>
        <v>6200</v>
      </c>
      <c r="C1868" s="114">
        <v>0</v>
      </c>
      <c r="D1868" s="114">
        <v>0</v>
      </c>
      <c r="E1868" s="114">
        <v>5000</v>
      </c>
      <c r="F1868" s="115" t="s">
        <v>12116</v>
      </c>
      <c r="G1868" s="114">
        <v>87.9</v>
      </c>
      <c r="H1868" s="114">
        <v>3</v>
      </c>
      <c r="I1868" s="114">
        <v>111.1</v>
      </c>
      <c r="J1868" s="114">
        <v>6200</v>
      </c>
      <c r="K1868" s="115" t="s">
        <v>12117</v>
      </c>
      <c r="L1868" s="114">
        <v>87.9</v>
      </c>
      <c r="M1868" s="114">
        <v>0</v>
      </c>
      <c r="N1868" s="114">
        <v>0</v>
      </c>
      <c r="O1868" s="114">
        <v>2585</v>
      </c>
      <c r="P1868" s="115" t="s">
        <v>12059</v>
      </c>
      <c r="Q1868" s="114">
        <v>171.6</v>
      </c>
      <c r="R1868" s="114">
        <v>0</v>
      </c>
      <c r="S1868" s="114">
        <v>0</v>
      </c>
      <c r="T1868" s="114">
        <v>6200</v>
      </c>
      <c r="U1868" s="115" t="s">
        <v>12118</v>
      </c>
      <c r="V1868" s="114">
        <v>267.89999999999998</v>
      </c>
      <c r="W1868" s="114">
        <v>0</v>
      </c>
      <c r="X1868" s="114">
        <v>0</v>
      </c>
      <c r="Y1868" s="114">
        <v>5000</v>
      </c>
      <c r="Z1868" s="115" t="s">
        <v>12119</v>
      </c>
      <c r="AA1868" s="114">
        <v>267.89999999999998</v>
      </c>
      <c r="AB1868" s="114">
        <v>0</v>
      </c>
      <c r="AC1868" s="114">
        <v>0</v>
      </c>
      <c r="AD1868" s="114">
        <v>2585</v>
      </c>
      <c r="AE1868" s="115" t="s">
        <v>12060</v>
      </c>
      <c r="AF1868" s="114">
        <v>351.6</v>
      </c>
    </row>
    <row r="1869" spans="1:32">
      <c r="A1869" s="114" t="s">
        <v>5430</v>
      </c>
      <c r="B1869" s="114">
        <f t="shared" si="29"/>
        <v>5500</v>
      </c>
      <c r="C1869" s="114">
        <v>0</v>
      </c>
      <c r="D1869" s="114">
        <v>0</v>
      </c>
      <c r="E1869" s="114">
        <v>4001</v>
      </c>
      <c r="F1869" s="115" t="s">
        <v>12051</v>
      </c>
      <c r="G1869" s="114">
        <v>38.9</v>
      </c>
      <c r="H1869" s="114">
        <v>0</v>
      </c>
      <c r="I1869" s="114">
        <v>0</v>
      </c>
      <c r="J1869" s="114">
        <v>5500</v>
      </c>
      <c r="K1869" s="115" t="s">
        <v>12063</v>
      </c>
      <c r="L1869" s="114">
        <v>168.9</v>
      </c>
      <c r="M1869" s="114">
        <v>0</v>
      </c>
      <c r="N1869" s="114">
        <v>0</v>
      </c>
      <c r="O1869" s="114">
        <v>4001</v>
      </c>
      <c r="P1869" s="115" t="s">
        <v>12052</v>
      </c>
      <c r="Q1869" s="114">
        <v>218.9</v>
      </c>
      <c r="R1869" s="114">
        <v>0</v>
      </c>
      <c r="S1869" s="114">
        <v>0</v>
      </c>
      <c r="T1869" s="114">
        <v>5500</v>
      </c>
      <c r="U1869" s="115" t="s">
        <v>12064</v>
      </c>
      <c r="V1869" s="114">
        <v>349</v>
      </c>
    </row>
    <row r="1870" spans="1:32">
      <c r="A1870" s="114" t="s">
        <v>5433</v>
      </c>
      <c r="B1870" s="114">
        <f t="shared" si="29"/>
        <v>5500</v>
      </c>
      <c r="C1870" s="114">
        <v>0</v>
      </c>
      <c r="D1870" s="114">
        <v>0</v>
      </c>
      <c r="E1870" s="114">
        <v>5500</v>
      </c>
      <c r="F1870" s="115" t="s">
        <v>12059</v>
      </c>
      <c r="G1870" s="114">
        <v>179.2</v>
      </c>
      <c r="H1870" s="114">
        <v>0</v>
      </c>
      <c r="I1870" s="114">
        <v>0</v>
      </c>
      <c r="J1870" s="114">
        <v>5500</v>
      </c>
      <c r="K1870" s="115" t="s">
        <v>12060</v>
      </c>
      <c r="L1870" s="114">
        <v>359.2</v>
      </c>
    </row>
    <row r="1871" spans="1:32">
      <c r="A1871" s="114" t="s">
        <v>5436</v>
      </c>
      <c r="B1871" s="114">
        <f t="shared" si="29"/>
        <v>5908</v>
      </c>
      <c r="C1871" s="114">
        <v>0</v>
      </c>
      <c r="D1871" s="114">
        <v>0</v>
      </c>
      <c r="E1871" s="114">
        <v>5908</v>
      </c>
      <c r="F1871" s="115" t="s">
        <v>12057</v>
      </c>
      <c r="G1871" s="114">
        <v>134.30000000000001</v>
      </c>
      <c r="H1871" s="114">
        <v>0</v>
      </c>
      <c r="I1871" s="114">
        <v>0</v>
      </c>
      <c r="J1871" s="114">
        <v>5908</v>
      </c>
      <c r="K1871" s="115" t="s">
        <v>12058</v>
      </c>
      <c r="L1871" s="114">
        <v>314.3</v>
      </c>
    </row>
    <row r="1872" spans="1:32">
      <c r="A1872" s="114" t="s">
        <v>5439</v>
      </c>
      <c r="B1872" s="114">
        <f t="shared" si="29"/>
        <v>10496</v>
      </c>
      <c r="C1872" s="114">
        <v>3</v>
      </c>
      <c r="D1872" s="114">
        <v>109.5</v>
      </c>
      <c r="E1872" s="114">
        <v>10496</v>
      </c>
      <c r="F1872" s="115" t="s">
        <v>12106</v>
      </c>
      <c r="G1872" s="114">
        <v>87.8</v>
      </c>
      <c r="H1872" s="114">
        <v>0</v>
      </c>
      <c r="I1872" s="114">
        <v>0</v>
      </c>
      <c r="J1872" s="114">
        <v>3767</v>
      </c>
      <c r="K1872" s="115" t="s">
        <v>12107</v>
      </c>
      <c r="L1872" s="114">
        <v>87.8</v>
      </c>
      <c r="M1872" s="114">
        <v>0</v>
      </c>
      <c r="N1872" s="114">
        <v>0</v>
      </c>
      <c r="O1872" s="114">
        <v>8308</v>
      </c>
      <c r="P1872" s="115" t="s">
        <v>12059</v>
      </c>
      <c r="Q1872" s="114">
        <v>177.9</v>
      </c>
      <c r="R1872" s="114">
        <v>0</v>
      </c>
      <c r="S1872" s="114">
        <v>0</v>
      </c>
      <c r="T1872" s="114">
        <v>3767</v>
      </c>
      <c r="U1872" s="115" t="s">
        <v>12108</v>
      </c>
      <c r="V1872" s="114">
        <v>267.8</v>
      </c>
      <c r="W1872" s="114">
        <v>3</v>
      </c>
      <c r="X1872" s="114">
        <v>108.3</v>
      </c>
      <c r="Y1872" s="114">
        <v>10496</v>
      </c>
      <c r="Z1872" s="115" t="s">
        <v>12109</v>
      </c>
      <c r="AA1872" s="114">
        <v>267.8</v>
      </c>
      <c r="AB1872" s="114">
        <v>0</v>
      </c>
      <c r="AC1872" s="114">
        <v>0</v>
      </c>
      <c r="AD1872" s="114">
        <v>8308</v>
      </c>
      <c r="AE1872" s="115" t="s">
        <v>12060</v>
      </c>
      <c r="AF1872" s="114">
        <v>357.9</v>
      </c>
    </row>
    <row r="1873" spans="1:32">
      <c r="A1873" s="114" t="s">
        <v>5442</v>
      </c>
      <c r="B1873" s="114">
        <f t="shared" si="29"/>
        <v>8313</v>
      </c>
      <c r="C1873" s="114">
        <v>0</v>
      </c>
      <c r="D1873" s="114">
        <v>0</v>
      </c>
      <c r="E1873" s="114">
        <v>3541</v>
      </c>
      <c r="F1873" s="115" t="s">
        <v>12087</v>
      </c>
      <c r="G1873" s="114">
        <v>87.2</v>
      </c>
      <c r="H1873" s="114">
        <v>0</v>
      </c>
      <c r="I1873" s="114">
        <v>0</v>
      </c>
      <c r="J1873" s="114">
        <v>4514</v>
      </c>
      <c r="K1873" s="115" t="s">
        <v>12071</v>
      </c>
      <c r="L1873" s="114">
        <v>156</v>
      </c>
      <c r="M1873" s="114">
        <v>0</v>
      </c>
      <c r="N1873" s="114">
        <v>0</v>
      </c>
      <c r="O1873" s="114">
        <v>8313</v>
      </c>
      <c r="P1873" s="115" t="s">
        <v>12065</v>
      </c>
      <c r="Q1873" s="114">
        <v>195.7</v>
      </c>
      <c r="R1873" s="114">
        <v>0</v>
      </c>
      <c r="S1873" s="114">
        <v>0</v>
      </c>
      <c r="T1873" s="114">
        <v>3541</v>
      </c>
      <c r="U1873" s="115" t="s">
        <v>12088</v>
      </c>
      <c r="V1873" s="114">
        <v>267.2</v>
      </c>
      <c r="W1873" s="114">
        <v>0</v>
      </c>
      <c r="X1873" s="114">
        <v>0</v>
      </c>
      <c r="Y1873" s="114">
        <v>4514</v>
      </c>
      <c r="Z1873" s="115" t="s">
        <v>12072</v>
      </c>
      <c r="AA1873" s="114">
        <v>336</v>
      </c>
      <c r="AB1873" s="114">
        <v>3</v>
      </c>
      <c r="AC1873" s="114">
        <v>109.35</v>
      </c>
      <c r="AD1873" s="114">
        <v>8313</v>
      </c>
      <c r="AE1873" s="115" t="s">
        <v>12066</v>
      </c>
      <c r="AF1873" s="114">
        <v>15.7</v>
      </c>
    </row>
    <row r="1874" spans="1:32">
      <c r="A1874" s="114" t="s">
        <v>5445</v>
      </c>
      <c r="B1874" s="114">
        <f t="shared" si="29"/>
        <v>5505</v>
      </c>
      <c r="C1874" s="114">
        <v>0</v>
      </c>
      <c r="D1874" s="114">
        <v>0</v>
      </c>
      <c r="E1874" s="114">
        <v>5505</v>
      </c>
      <c r="F1874" s="115" t="s">
        <v>12061</v>
      </c>
      <c r="G1874" s="114">
        <v>126.7</v>
      </c>
      <c r="H1874" s="114">
        <v>3</v>
      </c>
      <c r="I1874" s="114">
        <v>109.15</v>
      </c>
      <c r="J1874" s="114">
        <v>5505</v>
      </c>
      <c r="K1874" s="115" t="s">
        <v>12062</v>
      </c>
      <c r="L1874" s="114">
        <v>306.7</v>
      </c>
    </row>
    <row r="1875" spans="1:32">
      <c r="A1875" s="114" t="s">
        <v>5448</v>
      </c>
      <c r="B1875" s="114">
        <f t="shared" si="29"/>
        <v>6815</v>
      </c>
      <c r="C1875" s="114">
        <v>0</v>
      </c>
      <c r="D1875" s="114">
        <v>0</v>
      </c>
      <c r="E1875" s="114">
        <v>6815</v>
      </c>
      <c r="F1875" s="115" t="s">
        <v>12097</v>
      </c>
      <c r="G1875" s="114">
        <v>70.3</v>
      </c>
      <c r="H1875" s="114">
        <v>0</v>
      </c>
      <c r="I1875" s="114">
        <v>0</v>
      </c>
      <c r="J1875" s="114">
        <v>6815</v>
      </c>
      <c r="K1875" s="115" t="s">
        <v>12098</v>
      </c>
      <c r="L1875" s="114">
        <v>250.3</v>
      </c>
    </row>
    <row r="1876" spans="1:32">
      <c r="A1876" s="114" t="s">
        <v>5451</v>
      </c>
      <c r="B1876" s="114">
        <f t="shared" si="29"/>
        <v>7166</v>
      </c>
      <c r="C1876" s="114">
        <v>3</v>
      </c>
      <c r="D1876" s="114">
        <v>109.3</v>
      </c>
      <c r="E1876" s="114">
        <v>7166</v>
      </c>
      <c r="F1876" s="115" t="s">
        <v>12097</v>
      </c>
      <c r="G1876" s="114">
        <v>32.1</v>
      </c>
      <c r="H1876" s="114">
        <v>0</v>
      </c>
      <c r="I1876" s="114">
        <v>0</v>
      </c>
      <c r="J1876" s="114">
        <v>6081</v>
      </c>
      <c r="K1876" s="115" t="s">
        <v>12063</v>
      </c>
      <c r="L1876" s="114">
        <v>142.1</v>
      </c>
      <c r="M1876" s="114">
        <v>3</v>
      </c>
      <c r="N1876" s="114">
        <v>109.3</v>
      </c>
      <c r="O1876" s="114">
        <v>7166</v>
      </c>
      <c r="P1876" s="115" t="s">
        <v>12098</v>
      </c>
      <c r="Q1876" s="114">
        <v>212.1</v>
      </c>
      <c r="R1876" s="114">
        <v>3</v>
      </c>
      <c r="S1876" s="114">
        <v>111.5</v>
      </c>
      <c r="T1876" s="114">
        <v>6081</v>
      </c>
      <c r="U1876" s="115" t="s">
        <v>12064</v>
      </c>
      <c r="V1876" s="114">
        <v>322.10000000000002</v>
      </c>
    </row>
    <row r="1877" spans="1:32">
      <c r="A1877" s="114" t="s">
        <v>5454</v>
      </c>
      <c r="B1877" s="114">
        <f t="shared" si="29"/>
        <v>6000</v>
      </c>
      <c r="C1877" s="114">
        <v>0</v>
      </c>
      <c r="D1877" s="114">
        <v>0</v>
      </c>
      <c r="E1877" s="114">
        <v>6000</v>
      </c>
      <c r="F1877" s="115" t="s">
        <v>12067</v>
      </c>
      <c r="G1877" s="114">
        <v>11.9</v>
      </c>
      <c r="H1877" s="114">
        <v>0</v>
      </c>
      <c r="I1877" s="114">
        <v>0</v>
      </c>
      <c r="J1877" s="114">
        <v>6000</v>
      </c>
      <c r="K1877" s="115" t="s">
        <v>12068</v>
      </c>
      <c r="L1877" s="114">
        <v>191.9</v>
      </c>
    </row>
    <row r="1878" spans="1:32">
      <c r="A1878" s="114" t="s">
        <v>5456</v>
      </c>
      <c r="B1878" s="114">
        <f t="shared" si="29"/>
        <v>8599</v>
      </c>
      <c r="C1878" s="114">
        <v>3</v>
      </c>
      <c r="D1878" s="114">
        <v>110.3</v>
      </c>
      <c r="E1878" s="114">
        <v>8599</v>
      </c>
      <c r="F1878" s="115" t="s">
        <v>12061</v>
      </c>
      <c r="G1878" s="114">
        <v>143.19999999999999</v>
      </c>
      <c r="H1878" s="114">
        <v>0</v>
      </c>
      <c r="I1878" s="114">
        <v>0</v>
      </c>
      <c r="J1878" s="114">
        <v>6614</v>
      </c>
      <c r="K1878" s="115" t="s">
        <v>12065</v>
      </c>
      <c r="L1878" s="114">
        <v>189.2</v>
      </c>
      <c r="M1878" s="114">
        <v>0</v>
      </c>
      <c r="N1878" s="114">
        <v>0</v>
      </c>
      <c r="O1878" s="114">
        <v>8599</v>
      </c>
      <c r="P1878" s="115" t="s">
        <v>12062</v>
      </c>
      <c r="Q1878" s="114">
        <v>323.2</v>
      </c>
      <c r="R1878" s="114">
        <v>0</v>
      </c>
      <c r="S1878" s="114">
        <v>0</v>
      </c>
      <c r="T1878" s="114">
        <v>6614</v>
      </c>
      <c r="U1878" s="115" t="s">
        <v>12066</v>
      </c>
      <c r="V1878" s="114">
        <v>369.2</v>
      </c>
    </row>
    <row r="1879" spans="1:32">
      <c r="A1879" s="114" t="s">
        <v>5459</v>
      </c>
      <c r="B1879" s="114">
        <f t="shared" si="29"/>
        <v>5997</v>
      </c>
      <c r="C1879" s="114">
        <v>0</v>
      </c>
      <c r="D1879" s="114">
        <v>0</v>
      </c>
      <c r="E1879" s="114">
        <v>5997</v>
      </c>
      <c r="F1879" s="115" t="s">
        <v>12051</v>
      </c>
      <c r="G1879" s="114">
        <v>48.7</v>
      </c>
      <c r="H1879" s="114">
        <v>0</v>
      </c>
      <c r="I1879" s="114">
        <v>0</v>
      </c>
      <c r="J1879" s="114">
        <v>4000</v>
      </c>
      <c r="K1879" s="115" t="s">
        <v>12061</v>
      </c>
      <c r="L1879" s="114">
        <v>136</v>
      </c>
      <c r="M1879" s="114">
        <v>0</v>
      </c>
      <c r="N1879" s="114">
        <v>0</v>
      </c>
      <c r="O1879" s="114">
        <v>5997</v>
      </c>
      <c r="P1879" s="115" t="s">
        <v>12052</v>
      </c>
      <c r="Q1879" s="114">
        <v>228.7</v>
      </c>
      <c r="R1879" s="114">
        <v>0</v>
      </c>
      <c r="S1879" s="114">
        <v>0</v>
      </c>
      <c r="T1879" s="114">
        <v>4000</v>
      </c>
      <c r="U1879" s="115" t="s">
        <v>12062</v>
      </c>
      <c r="V1879" s="114">
        <v>316</v>
      </c>
    </row>
    <row r="1880" spans="1:32">
      <c r="A1880" s="114" t="s">
        <v>5461</v>
      </c>
      <c r="B1880" s="114">
        <f t="shared" si="29"/>
        <v>7199</v>
      </c>
      <c r="C1880" s="114">
        <v>0</v>
      </c>
      <c r="D1880" s="114">
        <v>0</v>
      </c>
      <c r="E1880" s="114">
        <v>4214</v>
      </c>
      <c r="F1880" s="115" t="s">
        <v>12061</v>
      </c>
      <c r="G1880" s="114">
        <v>134.69999999999999</v>
      </c>
      <c r="H1880" s="114">
        <v>3</v>
      </c>
      <c r="I1880" s="114">
        <v>110.15</v>
      </c>
      <c r="J1880" s="114">
        <v>7199</v>
      </c>
      <c r="K1880" s="115" t="s">
        <v>12083</v>
      </c>
      <c r="L1880" s="114">
        <v>179.7</v>
      </c>
      <c r="M1880" s="114">
        <v>0</v>
      </c>
      <c r="N1880" s="114">
        <v>0</v>
      </c>
      <c r="O1880" s="114">
        <v>5002</v>
      </c>
      <c r="P1880" s="115" t="s">
        <v>12084</v>
      </c>
      <c r="Q1880" s="114">
        <v>179.7</v>
      </c>
      <c r="R1880" s="114">
        <v>0</v>
      </c>
      <c r="S1880" s="114">
        <v>0</v>
      </c>
      <c r="T1880" s="114">
        <v>4214</v>
      </c>
      <c r="U1880" s="115" t="s">
        <v>12062</v>
      </c>
      <c r="V1880" s="114">
        <v>314.7</v>
      </c>
      <c r="W1880" s="114">
        <v>0</v>
      </c>
      <c r="X1880" s="114">
        <v>0</v>
      </c>
      <c r="Y1880" s="114">
        <v>5002</v>
      </c>
      <c r="Z1880" s="115" t="s">
        <v>12085</v>
      </c>
      <c r="AA1880" s="114">
        <v>359.7</v>
      </c>
      <c r="AB1880" s="114">
        <v>0</v>
      </c>
      <c r="AC1880" s="114">
        <v>0</v>
      </c>
      <c r="AD1880" s="114">
        <v>7199</v>
      </c>
      <c r="AE1880" s="115" t="s">
        <v>12086</v>
      </c>
      <c r="AF1880" s="114">
        <v>359.7</v>
      </c>
    </row>
    <row r="1881" spans="1:32">
      <c r="A1881" s="114" t="s">
        <v>5463</v>
      </c>
      <c r="B1881" s="114">
        <f t="shared" si="29"/>
        <v>5501</v>
      </c>
      <c r="C1881" s="114">
        <v>0</v>
      </c>
      <c r="D1881" s="114">
        <v>0</v>
      </c>
      <c r="E1881" s="114">
        <v>3484</v>
      </c>
      <c r="F1881" s="115" t="s">
        <v>12051</v>
      </c>
      <c r="G1881" s="114">
        <v>43.7</v>
      </c>
      <c r="H1881" s="114">
        <v>0</v>
      </c>
      <c r="I1881" s="114">
        <v>0</v>
      </c>
      <c r="J1881" s="114">
        <v>5501</v>
      </c>
      <c r="K1881" s="115" t="s">
        <v>12059</v>
      </c>
      <c r="L1881" s="114">
        <v>178.8</v>
      </c>
      <c r="M1881" s="114">
        <v>0</v>
      </c>
      <c r="N1881" s="114">
        <v>0</v>
      </c>
      <c r="O1881" s="114">
        <v>3484</v>
      </c>
      <c r="P1881" s="115" t="s">
        <v>12052</v>
      </c>
      <c r="Q1881" s="114">
        <v>223.7</v>
      </c>
      <c r="R1881" s="114">
        <v>0</v>
      </c>
      <c r="S1881" s="114">
        <v>0</v>
      </c>
      <c r="T1881" s="114">
        <v>5501</v>
      </c>
      <c r="U1881" s="115" t="s">
        <v>12060</v>
      </c>
      <c r="V1881" s="114">
        <v>358.8</v>
      </c>
    </row>
    <row r="1882" spans="1:32">
      <c r="A1882" s="114" t="s">
        <v>5465</v>
      </c>
      <c r="B1882" s="114">
        <f t="shared" si="29"/>
        <v>7200</v>
      </c>
      <c r="C1882" s="114">
        <v>3</v>
      </c>
      <c r="D1882" s="114">
        <v>109.9</v>
      </c>
      <c r="E1882" s="114">
        <v>7200</v>
      </c>
      <c r="F1882" s="115" t="s">
        <v>12069</v>
      </c>
      <c r="G1882" s="114">
        <v>96</v>
      </c>
      <c r="H1882" s="114">
        <v>0</v>
      </c>
      <c r="I1882" s="114">
        <v>0</v>
      </c>
      <c r="J1882" s="114">
        <v>5001</v>
      </c>
      <c r="K1882" s="115" t="s">
        <v>12065</v>
      </c>
      <c r="L1882" s="114">
        <v>163.9</v>
      </c>
      <c r="M1882" s="114">
        <v>3</v>
      </c>
      <c r="N1882" s="114">
        <v>109.9</v>
      </c>
      <c r="O1882" s="114">
        <v>7200</v>
      </c>
      <c r="P1882" s="115" t="s">
        <v>12070</v>
      </c>
      <c r="Q1882" s="114">
        <v>276</v>
      </c>
      <c r="R1882" s="114">
        <v>0</v>
      </c>
      <c r="S1882" s="114">
        <v>0</v>
      </c>
      <c r="T1882" s="114">
        <v>5001</v>
      </c>
      <c r="U1882" s="115" t="s">
        <v>12066</v>
      </c>
      <c r="V1882" s="114">
        <v>343.9</v>
      </c>
    </row>
    <row r="1883" spans="1:32">
      <c r="A1883" s="114" t="s">
        <v>5468</v>
      </c>
      <c r="B1883" s="114">
        <f t="shared" si="29"/>
        <v>6000</v>
      </c>
      <c r="C1883" s="114">
        <v>0</v>
      </c>
      <c r="D1883" s="114">
        <v>0</v>
      </c>
      <c r="E1883" s="114">
        <v>6000</v>
      </c>
      <c r="F1883" s="115" t="s">
        <v>12067</v>
      </c>
      <c r="G1883" s="114">
        <v>30.3</v>
      </c>
      <c r="H1883" s="114">
        <v>3</v>
      </c>
      <c r="I1883" s="114">
        <v>111.1</v>
      </c>
      <c r="J1883" s="114">
        <v>6000</v>
      </c>
      <c r="K1883" s="115" t="s">
        <v>12068</v>
      </c>
      <c r="L1883" s="114">
        <v>210.3</v>
      </c>
    </row>
    <row r="1884" spans="1:32">
      <c r="A1884" s="114" t="s">
        <v>5471</v>
      </c>
      <c r="B1884" s="114">
        <f t="shared" si="29"/>
        <v>5500</v>
      </c>
      <c r="C1884" s="114">
        <v>0</v>
      </c>
      <c r="D1884" s="114">
        <v>0</v>
      </c>
      <c r="E1884" s="114">
        <v>5500</v>
      </c>
      <c r="F1884" s="115" t="s">
        <v>12087</v>
      </c>
      <c r="G1884" s="114">
        <v>62.7</v>
      </c>
      <c r="H1884" s="114">
        <v>0</v>
      </c>
      <c r="I1884" s="114">
        <v>0</v>
      </c>
      <c r="J1884" s="114">
        <v>5500</v>
      </c>
      <c r="K1884" s="115" t="s">
        <v>12088</v>
      </c>
      <c r="L1884" s="114">
        <v>242.7</v>
      </c>
    </row>
    <row r="1885" spans="1:32">
      <c r="A1885" s="114" t="s">
        <v>5473</v>
      </c>
      <c r="B1885" s="114">
        <f t="shared" si="29"/>
        <v>5700</v>
      </c>
      <c r="C1885" s="114">
        <v>0</v>
      </c>
      <c r="D1885" s="114">
        <v>0</v>
      </c>
      <c r="E1885" s="114">
        <v>3280</v>
      </c>
      <c r="F1885" s="115" t="s">
        <v>12051</v>
      </c>
      <c r="G1885" s="114">
        <v>50.2</v>
      </c>
      <c r="H1885" s="114">
        <v>0</v>
      </c>
      <c r="I1885" s="114">
        <v>0</v>
      </c>
      <c r="J1885" s="114">
        <v>5700</v>
      </c>
      <c r="K1885" s="115" t="s">
        <v>12059</v>
      </c>
      <c r="L1885" s="114">
        <v>179</v>
      </c>
      <c r="M1885" s="114">
        <v>0</v>
      </c>
      <c r="N1885" s="114">
        <v>0</v>
      </c>
      <c r="O1885" s="114">
        <v>3280</v>
      </c>
      <c r="P1885" s="115" t="s">
        <v>12052</v>
      </c>
      <c r="Q1885" s="114">
        <v>230.2</v>
      </c>
      <c r="R1885" s="114">
        <v>0</v>
      </c>
      <c r="S1885" s="114">
        <v>0</v>
      </c>
      <c r="T1885" s="114">
        <v>5700</v>
      </c>
      <c r="U1885" s="115" t="s">
        <v>12060</v>
      </c>
      <c r="V1885" s="114">
        <v>359</v>
      </c>
    </row>
    <row r="1886" spans="1:32">
      <c r="A1886" s="114" t="s">
        <v>5475</v>
      </c>
      <c r="B1886" s="114">
        <f t="shared" si="29"/>
        <v>6574</v>
      </c>
      <c r="C1886" s="114">
        <v>3</v>
      </c>
      <c r="D1886" s="114">
        <v>108.7</v>
      </c>
      <c r="E1886" s="114">
        <v>6574</v>
      </c>
      <c r="F1886" s="115" t="s">
        <v>12051</v>
      </c>
      <c r="G1886" s="114">
        <v>36.299999999999997</v>
      </c>
      <c r="H1886" s="114">
        <v>0</v>
      </c>
      <c r="I1886" s="114">
        <v>0</v>
      </c>
      <c r="J1886" s="114">
        <v>4422</v>
      </c>
      <c r="K1886" s="115" t="s">
        <v>12071</v>
      </c>
      <c r="L1886" s="114">
        <v>133.30000000000001</v>
      </c>
      <c r="M1886" s="114">
        <v>0</v>
      </c>
      <c r="N1886" s="114">
        <v>0</v>
      </c>
      <c r="O1886" s="114">
        <v>6574</v>
      </c>
      <c r="P1886" s="115" t="s">
        <v>12052</v>
      </c>
      <c r="Q1886" s="114">
        <v>216.3</v>
      </c>
      <c r="R1886" s="114">
        <v>0</v>
      </c>
      <c r="S1886" s="114">
        <v>0</v>
      </c>
      <c r="T1886" s="114">
        <v>4422</v>
      </c>
      <c r="U1886" s="115" t="s">
        <v>12072</v>
      </c>
      <c r="V1886" s="114">
        <v>313.3</v>
      </c>
    </row>
    <row r="1887" spans="1:32">
      <c r="A1887" s="114" t="s">
        <v>5478</v>
      </c>
      <c r="B1887" s="114">
        <f t="shared" si="29"/>
        <v>8701</v>
      </c>
      <c r="C1887" s="114">
        <v>0</v>
      </c>
      <c r="D1887" s="114">
        <v>0</v>
      </c>
      <c r="E1887" s="114">
        <v>3601</v>
      </c>
      <c r="F1887" s="115" t="s">
        <v>12097</v>
      </c>
      <c r="G1887" s="114">
        <v>61.7</v>
      </c>
      <c r="H1887" s="114">
        <v>0</v>
      </c>
      <c r="I1887" s="114">
        <v>0</v>
      </c>
      <c r="J1887" s="114">
        <v>8701</v>
      </c>
      <c r="K1887" s="115" t="s">
        <v>12071</v>
      </c>
      <c r="L1887" s="114">
        <v>151.69999999999999</v>
      </c>
      <c r="M1887" s="114">
        <v>0</v>
      </c>
      <c r="N1887" s="114">
        <v>0</v>
      </c>
      <c r="O1887" s="114">
        <v>3601</v>
      </c>
      <c r="P1887" s="115" t="s">
        <v>12098</v>
      </c>
      <c r="Q1887" s="114">
        <v>241.7</v>
      </c>
      <c r="R1887" s="114">
        <v>3</v>
      </c>
      <c r="S1887" s="114">
        <v>109.3</v>
      </c>
      <c r="T1887" s="114">
        <v>8701</v>
      </c>
      <c r="U1887" s="115" t="s">
        <v>12072</v>
      </c>
      <c r="V1887" s="114">
        <v>331.7</v>
      </c>
    </row>
    <row r="1888" spans="1:32">
      <c r="A1888" s="114" t="s">
        <v>5481</v>
      </c>
      <c r="B1888" s="114">
        <f t="shared" si="29"/>
        <v>6451</v>
      </c>
      <c r="C1888" s="114">
        <v>0</v>
      </c>
      <c r="D1888" s="114">
        <v>0</v>
      </c>
      <c r="E1888" s="114">
        <v>6451</v>
      </c>
      <c r="F1888" s="115" t="s">
        <v>12061</v>
      </c>
      <c r="G1888" s="114">
        <v>134.1</v>
      </c>
      <c r="H1888" s="114">
        <v>0</v>
      </c>
      <c r="I1888" s="114">
        <v>0</v>
      </c>
      <c r="J1888" s="114">
        <v>3800</v>
      </c>
      <c r="K1888" s="115" t="s">
        <v>12059</v>
      </c>
      <c r="L1888" s="114">
        <v>179.2</v>
      </c>
      <c r="M1888" s="114">
        <v>3</v>
      </c>
      <c r="N1888" s="114">
        <v>108.5</v>
      </c>
      <c r="O1888" s="114">
        <v>6451</v>
      </c>
      <c r="P1888" s="115" t="s">
        <v>12062</v>
      </c>
      <c r="Q1888" s="114">
        <v>314.10000000000002</v>
      </c>
      <c r="R1888" s="114">
        <v>0</v>
      </c>
      <c r="S1888" s="114">
        <v>0</v>
      </c>
      <c r="T1888" s="114">
        <v>3800</v>
      </c>
      <c r="U1888" s="115" t="s">
        <v>12060</v>
      </c>
      <c r="V1888" s="114">
        <v>359.2</v>
      </c>
    </row>
    <row r="1889" spans="1:32">
      <c r="A1889" s="114" t="s">
        <v>5484</v>
      </c>
      <c r="B1889" s="114">
        <f t="shared" si="29"/>
        <v>5700</v>
      </c>
      <c r="C1889" s="114">
        <v>0</v>
      </c>
      <c r="D1889" s="114">
        <v>0</v>
      </c>
      <c r="E1889" s="114">
        <v>5700</v>
      </c>
      <c r="F1889" s="115" t="s">
        <v>12079</v>
      </c>
      <c r="G1889" s="114">
        <v>168</v>
      </c>
      <c r="H1889" s="114">
        <v>0</v>
      </c>
      <c r="I1889" s="114">
        <v>0</v>
      </c>
      <c r="J1889" s="114">
        <v>5700</v>
      </c>
      <c r="K1889" s="115" t="s">
        <v>12080</v>
      </c>
      <c r="L1889" s="114">
        <v>348</v>
      </c>
    </row>
    <row r="1890" spans="1:32">
      <c r="A1890" s="114" t="s">
        <v>5487</v>
      </c>
      <c r="B1890" s="114">
        <f t="shared" si="29"/>
        <v>6000</v>
      </c>
      <c r="C1890" s="114">
        <v>0</v>
      </c>
      <c r="D1890" s="114">
        <v>0</v>
      </c>
      <c r="E1890" s="114">
        <v>6000</v>
      </c>
      <c r="F1890" s="115" t="s">
        <v>12097</v>
      </c>
      <c r="G1890" s="114">
        <v>43.4</v>
      </c>
      <c r="H1890" s="114">
        <v>0</v>
      </c>
      <c r="I1890" s="114">
        <v>0</v>
      </c>
      <c r="J1890" s="114">
        <v>5408</v>
      </c>
      <c r="K1890" s="115" t="s">
        <v>12053</v>
      </c>
      <c r="L1890" s="114">
        <v>88.3</v>
      </c>
      <c r="M1890" s="114">
        <v>0</v>
      </c>
      <c r="N1890" s="114">
        <v>0</v>
      </c>
      <c r="O1890" s="114">
        <v>5705</v>
      </c>
      <c r="P1890" s="115" t="s">
        <v>12059</v>
      </c>
      <c r="Q1890" s="114">
        <v>165.3</v>
      </c>
      <c r="R1890" s="114">
        <v>0</v>
      </c>
      <c r="S1890" s="114">
        <v>0</v>
      </c>
      <c r="T1890" s="114">
        <v>6000</v>
      </c>
      <c r="U1890" s="115" t="s">
        <v>12098</v>
      </c>
      <c r="V1890" s="114">
        <v>223.4</v>
      </c>
      <c r="W1890" s="114">
        <v>0</v>
      </c>
      <c r="X1890" s="114">
        <v>0</v>
      </c>
      <c r="Y1890" s="114">
        <v>5408</v>
      </c>
      <c r="Z1890" s="115" t="s">
        <v>12054</v>
      </c>
      <c r="AA1890" s="114">
        <v>268.3</v>
      </c>
      <c r="AB1890" s="114">
        <v>0</v>
      </c>
      <c r="AC1890" s="114">
        <v>0</v>
      </c>
      <c r="AD1890" s="114">
        <v>5705</v>
      </c>
      <c r="AE1890" s="115" t="s">
        <v>12060</v>
      </c>
      <c r="AF1890" s="114">
        <v>345.3</v>
      </c>
    </row>
    <row r="1891" spans="1:32">
      <c r="A1891" s="114" t="s">
        <v>5490</v>
      </c>
      <c r="B1891" s="114">
        <f t="shared" si="29"/>
        <v>13503</v>
      </c>
      <c r="C1891" s="114">
        <v>2.9</v>
      </c>
      <c r="D1891" s="114">
        <v>111.5</v>
      </c>
      <c r="E1891" s="114">
        <v>13503</v>
      </c>
      <c r="F1891" s="115" t="s">
        <v>12061</v>
      </c>
      <c r="G1891" s="114">
        <v>135.69999999999999</v>
      </c>
      <c r="H1891" s="114">
        <v>2.9</v>
      </c>
      <c r="I1891" s="114">
        <v>110.3</v>
      </c>
      <c r="J1891" s="114">
        <v>13503</v>
      </c>
      <c r="K1891" s="115" t="s">
        <v>12062</v>
      </c>
      <c r="L1891" s="114">
        <v>315.7</v>
      </c>
    </row>
    <row r="1892" spans="1:32">
      <c r="A1892" s="114" t="s">
        <v>5493</v>
      </c>
      <c r="B1892" s="114">
        <f t="shared" si="29"/>
        <v>6014</v>
      </c>
      <c r="C1892" s="114">
        <v>0</v>
      </c>
      <c r="D1892" s="114">
        <v>0</v>
      </c>
      <c r="E1892" s="114">
        <v>3502</v>
      </c>
      <c r="F1892" s="115" t="s">
        <v>12083</v>
      </c>
      <c r="G1892" s="114">
        <v>179.7</v>
      </c>
      <c r="H1892" s="114">
        <v>0</v>
      </c>
      <c r="I1892" s="114">
        <v>0</v>
      </c>
      <c r="J1892" s="114">
        <v>6014</v>
      </c>
      <c r="K1892" s="115" t="s">
        <v>12084</v>
      </c>
      <c r="L1892" s="114">
        <v>179.7</v>
      </c>
      <c r="M1892" s="114">
        <v>0</v>
      </c>
      <c r="N1892" s="114">
        <v>0</v>
      </c>
      <c r="O1892" s="114">
        <v>6014</v>
      </c>
      <c r="P1892" s="115" t="s">
        <v>12085</v>
      </c>
      <c r="Q1892" s="114">
        <v>359.7</v>
      </c>
      <c r="R1892" s="114">
        <v>0</v>
      </c>
      <c r="S1892" s="114">
        <v>0</v>
      </c>
      <c r="T1892" s="114">
        <v>3502</v>
      </c>
      <c r="U1892" s="115" t="s">
        <v>12086</v>
      </c>
      <c r="V1892" s="114">
        <v>359.7</v>
      </c>
    </row>
    <row r="1893" spans="1:32">
      <c r="A1893" s="114" t="s">
        <v>5495</v>
      </c>
      <c r="B1893" s="114">
        <f t="shared" si="29"/>
        <v>7003</v>
      </c>
      <c r="C1893" s="114">
        <v>0</v>
      </c>
      <c r="D1893" s="114">
        <v>0</v>
      </c>
      <c r="E1893" s="114">
        <v>5067</v>
      </c>
      <c r="F1893" s="115" t="s">
        <v>12057</v>
      </c>
      <c r="G1893" s="114">
        <v>140.19999999999999</v>
      </c>
      <c r="H1893" s="114">
        <v>0</v>
      </c>
      <c r="I1893" s="114">
        <v>0</v>
      </c>
      <c r="J1893" s="114">
        <v>7003</v>
      </c>
      <c r="K1893" s="115" t="s">
        <v>12063</v>
      </c>
      <c r="L1893" s="114">
        <v>180.2</v>
      </c>
      <c r="M1893" s="114">
        <v>0</v>
      </c>
      <c r="N1893" s="114">
        <v>0</v>
      </c>
      <c r="O1893" s="114">
        <v>5067</v>
      </c>
      <c r="P1893" s="115" t="s">
        <v>12058</v>
      </c>
      <c r="Q1893" s="114">
        <v>320.2</v>
      </c>
      <c r="R1893" s="114">
        <v>3</v>
      </c>
      <c r="S1893" s="114">
        <v>108.7</v>
      </c>
      <c r="T1893" s="114">
        <v>7003</v>
      </c>
      <c r="U1893" s="115" t="s">
        <v>12064</v>
      </c>
      <c r="V1893" s="114">
        <v>360.2</v>
      </c>
    </row>
    <row r="1894" spans="1:32">
      <c r="A1894" s="114" t="s">
        <v>5498</v>
      </c>
      <c r="B1894" s="114">
        <f t="shared" si="29"/>
        <v>6350</v>
      </c>
      <c r="C1894" s="114">
        <v>3</v>
      </c>
      <c r="D1894" s="114">
        <v>110.55</v>
      </c>
      <c r="E1894" s="114">
        <v>6350</v>
      </c>
      <c r="F1894" s="115" t="s">
        <v>12061</v>
      </c>
      <c r="G1894" s="114">
        <v>120.7</v>
      </c>
      <c r="H1894" s="114">
        <v>0</v>
      </c>
      <c r="I1894" s="114">
        <v>0</v>
      </c>
      <c r="J1894" s="114">
        <v>5151</v>
      </c>
      <c r="K1894" s="115" t="s">
        <v>12065</v>
      </c>
      <c r="L1894" s="114">
        <v>171.7</v>
      </c>
      <c r="M1894" s="114">
        <v>0</v>
      </c>
      <c r="N1894" s="114">
        <v>0</v>
      </c>
      <c r="O1894" s="114">
        <v>6350</v>
      </c>
      <c r="P1894" s="115" t="s">
        <v>12062</v>
      </c>
      <c r="Q1894" s="114">
        <v>300.7</v>
      </c>
      <c r="R1894" s="114">
        <v>3</v>
      </c>
      <c r="S1894" s="114">
        <v>109.5</v>
      </c>
      <c r="T1894" s="114">
        <v>5151</v>
      </c>
      <c r="U1894" s="115" t="s">
        <v>12066</v>
      </c>
      <c r="V1894" s="114">
        <v>351.7</v>
      </c>
    </row>
    <row r="1895" spans="1:32">
      <c r="A1895" s="114" t="s">
        <v>5501</v>
      </c>
      <c r="B1895" s="114">
        <f t="shared" si="29"/>
        <v>7038</v>
      </c>
      <c r="C1895" s="114">
        <v>0</v>
      </c>
      <c r="D1895" s="114">
        <v>0</v>
      </c>
      <c r="E1895" s="114">
        <v>7038</v>
      </c>
      <c r="F1895" s="115" t="s">
        <v>12051</v>
      </c>
      <c r="G1895" s="114">
        <v>60.1</v>
      </c>
      <c r="H1895" s="114">
        <v>0</v>
      </c>
      <c r="I1895" s="114">
        <v>0</v>
      </c>
      <c r="J1895" s="114">
        <v>7006</v>
      </c>
      <c r="K1895" s="115" t="s">
        <v>12055</v>
      </c>
      <c r="L1895" s="114">
        <v>122.1</v>
      </c>
      <c r="M1895" s="114">
        <v>3</v>
      </c>
      <c r="N1895" s="114">
        <v>109.1</v>
      </c>
      <c r="O1895" s="114">
        <v>7038</v>
      </c>
      <c r="P1895" s="115" t="s">
        <v>12052</v>
      </c>
      <c r="Q1895" s="114">
        <v>240.1</v>
      </c>
      <c r="R1895" s="114">
        <v>0</v>
      </c>
      <c r="S1895" s="114">
        <v>0</v>
      </c>
      <c r="T1895" s="114">
        <v>7006</v>
      </c>
      <c r="U1895" s="115" t="s">
        <v>12056</v>
      </c>
      <c r="V1895" s="114">
        <v>302.10000000000002</v>
      </c>
    </row>
    <row r="1896" spans="1:32">
      <c r="A1896" s="114" t="s">
        <v>5504</v>
      </c>
      <c r="B1896" s="114">
        <f t="shared" si="29"/>
        <v>12350</v>
      </c>
      <c r="C1896" s="114">
        <v>2.6</v>
      </c>
      <c r="D1896" s="114">
        <v>111.3</v>
      </c>
      <c r="E1896" s="114">
        <v>12350</v>
      </c>
      <c r="F1896" s="115" t="s">
        <v>12059</v>
      </c>
      <c r="G1896" s="114">
        <v>178.2</v>
      </c>
      <c r="H1896" s="114">
        <v>2.6</v>
      </c>
      <c r="I1896" s="114">
        <v>109.9</v>
      </c>
      <c r="J1896" s="114">
        <v>12350</v>
      </c>
      <c r="K1896" s="115" t="s">
        <v>12060</v>
      </c>
      <c r="L1896" s="114">
        <v>358.2</v>
      </c>
    </row>
    <row r="1897" spans="1:32">
      <c r="A1897" s="114" t="s">
        <v>5507</v>
      </c>
      <c r="B1897" s="114">
        <f t="shared" si="29"/>
        <v>10000</v>
      </c>
      <c r="C1897" s="114">
        <v>3</v>
      </c>
      <c r="D1897" s="114">
        <v>109.1</v>
      </c>
      <c r="E1897" s="114">
        <v>10000</v>
      </c>
      <c r="F1897" s="115" t="s">
        <v>12132</v>
      </c>
      <c r="G1897" s="114">
        <v>43</v>
      </c>
      <c r="H1897" s="114">
        <v>3</v>
      </c>
      <c r="I1897" s="114">
        <v>109.5</v>
      </c>
      <c r="J1897" s="114">
        <v>7500</v>
      </c>
      <c r="K1897" s="115" t="s">
        <v>12133</v>
      </c>
      <c r="L1897" s="114">
        <v>43</v>
      </c>
      <c r="M1897" s="114">
        <v>0</v>
      </c>
      <c r="N1897" s="114">
        <v>0</v>
      </c>
      <c r="O1897" s="114">
        <v>3570</v>
      </c>
      <c r="P1897" s="115" t="s">
        <v>12071</v>
      </c>
      <c r="Q1897" s="114">
        <v>133</v>
      </c>
      <c r="R1897" s="114">
        <v>3</v>
      </c>
      <c r="S1897" s="114">
        <v>108.5</v>
      </c>
      <c r="T1897" s="114">
        <v>7500</v>
      </c>
      <c r="U1897" s="115" t="s">
        <v>12134</v>
      </c>
      <c r="V1897" s="114">
        <v>223</v>
      </c>
      <c r="W1897" s="114">
        <v>3</v>
      </c>
      <c r="X1897" s="114">
        <v>111.7</v>
      </c>
      <c r="Y1897" s="114">
        <v>10000</v>
      </c>
      <c r="Z1897" s="115" t="s">
        <v>12135</v>
      </c>
      <c r="AA1897" s="114">
        <v>223</v>
      </c>
      <c r="AB1897" s="114">
        <v>0</v>
      </c>
      <c r="AC1897" s="114">
        <v>0</v>
      </c>
      <c r="AD1897" s="114">
        <v>3570</v>
      </c>
      <c r="AE1897" s="115" t="s">
        <v>12072</v>
      </c>
      <c r="AF1897" s="114">
        <v>313</v>
      </c>
    </row>
    <row r="1898" spans="1:32">
      <c r="A1898" s="114" t="s">
        <v>5510</v>
      </c>
      <c r="B1898" s="114">
        <f t="shared" si="29"/>
        <v>6000</v>
      </c>
      <c r="C1898" s="114">
        <v>0</v>
      </c>
      <c r="D1898" s="114">
        <v>0</v>
      </c>
      <c r="E1898" s="114">
        <v>6000</v>
      </c>
      <c r="F1898" s="115" t="s">
        <v>12073</v>
      </c>
      <c r="G1898" s="114">
        <v>44.6</v>
      </c>
      <c r="H1898" s="114">
        <v>0</v>
      </c>
      <c r="I1898" s="114">
        <v>0</v>
      </c>
      <c r="J1898" s="114">
        <v>6000</v>
      </c>
      <c r="K1898" s="115" t="s">
        <v>12074</v>
      </c>
      <c r="L1898" s="114">
        <v>224.6</v>
      </c>
    </row>
    <row r="1899" spans="1:32">
      <c r="A1899" s="114" t="s">
        <v>5513</v>
      </c>
      <c r="B1899" s="114">
        <f t="shared" ref="B1899:B1962" si="30">MAX(J1899,O1899,T1899,Y1899,AD1899,AI1899,AN1899,AS1899,AX1899,BC1899,BH1899,BM1899,BR1899)</f>
        <v>10004</v>
      </c>
      <c r="C1899" s="114">
        <v>2.8</v>
      </c>
      <c r="D1899" s="114">
        <v>109.3</v>
      </c>
      <c r="E1899" s="114">
        <v>8199</v>
      </c>
      <c r="F1899" s="115" t="s">
        <v>12067</v>
      </c>
      <c r="G1899" s="114">
        <v>6</v>
      </c>
      <c r="H1899" s="114">
        <v>3</v>
      </c>
      <c r="I1899" s="114">
        <v>109.55</v>
      </c>
      <c r="J1899" s="114">
        <v>10004</v>
      </c>
      <c r="K1899" s="115" t="s">
        <v>12087</v>
      </c>
      <c r="L1899" s="114">
        <v>66</v>
      </c>
      <c r="M1899" s="114">
        <v>0</v>
      </c>
      <c r="N1899" s="114">
        <v>0</v>
      </c>
      <c r="O1899" s="114">
        <v>8199</v>
      </c>
      <c r="P1899" s="115" t="s">
        <v>12068</v>
      </c>
      <c r="Q1899" s="114">
        <v>186</v>
      </c>
      <c r="R1899" s="114">
        <v>0</v>
      </c>
      <c r="S1899" s="114">
        <v>0</v>
      </c>
      <c r="T1899" s="114">
        <v>10004</v>
      </c>
      <c r="U1899" s="115" t="s">
        <v>12088</v>
      </c>
      <c r="V1899" s="114">
        <v>246</v>
      </c>
    </row>
    <row r="1900" spans="1:32">
      <c r="A1900" s="114" t="s">
        <v>5515</v>
      </c>
      <c r="B1900" s="114">
        <f t="shared" si="30"/>
        <v>6799</v>
      </c>
      <c r="C1900" s="114">
        <v>3</v>
      </c>
      <c r="D1900" s="114">
        <v>111.3</v>
      </c>
      <c r="E1900" s="114">
        <v>6799</v>
      </c>
      <c r="F1900" s="115" t="s">
        <v>12053</v>
      </c>
      <c r="G1900" s="114">
        <v>84.3</v>
      </c>
      <c r="H1900" s="114">
        <v>0</v>
      </c>
      <c r="I1900" s="114">
        <v>0</v>
      </c>
      <c r="J1900" s="114">
        <v>4501</v>
      </c>
      <c r="K1900" s="115" t="s">
        <v>12079</v>
      </c>
      <c r="L1900" s="114">
        <v>143.4</v>
      </c>
      <c r="M1900" s="114">
        <v>0</v>
      </c>
      <c r="N1900" s="114">
        <v>0</v>
      </c>
      <c r="O1900" s="114">
        <v>6799</v>
      </c>
      <c r="P1900" s="115" t="s">
        <v>12054</v>
      </c>
      <c r="Q1900" s="114">
        <v>264.3</v>
      </c>
      <c r="R1900" s="114">
        <v>0</v>
      </c>
      <c r="S1900" s="114">
        <v>0</v>
      </c>
      <c r="T1900" s="114">
        <v>4501</v>
      </c>
      <c r="U1900" s="115" t="s">
        <v>12080</v>
      </c>
      <c r="V1900" s="114">
        <v>323.39999999999998</v>
      </c>
    </row>
    <row r="1901" spans="1:32">
      <c r="A1901" s="114" t="s">
        <v>5517</v>
      </c>
      <c r="B1901" s="114">
        <f t="shared" si="30"/>
        <v>5500</v>
      </c>
      <c r="C1901" s="114">
        <v>0</v>
      </c>
      <c r="D1901" s="114">
        <v>0</v>
      </c>
      <c r="E1901" s="114">
        <v>5500</v>
      </c>
      <c r="F1901" s="115" t="s">
        <v>12077</v>
      </c>
      <c r="G1901" s="114">
        <v>70.7</v>
      </c>
      <c r="H1901" s="114">
        <v>0</v>
      </c>
      <c r="I1901" s="114">
        <v>0</v>
      </c>
      <c r="J1901" s="114">
        <v>5500</v>
      </c>
      <c r="K1901" s="115" t="s">
        <v>12078</v>
      </c>
      <c r="L1901" s="114">
        <v>250.7</v>
      </c>
    </row>
    <row r="1902" spans="1:32">
      <c r="A1902" s="114" t="s">
        <v>5520</v>
      </c>
      <c r="B1902" s="114">
        <f t="shared" si="30"/>
        <v>9003</v>
      </c>
      <c r="C1902" s="114">
        <v>3</v>
      </c>
      <c r="D1902" s="114">
        <v>110.9</v>
      </c>
      <c r="E1902" s="114">
        <v>6607</v>
      </c>
      <c r="F1902" s="115" t="s">
        <v>12075</v>
      </c>
      <c r="G1902" s="114">
        <v>13.8</v>
      </c>
      <c r="H1902" s="114">
        <v>0</v>
      </c>
      <c r="I1902" s="114">
        <v>0</v>
      </c>
      <c r="J1902" s="114">
        <v>5326</v>
      </c>
      <c r="K1902" s="115" t="s">
        <v>12087</v>
      </c>
      <c r="L1902" s="114">
        <v>57.8</v>
      </c>
      <c r="M1902" s="114">
        <v>3</v>
      </c>
      <c r="N1902" s="114">
        <v>110.7</v>
      </c>
      <c r="O1902" s="114">
        <v>9003</v>
      </c>
      <c r="P1902" s="115" t="s">
        <v>12063</v>
      </c>
      <c r="Q1902" s="114">
        <v>147.80000000000001</v>
      </c>
      <c r="R1902" s="114">
        <v>0</v>
      </c>
      <c r="S1902" s="114">
        <v>0</v>
      </c>
      <c r="T1902" s="114">
        <v>6607</v>
      </c>
      <c r="U1902" s="115" t="s">
        <v>12076</v>
      </c>
      <c r="V1902" s="114">
        <v>193.8</v>
      </c>
      <c r="W1902" s="114">
        <v>0</v>
      </c>
      <c r="X1902" s="114">
        <v>0</v>
      </c>
      <c r="Y1902" s="114">
        <v>5326</v>
      </c>
      <c r="Z1902" s="115" t="s">
        <v>12088</v>
      </c>
      <c r="AA1902" s="114">
        <v>237.8</v>
      </c>
      <c r="AB1902" s="114">
        <v>3</v>
      </c>
      <c r="AC1902" s="114">
        <v>110.7</v>
      </c>
      <c r="AD1902" s="114">
        <v>9003</v>
      </c>
      <c r="AE1902" s="115" t="s">
        <v>12064</v>
      </c>
      <c r="AF1902" s="114">
        <v>327.8</v>
      </c>
    </row>
    <row r="1903" spans="1:32">
      <c r="A1903" s="114" t="s">
        <v>5523</v>
      </c>
      <c r="B1903" s="114">
        <f t="shared" si="30"/>
        <v>5500</v>
      </c>
      <c r="C1903" s="114">
        <v>0</v>
      </c>
      <c r="D1903" s="114">
        <v>0</v>
      </c>
      <c r="E1903" s="114">
        <v>5500</v>
      </c>
      <c r="F1903" s="115" t="s">
        <v>12081</v>
      </c>
      <c r="G1903" s="114">
        <v>54.4</v>
      </c>
      <c r="H1903" s="114">
        <v>0</v>
      </c>
      <c r="I1903" s="114">
        <v>0</v>
      </c>
      <c r="J1903" s="114">
        <v>3560</v>
      </c>
      <c r="K1903" s="115" t="s">
        <v>12055</v>
      </c>
      <c r="L1903" s="114">
        <v>99.4</v>
      </c>
      <c r="M1903" s="114">
        <v>0</v>
      </c>
      <c r="N1903" s="114">
        <v>0</v>
      </c>
      <c r="O1903" s="114">
        <v>5000</v>
      </c>
      <c r="P1903" s="115" t="s">
        <v>12079</v>
      </c>
      <c r="Q1903" s="114">
        <v>144.4</v>
      </c>
      <c r="R1903" s="114">
        <v>3</v>
      </c>
      <c r="S1903" s="114">
        <v>111.35</v>
      </c>
      <c r="T1903" s="114">
        <v>5500</v>
      </c>
      <c r="U1903" s="115" t="s">
        <v>12082</v>
      </c>
      <c r="V1903" s="114">
        <v>234.5</v>
      </c>
      <c r="W1903" s="114">
        <v>0</v>
      </c>
      <c r="X1903" s="114">
        <v>0</v>
      </c>
      <c r="Y1903" s="114">
        <v>3560</v>
      </c>
      <c r="Z1903" s="115" t="s">
        <v>12056</v>
      </c>
      <c r="AA1903" s="114">
        <v>279.39999999999998</v>
      </c>
      <c r="AB1903" s="114">
        <v>0</v>
      </c>
      <c r="AC1903" s="114">
        <v>0</v>
      </c>
      <c r="AD1903" s="114">
        <v>5000</v>
      </c>
      <c r="AE1903" s="115" t="s">
        <v>12080</v>
      </c>
      <c r="AF1903" s="114">
        <v>324.39999999999998</v>
      </c>
    </row>
    <row r="1904" spans="1:32">
      <c r="A1904" s="114" t="s">
        <v>5526</v>
      </c>
      <c r="B1904" s="114">
        <f t="shared" si="30"/>
        <v>6600</v>
      </c>
      <c r="C1904" s="114">
        <v>0</v>
      </c>
      <c r="D1904" s="114">
        <v>0</v>
      </c>
      <c r="E1904" s="114">
        <v>6600</v>
      </c>
      <c r="F1904" s="115" t="s">
        <v>12067</v>
      </c>
      <c r="G1904" s="114">
        <v>24.2</v>
      </c>
      <c r="H1904" s="114">
        <v>0</v>
      </c>
      <c r="I1904" s="114">
        <v>0</v>
      </c>
      <c r="J1904" s="114">
        <v>6600</v>
      </c>
      <c r="K1904" s="115" t="s">
        <v>12068</v>
      </c>
      <c r="L1904" s="114">
        <v>204.2</v>
      </c>
    </row>
    <row r="1905" spans="1:32">
      <c r="A1905" s="114" t="s">
        <v>5529</v>
      </c>
      <c r="B1905" s="114">
        <f t="shared" si="30"/>
        <v>7011</v>
      </c>
      <c r="C1905" s="114">
        <v>0</v>
      </c>
      <c r="D1905" s="114">
        <v>0</v>
      </c>
      <c r="E1905" s="114">
        <v>7011</v>
      </c>
      <c r="F1905" s="115" t="s">
        <v>12077</v>
      </c>
      <c r="G1905" s="114">
        <v>92.4</v>
      </c>
      <c r="H1905" s="114">
        <v>3.6</v>
      </c>
      <c r="I1905" s="114">
        <v>110.9</v>
      </c>
      <c r="J1905" s="114">
        <v>7011</v>
      </c>
      <c r="K1905" s="115" t="s">
        <v>12078</v>
      </c>
      <c r="L1905" s="114">
        <v>272.39999999999998</v>
      </c>
    </row>
    <row r="1906" spans="1:32">
      <c r="A1906" s="114" t="s">
        <v>5532</v>
      </c>
      <c r="B1906" s="114">
        <f t="shared" si="30"/>
        <v>13300</v>
      </c>
      <c r="C1906" s="114">
        <v>0</v>
      </c>
      <c r="D1906" s="114">
        <v>0</v>
      </c>
      <c r="E1906" s="114">
        <v>3110</v>
      </c>
      <c r="F1906" s="115" t="s">
        <v>12057</v>
      </c>
      <c r="G1906" s="114">
        <v>135</v>
      </c>
      <c r="H1906" s="114">
        <v>0</v>
      </c>
      <c r="I1906" s="114">
        <v>0</v>
      </c>
      <c r="J1906" s="114">
        <v>13300</v>
      </c>
      <c r="K1906" s="115" t="s">
        <v>12071</v>
      </c>
      <c r="L1906" s="114">
        <v>148.9</v>
      </c>
      <c r="M1906" s="114">
        <v>0</v>
      </c>
      <c r="N1906" s="114">
        <v>0</v>
      </c>
      <c r="O1906" s="114">
        <v>3110</v>
      </c>
      <c r="P1906" s="115" t="s">
        <v>12058</v>
      </c>
      <c r="Q1906" s="114">
        <v>315</v>
      </c>
      <c r="R1906" s="114">
        <v>3</v>
      </c>
      <c r="S1906" s="114">
        <v>110.1</v>
      </c>
      <c r="T1906" s="114">
        <v>13300</v>
      </c>
      <c r="U1906" s="115" t="s">
        <v>12072</v>
      </c>
      <c r="V1906" s="114">
        <v>328.9</v>
      </c>
    </row>
    <row r="1907" spans="1:32">
      <c r="A1907" s="114" t="s">
        <v>5535</v>
      </c>
      <c r="B1907" s="114">
        <f t="shared" si="30"/>
        <v>8203</v>
      </c>
      <c r="C1907" s="114">
        <v>0</v>
      </c>
      <c r="D1907" s="114">
        <v>0</v>
      </c>
      <c r="E1907" s="114">
        <v>4800</v>
      </c>
      <c r="F1907" s="115" t="s">
        <v>12067</v>
      </c>
      <c r="G1907" s="114">
        <v>21.4</v>
      </c>
      <c r="H1907" s="114">
        <v>0</v>
      </c>
      <c r="I1907" s="114">
        <v>0</v>
      </c>
      <c r="J1907" s="114">
        <v>8203</v>
      </c>
      <c r="K1907" s="115" t="s">
        <v>12055</v>
      </c>
      <c r="L1907" s="114">
        <v>111.4</v>
      </c>
      <c r="M1907" s="114">
        <v>0</v>
      </c>
      <c r="N1907" s="114">
        <v>0</v>
      </c>
      <c r="O1907" s="114">
        <v>4800</v>
      </c>
      <c r="P1907" s="115" t="s">
        <v>12068</v>
      </c>
      <c r="Q1907" s="114">
        <v>201.4</v>
      </c>
      <c r="R1907" s="114">
        <v>3</v>
      </c>
      <c r="S1907" s="114">
        <v>110.5</v>
      </c>
      <c r="T1907" s="114">
        <v>8203</v>
      </c>
      <c r="U1907" s="115" t="s">
        <v>12056</v>
      </c>
      <c r="V1907" s="114">
        <v>291.39999999999998</v>
      </c>
    </row>
    <row r="1908" spans="1:32">
      <c r="A1908" s="114" t="s">
        <v>5538</v>
      </c>
      <c r="B1908" s="114">
        <f t="shared" si="30"/>
        <v>5608</v>
      </c>
      <c r="C1908" s="114">
        <v>0</v>
      </c>
      <c r="D1908" s="114">
        <v>0</v>
      </c>
      <c r="E1908" s="114">
        <v>5608</v>
      </c>
      <c r="F1908" s="115" t="s">
        <v>12071</v>
      </c>
      <c r="G1908" s="114">
        <v>145.1</v>
      </c>
      <c r="H1908" s="114">
        <v>0</v>
      </c>
      <c r="I1908" s="114">
        <v>0</v>
      </c>
      <c r="J1908" s="114">
        <v>4498</v>
      </c>
      <c r="K1908" s="115" t="s">
        <v>12065</v>
      </c>
      <c r="L1908" s="114">
        <v>190.1</v>
      </c>
      <c r="M1908" s="114">
        <v>0</v>
      </c>
      <c r="N1908" s="114">
        <v>0</v>
      </c>
      <c r="O1908" s="114">
        <v>5608</v>
      </c>
      <c r="P1908" s="115" t="s">
        <v>12072</v>
      </c>
      <c r="Q1908" s="114">
        <v>325.10000000000002</v>
      </c>
      <c r="R1908" s="114">
        <v>0</v>
      </c>
      <c r="S1908" s="114">
        <v>0</v>
      </c>
      <c r="T1908" s="114">
        <v>4498</v>
      </c>
      <c r="U1908" s="115" t="s">
        <v>12066</v>
      </c>
      <c r="V1908" s="114">
        <v>10.1</v>
      </c>
    </row>
    <row r="1909" spans="1:32">
      <c r="A1909" s="114" t="s">
        <v>5540</v>
      </c>
      <c r="B1909" s="114">
        <f t="shared" si="30"/>
        <v>10000</v>
      </c>
      <c r="C1909" s="114">
        <v>0</v>
      </c>
      <c r="D1909" s="114">
        <v>0</v>
      </c>
      <c r="E1909" s="114">
        <v>5223</v>
      </c>
      <c r="F1909" s="115" t="s">
        <v>12073</v>
      </c>
      <c r="G1909" s="114">
        <v>43.7</v>
      </c>
      <c r="H1909" s="114">
        <v>0</v>
      </c>
      <c r="I1909" s="114">
        <v>0</v>
      </c>
      <c r="J1909" s="114">
        <v>10000</v>
      </c>
      <c r="K1909" s="115" t="s">
        <v>12053</v>
      </c>
      <c r="L1909" s="114">
        <v>101.6</v>
      </c>
      <c r="M1909" s="114">
        <v>0</v>
      </c>
      <c r="N1909" s="114">
        <v>0</v>
      </c>
      <c r="O1909" s="114">
        <v>5223</v>
      </c>
      <c r="P1909" s="115" t="s">
        <v>12074</v>
      </c>
      <c r="Q1909" s="114">
        <v>223.7</v>
      </c>
      <c r="R1909" s="114">
        <v>3</v>
      </c>
      <c r="S1909" s="114">
        <v>109.3</v>
      </c>
      <c r="T1909" s="114">
        <v>10000</v>
      </c>
      <c r="U1909" s="115" t="s">
        <v>12054</v>
      </c>
      <c r="V1909" s="114">
        <v>281.60000000000002</v>
      </c>
    </row>
    <row r="1910" spans="1:32">
      <c r="A1910" s="114" t="s">
        <v>5543</v>
      </c>
      <c r="B1910" s="114">
        <f t="shared" si="30"/>
        <v>11820</v>
      </c>
      <c r="C1910" s="114">
        <v>3</v>
      </c>
      <c r="D1910" s="114">
        <v>109.1</v>
      </c>
      <c r="E1910" s="114">
        <v>11820</v>
      </c>
      <c r="F1910" s="115" t="s">
        <v>12079</v>
      </c>
      <c r="G1910" s="114">
        <v>132.69999999999999</v>
      </c>
      <c r="H1910" s="114">
        <v>3</v>
      </c>
      <c r="I1910" s="114">
        <v>110.1</v>
      </c>
      <c r="J1910" s="114">
        <v>11820</v>
      </c>
      <c r="K1910" s="115" t="s">
        <v>12080</v>
      </c>
      <c r="L1910" s="114">
        <v>312.7</v>
      </c>
    </row>
    <row r="1911" spans="1:32">
      <c r="A1911" s="114" t="s">
        <v>5546</v>
      </c>
      <c r="B1911" s="114">
        <f t="shared" si="30"/>
        <v>6006</v>
      </c>
      <c r="C1911" s="114">
        <v>3</v>
      </c>
      <c r="D1911" s="114">
        <v>111.15</v>
      </c>
      <c r="E1911" s="114">
        <v>6006</v>
      </c>
      <c r="F1911" s="115" t="s">
        <v>12067</v>
      </c>
      <c r="G1911" s="114">
        <v>5.2</v>
      </c>
      <c r="H1911" s="114">
        <v>0</v>
      </c>
      <c r="I1911" s="114">
        <v>0</v>
      </c>
      <c r="J1911" s="114">
        <v>4497</v>
      </c>
      <c r="K1911" s="115" t="s">
        <v>12087</v>
      </c>
      <c r="L1911" s="114">
        <v>70.2</v>
      </c>
      <c r="M1911" s="114">
        <v>0</v>
      </c>
      <c r="N1911" s="114">
        <v>0</v>
      </c>
      <c r="O1911" s="114">
        <v>4499</v>
      </c>
      <c r="P1911" s="115" t="s">
        <v>12071</v>
      </c>
      <c r="Q1911" s="114">
        <v>133.19999999999999</v>
      </c>
      <c r="R1911" s="114">
        <v>0</v>
      </c>
      <c r="S1911" s="114">
        <v>0</v>
      </c>
      <c r="T1911" s="114">
        <v>6006</v>
      </c>
      <c r="U1911" s="115" t="s">
        <v>12068</v>
      </c>
      <c r="V1911" s="114">
        <v>185.2</v>
      </c>
      <c r="W1911" s="114">
        <v>0</v>
      </c>
      <c r="X1911" s="114">
        <v>0</v>
      </c>
      <c r="Y1911" s="114">
        <v>4497</v>
      </c>
      <c r="Z1911" s="115" t="s">
        <v>12088</v>
      </c>
      <c r="AA1911" s="114">
        <v>250.2</v>
      </c>
      <c r="AB1911" s="114">
        <v>0</v>
      </c>
      <c r="AC1911" s="114">
        <v>0</v>
      </c>
      <c r="AD1911" s="114">
        <v>4499</v>
      </c>
      <c r="AE1911" s="115" t="s">
        <v>12072</v>
      </c>
      <c r="AF1911" s="114">
        <v>313.2</v>
      </c>
    </row>
    <row r="1912" spans="1:32">
      <c r="A1912" s="114" t="s">
        <v>5548</v>
      </c>
      <c r="B1912" s="114">
        <f t="shared" si="30"/>
        <v>8353</v>
      </c>
      <c r="C1912" s="114">
        <v>3</v>
      </c>
      <c r="D1912" s="114">
        <v>109.9</v>
      </c>
      <c r="E1912" s="114">
        <v>8351</v>
      </c>
      <c r="F1912" s="115" t="s">
        <v>12089</v>
      </c>
      <c r="G1912" s="114">
        <v>149.30000000000001</v>
      </c>
      <c r="H1912" s="114">
        <v>3</v>
      </c>
      <c r="I1912" s="114">
        <v>111.3</v>
      </c>
      <c r="J1912" s="114">
        <v>8353</v>
      </c>
      <c r="K1912" s="115" t="s">
        <v>12090</v>
      </c>
      <c r="L1912" s="114">
        <v>149.30000000000001</v>
      </c>
      <c r="M1912" s="114">
        <v>3</v>
      </c>
      <c r="N1912" s="114">
        <v>111.1</v>
      </c>
      <c r="O1912" s="114">
        <v>8353</v>
      </c>
      <c r="P1912" s="115" t="s">
        <v>12091</v>
      </c>
      <c r="Q1912" s="114">
        <v>329.3</v>
      </c>
      <c r="R1912" s="114">
        <v>3</v>
      </c>
      <c r="S1912" s="114">
        <v>109.3</v>
      </c>
      <c r="T1912" s="114">
        <v>8351</v>
      </c>
      <c r="U1912" s="115" t="s">
        <v>12092</v>
      </c>
      <c r="V1912" s="114">
        <v>329.3</v>
      </c>
    </row>
    <row r="1913" spans="1:32">
      <c r="A1913" s="114" t="s">
        <v>5551</v>
      </c>
      <c r="B1913" s="114">
        <f t="shared" si="30"/>
        <v>5503</v>
      </c>
      <c r="C1913" s="114">
        <v>0</v>
      </c>
      <c r="D1913" s="114">
        <v>0</v>
      </c>
      <c r="E1913" s="114">
        <v>2110</v>
      </c>
      <c r="F1913" s="115" t="s">
        <v>12051</v>
      </c>
      <c r="G1913" s="114">
        <v>43.9</v>
      </c>
      <c r="H1913" s="114">
        <v>0</v>
      </c>
      <c r="I1913" s="114">
        <v>0</v>
      </c>
      <c r="J1913" s="114">
        <v>5503</v>
      </c>
      <c r="K1913" s="115" t="s">
        <v>12071</v>
      </c>
      <c r="L1913" s="114">
        <v>142.6</v>
      </c>
      <c r="M1913" s="114">
        <v>0</v>
      </c>
      <c r="N1913" s="114">
        <v>0</v>
      </c>
      <c r="O1913" s="114">
        <v>2110</v>
      </c>
      <c r="P1913" s="115" t="s">
        <v>12052</v>
      </c>
      <c r="Q1913" s="114">
        <v>223.9</v>
      </c>
      <c r="R1913" s="114">
        <v>0</v>
      </c>
      <c r="S1913" s="114">
        <v>0</v>
      </c>
      <c r="T1913" s="114">
        <v>5503</v>
      </c>
      <c r="U1913" s="115" t="s">
        <v>12072</v>
      </c>
      <c r="V1913" s="114">
        <v>322.7</v>
      </c>
    </row>
    <row r="1914" spans="1:32">
      <c r="A1914" s="114" t="s">
        <v>5553</v>
      </c>
      <c r="B1914" s="114">
        <f t="shared" si="30"/>
        <v>11002</v>
      </c>
      <c r="C1914" s="114">
        <v>0</v>
      </c>
      <c r="D1914" s="114">
        <v>0</v>
      </c>
      <c r="E1914" s="114">
        <v>6102</v>
      </c>
      <c r="F1914" s="115" t="s">
        <v>12087</v>
      </c>
      <c r="G1914" s="114">
        <v>88.4</v>
      </c>
      <c r="H1914" s="114">
        <v>0</v>
      </c>
      <c r="I1914" s="114">
        <v>0</v>
      </c>
      <c r="J1914" s="114">
        <v>9000</v>
      </c>
      <c r="K1914" s="115" t="s">
        <v>12120</v>
      </c>
      <c r="L1914" s="114">
        <v>178.4</v>
      </c>
      <c r="M1914" s="114">
        <v>3.1</v>
      </c>
      <c r="N1914" s="114">
        <v>110.9</v>
      </c>
      <c r="O1914" s="114">
        <v>11002</v>
      </c>
      <c r="P1914" s="115" t="s">
        <v>12121</v>
      </c>
      <c r="Q1914" s="114">
        <v>178.4</v>
      </c>
      <c r="R1914" s="114">
        <v>0</v>
      </c>
      <c r="S1914" s="114">
        <v>0</v>
      </c>
      <c r="T1914" s="114">
        <v>6102</v>
      </c>
      <c r="U1914" s="115" t="s">
        <v>12088</v>
      </c>
      <c r="V1914" s="114">
        <v>268.39999999999998</v>
      </c>
      <c r="W1914" s="114">
        <v>3.5</v>
      </c>
      <c r="X1914" s="114">
        <v>109.9</v>
      </c>
      <c r="Y1914" s="114">
        <v>11002</v>
      </c>
      <c r="Z1914" s="115" t="s">
        <v>12122</v>
      </c>
      <c r="AA1914" s="114">
        <v>358.4</v>
      </c>
      <c r="AB1914" s="114">
        <v>0</v>
      </c>
      <c r="AC1914" s="114">
        <v>0</v>
      </c>
      <c r="AD1914" s="114">
        <v>9000</v>
      </c>
      <c r="AE1914" s="115" t="s">
        <v>12123</v>
      </c>
      <c r="AF1914" s="114">
        <v>358.4</v>
      </c>
    </row>
    <row r="1915" spans="1:32">
      <c r="A1915" s="114" t="s">
        <v>5556</v>
      </c>
      <c r="B1915" s="114">
        <f t="shared" si="30"/>
        <v>6800</v>
      </c>
      <c r="C1915" s="114">
        <v>3</v>
      </c>
      <c r="D1915" s="114">
        <v>111.1</v>
      </c>
      <c r="E1915" s="114">
        <v>6800</v>
      </c>
      <c r="F1915" s="115" t="s">
        <v>12081</v>
      </c>
      <c r="G1915" s="114">
        <v>49.2</v>
      </c>
      <c r="H1915" s="114">
        <v>0</v>
      </c>
      <c r="I1915" s="114">
        <v>0</v>
      </c>
      <c r="J1915" s="114">
        <v>5810</v>
      </c>
      <c r="K1915" s="115" t="s">
        <v>12079</v>
      </c>
      <c r="L1915" s="114">
        <v>147.19999999999999</v>
      </c>
      <c r="M1915" s="114">
        <v>0</v>
      </c>
      <c r="N1915" s="114">
        <v>0</v>
      </c>
      <c r="O1915" s="114">
        <v>6800</v>
      </c>
      <c r="P1915" s="115" t="s">
        <v>12082</v>
      </c>
      <c r="Q1915" s="114">
        <v>229.2</v>
      </c>
      <c r="R1915" s="114">
        <v>3</v>
      </c>
      <c r="S1915" s="114">
        <v>109.7</v>
      </c>
      <c r="T1915" s="114">
        <v>5810</v>
      </c>
      <c r="U1915" s="115" t="s">
        <v>12080</v>
      </c>
      <c r="V1915" s="114">
        <v>327.2</v>
      </c>
    </row>
    <row r="1916" spans="1:32">
      <c r="A1916" s="114" t="s">
        <v>5559</v>
      </c>
      <c r="B1916" s="114">
        <f t="shared" si="30"/>
        <v>8001</v>
      </c>
      <c r="C1916" s="114">
        <v>3</v>
      </c>
      <c r="D1916" s="114">
        <v>110.7</v>
      </c>
      <c r="E1916" s="114">
        <v>8001</v>
      </c>
      <c r="F1916" s="115" t="s">
        <v>12051</v>
      </c>
      <c r="G1916" s="114">
        <v>31</v>
      </c>
      <c r="H1916" s="114">
        <v>0</v>
      </c>
      <c r="I1916" s="114">
        <v>0</v>
      </c>
      <c r="J1916" s="114">
        <v>4000</v>
      </c>
      <c r="K1916" s="115" t="s">
        <v>12087</v>
      </c>
      <c r="L1916" s="114">
        <v>63.2</v>
      </c>
      <c r="M1916" s="114">
        <v>0</v>
      </c>
      <c r="N1916" s="114">
        <v>0</v>
      </c>
      <c r="O1916" s="114">
        <v>5500</v>
      </c>
      <c r="P1916" s="115" t="s">
        <v>12055</v>
      </c>
      <c r="Q1916" s="114">
        <v>87</v>
      </c>
      <c r="R1916" s="114">
        <v>3</v>
      </c>
      <c r="S1916" s="114">
        <v>110.7</v>
      </c>
      <c r="T1916" s="114">
        <v>8001</v>
      </c>
      <c r="U1916" s="115" t="s">
        <v>12052</v>
      </c>
      <c r="V1916" s="114">
        <v>211</v>
      </c>
      <c r="W1916" s="114">
        <v>0</v>
      </c>
      <c r="X1916" s="114">
        <v>0</v>
      </c>
      <c r="Y1916" s="114">
        <v>4000</v>
      </c>
      <c r="Z1916" s="115" t="s">
        <v>12088</v>
      </c>
      <c r="AA1916" s="114">
        <v>243.2</v>
      </c>
      <c r="AB1916" s="114">
        <v>3</v>
      </c>
      <c r="AC1916" s="114">
        <v>109.5</v>
      </c>
      <c r="AD1916" s="114">
        <v>5500</v>
      </c>
      <c r="AE1916" s="115" t="s">
        <v>12056</v>
      </c>
      <c r="AF1916" s="114">
        <v>267</v>
      </c>
    </row>
    <row r="1917" spans="1:32">
      <c r="A1917" s="114" t="s">
        <v>5562</v>
      </c>
      <c r="B1917" s="114">
        <f t="shared" si="30"/>
        <v>6011</v>
      </c>
      <c r="C1917" s="114">
        <v>0</v>
      </c>
      <c r="D1917" s="114">
        <v>0</v>
      </c>
      <c r="E1917" s="114">
        <v>6011</v>
      </c>
      <c r="F1917" s="115" t="s">
        <v>12075</v>
      </c>
      <c r="G1917" s="114">
        <v>17.600000000000001</v>
      </c>
      <c r="H1917" s="114">
        <v>3</v>
      </c>
      <c r="I1917" s="114">
        <v>111.5</v>
      </c>
      <c r="J1917" s="114">
        <v>6011</v>
      </c>
      <c r="K1917" s="115" t="s">
        <v>12076</v>
      </c>
      <c r="L1917" s="114">
        <v>197.6</v>
      </c>
    </row>
    <row r="1918" spans="1:32">
      <c r="A1918" s="114" t="s">
        <v>5565</v>
      </c>
      <c r="B1918" s="114">
        <f t="shared" si="30"/>
        <v>13001</v>
      </c>
      <c r="C1918" s="114">
        <v>0</v>
      </c>
      <c r="D1918" s="114">
        <v>0</v>
      </c>
      <c r="E1918" s="114">
        <v>13001</v>
      </c>
      <c r="F1918" s="115" t="s">
        <v>12073</v>
      </c>
      <c r="G1918" s="114">
        <v>44.4</v>
      </c>
      <c r="H1918" s="114">
        <v>0</v>
      </c>
      <c r="I1918" s="114">
        <v>0</v>
      </c>
      <c r="J1918" s="114">
        <v>7425</v>
      </c>
      <c r="K1918" s="115" t="s">
        <v>12057</v>
      </c>
      <c r="L1918" s="114">
        <v>134.4</v>
      </c>
      <c r="M1918" s="114">
        <v>0</v>
      </c>
      <c r="N1918" s="114">
        <v>0</v>
      </c>
      <c r="O1918" s="114">
        <v>9999</v>
      </c>
      <c r="P1918" s="115" t="s">
        <v>12059</v>
      </c>
      <c r="Q1918" s="114">
        <v>179.4</v>
      </c>
      <c r="R1918" s="114">
        <v>2.7</v>
      </c>
      <c r="S1918" s="114">
        <v>109.9</v>
      </c>
      <c r="T1918" s="114">
        <v>13001</v>
      </c>
      <c r="U1918" s="115" t="s">
        <v>12074</v>
      </c>
      <c r="V1918" s="114">
        <v>224.4</v>
      </c>
      <c r="W1918" s="114">
        <v>0</v>
      </c>
      <c r="X1918" s="114">
        <v>0</v>
      </c>
      <c r="Y1918" s="114">
        <v>7425</v>
      </c>
      <c r="Z1918" s="115" t="s">
        <v>12058</v>
      </c>
      <c r="AA1918" s="114">
        <v>314.39999999999998</v>
      </c>
      <c r="AB1918" s="114">
        <v>0</v>
      </c>
      <c r="AC1918" s="114">
        <v>0</v>
      </c>
      <c r="AD1918" s="114">
        <v>9999</v>
      </c>
      <c r="AE1918" s="115" t="s">
        <v>12060</v>
      </c>
      <c r="AF1918" s="114">
        <v>359.4</v>
      </c>
    </row>
    <row r="1919" spans="1:32">
      <c r="A1919" s="114" t="s">
        <v>5568</v>
      </c>
      <c r="B1919" s="114">
        <f t="shared" si="30"/>
        <v>6700</v>
      </c>
      <c r="C1919" s="114">
        <v>3</v>
      </c>
      <c r="D1919" s="114">
        <v>108.3</v>
      </c>
      <c r="E1919" s="114">
        <v>6700</v>
      </c>
      <c r="F1919" s="115" t="s">
        <v>12067</v>
      </c>
      <c r="G1919" s="114">
        <v>11.1</v>
      </c>
      <c r="H1919" s="114">
        <v>0</v>
      </c>
      <c r="I1919" s="114">
        <v>0</v>
      </c>
      <c r="J1919" s="114">
        <v>3500</v>
      </c>
      <c r="K1919" s="115" t="s">
        <v>12061</v>
      </c>
      <c r="L1919" s="114">
        <v>129.80000000000001</v>
      </c>
      <c r="M1919" s="114">
        <v>0</v>
      </c>
      <c r="N1919" s="114">
        <v>0</v>
      </c>
      <c r="O1919" s="114">
        <v>6700</v>
      </c>
      <c r="P1919" s="115" t="s">
        <v>12068</v>
      </c>
      <c r="Q1919" s="114">
        <v>191.1</v>
      </c>
      <c r="R1919" s="114">
        <v>0</v>
      </c>
      <c r="S1919" s="114">
        <v>0</v>
      </c>
      <c r="T1919" s="114">
        <v>3500</v>
      </c>
      <c r="U1919" s="115" t="s">
        <v>12062</v>
      </c>
      <c r="V1919" s="114">
        <v>309.8</v>
      </c>
    </row>
    <row r="1920" spans="1:32">
      <c r="A1920" s="114" t="s">
        <v>5571</v>
      </c>
      <c r="B1920" s="114">
        <f t="shared" si="30"/>
        <v>7000</v>
      </c>
      <c r="C1920" s="114">
        <v>0</v>
      </c>
      <c r="D1920" s="114">
        <v>0</v>
      </c>
      <c r="E1920" s="114">
        <v>7000</v>
      </c>
      <c r="F1920" s="115" t="s">
        <v>12075</v>
      </c>
      <c r="G1920" s="114">
        <v>32.700000000000003</v>
      </c>
      <c r="H1920" s="114">
        <v>0</v>
      </c>
      <c r="I1920" s="114">
        <v>0</v>
      </c>
      <c r="J1920" s="114">
        <v>7000</v>
      </c>
      <c r="K1920" s="115" t="s">
        <v>12076</v>
      </c>
      <c r="L1920" s="114">
        <v>212.7</v>
      </c>
    </row>
    <row r="1921" spans="1:32">
      <c r="A1921" s="114" t="s">
        <v>5574</v>
      </c>
      <c r="B1921" s="114">
        <f t="shared" si="30"/>
        <v>5600</v>
      </c>
      <c r="C1921" s="114">
        <v>0</v>
      </c>
      <c r="D1921" s="114">
        <v>0</v>
      </c>
      <c r="E1921" s="114">
        <v>5600</v>
      </c>
      <c r="F1921" s="115" t="s">
        <v>12059</v>
      </c>
      <c r="G1921" s="114">
        <v>180.3</v>
      </c>
      <c r="H1921" s="114">
        <v>0</v>
      </c>
      <c r="I1921" s="114">
        <v>0</v>
      </c>
      <c r="J1921" s="114">
        <v>4630</v>
      </c>
      <c r="K1921" s="115" t="s">
        <v>12065</v>
      </c>
      <c r="L1921" s="114">
        <v>180.3</v>
      </c>
      <c r="M1921" s="114">
        <v>0</v>
      </c>
      <c r="N1921" s="114">
        <v>0</v>
      </c>
      <c r="O1921" s="114">
        <v>5600</v>
      </c>
      <c r="P1921" s="115" t="s">
        <v>12060</v>
      </c>
      <c r="Q1921" s="114">
        <v>360.3</v>
      </c>
      <c r="R1921" s="114">
        <v>0</v>
      </c>
      <c r="S1921" s="114">
        <v>0</v>
      </c>
      <c r="T1921" s="114">
        <v>4630</v>
      </c>
      <c r="U1921" s="115" t="s">
        <v>12066</v>
      </c>
      <c r="V1921" s="114">
        <v>360.3</v>
      </c>
    </row>
    <row r="1922" spans="1:32">
      <c r="A1922" s="114" t="s">
        <v>5576</v>
      </c>
      <c r="B1922" s="114">
        <f t="shared" si="30"/>
        <v>9033</v>
      </c>
      <c r="C1922" s="114">
        <v>0</v>
      </c>
      <c r="D1922" s="114">
        <v>0</v>
      </c>
      <c r="E1922" s="114">
        <v>7300</v>
      </c>
      <c r="F1922" s="115" t="s">
        <v>12075</v>
      </c>
      <c r="G1922" s="114">
        <v>26.4</v>
      </c>
      <c r="H1922" s="114">
        <v>3</v>
      </c>
      <c r="I1922" s="114">
        <v>109.1</v>
      </c>
      <c r="J1922" s="114">
        <v>9033</v>
      </c>
      <c r="K1922" s="115" t="s">
        <v>12061</v>
      </c>
      <c r="L1922" s="114">
        <v>131.4</v>
      </c>
      <c r="M1922" s="114">
        <v>0</v>
      </c>
      <c r="N1922" s="114">
        <v>0</v>
      </c>
      <c r="O1922" s="114">
        <v>7300</v>
      </c>
      <c r="P1922" s="115" t="s">
        <v>12076</v>
      </c>
      <c r="Q1922" s="114">
        <v>206.4</v>
      </c>
      <c r="R1922" s="114">
        <v>3</v>
      </c>
      <c r="S1922" s="114">
        <v>108.5</v>
      </c>
      <c r="T1922" s="114">
        <v>9033</v>
      </c>
      <c r="U1922" s="115" t="s">
        <v>12062</v>
      </c>
      <c r="V1922" s="114">
        <v>311.39999999999998</v>
      </c>
    </row>
    <row r="1923" spans="1:32">
      <c r="A1923" s="114" t="s">
        <v>5579</v>
      </c>
      <c r="B1923" s="114">
        <f t="shared" si="30"/>
        <v>12000</v>
      </c>
      <c r="C1923" s="114">
        <v>3</v>
      </c>
      <c r="D1923" s="114">
        <v>111.5</v>
      </c>
      <c r="E1923" s="114">
        <v>12000</v>
      </c>
      <c r="F1923" s="115" t="s">
        <v>12081</v>
      </c>
      <c r="G1923" s="114">
        <v>52.9</v>
      </c>
      <c r="H1923" s="114">
        <v>0</v>
      </c>
      <c r="I1923" s="114">
        <v>0</v>
      </c>
      <c r="J1923" s="114">
        <v>12000</v>
      </c>
      <c r="K1923" s="115" t="s">
        <v>12082</v>
      </c>
      <c r="L1923" s="114">
        <v>232.9</v>
      </c>
    </row>
    <row r="1924" spans="1:32">
      <c r="A1924" s="114" t="s">
        <v>5582</v>
      </c>
      <c r="B1924" s="114">
        <f t="shared" si="30"/>
        <v>6328</v>
      </c>
      <c r="C1924" s="114">
        <v>0</v>
      </c>
      <c r="D1924" s="114">
        <v>0</v>
      </c>
      <c r="E1924" s="114">
        <v>6328</v>
      </c>
      <c r="F1924" s="115" t="s">
        <v>12075</v>
      </c>
      <c r="G1924" s="114">
        <v>33.6</v>
      </c>
      <c r="H1924" s="114">
        <v>0</v>
      </c>
      <c r="I1924" s="114">
        <v>0</v>
      </c>
      <c r="J1924" s="114">
        <v>4404</v>
      </c>
      <c r="K1924" s="115" t="s">
        <v>12087</v>
      </c>
      <c r="L1924" s="114">
        <v>76.099999999999994</v>
      </c>
      <c r="M1924" s="114">
        <v>0</v>
      </c>
      <c r="N1924" s="114">
        <v>0</v>
      </c>
      <c r="O1924" s="114">
        <v>6328</v>
      </c>
      <c r="P1924" s="115" t="s">
        <v>12076</v>
      </c>
      <c r="Q1924" s="114">
        <v>213.6</v>
      </c>
      <c r="R1924" s="114">
        <v>0</v>
      </c>
      <c r="S1924" s="114">
        <v>0</v>
      </c>
      <c r="T1924" s="114">
        <v>4404</v>
      </c>
      <c r="U1924" s="115" t="s">
        <v>12088</v>
      </c>
      <c r="V1924" s="114">
        <v>256.10000000000002</v>
      </c>
    </row>
    <row r="1925" spans="1:32">
      <c r="A1925" s="114" t="s">
        <v>5585</v>
      </c>
      <c r="B1925" s="114">
        <f t="shared" si="30"/>
        <v>5500</v>
      </c>
      <c r="C1925" s="114">
        <v>0</v>
      </c>
      <c r="D1925" s="114">
        <v>0</v>
      </c>
      <c r="E1925" s="114">
        <v>5500</v>
      </c>
      <c r="F1925" s="115" t="s">
        <v>12075</v>
      </c>
      <c r="G1925" s="114">
        <v>14.4</v>
      </c>
      <c r="H1925" s="114">
        <v>3</v>
      </c>
      <c r="I1925" s="114">
        <v>109.95</v>
      </c>
      <c r="J1925" s="114">
        <v>5500</v>
      </c>
      <c r="K1925" s="115" t="s">
        <v>12076</v>
      </c>
      <c r="L1925" s="114">
        <v>194.4</v>
      </c>
    </row>
    <row r="1926" spans="1:32">
      <c r="A1926" s="114" t="s">
        <v>5588</v>
      </c>
      <c r="B1926" s="114">
        <f t="shared" si="30"/>
        <v>7100</v>
      </c>
      <c r="C1926" s="114">
        <v>3</v>
      </c>
      <c r="D1926" s="114">
        <v>108.3</v>
      </c>
      <c r="E1926" s="114">
        <v>7100</v>
      </c>
      <c r="F1926" s="115" t="s">
        <v>12051</v>
      </c>
      <c r="G1926" s="114">
        <v>32.299999999999997</v>
      </c>
      <c r="H1926" s="114">
        <v>0</v>
      </c>
      <c r="I1926" s="114">
        <v>0</v>
      </c>
      <c r="J1926" s="114">
        <v>7100</v>
      </c>
      <c r="K1926" s="115" t="s">
        <v>12052</v>
      </c>
      <c r="L1926" s="114">
        <v>212.3</v>
      </c>
    </row>
    <row r="1927" spans="1:32">
      <c r="A1927" s="114" t="s">
        <v>5591</v>
      </c>
      <c r="B1927" s="114">
        <f t="shared" si="30"/>
        <v>7008</v>
      </c>
      <c r="C1927" s="114">
        <v>0</v>
      </c>
      <c r="D1927" s="114">
        <v>0</v>
      </c>
      <c r="E1927" s="114">
        <v>7008</v>
      </c>
      <c r="F1927" s="115" t="s">
        <v>12051</v>
      </c>
      <c r="G1927" s="114">
        <v>53.4</v>
      </c>
      <c r="H1927" s="114">
        <v>0</v>
      </c>
      <c r="I1927" s="114">
        <v>0</v>
      </c>
      <c r="J1927" s="114">
        <v>4118</v>
      </c>
      <c r="K1927" s="115" t="s">
        <v>12055</v>
      </c>
      <c r="L1927" s="114">
        <v>114.5</v>
      </c>
      <c r="M1927" s="114">
        <v>0</v>
      </c>
      <c r="N1927" s="114">
        <v>0</v>
      </c>
      <c r="O1927" s="114">
        <v>7008</v>
      </c>
      <c r="P1927" s="115" t="s">
        <v>12052</v>
      </c>
      <c r="Q1927" s="114">
        <v>233.5</v>
      </c>
      <c r="R1927" s="114">
        <v>0</v>
      </c>
      <c r="S1927" s="114">
        <v>0</v>
      </c>
      <c r="T1927" s="114">
        <v>4118</v>
      </c>
      <c r="U1927" s="115" t="s">
        <v>12056</v>
      </c>
      <c r="V1927" s="114">
        <v>294.5</v>
      </c>
    </row>
    <row r="1928" spans="1:32">
      <c r="A1928" s="114" t="s">
        <v>5594</v>
      </c>
      <c r="B1928" s="114">
        <f t="shared" si="30"/>
        <v>6100</v>
      </c>
      <c r="C1928" s="114">
        <v>0</v>
      </c>
      <c r="D1928" s="114">
        <v>0</v>
      </c>
      <c r="E1928" s="114">
        <v>6100</v>
      </c>
      <c r="F1928" s="115" t="s">
        <v>12061</v>
      </c>
      <c r="G1928" s="114">
        <v>135</v>
      </c>
      <c r="H1928" s="114">
        <v>0</v>
      </c>
      <c r="I1928" s="114">
        <v>0</v>
      </c>
      <c r="J1928" s="114">
        <v>6100</v>
      </c>
      <c r="K1928" s="115" t="s">
        <v>12062</v>
      </c>
      <c r="L1928" s="114">
        <v>315</v>
      </c>
    </row>
    <row r="1929" spans="1:32">
      <c r="A1929" s="114" t="s">
        <v>5596</v>
      </c>
      <c r="B1929" s="114">
        <f t="shared" si="30"/>
        <v>5500</v>
      </c>
      <c r="C1929" s="114">
        <v>0</v>
      </c>
      <c r="D1929" s="114">
        <v>0</v>
      </c>
      <c r="E1929" s="114">
        <v>4900</v>
      </c>
      <c r="F1929" s="115" t="s">
        <v>12093</v>
      </c>
      <c r="G1929" s="114">
        <v>68.900000000000006</v>
      </c>
      <c r="H1929" s="114">
        <v>3</v>
      </c>
      <c r="I1929" s="114">
        <v>111.1</v>
      </c>
      <c r="J1929" s="114">
        <v>5500</v>
      </c>
      <c r="K1929" s="115" t="s">
        <v>12094</v>
      </c>
      <c r="L1929" s="114">
        <v>68.900000000000006</v>
      </c>
      <c r="M1929" s="114">
        <v>0</v>
      </c>
      <c r="N1929" s="114">
        <v>0</v>
      </c>
      <c r="O1929" s="114">
        <v>4000</v>
      </c>
      <c r="P1929" s="115" t="s">
        <v>12079</v>
      </c>
      <c r="Q1929" s="114">
        <v>165.9</v>
      </c>
      <c r="R1929" s="114">
        <v>0</v>
      </c>
      <c r="S1929" s="114">
        <v>0</v>
      </c>
      <c r="T1929" s="114">
        <v>5500</v>
      </c>
      <c r="U1929" s="115" t="s">
        <v>12095</v>
      </c>
      <c r="V1929" s="114">
        <v>248.9</v>
      </c>
      <c r="W1929" s="114">
        <v>0</v>
      </c>
      <c r="X1929" s="114">
        <v>0</v>
      </c>
      <c r="Y1929" s="114">
        <v>4900</v>
      </c>
      <c r="Z1929" s="115" t="s">
        <v>12096</v>
      </c>
      <c r="AA1929" s="114">
        <v>248.9</v>
      </c>
      <c r="AB1929" s="114">
        <v>0</v>
      </c>
      <c r="AC1929" s="114">
        <v>0</v>
      </c>
      <c r="AD1929" s="114">
        <v>4000</v>
      </c>
      <c r="AE1929" s="115" t="s">
        <v>12080</v>
      </c>
      <c r="AF1929" s="114">
        <v>345.9</v>
      </c>
    </row>
    <row r="1930" spans="1:32">
      <c r="A1930" s="114" t="s">
        <v>5599</v>
      </c>
      <c r="B1930" s="114">
        <f t="shared" si="30"/>
        <v>6305</v>
      </c>
      <c r="C1930" s="114">
        <v>0</v>
      </c>
      <c r="D1930" s="114">
        <v>0</v>
      </c>
      <c r="E1930" s="114">
        <v>6305</v>
      </c>
      <c r="F1930" s="115" t="s">
        <v>12053</v>
      </c>
      <c r="G1930" s="114">
        <v>88.5</v>
      </c>
      <c r="H1930" s="114">
        <v>3</v>
      </c>
      <c r="I1930" s="114">
        <v>111.9</v>
      </c>
      <c r="J1930" s="114">
        <v>6305</v>
      </c>
      <c r="K1930" s="115" t="s">
        <v>12054</v>
      </c>
      <c r="L1930" s="114">
        <v>268.5</v>
      </c>
    </row>
    <row r="1931" spans="1:32">
      <c r="A1931" s="114" t="s">
        <v>5602</v>
      </c>
      <c r="B1931" s="114">
        <f t="shared" si="30"/>
        <v>5500</v>
      </c>
      <c r="C1931" s="114">
        <v>0</v>
      </c>
      <c r="D1931" s="114">
        <v>0</v>
      </c>
      <c r="E1931" s="114">
        <v>5500</v>
      </c>
      <c r="F1931" s="115" t="s">
        <v>12081</v>
      </c>
      <c r="G1931" s="114">
        <v>59.4</v>
      </c>
      <c r="H1931" s="114">
        <v>0</v>
      </c>
      <c r="I1931" s="114">
        <v>0</v>
      </c>
      <c r="J1931" s="114">
        <v>5500</v>
      </c>
      <c r="K1931" s="115" t="s">
        <v>12082</v>
      </c>
      <c r="L1931" s="114">
        <v>239.4</v>
      </c>
    </row>
    <row r="1932" spans="1:32">
      <c r="A1932" s="114" t="s">
        <v>5604</v>
      </c>
      <c r="B1932" s="114">
        <f t="shared" si="30"/>
        <v>5500</v>
      </c>
      <c r="C1932" s="114">
        <v>0</v>
      </c>
      <c r="D1932" s="114">
        <v>0</v>
      </c>
      <c r="E1932" s="114">
        <v>5500</v>
      </c>
      <c r="F1932" s="115" t="s">
        <v>12087</v>
      </c>
      <c r="G1932" s="114">
        <v>89.1</v>
      </c>
      <c r="H1932" s="114">
        <v>0</v>
      </c>
      <c r="I1932" s="114">
        <v>0</v>
      </c>
      <c r="J1932" s="114">
        <v>5500</v>
      </c>
      <c r="K1932" s="115" t="s">
        <v>12088</v>
      </c>
      <c r="L1932" s="114">
        <v>269.10000000000002</v>
      </c>
    </row>
    <row r="1933" spans="1:32">
      <c r="A1933" s="114" t="s">
        <v>5607</v>
      </c>
      <c r="B1933" s="114">
        <f t="shared" si="30"/>
        <v>8800</v>
      </c>
      <c r="C1933" s="114">
        <v>0</v>
      </c>
      <c r="D1933" s="114">
        <v>0</v>
      </c>
      <c r="E1933" s="114">
        <v>8800</v>
      </c>
      <c r="F1933" s="115" t="s">
        <v>12097</v>
      </c>
      <c r="G1933" s="114">
        <v>64.900000000000006</v>
      </c>
      <c r="H1933" s="114">
        <v>0</v>
      </c>
      <c r="I1933" s="114">
        <v>0</v>
      </c>
      <c r="J1933" s="114">
        <v>8800</v>
      </c>
      <c r="K1933" s="115" t="s">
        <v>12098</v>
      </c>
      <c r="L1933" s="114">
        <v>245</v>
      </c>
    </row>
    <row r="1934" spans="1:32">
      <c r="A1934" s="114" t="s">
        <v>5610</v>
      </c>
      <c r="B1934" s="114">
        <f t="shared" si="30"/>
        <v>5503</v>
      </c>
      <c r="C1934" s="114">
        <v>3</v>
      </c>
      <c r="D1934" s="114">
        <v>110.3</v>
      </c>
      <c r="E1934" s="114">
        <v>5503</v>
      </c>
      <c r="F1934" s="115" t="s">
        <v>12075</v>
      </c>
      <c r="G1934" s="114">
        <v>32.5</v>
      </c>
      <c r="H1934" s="114">
        <v>0</v>
      </c>
      <c r="I1934" s="114">
        <v>0</v>
      </c>
      <c r="J1934" s="114">
        <v>3836</v>
      </c>
      <c r="K1934" s="115" t="s">
        <v>12057</v>
      </c>
      <c r="L1934" s="114">
        <v>132.5</v>
      </c>
      <c r="M1934" s="114">
        <v>0</v>
      </c>
      <c r="N1934" s="114">
        <v>0</v>
      </c>
      <c r="O1934" s="114">
        <v>3485</v>
      </c>
      <c r="P1934" s="115" t="s">
        <v>12063</v>
      </c>
      <c r="Q1934" s="114">
        <v>179</v>
      </c>
      <c r="R1934" s="114">
        <v>0</v>
      </c>
      <c r="S1934" s="114">
        <v>0</v>
      </c>
      <c r="T1934" s="114">
        <v>5503</v>
      </c>
      <c r="U1934" s="115" t="s">
        <v>12076</v>
      </c>
      <c r="V1934" s="114">
        <v>212.5</v>
      </c>
      <c r="W1934" s="114">
        <v>0</v>
      </c>
      <c r="X1934" s="114">
        <v>0</v>
      </c>
      <c r="Y1934" s="114">
        <v>3836</v>
      </c>
      <c r="Z1934" s="115" t="s">
        <v>12058</v>
      </c>
      <c r="AA1934" s="114">
        <v>312.5</v>
      </c>
      <c r="AB1934" s="114">
        <v>0</v>
      </c>
      <c r="AC1934" s="114">
        <v>0</v>
      </c>
      <c r="AD1934" s="114">
        <v>3485</v>
      </c>
      <c r="AE1934" s="115" t="s">
        <v>12064</v>
      </c>
      <c r="AF1934" s="114">
        <v>359</v>
      </c>
    </row>
    <row r="1935" spans="1:32">
      <c r="A1935" s="114" t="s">
        <v>5613</v>
      </c>
      <c r="B1935" s="114">
        <f t="shared" si="30"/>
        <v>6015</v>
      </c>
      <c r="C1935" s="114">
        <v>0</v>
      </c>
      <c r="D1935" s="114">
        <v>0</v>
      </c>
      <c r="E1935" s="114">
        <v>4800</v>
      </c>
      <c r="F1935" s="115" t="s">
        <v>12077</v>
      </c>
      <c r="G1935" s="114">
        <v>89.4</v>
      </c>
      <c r="H1935" s="114">
        <v>0</v>
      </c>
      <c r="I1935" s="114">
        <v>0</v>
      </c>
      <c r="J1935" s="114">
        <v>6015</v>
      </c>
      <c r="K1935" s="115" t="s">
        <v>12057</v>
      </c>
      <c r="L1935" s="114">
        <v>134.4</v>
      </c>
      <c r="M1935" s="114">
        <v>0</v>
      </c>
      <c r="N1935" s="114">
        <v>0</v>
      </c>
      <c r="O1935" s="114">
        <v>4800</v>
      </c>
      <c r="P1935" s="115" t="s">
        <v>12078</v>
      </c>
      <c r="Q1935" s="114">
        <v>269.39999999999998</v>
      </c>
      <c r="R1935" s="114">
        <v>0</v>
      </c>
      <c r="S1935" s="114">
        <v>0</v>
      </c>
      <c r="T1935" s="114">
        <v>6015</v>
      </c>
      <c r="U1935" s="115" t="s">
        <v>12058</v>
      </c>
      <c r="V1935" s="114">
        <v>314.5</v>
      </c>
    </row>
    <row r="1936" spans="1:32">
      <c r="A1936" s="114" t="s">
        <v>5616</v>
      </c>
      <c r="B1936" s="114">
        <f t="shared" si="30"/>
        <v>8342</v>
      </c>
      <c r="C1936" s="114">
        <v>3</v>
      </c>
      <c r="D1936" s="114">
        <v>111.7</v>
      </c>
      <c r="E1936" s="114">
        <v>8342</v>
      </c>
      <c r="F1936" s="115" t="s">
        <v>12075</v>
      </c>
      <c r="G1936" s="114">
        <v>32.5</v>
      </c>
      <c r="H1936" s="114">
        <v>0</v>
      </c>
      <c r="I1936" s="114">
        <v>0</v>
      </c>
      <c r="J1936" s="114">
        <v>6300</v>
      </c>
      <c r="K1936" s="115" t="s">
        <v>12055</v>
      </c>
      <c r="L1936" s="114">
        <v>109.1</v>
      </c>
      <c r="M1936" s="114">
        <v>0</v>
      </c>
      <c r="N1936" s="114">
        <v>0</v>
      </c>
      <c r="O1936" s="114">
        <v>6307</v>
      </c>
      <c r="P1936" s="115" t="s">
        <v>12079</v>
      </c>
      <c r="Q1936" s="114">
        <v>164.1</v>
      </c>
      <c r="R1936" s="114">
        <v>0</v>
      </c>
      <c r="S1936" s="114">
        <v>0</v>
      </c>
      <c r="T1936" s="114">
        <v>8342</v>
      </c>
      <c r="U1936" s="115" t="s">
        <v>12076</v>
      </c>
      <c r="V1936" s="114">
        <v>212.5</v>
      </c>
      <c r="W1936" s="114">
        <v>0</v>
      </c>
      <c r="X1936" s="114">
        <v>0</v>
      </c>
      <c r="Y1936" s="114">
        <v>6300</v>
      </c>
      <c r="Z1936" s="115" t="s">
        <v>12056</v>
      </c>
      <c r="AA1936" s="114">
        <v>289.10000000000002</v>
      </c>
      <c r="AB1936" s="114">
        <v>0</v>
      </c>
      <c r="AC1936" s="114">
        <v>0</v>
      </c>
      <c r="AD1936" s="114">
        <v>6307</v>
      </c>
      <c r="AE1936" s="115" t="s">
        <v>12080</v>
      </c>
      <c r="AF1936" s="114">
        <v>344.1</v>
      </c>
    </row>
    <row r="1937" spans="1:32">
      <c r="A1937" s="114" t="s">
        <v>5619</v>
      </c>
      <c r="B1937" s="114">
        <f t="shared" si="30"/>
        <v>9401</v>
      </c>
      <c r="C1937" s="114">
        <v>3.2</v>
      </c>
      <c r="D1937" s="114">
        <v>110.9</v>
      </c>
      <c r="E1937" s="114">
        <v>9401</v>
      </c>
      <c r="F1937" s="115" t="s">
        <v>12053</v>
      </c>
      <c r="G1937" s="114">
        <v>104.3</v>
      </c>
      <c r="H1937" s="114">
        <v>0</v>
      </c>
      <c r="I1937" s="114">
        <v>110.9</v>
      </c>
      <c r="J1937" s="114">
        <v>9401</v>
      </c>
      <c r="K1937" s="115" t="s">
        <v>12054</v>
      </c>
      <c r="L1937" s="114">
        <v>284.3</v>
      </c>
    </row>
    <row r="1938" spans="1:32">
      <c r="A1938" s="114" t="s">
        <v>5622</v>
      </c>
      <c r="B1938" s="114">
        <f t="shared" si="30"/>
        <v>8502</v>
      </c>
      <c r="C1938" s="114">
        <v>3</v>
      </c>
      <c r="D1938" s="114">
        <v>109.7</v>
      </c>
      <c r="E1938" s="114">
        <v>7505</v>
      </c>
      <c r="F1938" s="115" t="s">
        <v>12073</v>
      </c>
      <c r="G1938" s="114">
        <v>38.299999999999997</v>
      </c>
      <c r="H1938" s="114">
        <v>0</v>
      </c>
      <c r="I1938" s="114">
        <v>0</v>
      </c>
      <c r="J1938" s="114">
        <v>5519</v>
      </c>
      <c r="K1938" s="115" t="s">
        <v>12150</v>
      </c>
      <c r="L1938" s="114">
        <v>129.30000000000001</v>
      </c>
      <c r="M1938" s="114">
        <v>3</v>
      </c>
      <c r="N1938" s="114">
        <v>110.9</v>
      </c>
      <c r="O1938" s="114">
        <v>8502</v>
      </c>
      <c r="P1938" s="115" t="s">
        <v>12151</v>
      </c>
      <c r="Q1938" s="114">
        <v>129.30000000000001</v>
      </c>
      <c r="R1938" s="114">
        <v>0</v>
      </c>
      <c r="S1938" s="114">
        <v>0</v>
      </c>
      <c r="T1938" s="114">
        <v>7505</v>
      </c>
      <c r="U1938" s="115" t="s">
        <v>12074</v>
      </c>
      <c r="V1938" s="114">
        <v>218.3</v>
      </c>
      <c r="W1938" s="114">
        <v>3</v>
      </c>
      <c r="X1938" s="114">
        <v>110.9</v>
      </c>
      <c r="Y1938" s="114">
        <v>8502</v>
      </c>
      <c r="Z1938" s="115" t="s">
        <v>12152</v>
      </c>
      <c r="AA1938" s="114">
        <v>309.3</v>
      </c>
      <c r="AB1938" s="114">
        <v>0</v>
      </c>
      <c r="AC1938" s="114">
        <v>0</v>
      </c>
      <c r="AD1938" s="114">
        <v>5519</v>
      </c>
      <c r="AE1938" s="115" t="s">
        <v>12153</v>
      </c>
      <c r="AF1938" s="114">
        <v>309.3</v>
      </c>
    </row>
    <row r="1939" spans="1:32">
      <c r="A1939" s="114" t="s">
        <v>5624</v>
      </c>
      <c r="B1939" s="114">
        <f t="shared" si="30"/>
        <v>9351</v>
      </c>
      <c r="C1939" s="114">
        <v>3</v>
      </c>
      <c r="D1939" s="114">
        <v>109.9</v>
      </c>
      <c r="E1939" s="114">
        <v>9351</v>
      </c>
      <c r="F1939" s="115" t="s">
        <v>12053</v>
      </c>
      <c r="G1939" s="114">
        <v>90.7</v>
      </c>
      <c r="H1939" s="114">
        <v>0</v>
      </c>
      <c r="I1939" s="114">
        <v>0</v>
      </c>
      <c r="J1939" s="114">
        <v>7002</v>
      </c>
      <c r="K1939" s="115" t="s">
        <v>12065</v>
      </c>
      <c r="L1939" s="114">
        <v>179.7</v>
      </c>
      <c r="M1939" s="114">
        <v>0</v>
      </c>
      <c r="N1939" s="114">
        <v>0</v>
      </c>
      <c r="O1939" s="114">
        <v>9351</v>
      </c>
      <c r="P1939" s="115" t="s">
        <v>12054</v>
      </c>
      <c r="Q1939" s="114">
        <v>270.7</v>
      </c>
      <c r="R1939" s="114">
        <v>3</v>
      </c>
      <c r="S1939" s="114">
        <v>111.9</v>
      </c>
      <c r="T1939" s="114">
        <v>7002</v>
      </c>
      <c r="U1939" s="115" t="s">
        <v>12066</v>
      </c>
      <c r="V1939" s="114">
        <v>359.7</v>
      </c>
    </row>
    <row r="1940" spans="1:32">
      <c r="A1940" s="114" t="s">
        <v>5627</v>
      </c>
      <c r="B1940" s="114">
        <f t="shared" si="30"/>
        <v>12366</v>
      </c>
      <c r="C1940" s="114">
        <v>3</v>
      </c>
      <c r="D1940" s="114">
        <v>110.1</v>
      </c>
      <c r="E1940" s="114">
        <v>12366</v>
      </c>
      <c r="F1940" s="115" t="s">
        <v>12067</v>
      </c>
      <c r="G1940" s="114">
        <v>8.1999999999999993</v>
      </c>
      <c r="H1940" s="114">
        <v>0</v>
      </c>
      <c r="I1940" s="114">
        <v>0</v>
      </c>
      <c r="J1940" s="114">
        <v>12366</v>
      </c>
      <c r="K1940" s="115" t="s">
        <v>12068</v>
      </c>
      <c r="L1940" s="114">
        <v>188.2</v>
      </c>
    </row>
    <row r="1941" spans="1:32">
      <c r="A1941" s="114" t="s">
        <v>5630</v>
      </c>
      <c r="B1941" s="114">
        <f t="shared" si="30"/>
        <v>6052</v>
      </c>
      <c r="C1941" s="114">
        <v>3</v>
      </c>
      <c r="D1941" s="114">
        <v>110.3</v>
      </c>
      <c r="E1941" s="114">
        <v>6052</v>
      </c>
      <c r="F1941" s="115" t="s">
        <v>12087</v>
      </c>
      <c r="G1941" s="114">
        <v>88.2</v>
      </c>
      <c r="H1941" s="114">
        <v>0</v>
      </c>
      <c r="I1941" s="114">
        <v>0</v>
      </c>
      <c r="J1941" s="114">
        <v>4180</v>
      </c>
      <c r="K1941" s="115" t="s">
        <v>12112</v>
      </c>
      <c r="L1941" s="114">
        <v>165.3</v>
      </c>
      <c r="M1941" s="114">
        <v>0</v>
      </c>
      <c r="N1941" s="114">
        <v>0</v>
      </c>
      <c r="O1941" s="114">
        <v>4184</v>
      </c>
      <c r="P1941" s="115" t="s">
        <v>12113</v>
      </c>
      <c r="Q1941" s="114">
        <v>165.3</v>
      </c>
      <c r="R1941" s="114">
        <v>0</v>
      </c>
      <c r="S1941" s="114">
        <v>0</v>
      </c>
      <c r="T1941" s="114">
        <v>6052</v>
      </c>
      <c r="U1941" s="115" t="s">
        <v>12088</v>
      </c>
      <c r="V1941" s="114">
        <v>268.2</v>
      </c>
      <c r="W1941" s="114">
        <v>0</v>
      </c>
      <c r="X1941" s="114">
        <v>0</v>
      </c>
      <c r="Y1941" s="114">
        <v>4184</v>
      </c>
      <c r="Z1941" s="115" t="s">
        <v>12114</v>
      </c>
      <c r="AA1941" s="114">
        <v>345.3</v>
      </c>
      <c r="AB1941" s="114">
        <v>0</v>
      </c>
      <c r="AC1941" s="114">
        <v>0</v>
      </c>
      <c r="AD1941" s="114">
        <v>4180</v>
      </c>
      <c r="AE1941" s="115" t="s">
        <v>12115</v>
      </c>
      <c r="AF1941" s="114">
        <v>345.3</v>
      </c>
    </row>
    <row r="1942" spans="1:32">
      <c r="A1942" s="114" t="s">
        <v>5633</v>
      </c>
      <c r="B1942" s="114">
        <f t="shared" si="30"/>
        <v>10001</v>
      </c>
      <c r="C1942" s="114">
        <v>3</v>
      </c>
      <c r="D1942" s="114">
        <v>109.3</v>
      </c>
      <c r="E1942" s="114">
        <v>10001</v>
      </c>
      <c r="F1942" s="115" t="s">
        <v>12081</v>
      </c>
      <c r="G1942" s="114">
        <v>69.8</v>
      </c>
      <c r="H1942" s="114">
        <v>0</v>
      </c>
      <c r="I1942" s="114">
        <v>0</v>
      </c>
      <c r="J1942" s="114">
        <v>10001</v>
      </c>
      <c r="K1942" s="115" t="s">
        <v>12082</v>
      </c>
      <c r="L1942" s="114">
        <v>249.8</v>
      </c>
    </row>
    <row r="1943" spans="1:32">
      <c r="A1943" s="114" t="s">
        <v>5636</v>
      </c>
      <c r="B1943" s="114">
        <f t="shared" si="30"/>
        <v>6000</v>
      </c>
      <c r="C1943" s="114">
        <v>0</v>
      </c>
      <c r="D1943" s="114">
        <v>0</v>
      </c>
      <c r="E1943" s="114">
        <v>6000</v>
      </c>
      <c r="F1943" s="115" t="s">
        <v>12073</v>
      </c>
      <c r="G1943" s="114">
        <v>35</v>
      </c>
      <c r="H1943" s="114">
        <v>0</v>
      </c>
      <c r="I1943" s="114">
        <v>0</v>
      </c>
      <c r="J1943" s="114">
        <v>5000</v>
      </c>
      <c r="K1943" s="115" t="s">
        <v>12061</v>
      </c>
      <c r="L1943" s="114">
        <v>128.9</v>
      </c>
      <c r="M1943" s="114">
        <v>3</v>
      </c>
      <c r="N1943" s="114">
        <v>110.7</v>
      </c>
      <c r="O1943" s="114">
        <v>6000</v>
      </c>
      <c r="P1943" s="115" t="s">
        <v>12074</v>
      </c>
      <c r="Q1943" s="114">
        <v>215</v>
      </c>
      <c r="R1943" s="114">
        <v>0</v>
      </c>
      <c r="S1943" s="114">
        <v>0</v>
      </c>
      <c r="T1943" s="114">
        <v>5000</v>
      </c>
      <c r="U1943" s="115" t="s">
        <v>12062</v>
      </c>
      <c r="V1943" s="114">
        <v>308.89999999999998</v>
      </c>
    </row>
    <row r="1944" spans="1:32">
      <c r="A1944" s="114" t="s">
        <v>5639</v>
      </c>
      <c r="B1944" s="114">
        <f t="shared" si="30"/>
        <v>8414</v>
      </c>
      <c r="C1944" s="114">
        <v>0</v>
      </c>
      <c r="D1944" s="114">
        <v>0</v>
      </c>
      <c r="E1944" s="114">
        <v>4300</v>
      </c>
      <c r="F1944" s="115" t="s">
        <v>12116</v>
      </c>
      <c r="G1944" s="114">
        <v>88.6</v>
      </c>
      <c r="H1944" s="114">
        <v>3</v>
      </c>
      <c r="I1944" s="114">
        <v>109.3</v>
      </c>
      <c r="J1944" s="114">
        <v>8414</v>
      </c>
      <c r="K1944" s="115" t="s">
        <v>12117</v>
      </c>
      <c r="L1944" s="114">
        <v>88.6</v>
      </c>
      <c r="M1944" s="114">
        <v>0</v>
      </c>
      <c r="N1944" s="114">
        <v>0</v>
      </c>
      <c r="O1944" s="114">
        <v>7100</v>
      </c>
      <c r="P1944" s="115" t="s">
        <v>12065</v>
      </c>
      <c r="Q1944" s="114">
        <v>178.6</v>
      </c>
      <c r="R1944" s="114">
        <v>3</v>
      </c>
      <c r="S1944" s="114">
        <v>109.3</v>
      </c>
      <c r="T1944" s="114">
        <v>8414</v>
      </c>
      <c r="U1944" s="115" t="s">
        <v>12118</v>
      </c>
      <c r="V1944" s="114">
        <v>268.60000000000002</v>
      </c>
      <c r="W1944" s="114">
        <v>0</v>
      </c>
      <c r="X1944" s="114">
        <v>0</v>
      </c>
      <c r="Y1944" s="114">
        <v>4300</v>
      </c>
      <c r="Z1944" s="115" t="s">
        <v>12119</v>
      </c>
      <c r="AA1944" s="114">
        <v>268.60000000000002</v>
      </c>
      <c r="AB1944" s="114">
        <v>0</v>
      </c>
      <c r="AC1944" s="114">
        <v>0</v>
      </c>
      <c r="AD1944" s="114">
        <v>7100</v>
      </c>
      <c r="AE1944" s="115" t="s">
        <v>12066</v>
      </c>
      <c r="AF1944" s="114">
        <v>358.6</v>
      </c>
    </row>
    <row r="1945" spans="1:32">
      <c r="A1945" s="114" t="s">
        <v>5642</v>
      </c>
      <c r="B1945" s="114">
        <f t="shared" si="30"/>
        <v>6021</v>
      </c>
      <c r="C1945" s="114">
        <v>0</v>
      </c>
      <c r="D1945" s="114">
        <v>109.35</v>
      </c>
      <c r="E1945" s="114">
        <v>6021</v>
      </c>
      <c r="F1945" s="115" t="s">
        <v>12061</v>
      </c>
      <c r="G1945" s="114">
        <v>128.4</v>
      </c>
      <c r="H1945" s="114">
        <v>0</v>
      </c>
      <c r="I1945" s="114">
        <v>0</v>
      </c>
      <c r="J1945" s="114">
        <v>6021</v>
      </c>
      <c r="K1945" s="115" t="s">
        <v>12062</v>
      </c>
      <c r="L1945" s="114">
        <v>308.39999999999998</v>
      </c>
    </row>
    <row r="1946" spans="1:32">
      <c r="A1946" s="114" t="s">
        <v>5645</v>
      </c>
      <c r="B1946" s="114">
        <f t="shared" si="30"/>
        <v>6100</v>
      </c>
      <c r="C1946" s="114">
        <v>0</v>
      </c>
      <c r="D1946" s="114">
        <v>0</v>
      </c>
      <c r="E1946" s="114">
        <v>2500</v>
      </c>
      <c r="F1946" s="115" t="s">
        <v>12087</v>
      </c>
      <c r="G1946" s="114">
        <v>88.8</v>
      </c>
      <c r="H1946" s="114">
        <v>3</v>
      </c>
      <c r="I1946" s="114">
        <v>109.7</v>
      </c>
      <c r="J1946" s="114">
        <v>6100</v>
      </c>
      <c r="K1946" s="115" t="s">
        <v>12069</v>
      </c>
      <c r="L1946" s="114">
        <v>124.8</v>
      </c>
      <c r="M1946" s="114">
        <v>0</v>
      </c>
      <c r="N1946" s="114">
        <v>0</v>
      </c>
      <c r="O1946" s="114">
        <v>2500</v>
      </c>
      <c r="P1946" s="115" t="s">
        <v>12088</v>
      </c>
      <c r="Q1946" s="114">
        <v>268.8</v>
      </c>
      <c r="R1946" s="114">
        <v>0</v>
      </c>
      <c r="S1946" s="114">
        <v>0</v>
      </c>
      <c r="T1946" s="114">
        <v>6100</v>
      </c>
      <c r="U1946" s="115" t="s">
        <v>12070</v>
      </c>
      <c r="V1946" s="114">
        <v>304.8</v>
      </c>
    </row>
    <row r="1947" spans="1:32">
      <c r="A1947" s="114" t="s">
        <v>5648</v>
      </c>
      <c r="B1947" s="114">
        <f t="shared" si="30"/>
        <v>5500</v>
      </c>
      <c r="C1947" s="114">
        <v>0</v>
      </c>
      <c r="D1947" s="114">
        <v>0</v>
      </c>
      <c r="E1947" s="114">
        <v>5000</v>
      </c>
      <c r="F1947" s="115" t="s">
        <v>12097</v>
      </c>
      <c r="G1947" s="114">
        <v>37.6</v>
      </c>
      <c r="H1947" s="114">
        <v>0</v>
      </c>
      <c r="I1947" s="114">
        <v>0</v>
      </c>
      <c r="J1947" s="114">
        <v>5500</v>
      </c>
      <c r="K1947" s="115" t="s">
        <v>12071</v>
      </c>
      <c r="L1947" s="114">
        <v>127.3</v>
      </c>
      <c r="M1947" s="114">
        <v>0</v>
      </c>
      <c r="N1947" s="114">
        <v>0</v>
      </c>
      <c r="O1947" s="114">
        <v>5000</v>
      </c>
      <c r="P1947" s="115" t="s">
        <v>12098</v>
      </c>
      <c r="Q1947" s="114">
        <v>217.6</v>
      </c>
      <c r="R1947" s="114">
        <v>3</v>
      </c>
      <c r="S1947" s="114">
        <v>108.7</v>
      </c>
      <c r="T1947" s="114">
        <v>5500</v>
      </c>
      <c r="U1947" s="115" t="s">
        <v>12072</v>
      </c>
      <c r="V1947" s="114">
        <v>307.3</v>
      </c>
    </row>
    <row r="1948" spans="1:32">
      <c r="A1948" s="114" t="s">
        <v>5651</v>
      </c>
      <c r="B1948" s="114">
        <f t="shared" si="30"/>
        <v>7000</v>
      </c>
      <c r="C1948" s="114">
        <v>3</v>
      </c>
      <c r="D1948" s="114">
        <v>109.7</v>
      </c>
      <c r="E1948" s="114">
        <v>7000</v>
      </c>
      <c r="F1948" s="115" t="s">
        <v>12051</v>
      </c>
      <c r="G1948" s="114">
        <v>25.5</v>
      </c>
      <c r="H1948" s="114">
        <v>0</v>
      </c>
      <c r="I1948" s="114">
        <v>0</v>
      </c>
      <c r="J1948" s="114">
        <v>4840</v>
      </c>
      <c r="K1948" s="115" t="s">
        <v>12055</v>
      </c>
      <c r="L1948" s="114">
        <v>87.9</v>
      </c>
      <c r="M1948" s="114">
        <v>0</v>
      </c>
      <c r="N1948" s="114">
        <v>0</v>
      </c>
      <c r="O1948" s="114">
        <v>2640</v>
      </c>
      <c r="P1948" s="115" t="s">
        <v>12079</v>
      </c>
      <c r="Q1948" s="114">
        <v>134.4</v>
      </c>
      <c r="R1948" s="114">
        <v>0</v>
      </c>
      <c r="S1948" s="114">
        <v>0</v>
      </c>
      <c r="T1948" s="114">
        <v>7000</v>
      </c>
      <c r="U1948" s="115" t="s">
        <v>12052</v>
      </c>
      <c r="V1948" s="114">
        <v>205.5</v>
      </c>
      <c r="W1948" s="114">
        <v>0</v>
      </c>
      <c r="X1948" s="114">
        <v>0</v>
      </c>
      <c r="Y1948" s="114">
        <v>4840</v>
      </c>
      <c r="Z1948" s="115" t="s">
        <v>12056</v>
      </c>
      <c r="AA1948" s="114">
        <v>267.89999999999998</v>
      </c>
      <c r="AB1948" s="114">
        <v>0</v>
      </c>
      <c r="AC1948" s="114">
        <v>0</v>
      </c>
      <c r="AD1948" s="114">
        <v>2640</v>
      </c>
      <c r="AE1948" s="115" t="s">
        <v>12080</v>
      </c>
      <c r="AF1948" s="114">
        <v>314.39999999999998</v>
      </c>
    </row>
    <row r="1949" spans="1:32">
      <c r="A1949" s="114" t="s">
        <v>5654</v>
      </c>
      <c r="B1949" s="114">
        <f t="shared" si="30"/>
        <v>10650</v>
      </c>
      <c r="C1949" s="114">
        <v>0</v>
      </c>
      <c r="D1949" s="114">
        <v>0</v>
      </c>
      <c r="E1949" s="114">
        <v>10650</v>
      </c>
      <c r="F1949" s="115" t="s">
        <v>12099</v>
      </c>
      <c r="G1949" s="114">
        <v>125.2</v>
      </c>
      <c r="H1949" s="114">
        <v>0</v>
      </c>
      <c r="I1949" s="114">
        <v>0</v>
      </c>
      <c r="J1949" s="114">
        <v>4454</v>
      </c>
      <c r="K1949" s="115" t="s">
        <v>2933</v>
      </c>
      <c r="L1949" s="114">
        <v>125.2</v>
      </c>
      <c r="M1949" s="114">
        <v>0</v>
      </c>
      <c r="N1949" s="114">
        <v>0</v>
      </c>
      <c r="O1949" s="114">
        <v>4458</v>
      </c>
      <c r="P1949" s="115" t="s">
        <v>12100</v>
      </c>
      <c r="Q1949" s="114">
        <v>305.2</v>
      </c>
      <c r="R1949" s="114">
        <v>2.9</v>
      </c>
      <c r="S1949" s="114">
        <v>109.1</v>
      </c>
      <c r="T1949" s="114">
        <v>10650</v>
      </c>
      <c r="U1949" s="115" t="s">
        <v>12101</v>
      </c>
      <c r="V1949" s="114">
        <v>305.2</v>
      </c>
    </row>
    <row r="1950" spans="1:32">
      <c r="A1950" s="114" t="s">
        <v>5657</v>
      </c>
      <c r="B1950" s="114">
        <f t="shared" si="30"/>
        <v>5502</v>
      </c>
      <c r="C1950" s="114">
        <v>0</v>
      </c>
      <c r="D1950" s="114">
        <v>0</v>
      </c>
      <c r="E1950" s="114">
        <v>5502</v>
      </c>
      <c r="F1950" s="115" t="s">
        <v>12097</v>
      </c>
      <c r="G1950" s="114">
        <v>45.2</v>
      </c>
      <c r="H1950" s="114">
        <v>0</v>
      </c>
      <c r="I1950" s="114">
        <v>0</v>
      </c>
      <c r="J1950" s="114">
        <v>5502</v>
      </c>
      <c r="K1950" s="115" t="s">
        <v>12098</v>
      </c>
      <c r="L1950" s="114">
        <v>225.2</v>
      </c>
    </row>
    <row r="1951" spans="1:32">
      <c r="A1951" s="114" t="s">
        <v>5659</v>
      </c>
      <c r="B1951" s="114">
        <f t="shared" si="30"/>
        <v>11890</v>
      </c>
      <c r="C1951" s="114">
        <v>0</v>
      </c>
      <c r="D1951" s="114">
        <v>0</v>
      </c>
      <c r="E1951" s="114">
        <v>7250</v>
      </c>
      <c r="F1951" s="115" t="s">
        <v>12069</v>
      </c>
      <c r="G1951" s="114">
        <v>110.5</v>
      </c>
      <c r="H1951" s="114">
        <v>3</v>
      </c>
      <c r="I1951" s="114">
        <v>111.95</v>
      </c>
      <c r="J1951" s="114">
        <v>8579</v>
      </c>
      <c r="K1951" s="115" t="s">
        <v>12083</v>
      </c>
      <c r="L1951" s="114">
        <v>164.5</v>
      </c>
      <c r="M1951" s="114">
        <v>3</v>
      </c>
      <c r="N1951" s="114">
        <v>110.3</v>
      </c>
      <c r="O1951" s="114">
        <v>11890</v>
      </c>
      <c r="P1951" s="115" t="s">
        <v>12084</v>
      </c>
      <c r="Q1951" s="114">
        <v>164.5</v>
      </c>
      <c r="R1951" s="114">
        <v>0</v>
      </c>
      <c r="S1951" s="114">
        <v>109.1</v>
      </c>
      <c r="T1951" s="114">
        <v>7250</v>
      </c>
      <c r="U1951" s="115" t="s">
        <v>12070</v>
      </c>
      <c r="V1951" s="114">
        <v>290.5</v>
      </c>
      <c r="W1951" s="114">
        <v>3</v>
      </c>
      <c r="X1951" s="114">
        <v>109.35</v>
      </c>
      <c r="Y1951" s="114">
        <v>11890</v>
      </c>
      <c r="Z1951" s="115" t="s">
        <v>12085</v>
      </c>
      <c r="AA1951" s="114">
        <v>344.5</v>
      </c>
      <c r="AB1951" s="114">
        <v>3</v>
      </c>
      <c r="AC1951" s="114">
        <v>110.55</v>
      </c>
      <c r="AD1951" s="114">
        <v>8579</v>
      </c>
      <c r="AE1951" s="115" t="s">
        <v>12086</v>
      </c>
      <c r="AF1951" s="114">
        <v>344.5</v>
      </c>
    </row>
    <row r="1952" spans="1:32">
      <c r="A1952" s="114" t="s">
        <v>5662</v>
      </c>
      <c r="B1952" s="114">
        <f t="shared" si="30"/>
        <v>8249</v>
      </c>
      <c r="C1952" s="114">
        <v>0</v>
      </c>
      <c r="D1952" s="114">
        <v>0</v>
      </c>
      <c r="E1952" s="114">
        <v>8249</v>
      </c>
      <c r="F1952" s="115" t="s">
        <v>12073</v>
      </c>
      <c r="G1952" s="114">
        <v>43.1</v>
      </c>
      <c r="H1952" s="114">
        <v>0</v>
      </c>
      <c r="I1952" s="114">
        <v>0</v>
      </c>
      <c r="J1952" s="114">
        <v>8249</v>
      </c>
      <c r="K1952" s="115" t="s">
        <v>12074</v>
      </c>
      <c r="L1952" s="114">
        <v>223.1</v>
      </c>
    </row>
    <row r="1953" spans="1:42">
      <c r="A1953" s="114" t="s">
        <v>5664</v>
      </c>
      <c r="B1953" s="114">
        <f t="shared" si="30"/>
        <v>7999</v>
      </c>
      <c r="C1953" s="114">
        <v>0</v>
      </c>
      <c r="D1953" s="114">
        <v>0</v>
      </c>
      <c r="E1953" s="114">
        <v>7999</v>
      </c>
      <c r="F1953" s="115" t="s">
        <v>12106</v>
      </c>
      <c r="G1953" s="114">
        <v>95</v>
      </c>
      <c r="H1953" s="114">
        <v>0</v>
      </c>
      <c r="I1953" s="114">
        <v>0</v>
      </c>
      <c r="J1953" s="114">
        <v>3180</v>
      </c>
      <c r="K1953" s="115" t="s">
        <v>12107</v>
      </c>
      <c r="L1953" s="114">
        <v>94.8</v>
      </c>
      <c r="M1953" s="114">
        <v>0</v>
      </c>
      <c r="N1953" s="114">
        <v>0</v>
      </c>
      <c r="O1953" s="114">
        <v>3180</v>
      </c>
      <c r="P1953" s="115" t="s">
        <v>12108</v>
      </c>
      <c r="Q1953" s="114">
        <v>274.8</v>
      </c>
      <c r="R1953" s="114">
        <v>0</v>
      </c>
      <c r="S1953" s="114">
        <v>0</v>
      </c>
      <c r="T1953" s="114">
        <v>7999</v>
      </c>
      <c r="U1953" s="115" t="s">
        <v>12109</v>
      </c>
      <c r="V1953" s="114">
        <v>275</v>
      </c>
    </row>
    <row r="1954" spans="1:42">
      <c r="A1954" s="114" t="s">
        <v>5667</v>
      </c>
      <c r="B1954" s="114">
        <f t="shared" si="30"/>
        <v>5705</v>
      </c>
      <c r="C1954" s="114">
        <v>0</v>
      </c>
      <c r="D1954" s="114">
        <v>0</v>
      </c>
      <c r="E1954" s="114">
        <v>5705</v>
      </c>
      <c r="F1954" s="115" t="s">
        <v>12067</v>
      </c>
      <c r="G1954" s="114">
        <v>23.9</v>
      </c>
      <c r="H1954" s="114">
        <v>0</v>
      </c>
      <c r="I1954" s="114">
        <v>0</v>
      </c>
      <c r="J1954" s="114">
        <v>4023</v>
      </c>
      <c r="K1954" s="115" t="s">
        <v>12055</v>
      </c>
      <c r="L1954" s="114">
        <v>117.3</v>
      </c>
      <c r="M1954" s="114">
        <v>0</v>
      </c>
      <c r="N1954" s="114">
        <v>0</v>
      </c>
      <c r="O1954" s="114">
        <v>5705</v>
      </c>
      <c r="P1954" s="115" t="s">
        <v>12068</v>
      </c>
      <c r="Q1954" s="114">
        <v>203.9</v>
      </c>
      <c r="R1954" s="114">
        <v>0</v>
      </c>
      <c r="S1954" s="114">
        <v>0</v>
      </c>
      <c r="T1954" s="114">
        <v>4023</v>
      </c>
      <c r="U1954" s="115" t="s">
        <v>12056</v>
      </c>
      <c r="V1954" s="114">
        <v>297.3</v>
      </c>
    </row>
    <row r="1955" spans="1:42">
      <c r="A1955" s="114" t="s">
        <v>5670</v>
      </c>
      <c r="B1955" s="114">
        <f t="shared" si="30"/>
        <v>11901</v>
      </c>
      <c r="C1955" s="114">
        <v>3</v>
      </c>
      <c r="D1955" s="114">
        <v>111.7</v>
      </c>
      <c r="E1955" s="114">
        <v>9426</v>
      </c>
      <c r="F1955" s="115" t="s">
        <v>12174</v>
      </c>
      <c r="G1955" s="114">
        <v>180.34</v>
      </c>
      <c r="H1955" s="114">
        <v>3</v>
      </c>
      <c r="I1955" s="114">
        <v>110.3</v>
      </c>
      <c r="J1955" s="114">
        <v>11901</v>
      </c>
      <c r="K1955" s="115" t="s">
        <v>12120</v>
      </c>
      <c r="L1955" s="114">
        <v>180.34</v>
      </c>
      <c r="M1955" s="114">
        <v>3</v>
      </c>
      <c r="N1955" s="114">
        <v>110.75</v>
      </c>
      <c r="O1955" s="114">
        <v>8500</v>
      </c>
      <c r="P1955" s="115" t="s">
        <v>12121</v>
      </c>
      <c r="Q1955" s="114">
        <v>180.34</v>
      </c>
      <c r="R1955" s="114">
        <v>3</v>
      </c>
      <c r="S1955" s="114">
        <v>111.7</v>
      </c>
      <c r="T1955" s="114">
        <v>9426</v>
      </c>
      <c r="U1955" s="115" t="s">
        <v>12175</v>
      </c>
      <c r="V1955" s="114">
        <v>0.34</v>
      </c>
      <c r="W1955" s="114">
        <v>3</v>
      </c>
      <c r="X1955" s="114">
        <v>110.75</v>
      </c>
      <c r="Y1955" s="114">
        <v>8500</v>
      </c>
      <c r="Z1955" s="115" t="s">
        <v>12122</v>
      </c>
      <c r="AA1955" s="114">
        <v>0.34</v>
      </c>
      <c r="AB1955" s="114">
        <v>2.8</v>
      </c>
      <c r="AC1955" s="114">
        <v>110.3</v>
      </c>
      <c r="AD1955" s="114">
        <v>11901</v>
      </c>
      <c r="AE1955" s="115" t="s">
        <v>12123</v>
      </c>
      <c r="AF1955" s="114">
        <v>0.34</v>
      </c>
    </row>
    <row r="1956" spans="1:42">
      <c r="A1956" s="114" t="s">
        <v>5673</v>
      </c>
      <c r="B1956" s="114">
        <f t="shared" si="30"/>
        <v>8002</v>
      </c>
      <c r="C1956" s="114">
        <v>0</v>
      </c>
      <c r="D1956" s="114">
        <v>0</v>
      </c>
      <c r="E1956" s="114">
        <v>8002</v>
      </c>
      <c r="F1956" s="115" t="s">
        <v>12079</v>
      </c>
      <c r="G1956" s="114">
        <v>145.30000000000001</v>
      </c>
      <c r="H1956" s="114">
        <v>3</v>
      </c>
      <c r="I1956" s="114">
        <v>110.5</v>
      </c>
      <c r="J1956" s="114">
        <v>8002</v>
      </c>
      <c r="K1956" s="115" t="s">
        <v>12080</v>
      </c>
      <c r="L1956" s="114">
        <v>325.3</v>
      </c>
    </row>
    <row r="1957" spans="1:42">
      <c r="A1957" s="114" t="s">
        <v>5676</v>
      </c>
      <c r="B1957" s="114">
        <f t="shared" si="30"/>
        <v>8350</v>
      </c>
      <c r="C1957" s="114">
        <v>0</v>
      </c>
      <c r="D1957" s="114">
        <v>0</v>
      </c>
      <c r="E1957" s="114">
        <v>4850</v>
      </c>
      <c r="F1957" s="115" t="s">
        <v>12077</v>
      </c>
      <c r="G1957" s="114">
        <v>89.3</v>
      </c>
      <c r="H1957" s="114">
        <v>0</v>
      </c>
      <c r="I1957" s="114">
        <v>0</v>
      </c>
      <c r="J1957" s="114">
        <v>8350</v>
      </c>
      <c r="K1957" s="115" t="s">
        <v>12061</v>
      </c>
      <c r="L1957" s="114">
        <v>131.80000000000001</v>
      </c>
      <c r="M1957" s="114">
        <v>0</v>
      </c>
      <c r="N1957" s="114">
        <v>0</v>
      </c>
      <c r="O1957" s="114">
        <v>5350</v>
      </c>
      <c r="P1957" s="115" t="s">
        <v>12059</v>
      </c>
      <c r="Q1957" s="114">
        <v>179.3</v>
      </c>
      <c r="R1957" s="114">
        <v>0</v>
      </c>
      <c r="S1957" s="114">
        <v>0</v>
      </c>
      <c r="T1957" s="114">
        <v>4850</v>
      </c>
      <c r="U1957" s="115" t="s">
        <v>12078</v>
      </c>
      <c r="V1957" s="114">
        <v>269.3</v>
      </c>
      <c r="W1957" s="114">
        <v>0</v>
      </c>
      <c r="X1957" s="114">
        <v>0</v>
      </c>
      <c r="Y1957" s="114">
        <v>8350</v>
      </c>
      <c r="Z1957" s="115" t="s">
        <v>12062</v>
      </c>
      <c r="AA1957" s="114">
        <v>311.8</v>
      </c>
      <c r="AB1957" s="114">
        <v>0</v>
      </c>
      <c r="AC1957" s="114">
        <v>0</v>
      </c>
      <c r="AD1957" s="114">
        <v>5350</v>
      </c>
      <c r="AE1957" s="115" t="s">
        <v>12060</v>
      </c>
      <c r="AF1957" s="114">
        <v>359.3</v>
      </c>
    </row>
    <row r="1958" spans="1:42">
      <c r="A1958" s="114" t="s">
        <v>5678</v>
      </c>
      <c r="B1958" s="114">
        <f t="shared" si="30"/>
        <v>5502</v>
      </c>
      <c r="C1958" s="114">
        <v>0</v>
      </c>
      <c r="D1958" s="114">
        <v>108.5</v>
      </c>
      <c r="E1958" s="114">
        <v>5500</v>
      </c>
      <c r="F1958" s="115" t="s">
        <v>12097</v>
      </c>
      <c r="G1958" s="114">
        <v>43.5</v>
      </c>
      <c r="H1958" s="114">
        <v>0</v>
      </c>
      <c r="I1958" s="114">
        <v>0</v>
      </c>
      <c r="J1958" s="114">
        <v>1000</v>
      </c>
      <c r="K1958" s="115" t="s">
        <v>12053</v>
      </c>
      <c r="L1958" s="114">
        <v>89.5</v>
      </c>
      <c r="M1958" s="114">
        <v>0</v>
      </c>
      <c r="N1958" s="114">
        <v>0</v>
      </c>
      <c r="O1958" s="114">
        <v>5502</v>
      </c>
      <c r="P1958" s="115" t="s">
        <v>12071</v>
      </c>
      <c r="Q1958" s="114">
        <v>133.5</v>
      </c>
      <c r="R1958" s="114">
        <v>0</v>
      </c>
      <c r="S1958" s="114">
        <v>0</v>
      </c>
      <c r="T1958" s="114">
        <v>1200</v>
      </c>
      <c r="U1958" s="115" t="s">
        <v>12065</v>
      </c>
      <c r="V1958" s="114">
        <v>179.4</v>
      </c>
      <c r="W1958" s="114">
        <v>0</v>
      </c>
      <c r="X1958" s="114">
        <v>0</v>
      </c>
      <c r="Y1958" s="114">
        <v>5500</v>
      </c>
      <c r="Z1958" s="115" t="s">
        <v>12098</v>
      </c>
      <c r="AA1958" s="114">
        <v>223.5</v>
      </c>
      <c r="AB1958" s="114">
        <v>0</v>
      </c>
      <c r="AC1958" s="114">
        <v>0</v>
      </c>
      <c r="AD1958" s="114">
        <v>1000</v>
      </c>
      <c r="AE1958" s="115" t="s">
        <v>12054</v>
      </c>
      <c r="AF1958" s="114">
        <v>269.5</v>
      </c>
      <c r="AG1958" s="114">
        <v>0</v>
      </c>
      <c r="AH1958" s="114">
        <v>0</v>
      </c>
      <c r="AI1958" s="114">
        <v>5502</v>
      </c>
      <c r="AJ1958" s="115" t="s">
        <v>12072</v>
      </c>
      <c r="AK1958" s="114">
        <v>313.5</v>
      </c>
      <c r="AL1958" s="114">
        <v>0</v>
      </c>
      <c r="AM1958" s="114">
        <v>0</v>
      </c>
      <c r="AN1958" s="114">
        <v>1200</v>
      </c>
      <c r="AO1958" s="115" t="s">
        <v>12066</v>
      </c>
      <c r="AP1958" s="114">
        <v>359.4</v>
      </c>
    </row>
    <row r="1959" spans="1:42">
      <c r="A1959" s="114" t="s">
        <v>5680</v>
      </c>
      <c r="B1959" s="114">
        <f t="shared" si="30"/>
        <v>9600</v>
      </c>
      <c r="C1959" s="114">
        <v>0</v>
      </c>
      <c r="D1959" s="114">
        <v>0</v>
      </c>
      <c r="E1959" s="114">
        <v>3578</v>
      </c>
      <c r="F1959" s="115" t="s">
        <v>12142</v>
      </c>
      <c r="G1959" s="114">
        <v>89.5</v>
      </c>
      <c r="H1959" s="114">
        <v>3</v>
      </c>
      <c r="I1959" s="114">
        <v>108.9</v>
      </c>
      <c r="J1959" s="114">
        <v>9600</v>
      </c>
      <c r="K1959" s="115" t="s">
        <v>12116</v>
      </c>
      <c r="L1959" s="114">
        <v>89.5</v>
      </c>
      <c r="M1959" s="114">
        <v>3</v>
      </c>
      <c r="N1959" s="114">
        <v>111.55</v>
      </c>
      <c r="O1959" s="114">
        <v>6647</v>
      </c>
      <c r="P1959" s="115" t="s">
        <v>12117</v>
      </c>
      <c r="Q1959" s="114">
        <v>89.5</v>
      </c>
      <c r="R1959" s="114">
        <v>0</v>
      </c>
      <c r="S1959" s="114">
        <v>0</v>
      </c>
      <c r="T1959" s="114">
        <v>6002</v>
      </c>
      <c r="U1959" s="115" t="s">
        <v>12065</v>
      </c>
      <c r="V1959" s="114">
        <v>179.5</v>
      </c>
      <c r="W1959" s="114">
        <v>0</v>
      </c>
      <c r="X1959" s="114">
        <v>0</v>
      </c>
      <c r="Y1959" s="114">
        <v>3578</v>
      </c>
      <c r="Z1959" s="115" t="s">
        <v>12143</v>
      </c>
      <c r="AA1959" s="114">
        <v>269.5</v>
      </c>
      <c r="AB1959" s="114">
        <v>0</v>
      </c>
      <c r="AC1959" s="114">
        <v>0</v>
      </c>
      <c r="AD1959" s="114">
        <v>6647</v>
      </c>
      <c r="AE1959" s="115" t="s">
        <v>12118</v>
      </c>
      <c r="AF1959" s="114">
        <v>269.5</v>
      </c>
      <c r="AG1959" s="114">
        <v>3</v>
      </c>
      <c r="AH1959" s="114">
        <v>110.15</v>
      </c>
      <c r="AI1959" s="114">
        <v>9600</v>
      </c>
      <c r="AJ1959" s="115" t="s">
        <v>12119</v>
      </c>
      <c r="AK1959" s="114">
        <v>269.5</v>
      </c>
      <c r="AL1959" s="114">
        <v>0</v>
      </c>
      <c r="AM1959" s="114">
        <v>0</v>
      </c>
      <c r="AN1959" s="114">
        <v>6002</v>
      </c>
      <c r="AO1959" s="115" t="s">
        <v>12066</v>
      </c>
      <c r="AP1959" s="114">
        <v>359.5</v>
      </c>
    </row>
    <row r="1960" spans="1:42">
      <c r="A1960" s="114" t="s">
        <v>5683</v>
      </c>
      <c r="B1960" s="114">
        <f t="shared" si="30"/>
        <v>6000</v>
      </c>
      <c r="C1960" s="114">
        <v>3</v>
      </c>
      <c r="D1960" s="114">
        <v>111.5</v>
      </c>
      <c r="E1960" s="114">
        <v>6000</v>
      </c>
      <c r="F1960" s="115" t="s">
        <v>12087</v>
      </c>
      <c r="G1960" s="114">
        <v>58.9</v>
      </c>
      <c r="H1960" s="114">
        <v>0</v>
      </c>
      <c r="I1960" s="114">
        <v>0</v>
      </c>
      <c r="J1960" s="114">
        <v>4999</v>
      </c>
      <c r="K1960" s="115" t="s">
        <v>12071</v>
      </c>
      <c r="L1960" s="114">
        <v>119.3</v>
      </c>
      <c r="M1960" s="114">
        <v>0</v>
      </c>
      <c r="N1960" s="114">
        <v>0</v>
      </c>
      <c r="O1960" s="114">
        <v>6000</v>
      </c>
      <c r="P1960" s="115" t="s">
        <v>12088</v>
      </c>
      <c r="Q1960" s="114">
        <v>238.9</v>
      </c>
      <c r="R1960" s="114">
        <v>0</v>
      </c>
      <c r="S1960" s="114">
        <v>0</v>
      </c>
      <c r="T1960" s="114">
        <v>4999</v>
      </c>
      <c r="U1960" s="115" t="s">
        <v>12072</v>
      </c>
      <c r="V1960" s="114">
        <v>299.3</v>
      </c>
    </row>
    <row r="1961" spans="1:42">
      <c r="A1961" s="114" t="s">
        <v>5686</v>
      </c>
      <c r="B1961" s="114">
        <f t="shared" si="30"/>
        <v>11870</v>
      </c>
      <c r="C1961" s="114">
        <v>0</v>
      </c>
      <c r="D1961" s="114">
        <v>0</v>
      </c>
      <c r="E1961" s="114">
        <v>7500</v>
      </c>
      <c r="F1961" s="115" t="s">
        <v>12110</v>
      </c>
      <c r="G1961" s="114">
        <v>27.4</v>
      </c>
      <c r="H1961" s="114">
        <v>0</v>
      </c>
      <c r="I1961" s="114">
        <v>0</v>
      </c>
      <c r="J1961" s="114">
        <v>8648</v>
      </c>
      <c r="K1961" s="115" t="s">
        <v>12148</v>
      </c>
      <c r="L1961" s="114">
        <v>27.4</v>
      </c>
      <c r="M1961" s="114">
        <v>0</v>
      </c>
      <c r="N1961" s="114">
        <v>0</v>
      </c>
      <c r="O1961" s="114">
        <v>11870</v>
      </c>
      <c r="P1961" s="115" t="s">
        <v>12146</v>
      </c>
      <c r="Q1961" s="114">
        <v>117.4</v>
      </c>
      <c r="R1961" s="114">
        <v>0</v>
      </c>
      <c r="S1961" s="114">
        <v>0</v>
      </c>
      <c r="T1961" s="114">
        <v>10602</v>
      </c>
      <c r="U1961" s="115" t="s">
        <v>12140</v>
      </c>
      <c r="V1961" s="114">
        <v>117.4</v>
      </c>
      <c r="W1961" s="114">
        <v>3</v>
      </c>
      <c r="X1961" s="114">
        <v>108.9</v>
      </c>
      <c r="Y1961" s="114">
        <v>8648</v>
      </c>
      <c r="Z1961" s="115" t="s">
        <v>12149</v>
      </c>
      <c r="AA1961" s="114">
        <v>207.4</v>
      </c>
      <c r="AB1961" s="114">
        <v>0</v>
      </c>
      <c r="AC1961" s="114">
        <v>0</v>
      </c>
      <c r="AD1961" s="114">
        <v>7500</v>
      </c>
      <c r="AE1961" s="115" t="s">
        <v>12111</v>
      </c>
      <c r="AF1961" s="114">
        <v>207.4</v>
      </c>
      <c r="AG1961" s="114">
        <v>3</v>
      </c>
      <c r="AH1961" s="114">
        <v>109.55</v>
      </c>
      <c r="AI1961" s="114">
        <v>10602</v>
      </c>
      <c r="AJ1961" s="115" t="s">
        <v>12141</v>
      </c>
      <c r="AK1961" s="114">
        <v>297.39999999999998</v>
      </c>
      <c r="AL1961" s="114">
        <v>3</v>
      </c>
      <c r="AM1961" s="114">
        <v>111.7</v>
      </c>
      <c r="AN1961" s="114">
        <v>11870</v>
      </c>
      <c r="AO1961" s="115" t="s">
        <v>12147</v>
      </c>
      <c r="AP1961" s="114">
        <v>297.39999999999998</v>
      </c>
    </row>
    <row r="1962" spans="1:42">
      <c r="A1962" s="114" t="s">
        <v>5689</v>
      </c>
      <c r="B1962" s="114">
        <f t="shared" si="30"/>
        <v>8000</v>
      </c>
      <c r="C1962" s="114">
        <v>3</v>
      </c>
      <c r="D1962" s="114">
        <v>109.9</v>
      </c>
      <c r="E1962" s="114">
        <v>7003</v>
      </c>
      <c r="F1962" s="115" t="s">
        <v>12075</v>
      </c>
      <c r="G1962" s="114">
        <v>21.8</v>
      </c>
      <c r="H1962" s="114">
        <v>3</v>
      </c>
      <c r="I1962" s="114">
        <v>109.7</v>
      </c>
      <c r="J1962" s="114">
        <v>8000</v>
      </c>
      <c r="K1962" s="115" t="s">
        <v>12071</v>
      </c>
      <c r="L1962" s="114">
        <v>141.80000000000001</v>
      </c>
      <c r="M1962" s="114">
        <v>0</v>
      </c>
      <c r="N1962" s="114">
        <v>0</v>
      </c>
      <c r="O1962" s="114">
        <v>7003</v>
      </c>
      <c r="P1962" s="115" t="s">
        <v>12076</v>
      </c>
      <c r="Q1962" s="114">
        <v>201.8</v>
      </c>
      <c r="R1962" s="114">
        <v>0</v>
      </c>
      <c r="S1962" s="114">
        <v>0</v>
      </c>
      <c r="T1962" s="114">
        <v>8000</v>
      </c>
      <c r="U1962" s="115" t="s">
        <v>12072</v>
      </c>
      <c r="V1962" s="114">
        <v>321.8</v>
      </c>
    </row>
    <row r="1963" spans="1:42">
      <c r="A1963" s="114" t="s">
        <v>5692</v>
      </c>
      <c r="B1963" s="114">
        <f t="shared" ref="B1963:B2026" si="31">MAX(J1963,O1963,T1963,Y1963,AD1963,AI1963,AN1963,AS1963,AX1963,BC1963,BH1963,BM1963,BR1963)</f>
        <v>9009</v>
      </c>
      <c r="C1963" s="114">
        <v>0</v>
      </c>
      <c r="D1963" s="114">
        <v>0</v>
      </c>
      <c r="E1963" s="114">
        <v>9009</v>
      </c>
      <c r="F1963" s="115" t="s">
        <v>12081</v>
      </c>
      <c r="G1963" s="114">
        <v>53.7</v>
      </c>
      <c r="H1963" s="114">
        <v>0</v>
      </c>
      <c r="I1963" s="114">
        <v>0</v>
      </c>
      <c r="J1963" s="114">
        <v>5499</v>
      </c>
      <c r="K1963" s="115" t="s">
        <v>12079</v>
      </c>
      <c r="L1963" s="114">
        <v>143.69999999999999</v>
      </c>
      <c r="M1963" s="114">
        <v>2.8</v>
      </c>
      <c r="N1963" s="114">
        <v>111.3</v>
      </c>
      <c r="O1963" s="114">
        <v>9009</v>
      </c>
      <c r="P1963" s="115" t="s">
        <v>12082</v>
      </c>
      <c r="Q1963" s="114">
        <v>233.7</v>
      </c>
      <c r="R1963" s="114">
        <v>0</v>
      </c>
      <c r="S1963" s="114">
        <v>0</v>
      </c>
      <c r="T1963" s="114">
        <v>5499</v>
      </c>
      <c r="U1963" s="115" t="s">
        <v>12080</v>
      </c>
      <c r="V1963" s="114">
        <v>323.7</v>
      </c>
    </row>
    <row r="1964" spans="1:42">
      <c r="A1964" s="114" t="s">
        <v>5694</v>
      </c>
      <c r="B1964" s="114">
        <f t="shared" si="31"/>
        <v>7996</v>
      </c>
      <c r="C1964" s="114">
        <v>0</v>
      </c>
      <c r="D1964" s="114">
        <v>0</v>
      </c>
      <c r="E1964" s="114">
        <v>2614</v>
      </c>
      <c r="F1964" s="115" t="s">
        <v>12075</v>
      </c>
      <c r="G1964" s="114">
        <v>20</v>
      </c>
      <c r="H1964" s="114">
        <v>0</v>
      </c>
      <c r="I1964" s="114">
        <v>0</v>
      </c>
      <c r="J1964" s="114">
        <v>2701</v>
      </c>
      <c r="K1964" s="115" t="s">
        <v>12081</v>
      </c>
      <c r="L1964" s="114">
        <v>60.9</v>
      </c>
      <c r="M1964" s="114">
        <v>0</v>
      </c>
      <c r="N1964" s="114">
        <v>0</v>
      </c>
      <c r="O1964" s="114">
        <v>7996</v>
      </c>
      <c r="P1964" s="115" t="s">
        <v>12061</v>
      </c>
      <c r="Q1964" s="114">
        <v>125.3</v>
      </c>
      <c r="R1964" s="114">
        <v>0</v>
      </c>
      <c r="S1964" s="114">
        <v>0</v>
      </c>
      <c r="T1964" s="114">
        <v>2614</v>
      </c>
      <c r="U1964" s="115" t="s">
        <v>12076</v>
      </c>
      <c r="V1964" s="114">
        <v>200</v>
      </c>
      <c r="W1964" s="114">
        <v>0</v>
      </c>
      <c r="X1964" s="114">
        <v>0</v>
      </c>
      <c r="Y1964" s="114">
        <v>2701</v>
      </c>
      <c r="Z1964" s="115" t="s">
        <v>12082</v>
      </c>
      <c r="AA1964" s="114">
        <v>240.9</v>
      </c>
      <c r="AB1964" s="114">
        <v>3</v>
      </c>
      <c r="AC1964" s="114">
        <v>111.1</v>
      </c>
      <c r="AD1964" s="114">
        <v>7996</v>
      </c>
      <c r="AE1964" s="115" t="s">
        <v>12062</v>
      </c>
      <c r="AF1964" s="114">
        <v>305.3</v>
      </c>
    </row>
    <row r="1965" spans="1:42">
      <c r="A1965" s="114" t="s">
        <v>5697</v>
      </c>
      <c r="B1965" s="114">
        <f t="shared" si="31"/>
        <v>8000</v>
      </c>
      <c r="C1965" s="114">
        <v>0</v>
      </c>
      <c r="D1965" s="114">
        <v>0</v>
      </c>
      <c r="E1965" s="114">
        <v>8000</v>
      </c>
      <c r="F1965" s="115" t="s">
        <v>12059</v>
      </c>
      <c r="G1965" s="114">
        <v>174.6</v>
      </c>
      <c r="H1965" s="114">
        <v>3</v>
      </c>
      <c r="I1965" s="114">
        <v>110.7</v>
      </c>
      <c r="J1965" s="114">
        <v>8000</v>
      </c>
      <c r="K1965" s="115" t="s">
        <v>12060</v>
      </c>
      <c r="L1965" s="114">
        <v>354.6</v>
      </c>
    </row>
    <row r="1966" spans="1:42">
      <c r="A1966" s="114" t="s">
        <v>5699</v>
      </c>
      <c r="B1966" s="114">
        <f t="shared" si="31"/>
        <v>6015</v>
      </c>
      <c r="C1966" s="114">
        <v>0</v>
      </c>
      <c r="D1966" s="114">
        <v>0</v>
      </c>
      <c r="E1966" s="114">
        <v>5002</v>
      </c>
      <c r="F1966" s="115" t="s">
        <v>12053</v>
      </c>
      <c r="G1966" s="114">
        <v>91.7</v>
      </c>
      <c r="H1966" s="114">
        <v>0</v>
      </c>
      <c r="I1966" s="114">
        <v>0</v>
      </c>
      <c r="J1966" s="114">
        <v>6015</v>
      </c>
      <c r="K1966" s="115" t="s">
        <v>12065</v>
      </c>
      <c r="L1966" s="114">
        <v>181.7</v>
      </c>
      <c r="M1966" s="114">
        <v>0</v>
      </c>
      <c r="N1966" s="114">
        <v>0</v>
      </c>
      <c r="O1966" s="114">
        <v>5002</v>
      </c>
      <c r="P1966" s="115" t="s">
        <v>12054</v>
      </c>
      <c r="Q1966" s="114">
        <v>271.7</v>
      </c>
      <c r="R1966" s="114">
        <v>3</v>
      </c>
      <c r="S1966" s="114">
        <v>110.55</v>
      </c>
      <c r="T1966" s="114">
        <v>6015</v>
      </c>
      <c r="U1966" s="115" t="s">
        <v>12066</v>
      </c>
      <c r="V1966" s="114">
        <v>1.7</v>
      </c>
    </row>
    <row r="1967" spans="1:42">
      <c r="A1967" s="114" t="s">
        <v>5702</v>
      </c>
      <c r="B1967" s="114">
        <f t="shared" si="31"/>
        <v>6606</v>
      </c>
      <c r="C1967" s="114">
        <v>0</v>
      </c>
      <c r="D1967" s="114">
        <v>0</v>
      </c>
      <c r="E1967" s="114">
        <v>6606</v>
      </c>
      <c r="F1967" s="115" t="s">
        <v>12063</v>
      </c>
      <c r="G1967" s="114">
        <v>178.5</v>
      </c>
      <c r="H1967" s="114">
        <v>0</v>
      </c>
      <c r="I1967" s="114">
        <v>0</v>
      </c>
      <c r="J1967" s="114">
        <v>6606</v>
      </c>
      <c r="K1967" s="115" t="s">
        <v>12064</v>
      </c>
      <c r="L1967" s="114">
        <v>358.5</v>
      </c>
    </row>
    <row r="1968" spans="1:42">
      <c r="A1968" s="114" t="s">
        <v>5705</v>
      </c>
      <c r="B1968" s="114">
        <f t="shared" si="31"/>
        <v>6002</v>
      </c>
      <c r="C1968" s="114">
        <v>3</v>
      </c>
      <c r="D1968" s="114">
        <v>109.5</v>
      </c>
      <c r="E1968" s="114">
        <v>6002</v>
      </c>
      <c r="F1968" s="115" t="s">
        <v>12097</v>
      </c>
      <c r="G1968" s="114">
        <v>38.200000000000003</v>
      </c>
      <c r="H1968" s="114">
        <v>0</v>
      </c>
      <c r="I1968" s="114">
        <v>0</v>
      </c>
      <c r="J1968" s="114">
        <v>6002</v>
      </c>
      <c r="K1968" s="115" t="s">
        <v>12098</v>
      </c>
      <c r="L1968" s="114">
        <v>218.2</v>
      </c>
    </row>
    <row r="1969" spans="1:42">
      <c r="A1969" s="114" t="s">
        <v>5708</v>
      </c>
      <c r="B1969" s="114">
        <f t="shared" si="31"/>
        <v>8300</v>
      </c>
      <c r="C1969" s="114">
        <v>0</v>
      </c>
      <c r="D1969" s="114">
        <v>0</v>
      </c>
      <c r="E1969" s="114">
        <v>5039</v>
      </c>
      <c r="F1969" s="115" t="s">
        <v>12097</v>
      </c>
      <c r="G1969" s="114">
        <v>65.2</v>
      </c>
      <c r="H1969" s="114">
        <v>0</v>
      </c>
      <c r="I1969" s="114">
        <v>0</v>
      </c>
      <c r="J1969" s="114">
        <v>8300</v>
      </c>
      <c r="K1969" s="115" t="s">
        <v>12071</v>
      </c>
      <c r="L1969" s="114">
        <v>153.5</v>
      </c>
      <c r="M1969" s="114">
        <v>0</v>
      </c>
      <c r="N1969" s="114">
        <v>0</v>
      </c>
      <c r="O1969" s="114">
        <v>5039</v>
      </c>
      <c r="P1969" s="115" t="s">
        <v>12098</v>
      </c>
      <c r="Q1969" s="114">
        <v>245.2</v>
      </c>
      <c r="R1969" s="114">
        <v>3</v>
      </c>
      <c r="S1969" s="114">
        <v>108.7</v>
      </c>
      <c r="T1969" s="114">
        <v>8300</v>
      </c>
      <c r="U1969" s="115" t="s">
        <v>12072</v>
      </c>
      <c r="V1969" s="114">
        <v>333.5</v>
      </c>
    </row>
    <row r="1970" spans="1:42">
      <c r="A1970" s="114" t="s">
        <v>5711</v>
      </c>
      <c r="B1970" s="114">
        <f t="shared" si="31"/>
        <v>8351</v>
      </c>
      <c r="C1970" s="114">
        <v>0</v>
      </c>
      <c r="D1970" s="114">
        <v>109.1</v>
      </c>
      <c r="E1970" s="114">
        <v>6202</v>
      </c>
      <c r="F1970" s="115" t="s">
        <v>12097</v>
      </c>
      <c r="G1970" s="114">
        <v>60.2</v>
      </c>
      <c r="H1970" s="114">
        <v>3</v>
      </c>
      <c r="I1970" s="114">
        <v>110.7</v>
      </c>
      <c r="J1970" s="114">
        <v>8351</v>
      </c>
      <c r="K1970" s="115" t="s">
        <v>12071</v>
      </c>
      <c r="L1970" s="114">
        <v>142.19999999999999</v>
      </c>
      <c r="M1970" s="114">
        <v>0</v>
      </c>
      <c r="N1970" s="114">
        <v>0</v>
      </c>
      <c r="O1970" s="114">
        <v>6201</v>
      </c>
      <c r="P1970" s="115" t="s">
        <v>12098</v>
      </c>
      <c r="Q1970" s="114">
        <v>240.2</v>
      </c>
      <c r="R1970" s="114">
        <v>3</v>
      </c>
      <c r="S1970" s="114">
        <v>110.3</v>
      </c>
      <c r="T1970" s="114">
        <v>8351</v>
      </c>
      <c r="U1970" s="115" t="s">
        <v>12072</v>
      </c>
      <c r="V1970" s="114">
        <v>322.2</v>
      </c>
    </row>
    <row r="1971" spans="1:42">
      <c r="A1971" s="114" t="s">
        <v>5714</v>
      </c>
      <c r="B1971" s="114">
        <f t="shared" si="31"/>
        <v>5499</v>
      </c>
      <c r="C1971" s="114">
        <v>0</v>
      </c>
      <c r="D1971" s="114">
        <v>0</v>
      </c>
      <c r="E1971" s="114">
        <v>5499</v>
      </c>
      <c r="F1971" s="115" t="s">
        <v>12075</v>
      </c>
      <c r="G1971" s="114">
        <v>23.8</v>
      </c>
      <c r="H1971" s="114">
        <v>0</v>
      </c>
      <c r="I1971" s="114">
        <v>0</v>
      </c>
      <c r="J1971" s="114">
        <v>5499</v>
      </c>
      <c r="K1971" s="115" t="s">
        <v>12076</v>
      </c>
      <c r="L1971" s="114">
        <v>203.8</v>
      </c>
    </row>
    <row r="1972" spans="1:42">
      <c r="A1972" s="114" t="s">
        <v>5717</v>
      </c>
      <c r="B1972" s="114">
        <f t="shared" si="31"/>
        <v>7484</v>
      </c>
      <c r="C1972" s="114">
        <v>0</v>
      </c>
      <c r="D1972" s="114">
        <v>0</v>
      </c>
      <c r="E1972" s="114">
        <v>7484</v>
      </c>
      <c r="F1972" s="115" t="s">
        <v>12059</v>
      </c>
      <c r="G1972" s="114">
        <v>189.9</v>
      </c>
      <c r="H1972" s="114">
        <v>0</v>
      </c>
      <c r="I1972" s="114">
        <v>0</v>
      </c>
      <c r="J1972" s="114">
        <v>7484</v>
      </c>
      <c r="K1972" s="115" t="s">
        <v>12060</v>
      </c>
      <c r="L1972" s="114">
        <v>369.9</v>
      </c>
    </row>
    <row r="1973" spans="1:42" s="306" customFormat="1">
      <c r="A1973" s="306" t="s">
        <v>5720</v>
      </c>
      <c r="B1973" s="306">
        <f t="shared" si="31"/>
        <v>11000</v>
      </c>
      <c r="C1973" s="306">
        <v>0</v>
      </c>
      <c r="D1973" s="306">
        <v>0</v>
      </c>
      <c r="E1973" s="306">
        <v>4600</v>
      </c>
      <c r="F1973" s="307" t="s">
        <v>12069</v>
      </c>
      <c r="G1973" s="306">
        <v>138.88999999999999</v>
      </c>
      <c r="H1973" s="306">
        <v>0</v>
      </c>
      <c r="I1973" s="306">
        <v>0</v>
      </c>
      <c r="J1973" s="306">
        <v>11000</v>
      </c>
      <c r="K1973" s="307" t="s">
        <v>12150</v>
      </c>
      <c r="L1973" s="306">
        <v>138.88999999999999</v>
      </c>
      <c r="M1973" s="306">
        <v>3</v>
      </c>
      <c r="N1973" s="306">
        <v>110.9</v>
      </c>
      <c r="O1973" s="306">
        <v>11000</v>
      </c>
      <c r="P1973" s="307" t="s">
        <v>12151</v>
      </c>
      <c r="Q1973" s="306">
        <v>138.88999999999999</v>
      </c>
      <c r="R1973" s="306">
        <v>0</v>
      </c>
      <c r="S1973" s="306">
        <v>0</v>
      </c>
      <c r="T1973" s="306">
        <v>4600</v>
      </c>
      <c r="U1973" s="307" t="s">
        <v>12070</v>
      </c>
      <c r="V1973" s="306">
        <v>318.89</v>
      </c>
      <c r="W1973" s="306">
        <v>3</v>
      </c>
      <c r="X1973" s="306">
        <v>110.9</v>
      </c>
      <c r="Y1973" s="306">
        <v>11000</v>
      </c>
      <c r="Z1973" s="307" t="s">
        <v>12152</v>
      </c>
      <c r="AA1973" s="306">
        <v>318.89</v>
      </c>
      <c r="AB1973" s="306">
        <v>0</v>
      </c>
      <c r="AC1973" s="306">
        <v>0</v>
      </c>
      <c r="AD1973" s="306">
        <v>11000</v>
      </c>
      <c r="AE1973" s="307" t="s">
        <v>12153</v>
      </c>
      <c r="AF1973" s="306">
        <v>318.89</v>
      </c>
    </row>
    <row r="1974" spans="1:42">
      <c r="A1974" s="114" t="s">
        <v>5723</v>
      </c>
      <c r="B1974" s="114">
        <f t="shared" si="31"/>
        <v>8049</v>
      </c>
      <c r="C1974" s="114">
        <v>3</v>
      </c>
      <c r="D1974" s="114">
        <v>109.7</v>
      </c>
      <c r="E1974" s="114">
        <v>5939</v>
      </c>
      <c r="F1974" s="115" t="s">
        <v>12073</v>
      </c>
      <c r="G1974" s="114">
        <v>42.3</v>
      </c>
      <c r="H1974" s="114">
        <v>0</v>
      </c>
      <c r="I1974" s="114">
        <v>0</v>
      </c>
      <c r="J1974" s="114">
        <v>4402</v>
      </c>
      <c r="K1974" s="115" t="s">
        <v>12053</v>
      </c>
      <c r="L1974" s="114">
        <v>96.6</v>
      </c>
      <c r="M1974" s="114">
        <v>0</v>
      </c>
      <c r="N1974" s="114">
        <v>0</v>
      </c>
      <c r="O1974" s="114">
        <v>8049</v>
      </c>
      <c r="P1974" s="115" t="s">
        <v>12065</v>
      </c>
      <c r="Q1974" s="114">
        <v>186.5</v>
      </c>
      <c r="R1974" s="114">
        <v>0</v>
      </c>
      <c r="S1974" s="114">
        <v>0</v>
      </c>
      <c r="T1974" s="114">
        <v>5939</v>
      </c>
      <c r="U1974" s="115" t="s">
        <v>12074</v>
      </c>
      <c r="V1974" s="114">
        <v>222.3</v>
      </c>
      <c r="W1974" s="114">
        <v>0</v>
      </c>
      <c r="X1974" s="114">
        <v>0</v>
      </c>
      <c r="Y1974" s="114">
        <v>4402</v>
      </c>
      <c r="Z1974" s="115" t="s">
        <v>12054</v>
      </c>
      <c r="AA1974" s="114">
        <v>276.60000000000002</v>
      </c>
      <c r="AB1974" s="114">
        <v>0</v>
      </c>
      <c r="AC1974" s="114">
        <v>0</v>
      </c>
      <c r="AD1974" s="114">
        <v>8049</v>
      </c>
      <c r="AE1974" s="115" t="s">
        <v>12066</v>
      </c>
      <c r="AF1974" s="114">
        <v>6.5</v>
      </c>
    </row>
    <row r="1975" spans="1:42">
      <c r="A1975" s="114" t="s">
        <v>5726</v>
      </c>
      <c r="B1975" s="114">
        <f t="shared" si="31"/>
        <v>13899</v>
      </c>
      <c r="C1975" s="114">
        <v>3</v>
      </c>
      <c r="D1975" s="114">
        <v>110.3</v>
      </c>
      <c r="E1975" s="114">
        <v>13899</v>
      </c>
      <c r="F1975" s="115" t="s">
        <v>12097</v>
      </c>
      <c r="G1975" s="114">
        <v>66</v>
      </c>
      <c r="H1975" s="114">
        <v>2.5</v>
      </c>
      <c r="I1975" s="114">
        <v>110.3</v>
      </c>
      <c r="J1975" s="114">
        <v>13899</v>
      </c>
      <c r="K1975" s="115" t="s">
        <v>12098</v>
      </c>
      <c r="L1975" s="114">
        <v>246</v>
      </c>
    </row>
    <row r="1976" spans="1:42">
      <c r="A1976" s="114" t="s">
        <v>5728</v>
      </c>
      <c r="B1976" s="114">
        <f t="shared" si="31"/>
        <v>11550</v>
      </c>
      <c r="C1976" s="114">
        <v>3</v>
      </c>
      <c r="D1976" s="114">
        <v>110.1</v>
      </c>
      <c r="E1976" s="114">
        <v>11550</v>
      </c>
      <c r="F1976" s="115" t="s">
        <v>12079</v>
      </c>
      <c r="G1976" s="114">
        <v>160.30000000000001</v>
      </c>
      <c r="H1976" s="114">
        <v>3</v>
      </c>
      <c r="I1976" s="114">
        <v>110.7</v>
      </c>
      <c r="J1976" s="114">
        <v>11550</v>
      </c>
      <c r="K1976" s="115" t="s">
        <v>12080</v>
      </c>
      <c r="L1976" s="114">
        <v>340.3</v>
      </c>
    </row>
    <row r="1977" spans="1:42">
      <c r="A1977" s="114" t="s">
        <v>5731</v>
      </c>
      <c r="B1977" s="114">
        <f t="shared" si="31"/>
        <v>5803</v>
      </c>
      <c r="C1977" s="114">
        <v>0</v>
      </c>
      <c r="D1977" s="114">
        <v>0</v>
      </c>
      <c r="E1977" s="114">
        <v>5803</v>
      </c>
      <c r="F1977" s="115" t="s">
        <v>12051</v>
      </c>
      <c r="G1977" s="114">
        <v>55.8</v>
      </c>
      <c r="H1977" s="114">
        <v>0</v>
      </c>
      <c r="I1977" s="114">
        <v>0</v>
      </c>
      <c r="J1977" s="114">
        <v>5803</v>
      </c>
      <c r="K1977" s="115" t="s">
        <v>12052</v>
      </c>
      <c r="L1977" s="114">
        <v>235.8</v>
      </c>
    </row>
    <row r="1978" spans="1:42">
      <c r="A1978" s="114" t="s">
        <v>5733</v>
      </c>
      <c r="B1978" s="114">
        <f t="shared" si="31"/>
        <v>12004</v>
      </c>
      <c r="C1978" s="114">
        <v>0</v>
      </c>
      <c r="D1978" s="114">
        <v>0</v>
      </c>
      <c r="E1978" s="114">
        <v>4892</v>
      </c>
      <c r="F1978" s="115" t="s">
        <v>12071</v>
      </c>
      <c r="G1978" s="114">
        <v>152.69999999999999</v>
      </c>
      <c r="H1978" s="114">
        <v>3</v>
      </c>
      <c r="I1978" s="114">
        <v>111.5</v>
      </c>
      <c r="J1978" s="114">
        <v>12004</v>
      </c>
      <c r="K1978" s="115" t="s">
        <v>12120</v>
      </c>
      <c r="L1978" s="114">
        <v>174.2</v>
      </c>
      <c r="M1978" s="114">
        <v>3</v>
      </c>
      <c r="N1978" s="114">
        <v>111.9</v>
      </c>
      <c r="O1978" s="114">
        <v>12000</v>
      </c>
      <c r="P1978" s="115" t="s">
        <v>12121</v>
      </c>
      <c r="Q1978" s="114">
        <v>174.2</v>
      </c>
      <c r="R1978" s="114">
        <v>3</v>
      </c>
      <c r="S1978" s="114">
        <v>111.5</v>
      </c>
      <c r="T1978" s="114">
        <v>9596</v>
      </c>
      <c r="U1978" s="115" t="s">
        <v>12059</v>
      </c>
      <c r="V1978" s="114">
        <v>179.2</v>
      </c>
      <c r="W1978" s="114">
        <v>0</v>
      </c>
      <c r="X1978" s="114">
        <v>0</v>
      </c>
      <c r="Y1978" s="114">
        <v>4892</v>
      </c>
      <c r="Z1978" s="115" t="s">
        <v>12072</v>
      </c>
      <c r="AA1978" s="114">
        <v>332.7</v>
      </c>
      <c r="AB1978" s="114">
        <v>3</v>
      </c>
      <c r="AC1978" s="114">
        <v>111.9</v>
      </c>
      <c r="AD1978" s="114">
        <v>12000</v>
      </c>
      <c r="AE1978" s="115" t="s">
        <v>12122</v>
      </c>
      <c r="AF1978" s="114">
        <v>354.2</v>
      </c>
      <c r="AG1978" s="114">
        <v>3</v>
      </c>
      <c r="AH1978" s="114">
        <v>109.5</v>
      </c>
      <c r="AI1978" s="114">
        <v>12004</v>
      </c>
      <c r="AJ1978" s="115" t="s">
        <v>12123</v>
      </c>
      <c r="AK1978" s="114">
        <v>354.2</v>
      </c>
      <c r="AL1978" s="114">
        <v>3</v>
      </c>
      <c r="AM1978" s="114">
        <v>110.1</v>
      </c>
      <c r="AN1978" s="114">
        <v>9596</v>
      </c>
      <c r="AO1978" s="115" t="s">
        <v>12060</v>
      </c>
      <c r="AP1978" s="114">
        <v>359.2</v>
      </c>
    </row>
    <row r="1979" spans="1:42">
      <c r="A1979" s="114" t="s">
        <v>5736</v>
      </c>
      <c r="B1979" s="114">
        <f t="shared" si="31"/>
        <v>5811</v>
      </c>
      <c r="C1979" s="114">
        <v>0</v>
      </c>
      <c r="D1979" s="114">
        <v>0</v>
      </c>
      <c r="E1979" s="114">
        <v>5811</v>
      </c>
      <c r="F1979" s="115" t="s">
        <v>12061</v>
      </c>
      <c r="G1979" s="114">
        <v>149.5</v>
      </c>
      <c r="H1979" s="114">
        <v>0</v>
      </c>
      <c r="I1979" s="114">
        <v>0</v>
      </c>
      <c r="J1979" s="114">
        <v>5145</v>
      </c>
      <c r="K1979" s="115" t="s">
        <v>12063</v>
      </c>
      <c r="L1979" s="114">
        <v>180.2</v>
      </c>
      <c r="M1979" s="114">
        <v>3</v>
      </c>
      <c r="N1979" s="114">
        <v>110.3</v>
      </c>
      <c r="O1979" s="114">
        <v>5811</v>
      </c>
      <c r="P1979" s="115" t="s">
        <v>12062</v>
      </c>
      <c r="Q1979" s="114">
        <v>329.5</v>
      </c>
      <c r="R1979" s="114">
        <v>0</v>
      </c>
      <c r="S1979" s="114">
        <v>0</v>
      </c>
      <c r="T1979" s="114">
        <v>5145</v>
      </c>
      <c r="U1979" s="115" t="s">
        <v>12064</v>
      </c>
      <c r="V1979" s="114">
        <v>360.2</v>
      </c>
    </row>
    <row r="1980" spans="1:42">
      <c r="A1980" s="114" t="s">
        <v>5739</v>
      </c>
      <c r="B1980" s="114">
        <f t="shared" si="31"/>
        <v>8000</v>
      </c>
      <c r="C1980" s="114">
        <v>0</v>
      </c>
      <c r="D1980" s="114">
        <v>0</v>
      </c>
      <c r="E1980" s="114">
        <v>5900</v>
      </c>
      <c r="F1980" s="115" t="s">
        <v>12124</v>
      </c>
      <c r="G1980" s="114">
        <v>54.9</v>
      </c>
      <c r="H1980" s="114">
        <v>0</v>
      </c>
      <c r="I1980" s="114">
        <v>0</v>
      </c>
      <c r="J1980" s="114">
        <v>8000</v>
      </c>
      <c r="K1980" s="115" t="s">
        <v>12125</v>
      </c>
      <c r="L1980" s="114">
        <v>54.9</v>
      </c>
      <c r="M1980" s="114">
        <v>0</v>
      </c>
      <c r="N1980" s="114">
        <v>0</v>
      </c>
      <c r="O1980" s="114">
        <v>8000</v>
      </c>
      <c r="P1980" s="115" t="s">
        <v>12126</v>
      </c>
      <c r="Q1980" s="114">
        <v>234.9</v>
      </c>
      <c r="R1980" s="114">
        <v>0</v>
      </c>
      <c r="S1980" s="114">
        <v>0</v>
      </c>
      <c r="T1980" s="114">
        <v>5900</v>
      </c>
      <c r="U1980" s="115" t="s">
        <v>12127</v>
      </c>
      <c r="V1980" s="114">
        <v>234.9</v>
      </c>
    </row>
    <row r="1981" spans="1:42">
      <c r="A1981" s="114" t="s">
        <v>5741</v>
      </c>
      <c r="B1981" s="114">
        <f t="shared" si="31"/>
        <v>6573</v>
      </c>
      <c r="C1981" s="114">
        <v>0</v>
      </c>
      <c r="D1981" s="114">
        <v>0</v>
      </c>
      <c r="E1981" s="114">
        <v>6573</v>
      </c>
      <c r="F1981" s="115" t="s">
        <v>12097</v>
      </c>
      <c r="G1981" s="114">
        <v>34.700000000000003</v>
      </c>
      <c r="H1981" s="114">
        <v>0</v>
      </c>
      <c r="I1981" s="114">
        <v>0</v>
      </c>
      <c r="J1981" s="114">
        <v>3998</v>
      </c>
      <c r="K1981" s="115" t="s">
        <v>12053</v>
      </c>
      <c r="L1981" s="114">
        <v>79.099999999999994</v>
      </c>
      <c r="M1981" s="114">
        <v>3</v>
      </c>
      <c r="N1981" s="114">
        <v>108.9</v>
      </c>
      <c r="O1981" s="114">
        <v>6573</v>
      </c>
      <c r="P1981" s="115" t="s">
        <v>12098</v>
      </c>
      <c r="Q1981" s="114">
        <v>214.7</v>
      </c>
      <c r="R1981" s="114">
        <v>0</v>
      </c>
      <c r="S1981" s="114">
        <v>0</v>
      </c>
      <c r="T1981" s="114">
        <v>3998</v>
      </c>
      <c r="U1981" s="115" t="s">
        <v>12054</v>
      </c>
      <c r="V1981" s="114">
        <v>259.10000000000002</v>
      </c>
    </row>
    <row r="1982" spans="1:42">
      <c r="A1982" s="114" t="s">
        <v>5744</v>
      </c>
      <c r="B1982" s="114">
        <f t="shared" si="31"/>
        <v>12300</v>
      </c>
      <c r="C1982" s="114">
        <v>0</v>
      </c>
      <c r="D1982" s="114">
        <v>0</v>
      </c>
      <c r="E1982" s="114">
        <v>3648</v>
      </c>
      <c r="F1982" s="115" t="s">
        <v>12051</v>
      </c>
      <c r="G1982" s="114">
        <v>48.6</v>
      </c>
      <c r="H1982" s="114">
        <v>0</v>
      </c>
      <c r="I1982" s="114">
        <v>0</v>
      </c>
      <c r="J1982" s="114">
        <v>6510</v>
      </c>
      <c r="K1982" s="115" t="s">
        <v>12057</v>
      </c>
      <c r="L1982" s="114">
        <v>132.1</v>
      </c>
      <c r="M1982" s="114">
        <v>0</v>
      </c>
      <c r="N1982" s="114">
        <v>0</v>
      </c>
      <c r="O1982" s="114">
        <v>12300</v>
      </c>
      <c r="P1982" s="115" t="s">
        <v>12059</v>
      </c>
      <c r="Q1982" s="114">
        <v>179.6</v>
      </c>
      <c r="R1982" s="114">
        <v>0</v>
      </c>
      <c r="S1982" s="114">
        <v>0</v>
      </c>
      <c r="T1982" s="114">
        <v>4300</v>
      </c>
      <c r="U1982" s="115" t="s">
        <v>12065</v>
      </c>
      <c r="V1982" s="114">
        <v>179.6</v>
      </c>
      <c r="W1982" s="114">
        <v>0</v>
      </c>
      <c r="X1982" s="114">
        <v>0</v>
      </c>
      <c r="Y1982" s="114">
        <v>3648</v>
      </c>
      <c r="Z1982" s="115" t="s">
        <v>12052</v>
      </c>
      <c r="AA1982" s="114">
        <v>228.6</v>
      </c>
      <c r="AB1982" s="114">
        <v>0</v>
      </c>
      <c r="AC1982" s="114">
        <v>0</v>
      </c>
      <c r="AD1982" s="114">
        <v>6510</v>
      </c>
      <c r="AE1982" s="115" t="s">
        <v>12058</v>
      </c>
      <c r="AF1982" s="114">
        <v>312.10000000000002</v>
      </c>
      <c r="AG1982" s="114">
        <v>3</v>
      </c>
      <c r="AH1982" s="114">
        <v>108.9</v>
      </c>
      <c r="AI1982" s="114">
        <v>12300</v>
      </c>
      <c r="AJ1982" s="115" t="s">
        <v>12060</v>
      </c>
      <c r="AK1982" s="114">
        <v>359.6</v>
      </c>
      <c r="AL1982" s="114">
        <v>0</v>
      </c>
      <c r="AM1982" s="114">
        <v>0</v>
      </c>
      <c r="AN1982" s="114">
        <v>4300</v>
      </c>
      <c r="AO1982" s="115" t="s">
        <v>12066</v>
      </c>
      <c r="AP1982" s="114">
        <v>359.6</v>
      </c>
    </row>
    <row r="1983" spans="1:42">
      <c r="A1983" s="114" t="s">
        <v>5747</v>
      </c>
      <c r="B1983" s="114">
        <f t="shared" si="31"/>
        <v>5800</v>
      </c>
      <c r="C1983" s="114">
        <v>3</v>
      </c>
      <c r="D1983" s="114">
        <v>109.3</v>
      </c>
      <c r="E1983" s="114">
        <v>5800</v>
      </c>
      <c r="F1983" s="115" t="s">
        <v>12097</v>
      </c>
      <c r="G1983" s="114">
        <v>42.9</v>
      </c>
      <c r="H1983" s="114">
        <v>0</v>
      </c>
      <c r="I1983" s="114">
        <v>0</v>
      </c>
      <c r="J1983" s="114">
        <v>5800</v>
      </c>
      <c r="K1983" s="115" t="s">
        <v>12098</v>
      </c>
      <c r="L1983" s="114">
        <v>222.9</v>
      </c>
    </row>
    <row r="1984" spans="1:42">
      <c r="A1984" s="114" t="s">
        <v>5750</v>
      </c>
      <c r="B1984" s="114">
        <f t="shared" si="31"/>
        <v>8601</v>
      </c>
      <c r="C1984" s="114">
        <v>3</v>
      </c>
      <c r="D1984" s="114">
        <v>111.75</v>
      </c>
      <c r="E1984" s="114">
        <v>8601</v>
      </c>
      <c r="F1984" s="115" t="s">
        <v>12120</v>
      </c>
      <c r="G1984" s="114">
        <v>180.5</v>
      </c>
      <c r="H1984" s="114">
        <v>3</v>
      </c>
      <c r="I1984" s="114">
        <v>111.1</v>
      </c>
      <c r="J1984" s="114">
        <v>8600</v>
      </c>
      <c r="K1984" s="115" t="s">
        <v>12121</v>
      </c>
      <c r="L1984" s="114">
        <v>180.5</v>
      </c>
      <c r="M1984" s="114">
        <v>3</v>
      </c>
      <c r="N1984" s="114">
        <v>111.1</v>
      </c>
      <c r="O1984" s="114">
        <v>8600</v>
      </c>
      <c r="P1984" s="115" t="s">
        <v>12122</v>
      </c>
      <c r="Q1984" s="114">
        <v>360.5</v>
      </c>
      <c r="R1984" s="114">
        <v>0</v>
      </c>
      <c r="S1984" s="114">
        <v>0</v>
      </c>
      <c r="T1984" s="114">
        <v>8601</v>
      </c>
      <c r="U1984" s="115" t="s">
        <v>12123</v>
      </c>
      <c r="V1984" s="114">
        <v>360.5</v>
      </c>
    </row>
    <row r="1985" spans="1:42">
      <c r="A1985" s="114" t="s">
        <v>5753</v>
      </c>
      <c r="B1985" s="114">
        <f t="shared" si="31"/>
        <v>5501</v>
      </c>
      <c r="C1985" s="114">
        <v>0</v>
      </c>
      <c r="D1985" s="114">
        <v>0</v>
      </c>
      <c r="E1985" s="114">
        <v>5501</v>
      </c>
      <c r="F1985" s="115" t="s">
        <v>12097</v>
      </c>
      <c r="G1985" s="114">
        <v>43.1</v>
      </c>
      <c r="H1985" s="114">
        <v>0</v>
      </c>
      <c r="I1985" s="114">
        <v>0</v>
      </c>
      <c r="J1985" s="114">
        <v>3180</v>
      </c>
      <c r="K1985" s="115" t="s">
        <v>12071</v>
      </c>
      <c r="L1985" s="114">
        <v>133.9</v>
      </c>
      <c r="M1985" s="114">
        <v>0</v>
      </c>
      <c r="N1985" s="114">
        <v>0</v>
      </c>
      <c r="O1985" s="114">
        <v>5501</v>
      </c>
      <c r="P1985" s="115" t="s">
        <v>12098</v>
      </c>
      <c r="Q1985" s="114">
        <v>223.1</v>
      </c>
      <c r="R1985" s="114">
        <v>0</v>
      </c>
      <c r="S1985" s="114">
        <v>0</v>
      </c>
      <c r="T1985" s="114">
        <v>3180</v>
      </c>
      <c r="U1985" s="115" t="s">
        <v>12072</v>
      </c>
      <c r="V1985" s="114">
        <v>313.89999999999998</v>
      </c>
    </row>
    <row r="1986" spans="1:42">
      <c r="A1986" s="114" t="s">
        <v>5756</v>
      </c>
      <c r="B1986" s="114">
        <f t="shared" si="31"/>
        <v>6304</v>
      </c>
      <c r="C1986" s="114">
        <v>0</v>
      </c>
      <c r="D1986" s="114">
        <v>0</v>
      </c>
      <c r="E1986" s="114">
        <v>5130</v>
      </c>
      <c r="F1986" s="115" t="s">
        <v>12075</v>
      </c>
      <c r="G1986" s="114">
        <v>34.6</v>
      </c>
      <c r="H1986" s="114">
        <v>3</v>
      </c>
      <c r="I1986" s="114">
        <v>108.9</v>
      </c>
      <c r="J1986" s="114">
        <v>6304</v>
      </c>
      <c r="K1986" s="115" t="s">
        <v>12057</v>
      </c>
      <c r="L1986" s="114">
        <v>133.30000000000001</v>
      </c>
      <c r="M1986" s="114">
        <v>0</v>
      </c>
      <c r="N1986" s="114">
        <v>0</v>
      </c>
      <c r="O1986" s="114">
        <v>5130</v>
      </c>
      <c r="P1986" s="115" t="s">
        <v>12076</v>
      </c>
      <c r="Q1986" s="114">
        <v>214.6</v>
      </c>
      <c r="R1986" s="114">
        <v>0</v>
      </c>
      <c r="S1986" s="114">
        <v>0</v>
      </c>
      <c r="T1986" s="114">
        <v>6304</v>
      </c>
      <c r="U1986" s="115" t="s">
        <v>12058</v>
      </c>
      <c r="V1986" s="114">
        <v>313.3</v>
      </c>
    </row>
    <row r="1987" spans="1:42">
      <c r="A1987" s="114" t="s">
        <v>5759</v>
      </c>
      <c r="B1987" s="114">
        <f t="shared" si="31"/>
        <v>5701</v>
      </c>
      <c r="C1987" s="114">
        <v>0</v>
      </c>
      <c r="D1987" s="114">
        <v>0</v>
      </c>
      <c r="E1987" s="114">
        <v>5701</v>
      </c>
      <c r="F1987" s="115" t="s">
        <v>12110</v>
      </c>
      <c r="G1987" s="114">
        <v>26.6</v>
      </c>
      <c r="H1987" s="114">
        <v>0</v>
      </c>
      <c r="I1987" s="114">
        <v>0</v>
      </c>
      <c r="J1987" s="114">
        <v>2887</v>
      </c>
      <c r="K1987" s="115" t="s">
        <v>12148</v>
      </c>
      <c r="L1987" s="114">
        <v>26.6</v>
      </c>
      <c r="M1987" s="114">
        <v>0</v>
      </c>
      <c r="N1987" s="114">
        <v>0</v>
      </c>
      <c r="O1987" s="114">
        <v>2887</v>
      </c>
      <c r="P1987" s="115" t="s">
        <v>12149</v>
      </c>
      <c r="Q1987" s="114">
        <v>206.6</v>
      </c>
      <c r="R1987" s="114">
        <v>3</v>
      </c>
      <c r="S1987" s="114">
        <v>111.75</v>
      </c>
      <c r="T1987" s="114">
        <v>5701</v>
      </c>
      <c r="U1987" s="115" t="s">
        <v>12111</v>
      </c>
      <c r="V1987" s="114">
        <v>206.6</v>
      </c>
    </row>
    <row r="1988" spans="1:42">
      <c r="A1988" s="114" t="s">
        <v>5762</v>
      </c>
      <c r="B1988" s="114">
        <f t="shared" si="31"/>
        <v>5599</v>
      </c>
      <c r="C1988" s="114">
        <v>0</v>
      </c>
      <c r="D1988" s="114">
        <v>0</v>
      </c>
      <c r="E1988" s="114">
        <v>4200</v>
      </c>
      <c r="F1988" s="115" t="s">
        <v>12077</v>
      </c>
      <c r="G1988" s="114">
        <v>90.1</v>
      </c>
      <c r="H1988" s="114">
        <v>0</v>
      </c>
      <c r="I1988" s="114">
        <v>0</v>
      </c>
      <c r="J1988" s="114">
        <v>5599</v>
      </c>
      <c r="K1988" s="115" t="s">
        <v>12059</v>
      </c>
      <c r="L1988" s="114">
        <v>180</v>
      </c>
      <c r="M1988" s="114">
        <v>0</v>
      </c>
      <c r="N1988" s="114">
        <v>0</v>
      </c>
      <c r="O1988" s="114">
        <v>4200</v>
      </c>
      <c r="P1988" s="115" t="s">
        <v>12078</v>
      </c>
      <c r="Q1988" s="114">
        <v>270.10000000000002</v>
      </c>
      <c r="R1988" s="114">
        <v>0</v>
      </c>
      <c r="S1988" s="114">
        <v>0</v>
      </c>
      <c r="T1988" s="114">
        <v>5599</v>
      </c>
      <c r="U1988" s="115" t="s">
        <v>12060</v>
      </c>
      <c r="V1988" s="114">
        <v>360</v>
      </c>
    </row>
    <row r="1989" spans="1:42">
      <c r="A1989" s="114" t="s">
        <v>5764</v>
      </c>
      <c r="B1989" s="114">
        <f t="shared" si="31"/>
        <v>5600</v>
      </c>
      <c r="C1989" s="114">
        <v>3</v>
      </c>
      <c r="D1989" s="114">
        <v>108.75</v>
      </c>
      <c r="E1989" s="114">
        <v>5600</v>
      </c>
      <c r="F1989" s="115" t="s">
        <v>12059</v>
      </c>
      <c r="G1989" s="114">
        <v>179</v>
      </c>
      <c r="H1989" s="114">
        <v>0</v>
      </c>
      <c r="I1989" s="114">
        <v>0</v>
      </c>
      <c r="J1989" s="114">
        <v>5600</v>
      </c>
      <c r="K1989" s="115" t="s">
        <v>12060</v>
      </c>
      <c r="L1989" s="114">
        <v>359</v>
      </c>
    </row>
    <row r="1990" spans="1:42">
      <c r="A1990" s="114" t="s">
        <v>5767</v>
      </c>
      <c r="B1990" s="114">
        <f t="shared" si="31"/>
        <v>6004</v>
      </c>
      <c r="C1990" s="114">
        <v>0</v>
      </c>
      <c r="D1990" s="114">
        <v>0</v>
      </c>
      <c r="E1990" s="114">
        <v>6004</v>
      </c>
      <c r="F1990" s="115" t="s">
        <v>12077</v>
      </c>
      <c r="G1990" s="114">
        <v>94</v>
      </c>
      <c r="H1990" s="114">
        <v>0</v>
      </c>
      <c r="I1990" s="114">
        <v>0</v>
      </c>
      <c r="J1990" s="114">
        <v>4825</v>
      </c>
      <c r="K1990" s="115" t="s">
        <v>12061</v>
      </c>
      <c r="L1990" s="114">
        <v>145</v>
      </c>
      <c r="M1990" s="114">
        <v>0</v>
      </c>
      <c r="N1990" s="114">
        <v>0</v>
      </c>
      <c r="O1990" s="114">
        <v>1900</v>
      </c>
      <c r="P1990" s="115" t="s">
        <v>12071</v>
      </c>
      <c r="Q1990" s="114">
        <v>150.30000000000001</v>
      </c>
      <c r="R1990" s="114">
        <v>0</v>
      </c>
      <c r="S1990" s="114">
        <v>0</v>
      </c>
      <c r="T1990" s="114">
        <v>6004</v>
      </c>
      <c r="U1990" s="115" t="s">
        <v>12078</v>
      </c>
      <c r="V1990" s="114">
        <v>274</v>
      </c>
      <c r="W1990" s="114">
        <v>3</v>
      </c>
      <c r="X1990" s="114">
        <v>108.5</v>
      </c>
      <c r="Y1990" s="114">
        <v>4825</v>
      </c>
      <c r="Z1990" s="115" t="s">
        <v>12062</v>
      </c>
      <c r="AA1990" s="114">
        <v>325</v>
      </c>
      <c r="AB1990" s="114">
        <v>0</v>
      </c>
      <c r="AC1990" s="114">
        <v>0</v>
      </c>
      <c r="AD1990" s="114">
        <v>1900</v>
      </c>
      <c r="AE1990" s="115" t="s">
        <v>12072</v>
      </c>
      <c r="AF1990" s="114">
        <v>330.3</v>
      </c>
    </row>
    <row r="1991" spans="1:42">
      <c r="A1991" s="114" t="s">
        <v>5770</v>
      </c>
      <c r="B1991" s="114">
        <f t="shared" si="31"/>
        <v>6600</v>
      </c>
      <c r="C1991" s="114">
        <v>0</v>
      </c>
      <c r="D1991" s="114">
        <v>0</v>
      </c>
      <c r="E1991" s="114">
        <v>4700</v>
      </c>
      <c r="F1991" s="115" t="s">
        <v>12073</v>
      </c>
      <c r="G1991" s="114">
        <v>35.200000000000003</v>
      </c>
      <c r="H1991" s="114">
        <v>0</v>
      </c>
      <c r="I1991" s="114">
        <v>0</v>
      </c>
      <c r="J1991" s="114">
        <v>6600</v>
      </c>
      <c r="K1991" s="115" t="s">
        <v>12061</v>
      </c>
      <c r="L1991" s="114">
        <v>133.9</v>
      </c>
      <c r="M1991" s="114">
        <v>0</v>
      </c>
      <c r="N1991" s="114">
        <v>0</v>
      </c>
      <c r="O1991" s="114">
        <v>4700</v>
      </c>
      <c r="P1991" s="115" t="s">
        <v>12074</v>
      </c>
      <c r="Q1991" s="114">
        <v>215.3</v>
      </c>
      <c r="R1991" s="114">
        <v>0</v>
      </c>
      <c r="S1991" s="114">
        <v>0</v>
      </c>
      <c r="T1991" s="114">
        <v>6600</v>
      </c>
      <c r="U1991" s="115" t="s">
        <v>12062</v>
      </c>
      <c r="V1991" s="114">
        <v>313.89999999999998</v>
      </c>
    </row>
    <row r="1992" spans="1:42">
      <c r="A1992" s="114" t="s">
        <v>5772</v>
      </c>
      <c r="B1992" s="114">
        <f t="shared" si="31"/>
        <v>5503</v>
      </c>
      <c r="C1992" s="114">
        <v>3</v>
      </c>
      <c r="D1992" s="114">
        <v>111.5</v>
      </c>
      <c r="E1992" s="114">
        <v>5503</v>
      </c>
      <c r="F1992" s="115" t="s">
        <v>12097</v>
      </c>
      <c r="G1992" s="114">
        <v>45.7</v>
      </c>
      <c r="H1992" s="114">
        <v>0</v>
      </c>
      <c r="I1992" s="114">
        <v>0</v>
      </c>
      <c r="J1992" s="114">
        <v>5503</v>
      </c>
      <c r="K1992" s="115" t="s">
        <v>12098</v>
      </c>
      <c r="L1992" s="114">
        <v>225.7</v>
      </c>
    </row>
    <row r="1993" spans="1:42">
      <c r="A1993" s="114" t="s">
        <v>5775</v>
      </c>
      <c r="B1993" s="114">
        <f t="shared" si="31"/>
        <v>7200</v>
      </c>
      <c r="C1993" s="114">
        <v>0</v>
      </c>
      <c r="D1993" s="114">
        <v>0</v>
      </c>
      <c r="E1993" s="114">
        <v>3930</v>
      </c>
      <c r="F1993" s="115" t="s">
        <v>12073</v>
      </c>
      <c r="G1993" s="114">
        <v>48.1</v>
      </c>
      <c r="H1993" s="114">
        <v>0</v>
      </c>
      <c r="I1993" s="114">
        <v>0</v>
      </c>
      <c r="J1993" s="114">
        <v>7200</v>
      </c>
      <c r="K1993" s="115" t="s">
        <v>12081</v>
      </c>
      <c r="L1993" s="114">
        <v>76.3</v>
      </c>
      <c r="M1993" s="114">
        <v>0</v>
      </c>
      <c r="N1993" s="114">
        <v>0</v>
      </c>
      <c r="O1993" s="114">
        <v>3930</v>
      </c>
      <c r="P1993" s="115" t="s">
        <v>12074</v>
      </c>
      <c r="Q1993" s="114">
        <v>228.1</v>
      </c>
      <c r="R1993" s="114">
        <v>0</v>
      </c>
      <c r="S1993" s="114">
        <v>0</v>
      </c>
      <c r="T1993" s="114">
        <v>7200</v>
      </c>
      <c r="U1993" s="115" t="s">
        <v>12082</v>
      </c>
      <c r="V1993" s="114">
        <v>256.3</v>
      </c>
    </row>
    <row r="1994" spans="1:42">
      <c r="A1994" s="114" t="s">
        <v>5778</v>
      </c>
      <c r="B1994" s="114">
        <f t="shared" si="31"/>
        <v>5498</v>
      </c>
      <c r="C1994" s="114">
        <v>0</v>
      </c>
      <c r="D1994" s="114">
        <v>0</v>
      </c>
      <c r="E1994" s="114">
        <v>2023</v>
      </c>
      <c r="F1994" s="115" t="s">
        <v>12073</v>
      </c>
      <c r="G1994" s="114">
        <v>39.700000000000003</v>
      </c>
      <c r="H1994" s="114">
        <v>0</v>
      </c>
      <c r="I1994" s="114">
        <v>0</v>
      </c>
      <c r="J1994" s="114">
        <v>3975</v>
      </c>
      <c r="K1994" s="115" t="s">
        <v>12077</v>
      </c>
      <c r="L1994" s="114">
        <v>87.9</v>
      </c>
      <c r="M1994" s="114">
        <v>0</v>
      </c>
      <c r="N1994" s="114">
        <v>0</v>
      </c>
      <c r="O1994" s="114">
        <v>5498</v>
      </c>
      <c r="P1994" s="115" t="s">
        <v>12057</v>
      </c>
      <c r="Q1994" s="114">
        <v>133.5</v>
      </c>
      <c r="R1994" s="114">
        <v>0</v>
      </c>
      <c r="S1994" s="114">
        <v>0</v>
      </c>
      <c r="T1994" s="114">
        <v>2023</v>
      </c>
      <c r="U1994" s="115" t="s">
        <v>12074</v>
      </c>
      <c r="V1994" s="114">
        <v>219.7</v>
      </c>
      <c r="W1994" s="114">
        <v>0</v>
      </c>
      <c r="X1994" s="114">
        <v>0</v>
      </c>
      <c r="Y1994" s="114">
        <v>3975</v>
      </c>
      <c r="Z1994" s="115" t="s">
        <v>12078</v>
      </c>
      <c r="AA1994" s="114">
        <v>267.89999999999998</v>
      </c>
      <c r="AB1994" s="114">
        <v>0</v>
      </c>
      <c r="AC1994" s="114">
        <v>0</v>
      </c>
      <c r="AD1994" s="114">
        <v>5498</v>
      </c>
      <c r="AE1994" s="115" t="s">
        <v>12058</v>
      </c>
      <c r="AF1994" s="114">
        <v>313.5</v>
      </c>
    </row>
    <row r="1995" spans="1:42">
      <c r="A1995" s="114" t="s">
        <v>5781</v>
      </c>
      <c r="B1995" s="114">
        <f t="shared" si="31"/>
        <v>7999</v>
      </c>
      <c r="C1995" s="114">
        <v>3</v>
      </c>
      <c r="D1995" s="114">
        <v>109.5</v>
      </c>
      <c r="E1995" s="114">
        <v>7999</v>
      </c>
      <c r="F1995" s="115" t="s">
        <v>12051</v>
      </c>
      <c r="G1995" s="114">
        <v>41.5</v>
      </c>
      <c r="H1995" s="114">
        <v>0</v>
      </c>
      <c r="I1995" s="114">
        <v>0</v>
      </c>
      <c r="J1995" s="114">
        <v>7400</v>
      </c>
      <c r="K1995" s="115" t="s">
        <v>12061</v>
      </c>
      <c r="L1995" s="114">
        <v>126.5</v>
      </c>
      <c r="M1995" s="114">
        <v>0</v>
      </c>
      <c r="N1995" s="114">
        <v>0</v>
      </c>
      <c r="O1995" s="114">
        <v>5300</v>
      </c>
      <c r="P1995" s="115" t="s">
        <v>12065</v>
      </c>
      <c r="Q1995" s="114">
        <v>181.1</v>
      </c>
      <c r="R1995" s="114">
        <v>3</v>
      </c>
      <c r="S1995" s="114">
        <v>111.7</v>
      </c>
      <c r="T1995" s="114">
        <v>7999</v>
      </c>
      <c r="U1995" s="115" t="s">
        <v>12052</v>
      </c>
      <c r="V1995" s="114">
        <v>221.5</v>
      </c>
      <c r="W1995" s="114">
        <v>3</v>
      </c>
      <c r="X1995" s="114">
        <v>110.15</v>
      </c>
      <c r="Y1995" s="114">
        <v>7400</v>
      </c>
      <c r="Z1995" s="115" t="s">
        <v>12062</v>
      </c>
      <c r="AA1995" s="114">
        <v>306.5</v>
      </c>
      <c r="AB1995" s="114">
        <v>0</v>
      </c>
      <c r="AC1995" s="114">
        <v>0</v>
      </c>
      <c r="AD1995" s="114">
        <v>5300</v>
      </c>
      <c r="AE1995" s="115" t="s">
        <v>12066</v>
      </c>
      <c r="AF1995" s="114">
        <v>1.1000000000000001</v>
      </c>
    </row>
    <row r="1996" spans="1:42">
      <c r="A1996" s="114" t="s">
        <v>5783</v>
      </c>
      <c r="B1996" s="114">
        <f t="shared" si="31"/>
        <v>13100</v>
      </c>
      <c r="C1996" s="114">
        <v>3</v>
      </c>
      <c r="D1996" s="114">
        <v>110.5</v>
      </c>
      <c r="E1996" s="114">
        <v>10003</v>
      </c>
      <c r="F1996" s="115" t="s">
        <v>12176</v>
      </c>
      <c r="G1996" s="114">
        <v>158.30000000000001</v>
      </c>
      <c r="H1996" s="114">
        <v>0</v>
      </c>
      <c r="I1996" s="114">
        <v>0</v>
      </c>
      <c r="J1996" s="114">
        <v>6000</v>
      </c>
      <c r="K1996" s="115" t="s">
        <v>12112</v>
      </c>
      <c r="L1996" s="114">
        <v>158.30000000000001</v>
      </c>
      <c r="M1996" s="114">
        <v>0</v>
      </c>
      <c r="N1996" s="114">
        <v>0</v>
      </c>
      <c r="O1996" s="114">
        <v>13100</v>
      </c>
      <c r="P1996" s="115" t="s">
        <v>12113</v>
      </c>
      <c r="Q1996" s="114">
        <v>158.30000000000001</v>
      </c>
      <c r="R1996" s="114">
        <v>0</v>
      </c>
      <c r="S1996" s="114">
        <v>0</v>
      </c>
      <c r="T1996" s="114">
        <v>7021</v>
      </c>
      <c r="U1996" s="115" t="s">
        <v>12059</v>
      </c>
      <c r="V1996" s="114">
        <v>180.5</v>
      </c>
      <c r="W1996" s="114">
        <v>0</v>
      </c>
      <c r="X1996" s="114">
        <v>0</v>
      </c>
      <c r="Y1996" s="114">
        <v>10003</v>
      </c>
      <c r="Z1996" s="115" t="s">
        <v>12177</v>
      </c>
      <c r="AA1996" s="114">
        <v>338.3</v>
      </c>
      <c r="AB1996" s="114">
        <v>3</v>
      </c>
      <c r="AC1996" s="114">
        <v>109.7</v>
      </c>
      <c r="AD1996" s="114">
        <v>13100</v>
      </c>
      <c r="AE1996" s="115" t="s">
        <v>12114</v>
      </c>
      <c r="AF1996" s="114">
        <v>338.3</v>
      </c>
      <c r="AG1996" s="114">
        <v>0</v>
      </c>
      <c r="AH1996" s="114">
        <v>0</v>
      </c>
      <c r="AI1996" s="114">
        <v>6000</v>
      </c>
      <c r="AJ1996" s="115" t="s">
        <v>12115</v>
      </c>
      <c r="AK1996" s="114">
        <v>338.3</v>
      </c>
      <c r="AL1996" s="114">
        <v>0</v>
      </c>
      <c r="AM1996" s="114">
        <v>0</v>
      </c>
      <c r="AN1996" s="114">
        <v>7021</v>
      </c>
      <c r="AO1996" s="115" t="s">
        <v>12060</v>
      </c>
      <c r="AP1996" s="114">
        <v>360.5</v>
      </c>
    </row>
    <row r="1997" spans="1:42">
      <c r="A1997" s="114" t="s">
        <v>5786</v>
      </c>
      <c r="B1997" s="114">
        <f t="shared" si="31"/>
        <v>6000</v>
      </c>
      <c r="C1997" s="114">
        <v>3</v>
      </c>
      <c r="D1997" s="114">
        <v>110.9</v>
      </c>
      <c r="E1997" s="114">
        <v>6000</v>
      </c>
      <c r="F1997" s="115" t="s">
        <v>12057</v>
      </c>
      <c r="G1997" s="114">
        <v>123.9</v>
      </c>
      <c r="H1997" s="114">
        <v>0</v>
      </c>
      <c r="I1997" s="114">
        <v>0</v>
      </c>
      <c r="J1997" s="114">
        <v>5100</v>
      </c>
      <c r="K1997" s="115" t="s">
        <v>12065</v>
      </c>
      <c r="L1997" s="114">
        <v>182.9</v>
      </c>
      <c r="M1997" s="114">
        <v>0</v>
      </c>
      <c r="N1997" s="114">
        <v>0</v>
      </c>
      <c r="O1997" s="114">
        <v>6000</v>
      </c>
      <c r="P1997" s="115" t="s">
        <v>12058</v>
      </c>
      <c r="Q1997" s="114">
        <v>303.89999999999998</v>
      </c>
      <c r="R1997" s="114">
        <v>0</v>
      </c>
      <c r="S1997" s="114">
        <v>0</v>
      </c>
      <c r="T1997" s="114">
        <v>5100</v>
      </c>
      <c r="U1997" s="115" t="s">
        <v>12066</v>
      </c>
      <c r="V1997" s="114">
        <v>2.9</v>
      </c>
    </row>
    <row r="1998" spans="1:42">
      <c r="A1998" s="114" t="s">
        <v>5789</v>
      </c>
      <c r="B1998" s="114">
        <f t="shared" si="31"/>
        <v>5998</v>
      </c>
      <c r="C1998" s="114">
        <v>0</v>
      </c>
      <c r="D1998" s="114">
        <v>0</v>
      </c>
      <c r="E1998" s="114">
        <v>5998</v>
      </c>
      <c r="F1998" s="115" t="s">
        <v>12097</v>
      </c>
      <c r="G1998" s="114">
        <v>68.400000000000006</v>
      </c>
      <c r="H1998" s="114">
        <v>0</v>
      </c>
      <c r="I1998" s="114">
        <v>0</v>
      </c>
      <c r="J1998" s="114">
        <v>5998</v>
      </c>
      <c r="K1998" s="115" t="s">
        <v>12098</v>
      </c>
      <c r="L1998" s="114">
        <v>248.4</v>
      </c>
    </row>
    <row r="1999" spans="1:42">
      <c r="A1999" s="114" t="s">
        <v>5792</v>
      </c>
      <c r="B1999" s="114">
        <f t="shared" si="31"/>
        <v>6498</v>
      </c>
      <c r="C1999" s="114">
        <v>0</v>
      </c>
      <c r="D1999" s="114">
        <v>0</v>
      </c>
      <c r="E1999" s="114">
        <v>6498</v>
      </c>
      <c r="F1999" s="115" t="s">
        <v>12087</v>
      </c>
      <c r="G1999" s="114">
        <v>67.2</v>
      </c>
      <c r="H1999" s="114">
        <v>0</v>
      </c>
      <c r="I1999" s="114">
        <v>0</v>
      </c>
      <c r="J1999" s="114">
        <v>3900</v>
      </c>
      <c r="K1999" s="115" t="s">
        <v>12065</v>
      </c>
      <c r="L1999" s="114">
        <v>177.2</v>
      </c>
      <c r="M1999" s="114">
        <v>3</v>
      </c>
      <c r="N1999" s="114">
        <v>111.5</v>
      </c>
      <c r="O1999" s="114">
        <v>6498</v>
      </c>
      <c r="P1999" s="115" t="s">
        <v>12088</v>
      </c>
      <c r="Q1999" s="114">
        <v>247.2</v>
      </c>
      <c r="R1999" s="114">
        <v>0</v>
      </c>
      <c r="S1999" s="114">
        <v>0</v>
      </c>
      <c r="T1999" s="114">
        <v>3900</v>
      </c>
      <c r="U1999" s="115" t="s">
        <v>12066</v>
      </c>
      <c r="V1999" s="114">
        <v>357.2</v>
      </c>
    </row>
    <row r="2000" spans="1:42">
      <c r="A2000" s="114" t="s">
        <v>5794</v>
      </c>
      <c r="B2000" s="114">
        <f t="shared" si="31"/>
        <v>6005</v>
      </c>
      <c r="C2000" s="114">
        <v>3</v>
      </c>
      <c r="D2000" s="114">
        <v>110.1</v>
      </c>
      <c r="E2000" s="114">
        <v>6005</v>
      </c>
      <c r="F2000" s="115" t="s">
        <v>12051</v>
      </c>
      <c r="G2000" s="114">
        <v>33.9</v>
      </c>
      <c r="H2000" s="114">
        <v>0</v>
      </c>
      <c r="I2000" s="114">
        <v>0</v>
      </c>
      <c r="J2000" s="114">
        <v>6005</v>
      </c>
      <c r="K2000" s="115" t="s">
        <v>12052</v>
      </c>
      <c r="L2000" s="114">
        <v>213.9</v>
      </c>
    </row>
    <row r="2001" spans="1:42">
      <c r="A2001" s="114" t="s">
        <v>5796</v>
      </c>
      <c r="B2001" s="114">
        <f t="shared" si="31"/>
        <v>6007</v>
      </c>
      <c r="C2001" s="114">
        <v>3</v>
      </c>
      <c r="D2001" s="114">
        <v>110.1</v>
      </c>
      <c r="E2001" s="114">
        <v>6008</v>
      </c>
      <c r="F2001" s="115" t="s">
        <v>12067</v>
      </c>
      <c r="G2001" s="114">
        <v>12.5</v>
      </c>
      <c r="H2001" s="114">
        <v>0</v>
      </c>
      <c r="I2001" s="114">
        <v>0</v>
      </c>
      <c r="J2001" s="114">
        <v>6007</v>
      </c>
      <c r="K2001" s="115" t="s">
        <v>12068</v>
      </c>
      <c r="L2001" s="114">
        <v>192.5</v>
      </c>
    </row>
    <row r="2002" spans="1:42">
      <c r="A2002" s="114" t="s">
        <v>5799</v>
      </c>
      <c r="B2002" s="114">
        <f t="shared" si="31"/>
        <v>9503</v>
      </c>
      <c r="C2002" s="114">
        <v>0</v>
      </c>
      <c r="D2002" s="114">
        <v>0</v>
      </c>
      <c r="E2002" s="114">
        <v>5009</v>
      </c>
      <c r="F2002" s="115" t="s">
        <v>12051</v>
      </c>
      <c r="G2002" s="114">
        <v>36.1</v>
      </c>
      <c r="H2002" s="114">
        <v>3</v>
      </c>
      <c r="I2002" s="114">
        <v>111.3</v>
      </c>
      <c r="J2002" s="114">
        <v>9500</v>
      </c>
      <c r="K2002" s="115" t="s">
        <v>12071</v>
      </c>
      <c r="L2002" s="114">
        <v>134.4</v>
      </c>
      <c r="M2002" s="114">
        <v>0</v>
      </c>
      <c r="N2002" s="114">
        <v>0</v>
      </c>
      <c r="O2002" s="114">
        <v>5009</v>
      </c>
      <c r="P2002" s="115" t="s">
        <v>12052</v>
      </c>
      <c r="Q2002" s="114">
        <v>216.1</v>
      </c>
      <c r="R2002" s="114">
        <v>3</v>
      </c>
      <c r="S2002" s="114">
        <v>109.7</v>
      </c>
      <c r="T2002" s="114">
        <v>9503</v>
      </c>
      <c r="U2002" s="115" t="s">
        <v>12072</v>
      </c>
      <c r="V2002" s="114">
        <v>314.39999999999998</v>
      </c>
    </row>
    <row r="2003" spans="1:42">
      <c r="A2003" s="114" t="s">
        <v>5802</v>
      </c>
      <c r="B2003" s="114">
        <f t="shared" si="31"/>
        <v>8099</v>
      </c>
      <c r="C2003" s="114">
        <v>0</v>
      </c>
      <c r="D2003" s="114">
        <v>0</v>
      </c>
      <c r="E2003" s="114">
        <v>8099</v>
      </c>
      <c r="F2003" s="115" t="s">
        <v>12081</v>
      </c>
      <c r="G2003" s="114">
        <v>70.8</v>
      </c>
      <c r="H2003" s="114">
        <v>0</v>
      </c>
      <c r="I2003" s="114">
        <v>0</v>
      </c>
      <c r="J2003" s="114">
        <v>6500</v>
      </c>
      <c r="K2003" s="115" t="s">
        <v>12057</v>
      </c>
      <c r="L2003" s="114">
        <v>129.4</v>
      </c>
      <c r="M2003" s="114">
        <v>3</v>
      </c>
      <c r="N2003" s="114">
        <v>110.7</v>
      </c>
      <c r="O2003" s="114">
        <v>8099</v>
      </c>
      <c r="P2003" s="115" t="s">
        <v>12082</v>
      </c>
      <c r="Q2003" s="114">
        <v>250.8</v>
      </c>
      <c r="R2003" s="114">
        <v>0</v>
      </c>
      <c r="S2003" s="114">
        <v>0</v>
      </c>
      <c r="T2003" s="114">
        <v>6500</v>
      </c>
      <c r="U2003" s="115" t="s">
        <v>12058</v>
      </c>
      <c r="V2003" s="114">
        <v>309.39999999999998</v>
      </c>
    </row>
    <row r="2004" spans="1:42">
      <c r="A2004" s="114" t="s">
        <v>5805</v>
      </c>
      <c r="B2004" s="114">
        <f t="shared" si="31"/>
        <v>10016</v>
      </c>
      <c r="C2004" s="114">
        <v>2.8</v>
      </c>
      <c r="D2004" s="114">
        <v>110.1</v>
      </c>
      <c r="E2004" s="114">
        <v>10016</v>
      </c>
      <c r="F2004" s="115" t="s">
        <v>12124</v>
      </c>
      <c r="G2004" s="114">
        <v>34.799999999999997</v>
      </c>
      <c r="H2004" s="114">
        <v>0</v>
      </c>
      <c r="I2004" s="114">
        <v>0</v>
      </c>
      <c r="J2004" s="114">
        <v>8001</v>
      </c>
      <c r="K2004" s="115" t="s">
        <v>12125</v>
      </c>
      <c r="L2004" s="114">
        <v>35.299999999999997</v>
      </c>
      <c r="M2004" s="114">
        <v>0</v>
      </c>
      <c r="N2004" s="114">
        <v>0</v>
      </c>
      <c r="O2004" s="114">
        <v>8001</v>
      </c>
      <c r="P2004" s="115" t="s">
        <v>12126</v>
      </c>
      <c r="Q2004" s="114">
        <v>215.3</v>
      </c>
      <c r="R2004" s="114">
        <v>2.8</v>
      </c>
      <c r="S2004" s="114">
        <v>108.7</v>
      </c>
      <c r="T2004" s="114">
        <v>10016</v>
      </c>
      <c r="U2004" s="115" t="s">
        <v>12127</v>
      </c>
      <c r="V2004" s="114">
        <v>214.7</v>
      </c>
    </row>
    <row r="2005" spans="1:42">
      <c r="A2005" s="114" t="s">
        <v>5808</v>
      </c>
      <c r="B2005" s="114">
        <f t="shared" si="31"/>
        <v>5800</v>
      </c>
      <c r="C2005" s="114">
        <v>0</v>
      </c>
      <c r="D2005" s="114">
        <v>0</v>
      </c>
      <c r="E2005" s="114">
        <v>5800</v>
      </c>
      <c r="F2005" s="115" t="s">
        <v>12051</v>
      </c>
      <c r="G2005" s="114">
        <v>34.9</v>
      </c>
      <c r="H2005" s="114">
        <v>0</v>
      </c>
      <c r="I2005" s="114">
        <v>0</v>
      </c>
      <c r="J2005" s="114">
        <v>3313</v>
      </c>
      <c r="K2005" s="115" t="s">
        <v>12063</v>
      </c>
      <c r="L2005" s="114">
        <v>152.9</v>
      </c>
      <c r="M2005" s="114">
        <v>0</v>
      </c>
      <c r="N2005" s="114">
        <v>0</v>
      </c>
      <c r="O2005" s="114">
        <v>5800</v>
      </c>
      <c r="P2005" s="115" t="s">
        <v>12052</v>
      </c>
      <c r="Q2005" s="114">
        <v>214.9</v>
      </c>
      <c r="R2005" s="114">
        <v>0</v>
      </c>
      <c r="S2005" s="114">
        <v>0</v>
      </c>
      <c r="T2005" s="114">
        <v>3313</v>
      </c>
      <c r="U2005" s="115" t="s">
        <v>12064</v>
      </c>
      <c r="V2005" s="114">
        <v>332.9</v>
      </c>
    </row>
    <row r="2006" spans="1:42">
      <c r="A2006" s="114" t="s">
        <v>5810</v>
      </c>
      <c r="B2006" s="114">
        <f t="shared" si="31"/>
        <v>7000</v>
      </c>
      <c r="C2006" s="114">
        <v>0</v>
      </c>
      <c r="D2006" s="114">
        <v>0</v>
      </c>
      <c r="E2006" s="114">
        <v>3000</v>
      </c>
      <c r="F2006" s="115" t="s">
        <v>12097</v>
      </c>
      <c r="G2006" s="114">
        <v>59.1</v>
      </c>
      <c r="H2006" s="114">
        <v>3</v>
      </c>
      <c r="I2006" s="114">
        <v>111.9</v>
      </c>
      <c r="J2006" s="114">
        <v>7000</v>
      </c>
      <c r="K2006" s="115" t="s">
        <v>12061</v>
      </c>
      <c r="L2006" s="114">
        <v>135.80000000000001</v>
      </c>
      <c r="M2006" s="114">
        <v>0</v>
      </c>
      <c r="N2006" s="114">
        <v>0</v>
      </c>
      <c r="O2006" s="114">
        <v>3000</v>
      </c>
      <c r="P2006" s="115" t="s">
        <v>12098</v>
      </c>
      <c r="Q2006" s="114">
        <v>239.1</v>
      </c>
      <c r="R2006" s="114">
        <v>3</v>
      </c>
      <c r="S2006" s="114">
        <v>111.9</v>
      </c>
      <c r="T2006" s="114">
        <v>7000</v>
      </c>
      <c r="U2006" s="115" t="s">
        <v>12062</v>
      </c>
      <c r="V2006" s="114">
        <v>315.8</v>
      </c>
    </row>
    <row r="2007" spans="1:42">
      <c r="A2007" s="114" t="s">
        <v>5813</v>
      </c>
      <c r="B2007" s="114">
        <f t="shared" si="31"/>
        <v>6028</v>
      </c>
      <c r="C2007" s="114">
        <v>0</v>
      </c>
      <c r="D2007" s="114">
        <v>0</v>
      </c>
      <c r="E2007" s="114">
        <v>6028</v>
      </c>
      <c r="F2007" s="115" t="s">
        <v>12073</v>
      </c>
      <c r="G2007" s="114">
        <v>28.6</v>
      </c>
      <c r="H2007" s="114">
        <v>0</v>
      </c>
      <c r="I2007" s="114">
        <v>0</v>
      </c>
      <c r="J2007" s="114">
        <v>3642</v>
      </c>
      <c r="K2007" s="115" t="s">
        <v>12057</v>
      </c>
      <c r="L2007" s="114">
        <v>118.6</v>
      </c>
      <c r="M2007" s="114">
        <v>3</v>
      </c>
      <c r="N2007" s="114">
        <v>111.35</v>
      </c>
      <c r="O2007" s="114">
        <v>6028</v>
      </c>
      <c r="P2007" s="115" t="s">
        <v>12074</v>
      </c>
      <c r="Q2007" s="114">
        <v>208.6</v>
      </c>
      <c r="R2007" s="114">
        <v>0</v>
      </c>
      <c r="S2007" s="114">
        <v>0</v>
      </c>
      <c r="T2007" s="114">
        <v>3635</v>
      </c>
      <c r="U2007" s="115" t="s">
        <v>12058</v>
      </c>
      <c r="V2007" s="114">
        <v>298.60000000000002</v>
      </c>
    </row>
    <row r="2008" spans="1:42">
      <c r="A2008" s="114" t="s">
        <v>5815</v>
      </c>
      <c r="B2008" s="114">
        <f t="shared" si="31"/>
        <v>5550</v>
      </c>
      <c r="C2008" s="114">
        <v>0</v>
      </c>
      <c r="D2008" s="114">
        <v>0</v>
      </c>
      <c r="E2008" s="114">
        <v>5550</v>
      </c>
      <c r="F2008" s="115" t="s">
        <v>12065</v>
      </c>
      <c r="G2008" s="114">
        <v>178.6</v>
      </c>
      <c r="H2008" s="114">
        <v>0</v>
      </c>
      <c r="I2008" s="114">
        <v>109.9</v>
      </c>
      <c r="J2008" s="114">
        <v>5550</v>
      </c>
      <c r="K2008" s="115" t="s">
        <v>12066</v>
      </c>
      <c r="L2008" s="114">
        <v>358.6</v>
      </c>
    </row>
    <row r="2009" spans="1:42">
      <c r="A2009" s="114" t="s">
        <v>5818</v>
      </c>
      <c r="B2009" s="114">
        <f t="shared" si="31"/>
        <v>8059</v>
      </c>
      <c r="C2009" s="114">
        <v>0</v>
      </c>
      <c r="D2009" s="114">
        <v>0</v>
      </c>
      <c r="E2009" s="114">
        <v>4797</v>
      </c>
      <c r="F2009" s="115" t="s">
        <v>12061</v>
      </c>
      <c r="G2009" s="114">
        <v>135.1</v>
      </c>
      <c r="H2009" s="114">
        <v>0</v>
      </c>
      <c r="I2009" s="114">
        <v>0</v>
      </c>
      <c r="J2009" s="114">
        <v>8059</v>
      </c>
      <c r="K2009" s="115" t="s">
        <v>12059</v>
      </c>
      <c r="L2009" s="114">
        <v>179.4</v>
      </c>
      <c r="M2009" s="114">
        <v>0</v>
      </c>
      <c r="N2009" s="114">
        <v>0</v>
      </c>
      <c r="O2009" s="114">
        <v>4797</v>
      </c>
      <c r="P2009" s="115" t="s">
        <v>12062</v>
      </c>
      <c r="Q2009" s="114">
        <v>315.10000000000002</v>
      </c>
      <c r="R2009" s="114">
        <v>2.8</v>
      </c>
      <c r="S2009" s="114">
        <v>110.3</v>
      </c>
      <c r="T2009" s="114">
        <v>8059</v>
      </c>
      <c r="U2009" s="115" t="s">
        <v>12060</v>
      </c>
      <c r="V2009" s="114">
        <v>359.4</v>
      </c>
    </row>
    <row r="2010" spans="1:42">
      <c r="A2010" s="114" t="s">
        <v>5820</v>
      </c>
      <c r="B2010" s="114">
        <f t="shared" si="31"/>
        <v>11019</v>
      </c>
      <c r="C2010" s="114">
        <v>3</v>
      </c>
      <c r="D2010" s="114">
        <v>110.3</v>
      </c>
      <c r="E2010" s="114">
        <v>7602</v>
      </c>
      <c r="F2010" s="115" t="s">
        <v>12081</v>
      </c>
      <c r="G2010" s="114">
        <v>62.4</v>
      </c>
      <c r="H2010" s="114">
        <v>3</v>
      </c>
      <c r="I2010" s="114">
        <v>111.95</v>
      </c>
      <c r="J2010" s="114">
        <v>9001</v>
      </c>
      <c r="K2010" s="115" t="s">
        <v>12069</v>
      </c>
      <c r="L2010" s="114">
        <v>121.4</v>
      </c>
      <c r="M2010" s="114">
        <v>3</v>
      </c>
      <c r="N2010" s="114">
        <v>108.9</v>
      </c>
      <c r="O2010" s="114">
        <v>9003</v>
      </c>
      <c r="P2010" s="115" t="s">
        <v>12150</v>
      </c>
      <c r="Q2010" s="114">
        <v>121.4</v>
      </c>
      <c r="R2010" s="114">
        <v>3</v>
      </c>
      <c r="S2010" s="114">
        <v>109.7</v>
      </c>
      <c r="T2010" s="114">
        <v>11019</v>
      </c>
      <c r="U2010" s="115" t="s">
        <v>12151</v>
      </c>
      <c r="V2010" s="114">
        <v>121.4</v>
      </c>
      <c r="W2010" s="114">
        <v>3</v>
      </c>
      <c r="X2010" s="114">
        <v>110.3</v>
      </c>
      <c r="Y2010" s="114">
        <v>7602</v>
      </c>
      <c r="Z2010" s="115" t="s">
        <v>12082</v>
      </c>
      <c r="AA2010" s="114">
        <v>242.4</v>
      </c>
      <c r="AB2010" s="114">
        <v>3</v>
      </c>
      <c r="AC2010" s="114">
        <v>111.95</v>
      </c>
      <c r="AD2010" s="114">
        <v>9001</v>
      </c>
      <c r="AE2010" s="115" t="s">
        <v>12070</v>
      </c>
      <c r="AF2010" s="114">
        <v>301.39999999999998</v>
      </c>
      <c r="AG2010" s="114">
        <v>3</v>
      </c>
      <c r="AH2010" s="114">
        <v>111.5</v>
      </c>
      <c r="AI2010" s="114">
        <v>11019</v>
      </c>
      <c r="AJ2010" s="115" t="s">
        <v>12152</v>
      </c>
      <c r="AK2010" s="114">
        <v>301.39999999999998</v>
      </c>
      <c r="AL2010" s="114">
        <v>3</v>
      </c>
      <c r="AM2010" s="114">
        <v>111.3</v>
      </c>
      <c r="AN2010" s="114">
        <v>9003</v>
      </c>
      <c r="AO2010" s="115" t="s">
        <v>12153</v>
      </c>
      <c r="AP2010" s="114">
        <v>301.39999999999998</v>
      </c>
    </row>
    <row r="2011" spans="1:42">
      <c r="A2011" s="114" t="s">
        <v>5822</v>
      </c>
      <c r="B2011" s="114">
        <f t="shared" si="31"/>
        <v>6491</v>
      </c>
      <c r="C2011" s="114">
        <v>0</v>
      </c>
      <c r="D2011" s="114">
        <v>0</v>
      </c>
      <c r="E2011" s="114">
        <v>3642</v>
      </c>
      <c r="F2011" s="115" t="s">
        <v>12053</v>
      </c>
      <c r="G2011" s="114">
        <v>91</v>
      </c>
      <c r="H2011" s="114">
        <v>0</v>
      </c>
      <c r="I2011" s="114">
        <v>0</v>
      </c>
      <c r="J2011" s="114">
        <v>4004</v>
      </c>
      <c r="K2011" s="115" t="s">
        <v>12061</v>
      </c>
      <c r="L2011" s="114">
        <v>128</v>
      </c>
      <c r="M2011" s="114">
        <v>3</v>
      </c>
      <c r="N2011" s="114">
        <v>111.5</v>
      </c>
      <c r="O2011" s="114">
        <v>6491</v>
      </c>
      <c r="P2011" s="115" t="s">
        <v>12071</v>
      </c>
      <c r="Q2011" s="114">
        <v>146.1</v>
      </c>
      <c r="R2011" s="114">
        <v>0</v>
      </c>
      <c r="S2011" s="114">
        <v>0</v>
      </c>
      <c r="T2011" s="114">
        <v>3642</v>
      </c>
      <c r="U2011" s="115" t="s">
        <v>12054</v>
      </c>
      <c r="V2011" s="114">
        <v>271</v>
      </c>
      <c r="W2011" s="114">
        <v>0</v>
      </c>
      <c r="X2011" s="114">
        <v>0</v>
      </c>
      <c r="Y2011" s="114">
        <v>4004</v>
      </c>
      <c r="Z2011" s="115" t="s">
        <v>12062</v>
      </c>
      <c r="AA2011" s="114">
        <v>308.10000000000002</v>
      </c>
      <c r="AB2011" s="114">
        <v>3</v>
      </c>
      <c r="AC2011" s="114">
        <v>111.5</v>
      </c>
      <c r="AD2011" s="114">
        <v>6491</v>
      </c>
      <c r="AE2011" s="115" t="s">
        <v>12072</v>
      </c>
      <c r="AF2011" s="114">
        <v>326.10000000000002</v>
      </c>
    </row>
    <row r="2012" spans="1:42">
      <c r="A2012" s="114" t="s">
        <v>5825</v>
      </c>
      <c r="B2012" s="114">
        <f t="shared" si="31"/>
        <v>5826</v>
      </c>
      <c r="C2012" s="114">
        <v>0</v>
      </c>
      <c r="D2012" s="114">
        <v>0</v>
      </c>
      <c r="E2012" s="114">
        <v>4652</v>
      </c>
      <c r="F2012" s="115" t="s">
        <v>12087</v>
      </c>
      <c r="G2012" s="114">
        <v>68.2</v>
      </c>
      <c r="H2012" s="114">
        <v>0</v>
      </c>
      <c r="I2012" s="114">
        <v>0</v>
      </c>
      <c r="J2012" s="114">
        <v>5826</v>
      </c>
      <c r="K2012" s="115" t="s">
        <v>12057</v>
      </c>
      <c r="L2012" s="114">
        <v>110</v>
      </c>
      <c r="M2012" s="114">
        <v>0</v>
      </c>
      <c r="N2012" s="114">
        <v>0</v>
      </c>
      <c r="O2012" s="114">
        <v>5000</v>
      </c>
      <c r="P2012" s="115" t="s">
        <v>12063</v>
      </c>
      <c r="Q2012" s="114">
        <v>154.1</v>
      </c>
      <c r="R2012" s="114">
        <v>0</v>
      </c>
      <c r="S2012" s="114">
        <v>0</v>
      </c>
      <c r="T2012" s="114">
        <v>4652</v>
      </c>
      <c r="U2012" s="115" t="s">
        <v>12088</v>
      </c>
      <c r="V2012" s="114">
        <v>248.2</v>
      </c>
      <c r="W2012" s="114">
        <v>0</v>
      </c>
      <c r="X2012" s="114">
        <v>0</v>
      </c>
      <c r="Y2012" s="114">
        <v>5826</v>
      </c>
      <c r="Z2012" s="115" t="s">
        <v>12058</v>
      </c>
      <c r="AA2012" s="114">
        <v>290.10000000000002</v>
      </c>
      <c r="AB2012" s="114">
        <v>0</v>
      </c>
      <c r="AC2012" s="114">
        <v>0</v>
      </c>
      <c r="AD2012" s="114">
        <v>5000</v>
      </c>
      <c r="AE2012" s="115" t="s">
        <v>12064</v>
      </c>
      <c r="AF2012" s="114">
        <v>334.2</v>
      </c>
    </row>
    <row r="2013" spans="1:42">
      <c r="A2013" s="114" t="s">
        <v>5828</v>
      </c>
      <c r="B2013" s="114">
        <f t="shared" si="31"/>
        <v>7550</v>
      </c>
      <c r="C2013" s="114">
        <v>0</v>
      </c>
      <c r="D2013" s="114">
        <v>0</v>
      </c>
      <c r="E2013" s="114">
        <v>7550</v>
      </c>
      <c r="F2013" s="115" t="s">
        <v>12061</v>
      </c>
      <c r="G2013" s="114">
        <v>144.80000000000001</v>
      </c>
      <c r="H2013" s="114">
        <v>0</v>
      </c>
      <c r="I2013" s="114">
        <v>0</v>
      </c>
      <c r="J2013" s="114">
        <v>7550</v>
      </c>
      <c r="K2013" s="115" t="s">
        <v>12062</v>
      </c>
      <c r="L2013" s="114">
        <v>324.8</v>
      </c>
    </row>
    <row r="2014" spans="1:42">
      <c r="A2014" s="114" t="s">
        <v>5831</v>
      </c>
      <c r="B2014" s="114">
        <f t="shared" si="31"/>
        <v>7485</v>
      </c>
      <c r="C2014" s="114">
        <v>0</v>
      </c>
      <c r="D2014" s="114">
        <v>0</v>
      </c>
      <c r="E2014" s="114">
        <v>5000</v>
      </c>
      <c r="F2014" s="115" t="s">
        <v>12106</v>
      </c>
      <c r="G2014" s="114">
        <v>77.8</v>
      </c>
      <c r="H2014" s="114">
        <v>3</v>
      </c>
      <c r="I2014" s="114">
        <v>111.1</v>
      </c>
      <c r="J2014" s="114">
        <v>7485</v>
      </c>
      <c r="K2014" s="115" t="s">
        <v>12107</v>
      </c>
      <c r="L2014" s="114">
        <v>77.400000000000006</v>
      </c>
      <c r="M2014" s="114">
        <v>3</v>
      </c>
      <c r="N2014" s="114">
        <v>111.1</v>
      </c>
      <c r="O2014" s="114">
        <v>7485</v>
      </c>
      <c r="P2014" s="115" t="s">
        <v>12108</v>
      </c>
      <c r="Q2014" s="114">
        <v>257.39999999999998</v>
      </c>
      <c r="R2014" s="114">
        <v>0</v>
      </c>
      <c r="S2014" s="114">
        <v>0</v>
      </c>
      <c r="T2014" s="114">
        <v>5000</v>
      </c>
      <c r="U2014" s="115" t="s">
        <v>12109</v>
      </c>
      <c r="V2014" s="114">
        <v>257.8</v>
      </c>
    </row>
    <row r="2015" spans="1:42">
      <c r="A2015" s="114" t="s">
        <v>5834</v>
      </c>
      <c r="B2015" s="114">
        <f t="shared" si="31"/>
        <v>11001</v>
      </c>
      <c r="C2015" s="114">
        <v>2.5</v>
      </c>
      <c r="D2015" s="114">
        <v>108.35</v>
      </c>
      <c r="E2015" s="114">
        <v>11001</v>
      </c>
      <c r="F2015" s="115" t="s">
        <v>12154</v>
      </c>
      <c r="G2015" s="114">
        <v>46.5</v>
      </c>
      <c r="H2015" s="114">
        <v>0</v>
      </c>
      <c r="I2015" s="114">
        <v>0</v>
      </c>
      <c r="J2015" s="114">
        <v>10992</v>
      </c>
      <c r="K2015" s="115" t="s">
        <v>12155</v>
      </c>
      <c r="L2015" s="114">
        <v>46.5</v>
      </c>
      <c r="M2015" s="114">
        <v>2.8</v>
      </c>
      <c r="N2015" s="114">
        <v>110.1</v>
      </c>
      <c r="O2015" s="114">
        <v>10992</v>
      </c>
      <c r="P2015" s="115" t="s">
        <v>12156</v>
      </c>
      <c r="Q2015" s="114">
        <v>226.5</v>
      </c>
      <c r="R2015" s="114">
        <v>0</v>
      </c>
      <c r="S2015" s="114">
        <v>0</v>
      </c>
      <c r="T2015" s="114">
        <v>11001</v>
      </c>
      <c r="U2015" s="115" t="s">
        <v>12157</v>
      </c>
      <c r="V2015" s="114">
        <v>226.5</v>
      </c>
    </row>
    <row r="2016" spans="1:42">
      <c r="A2016" s="114" t="s">
        <v>5837</v>
      </c>
      <c r="B2016" s="114">
        <f t="shared" si="31"/>
        <v>9002</v>
      </c>
      <c r="C2016" s="114">
        <v>3</v>
      </c>
      <c r="D2016" s="114">
        <v>111.3</v>
      </c>
      <c r="E2016" s="114">
        <v>9002</v>
      </c>
      <c r="F2016" s="115" t="s">
        <v>12061</v>
      </c>
      <c r="G2016" s="114">
        <v>134.69999999999999</v>
      </c>
      <c r="H2016" s="114">
        <v>0</v>
      </c>
      <c r="I2016" s="114">
        <v>0</v>
      </c>
      <c r="J2016" s="114">
        <v>6599</v>
      </c>
      <c r="K2016" s="115" t="s">
        <v>12059</v>
      </c>
      <c r="L2016" s="114">
        <v>179.7</v>
      </c>
      <c r="M2016" s="114">
        <v>3</v>
      </c>
      <c r="N2016" s="114">
        <v>109.3</v>
      </c>
      <c r="O2016" s="114">
        <v>9002</v>
      </c>
      <c r="P2016" s="115" t="s">
        <v>12062</v>
      </c>
      <c r="Q2016" s="114">
        <v>314.7</v>
      </c>
      <c r="R2016" s="114">
        <v>0</v>
      </c>
      <c r="S2016" s="114">
        <v>0</v>
      </c>
      <c r="T2016" s="114">
        <v>6599</v>
      </c>
      <c r="U2016" s="115" t="s">
        <v>12060</v>
      </c>
      <c r="V2016" s="114">
        <v>359.7</v>
      </c>
    </row>
    <row r="2017" spans="1:42">
      <c r="A2017" s="114" t="s">
        <v>5840</v>
      </c>
      <c r="B2017" s="114">
        <f t="shared" si="31"/>
        <v>6800</v>
      </c>
      <c r="C2017" s="114">
        <v>0</v>
      </c>
      <c r="D2017" s="114">
        <v>0</v>
      </c>
      <c r="E2017" s="114">
        <v>4637</v>
      </c>
      <c r="F2017" s="115" t="s">
        <v>12073</v>
      </c>
      <c r="G2017" s="114">
        <v>42.9</v>
      </c>
      <c r="H2017" s="114">
        <v>0</v>
      </c>
      <c r="I2017" s="114">
        <v>0</v>
      </c>
      <c r="J2017" s="114">
        <v>6800</v>
      </c>
      <c r="K2017" s="115" t="s">
        <v>12077</v>
      </c>
      <c r="L2017" s="114">
        <v>87.9</v>
      </c>
      <c r="M2017" s="114">
        <v>0</v>
      </c>
      <c r="N2017" s="114">
        <v>0</v>
      </c>
      <c r="O2017" s="114">
        <v>4675</v>
      </c>
      <c r="P2017" s="115" t="s">
        <v>12057</v>
      </c>
      <c r="Q2017" s="114">
        <v>132.6</v>
      </c>
      <c r="R2017" s="114">
        <v>0</v>
      </c>
      <c r="S2017" s="114">
        <v>0</v>
      </c>
      <c r="T2017" s="114">
        <v>5473</v>
      </c>
      <c r="U2017" s="115" t="s">
        <v>12059</v>
      </c>
      <c r="V2017" s="114">
        <v>178.1</v>
      </c>
      <c r="W2017" s="114">
        <v>0</v>
      </c>
      <c r="X2017" s="114">
        <v>0</v>
      </c>
      <c r="Y2017" s="114">
        <v>4637</v>
      </c>
      <c r="Z2017" s="115" t="s">
        <v>12074</v>
      </c>
      <c r="AA2017" s="114">
        <v>223</v>
      </c>
      <c r="AB2017" s="114">
        <v>0</v>
      </c>
      <c r="AC2017" s="114">
        <v>111.7</v>
      </c>
      <c r="AD2017" s="114">
        <v>6800</v>
      </c>
      <c r="AE2017" s="115" t="s">
        <v>12078</v>
      </c>
      <c r="AF2017" s="114">
        <v>267.89999999999998</v>
      </c>
      <c r="AG2017" s="114">
        <v>0</v>
      </c>
      <c r="AH2017" s="114">
        <v>0</v>
      </c>
      <c r="AI2017" s="114">
        <v>4675</v>
      </c>
      <c r="AJ2017" s="115" t="s">
        <v>12058</v>
      </c>
      <c r="AK2017" s="114">
        <v>312.60000000000002</v>
      </c>
      <c r="AL2017" s="114">
        <v>0</v>
      </c>
      <c r="AM2017" s="114">
        <v>0</v>
      </c>
      <c r="AN2017" s="114">
        <v>5473</v>
      </c>
      <c r="AO2017" s="115" t="s">
        <v>12060</v>
      </c>
      <c r="AP2017" s="114">
        <v>358.1</v>
      </c>
    </row>
    <row r="2018" spans="1:42">
      <c r="A2018" s="114" t="s">
        <v>5843</v>
      </c>
      <c r="B2018" s="114">
        <f t="shared" si="31"/>
        <v>7006</v>
      </c>
      <c r="C2018" s="114">
        <v>0</v>
      </c>
      <c r="D2018" s="114">
        <v>0</v>
      </c>
      <c r="E2018" s="114">
        <v>7006</v>
      </c>
      <c r="F2018" s="115" t="s">
        <v>12055</v>
      </c>
      <c r="G2018" s="114">
        <v>96.4</v>
      </c>
      <c r="H2018" s="114">
        <v>3</v>
      </c>
      <c r="I2018" s="114">
        <v>111.75</v>
      </c>
      <c r="J2018" s="114">
        <v>7006</v>
      </c>
      <c r="K2018" s="115" t="s">
        <v>12056</v>
      </c>
      <c r="L2018" s="114">
        <v>276.39999999999998</v>
      </c>
    </row>
    <row r="2019" spans="1:42">
      <c r="A2019" s="114" t="s">
        <v>5846</v>
      </c>
      <c r="B2019" s="114">
        <f t="shared" si="31"/>
        <v>11375</v>
      </c>
      <c r="C2019" s="114">
        <v>0</v>
      </c>
      <c r="D2019" s="114">
        <v>0</v>
      </c>
      <c r="E2019" s="114">
        <v>11375</v>
      </c>
      <c r="F2019" s="115" t="s">
        <v>12055</v>
      </c>
      <c r="G2019" s="114">
        <v>92.7</v>
      </c>
      <c r="H2019" s="114">
        <v>3</v>
      </c>
      <c r="I2019" s="114">
        <v>109.5</v>
      </c>
      <c r="J2019" s="114">
        <v>11375</v>
      </c>
      <c r="K2019" s="115" t="s">
        <v>12056</v>
      </c>
      <c r="L2019" s="114">
        <v>272.7</v>
      </c>
    </row>
    <row r="2020" spans="1:42">
      <c r="A2020" s="114" t="s">
        <v>5849</v>
      </c>
      <c r="B2020" s="114">
        <f t="shared" si="31"/>
        <v>11817</v>
      </c>
      <c r="C2020" s="114">
        <v>3</v>
      </c>
      <c r="D2020" s="114">
        <v>110.1</v>
      </c>
      <c r="E2020" s="114">
        <v>11817</v>
      </c>
      <c r="F2020" s="115" t="s">
        <v>12053</v>
      </c>
      <c r="G2020" s="114">
        <v>78.7</v>
      </c>
      <c r="H2020" s="114">
        <v>0</v>
      </c>
      <c r="I2020" s="114">
        <v>0</v>
      </c>
      <c r="J2020" s="114">
        <v>6004</v>
      </c>
      <c r="K2020" s="115" t="s">
        <v>12063</v>
      </c>
      <c r="L2020" s="114">
        <v>149.69999999999999</v>
      </c>
      <c r="M2020" s="114">
        <v>3</v>
      </c>
      <c r="N2020" s="114">
        <v>109.95</v>
      </c>
      <c r="O2020" s="114">
        <v>11817</v>
      </c>
      <c r="P2020" s="115" t="s">
        <v>12054</v>
      </c>
      <c r="Q2020" s="114">
        <v>258.7</v>
      </c>
      <c r="R2020" s="114">
        <v>0</v>
      </c>
      <c r="S2020" s="114">
        <v>0</v>
      </c>
      <c r="T2020" s="114">
        <v>6004</v>
      </c>
      <c r="U2020" s="115" t="s">
        <v>12064</v>
      </c>
      <c r="V2020" s="114">
        <v>329.7</v>
      </c>
    </row>
    <row r="2021" spans="1:42">
      <c r="A2021" s="114" t="s">
        <v>5852</v>
      </c>
      <c r="B2021" s="114">
        <f t="shared" si="31"/>
        <v>7401</v>
      </c>
      <c r="C2021" s="114">
        <v>0</v>
      </c>
      <c r="D2021" s="114">
        <v>0</v>
      </c>
      <c r="E2021" s="114">
        <v>5002</v>
      </c>
      <c r="F2021" s="115" t="s">
        <v>12051</v>
      </c>
      <c r="G2021" s="114">
        <v>44.6</v>
      </c>
      <c r="H2021" s="114">
        <v>3</v>
      </c>
      <c r="I2021" s="114">
        <v>109.15</v>
      </c>
      <c r="J2021" s="114">
        <v>7401</v>
      </c>
      <c r="K2021" s="115" t="s">
        <v>12059</v>
      </c>
      <c r="L2021" s="114">
        <v>179.6</v>
      </c>
      <c r="M2021" s="114">
        <v>0</v>
      </c>
      <c r="N2021" s="114">
        <v>0</v>
      </c>
      <c r="O2021" s="114">
        <v>5002</v>
      </c>
      <c r="P2021" s="115" t="s">
        <v>12052</v>
      </c>
      <c r="Q2021" s="114">
        <v>224.6</v>
      </c>
      <c r="R2021" s="114">
        <v>0</v>
      </c>
      <c r="S2021" s="114">
        <v>0</v>
      </c>
      <c r="T2021" s="114">
        <v>7401</v>
      </c>
      <c r="U2021" s="115" t="s">
        <v>12060</v>
      </c>
      <c r="V2021" s="114">
        <v>359.6</v>
      </c>
    </row>
    <row r="2022" spans="1:42">
      <c r="A2022" s="114" t="s">
        <v>5854</v>
      </c>
      <c r="B2022" s="114">
        <f t="shared" si="31"/>
        <v>5840</v>
      </c>
      <c r="C2022" s="114">
        <v>0</v>
      </c>
      <c r="D2022" s="114">
        <v>0</v>
      </c>
      <c r="E2022" s="114">
        <v>5659</v>
      </c>
      <c r="F2022" s="115" t="s">
        <v>12051</v>
      </c>
      <c r="G2022" s="114">
        <v>42.6</v>
      </c>
      <c r="H2022" s="114">
        <v>0</v>
      </c>
      <c r="I2022" s="114">
        <v>0</v>
      </c>
      <c r="J2022" s="114">
        <v>5840</v>
      </c>
      <c r="K2022" s="115" t="s">
        <v>12059</v>
      </c>
      <c r="L2022" s="114">
        <v>172.8</v>
      </c>
      <c r="M2022" s="114">
        <v>0</v>
      </c>
      <c r="N2022" s="114">
        <v>0</v>
      </c>
      <c r="O2022" s="114">
        <v>5659</v>
      </c>
      <c r="P2022" s="115" t="s">
        <v>12052</v>
      </c>
      <c r="Q2022" s="114">
        <v>222.6</v>
      </c>
      <c r="R2022" s="114">
        <v>0</v>
      </c>
      <c r="S2022" s="114">
        <v>0</v>
      </c>
      <c r="T2022" s="114">
        <v>5840</v>
      </c>
      <c r="U2022" s="115" t="s">
        <v>12060</v>
      </c>
      <c r="V2022" s="114">
        <v>352.8</v>
      </c>
    </row>
    <row r="2023" spans="1:42">
      <c r="A2023" s="114" t="s">
        <v>5855</v>
      </c>
      <c r="B2023" s="114">
        <f t="shared" si="31"/>
        <v>5503</v>
      </c>
      <c r="C2023" s="114">
        <v>0</v>
      </c>
      <c r="D2023" s="114">
        <v>0</v>
      </c>
      <c r="E2023" s="114">
        <v>5503</v>
      </c>
      <c r="F2023" s="115" t="s">
        <v>12065</v>
      </c>
      <c r="G2023" s="114">
        <v>179.2</v>
      </c>
      <c r="H2023" s="114">
        <v>0</v>
      </c>
      <c r="I2023" s="114">
        <v>0</v>
      </c>
      <c r="J2023" s="114">
        <v>5503</v>
      </c>
      <c r="K2023" s="115" t="s">
        <v>12066</v>
      </c>
      <c r="L2023" s="114">
        <v>359.2</v>
      </c>
    </row>
    <row r="2024" spans="1:42">
      <c r="A2024" s="114" t="s">
        <v>5858</v>
      </c>
      <c r="B2024" s="114">
        <f t="shared" si="31"/>
        <v>9003</v>
      </c>
      <c r="C2024" s="114">
        <v>3</v>
      </c>
      <c r="D2024" s="114">
        <v>109.9</v>
      </c>
      <c r="E2024" s="114">
        <v>9003</v>
      </c>
      <c r="F2024" s="115" t="s">
        <v>12055</v>
      </c>
      <c r="G2024" s="114">
        <v>87.3</v>
      </c>
      <c r="H2024" s="114">
        <v>0</v>
      </c>
      <c r="I2024" s="114">
        <v>0</v>
      </c>
      <c r="J2024" s="114">
        <v>7500</v>
      </c>
      <c r="K2024" s="115" t="s">
        <v>12079</v>
      </c>
      <c r="L2024" s="114">
        <v>134.30000000000001</v>
      </c>
      <c r="M2024" s="114">
        <v>3</v>
      </c>
      <c r="N2024" s="114">
        <v>109.9</v>
      </c>
      <c r="O2024" s="114">
        <v>9003</v>
      </c>
      <c r="P2024" s="115" t="s">
        <v>12056</v>
      </c>
      <c r="Q2024" s="114">
        <v>267.3</v>
      </c>
      <c r="R2024" s="114">
        <v>0</v>
      </c>
      <c r="S2024" s="114">
        <v>0</v>
      </c>
      <c r="T2024" s="114">
        <v>7500</v>
      </c>
      <c r="U2024" s="115" t="s">
        <v>12080</v>
      </c>
      <c r="V2024" s="114">
        <v>314.3</v>
      </c>
    </row>
    <row r="2025" spans="1:42">
      <c r="A2025" s="114" t="s">
        <v>5861</v>
      </c>
      <c r="B2025" s="114">
        <f t="shared" si="31"/>
        <v>12400</v>
      </c>
      <c r="C2025" s="114">
        <v>2.9</v>
      </c>
      <c r="D2025" s="114">
        <v>110.3</v>
      </c>
      <c r="E2025" s="114">
        <v>12400</v>
      </c>
      <c r="F2025" s="115" t="s">
        <v>12067</v>
      </c>
      <c r="G2025" s="114">
        <v>10.4</v>
      </c>
      <c r="H2025" s="114">
        <v>2.5</v>
      </c>
      <c r="I2025" s="114">
        <v>108.5</v>
      </c>
      <c r="J2025" s="114">
        <v>12400</v>
      </c>
      <c r="K2025" s="115" t="s">
        <v>12068</v>
      </c>
      <c r="L2025" s="114">
        <v>190.4</v>
      </c>
    </row>
    <row r="2026" spans="1:42">
      <c r="A2026" s="114" t="s">
        <v>5864</v>
      </c>
      <c r="B2026" s="114">
        <f t="shared" si="31"/>
        <v>5501</v>
      </c>
      <c r="C2026" s="114">
        <v>0</v>
      </c>
      <c r="D2026" s="114">
        <v>109.1</v>
      </c>
      <c r="E2026" s="114">
        <v>5501</v>
      </c>
      <c r="F2026" s="115" t="s">
        <v>12067</v>
      </c>
      <c r="G2026" s="114">
        <v>30.9</v>
      </c>
      <c r="H2026" s="114">
        <v>0</v>
      </c>
      <c r="I2026" s="114">
        <v>0</v>
      </c>
      <c r="J2026" s="114">
        <v>5501</v>
      </c>
      <c r="K2026" s="115" t="s">
        <v>12068</v>
      </c>
      <c r="L2026" s="114">
        <v>210.9</v>
      </c>
    </row>
    <row r="2027" spans="1:42">
      <c r="A2027" s="114" t="s">
        <v>5867</v>
      </c>
      <c r="B2027" s="114">
        <f t="shared" ref="B2027:B2090" si="32">MAX(J2027,O2027,T2027,Y2027,AD2027,AI2027,AN2027,AS2027,AX2027,BC2027,BH2027,BM2027,BR2027)</f>
        <v>6230</v>
      </c>
      <c r="C2027" s="114">
        <v>0</v>
      </c>
      <c r="D2027" s="114">
        <v>0</v>
      </c>
      <c r="E2027" s="114">
        <v>6230</v>
      </c>
      <c r="F2027" s="115" t="s">
        <v>12079</v>
      </c>
      <c r="G2027" s="114">
        <v>166.3</v>
      </c>
      <c r="H2027" s="114">
        <v>0</v>
      </c>
      <c r="I2027" s="114">
        <v>0</v>
      </c>
      <c r="J2027" s="114">
        <v>6230</v>
      </c>
      <c r="K2027" s="115" t="s">
        <v>12080</v>
      </c>
      <c r="L2027" s="114">
        <v>346.3</v>
      </c>
    </row>
    <row r="2028" spans="1:42">
      <c r="A2028" s="114" t="s">
        <v>5869</v>
      </c>
      <c r="B2028" s="114">
        <f t="shared" si="32"/>
        <v>6885</v>
      </c>
      <c r="C2028" s="114">
        <v>0</v>
      </c>
      <c r="D2028" s="114">
        <v>0</v>
      </c>
      <c r="E2028" s="114">
        <v>6885</v>
      </c>
      <c r="F2028" s="115" t="s">
        <v>12077</v>
      </c>
      <c r="G2028" s="114">
        <v>88.3</v>
      </c>
      <c r="H2028" s="114">
        <v>0</v>
      </c>
      <c r="I2028" s="114">
        <v>0</v>
      </c>
      <c r="J2028" s="114">
        <v>6885</v>
      </c>
      <c r="K2028" s="115" t="s">
        <v>12078</v>
      </c>
      <c r="L2028" s="114">
        <v>268.3</v>
      </c>
    </row>
    <row r="2029" spans="1:42">
      <c r="A2029" s="114" t="s">
        <v>5871</v>
      </c>
      <c r="B2029" s="114">
        <f t="shared" si="32"/>
        <v>5500</v>
      </c>
      <c r="C2029" s="114">
        <v>0</v>
      </c>
      <c r="D2029" s="114">
        <v>0</v>
      </c>
      <c r="E2029" s="114">
        <v>5500</v>
      </c>
      <c r="F2029" s="115" t="s">
        <v>12067</v>
      </c>
      <c r="G2029" s="114">
        <v>16.5</v>
      </c>
      <c r="H2029" s="114">
        <v>0</v>
      </c>
      <c r="I2029" s="114">
        <v>0</v>
      </c>
      <c r="J2029" s="114">
        <v>5500</v>
      </c>
      <c r="K2029" s="115" t="s">
        <v>12068</v>
      </c>
      <c r="L2029" s="114">
        <v>196.5</v>
      </c>
    </row>
    <row r="2030" spans="1:42">
      <c r="A2030" s="114" t="s">
        <v>5873</v>
      </c>
      <c r="B2030" s="114">
        <f t="shared" si="32"/>
        <v>6277</v>
      </c>
      <c r="C2030" s="114">
        <v>0</v>
      </c>
      <c r="D2030" s="114">
        <v>0</v>
      </c>
      <c r="E2030" s="114">
        <v>6277</v>
      </c>
      <c r="F2030" s="115" t="s">
        <v>12061</v>
      </c>
      <c r="G2030" s="114">
        <v>133.30000000000001</v>
      </c>
      <c r="H2030" s="114">
        <v>0</v>
      </c>
      <c r="I2030" s="114">
        <v>0</v>
      </c>
      <c r="J2030" s="114">
        <v>6277</v>
      </c>
      <c r="K2030" s="115" t="s">
        <v>12062</v>
      </c>
      <c r="L2030" s="114">
        <v>313.3</v>
      </c>
    </row>
    <row r="2031" spans="1:42">
      <c r="A2031" s="114" t="s">
        <v>5875</v>
      </c>
      <c r="B2031" s="114">
        <f t="shared" si="32"/>
        <v>5500</v>
      </c>
      <c r="C2031" s="114">
        <v>0</v>
      </c>
      <c r="D2031" s="114">
        <v>0</v>
      </c>
      <c r="E2031" s="114">
        <v>5500</v>
      </c>
      <c r="F2031" s="115" t="s">
        <v>12073</v>
      </c>
      <c r="G2031" s="114">
        <v>44.1</v>
      </c>
      <c r="H2031" s="114">
        <v>0</v>
      </c>
      <c r="I2031" s="114">
        <v>0</v>
      </c>
      <c r="J2031" s="114">
        <v>5500</v>
      </c>
      <c r="K2031" s="115" t="s">
        <v>12053</v>
      </c>
      <c r="L2031" s="114">
        <v>105.3</v>
      </c>
      <c r="M2031" s="114">
        <v>0</v>
      </c>
      <c r="N2031" s="114">
        <v>0</v>
      </c>
      <c r="O2031" s="114">
        <v>5500</v>
      </c>
      <c r="P2031" s="115" t="s">
        <v>12074</v>
      </c>
      <c r="Q2031" s="114">
        <v>224.1</v>
      </c>
      <c r="R2031" s="114">
        <v>0</v>
      </c>
      <c r="S2031" s="114">
        <v>0</v>
      </c>
      <c r="T2031" s="114">
        <v>5500</v>
      </c>
      <c r="U2031" s="115" t="s">
        <v>12054</v>
      </c>
      <c r="V2031" s="114">
        <v>285.3</v>
      </c>
    </row>
    <row r="2032" spans="1:42">
      <c r="A2032" s="114" t="s">
        <v>5878</v>
      </c>
      <c r="B2032" s="114">
        <f t="shared" si="32"/>
        <v>6038</v>
      </c>
      <c r="C2032" s="114">
        <v>3</v>
      </c>
      <c r="D2032" s="114">
        <v>110.9</v>
      </c>
      <c r="E2032" s="114">
        <v>6038</v>
      </c>
      <c r="F2032" s="115" t="s">
        <v>12071</v>
      </c>
      <c r="G2032" s="114">
        <v>147.1</v>
      </c>
      <c r="H2032" s="114">
        <v>0</v>
      </c>
      <c r="I2032" s="114">
        <v>0</v>
      </c>
      <c r="J2032" s="114">
        <v>6038</v>
      </c>
      <c r="K2032" s="115" t="s">
        <v>12072</v>
      </c>
      <c r="L2032" s="114">
        <v>327.10000000000002</v>
      </c>
    </row>
    <row r="2033" spans="1:52">
      <c r="A2033" s="114" t="s">
        <v>5881</v>
      </c>
      <c r="B2033" s="114">
        <f t="shared" si="32"/>
        <v>6000</v>
      </c>
      <c r="C2033" s="114">
        <v>0</v>
      </c>
      <c r="D2033" s="114">
        <v>0</v>
      </c>
      <c r="E2033" s="114">
        <v>4383</v>
      </c>
      <c r="F2033" s="115" t="s">
        <v>12097</v>
      </c>
      <c r="G2033" s="114">
        <v>48.3</v>
      </c>
      <c r="H2033" s="114">
        <v>0</v>
      </c>
      <c r="I2033" s="114">
        <v>0</v>
      </c>
      <c r="J2033" s="114">
        <v>6000</v>
      </c>
      <c r="K2033" s="115" t="s">
        <v>12071</v>
      </c>
      <c r="L2033" s="114">
        <v>133.69999999999999</v>
      </c>
      <c r="M2033" s="114">
        <v>0</v>
      </c>
      <c r="N2033" s="114">
        <v>0</v>
      </c>
      <c r="O2033" s="114">
        <v>4383</v>
      </c>
      <c r="P2033" s="115" t="s">
        <v>12098</v>
      </c>
      <c r="Q2033" s="114">
        <v>228.3</v>
      </c>
      <c r="R2033" s="114">
        <v>0</v>
      </c>
      <c r="S2033" s="114">
        <v>0</v>
      </c>
      <c r="T2033" s="114">
        <v>6000</v>
      </c>
      <c r="U2033" s="115" t="s">
        <v>12072</v>
      </c>
      <c r="V2033" s="114">
        <v>313.7</v>
      </c>
    </row>
    <row r="2034" spans="1:52">
      <c r="A2034" s="114" t="s">
        <v>5883</v>
      </c>
      <c r="B2034" s="114">
        <f t="shared" si="32"/>
        <v>7100</v>
      </c>
      <c r="C2034" s="114">
        <v>0</v>
      </c>
      <c r="D2034" s="114">
        <v>0</v>
      </c>
      <c r="E2034" s="114">
        <v>7100</v>
      </c>
      <c r="F2034" s="115" t="s">
        <v>12073</v>
      </c>
      <c r="G2034" s="114">
        <v>44.7</v>
      </c>
      <c r="H2034" s="114">
        <v>0</v>
      </c>
      <c r="I2034" s="114">
        <v>0</v>
      </c>
      <c r="J2034" s="114">
        <v>4599</v>
      </c>
      <c r="K2034" s="115" t="s">
        <v>12077</v>
      </c>
      <c r="L2034" s="114">
        <v>89.7</v>
      </c>
      <c r="M2034" s="114">
        <v>0</v>
      </c>
      <c r="N2034" s="114">
        <v>0</v>
      </c>
      <c r="O2034" s="114">
        <v>7100</v>
      </c>
      <c r="P2034" s="115" t="s">
        <v>12074</v>
      </c>
      <c r="Q2034" s="114">
        <v>224.7</v>
      </c>
      <c r="R2034" s="114">
        <v>0</v>
      </c>
      <c r="S2034" s="114">
        <v>0</v>
      </c>
      <c r="T2034" s="114">
        <v>4599</v>
      </c>
      <c r="U2034" s="115" t="s">
        <v>12078</v>
      </c>
      <c r="V2034" s="114">
        <v>269.7</v>
      </c>
    </row>
    <row r="2035" spans="1:52">
      <c r="A2035" s="114" t="s">
        <v>5886</v>
      </c>
      <c r="B2035" s="114">
        <f t="shared" si="32"/>
        <v>6499</v>
      </c>
      <c r="C2035" s="114">
        <v>2.9</v>
      </c>
      <c r="D2035" s="114">
        <v>109.1</v>
      </c>
      <c r="E2035" s="114">
        <v>6499</v>
      </c>
      <c r="F2035" s="115" t="s">
        <v>12051</v>
      </c>
      <c r="G2035" s="114">
        <v>40.9</v>
      </c>
      <c r="H2035" s="114">
        <v>0</v>
      </c>
      <c r="I2035" s="114">
        <v>0</v>
      </c>
      <c r="J2035" s="114">
        <v>4001</v>
      </c>
      <c r="K2035" s="115" t="s">
        <v>12069</v>
      </c>
      <c r="L2035" s="114">
        <v>115.9</v>
      </c>
      <c r="M2035" s="114">
        <v>0</v>
      </c>
      <c r="N2035" s="114">
        <v>0</v>
      </c>
      <c r="O2035" s="114">
        <v>6499</v>
      </c>
      <c r="P2035" s="115" t="s">
        <v>12052</v>
      </c>
      <c r="Q2035" s="114">
        <v>220.9</v>
      </c>
      <c r="R2035" s="114">
        <v>0</v>
      </c>
      <c r="S2035" s="114">
        <v>0</v>
      </c>
      <c r="T2035" s="114">
        <v>4001</v>
      </c>
      <c r="U2035" s="115" t="s">
        <v>12070</v>
      </c>
      <c r="V2035" s="114">
        <v>295.89999999999998</v>
      </c>
    </row>
    <row r="2036" spans="1:52">
      <c r="A2036" s="114" t="s">
        <v>5889</v>
      </c>
      <c r="B2036" s="114">
        <f t="shared" si="32"/>
        <v>10108</v>
      </c>
      <c r="C2036" s="114">
        <v>3</v>
      </c>
      <c r="D2036" s="114">
        <v>109.9</v>
      </c>
      <c r="E2036" s="114">
        <v>10108</v>
      </c>
      <c r="F2036" s="115" t="s">
        <v>12063</v>
      </c>
      <c r="G2036" s="114">
        <v>179.3</v>
      </c>
      <c r="H2036" s="114">
        <v>3</v>
      </c>
      <c r="I2036" s="114">
        <v>108.5</v>
      </c>
      <c r="J2036" s="114">
        <v>10108</v>
      </c>
      <c r="K2036" s="115" t="s">
        <v>12064</v>
      </c>
      <c r="L2036" s="114">
        <v>359.3</v>
      </c>
    </row>
    <row r="2037" spans="1:52">
      <c r="A2037" s="114" t="s">
        <v>5892</v>
      </c>
      <c r="B2037" s="114">
        <f t="shared" si="32"/>
        <v>7200</v>
      </c>
      <c r="C2037" s="114">
        <v>0</v>
      </c>
      <c r="D2037" s="114">
        <v>0</v>
      </c>
      <c r="E2037" s="114">
        <v>3301</v>
      </c>
      <c r="F2037" s="115" t="s">
        <v>12067</v>
      </c>
      <c r="G2037" s="114">
        <v>21.3</v>
      </c>
      <c r="H2037" s="114">
        <v>0</v>
      </c>
      <c r="I2037" s="114">
        <v>0</v>
      </c>
      <c r="J2037" s="114">
        <v>2932</v>
      </c>
      <c r="K2037" s="115" t="s">
        <v>12087</v>
      </c>
      <c r="L2037" s="114">
        <v>80</v>
      </c>
      <c r="M2037" s="114">
        <v>0</v>
      </c>
      <c r="N2037" s="114">
        <v>0</v>
      </c>
      <c r="O2037" s="114">
        <v>7108</v>
      </c>
      <c r="P2037" s="115" t="s">
        <v>12069</v>
      </c>
      <c r="Q2037" s="114">
        <v>125.6</v>
      </c>
      <c r="R2037" s="114">
        <v>0</v>
      </c>
      <c r="S2037" s="114">
        <v>0</v>
      </c>
      <c r="T2037" s="114">
        <v>7200</v>
      </c>
      <c r="U2037" s="115" t="s">
        <v>12061</v>
      </c>
      <c r="V2037" s="114">
        <v>144.4</v>
      </c>
      <c r="W2037" s="114">
        <v>0</v>
      </c>
      <c r="X2037" s="114">
        <v>0</v>
      </c>
      <c r="Y2037" s="114">
        <v>2900</v>
      </c>
      <c r="Z2037" s="115" t="s">
        <v>12079</v>
      </c>
      <c r="AA2037" s="114">
        <v>166.6</v>
      </c>
      <c r="AB2037" s="114">
        <v>0</v>
      </c>
      <c r="AC2037" s="114">
        <v>0</v>
      </c>
      <c r="AD2037" s="114">
        <v>3301</v>
      </c>
      <c r="AE2037" s="115" t="s">
        <v>12068</v>
      </c>
      <c r="AF2037" s="114">
        <v>201.3</v>
      </c>
      <c r="AG2037" s="114">
        <v>0</v>
      </c>
      <c r="AH2037" s="114">
        <v>0</v>
      </c>
      <c r="AI2037" s="114">
        <v>2932</v>
      </c>
      <c r="AJ2037" s="115" t="s">
        <v>12088</v>
      </c>
      <c r="AK2037" s="114">
        <v>260</v>
      </c>
      <c r="AL2037" s="114">
        <v>0</v>
      </c>
      <c r="AM2037" s="114">
        <v>0</v>
      </c>
      <c r="AN2037" s="114">
        <v>7108</v>
      </c>
      <c r="AO2037" s="115" t="s">
        <v>12070</v>
      </c>
      <c r="AP2037" s="114">
        <v>305.60000000000002</v>
      </c>
      <c r="AQ2037" s="114">
        <v>0</v>
      </c>
      <c r="AR2037" s="114">
        <v>0</v>
      </c>
      <c r="AS2037" s="114">
        <v>7200</v>
      </c>
      <c r="AT2037" s="115" t="s">
        <v>12062</v>
      </c>
      <c r="AU2037" s="114">
        <v>324.5</v>
      </c>
      <c r="AV2037" s="114">
        <v>0</v>
      </c>
      <c r="AW2037" s="114">
        <v>0</v>
      </c>
      <c r="AX2037" s="114">
        <v>2900</v>
      </c>
      <c r="AY2037" s="115" t="s">
        <v>12080</v>
      </c>
      <c r="AZ2037" s="114">
        <v>346.6</v>
      </c>
    </row>
    <row r="2038" spans="1:52">
      <c r="A2038" s="114" t="s">
        <v>5895</v>
      </c>
      <c r="B2038" s="114">
        <f t="shared" si="32"/>
        <v>6005</v>
      </c>
      <c r="C2038" s="114">
        <v>3</v>
      </c>
      <c r="D2038" s="114">
        <v>108.7</v>
      </c>
      <c r="E2038" s="114">
        <v>6005</v>
      </c>
      <c r="F2038" s="115" t="s">
        <v>12081</v>
      </c>
      <c r="G2038" s="114">
        <v>51.7</v>
      </c>
      <c r="H2038" s="114">
        <v>0</v>
      </c>
      <c r="I2038" s="114">
        <v>0</v>
      </c>
      <c r="J2038" s="114">
        <v>6005</v>
      </c>
      <c r="K2038" s="115" t="s">
        <v>12082</v>
      </c>
      <c r="L2038" s="114">
        <v>231.7</v>
      </c>
    </row>
    <row r="2039" spans="1:52">
      <c r="A2039" s="114" t="s">
        <v>5898</v>
      </c>
      <c r="B2039" s="114">
        <f t="shared" si="32"/>
        <v>5830</v>
      </c>
      <c r="C2039" s="114">
        <v>0</v>
      </c>
      <c r="D2039" s="114">
        <v>0</v>
      </c>
      <c r="E2039" s="114">
        <v>3700</v>
      </c>
      <c r="F2039" s="115" t="s">
        <v>12051</v>
      </c>
      <c r="G2039" s="114">
        <v>38.6</v>
      </c>
      <c r="H2039" s="114">
        <v>0</v>
      </c>
      <c r="I2039" s="114">
        <v>0</v>
      </c>
      <c r="J2039" s="114">
        <v>5830</v>
      </c>
      <c r="K2039" s="115" t="s">
        <v>12071</v>
      </c>
      <c r="L2039" s="114">
        <v>133.30000000000001</v>
      </c>
      <c r="M2039" s="114">
        <v>0</v>
      </c>
      <c r="N2039" s="114">
        <v>0</v>
      </c>
      <c r="O2039" s="114">
        <v>3700</v>
      </c>
      <c r="P2039" s="115" t="s">
        <v>12052</v>
      </c>
      <c r="Q2039" s="114">
        <v>218.6</v>
      </c>
      <c r="R2039" s="114">
        <v>0</v>
      </c>
      <c r="S2039" s="114">
        <v>0</v>
      </c>
      <c r="T2039" s="114">
        <v>5830</v>
      </c>
      <c r="U2039" s="115" t="s">
        <v>12072</v>
      </c>
      <c r="V2039" s="114">
        <v>313.3</v>
      </c>
    </row>
    <row r="2040" spans="1:52">
      <c r="A2040" s="114" t="s">
        <v>5900</v>
      </c>
      <c r="B2040" s="114">
        <f t="shared" si="32"/>
        <v>7000</v>
      </c>
      <c r="C2040" s="114">
        <v>0</v>
      </c>
      <c r="D2040" s="114">
        <v>0</v>
      </c>
      <c r="E2040" s="114">
        <v>7000</v>
      </c>
      <c r="F2040" s="115" t="s">
        <v>12067</v>
      </c>
      <c r="G2040" s="114">
        <v>3.1</v>
      </c>
      <c r="H2040" s="114">
        <v>3</v>
      </c>
      <c r="I2040" s="114">
        <v>108.9</v>
      </c>
      <c r="J2040" s="114">
        <v>6013</v>
      </c>
      <c r="K2040" s="115" t="s">
        <v>12081</v>
      </c>
      <c r="L2040" s="114">
        <v>48.1</v>
      </c>
      <c r="M2040" s="114">
        <v>3</v>
      </c>
      <c r="N2040" s="114">
        <v>110.15</v>
      </c>
      <c r="O2040" s="114">
        <v>7000</v>
      </c>
      <c r="P2040" s="115" t="s">
        <v>12068</v>
      </c>
      <c r="Q2040" s="114">
        <v>183.1</v>
      </c>
      <c r="R2040" s="114">
        <v>0</v>
      </c>
      <c r="S2040" s="114">
        <v>0</v>
      </c>
      <c r="T2040" s="114">
        <v>6013</v>
      </c>
      <c r="U2040" s="115" t="s">
        <v>12082</v>
      </c>
      <c r="V2040" s="114">
        <v>228.1</v>
      </c>
    </row>
    <row r="2041" spans="1:52">
      <c r="A2041" s="114" t="s">
        <v>5903</v>
      </c>
      <c r="B2041" s="114">
        <f t="shared" si="32"/>
        <v>6870</v>
      </c>
      <c r="C2041" s="114">
        <v>0</v>
      </c>
      <c r="D2041" s="114">
        <v>109.3</v>
      </c>
      <c r="E2041" s="114">
        <v>6870</v>
      </c>
      <c r="F2041" s="115" t="s">
        <v>12053</v>
      </c>
      <c r="G2041" s="114">
        <v>104.1</v>
      </c>
      <c r="H2041" s="114">
        <v>0</v>
      </c>
      <c r="I2041" s="114">
        <v>0</v>
      </c>
      <c r="J2041" s="114">
        <v>6870</v>
      </c>
      <c r="K2041" s="115" t="s">
        <v>12054</v>
      </c>
      <c r="L2041" s="114">
        <v>284.10000000000002</v>
      </c>
    </row>
    <row r="2042" spans="1:52">
      <c r="A2042" s="114" t="s">
        <v>5906</v>
      </c>
      <c r="B2042" s="114">
        <f t="shared" si="32"/>
        <v>11101</v>
      </c>
      <c r="C2042" s="114">
        <v>0</v>
      </c>
      <c r="D2042" s="114">
        <v>111.7</v>
      </c>
      <c r="E2042" s="114">
        <v>10000</v>
      </c>
      <c r="F2042" s="115" t="s">
        <v>12057</v>
      </c>
      <c r="G2042" s="114">
        <v>130.69999999999999</v>
      </c>
      <c r="H2042" s="114">
        <v>2.8</v>
      </c>
      <c r="I2042" s="114">
        <v>111.3</v>
      </c>
      <c r="J2042" s="114">
        <v>11101</v>
      </c>
      <c r="K2042" s="115" t="s">
        <v>12059</v>
      </c>
      <c r="L2042" s="114">
        <v>179.7</v>
      </c>
      <c r="M2042" s="114">
        <v>0</v>
      </c>
      <c r="N2042" s="114">
        <v>111.7</v>
      </c>
      <c r="O2042" s="114">
        <v>10000</v>
      </c>
      <c r="P2042" s="115" t="s">
        <v>12058</v>
      </c>
      <c r="Q2042" s="114">
        <v>310.7</v>
      </c>
      <c r="R2042" s="114">
        <v>2.6</v>
      </c>
      <c r="S2042" s="114">
        <v>110.9</v>
      </c>
      <c r="T2042" s="114">
        <v>11101</v>
      </c>
      <c r="U2042" s="115" t="s">
        <v>12060</v>
      </c>
      <c r="V2042" s="114">
        <v>359.7</v>
      </c>
    </row>
    <row r="2043" spans="1:52">
      <c r="A2043" s="114" t="s">
        <v>5909</v>
      </c>
      <c r="B2043" s="114">
        <f t="shared" si="32"/>
        <v>7319</v>
      </c>
      <c r="C2043" s="114">
        <v>0</v>
      </c>
      <c r="D2043" s="114">
        <v>0</v>
      </c>
      <c r="E2043" s="114">
        <v>5000</v>
      </c>
      <c r="F2043" s="115" t="s">
        <v>12053</v>
      </c>
      <c r="G2043" s="114">
        <v>87.9</v>
      </c>
      <c r="H2043" s="114">
        <v>0</v>
      </c>
      <c r="I2043" s="114">
        <v>0</v>
      </c>
      <c r="J2043" s="114">
        <v>7319</v>
      </c>
      <c r="K2043" s="115" t="s">
        <v>12065</v>
      </c>
      <c r="L2043" s="114">
        <v>177.9</v>
      </c>
      <c r="M2043" s="114">
        <v>0</v>
      </c>
      <c r="N2043" s="114">
        <v>0</v>
      </c>
      <c r="O2043" s="114">
        <v>5000</v>
      </c>
      <c r="P2043" s="115" t="s">
        <v>12054</v>
      </c>
      <c r="Q2043" s="114">
        <v>267.89999999999998</v>
      </c>
      <c r="R2043" s="114">
        <v>3</v>
      </c>
      <c r="S2043" s="114">
        <v>108.7</v>
      </c>
      <c r="T2043" s="114">
        <v>7319</v>
      </c>
      <c r="U2043" s="115" t="s">
        <v>12066</v>
      </c>
      <c r="V2043" s="114">
        <v>357.9</v>
      </c>
    </row>
    <row r="2044" spans="1:52">
      <c r="A2044" s="114" t="s">
        <v>5912</v>
      </c>
      <c r="B2044" s="114">
        <f t="shared" si="32"/>
        <v>7001</v>
      </c>
      <c r="C2044" s="114">
        <v>3</v>
      </c>
      <c r="D2044" s="114">
        <v>109.35</v>
      </c>
      <c r="E2044" s="114">
        <v>7001</v>
      </c>
      <c r="F2044" s="115" t="s">
        <v>12059</v>
      </c>
      <c r="G2044" s="114">
        <v>180.5</v>
      </c>
      <c r="H2044" s="114">
        <v>0</v>
      </c>
      <c r="I2044" s="114">
        <v>0</v>
      </c>
      <c r="J2044" s="114">
        <v>7001</v>
      </c>
      <c r="K2044" s="115" t="s">
        <v>12060</v>
      </c>
      <c r="L2044" s="114">
        <v>360.5</v>
      </c>
    </row>
    <row r="2045" spans="1:52">
      <c r="A2045" s="114" t="s">
        <v>5915</v>
      </c>
      <c r="B2045" s="114">
        <f t="shared" si="32"/>
        <v>8000</v>
      </c>
      <c r="C2045" s="114">
        <v>0</v>
      </c>
      <c r="D2045" s="114">
        <v>0</v>
      </c>
      <c r="E2045" s="114">
        <v>8000</v>
      </c>
      <c r="F2045" s="115" t="s">
        <v>12053</v>
      </c>
      <c r="G2045" s="114">
        <v>88.2</v>
      </c>
      <c r="H2045" s="114">
        <v>0</v>
      </c>
      <c r="I2045" s="114">
        <v>0</v>
      </c>
      <c r="J2045" s="114">
        <v>6076</v>
      </c>
      <c r="K2045" s="115" t="s">
        <v>12065</v>
      </c>
      <c r="L2045" s="114">
        <v>178.2</v>
      </c>
      <c r="M2045" s="114">
        <v>3</v>
      </c>
      <c r="N2045" s="114">
        <v>111.9</v>
      </c>
      <c r="O2045" s="114">
        <v>8000</v>
      </c>
      <c r="P2045" s="115" t="s">
        <v>12054</v>
      </c>
      <c r="Q2045" s="114">
        <v>268.2</v>
      </c>
      <c r="R2045" s="114">
        <v>3</v>
      </c>
      <c r="S2045" s="114">
        <v>110.3</v>
      </c>
      <c r="T2045" s="114">
        <v>6076</v>
      </c>
      <c r="U2045" s="115" t="s">
        <v>12066</v>
      </c>
      <c r="V2045" s="114">
        <v>358.2</v>
      </c>
    </row>
    <row r="2046" spans="1:52">
      <c r="A2046" s="114" t="s">
        <v>5918</v>
      </c>
      <c r="B2046" s="114">
        <f t="shared" si="32"/>
        <v>5504</v>
      </c>
      <c r="C2046" s="114">
        <v>0</v>
      </c>
      <c r="D2046" s="114">
        <v>0</v>
      </c>
      <c r="E2046" s="114">
        <v>3805</v>
      </c>
      <c r="F2046" s="115" t="s">
        <v>12055</v>
      </c>
      <c r="G2046" s="114">
        <v>92.3</v>
      </c>
      <c r="H2046" s="114">
        <v>0</v>
      </c>
      <c r="I2046" s="114">
        <v>0</v>
      </c>
      <c r="J2046" s="114">
        <v>5504</v>
      </c>
      <c r="K2046" s="115" t="s">
        <v>12079</v>
      </c>
      <c r="L2046" s="114">
        <v>147.30000000000001</v>
      </c>
      <c r="M2046" s="114">
        <v>0</v>
      </c>
      <c r="N2046" s="114">
        <v>0</v>
      </c>
      <c r="O2046" s="114">
        <v>3805</v>
      </c>
      <c r="P2046" s="115" t="s">
        <v>12056</v>
      </c>
      <c r="Q2046" s="114">
        <v>272.3</v>
      </c>
      <c r="R2046" s="114">
        <v>3</v>
      </c>
      <c r="S2046" s="114">
        <v>109.7</v>
      </c>
      <c r="T2046" s="114">
        <v>5504</v>
      </c>
      <c r="U2046" s="115" t="s">
        <v>12080</v>
      </c>
      <c r="V2046" s="114">
        <v>327.3</v>
      </c>
    </row>
    <row r="2047" spans="1:52">
      <c r="A2047" s="114" t="s">
        <v>5920</v>
      </c>
      <c r="B2047" s="114">
        <f t="shared" si="32"/>
        <v>6610</v>
      </c>
      <c r="C2047" s="114">
        <v>0</v>
      </c>
      <c r="D2047" s="114">
        <v>0</v>
      </c>
      <c r="E2047" s="114">
        <v>6610</v>
      </c>
      <c r="F2047" s="115" t="s">
        <v>12065</v>
      </c>
      <c r="G2047" s="114">
        <v>179</v>
      </c>
      <c r="H2047" s="114">
        <v>0</v>
      </c>
      <c r="I2047" s="114">
        <v>0</v>
      </c>
      <c r="J2047" s="114">
        <v>6610</v>
      </c>
      <c r="K2047" s="115" t="s">
        <v>12066</v>
      </c>
      <c r="L2047" s="114">
        <v>359</v>
      </c>
    </row>
    <row r="2048" spans="1:52">
      <c r="A2048" s="114" t="s">
        <v>5922</v>
      </c>
      <c r="B2048" s="114">
        <f t="shared" si="32"/>
        <v>5531</v>
      </c>
      <c r="C2048" s="114">
        <v>0</v>
      </c>
      <c r="D2048" s="114">
        <v>0</v>
      </c>
      <c r="E2048" s="114">
        <v>5531</v>
      </c>
      <c r="F2048" s="115" t="s">
        <v>12077</v>
      </c>
      <c r="G2048" s="114">
        <v>88.8</v>
      </c>
      <c r="H2048" s="114">
        <v>0</v>
      </c>
      <c r="I2048" s="114">
        <v>0</v>
      </c>
      <c r="J2048" s="114">
        <v>3800</v>
      </c>
      <c r="K2048" s="115" t="s">
        <v>12059</v>
      </c>
      <c r="L2048" s="114">
        <v>179.4</v>
      </c>
      <c r="M2048" s="114">
        <v>0</v>
      </c>
      <c r="N2048" s="114">
        <v>0</v>
      </c>
      <c r="O2048" s="114">
        <v>5531</v>
      </c>
      <c r="P2048" s="115" t="s">
        <v>12078</v>
      </c>
      <c r="Q2048" s="114">
        <v>268.89999999999998</v>
      </c>
      <c r="R2048" s="114">
        <v>0</v>
      </c>
      <c r="S2048" s="114">
        <v>0</v>
      </c>
      <c r="T2048" s="114">
        <v>3800</v>
      </c>
      <c r="U2048" s="115" t="s">
        <v>12060</v>
      </c>
      <c r="V2048" s="114">
        <v>359.4</v>
      </c>
    </row>
    <row r="2049" spans="1:32">
      <c r="A2049" s="114" t="s">
        <v>5924</v>
      </c>
      <c r="B2049" s="114">
        <f t="shared" si="32"/>
        <v>10500</v>
      </c>
      <c r="C2049" s="114">
        <v>3</v>
      </c>
      <c r="D2049" s="114">
        <v>108.3</v>
      </c>
      <c r="E2049" s="114">
        <v>10500</v>
      </c>
      <c r="F2049" s="115" t="s">
        <v>12053</v>
      </c>
      <c r="G2049" s="114">
        <v>89.4</v>
      </c>
      <c r="H2049" s="114">
        <v>0</v>
      </c>
      <c r="I2049" s="114">
        <v>0</v>
      </c>
      <c r="J2049" s="114">
        <v>10500</v>
      </c>
      <c r="K2049" s="115" t="s">
        <v>12054</v>
      </c>
      <c r="L2049" s="114">
        <v>269.39999999999998</v>
      </c>
    </row>
    <row r="2050" spans="1:32">
      <c r="A2050" s="114" t="s">
        <v>5925</v>
      </c>
      <c r="B2050" s="114">
        <f t="shared" si="32"/>
        <v>5599</v>
      </c>
      <c r="C2050" s="114">
        <v>0</v>
      </c>
      <c r="D2050" s="114">
        <v>0</v>
      </c>
      <c r="E2050" s="114">
        <v>5599</v>
      </c>
      <c r="F2050" s="115" t="s">
        <v>12071</v>
      </c>
      <c r="G2050" s="114">
        <v>139.4</v>
      </c>
      <c r="H2050" s="114">
        <v>3</v>
      </c>
      <c r="I2050" s="114">
        <v>109.7</v>
      </c>
      <c r="J2050" s="114">
        <v>5599</v>
      </c>
      <c r="K2050" s="115" t="s">
        <v>12072</v>
      </c>
      <c r="L2050" s="114">
        <v>319.39999999999998</v>
      </c>
    </row>
    <row r="2051" spans="1:32">
      <c r="A2051" s="114" t="s">
        <v>5927</v>
      </c>
      <c r="B2051" s="114">
        <f t="shared" si="32"/>
        <v>12002</v>
      </c>
      <c r="C2051" s="114">
        <v>0</v>
      </c>
      <c r="D2051" s="114">
        <v>0</v>
      </c>
      <c r="E2051" s="114">
        <v>12002</v>
      </c>
      <c r="F2051" s="115" t="s">
        <v>12071</v>
      </c>
      <c r="G2051" s="114">
        <v>156.19999999999999</v>
      </c>
      <c r="H2051" s="114">
        <v>0</v>
      </c>
      <c r="I2051" s="114">
        <v>0</v>
      </c>
      <c r="J2051" s="114">
        <v>12002</v>
      </c>
      <c r="K2051" s="115" t="s">
        <v>12072</v>
      </c>
      <c r="L2051" s="114">
        <v>336.2</v>
      </c>
    </row>
    <row r="2052" spans="1:32">
      <c r="A2052" s="114" t="s">
        <v>5930</v>
      </c>
      <c r="B2052" s="114">
        <f t="shared" si="32"/>
        <v>10600</v>
      </c>
      <c r="C2052" s="114">
        <v>3</v>
      </c>
      <c r="D2052" s="114">
        <v>109.7</v>
      </c>
      <c r="E2052" s="114">
        <v>10600</v>
      </c>
      <c r="F2052" s="115" t="s">
        <v>12087</v>
      </c>
      <c r="G2052" s="114">
        <v>66.2</v>
      </c>
      <c r="H2052" s="114">
        <v>0</v>
      </c>
      <c r="I2052" s="114">
        <v>0</v>
      </c>
      <c r="J2052" s="114">
        <v>5599</v>
      </c>
      <c r="K2052" s="115" t="s">
        <v>12063</v>
      </c>
      <c r="L2052" s="114">
        <v>156.19999999999999</v>
      </c>
      <c r="M2052" s="114">
        <v>3</v>
      </c>
      <c r="N2052" s="114">
        <v>108.7</v>
      </c>
      <c r="O2052" s="114">
        <v>10600</v>
      </c>
      <c r="P2052" s="115" t="s">
        <v>12088</v>
      </c>
      <c r="Q2052" s="114">
        <v>246.2</v>
      </c>
      <c r="R2052" s="114">
        <v>0</v>
      </c>
      <c r="S2052" s="114">
        <v>0</v>
      </c>
      <c r="T2052" s="114">
        <v>5599</v>
      </c>
      <c r="U2052" s="115" t="s">
        <v>12064</v>
      </c>
      <c r="V2052" s="114">
        <v>336.2</v>
      </c>
    </row>
    <row r="2053" spans="1:32">
      <c r="A2053" s="114" t="s">
        <v>5933</v>
      </c>
      <c r="B2053" s="114">
        <f t="shared" si="32"/>
        <v>5701</v>
      </c>
      <c r="C2053" s="114">
        <v>0</v>
      </c>
      <c r="D2053" s="114">
        <v>0</v>
      </c>
      <c r="E2053" s="114">
        <v>3001</v>
      </c>
      <c r="F2053" s="115" t="s">
        <v>12075</v>
      </c>
      <c r="G2053" s="114">
        <v>28.7</v>
      </c>
      <c r="H2053" s="114">
        <v>0</v>
      </c>
      <c r="I2053" s="114">
        <v>0</v>
      </c>
      <c r="J2053" s="114">
        <v>5701</v>
      </c>
      <c r="K2053" s="115" t="s">
        <v>12055</v>
      </c>
      <c r="L2053" s="114">
        <v>115.6</v>
      </c>
      <c r="M2053" s="114">
        <v>0</v>
      </c>
      <c r="N2053" s="114">
        <v>0</v>
      </c>
      <c r="O2053" s="114">
        <v>3001</v>
      </c>
      <c r="P2053" s="115" t="s">
        <v>12076</v>
      </c>
      <c r="Q2053" s="114">
        <v>208.7</v>
      </c>
      <c r="R2053" s="114">
        <v>0</v>
      </c>
      <c r="S2053" s="114">
        <v>0</v>
      </c>
      <c r="T2053" s="114">
        <v>5701</v>
      </c>
      <c r="U2053" s="115" t="s">
        <v>12056</v>
      </c>
      <c r="V2053" s="114">
        <v>295.7</v>
      </c>
    </row>
    <row r="2054" spans="1:32">
      <c r="A2054" s="114" t="s">
        <v>5936</v>
      </c>
      <c r="B2054" s="114">
        <f t="shared" si="32"/>
        <v>11002</v>
      </c>
      <c r="C2054" s="114">
        <v>0</v>
      </c>
      <c r="D2054" s="114">
        <v>0</v>
      </c>
      <c r="E2054" s="114">
        <v>6999</v>
      </c>
      <c r="F2054" s="115" t="s">
        <v>12053</v>
      </c>
      <c r="G2054" s="114">
        <v>91.4</v>
      </c>
      <c r="H2054" s="114">
        <v>3</v>
      </c>
      <c r="I2054" s="114">
        <v>110.3</v>
      </c>
      <c r="J2054" s="114">
        <v>8300</v>
      </c>
      <c r="K2054" s="115" t="s">
        <v>12128</v>
      </c>
      <c r="L2054" s="114">
        <v>181.4</v>
      </c>
      <c r="M2054" s="114">
        <v>3</v>
      </c>
      <c r="N2054" s="114">
        <v>108.5</v>
      </c>
      <c r="O2054" s="114">
        <v>11002</v>
      </c>
      <c r="P2054" s="115" t="s">
        <v>12129</v>
      </c>
      <c r="Q2054" s="114">
        <v>181.4</v>
      </c>
      <c r="R2054" s="114">
        <v>0</v>
      </c>
      <c r="S2054" s="114">
        <v>0</v>
      </c>
      <c r="T2054" s="114">
        <v>6999</v>
      </c>
      <c r="U2054" s="115" t="s">
        <v>12054</v>
      </c>
      <c r="V2054" s="114">
        <v>271.39999999999998</v>
      </c>
      <c r="W2054" s="114">
        <v>3</v>
      </c>
      <c r="X2054" s="114">
        <v>108.9</v>
      </c>
      <c r="Y2054" s="114">
        <v>11002</v>
      </c>
      <c r="Z2054" s="115" t="s">
        <v>12130</v>
      </c>
      <c r="AA2054" s="114">
        <v>1.4</v>
      </c>
      <c r="AB2054" s="114">
        <v>0</v>
      </c>
      <c r="AC2054" s="114">
        <v>111.95</v>
      </c>
      <c r="AD2054" s="114">
        <v>8300</v>
      </c>
      <c r="AE2054" s="115" t="s">
        <v>12131</v>
      </c>
      <c r="AF2054" s="114">
        <v>1.4</v>
      </c>
    </row>
    <row r="2055" spans="1:32">
      <c r="A2055" s="114" t="s">
        <v>5939</v>
      </c>
      <c r="B2055" s="114">
        <f t="shared" si="32"/>
        <v>7057</v>
      </c>
      <c r="C2055" s="114">
        <v>0</v>
      </c>
      <c r="D2055" s="114">
        <v>0</v>
      </c>
      <c r="E2055" s="114">
        <v>5464</v>
      </c>
      <c r="F2055" s="115" t="s">
        <v>12069</v>
      </c>
      <c r="G2055" s="114">
        <v>123.9</v>
      </c>
      <c r="H2055" s="114">
        <v>0</v>
      </c>
      <c r="I2055" s="114">
        <v>0</v>
      </c>
      <c r="J2055" s="114">
        <v>7057</v>
      </c>
      <c r="K2055" s="115" t="s">
        <v>12079</v>
      </c>
      <c r="L2055" s="114">
        <v>163.9</v>
      </c>
      <c r="M2055" s="114">
        <v>0</v>
      </c>
      <c r="N2055" s="114">
        <v>0</v>
      </c>
      <c r="O2055" s="114">
        <v>5464</v>
      </c>
      <c r="P2055" s="115" t="s">
        <v>12070</v>
      </c>
      <c r="Q2055" s="114">
        <v>303.89999999999998</v>
      </c>
      <c r="R2055" s="114">
        <v>0</v>
      </c>
      <c r="S2055" s="114">
        <v>0</v>
      </c>
      <c r="T2055" s="114">
        <v>7057</v>
      </c>
      <c r="U2055" s="115" t="s">
        <v>12080</v>
      </c>
      <c r="V2055" s="114">
        <v>343.9</v>
      </c>
    </row>
    <row r="2056" spans="1:32">
      <c r="A2056" s="114" t="s">
        <v>5942</v>
      </c>
      <c r="B2056" s="114">
        <f t="shared" si="32"/>
        <v>6301</v>
      </c>
      <c r="C2056" s="114">
        <v>0</v>
      </c>
      <c r="D2056" s="114">
        <v>0</v>
      </c>
      <c r="E2056" s="114">
        <v>4740</v>
      </c>
      <c r="F2056" s="115" t="s">
        <v>12075</v>
      </c>
      <c r="G2056" s="114">
        <v>25.7</v>
      </c>
      <c r="H2056" s="114">
        <v>2.9</v>
      </c>
      <c r="I2056" s="114">
        <v>111.5</v>
      </c>
      <c r="J2056" s="114">
        <v>6301</v>
      </c>
      <c r="K2056" s="115" t="s">
        <v>12079</v>
      </c>
      <c r="L2056" s="114">
        <v>160.69999999999999</v>
      </c>
      <c r="M2056" s="114">
        <v>0</v>
      </c>
      <c r="N2056" s="114">
        <v>0</v>
      </c>
      <c r="O2056" s="114">
        <v>4740</v>
      </c>
      <c r="P2056" s="115" t="s">
        <v>12076</v>
      </c>
      <c r="Q2056" s="114">
        <v>205.7</v>
      </c>
      <c r="R2056" s="114">
        <v>0</v>
      </c>
      <c r="S2056" s="114">
        <v>0</v>
      </c>
      <c r="T2056" s="114">
        <v>6301</v>
      </c>
      <c r="U2056" s="115" t="s">
        <v>12080</v>
      </c>
      <c r="V2056" s="114">
        <v>340.7</v>
      </c>
    </row>
    <row r="2057" spans="1:32">
      <c r="A2057" s="114" t="s">
        <v>5945</v>
      </c>
      <c r="B2057" s="114">
        <f t="shared" si="32"/>
        <v>8000</v>
      </c>
      <c r="C2057" s="114">
        <v>3</v>
      </c>
      <c r="D2057" s="114">
        <v>111.5</v>
      </c>
      <c r="E2057" s="114">
        <v>8000</v>
      </c>
      <c r="F2057" s="115" t="s">
        <v>12097</v>
      </c>
      <c r="G2057" s="114">
        <v>42.6</v>
      </c>
      <c r="H2057" s="114">
        <v>0</v>
      </c>
      <c r="I2057" s="114">
        <v>0</v>
      </c>
      <c r="J2057" s="114">
        <v>4442</v>
      </c>
      <c r="K2057" s="115" t="s">
        <v>12053</v>
      </c>
      <c r="L2057" s="114">
        <v>89.1</v>
      </c>
      <c r="M2057" s="114">
        <v>3</v>
      </c>
      <c r="N2057" s="114">
        <v>109.9</v>
      </c>
      <c r="O2057" s="114">
        <v>8000</v>
      </c>
      <c r="P2057" s="115" t="s">
        <v>12098</v>
      </c>
      <c r="Q2057" s="114">
        <v>222.6</v>
      </c>
      <c r="R2057" s="114">
        <v>0</v>
      </c>
      <c r="S2057" s="114">
        <v>0</v>
      </c>
      <c r="T2057" s="114">
        <v>4442</v>
      </c>
      <c r="U2057" s="115" t="s">
        <v>12054</v>
      </c>
      <c r="V2057" s="114">
        <v>269.10000000000002</v>
      </c>
    </row>
    <row r="2058" spans="1:32">
      <c r="A2058" s="114" t="s">
        <v>5948</v>
      </c>
      <c r="B2058" s="114">
        <f t="shared" si="32"/>
        <v>7000</v>
      </c>
      <c r="C2058" s="114">
        <v>0</v>
      </c>
      <c r="D2058" s="114">
        <v>0</v>
      </c>
      <c r="E2058" s="114">
        <v>4650</v>
      </c>
      <c r="F2058" s="115" t="s">
        <v>12067</v>
      </c>
      <c r="G2058" s="114">
        <v>29.9</v>
      </c>
      <c r="H2058" s="114">
        <v>0</v>
      </c>
      <c r="I2058" s="114">
        <v>0</v>
      </c>
      <c r="J2058" s="114">
        <v>7000</v>
      </c>
      <c r="K2058" s="115" t="s">
        <v>12055</v>
      </c>
      <c r="L2058" s="114">
        <v>119.9</v>
      </c>
      <c r="M2058" s="114">
        <v>0</v>
      </c>
      <c r="N2058" s="114">
        <v>0</v>
      </c>
      <c r="O2058" s="114">
        <v>4650</v>
      </c>
      <c r="P2058" s="115" t="s">
        <v>12068</v>
      </c>
      <c r="Q2058" s="114">
        <v>209.9</v>
      </c>
      <c r="R2058" s="114">
        <v>0</v>
      </c>
      <c r="S2058" s="114">
        <v>0</v>
      </c>
      <c r="T2058" s="114">
        <v>7000</v>
      </c>
      <c r="U2058" s="115" t="s">
        <v>12056</v>
      </c>
      <c r="V2058" s="114">
        <v>299.89999999999998</v>
      </c>
    </row>
    <row r="2059" spans="1:32">
      <c r="A2059" s="114" t="s">
        <v>5951</v>
      </c>
      <c r="B2059" s="114">
        <f t="shared" si="32"/>
        <v>8500</v>
      </c>
      <c r="C2059" s="114">
        <v>0</v>
      </c>
      <c r="D2059" s="114">
        <v>0</v>
      </c>
      <c r="E2059" s="114">
        <v>4995</v>
      </c>
      <c r="F2059" s="115" t="s">
        <v>12057</v>
      </c>
      <c r="G2059" s="114">
        <v>134.9</v>
      </c>
      <c r="H2059" s="114">
        <v>0</v>
      </c>
      <c r="I2059" s="114">
        <v>0</v>
      </c>
      <c r="J2059" s="114">
        <v>8500</v>
      </c>
      <c r="K2059" s="115" t="s">
        <v>12059</v>
      </c>
      <c r="L2059" s="114">
        <v>179.9</v>
      </c>
      <c r="M2059" s="114">
        <v>0</v>
      </c>
      <c r="N2059" s="114">
        <v>0</v>
      </c>
      <c r="O2059" s="114">
        <v>4995</v>
      </c>
      <c r="P2059" s="115" t="s">
        <v>12058</v>
      </c>
      <c r="Q2059" s="114">
        <v>314.89999999999998</v>
      </c>
      <c r="R2059" s="114">
        <v>0</v>
      </c>
      <c r="S2059" s="114">
        <v>0</v>
      </c>
      <c r="T2059" s="114">
        <v>8500</v>
      </c>
      <c r="U2059" s="115" t="s">
        <v>12060</v>
      </c>
      <c r="V2059" s="114">
        <v>359.9</v>
      </c>
    </row>
    <row r="2060" spans="1:32">
      <c r="A2060" s="114" t="s">
        <v>5954</v>
      </c>
      <c r="B2060" s="114">
        <f t="shared" si="32"/>
        <v>6500</v>
      </c>
      <c r="C2060" s="114">
        <v>3</v>
      </c>
      <c r="D2060" s="114">
        <v>110.75</v>
      </c>
      <c r="E2060" s="114">
        <v>6500</v>
      </c>
      <c r="F2060" s="115" t="s">
        <v>12073</v>
      </c>
      <c r="G2060" s="114">
        <v>20.7</v>
      </c>
      <c r="H2060" s="114">
        <v>0</v>
      </c>
      <c r="I2060" s="114">
        <v>0</v>
      </c>
      <c r="J2060" s="114">
        <v>6500</v>
      </c>
      <c r="K2060" s="115" t="s">
        <v>12074</v>
      </c>
      <c r="L2060" s="114">
        <v>200.7</v>
      </c>
    </row>
    <row r="2061" spans="1:32">
      <c r="A2061" s="114" t="s">
        <v>5956</v>
      </c>
      <c r="B2061" s="114">
        <f t="shared" si="32"/>
        <v>6006</v>
      </c>
      <c r="C2061" s="114">
        <v>3</v>
      </c>
      <c r="D2061" s="114">
        <v>111.3</v>
      </c>
      <c r="E2061" s="114">
        <v>6006</v>
      </c>
      <c r="F2061" s="115" t="s">
        <v>12081</v>
      </c>
      <c r="G2061" s="114">
        <v>46.1</v>
      </c>
      <c r="H2061" s="114">
        <v>0</v>
      </c>
      <c r="I2061" s="114">
        <v>0</v>
      </c>
      <c r="J2061" s="114">
        <v>4800</v>
      </c>
      <c r="K2061" s="115" t="s">
        <v>12063</v>
      </c>
      <c r="L2061" s="114">
        <v>145.30000000000001</v>
      </c>
      <c r="M2061" s="114">
        <v>0</v>
      </c>
      <c r="N2061" s="114">
        <v>0</v>
      </c>
      <c r="O2061" s="114">
        <v>6006</v>
      </c>
      <c r="P2061" s="115" t="s">
        <v>12082</v>
      </c>
      <c r="Q2061" s="114">
        <v>226.1</v>
      </c>
      <c r="R2061" s="114">
        <v>0</v>
      </c>
      <c r="S2061" s="114">
        <v>0</v>
      </c>
      <c r="T2061" s="114">
        <v>4800</v>
      </c>
      <c r="U2061" s="115" t="s">
        <v>12064</v>
      </c>
      <c r="V2061" s="114">
        <v>325.3</v>
      </c>
    </row>
    <row r="2062" spans="1:32">
      <c r="A2062" s="114" t="s">
        <v>5959</v>
      </c>
      <c r="B2062" s="114">
        <f t="shared" si="32"/>
        <v>15000</v>
      </c>
      <c r="C2062" s="114">
        <v>0</v>
      </c>
      <c r="D2062" s="114">
        <v>0</v>
      </c>
      <c r="E2062" s="114">
        <v>15000</v>
      </c>
      <c r="F2062" s="115" t="s">
        <v>12079</v>
      </c>
      <c r="G2062" s="114">
        <v>149.6</v>
      </c>
      <c r="H2062" s="114">
        <v>0</v>
      </c>
      <c r="I2062" s="114">
        <v>0</v>
      </c>
      <c r="J2062" s="114">
        <v>15000</v>
      </c>
      <c r="K2062" s="115" t="s">
        <v>12080</v>
      </c>
      <c r="L2062" s="114">
        <v>329.6</v>
      </c>
    </row>
    <row r="2063" spans="1:32">
      <c r="A2063" s="114" t="s">
        <v>5961</v>
      </c>
      <c r="B2063" s="114">
        <f t="shared" si="32"/>
        <v>9999</v>
      </c>
      <c r="C2063" s="114">
        <v>0</v>
      </c>
      <c r="D2063" s="114">
        <v>0</v>
      </c>
      <c r="E2063" s="114">
        <v>7376</v>
      </c>
      <c r="F2063" s="115" t="s">
        <v>12077</v>
      </c>
      <c r="G2063" s="114">
        <v>86.3</v>
      </c>
      <c r="H2063" s="114">
        <v>2.8</v>
      </c>
      <c r="I2063" s="114">
        <v>109.7</v>
      </c>
      <c r="J2063" s="114">
        <v>9999</v>
      </c>
      <c r="K2063" s="115" t="s">
        <v>12128</v>
      </c>
      <c r="L2063" s="114">
        <v>180.3</v>
      </c>
      <c r="M2063" s="114">
        <v>2.8</v>
      </c>
      <c r="N2063" s="114">
        <v>111.1</v>
      </c>
      <c r="O2063" s="114">
        <v>6101</v>
      </c>
      <c r="P2063" s="115" t="s">
        <v>12129</v>
      </c>
      <c r="Q2063" s="114">
        <v>180.3</v>
      </c>
      <c r="R2063" s="114">
        <v>0</v>
      </c>
      <c r="S2063" s="114">
        <v>0</v>
      </c>
      <c r="T2063" s="114">
        <v>7376</v>
      </c>
      <c r="U2063" s="115" t="s">
        <v>12078</v>
      </c>
      <c r="V2063" s="114">
        <v>266.3</v>
      </c>
      <c r="W2063" s="114">
        <v>0</v>
      </c>
      <c r="X2063" s="114">
        <v>0</v>
      </c>
      <c r="Y2063" s="114">
        <v>6101</v>
      </c>
      <c r="Z2063" s="115" t="s">
        <v>12130</v>
      </c>
      <c r="AA2063" s="114">
        <v>360.3</v>
      </c>
      <c r="AB2063" s="114">
        <v>3</v>
      </c>
      <c r="AC2063" s="114">
        <v>110.3</v>
      </c>
      <c r="AD2063" s="114">
        <v>9999</v>
      </c>
      <c r="AE2063" s="115" t="s">
        <v>12131</v>
      </c>
      <c r="AF2063" s="114">
        <v>360.3</v>
      </c>
    </row>
    <row r="2064" spans="1:32">
      <c r="A2064" s="114" t="s">
        <v>5964</v>
      </c>
      <c r="B2064" s="114">
        <f t="shared" si="32"/>
        <v>6500</v>
      </c>
      <c r="C2064" s="114">
        <v>0</v>
      </c>
      <c r="D2064" s="114">
        <v>0</v>
      </c>
      <c r="E2064" s="114">
        <v>6500</v>
      </c>
      <c r="F2064" s="115" t="s">
        <v>12065</v>
      </c>
      <c r="G2064" s="114">
        <v>179.5</v>
      </c>
      <c r="H2064" s="114">
        <v>3</v>
      </c>
      <c r="I2064" s="114">
        <v>108.5</v>
      </c>
      <c r="J2064" s="114">
        <v>6500</v>
      </c>
      <c r="K2064" s="115" t="s">
        <v>12066</v>
      </c>
      <c r="L2064" s="114">
        <v>359.5</v>
      </c>
    </row>
    <row r="2065" spans="1:32">
      <c r="A2065" s="114" t="s">
        <v>5967</v>
      </c>
      <c r="B2065" s="114">
        <f t="shared" si="32"/>
        <v>10996</v>
      </c>
      <c r="C2065" s="114">
        <v>0</v>
      </c>
      <c r="D2065" s="114">
        <v>0</v>
      </c>
      <c r="E2065" s="114">
        <v>7000</v>
      </c>
      <c r="F2065" s="115" t="s">
        <v>12073</v>
      </c>
      <c r="G2065" s="114">
        <v>43.6</v>
      </c>
      <c r="H2065" s="114">
        <v>3</v>
      </c>
      <c r="I2065" s="114">
        <v>111.7</v>
      </c>
      <c r="J2065" s="114">
        <v>10996</v>
      </c>
      <c r="K2065" s="115" t="s">
        <v>12099</v>
      </c>
      <c r="L2065" s="114">
        <v>133.6</v>
      </c>
      <c r="M2065" s="114">
        <v>0</v>
      </c>
      <c r="N2065" s="114">
        <v>0</v>
      </c>
      <c r="O2065" s="114">
        <v>8408</v>
      </c>
      <c r="P2065" s="115" t="s">
        <v>2933</v>
      </c>
      <c r="Q2065" s="114">
        <v>133.6</v>
      </c>
      <c r="R2065" s="114">
        <v>0</v>
      </c>
      <c r="S2065" s="114">
        <v>0</v>
      </c>
      <c r="T2065" s="114">
        <v>7000</v>
      </c>
      <c r="U2065" s="115" t="s">
        <v>12074</v>
      </c>
      <c r="V2065" s="114">
        <v>223.6</v>
      </c>
      <c r="W2065" s="114">
        <v>0</v>
      </c>
      <c r="X2065" s="114">
        <v>0</v>
      </c>
      <c r="Y2065" s="114">
        <v>8408</v>
      </c>
      <c r="Z2065" s="115" t="s">
        <v>12100</v>
      </c>
      <c r="AA2065" s="114">
        <v>313.60000000000002</v>
      </c>
      <c r="AB2065" s="114">
        <v>0</v>
      </c>
      <c r="AC2065" s="114">
        <v>0</v>
      </c>
      <c r="AD2065" s="114">
        <v>10996</v>
      </c>
      <c r="AE2065" s="115" t="s">
        <v>12101</v>
      </c>
      <c r="AF2065" s="114">
        <v>313.60000000000002</v>
      </c>
    </row>
    <row r="2066" spans="1:32">
      <c r="A2066" s="114" t="s">
        <v>5970</v>
      </c>
      <c r="B2066" s="114">
        <f t="shared" si="32"/>
        <v>6500</v>
      </c>
      <c r="C2066" s="114">
        <v>0</v>
      </c>
      <c r="D2066" s="114">
        <v>0</v>
      </c>
      <c r="E2066" s="114">
        <v>6500</v>
      </c>
      <c r="F2066" s="115" t="s">
        <v>12055</v>
      </c>
      <c r="G2066" s="114">
        <v>93</v>
      </c>
      <c r="H2066" s="114">
        <v>0</v>
      </c>
      <c r="I2066" s="114">
        <v>0</v>
      </c>
      <c r="J2066" s="114">
        <v>5378</v>
      </c>
      <c r="K2066" s="115" t="s">
        <v>12065</v>
      </c>
      <c r="L2066" s="114">
        <v>179.5</v>
      </c>
      <c r="M2066" s="114">
        <v>3</v>
      </c>
      <c r="N2066" s="114">
        <v>110.7</v>
      </c>
      <c r="O2066" s="114">
        <v>6500</v>
      </c>
      <c r="P2066" s="115" t="s">
        <v>12056</v>
      </c>
      <c r="Q2066" s="114">
        <v>273</v>
      </c>
      <c r="R2066" s="114">
        <v>0</v>
      </c>
      <c r="S2066" s="114">
        <v>0</v>
      </c>
      <c r="T2066" s="114">
        <v>5378</v>
      </c>
      <c r="U2066" s="115" t="s">
        <v>12066</v>
      </c>
      <c r="V2066" s="114">
        <v>359.5</v>
      </c>
    </row>
    <row r="2067" spans="1:32">
      <c r="A2067" s="114" t="s">
        <v>5972</v>
      </c>
      <c r="B2067" s="114">
        <f t="shared" si="32"/>
        <v>6503</v>
      </c>
      <c r="C2067" s="114">
        <v>0</v>
      </c>
      <c r="D2067" s="114">
        <v>0</v>
      </c>
      <c r="E2067" s="114">
        <v>4997</v>
      </c>
      <c r="F2067" s="115" t="s">
        <v>12073</v>
      </c>
      <c r="G2067" s="114">
        <v>37.6</v>
      </c>
      <c r="H2067" s="114">
        <v>0</v>
      </c>
      <c r="I2067" s="114">
        <v>0</v>
      </c>
      <c r="J2067" s="114">
        <v>6503</v>
      </c>
      <c r="K2067" s="115" t="s">
        <v>12061</v>
      </c>
      <c r="L2067" s="114">
        <v>133.19999999999999</v>
      </c>
      <c r="M2067" s="114">
        <v>0</v>
      </c>
      <c r="N2067" s="114">
        <v>0</v>
      </c>
      <c r="O2067" s="114">
        <v>4997</v>
      </c>
      <c r="P2067" s="115" t="s">
        <v>12074</v>
      </c>
      <c r="Q2067" s="114">
        <v>217.6</v>
      </c>
      <c r="R2067" s="114">
        <v>3</v>
      </c>
      <c r="S2067" s="114">
        <v>110.5</v>
      </c>
      <c r="T2067" s="114">
        <v>6503</v>
      </c>
      <c r="U2067" s="115" t="s">
        <v>12062</v>
      </c>
      <c r="V2067" s="114">
        <v>313.2</v>
      </c>
    </row>
    <row r="2068" spans="1:32">
      <c r="A2068" s="114" t="s">
        <v>5974</v>
      </c>
      <c r="B2068" s="114">
        <f t="shared" si="32"/>
        <v>5496</v>
      </c>
      <c r="C2068" s="114">
        <v>0</v>
      </c>
      <c r="D2068" s="114">
        <v>0</v>
      </c>
      <c r="E2068" s="114">
        <v>5496</v>
      </c>
      <c r="F2068" s="115" t="s">
        <v>12051</v>
      </c>
      <c r="G2068" s="114">
        <v>37.5</v>
      </c>
      <c r="H2068" s="114">
        <v>0</v>
      </c>
      <c r="I2068" s="114">
        <v>0</v>
      </c>
      <c r="J2068" s="114">
        <v>5000</v>
      </c>
      <c r="K2068" s="115" t="s">
        <v>12071</v>
      </c>
      <c r="L2068" s="114">
        <v>130.80000000000001</v>
      </c>
      <c r="M2068" s="114">
        <v>3</v>
      </c>
      <c r="N2068" s="114">
        <v>110.1</v>
      </c>
      <c r="O2068" s="114">
        <v>5496</v>
      </c>
      <c r="P2068" s="115" t="s">
        <v>12052</v>
      </c>
      <c r="Q2068" s="114">
        <v>217.5</v>
      </c>
      <c r="R2068" s="114">
        <v>0</v>
      </c>
      <c r="S2068" s="114">
        <v>0</v>
      </c>
      <c r="T2068" s="114">
        <v>5000</v>
      </c>
      <c r="U2068" s="115" t="s">
        <v>12072</v>
      </c>
      <c r="V2068" s="114">
        <v>310.8</v>
      </c>
    </row>
    <row r="2069" spans="1:32">
      <c r="A2069" s="114" t="s">
        <v>5976</v>
      </c>
      <c r="B2069" s="114">
        <f t="shared" si="32"/>
        <v>8544</v>
      </c>
      <c r="C2069" s="114">
        <v>0</v>
      </c>
      <c r="D2069" s="114">
        <v>108.9</v>
      </c>
      <c r="E2069" s="114">
        <v>8544</v>
      </c>
      <c r="F2069" s="115" t="s">
        <v>12065</v>
      </c>
      <c r="G2069" s="114">
        <v>192.1</v>
      </c>
      <c r="H2069" s="114">
        <v>0</v>
      </c>
      <c r="I2069" s="114">
        <v>0</v>
      </c>
      <c r="J2069" s="114">
        <v>8544</v>
      </c>
      <c r="K2069" s="115" t="s">
        <v>12066</v>
      </c>
      <c r="L2069" s="114">
        <v>372.1</v>
      </c>
    </row>
    <row r="2070" spans="1:32">
      <c r="A2070" s="114" t="s">
        <v>5979</v>
      </c>
      <c r="B2070" s="114">
        <f t="shared" si="32"/>
        <v>6100</v>
      </c>
      <c r="C2070" s="114">
        <v>3</v>
      </c>
      <c r="D2070" s="114">
        <v>111.15</v>
      </c>
      <c r="E2070" s="114">
        <v>6100</v>
      </c>
      <c r="F2070" s="115" t="s">
        <v>12059</v>
      </c>
      <c r="G2070" s="114">
        <v>179.6</v>
      </c>
      <c r="H2070" s="114">
        <v>0</v>
      </c>
      <c r="I2070" s="114">
        <v>0</v>
      </c>
      <c r="J2070" s="114">
        <v>6100</v>
      </c>
      <c r="K2070" s="115" t="s">
        <v>12060</v>
      </c>
      <c r="L2070" s="114">
        <v>359.6</v>
      </c>
    </row>
    <row r="2071" spans="1:32">
      <c r="A2071" s="114" t="s">
        <v>5982</v>
      </c>
      <c r="B2071" s="114">
        <f t="shared" si="32"/>
        <v>8703</v>
      </c>
      <c r="C2071" s="114">
        <v>0</v>
      </c>
      <c r="D2071" s="114">
        <v>0</v>
      </c>
      <c r="E2071" s="114">
        <v>8703</v>
      </c>
      <c r="F2071" s="115" t="s">
        <v>12087</v>
      </c>
      <c r="G2071" s="114">
        <v>90.7</v>
      </c>
      <c r="H2071" s="114">
        <v>0</v>
      </c>
      <c r="I2071" s="114">
        <v>0</v>
      </c>
      <c r="J2071" s="114">
        <v>3224</v>
      </c>
      <c r="K2071" s="115" t="s">
        <v>12057</v>
      </c>
      <c r="L2071" s="114">
        <v>135.69999999999999</v>
      </c>
      <c r="M2071" s="114">
        <v>3</v>
      </c>
      <c r="N2071" s="114">
        <v>108.3</v>
      </c>
      <c r="O2071" s="114">
        <v>8703</v>
      </c>
      <c r="P2071" s="115" t="s">
        <v>12088</v>
      </c>
      <c r="Q2071" s="114">
        <v>270.7</v>
      </c>
      <c r="R2071" s="114">
        <v>0</v>
      </c>
      <c r="S2071" s="114">
        <v>0</v>
      </c>
      <c r="T2071" s="114">
        <v>3224</v>
      </c>
      <c r="U2071" s="115" t="s">
        <v>12058</v>
      </c>
      <c r="V2071" s="114">
        <v>315.7</v>
      </c>
    </row>
    <row r="2072" spans="1:32">
      <c r="A2072" s="114" t="s">
        <v>5985</v>
      </c>
      <c r="B2072" s="114">
        <f t="shared" si="32"/>
        <v>6601</v>
      </c>
      <c r="C2072" s="114">
        <v>0</v>
      </c>
      <c r="D2072" s="114">
        <v>0</v>
      </c>
      <c r="E2072" s="114">
        <v>6601</v>
      </c>
      <c r="F2072" s="115" t="s">
        <v>12051</v>
      </c>
      <c r="G2072" s="114">
        <v>44.1</v>
      </c>
      <c r="H2072" s="114">
        <v>0</v>
      </c>
      <c r="I2072" s="114">
        <v>0</v>
      </c>
      <c r="J2072" s="114">
        <v>5200</v>
      </c>
      <c r="K2072" s="115" t="s">
        <v>12061</v>
      </c>
      <c r="L2072" s="114">
        <v>134.1</v>
      </c>
      <c r="M2072" s="114">
        <v>2.8</v>
      </c>
      <c r="N2072" s="114">
        <v>111.9</v>
      </c>
      <c r="O2072" s="114">
        <v>6601</v>
      </c>
      <c r="P2072" s="115" t="s">
        <v>12052</v>
      </c>
      <c r="Q2072" s="114">
        <v>224.1</v>
      </c>
      <c r="R2072" s="114">
        <v>0</v>
      </c>
      <c r="S2072" s="114">
        <v>0</v>
      </c>
      <c r="T2072" s="114">
        <v>5200</v>
      </c>
      <c r="U2072" s="115" t="s">
        <v>12062</v>
      </c>
      <c r="V2072" s="114">
        <v>314.10000000000002</v>
      </c>
    </row>
    <row r="2073" spans="1:32">
      <c r="A2073" s="114" t="s">
        <v>5988</v>
      </c>
      <c r="B2073" s="114">
        <f t="shared" si="32"/>
        <v>7000</v>
      </c>
      <c r="C2073" s="114">
        <v>0</v>
      </c>
      <c r="D2073" s="114">
        <v>0</v>
      </c>
      <c r="E2073" s="114">
        <v>7000</v>
      </c>
      <c r="F2073" s="115" t="s">
        <v>12073</v>
      </c>
      <c r="G2073" s="114">
        <v>41.7</v>
      </c>
      <c r="H2073" s="114">
        <v>0</v>
      </c>
      <c r="I2073" s="114">
        <v>0</v>
      </c>
      <c r="J2073" s="114">
        <v>7000</v>
      </c>
      <c r="K2073" s="115" t="s">
        <v>12074</v>
      </c>
      <c r="L2073" s="114">
        <v>221.7</v>
      </c>
    </row>
    <row r="2074" spans="1:32">
      <c r="A2074" s="114" t="s">
        <v>5991</v>
      </c>
      <c r="B2074" s="114">
        <f t="shared" si="32"/>
        <v>5501</v>
      </c>
      <c r="C2074" s="114">
        <v>0</v>
      </c>
      <c r="D2074" s="114">
        <v>0</v>
      </c>
      <c r="E2074" s="114">
        <v>5501</v>
      </c>
      <c r="F2074" s="115" t="s">
        <v>12065</v>
      </c>
      <c r="G2074" s="114">
        <v>177.9</v>
      </c>
      <c r="H2074" s="114">
        <v>3</v>
      </c>
      <c r="I2074" s="114">
        <v>111.3</v>
      </c>
      <c r="J2074" s="114">
        <v>5501</v>
      </c>
      <c r="K2074" s="115" t="s">
        <v>12066</v>
      </c>
      <c r="L2074" s="114">
        <v>357.9</v>
      </c>
    </row>
    <row r="2075" spans="1:32">
      <c r="A2075" s="114" t="s">
        <v>5994</v>
      </c>
      <c r="B2075" s="114">
        <f t="shared" si="32"/>
        <v>7200</v>
      </c>
      <c r="C2075" s="114">
        <v>0</v>
      </c>
      <c r="D2075" s="114">
        <v>0</v>
      </c>
      <c r="E2075" s="114">
        <v>7200</v>
      </c>
      <c r="F2075" s="115" t="s">
        <v>12051</v>
      </c>
      <c r="G2075" s="114">
        <v>44.5</v>
      </c>
      <c r="H2075" s="114">
        <v>2.9</v>
      </c>
      <c r="I2075" s="114">
        <v>109.9</v>
      </c>
      <c r="J2075" s="114">
        <v>5201</v>
      </c>
      <c r="K2075" s="115" t="s">
        <v>12061</v>
      </c>
      <c r="L2075" s="114">
        <v>134.5</v>
      </c>
      <c r="M2075" s="114">
        <v>0</v>
      </c>
      <c r="N2075" s="114">
        <v>0</v>
      </c>
      <c r="O2075" s="114">
        <v>4850</v>
      </c>
      <c r="P2075" s="115" t="s">
        <v>12059</v>
      </c>
      <c r="Q2075" s="114">
        <v>179.5</v>
      </c>
      <c r="R2075" s="114">
        <v>0</v>
      </c>
      <c r="S2075" s="114">
        <v>0</v>
      </c>
      <c r="T2075" s="114">
        <v>7200</v>
      </c>
      <c r="U2075" s="115" t="s">
        <v>12052</v>
      </c>
      <c r="V2075" s="114">
        <v>224.5</v>
      </c>
      <c r="W2075" s="114">
        <v>0</v>
      </c>
      <c r="X2075" s="114">
        <v>0</v>
      </c>
      <c r="Y2075" s="114">
        <v>5201</v>
      </c>
      <c r="Z2075" s="115" t="s">
        <v>12062</v>
      </c>
      <c r="AA2075" s="114">
        <v>314.5</v>
      </c>
      <c r="AB2075" s="114">
        <v>0</v>
      </c>
      <c r="AC2075" s="114">
        <v>0</v>
      </c>
      <c r="AD2075" s="114">
        <v>4850</v>
      </c>
      <c r="AE2075" s="115" t="s">
        <v>12060</v>
      </c>
      <c r="AF2075" s="114">
        <v>359.5</v>
      </c>
    </row>
    <row r="2076" spans="1:32">
      <c r="A2076" s="114" t="s">
        <v>5997</v>
      </c>
      <c r="B2076" s="114">
        <f t="shared" si="32"/>
        <v>9005</v>
      </c>
      <c r="C2076" s="114">
        <v>3</v>
      </c>
      <c r="D2076" s="114">
        <v>110.3</v>
      </c>
      <c r="E2076" s="114">
        <v>9005</v>
      </c>
      <c r="F2076" s="115" t="s">
        <v>12132</v>
      </c>
      <c r="G2076" s="114">
        <v>42.6</v>
      </c>
      <c r="H2076" s="114">
        <v>0</v>
      </c>
      <c r="I2076" s="114">
        <v>0</v>
      </c>
      <c r="J2076" s="114">
        <v>9000</v>
      </c>
      <c r="K2076" s="115" t="s">
        <v>12133</v>
      </c>
      <c r="L2076" s="114">
        <v>42.6</v>
      </c>
      <c r="M2076" s="114">
        <v>0</v>
      </c>
      <c r="N2076" s="114">
        <v>0</v>
      </c>
      <c r="O2076" s="114">
        <v>9000</v>
      </c>
      <c r="P2076" s="115" t="s">
        <v>12134</v>
      </c>
      <c r="Q2076" s="114">
        <v>222.6</v>
      </c>
      <c r="R2076" s="114">
        <v>3</v>
      </c>
      <c r="S2076" s="114">
        <v>111.7</v>
      </c>
      <c r="T2076" s="114">
        <v>9005</v>
      </c>
      <c r="U2076" s="115" t="s">
        <v>12135</v>
      </c>
      <c r="V2076" s="114">
        <v>222.6</v>
      </c>
    </row>
    <row r="2077" spans="1:32">
      <c r="A2077" s="114" t="s">
        <v>6000</v>
      </c>
      <c r="B2077" s="114">
        <f t="shared" si="32"/>
        <v>5500</v>
      </c>
      <c r="C2077" s="114">
        <v>3</v>
      </c>
      <c r="D2077" s="114">
        <v>111.7</v>
      </c>
      <c r="E2077" s="114">
        <v>5500</v>
      </c>
      <c r="F2077" s="115" t="s">
        <v>12051</v>
      </c>
      <c r="G2077" s="114">
        <v>32.700000000000003</v>
      </c>
      <c r="H2077" s="114">
        <v>0</v>
      </c>
      <c r="I2077" s="114">
        <v>0</v>
      </c>
      <c r="J2077" s="114">
        <v>5500</v>
      </c>
      <c r="K2077" s="115" t="s">
        <v>12052</v>
      </c>
      <c r="L2077" s="114">
        <v>212.7</v>
      </c>
    </row>
    <row r="2078" spans="1:32">
      <c r="A2078" s="114" t="s">
        <v>6003</v>
      </c>
      <c r="B2078" s="114">
        <f t="shared" si="32"/>
        <v>6298</v>
      </c>
      <c r="C2078" s="114">
        <v>0</v>
      </c>
      <c r="D2078" s="114">
        <v>0</v>
      </c>
      <c r="E2078" s="114">
        <v>6298</v>
      </c>
      <c r="F2078" s="115" t="s">
        <v>12063</v>
      </c>
      <c r="G2078" s="114">
        <v>178</v>
      </c>
      <c r="H2078" s="114">
        <v>0</v>
      </c>
      <c r="I2078" s="114">
        <v>0</v>
      </c>
      <c r="J2078" s="114">
        <v>6298</v>
      </c>
      <c r="K2078" s="115" t="s">
        <v>12064</v>
      </c>
      <c r="L2078" s="114">
        <v>358</v>
      </c>
    </row>
    <row r="2079" spans="1:32">
      <c r="A2079" s="114" t="s">
        <v>6005</v>
      </c>
      <c r="B2079" s="114">
        <f t="shared" si="32"/>
        <v>6100</v>
      </c>
      <c r="C2079" s="114">
        <v>0</v>
      </c>
      <c r="D2079" s="114">
        <v>0</v>
      </c>
      <c r="E2079" s="114">
        <v>6100</v>
      </c>
      <c r="F2079" s="115" t="s">
        <v>12055</v>
      </c>
      <c r="G2079" s="114">
        <v>111.9</v>
      </c>
      <c r="H2079" s="114">
        <v>0</v>
      </c>
      <c r="I2079" s="114">
        <v>0</v>
      </c>
      <c r="J2079" s="114">
        <v>6100</v>
      </c>
      <c r="K2079" s="115" t="s">
        <v>12056</v>
      </c>
      <c r="L2079" s="114">
        <v>291.89999999999998</v>
      </c>
    </row>
    <row r="2080" spans="1:32">
      <c r="A2080" s="114" t="s">
        <v>6007</v>
      </c>
      <c r="B2080" s="114">
        <f t="shared" si="32"/>
        <v>5600</v>
      </c>
      <c r="C2080" s="114">
        <v>0</v>
      </c>
      <c r="D2080" s="114">
        <v>0</v>
      </c>
      <c r="E2080" s="114">
        <v>5600</v>
      </c>
      <c r="F2080" s="115" t="s">
        <v>12061</v>
      </c>
      <c r="G2080" s="114">
        <v>141.5</v>
      </c>
      <c r="H2080" s="114">
        <v>0</v>
      </c>
      <c r="I2080" s="114">
        <v>0</v>
      </c>
      <c r="J2080" s="114">
        <v>5600</v>
      </c>
      <c r="K2080" s="115" t="s">
        <v>12062</v>
      </c>
      <c r="L2080" s="114">
        <v>321.5</v>
      </c>
    </row>
    <row r="2081" spans="1:32">
      <c r="A2081" s="114" t="s">
        <v>6009</v>
      </c>
      <c r="B2081" s="114">
        <f t="shared" si="32"/>
        <v>5860</v>
      </c>
      <c r="C2081" s="114">
        <v>0</v>
      </c>
      <c r="D2081" s="114">
        <v>0</v>
      </c>
      <c r="E2081" s="114">
        <v>5860</v>
      </c>
      <c r="F2081" s="115" t="s">
        <v>12063</v>
      </c>
      <c r="G2081" s="114">
        <v>171.6</v>
      </c>
      <c r="H2081" s="114">
        <v>0</v>
      </c>
      <c r="I2081" s="114">
        <v>0</v>
      </c>
      <c r="J2081" s="114">
        <v>5860</v>
      </c>
      <c r="K2081" s="115" t="s">
        <v>12064</v>
      </c>
      <c r="L2081" s="114">
        <v>351.6</v>
      </c>
    </row>
    <row r="2082" spans="1:32">
      <c r="A2082" s="114" t="s">
        <v>6011</v>
      </c>
      <c r="B2082" s="114">
        <f t="shared" si="32"/>
        <v>5700</v>
      </c>
      <c r="C2082" s="114">
        <v>0</v>
      </c>
      <c r="D2082" s="114">
        <v>0</v>
      </c>
      <c r="E2082" s="114">
        <v>5700</v>
      </c>
      <c r="F2082" s="115" t="s">
        <v>12065</v>
      </c>
      <c r="G2082" s="114">
        <v>197.6</v>
      </c>
      <c r="H2082" s="114">
        <v>0</v>
      </c>
      <c r="I2082" s="114">
        <v>0</v>
      </c>
      <c r="J2082" s="114">
        <v>5700</v>
      </c>
      <c r="K2082" s="115" t="s">
        <v>12066</v>
      </c>
      <c r="L2082" s="114">
        <v>17.600000000000001</v>
      </c>
    </row>
    <row r="2083" spans="1:32">
      <c r="A2083" s="114" t="s">
        <v>6013</v>
      </c>
      <c r="B2083" s="114">
        <f t="shared" si="32"/>
        <v>5800</v>
      </c>
      <c r="C2083" s="114">
        <v>0</v>
      </c>
      <c r="D2083" s="114">
        <v>0</v>
      </c>
      <c r="E2083" s="114">
        <v>4390</v>
      </c>
      <c r="F2083" s="115" t="s">
        <v>12077</v>
      </c>
      <c r="G2083" s="114">
        <v>89.9</v>
      </c>
      <c r="H2083" s="114">
        <v>0</v>
      </c>
      <c r="I2083" s="114">
        <v>0</v>
      </c>
      <c r="J2083" s="114">
        <v>5800</v>
      </c>
      <c r="K2083" s="115" t="s">
        <v>12059</v>
      </c>
      <c r="L2083" s="114">
        <v>179.9</v>
      </c>
      <c r="M2083" s="114">
        <v>0</v>
      </c>
      <c r="N2083" s="114">
        <v>0</v>
      </c>
      <c r="O2083" s="114">
        <v>4390</v>
      </c>
      <c r="P2083" s="115" t="s">
        <v>12078</v>
      </c>
      <c r="Q2083" s="114">
        <v>269.89999999999998</v>
      </c>
      <c r="R2083" s="114">
        <v>0</v>
      </c>
      <c r="S2083" s="114">
        <v>0</v>
      </c>
      <c r="T2083" s="114">
        <v>5800</v>
      </c>
      <c r="U2083" s="115" t="s">
        <v>12060</v>
      </c>
      <c r="V2083" s="114">
        <v>359.9</v>
      </c>
    </row>
    <row r="2084" spans="1:32">
      <c r="A2084" s="114" t="s">
        <v>6015</v>
      </c>
      <c r="B2084" s="114">
        <f t="shared" si="32"/>
        <v>5700</v>
      </c>
      <c r="C2084" s="114">
        <v>0</v>
      </c>
      <c r="D2084" s="114">
        <v>0</v>
      </c>
      <c r="E2084" s="114">
        <v>5700</v>
      </c>
      <c r="F2084" s="115" t="s">
        <v>12057</v>
      </c>
      <c r="G2084" s="114">
        <v>132.19999999999999</v>
      </c>
      <c r="H2084" s="114">
        <v>0</v>
      </c>
      <c r="I2084" s="114">
        <v>0</v>
      </c>
      <c r="J2084" s="114">
        <v>5700</v>
      </c>
      <c r="K2084" s="115" t="s">
        <v>12058</v>
      </c>
      <c r="L2084" s="114">
        <v>312.2</v>
      </c>
    </row>
    <row r="2085" spans="1:32">
      <c r="A2085" s="114" t="s">
        <v>6017</v>
      </c>
      <c r="B2085" s="114">
        <f t="shared" si="32"/>
        <v>5700</v>
      </c>
      <c r="C2085" s="114">
        <v>0</v>
      </c>
      <c r="D2085" s="114">
        <v>0</v>
      </c>
      <c r="E2085" s="114">
        <v>5700</v>
      </c>
      <c r="F2085" s="115" t="s">
        <v>12067</v>
      </c>
      <c r="G2085" s="114">
        <v>22.5</v>
      </c>
      <c r="H2085" s="114">
        <v>0</v>
      </c>
      <c r="I2085" s="114">
        <v>0</v>
      </c>
      <c r="J2085" s="114">
        <v>5700</v>
      </c>
      <c r="K2085" s="115" t="s">
        <v>12068</v>
      </c>
      <c r="L2085" s="114">
        <v>202.5</v>
      </c>
    </row>
    <row r="2086" spans="1:32">
      <c r="A2086" s="114" t="s">
        <v>6019</v>
      </c>
      <c r="B2086" s="114">
        <f t="shared" si="32"/>
        <v>5500</v>
      </c>
      <c r="C2086" s="114">
        <v>0</v>
      </c>
      <c r="D2086" s="114">
        <v>0</v>
      </c>
      <c r="E2086" s="114">
        <v>5500</v>
      </c>
      <c r="F2086" s="115" t="s">
        <v>12097</v>
      </c>
      <c r="G2086" s="114">
        <v>43.1</v>
      </c>
      <c r="H2086" s="114">
        <v>0</v>
      </c>
      <c r="I2086" s="114">
        <v>0</v>
      </c>
      <c r="J2086" s="114">
        <v>4947</v>
      </c>
      <c r="K2086" s="115" t="s">
        <v>12055</v>
      </c>
      <c r="L2086" s="114">
        <v>97.6</v>
      </c>
      <c r="M2086" s="114">
        <v>0</v>
      </c>
      <c r="N2086" s="114">
        <v>0</v>
      </c>
      <c r="O2086" s="114">
        <v>4751</v>
      </c>
      <c r="P2086" s="115" t="s">
        <v>12063</v>
      </c>
      <c r="Q2086" s="114">
        <v>156.1</v>
      </c>
      <c r="R2086" s="114">
        <v>0</v>
      </c>
      <c r="S2086" s="114">
        <v>0</v>
      </c>
      <c r="T2086" s="114">
        <v>5500</v>
      </c>
      <c r="U2086" s="115" t="s">
        <v>12098</v>
      </c>
      <c r="V2086" s="114">
        <v>223.2</v>
      </c>
      <c r="W2086" s="114">
        <v>0</v>
      </c>
      <c r="X2086" s="114">
        <v>0</v>
      </c>
      <c r="Y2086" s="114">
        <v>4947</v>
      </c>
      <c r="Z2086" s="115" t="s">
        <v>12056</v>
      </c>
      <c r="AA2086" s="114">
        <v>277.7</v>
      </c>
      <c r="AB2086" s="114">
        <v>0</v>
      </c>
      <c r="AC2086" s="114">
        <v>0</v>
      </c>
      <c r="AD2086" s="114">
        <v>4751</v>
      </c>
      <c r="AE2086" s="115" t="s">
        <v>12064</v>
      </c>
      <c r="AF2086" s="114">
        <v>336.1</v>
      </c>
    </row>
    <row r="2087" spans="1:32">
      <c r="A2087" s="114" t="s">
        <v>6022</v>
      </c>
      <c r="B2087" s="114">
        <f t="shared" si="32"/>
        <v>5848</v>
      </c>
      <c r="C2087" s="114">
        <v>3</v>
      </c>
      <c r="D2087" s="114">
        <v>109.5</v>
      </c>
      <c r="E2087" s="114">
        <v>5848</v>
      </c>
      <c r="F2087" s="115" t="s">
        <v>12055</v>
      </c>
      <c r="G2087" s="114">
        <v>101.9</v>
      </c>
      <c r="H2087" s="114">
        <v>0</v>
      </c>
      <c r="I2087" s="114">
        <v>0</v>
      </c>
      <c r="J2087" s="114">
        <v>3598</v>
      </c>
      <c r="K2087" s="115" t="s">
        <v>12065</v>
      </c>
      <c r="L2087" s="114">
        <v>185.1</v>
      </c>
      <c r="M2087" s="114">
        <v>0</v>
      </c>
      <c r="N2087" s="114">
        <v>0</v>
      </c>
      <c r="O2087" s="114">
        <v>5848</v>
      </c>
      <c r="P2087" s="115" t="s">
        <v>12056</v>
      </c>
      <c r="Q2087" s="114">
        <v>281.89999999999998</v>
      </c>
      <c r="R2087" s="114">
        <v>0</v>
      </c>
      <c r="S2087" s="114">
        <v>0</v>
      </c>
      <c r="T2087" s="114">
        <v>3598</v>
      </c>
      <c r="U2087" s="115" t="s">
        <v>12066</v>
      </c>
      <c r="V2087" s="114">
        <v>5.0999999999999996</v>
      </c>
    </row>
    <row r="2088" spans="1:32">
      <c r="A2088" s="114" t="s">
        <v>6025</v>
      </c>
      <c r="B2088" s="114">
        <f t="shared" si="32"/>
        <v>6000</v>
      </c>
      <c r="C2088" s="114">
        <v>0</v>
      </c>
      <c r="D2088" s="114">
        <v>0</v>
      </c>
      <c r="E2088" s="114">
        <v>6000</v>
      </c>
      <c r="F2088" s="115" t="s">
        <v>12097</v>
      </c>
      <c r="G2088" s="114">
        <v>47.3</v>
      </c>
      <c r="H2088" s="114">
        <v>0</v>
      </c>
      <c r="I2088" s="114">
        <v>0</v>
      </c>
      <c r="J2088" s="114">
        <v>3751</v>
      </c>
      <c r="K2088" s="115" t="s">
        <v>12071</v>
      </c>
      <c r="L2088" s="114">
        <v>143</v>
      </c>
      <c r="M2088" s="114">
        <v>3</v>
      </c>
      <c r="N2088" s="114">
        <v>110.7</v>
      </c>
      <c r="O2088" s="114">
        <v>6000</v>
      </c>
      <c r="P2088" s="115" t="s">
        <v>12098</v>
      </c>
      <c r="Q2088" s="114">
        <v>227.3</v>
      </c>
      <c r="R2088" s="114">
        <v>0</v>
      </c>
      <c r="S2088" s="114">
        <v>0</v>
      </c>
      <c r="T2088" s="114">
        <v>3751</v>
      </c>
      <c r="U2088" s="115" t="s">
        <v>12072</v>
      </c>
      <c r="V2088" s="114">
        <v>323</v>
      </c>
    </row>
    <row r="2089" spans="1:32">
      <c r="A2089" s="114" t="s">
        <v>6028</v>
      </c>
      <c r="B2089" s="114">
        <f t="shared" si="32"/>
        <v>7098</v>
      </c>
      <c r="C2089" s="114">
        <v>3</v>
      </c>
      <c r="D2089" s="114">
        <v>110.1</v>
      </c>
      <c r="E2089" s="114">
        <v>7098</v>
      </c>
      <c r="F2089" s="115" t="s">
        <v>12051</v>
      </c>
      <c r="G2089" s="114">
        <v>38.1</v>
      </c>
      <c r="H2089" s="114">
        <v>0</v>
      </c>
      <c r="I2089" s="114">
        <v>0</v>
      </c>
      <c r="J2089" s="114">
        <v>5396</v>
      </c>
      <c r="K2089" s="115" t="s">
        <v>12061</v>
      </c>
      <c r="L2089" s="114">
        <v>133.1</v>
      </c>
      <c r="M2089" s="114">
        <v>0</v>
      </c>
      <c r="N2089" s="114">
        <v>0</v>
      </c>
      <c r="O2089" s="114">
        <v>5400</v>
      </c>
      <c r="P2089" s="115" t="s">
        <v>12065</v>
      </c>
      <c r="Q2089" s="114">
        <v>177.1</v>
      </c>
      <c r="R2089" s="114">
        <v>0</v>
      </c>
      <c r="S2089" s="114">
        <v>0</v>
      </c>
      <c r="T2089" s="114">
        <v>7098</v>
      </c>
      <c r="U2089" s="115" t="s">
        <v>12052</v>
      </c>
      <c r="V2089" s="114">
        <v>218.1</v>
      </c>
      <c r="W2089" s="114">
        <v>0</v>
      </c>
      <c r="X2089" s="114">
        <v>0</v>
      </c>
      <c r="Y2089" s="114">
        <v>5396</v>
      </c>
      <c r="Z2089" s="115" t="s">
        <v>12062</v>
      </c>
      <c r="AA2089" s="114">
        <v>313.10000000000002</v>
      </c>
      <c r="AB2089" s="114">
        <v>0</v>
      </c>
      <c r="AC2089" s="114">
        <v>0</v>
      </c>
      <c r="AD2089" s="114">
        <v>5400</v>
      </c>
      <c r="AE2089" s="115" t="s">
        <v>12066</v>
      </c>
      <c r="AF2089" s="114">
        <v>357.1</v>
      </c>
    </row>
    <row r="2090" spans="1:32">
      <c r="A2090" s="114" t="s">
        <v>6030</v>
      </c>
      <c r="B2090" s="114">
        <f t="shared" si="32"/>
        <v>6200</v>
      </c>
      <c r="C2090" s="114">
        <v>0</v>
      </c>
      <c r="D2090" s="114">
        <v>0</v>
      </c>
      <c r="E2090" s="114">
        <v>6200</v>
      </c>
      <c r="F2090" s="115" t="s">
        <v>12067</v>
      </c>
      <c r="G2090" s="114">
        <v>358.7</v>
      </c>
      <c r="H2090" s="114">
        <v>0</v>
      </c>
      <c r="I2090" s="114">
        <v>0</v>
      </c>
      <c r="J2090" s="114">
        <v>6200</v>
      </c>
      <c r="K2090" s="115" t="s">
        <v>12068</v>
      </c>
      <c r="L2090" s="114">
        <v>178.7</v>
      </c>
    </row>
    <row r="2091" spans="1:32">
      <c r="A2091" s="114" t="s">
        <v>6033</v>
      </c>
      <c r="B2091" s="114">
        <f t="shared" ref="B2091:B2154" si="33">MAX(J2091,O2091,T2091,Y2091,AD2091,AI2091,AN2091,AS2091,AX2091,BC2091,BH2091,BM2091,BR2091)</f>
        <v>5500</v>
      </c>
      <c r="C2091" s="114">
        <v>0</v>
      </c>
      <c r="D2091" s="114">
        <v>0</v>
      </c>
      <c r="E2091" s="114">
        <v>5500</v>
      </c>
      <c r="F2091" s="115" t="s">
        <v>12065</v>
      </c>
      <c r="G2091" s="114">
        <v>178.7</v>
      </c>
      <c r="H2091" s="114">
        <v>0</v>
      </c>
      <c r="I2091" s="114">
        <v>0</v>
      </c>
      <c r="J2091" s="114">
        <v>5500</v>
      </c>
      <c r="K2091" s="115" t="s">
        <v>12066</v>
      </c>
      <c r="L2091" s="114">
        <v>358.7</v>
      </c>
    </row>
    <row r="2092" spans="1:32">
      <c r="A2092" s="114" t="s">
        <v>6036</v>
      </c>
      <c r="B2092" s="114">
        <f t="shared" si="33"/>
        <v>6000</v>
      </c>
      <c r="C2092" s="114">
        <v>0</v>
      </c>
      <c r="D2092" s="114">
        <v>0</v>
      </c>
      <c r="E2092" s="114">
        <v>4600</v>
      </c>
      <c r="F2092" s="115" t="s">
        <v>12057</v>
      </c>
      <c r="G2092" s="114">
        <v>129.5</v>
      </c>
      <c r="H2092" s="114">
        <v>0</v>
      </c>
      <c r="I2092" s="114">
        <v>0</v>
      </c>
      <c r="J2092" s="114">
        <v>6000</v>
      </c>
      <c r="K2092" s="115" t="s">
        <v>12059</v>
      </c>
      <c r="L2092" s="114">
        <v>179.4</v>
      </c>
      <c r="M2092" s="114">
        <v>0</v>
      </c>
      <c r="N2092" s="114">
        <v>0</v>
      </c>
      <c r="O2092" s="114">
        <v>4600</v>
      </c>
      <c r="P2092" s="115" t="s">
        <v>12058</v>
      </c>
      <c r="Q2092" s="114">
        <v>309.5</v>
      </c>
      <c r="R2092" s="114">
        <v>0</v>
      </c>
      <c r="S2092" s="114">
        <v>0</v>
      </c>
      <c r="T2092" s="114">
        <v>6000</v>
      </c>
      <c r="U2092" s="115" t="s">
        <v>12060</v>
      </c>
      <c r="V2092" s="114">
        <v>359.4</v>
      </c>
    </row>
    <row r="2093" spans="1:32">
      <c r="A2093" s="114" t="s">
        <v>6039</v>
      </c>
      <c r="B2093" s="114">
        <f t="shared" si="33"/>
        <v>5600</v>
      </c>
      <c r="C2093" s="114">
        <v>0</v>
      </c>
      <c r="D2093" s="114">
        <v>0</v>
      </c>
      <c r="E2093" s="114">
        <v>5600</v>
      </c>
      <c r="F2093" s="115" t="s">
        <v>12087</v>
      </c>
      <c r="G2093" s="114">
        <v>59.9</v>
      </c>
      <c r="H2093" s="114">
        <v>3</v>
      </c>
      <c r="I2093" s="114">
        <v>108.3</v>
      </c>
      <c r="J2093" s="114">
        <v>5600</v>
      </c>
      <c r="K2093" s="115" t="s">
        <v>12088</v>
      </c>
      <c r="L2093" s="114">
        <v>239.9</v>
      </c>
    </row>
    <row r="2094" spans="1:32">
      <c r="A2094" s="114" t="s">
        <v>6042</v>
      </c>
      <c r="B2094" s="114">
        <f t="shared" si="33"/>
        <v>6701</v>
      </c>
      <c r="C2094" s="114">
        <v>0</v>
      </c>
      <c r="D2094" s="114">
        <v>0</v>
      </c>
      <c r="E2094" s="114">
        <v>6701</v>
      </c>
      <c r="F2094" s="115" t="s">
        <v>12081</v>
      </c>
      <c r="G2094" s="114">
        <v>53</v>
      </c>
      <c r="H2094" s="114">
        <v>3</v>
      </c>
      <c r="I2094" s="114">
        <v>111.7</v>
      </c>
      <c r="J2094" s="114">
        <v>6701</v>
      </c>
      <c r="K2094" s="115" t="s">
        <v>12082</v>
      </c>
      <c r="L2094" s="114">
        <v>233</v>
      </c>
    </row>
    <row r="2095" spans="1:32">
      <c r="A2095" s="114" t="s">
        <v>6045</v>
      </c>
      <c r="B2095" s="114">
        <f t="shared" si="33"/>
        <v>5600</v>
      </c>
      <c r="C2095" s="114">
        <v>0</v>
      </c>
      <c r="D2095" s="114">
        <v>111.7</v>
      </c>
      <c r="E2095" s="114">
        <v>5600</v>
      </c>
      <c r="F2095" s="115" t="s">
        <v>12053</v>
      </c>
      <c r="G2095" s="114">
        <v>89.2</v>
      </c>
      <c r="H2095" s="114">
        <v>0</v>
      </c>
      <c r="I2095" s="114">
        <v>0</v>
      </c>
      <c r="J2095" s="114">
        <v>5600</v>
      </c>
      <c r="K2095" s="115" t="s">
        <v>12054</v>
      </c>
      <c r="L2095" s="114">
        <v>269.2</v>
      </c>
    </row>
    <row r="2096" spans="1:32">
      <c r="A2096" s="114" t="s">
        <v>6048</v>
      </c>
      <c r="B2096" s="114">
        <f t="shared" si="33"/>
        <v>8500</v>
      </c>
      <c r="C2096" s="114">
        <v>0</v>
      </c>
      <c r="D2096" s="114">
        <v>0</v>
      </c>
      <c r="E2096" s="114">
        <v>8500</v>
      </c>
      <c r="F2096" s="115" t="s">
        <v>12059</v>
      </c>
      <c r="G2096" s="114">
        <v>166.9</v>
      </c>
      <c r="H2096" s="114">
        <v>3</v>
      </c>
      <c r="I2096" s="114">
        <v>110.95</v>
      </c>
      <c r="J2096" s="114">
        <v>8500</v>
      </c>
      <c r="K2096" s="115" t="s">
        <v>12060</v>
      </c>
      <c r="L2096" s="114">
        <v>346.9</v>
      </c>
    </row>
    <row r="2097" spans="1:42">
      <c r="A2097" s="114" t="s">
        <v>6050</v>
      </c>
      <c r="B2097" s="114">
        <f t="shared" si="33"/>
        <v>5500</v>
      </c>
      <c r="C2097" s="114">
        <v>3</v>
      </c>
      <c r="D2097" s="114">
        <v>108.5</v>
      </c>
      <c r="E2097" s="114">
        <v>5500</v>
      </c>
      <c r="F2097" s="115" t="s">
        <v>12075</v>
      </c>
      <c r="G2097" s="114">
        <v>11.3</v>
      </c>
      <c r="H2097" s="114">
        <v>0</v>
      </c>
      <c r="I2097" s="114">
        <v>0</v>
      </c>
      <c r="J2097" s="114">
        <v>5500</v>
      </c>
      <c r="K2097" s="115" t="s">
        <v>12076</v>
      </c>
      <c r="L2097" s="114">
        <v>191.3</v>
      </c>
    </row>
    <row r="2098" spans="1:42">
      <c r="A2098" s="114" t="s">
        <v>6053</v>
      </c>
      <c r="B2098" s="114">
        <f t="shared" si="33"/>
        <v>9300</v>
      </c>
      <c r="C2098" s="114">
        <v>2.5</v>
      </c>
      <c r="D2098" s="114">
        <v>109.3</v>
      </c>
      <c r="E2098" s="114">
        <v>9300</v>
      </c>
      <c r="F2098" s="115" t="s">
        <v>12128</v>
      </c>
      <c r="G2098" s="114">
        <v>178.5</v>
      </c>
      <c r="H2098" s="114">
        <v>0</v>
      </c>
      <c r="I2098" s="114">
        <v>0</v>
      </c>
      <c r="J2098" s="114">
        <v>8000</v>
      </c>
      <c r="K2098" s="115" t="s">
        <v>12129</v>
      </c>
      <c r="L2098" s="114">
        <v>178.5</v>
      </c>
      <c r="M2098" s="114">
        <v>0</v>
      </c>
      <c r="N2098" s="114">
        <v>0</v>
      </c>
      <c r="O2098" s="114">
        <v>8000</v>
      </c>
      <c r="P2098" s="115" t="s">
        <v>12130</v>
      </c>
      <c r="Q2098" s="114">
        <v>358.5</v>
      </c>
      <c r="R2098" s="114">
        <v>3</v>
      </c>
      <c r="S2098" s="114">
        <v>109.9</v>
      </c>
      <c r="T2098" s="114">
        <v>9300</v>
      </c>
      <c r="U2098" s="115" t="s">
        <v>12131</v>
      </c>
      <c r="V2098" s="114">
        <v>358.5</v>
      </c>
    </row>
    <row r="2099" spans="1:42">
      <c r="A2099" s="114" t="s">
        <v>6056</v>
      </c>
      <c r="B2099" s="114">
        <f t="shared" si="33"/>
        <v>15000</v>
      </c>
      <c r="C2099" s="114">
        <v>3</v>
      </c>
      <c r="D2099" s="114">
        <v>110.1</v>
      </c>
      <c r="E2099" s="114">
        <v>15000</v>
      </c>
      <c r="F2099" s="115" t="s">
        <v>12057</v>
      </c>
      <c r="G2099" s="114">
        <v>135.4</v>
      </c>
      <c r="H2099" s="114">
        <v>3</v>
      </c>
      <c r="I2099" s="114">
        <v>110.1</v>
      </c>
      <c r="J2099" s="114">
        <v>15000</v>
      </c>
      <c r="K2099" s="115" t="s">
        <v>12058</v>
      </c>
      <c r="L2099" s="114">
        <v>315.39999999999998</v>
      </c>
    </row>
    <row r="2100" spans="1:42">
      <c r="A2100" s="114" t="s">
        <v>6059</v>
      </c>
      <c r="B2100" s="114">
        <f t="shared" si="33"/>
        <v>9102</v>
      </c>
      <c r="C2100" s="114">
        <v>0</v>
      </c>
      <c r="D2100" s="114">
        <v>0</v>
      </c>
      <c r="E2100" s="114">
        <v>4181</v>
      </c>
      <c r="F2100" s="115" t="s">
        <v>12081</v>
      </c>
      <c r="G2100" s="114">
        <v>65.099999999999994</v>
      </c>
      <c r="H2100" s="114">
        <v>3</v>
      </c>
      <c r="I2100" s="114">
        <v>111.5</v>
      </c>
      <c r="J2100" s="114">
        <v>9102</v>
      </c>
      <c r="K2100" s="115" t="s">
        <v>12150</v>
      </c>
      <c r="L2100" s="114">
        <v>130.19999999999999</v>
      </c>
      <c r="M2100" s="114">
        <v>0</v>
      </c>
      <c r="N2100" s="114">
        <v>0</v>
      </c>
      <c r="O2100" s="114">
        <v>4643</v>
      </c>
      <c r="P2100" s="115" t="s">
        <v>12151</v>
      </c>
      <c r="Q2100" s="114">
        <v>130.19999999999999</v>
      </c>
      <c r="R2100" s="114">
        <v>0</v>
      </c>
      <c r="S2100" s="114">
        <v>0</v>
      </c>
      <c r="T2100" s="114">
        <v>4899</v>
      </c>
      <c r="U2100" s="115" t="s">
        <v>12059</v>
      </c>
      <c r="V2100" s="114">
        <v>177.6</v>
      </c>
      <c r="W2100" s="114">
        <v>0</v>
      </c>
      <c r="X2100" s="114">
        <v>0</v>
      </c>
      <c r="Y2100" s="114">
        <v>4181</v>
      </c>
      <c r="Z2100" s="115" t="s">
        <v>12082</v>
      </c>
      <c r="AA2100" s="114">
        <v>245.1</v>
      </c>
      <c r="AB2100" s="114">
        <v>0</v>
      </c>
      <c r="AC2100" s="114">
        <v>0</v>
      </c>
      <c r="AD2100" s="114">
        <v>4643</v>
      </c>
      <c r="AE2100" s="115" t="s">
        <v>12152</v>
      </c>
      <c r="AF2100" s="114">
        <v>310.2</v>
      </c>
      <c r="AG2100" s="114">
        <v>0</v>
      </c>
      <c r="AH2100" s="114">
        <v>0</v>
      </c>
      <c r="AI2100" s="114">
        <v>9102</v>
      </c>
      <c r="AJ2100" s="115" t="s">
        <v>12153</v>
      </c>
      <c r="AK2100" s="114">
        <v>310.2</v>
      </c>
      <c r="AL2100" s="114">
        <v>0</v>
      </c>
      <c r="AM2100" s="114">
        <v>0</v>
      </c>
      <c r="AN2100" s="114">
        <v>4899</v>
      </c>
      <c r="AO2100" s="115" t="s">
        <v>12060</v>
      </c>
      <c r="AP2100" s="114">
        <v>357.6</v>
      </c>
    </row>
    <row r="2101" spans="1:42">
      <c r="A2101" s="114" t="s">
        <v>6062</v>
      </c>
      <c r="B2101" s="114">
        <f t="shared" si="33"/>
        <v>15050</v>
      </c>
      <c r="C2101" s="114">
        <v>0</v>
      </c>
      <c r="D2101" s="114">
        <v>0</v>
      </c>
      <c r="E2101" s="114">
        <v>9138</v>
      </c>
      <c r="F2101" s="115" t="s">
        <v>12073</v>
      </c>
      <c r="G2101" s="114">
        <v>43.8</v>
      </c>
      <c r="H2101" s="114">
        <v>3</v>
      </c>
      <c r="I2101" s="114">
        <v>108.75</v>
      </c>
      <c r="J2101" s="114">
        <v>15050</v>
      </c>
      <c r="K2101" s="115" t="s">
        <v>12059</v>
      </c>
      <c r="L2101" s="114">
        <v>178.8</v>
      </c>
      <c r="M2101" s="114">
        <v>0</v>
      </c>
      <c r="N2101" s="114">
        <v>0</v>
      </c>
      <c r="O2101" s="114">
        <v>9138</v>
      </c>
      <c r="P2101" s="115" t="s">
        <v>12074</v>
      </c>
      <c r="Q2101" s="114">
        <v>223.8</v>
      </c>
      <c r="R2101" s="114">
        <v>0</v>
      </c>
      <c r="S2101" s="114">
        <v>0</v>
      </c>
      <c r="T2101" s="114">
        <v>15050</v>
      </c>
      <c r="U2101" s="115" t="s">
        <v>12060</v>
      </c>
      <c r="V2101" s="114">
        <v>358.8</v>
      </c>
    </row>
    <row r="2102" spans="1:42">
      <c r="A2102" s="114" t="s">
        <v>6065</v>
      </c>
      <c r="B2102" s="114">
        <f t="shared" si="33"/>
        <v>6003</v>
      </c>
      <c r="C2102" s="114">
        <v>0</v>
      </c>
      <c r="D2102" s="114">
        <v>0</v>
      </c>
      <c r="E2102" s="114">
        <v>6003</v>
      </c>
      <c r="F2102" s="115" t="s">
        <v>12081</v>
      </c>
      <c r="G2102" s="114">
        <v>61.4</v>
      </c>
      <c r="H2102" s="114">
        <v>0</v>
      </c>
      <c r="I2102" s="114">
        <v>0</v>
      </c>
      <c r="J2102" s="114">
        <v>5000</v>
      </c>
      <c r="K2102" s="115" t="s">
        <v>12061</v>
      </c>
      <c r="L2102" s="114">
        <v>130.19999999999999</v>
      </c>
      <c r="M2102" s="114">
        <v>3</v>
      </c>
      <c r="N2102" s="114">
        <v>110.3</v>
      </c>
      <c r="O2102" s="114">
        <v>6003</v>
      </c>
      <c r="P2102" s="115" t="s">
        <v>12082</v>
      </c>
      <c r="Q2102" s="114">
        <v>241.4</v>
      </c>
      <c r="R2102" s="114">
        <v>0</v>
      </c>
      <c r="S2102" s="114">
        <v>0</v>
      </c>
      <c r="T2102" s="114">
        <v>5000</v>
      </c>
      <c r="U2102" s="115" t="s">
        <v>12062</v>
      </c>
      <c r="V2102" s="114">
        <v>310.2</v>
      </c>
    </row>
    <row r="2103" spans="1:42">
      <c r="A2103" s="114" t="s">
        <v>6067</v>
      </c>
      <c r="B2103" s="114">
        <f t="shared" si="33"/>
        <v>6201</v>
      </c>
      <c r="C2103" s="114">
        <v>0</v>
      </c>
      <c r="D2103" s="114">
        <v>0</v>
      </c>
      <c r="E2103" s="114">
        <v>4108</v>
      </c>
      <c r="F2103" s="115" t="s">
        <v>12087</v>
      </c>
      <c r="G2103" s="114">
        <v>87.7</v>
      </c>
      <c r="H2103" s="114">
        <v>0</v>
      </c>
      <c r="I2103" s="114">
        <v>0</v>
      </c>
      <c r="J2103" s="114">
        <v>6201</v>
      </c>
      <c r="K2103" s="115" t="s">
        <v>12063</v>
      </c>
      <c r="L2103" s="114">
        <v>177.4</v>
      </c>
      <c r="M2103" s="114">
        <v>0</v>
      </c>
      <c r="N2103" s="114">
        <v>0</v>
      </c>
      <c r="O2103" s="114">
        <v>4108</v>
      </c>
      <c r="P2103" s="115" t="s">
        <v>12088</v>
      </c>
      <c r="Q2103" s="114">
        <v>267.7</v>
      </c>
      <c r="R2103" s="114">
        <v>0</v>
      </c>
      <c r="S2103" s="114">
        <v>0</v>
      </c>
      <c r="T2103" s="114">
        <v>6201</v>
      </c>
      <c r="U2103" s="115" t="s">
        <v>12064</v>
      </c>
      <c r="V2103" s="114">
        <v>357.4</v>
      </c>
    </row>
    <row r="2104" spans="1:42">
      <c r="A2104" s="114" t="s">
        <v>6070</v>
      </c>
      <c r="B2104" s="114">
        <f t="shared" si="33"/>
        <v>6000</v>
      </c>
      <c r="C2104" s="114">
        <v>0</v>
      </c>
      <c r="D2104" s="114">
        <v>0</v>
      </c>
      <c r="E2104" s="114">
        <v>6000</v>
      </c>
      <c r="F2104" s="115" t="s">
        <v>12073</v>
      </c>
      <c r="G2104" s="114">
        <v>43.2</v>
      </c>
      <c r="H2104" s="114">
        <v>0</v>
      </c>
      <c r="I2104" s="114">
        <v>0</v>
      </c>
      <c r="J2104" s="114">
        <v>5353</v>
      </c>
      <c r="K2104" s="115" t="s">
        <v>12087</v>
      </c>
      <c r="L2104" s="114">
        <v>83.1</v>
      </c>
      <c r="M2104" s="114">
        <v>0</v>
      </c>
      <c r="N2104" s="114">
        <v>0</v>
      </c>
      <c r="O2104" s="114">
        <v>6000</v>
      </c>
      <c r="P2104" s="115" t="s">
        <v>12074</v>
      </c>
      <c r="Q2104" s="114">
        <v>223.2</v>
      </c>
      <c r="R2104" s="114">
        <v>0</v>
      </c>
      <c r="S2104" s="114">
        <v>0</v>
      </c>
      <c r="T2104" s="114">
        <v>5353</v>
      </c>
      <c r="U2104" s="115" t="s">
        <v>12088</v>
      </c>
      <c r="V2104" s="114">
        <v>263.10000000000002</v>
      </c>
    </row>
    <row r="2105" spans="1:42">
      <c r="A2105" s="114" t="s">
        <v>6072</v>
      </c>
      <c r="B2105" s="114">
        <f t="shared" si="33"/>
        <v>5500</v>
      </c>
      <c r="C2105" s="114">
        <v>0</v>
      </c>
      <c r="D2105" s="114">
        <v>0</v>
      </c>
      <c r="E2105" s="114">
        <v>5500</v>
      </c>
      <c r="F2105" s="115" t="s">
        <v>12051</v>
      </c>
      <c r="G2105" s="114">
        <v>45.8</v>
      </c>
      <c r="H2105" s="114">
        <v>0</v>
      </c>
      <c r="I2105" s="114">
        <v>0</v>
      </c>
      <c r="J2105" s="114">
        <v>5500</v>
      </c>
      <c r="K2105" s="115" t="s">
        <v>12061</v>
      </c>
      <c r="L2105" s="114">
        <v>136.1</v>
      </c>
      <c r="M2105" s="114">
        <v>0</v>
      </c>
      <c r="N2105" s="114">
        <v>0</v>
      </c>
      <c r="O2105" s="114">
        <v>5500</v>
      </c>
      <c r="P2105" s="115" t="s">
        <v>12052</v>
      </c>
      <c r="Q2105" s="114">
        <v>226.2</v>
      </c>
      <c r="R2105" s="114">
        <v>0</v>
      </c>
      <c r="S2105" s="114">
        <v>0</v>
      </c>
      <c r="T2105" s="114">
        <v>5500</v>
      </c>
      <c r="U2105" s="115" t="s">
        <v>12062</v>
      </c>
      <c r="V2105" s="114">
        <v>316.10000000000002</v>
      </c>
    </row>
    <row r="2106" spans="1:42">
      <c r="A2106" s="114" t="s">
        <v>6074</v>
      </c>
      <c r="B2106" s="114">
        <f t="shared" si="33"/>
        <v>6559</v>
      </c>
      <c r="C2106" s="114">
        <v>0</v>
      </c>
      <c r="D2106" s="114">
        <v>0</v>
      </c>
      <c r="E2106" s="114">
        <v>6559</v>
      </c>
      <c r="F2106" s="115" t="s">
        <v>12057</v>
      </c>
      <c r="G2106" s="114">
        <v>133.5</v>
      </c>
      <c r="H2106" s="114">
        <v>3</v>
      </c>
      <c r="I2106" s="114">
        <v>108.5</v>
      </c>
      <c r="J2106" s="114">
        <v>6559</v>
      </c>
      <c r="K2106" s="115" t="s">
        <v>12058</v>
      </c>
      <c r="L2106" s="114">
        <v>313.5</v>
      </c>
    </row>
    <row r="2107" spans="1:42">
      <c r="A2107" s="114" t="s">
        <v>6077</v>
      </c>
      <c r="B2107" s="114">
        <f t="shared" si="33"/>
        <v>8002</v>
      </c>
      <c r="C2107" s="114">
        <v>0</v>
      </c>
      <c r="D2107" s="114">
        <v>0</v>
      </c>
      <c r="E2107" s="114">
        <v>5598</v>
      </c>
      <c r="F2107" s="115" t="s">
        <v>12051</v>
      </c>
      <c r="G2107" s="114">
        <v>35.4</v>
      </c>
      <c r="H2107" s="114">
        <v>0</v>
      </c>
      <c r="I2107" s="114">
        <v>0</v>
      </c>
      <c r="J2107" s="114">
        <v>3636</v>
      </c>
      <c r="K2107" s="115" t="s">
        <v>12061</v>
      </c>
      <c r="L2107" s="114">
        <v>125.4</v>
      </c>
      <c r="M2107" s="114">
        <v>0</v>
      </c>
      <c r="N2107" s="114">
        <v>0</v>
      </c>
      <c r="O2107" s="114">
        <v>8002</v>
      </c>
      <c r="P2107" s="115" t="s">
        <v>12059</v>
      </c>
      <c r="Q2107" s="114">
        <v>170.5</v>
      </c>
      <c r="R2107" s="114">
        <v>0</v>
      </c>
      <c r="S2107" s="114">
        <v>0</v>
      </c>
      <c r="T2107" s="114">
        <v>5598</v>
      </c>
      <c r="U2107" s="115" t="s">
        <v>12052</v>
      </c>
      <c r="V2107" s="114">
        <v>215.4</v>
      </c>
      <c r="W2107" s="114">
        <v>0</v>
      </c>
      <c r="X2107" s="114">
        <v>0</v>
      </c>
      <c r="Y2107" s="114">
        <v>3636</v>
      </c>
      <c r="Z2107" s="115" t="s">
        <v>12062</v>
      </c>
      <c r="AA2107" s="114">
        <v>305.39999999999998</v>
      </c>
      <c r="AB2107" s="114">
        <v>3</v>
      </c>
      <c r="AC2107" s="114">
        <v>110.9</v>
      </c>
      <c r="AD2107" s="114">
        <v>8002</v>
      </c>
      <c r="AE2107" s="115" t="s">
        <v>12060</v>
      </c>
      <c r="AF2107" s="114">
        <v>350.5</v>
      </c>
    </row>
    <row r="2108" spans="1:42">
      <c r="A2108" s="114" t="s">
        <v>6080</v>
      </c>
      <c r="B2108" s="114">
        <f t="shared" si="33"/>
        <v>8001</v>
      </c>
      <c r="C2108" s="114">
        <v>0</v>
      </c>
      <c r="D2108" s="114">
        <v>0</v>
      </c>
      <c r="E2108" s="114">
        <v>4011</v>
      </c>
      <c r="F2108" s="115" t="s">
        <v>12120</v>
      </c>
      <c r="G2108" s="114">
        <v>175</v>
      </c>
      <c r="H2108" s="114">
        <v>3.9</v>
      </c>
      <c r="I2108" s="114">
        <v>111.3</v>
      </c>
      <c r="J2108" s="114">
        <v>8001</v>
      </c>
      <c r="K2108" s="115" t="s">
        <v>12121</v>
      </c>
      <c r="L2108" s="114">
        <v>175</v>
      </c>
      <c r="M2108" s="114">
        <v>0</v>
      </c>
      <c r="N2108" s="114">
        <v>0</v>
      </c>
      <c r="O2108" s="114">
        <v>8001</v>
      </c>
      <c r="P2108" s="115" t="s">
        <v>12122</v>
      </c>
      <c r="Q2108" s="114">
        <v>355</v>
      </c>
      <c r="R2108" s="114">
        <v>0</v>
      </c>
      <c r="S2108" s="114">
        <v>0</v>
      </c>
      <c r="T2108" s="114">
        <v>4011</v>
      </c>
      <c r="U2108" s="115" t="s">
        <v>12123</v>
      </c>
      <c r="V2108" s="114">
        <v>355</v>
      </c>
    </row>
    <row r="2109" spans="1:42">
      <c r="A2109" s="114" t="s">
        <v>6083</v>
      </c>
      <c r="B2109" s="114">
        <f t="shared" si="33"/>
        <v>9000</v>
      </c>
      <c r="C2109" s="114">
        <v>0</v>
      </c>
      <c r="D2109" s="114">
        <v>0</v>
      </c>
      <c r="E2109" s="114">
        <v>9000</v>
      </c>
      <c r="F2109" s="115" t="s">
        <v>12053</v>
      </c>
      <c r="G2109" s="114">
        <v>87.6</v>
      </c>
      <c r="H2109" s="114">
        <v>2.9</v>
      </c>
      <c r="I2109" s="114">
        <v>108.5</v>
      </c>
      <c r="J2109" s="114">
        <v>9000</v>
      </c>
      <c r="K2109" s="115" t="s">
        <v>12054</v>
      </c>
      <c r="L2109" s="114">
        <v>267.60000000000002</v>
      </c>
    </row>
    <row r="2110" spans="1:42">
      <c r="A2110" s="114" t="s">
        <v>6085</v>
      </c>
      <c r="B2110" s="114">
        <f t="shared" si="33"/>
        <v>5760</v>
      </c>
      <c r="C2110" s="114">
        <v>0</v>
      </c>
      <c r="D2110" s="114">
        <v>0</v>
      </c>
      <c r="E2110" s="114">
        <v>5760</v>
      </c>
      <c r="F2110" s="115" t="s">
        <v>12067</v>
      </c>
      <c r="G2110" s="114">
        <v>2.5</v>
      </c>
      <c r="H2110" s="114">
        <v>0</v>
      </c>
      <c r="I2110" s="114">
        <v>110.35</v>
      </c>
      <c r="J2110" s="114">
        <v>5760</v>
      </c>
      <c r="K2110" s="115" t="s">
        <v>12068</v>
      </c>
      <c r="L2110" s="114">
        <v>182.5</v>
      </c>
    </row>
    <row r="2111" spans="1:42">
      <c r="A2111" s="114" t="s">
        <v>6087</v>
      </c>
      <c r="B2111" s="114">
        <f t="shared" si="33"/>
        <v>12005</v>
      </c>
      <c r="C2111" s="114">
        <v>0</v>
      </c>
      <c r="D2111" s="114">
        <v>0</v>
      </c>
      <c r="E2111" s="114">
        <v>10012</v>
      </c>
      <c r="F2111" s="115" t="s">
        <v>12067</v>
      </c>
      <c r="G2111" s="114">
        <v>11.6</v>
      </c>
      <c r="H2111" s="114">
        <v>0</v>
      </c>
      <c r="I2111" s="114">
        <v>0</v>
      </c>
      <c r="J2111" s="114">
        <v>12005</v>
      </c>
      <c r="K2111" s="115" t="s">
        <v>12057</v>
      </c>
      <c r="L2111" s="114">
        <v>119.6</v>
      </c>
      <c r="M2111" s="114">
        <v>2.5</v>
      </c>
      <c r="N2111" s="114">
        <v>109.1</v>
      </c>
      <c r="O2111" s="114">
        <v>10012</v>
      </c>
      <c r="P2111" s="115" t="s">
        <v>12068</v>
      </c>
      <c r="Q2111" s="114">
        <v>191.6</v>
      </c>
      <c r="R2111" s="114">
        <v>2.5</v>
      </c>
      <c r="S2111" s="114">
        <v>110.3</v>
      </c>
      <c r="T2111" s="114">
        <v>12005</v>
      </c>
      <c r="U2111" s="115" t="s">
        <v>12058</v>
      </c>
      <c r="V2111" s="114">
        <v>299.60000000000002</v>
      </c>
    </row>
    <row r="2112" spans="1:42">
      <c r="A2112" s="114" t="s">
        <v>6090</v>
      </c>
      <c r="B2112" s="114">
        <f t="shared" si="33"/>
        <v>7001</v>
      </c>
      <c r="C2112" s="114">
        <v>0</v>
      </c>
      <c r="D2112" s="114">
        <v>0</v>
      </c>
      <c r="E2112" s="114">
        <v>7001</v>
      </c>
      <c r="F2112" s="115" t="s">
        <v>12053</v>
      </c>
      <c r="G2112" s="114">
        <v>90.5</v>
      </c>
      <c r="H2112" s="114">
        <v>0</v>
      </c>
      <c r="I2112" s="114">
        <v>0</v>
      </c>
      <c r="J2112" s="114">
        <v>4001</v>
      </c>
      <c r="K2112" s="115" t="s">
        <v>12065</v>
      </c>
      <c r="L2112" s="114">
        <v>180</v>
      </c>
      <c r="M2112" s="114">
        <v>3</v>
      </c>
      <c r="N2112" s="114">
        <v>111.7</v>
      </c>
      <c r="O2112" s="114">
        <v>7001</v>
      </c>
      <c r="P2112" s="115" t="s">
        <v>12054</v>
      </c>
      <c r="Q2112" s="114">
        <v>270.5</v>
      </c>
      <c r="R2112" s="114">
        <v>0</v>
      </c>
      <c r="S2112" s="114">
        <v>0</v>
      </c>
      <c r="T2112" s="114">
        <v>4001</v>
      </c>
      <c r="U2112" s="115" t="s">
        <v>12066</v>
      </c>
      <c r="V2112" s="114">
        <v>0</v>
      </c>
    </row>
    <row r="2113" spans="1:42">
      <c r="A2113" s="114" t="s">
        <v>6093</v>
      </c>
      <c r="B2113" s="114">
        <f t="shared" si="33"/>
        <v>12503</v>
      </c>
      <c r="C2113" s="114">
        <v>0</v>
      </c>
      <c r="D2113" s="114">
        <v>0</v>
      </c>
      <c r="E2113" s="114">
        <v>8002</v>
      </c>
      <c r="F2113" s="115" t="s">
        <v>12116</v>
      </c>
      <c r="G2113" s="114">
        <v>89.1</v>
      </c>
      <c r="H2113" s="114">
        <v>0</v>
      </c>
      <c r="I2113" s="114">
        <v>0</v>
      </c>
      <c r="J2113" s="114">
        <v>8003</v>
      </c>
      <c r="K2113" s="115" t="s">
        <v>12117</v>
      </c>
      <c r="L2113" s="114">
        <v>89.1</v>
      </c>
      <c r="M2113" s="114">
        <v>0</v>
      </c>
      <c r="N2113" s="114">
        <v>0</v>
      </c>
      <c r="O2113" s="114">
        <v>12503</v>
      </c>
      <c r="P2113" s="115" t="s">
        <v>12128</v>
      </c>
      <c r="Q2113" s="114">
        <v>179.1</v>
      </c>
      <c r="R2113" s="114">
        <v>0</v>
      </c>
      <c r="S2113" s="114">
        <v>0</v>
      </c>
      <c r="T2113" s="114">
        <v>8000</v>
      </c>
      <c r="U2113" s="115" t="s">
        <v>12129</v>
      </c>
      <c r="V2113" s="114">
        <v>179.1</v>
      </c>
      <c r="W2113" s="114">
        <v>0</v>
      </c>
      <c r="X2113" s="114">
        <v>0</v>
      </c>
      <c r="Y2113" s="114">
        <v>8003</v>
      </c>
      <c r="Z2113" s="115" t="s">
        <v>12118</v>
      </c>
      <c r="AA2113" s="114">
        <v>269.10000000000002</v>
      </c>
      <c r="AB2113" s="114">
        <v>0</v>
      </c>
      <c r="AC2113" s="114">
        <v>0</v>
      </c>
      <c r="AD2113" s="114">
        <v>8002</v>
      </c>
      <c r="AE2113" s="115" t="s">
        <v>12119</v>
      </c>
      <c r="AF2113" s="114">
        <v>269.10000000000002</v>
      </c>
      <c r="AG2113" s="114">
        <v>0</v>
      </c>
      <c r="AH2113" s="114">
        <v>0</v>
      </c>
      <c r="AI2113" s="114">
        <v>8000</v>
      </c>
      <c r="AJ2113" s="115" t="s">
        <v>12130</v>
      </c>
      <c r="AK2113" s="114">
        <v>359.1</v>
      </c>
      <c r="AL2113" s="114">
        <v>3</v>
      </c>
      <c r="AM2113" s="114">
        <v>109.5</v>
      </c>
      <c r="AN2113" s="114">
        <v>12503</v>
      </c>
      <c r="AO2113" s="115" t="s">
        <v>12131</v>
      </c>
      <c r="AP2113" s="114">
        <v>359.1</v>
      </c>
    </row>
    <row r="2114" spans="1:42">
      <c r="A2114" s="114" t="s">
        <v>6096</v>
      </c>
      <c r="B2114" s="114">
        <f t="shared" si="33"/>
        <v>7314</v>
      </c>
      <c r="C2114" s="114">
        <v>0</v>
      </c>
      <c r="D2114" s="114">
        <v>0</v>
      </c>
      <c r="E2114" s="114">
        <v>4975</v>
      </c>
      <c r="F2114" s="115" t="s">
        <v>12051</v>
      </c>
      <c r="G2114" s="114">
        <v>36.1</v>
      </c>
      <c r="H2114" s="114">
        <v>0</v>
      </c>
      <c r="I2114" s="114">
        <v>0</v>
      </c>
      <c r="J2114" s="114">
        <v>3504</v>
      </c>
      <c r="K2114" s="115" t="s">
        <v>12099</v>
      </c>
      <c r="L2114" s="114">
        <v>110.8</v>
      </c>
      <c r="M2114" s="114">
        <v>0</v>
      </c>
      <c r="N2114" s="114">
        <v>0</v>
      </c>
      <c r="O2114" s="114">
        <v>7314</v>
      </c>
      <c r="P2114" s="115" t="s">
        <v>2933</v>
      </c>
      <c r="Q2114" s="114">
        <v>110.5</v>
      </c>
      <c r="R2114" s="114">
        <v>0</v>
      </c>
      <c r="S2114" s="114">
        <v>0</v>
      </c>
      <c r="T2114" s="114">
        <v>4975</v>
      </c>
      <c r="U2114" s="115" t="s">
        <v>12052</v>
      </c>
      <c r="V2114" s="114">
        <v>216.1</v>
      </c>
      <c r="W2114" s="114">
        <v>0</v>
      </c>
      <c r="X2114" s="114">
        <v>0</v>
      </c>
      <c r="Y2114" s="114">
        <v>7314</v>
      </c>
      <c r="Z2114" s="115" t="s">
        <v>12100</v>
      </c>
      <c r="AA2114" s="114">
        <v>290.5</v>
      </c>
      <c r="AB2114" s="114">
        <v>0</v>
      </c>
      <c r="AC2114" s="114">
        <v>0</v>
      </c>
      <c r="AD2114" s="114">
        <v>3504</v>
      </c>
      <c r="AE2114" s="115" t="s">
        <v>12101</v>
      </c>
      <c r="AF2114" s="114">
        <v>290.8</v>
      </c>
    </row>
    <row r="2115" spans="1:42">
      <c r="A2115" s="114" t="s">
        <v>6099</v>
      </c>
      <c r="B2115" s="114">
        <f t="shared" si="33"/>
        <v>5498</v>
      </c>
      <c r="C2115" s="114">
        <v>0</v>
      </c>
      <c r="D2115" s="114">
        <v>111.3</v>
      </c>
      <c r="E2115" s="114">
        <v>5498</v>
      </c>
      <c r="F2115" s="115" t="s">
        <v>12097</v>
      </c>
      <c r="G2115" s="114">
        <v>34.9</v>
      </c>
      <c r="H2115" s="114">
        <v>0</v>
      </c>
      <c r="I2115" s="114">
        <v>0</v>
      </c>
      <c r="J2115" s="114">
        <v>3000</v>
      </c>
      <c r="K2115" s="115" t="s">
        <v>12069</v>
      </c>
      <c r="L2115" s="114">
        <v>98.9</v>
      </c>
      <c r="M2115" s="114">
        <v>0</v>
      </c>
      <c r="N2115" s="114">
        <v>0</v>
      </c>
      <c r="O2115" s="114">
        <v>5498</v>
      </c>
      <c r="P2115" s="115" t="s">
        <v>12098</v>
      </c>
      <c r="Q2115" s="114">
        <v>214.9</v>
      </c>
      <c r="R2115" s="114">
        <v>0</v>
      </c>
      <c r="S2115" s="114">
        <v>0</v>
      </c>
      <c r="T2115" s="114">
        <v>3000</v>
      </c>
      <c r="U2115" s="115" t="s">
        <v>12070</v>
      </c>
      <c r="V2115" s="114">
        <v>278.89999999999998</v>
      </c>
    </row>
    <row r="2116" spans="1:42">
      <c r="A2116" s="114" t="s">
        <v>6102</v>
      </c>
      <c r="B2116" s="114">
        <f t="shared" si="33"/>
        <v>5500</v>
      </c>
      <c r="C2116" s="114">
        <v>0</v>
      </c>
      <c r="D2116" s="114">
        <v>0</v>
      </c>
      <c r="E2116" s="114">
        <v>3500</v>
      </c>
      <c r="F2116" s="115" t="s">
        <v>12124</v>
      </c>
      <c r="G2116" s="114">
        <v>37.4</v>
      </c>
      <c r="H2116" s="114">
        <v>0</v>
      </c>
      <c r="I2116" s="114">
        <v>0</v>
      </c>
      <c r="J2116" s="114">
        <v>5500</v>
      </c>
      <c r="K2116" s="115" t="s">
        <v>12125</v>
      </c>
      <c r="L2116" s="114">
        <v>40.9</v>
      </c>
      <c r="M2116" s="114">
        <v>3</v>
      </c>
      <c r="N2116" s="114">
        <v>110.55</v>
      </c>
      <c r="O2116" s="114">
        <v>5500</v>
      </c>
      <c r="P2116" s="115" t="s">
        <v>12126</v>
      </c>
      <c r="Q2116" s="114">
        <v>220.9</v>
      </c>
      <c r="R2116" s="114">
        <v>0</v>
      </c>
      <c r="S2116" s="114">
        <v>0</v>
      </c>
      <c r="T2116" s="114">
        <v>3500</v>
      </c>
      <c r="U2116" s="115" t="s">
        <v>12127</v>
      </c>
      <c r="V2116" s="114">
        <v>217.4</v>
      </c>
    </row>
    <row r="2117" spans="1:42">
      <c r="A2117" s="114" t="s">
        <v>6105</v>
      </c>
      <c r="B2117" s="114">
        <f t="shared" si="33"/>
        <v>6000</v>
      </c>
      <c r="C2117" s="114">
        <v>0</v>
      </c>
      <c r="D2117" s="114">
        <v>0</v>
      </c>
      <c r="E2117" s="114">
        <v>6000</v>
      </c>
      <c r="F2117" s="115" t="s">
        <v>12065</v>
      </c>
      <c r="G2117" s="114">
        <v>178.7</v>
      </c>
      <c r="H2117" s="114">
        <v>0</v>
      </c>
      <c r="I2117" s="114">
        <v>0</v>
      </c>
      <c r="J2117" s="114">
        <v>6000</v>
      </c>
      <c r="K2117" s="115" t="s">
        <v>12066</v>
      </c>
      <c r="L2117" s="114">
        <v>358.6</v>
      </c>
    </row>
    <row r="2118" spans="1:42">
      <c r="A2118" s="114" t="s">
        <v>6108</v>
      </c>
      <c r="B2118" s="114">
        <f t="shared" si="33"/>
        <v>5500</v>
      </c>
      <c r="C2118" s="114">
        <v>0</v>
      </c>
      <c r="D2118" s="114">
        <v>0</v>
      </c>
      <c r="E2118" s="114">
        <v>5500</v>
      </c>
      <c r="F2118" s="115" t="s">
        <v>12075</v>
      </c>
      <c r="G2118" s="114">
        <v>17.7</v>
      </c>
      <c r="H2118" s="114">
        <v>0</v>
      </c>
      <c r="I2118" s="114">
        <v>0</v>
      </c>
      <c r="J2118" s="114">
        <v>5500</v>
      </c>
      <c r="K2118" s="115" t="s">
        <v>12076</v>
      </c>
      <c r="L2118" s="114">
        <v>197.7</v>
      </c>
    </row>
    <row r="2119" spans="1:42">
      <c r="A2119" s="114" t="s">
        <v>6110</v>
      </c>
      <c r="B2119" s="114">
        <f t="shared" si="33"/>
        <v>5500</v>
      </c>
      <c r="C2119" s="114">
        <v>0</v>
      </c>
      <c r="D2119" s="114">
        <v>0</v>
      </c>
      <c r="E2119" s="114">
        <v>5500</v>
      </c>
      <c r="F2119" s="115" t="s">
        <v>12061</v>
      </c>
      <c r="G2119" s="114">
        <v>141.19999999999999</v>
      </c>
      <c r="H2119" s="114">
        <v>0</v>
      </c>
      <c r="I2119" s="114">
        <v>0</v>
      </c>
      <c r="J2119" s="114">
        <v>5500</v>
      </c>
      <c r="K2119" s="115" t="s">
        <v>12062</v>
      </c>
      <c r="L2119" s="114">
        <v>321.2</v>
      </c>
    </row>
    <row r="2120" spans="1:42">
      <c r="A2120" s="114" t="s">
        <v>6112</v>
      </c>
      <c r="B2120" s="114">
        <f t="shared" si="33"/>
        <v>8749</v>
      </c>
      <c r="C2120" s="114">
        <v>0</v>
      </c>
      <c r="D2120" s="114">
        <v>0</v>
      </c>
      <c r="E2120" s="114">
        <v>8749</v>
      </c>
      <c r="F2120" s="115" t="s">
        <v>12051</v>
      </c>
      <c r="G2120" s="114">
        <v>32.299999999999997</v>
      </c>
      <c r="H2120" s="114">
        <v>0</v>
      </c>
      <c r="I2120" s="114">
        <v>0</v>
      </c>
      <c r="J2120" s="114">
        <v>8005</v>
      </c>
      <c r="K2120" s="115" t="s">
        <v>12055</v>
      </c>
      <c r="L2120" s="114">
        <v>90.5</v>
      </c>
      <c r="M2120" s="114">
        <v>0</v>
      </c>
      <c r="N2120" s="114">
        <v>0</v>
      </c>
      <c r="O2120" s="114">
        <v>4808</v>
      </c>
      <c r="P2120" s="115" t="s">
        <v>12059</v>
      </c>
      <c r="Q2120" s="114">
        <v>157.80000000000001</v>
      </c>
      <c r="R2120" s="114">
        <v>0</v>
      </c>
      <c r="S2120" s="114">
        <v>0</v>
      </c>
      <c r="T2120" s="114">
        <v>8749</v>
      </c>
      <c r="U2120" s="115" t="s">
        <v>12052</v>
      </c>
      <c r="V2120" s="114">
        <v>212.3</v>
      </c>
      <c r="W2120" s="114">
        <v>0</v>
      </c>
      <c r="X2120" s="114">
        <v>0</v>
      </c>
      <c r="Y2120" s="114">
        <v>8005</v>
      </c>
      <c r="Z2120" s="115" t="s">
        <v>12056</v>
      </c>
      <c r="AA2120" s="114">
        <v>270.5</v>
      </c>
      <c r="AB2120" s="114">
        <v>0</v>
      </c>
      <c r="AC2120" s="114">
        <v>0</v>
      </c>
      <c r="AD2120" s="114">
        <v>4808</v>
      </c>
      <c r="AE2120" s="115" t="s">
        <v>12060</v>
      </c>
      <c r="AF2120" s="114">
        <v>337.8</v>
      </c>
    </row>
    <row r="2121" spans="1:42">
      <c r="A2121" s="114" t="s">
        <v>6115</v>
      </c>
      <c r="B2121" s="114">
        <f t="shared" si="33"/>
        <v>6249</v>
      </c>
      <c r="C2121" s="114">
        <v>0</v>
      </c>
      <c r="D2121" s="114">
        <v>0</v>
      </c>
      <c r="E2121" s="114">
        <v>4226</v>
      </c>
      <c r="F2121" s="115" t="s">
        <v>12075</v>
      </c>
      <c r="G2121" s="114">
        <v>32.6</v>
      </c>
      <c r="H2121" s="114">
        <v>0</v>
      </c>
      <c r="I2121" s="114">
        <v>0</v>
      </c>
      <c r="J2121" s="114">
        <v>3149</v>
      </c>
      <c r="K2121" s="115" t="s">
        <v>12057</v>
      </c>
      <c r="L2121" s="114">
        <v>134.6</v>
      </c>
      <c r="M2121" s="114">
        <v>0</v>
      </c>
      <c r="N2121" s="114">
        <v>0</v>
      </c>
      <c r="O2121" s="114">
        <v>6249</v>
      </c>
      <c r="P2121" s="115" t="s">
        <v>12059</v>
      </c>
      <c r="Q2121" s="114">
        <v>179.6</v>
      </c>
      <c r="R2121" s="114">
        <v>0</v>
      </c>
      <c r="S2121" s="114">
        <v>0</v>
      </c>
      <c r="T2121" s="114">
        <v>4226</v>
      </c>
      <c r="U2121" s="115" t="s">
        <v>12076</v>
      </c>
      <c r="V2121" s="114">
        <v>212.6</v>
      </c>
      <c r="W2121" s="114">
        <v>0</v>
      </c>
      <c r="X2121" s="114">
        <v>0</v>
      </c>
      <c r="Y2121" s="114">
        <v>3149</v>
      </c>
      <c r="Z2121" s="115" t="s">
        <v>12058</v>
      </c>
      <c r="AA2121" s="114">
        <v>314.60000000000002</v>
      </c>
      <c r="AB2121" s="114">
        <v>3</v>
      </c>
      <c r="AC2121" s="114">
        <v>108.3</v>
      </c>
      <c r="AD2121" s="114">
        <v>6249</v>
      </c>
      <c r="AE2121" s="115" t="s">
        <v>12060</v>
      </c>
      <c r="AF2121" s="114">
        <v>359.6</v>
      </c>
    </row>
    <row r="2122" spans="1:42">
      <c r="A2122" s="114" t="s">
        <v>6117</v>
      </c>
      <c r="B2122" s="114">
        <f t="shared" si="33"/>
        <v>5500</v>
      </c>
      <c r="C2122" s="114">
        <v>0</v>
      </c>
      <c r="D2122" s="114">
        <v>0</v>
      </c>
      <c r="E2122" s="114">
        <v>3610</v>
      </c>
      <c r="F2122" s="115" t="s">
        <v>12097</v>
      </c>
      <c r="G2122" s="114">
        <v>43.1</v>
      </c>
      <c r="H2122" s="114">
        <v>0</v>
      </c>
      <c r="I2122" s="114">
        <v>0</v>
      </c>
      <c r="J2122" s="114">
        <v>5500</v>
      </c>
      <c r="K2122" s="115" t="s">
        <v>12061</v>
      </c>
      <c r="L2122" s="114">
        <v>126</v>
      </c>
      <c r="M2122" s="114">
        <v>0</v>
      </c>
      <c r="N2122" s="114">
        <v>0</v>
      </c>
      <c r="O2122" s="114">
        <v>3610</v>
      </c>
      <c r="P2122" s="115" t="s">
        <v>12098</v>
      </c>
      <c r="Q2122" s="114">
        <v>223.1</v>
      </c>
      <c r="R2122" s="114">
        <v>0</v>
      </c>
      <c r="S2122" s="114">
        <v>111.5</v>
      </c>
      <c r="T2122" s="114">
        <v>5500</v>
      </c>
      <c r="U2122" s="115" t="s">
        <v>12062</v>
      </c>
      <c r="V2122" s="114">
        <v>306</v>
      </c>
    </row>
    <row r="2123" spans="1:42">
      <c r="A2123" s="114" t="s">
        <v>6119</v>
      </c>
      <c r="B2123" s="114">
        <f t="shared" si="33"/>
        <v>7201</v>
      </c>
      <c r="C2123" s="114">
        <v>0</v>
      </c>
      <c r="D2123" s="114">
        <v>0</v>
      </c>
      <c r="E2123" s="114">
        <v>7201</v>
      </c>
      <c r="F2123" s="115" t="s">
        <v>12081</v>
      </c>
      <c r="G2123" s="114">
        <v>71.900000000000006</v>
      </c>
      <c r="H2123" s="114">
        <v>0</v>
      </c>
      <c r="I2123" s="114">
        <v>0</v>
      </c>
      <c r="J2123" s="114">
        <v>7201</v>
      </c>
      <c r="K2123" s="115" t="s">
        <v>12082</v>
      </c>
      <c r="L2123" s="114">
        <v>251.9</v>
      </c>
    </row>
    <row r="2124" spans="1:42">
      <c r="A2124" s="114" t="s">
        <v>6122</v>
      </c>
      <c r="B2124" s="114">
        <f t="shared" si="33"/>
        <v>5506</v>
      </c>
      <c r="C2124" s="114">
        <v>0</v>
      </c>
      <c r="D2124" s="114">
        <v>0</v>
      </c>
      <c r="E2124" s="114">
        <v>3137</v>
      </c>
      <c r="F2124" s="115" t="s">
        <v>12061</v>
      </c>
      <c r="G2124" s="114">
        <v>139.4</v>
      </c>
      <c r="H2124" s="114">
        <v>0</v>
      </c>
      <c r="I2124" s="114">
        <v>0</v>
      </c>
      <c r="J2124" s="114">
        <v>5506</v>
      </c>
      <c r="K2124" s="115" t="s">
        <v>12059</v>
      </c>
      <c r="L2124" s="114">
        <v>179.4</v>
      </c>
      <c r="M2124" s="114">
        <v>0</v>
      </c>
      <c r="N2124" s="114">
        <v>0</v>
      </c>
      <c r="O2124" s="114">
        <v>3137</v>
      </c>
      <c r="P2124" s="115" t="s">
        <v>12062</v>
      </c>
      <c r="Q2124" s="114">
        <v>319.39999999999998</v>
      </c>
      <c r="R2124" s="114">
        <v>3</v>
      </c>
      <c r="S2124" s="114">
        <v>111.5</v>
      </c>
      <c r="T2124" s="114">
        <v>5506</v>
      </c>
      <c r="U2124" s="115" t="s">
        <v>12060</v>
      </c>
      <c r="V2124" s="114">
        <v>359.4</v>
      </c>
    </row>
    <row r="2125" spans="1:42">
      <c r="A2125" s="114" t="s">
        <v>6125</v>
      </c>
      <c r="B2125" s="114">
        <f t="shared" si="33"/>
        <v>7000</v>
      </c>
      <c r="C2125" s="114">
        <v>0</v>
      </c>
      <c r="D2125" s="114">
        <v>0</v>
      </c>
      <c r="E2125" s="114">
        <v>4800</v>
      </c>
      <c r="F2125" s="115" t="s">
        <v>12075</v>
      </c>
      <c r="G2125" s="114">
        <v>37.9</v>
      </c>
      <c r="H2125" s="114">
        <v>0</v>
      </c>
      <c r="I2125" s="114">
        <v>0</v>
      </c>
      <c r="J2125" s="114">
        <v>7000</v>
      </c>
      <c r="K2125" s="115" t="s">
        <v>12071</v>
      </c>
      <c r="L2125" s="114">
        <v>158.1</v>
      </c>
      <c r="M2125" s="114">
        <v>0</v>
      </c>
      <c r="N2125" s="114">
        <v>0</v>
      </c>
      <c r="O2125" s="114">
        <v>4800</v>
      </c>
      <c r="P2125" s="115" t="s">
        <v>12076</v>
      </c>
      <c r="Q2125" s="114">
        <v>217.9</v>
      </c>
      <c r="R2125" s="114">
        <v>0</v>
      </c>
      <c r="S2125" s="114">
        <v>0</v>
      </c>
      <c r="T2125" s="114">
        <v>7000</v>
      </c>
      <c r="U2125" s="115" t="s">
        <v>12072</v>
      </c>
      <c r="V2125" s="114">
        <v>338.1</v>
      </c>
    </row>
    <row r="2126" spans="1:42">
      <c r="A2126" s="114" t="s">
        <v>6128</v>
      </c>
      <c r="B2126" s="114">
        <f t="shared" si="33"/>
        <v>12001</v>
      </c>
      <c r="C2126" s="114">
        <v>2.7</v>
      </c>
      <c r="D2126" s="114">
        <v>111.7</v>
      </c>
      <c r="E2126" s="114">
        <v>12001</v>
      </c>
      <c r="F2126" s="115" t="s">
        <v>12079</v>
      </c>
      <c r="G2126" s="114">
        <v>143.19999999999999</v>
      </c>
      <c r="H2126" s="114">
        <v>2.5</v>
      </c>
      <c r="I2126" s="114">
        <v>110.1</v>
      </c>
      <c r="J2126" s="114">
        <v>12001</v>
      </c>
      <c r="K2126" s="115" t="s">
        <v>12080</v>
      </c>
      <c r="L2126" s="114">
        <v>323.2</v>
      </c>
    </row>
    <row r="2127" spans="1:42">
      <c r="A2127" s="114" t="s">
        <v>6131</v>
      </c>
      <c r="B2127" s="114">
        <f t="shared" si="33"/>
        <v>10001</v>
      </c>
      <c r="C2127" s="114">
        <v>2.7</v>
      </c>
      <c r="D2127" s="114">
        <v>110.1</v>
      </c>
      <c r="E2127" s="114">
        <v>10001</v>
      </c>
      <c r="F2127" s="115" t="s">
        <v>12081</v>
      </c>
      <c r="G2127" s="114">
        <v>45.1</v>
      </c>
      <c r="H2127" s="114">
        <v>0</v>
      </c>
      <c r="I2127" s="114">
        <v>0</v>
      </c>
      <c r="J2127" s="114">
        <v>7140</v>
      </c>
      <c r="K2127" s="115" t="s">
        <v>12065</v>
      </c>
      <c r="L2127" s="114">
        <v>172.1</v>
      </c>
      <c r="M2127" s="114">
        <v>2.7</v>
      </c>
      <c r="N2127" s="114">
        <v>110.1</v>
      </c>
      <c r="O2127" s="114">
        <v>10001</v>
      </c>
      <c r="P2127" s="115" t="s">
        <v>12082</v>
      </c>
      <c r="Q2127" s="114">
        <v>225.1</v>
      </c>
      <c r="R2127" s="114">
        <v>0</v>
      </c>
      <c r="S2127" s="114">
        <v>0</v>
      </c>
      <c r="T2127" s="114">
        <v>7140</v>
      </c>
      <c r="U2127" s="115" t="s">
        <v>12066</v>
      </c>
      <c r="V2127" s="114">
        <v>352.1</v>
      </c>
    </row>
    <row r="2128" spans="1:42">
      <c r="A2128" s="114" t="s">
        <v>6134</v>
      </c>
      <c r="B2128" s="114">
        <f t="shared" si="33"/>
        <v>7005</v>
      </c>
      <c r="C2128" s="114">
        <v>0</v>
      </c>
      <c r="D2128" s="114">
        <v>0</v>
      </c>
      <c r="E2128" s="114">
        <v>2241</v>
      </c>
      <c r="F2128" s="115" t="s">
        <v>12051</v>
      </c>
      <c r="G2128" s="114">
        <v>54.8</v>
      </c>
      <c r="H2128" s="114">
        <v>0</v>
      </c>
      <c r="I2128" s="114">
        <v>0</v>
      </c>
      <c r="J2128" s="114">
        <v>2501</v>
      </c>
      <c r="K2128" s="115" t="s">
        <v>12055</v>
      </c>
      <c r="L2128" s="114">
        <v>116.1</v>
      </c>
      <c r="M2128" s="114">
        <v>0</v>
      </c>
      <c r="N2128" s="114">
        <v>0</v>
      </c>
      <c r="O2128" s="114">
        <v>7005</v>
      </c>
      <c r="P2128" s="115" t="s">
        <v>12063</v>
      </c>
      <c r="Q2128" s="114">
        <v>171.1</v>
      </c>
      <c r="R2128" s="114">
        <v>0</v>
      </c>
      <c r="S2128" s="114">
        <v>0</v>
      </c>
      <c r="T2128" s="114">
        <v>2241</v>
      </c>
      <c r="U2128" s="115" t="s">
        <v>12052</v>
      </c>
      <c r="V2128" s="114">
        <v>234.8</v>
      </c>
      <c r="W2128" s="114">
        <v>0</v>
      </c>
      <c r="X2128" s="114">
        <v>0</v>
      </c>
      <c r="Y2128" s="114">
        <v>2501</v>
      </c>
      <c r="Z2128" s="115" t="s">
        <v>12056</v>
      </c>
      <c r="AA2128" s="114">
        <v>296.10000000000002</v>
      </c>
      <c r="AB2128" s="114">
        <v>0</v>
      </c>
      <c r="AC2128" s="114">
        <v>0</v>
      </c>
      <c r="AD2128" s="114">
        <v>7005</v>
      </c>
      <c r="AE2128" s="115" t="s">
        <v>12064</v>
      </c>
      <c r="AF2128" s="114">
        <v>351.1</v>
      </c>
    </row>
    <row r="2129" spans="1:52">
      <c r="A2129" s="114" t="s">
        <v>6137</v>
      </c>
      <c r="B2129" s="114">
        <f t="shared" si="33"/>
        <v>6125</v>
      </c>
      <c r="C2129" s="114">
        <v>0</v>
      </c>
      <c r="D2129" s="114">
        <v>0</v>
      </c>
      <c r="E2129" s="114">
        <v>4350</v>
      </c>
      <c r="F2129" s="115" t="s">
        <v>12067</v>
      </c>
      <c r="G2129" s="114">
        <v>17.899999999999999</v>
      </c>
      <c r="H2129" s="114">
        <v>0</v>
      </c>
      <c r="I2129" s="114">
        <v>0</v>
      </c>
      <c r="J2129" s="114">
        <v>6125</v>
      </c>
      <c r="K2129" s="115" t="s">
        <v>12053</v>
      </c>
      <c r="L2129" s="114">
        <v>101</v>
      </c>
      <c r="M2129" s="114">
        <v>0</v>
      </c>
      <c r="N2129" s="114">
        <v>0</v>
      </c>
      <c r="O2129" s="114">
        <v>4350</v>
      </c>
      <c r="P2129" s="115" t="s">
        <v>12068</v>
      </c>
      <c r="Q2129" s="114">
        <v>197.9</v>
      </c>
      <c r="R2129" s="114">
        <v>0</v>
      </c>
      <c r="S2129" s="114">
        <v>0</v>
      </c>
      <c r="T2129" s="114">
        <v>6125</v>
      </c>
      <c r="U2129" s="115" t="s">
        <v>12054</v>
      </c>
      <c r="V2129" s="114">
        <v>281</v>
      </c>
    </row>
    <row r="2130" spans="1:52">
      <c r="A2130" s="114" t="s">
        <v>6140</v>
      </c>
      <c r="B2130" s="114">
        <f t="shared" si="33"/>
        <v>5511</v>
      </c>
      <c r="C2130" s="114">
        <v>3</v>
      </c>
      <c r="D2130" s="114">
        <v>110.5</v>
      </c>
      <c r="E2130" s="114">
        <v>5511</v>
      </c>
      <c r="F2130" s="115" t="s">
        <v>12097</v>
      </c>
      <c r="G2130" s="114">
        <v>30.2</v>
      </c>
      <c r="H2130" s="114">
        <v>0</v>
      </c>
      <c r="I2130" s="114">
        <v>0</v>
      </c>
      <c r="J2130" s="114">
        <v>2301</v>
      </c>
      <c r="K2130" s="115" t="s">
        <v>12071</v>
      </c>
      <c r="L2130" s="114">
        <v>126.9</v>
      </c>
      <c r="M2130" s="114">
        <v>0</v>
      </c>
      <c r="N2130" s="114">
        <v>0</v>
      </c>
      <c r="O2130" s="114">
        <v>5511</v>
      </c>
      <c r="P2130" s="115" t="s">
        <v>12098</v>
      </c>
      <c r="Q2130" s="114">
        <v>210.2</v>
      </c>
      <c r="R2130" s="114">
        <v>0</v>
      </c>
      <c r="S2130" s="114">
        <v>0</v>
      </c>
      <c r="T2130" s="114">
        <v>2301</v>
      </c>
      <c r="U2130" s="115" t="s">
        <v>12072</v>
      </c>
      <c r="V2130" s="114">
        <v>306.89999999999998</v>
      </c>
    </row>
    <row r="2131" spans="1:52">
      <c r="A2131" s="114" t="s">
        <v>6143</v>
      </c>
      <c r="B2131" s="114">
        <f t="shared" si="33"/>
        <v>5502</v>
      </c>
      <c r="C2131" s="114">
        <v>0</v>
      </c>
      <c r="D2131" s="114">
        <v>0</v>
      </c>
      <c r="E2131" s="114">
        <v>2500</v>
      </c>
      <c r="F2131" s="115" t="s">
        <v>12097</v>
      </c>
      <c r="G2131" s="114">
        <v>60.3</v>
      </c>
      <c r="H2131" s="114">
        <v>0</v>
      </c>
      <c r="I2131" s="114">
        <v>0</v>
      </c>
      <c r="J2131" s="114">
        <v>5502</v>
      </c>
      <c r="K2131" s="115" t="s">
        <v>12059</v>
      </c>
      <c r="L2131" s="114">
        <v>180.3</v>
      </c>
      <c r="M2131" s="114">
        <v>0</v>
      </c>
      <c r="N2131" s="114">
        <v>0</v>
      </c>
      <c r="O2131" s="114">
        <v>2500</v>
      </c>
      <c r="P2131" s="115" t="s">
        <v>12098</v>
      </c>
      <c r="Q2131" s="114">
        <v>240.3</v>
      </c>
      <c r="R2131" s="114">
        <v>0</v>
      </c>
      <c r="S2131" s="114">
        <v>0</v>
      </c>
      <c r="T2131" s="114">
        <v>5502</v>
      </c>
      <c r="U2131" s="115" t="s">
        <v>12060</v>
      </c>
      <c r="V2131" s="114">
        <v>360.3</v>
      </c>
    </row>
    <row r="2132" spans="1:52">
      <c r="A2132" s="114" t="s">
        <v>6145</v>
      </c>
      <c r="B2132" s="114">
        <f t="shared" si="33"/>
        <v>8400</v>
      </c>
      <c r="C2132" s="114">
        <v>3</v>
      </c>
      <c r="D2132" s="114">
        <v>110.7</v>
      </c>
      <c r="E2132" s="114">
        <v>8400</v>
      </c>
      <c r="F2132" s="115" t="s">
        <v>12067</v>
      </c>
      <c r="G2132" s="114">
        <v>26</v>
      </c>
      <c r="H2132" s="114">
        <v>0</v>
      </c>
      <c r="I2132" s="114">
        <v>0</v>
      </c>
      <c r="J2132" s="114">
        <v>8400</v>
      </c>
      <c r="K2132" s="115" t="s">
        <v>12068</v>
      </c>
      <c r="L2132" s="114">
        <v>206</v>
      </c>
    </row>
    <row r="2133" spans="1:52">
      <c r="A2133" s="114" t="s">
        <v>6148</v>
      </c>
      <c r="B2133" s="114">
        <f t="shared" si="33"/>
        <v>6300</v>
      </c>
      <c r="C2133" s="114">
        <v>0</v>
      </c>
      <c r="D2133" s="114">
        <v>0</v>
      </c>
      <c r="E2133" s="114">
        <v>6300</v>
      </c>
      <c r="F2133" s="115" t="s">
        <v>12061</v>
      </c>
      <c r="G2133" s="114">
        <v>133.19999999999999</v>
      </c>
      <c r="H2133" s="114">
        <v>0</v>
      </c>
      <c r="I2133" s="114">
        <v>0</v>
      </c>
      <c r="J2133" s="114">
        <v>6300</v>
      </c>
      <c r="K2133" s="115" t="s">
        <v>12062</v>
      </c>
      <c r="L2133" s="114">
        <v>313.2</v>
      </c>
    </row>
    <row r="2134" spans="1:52">
      <c r="A2134" s="114" t="s">
        <v>6150</v>
      </c>
      <c r="B2134" s="114">
        <f t="shared" si="33"/>
        <v>6390</v>
      </c>
      <c r="C2134" s="114">
        <v>0</v>
      </c>
      <c r="D2134" s="114">
        <v>0</v>
      </c>
      <c r="E2134" s="114">
        <v>6390</v>
      </c>
      <c r="F2134" s="115" t="s">
        <v>12097</v>
      </c>
      <c r="G2134" s="114">
        <v>44.5</v>
      </c>
      <c r="H2134" s="114">
        <v>0</v>
      </c>
      <c r="I2134" s="114">
        <v>0</v>
      </c>
      <c r="J2134" s="114">
        <v>4330</v>
      </c>
      <c r="K2134" s="115" t="s">
        <v>12071</v>
      </c>
      <c r="L2134" s="114">
        <v>138.1</v>
      </c>
      <c r="M2134" s="114">
        <v>0</v>
      </c>
      <c r="N2134" s="114">
        <v>0</v>
      </c>
      <c r="O2134" s="114">
        <v>6390</v>
      </c>
      <c r="P2134" s="115" t="s">
        <v>12098</v>
      </c>
      <c r="Q2134" s="114">
        <v>224.5</v>
      </c>
      <c r="R2134" s="114">
        <v>0</v>
      </c>
      <c r="S2134" s="114">
        <v>0</v>
      </c>
      <c r="T2134" s="114">
        <v>4330</v>
      </c>
      <c r="U2134" s="115" t="s">
        <v>12072</v>
      </c>
      <c r="V2134" s="114">
        <v>318.10000000000002</v>
      </c>
    </row>
    <row r="2135" spans="1:52">
      <c r="A2135" s="114" t="s">
        <v>6152</v>
      </c>
      <c r="B2135" s="114">
        <f t="shared" si="33"/>
        <v>10000</v>
      </c>
      <c r="C2135" s="114">
        <v>0</v>
      </c>
      <c r="D2135" s="114">
        <v>0</v>
      </c>
      <c r="E2135" s="114">
        <v>10000</v>
      </c>
      <c r="F2135" s="115" t="s">
        <v>12061</v>
      </c>
      <c r="G2135" s="114">
        <v>126.4</v>
      </c>
      <c r="H2135" s="114">
        <v>0</v>
      </c>
      <c r="I2135" s="114">
        <v>0</v>
      </c>
      <c r="J2135" s="114">
        <v>10000</v>
      </c>
      <c r="K2135" s="115" t="s">
        <v>12062</v>
      </c>
      <c r="L2135" s="114">
        <v>306.39999999999998</v>
      </c>
    </row>
    <row r="2136" spans="1:52">
      <c r="A2136" s="114" t="s">
        <v>6155</v>
      </c>
      <c r="B2136" s="114">
        <f t="shared" si="33"/>
        <v>8800</v>
      </c>
      <c r="C2136" s="114">
        <v>3</v>
      </c>
      <c r="D2136" s="114">
        <v>110.55</v>
      </c>
      <c r="E2136" s="114">
        <v>8800</v>
      </c>
      <c r="F2136" s="115" t="s">
        <v>12063</v>
      </c>
      <c r="G2136" s="114">
        <v>159.6</v>
      </c>
      <c r="H2136" s="114">
        <v>3</v>
      </c>
      <c r="I2136" s="114">
        <v>110.55</v>
      </c>
      <c r="J2136" s="114">
        <v>8800</v>
      </c>
      <c r="K2136" s="115" t="s">
        <v>12064</v>
      </c>
      <c r="L2136" s="114">
        <v>339.6</v>
      </c>
    </row>
    <row r="2137" spans="1:52">
      <c r="A2137" s="114" t="s">
        <v>6158</v>
      </c>
      <c r="B2137" s="114">
        <f t="shared" si="33"/>
        <v>10000</v>
      </c>
      <c r="C2137" s="114">
        <v>0</v>
      </c>
      <c r="D2137" s="114">
        <v>0</v>
      </c>
      <c r="E2137" s="114">
        <v>3500</v>
      </c>
      <c r="F2137" s="115" t="s">
        <v>12097</v>
      </c>
      <c r="G2137" s="114">
        <v>44.7</v>
      </c>
      <c r="H2137" s="114">
        <v>0</v>
      </c>
      <c r="I2137" s="114">
        <v>0</v>
      </c>
      <c r="J2137" s="114">
        <v>10000</v>
      </c>
      <c r="K2137" s="115" t="s">
        <v>12081</v>
      </c>
      <c r="L2137" s="114">
        <v>53.8</v>
      </c>
      <c r="M2137" s="114">
        <v>0</v>
      </c>
      <c r="N2137" s="114">
        <v>0</v>
      </c>
      <c r="O2137" s="114">
        <v>3500</v>
      </c>
      <c r="P2137" s="115" t="s">
        <v>12098</v>
      </c>
      <c r="Q2137" s="114">
        <v>224.7</v>
      </c>
      <c r="R2137" s="114">
        <v>0</v>
      </c>
      <c r="S2137" s="114">
        <v>0</v>
      </c>
      <c r="T2137" s="114">
        <v>10000</v>
      </c>
      <c r="U2137" s="115" t="s">
        <v>12082</v>
      </c>
      <c r="V2137" s="114">
        <v>233.8</v>
      </c>
    </row>
    <row r="2138" spans="1:52">
      <c r="A2138" s="114" t="s">
        <v>6161</v>
      </c>
      <c r="B2138" s="114">
        <f t="shared" si="33"/>
        <v>7526</v>
      </c>
      <c r="C2138" s="114">
        <v>0</v>
      </c>
      <c r="D2138" s="114">
        <v>0</v>
      </c>
      <c r="E2138" s="114">
        <v>5995</v>
      </c>
      <c r="F2138" s="115" t="s">
        <v>12132</v>
      </c>
      <c r="G2138" s="114">
        <v>46.4</v>
      </c>
      <c r="H2138" s="114">
        <v>3</v>
      </c>
      <c r="I2138" s="114">
        <v>109.5</v>
      </c>
      <c r="J2138" s="114">
        <v>7526</v>
      </c>
      <c r="K2138" s="115" t="s">
        <v>12133</v>
      </c>
      <c r="L2138" s="114">
        <v>45.9</v>
      </c>
      <c r="M2138" s="114">
        <v>0</v>
      </c>
      <c r="N2138" s="114">
        <v>0</v>
      </c>
      <c r="O2138" s="114">
        <v>7294</v>
      </c>
      <c r="P2138" s="115" t="s">
        <v>12116</v>
      </c>
      <c r="Q2138" s="114">
        <v>88.2</v>
      </c>
      <c r="R2138" s="114">
        <v>0</v>
      </c>
      <c r="S2138" s="114">
        <v>0</v>
      </c>
      <c r="T2138" s="114">
        <v>6511</v>
      </c>
      <c r="U2138" s="115" t="s">
        <v>12117</v>
      </c>
      <c r="V2138" s="114">
        <v>87.9</v>
      </c>
      <c r="W2138" s="114">
        <v>0</v>
      </c>
      <c r="X2138" s="114">
        <v>0</v>
      </c>
      <c r="Y2138" s="114">
        <v>6312</v>
      </c>
      <c r="Z2138" s="115" t="s">
        <v>12071</v>
      </c>
      <c r="AA2138" s="114">
        <v>135.6</v>
      </c>
      <c r="AB2138" s="114">
        <v>3</v>
      </c>
      <c r="AC2138" s="114">
        <v>109.5</v>
      </c>
      <c r="AD2138" s="114">
        <v>7526</v>
      </c>
      <c r="AE2138" s="115" t="s">
        <v>12134</v>
      </c>
      <c r="AF2138" s="114">
        <v>225.9</v>
      </c>
      <c r="AG2138" s="114">
        <v>0</v>
      </c>
      <c r="AH2138" s="114">
        <v>0</v>
      </c>
      <c r="AI2138" s="114">
        <v>5995</v>
      </c>
      <c r="AJ2138" s="115" t="s">
        <v>12135</v>
      </c>
      <c r="AK2138" s="114">
        <v>226.4</v>
      </c>
      <c r="AL2138" s="114">
        <v>0</v>
      </c>
      <c r="AM2138" s="114">
        <v>0</v>
      </c>
      <c r="AN2138" s="114">
        <v>6511</v>
      </c>
      <c r="AO2138" s="115" t="s">
        <v>12118</v>
      </c>
      <c r="AP2138" s="114">
        <v>267.89999999999998</v>
      </c>
      <c r="AQ2138" s="114">
        <v>0</v>
      </c>
      <c r="AR2138" s="114">
        <v>0</v>
      </c>
      <c r="AS2138" s="114">
        <v>7294</v>
      </c>
      <c r="AT2138" s="115" t="s">
        <v>12119</v>
      </c>
      <c r="AU2138" s="114">
        <v>268.3</v>
      </c>
      <c r="AV2138" s="114">
        <v>0</v>
      </c>
      <c r="AW2138" s="114">
        <v>0</v>
      </c>
      <c r="AX2138" s="114">
        <v>6312</v>
      </c>
      <c r="AY2138" s="115" t="s">
        <v>12072</v>
      </c>
      <c r="AZ2138" s="114">
        <v>315.60000000000002</v>
      </c>
    </row>
    <row r="2139" spans="1:52">
      <c r="A2139" s="114" t="s">
        <v>6164</v>
      </c>
      <c r="B2139" s="114">
        <f t="shared" si="33"/>
        <v>7604</v>
      </c>
      <c r="C2139" s="114">
        <v>0</v>
      </c>
      <c r="D2139" s="114">
        <v>0</v>
      </c>
      <c r="E2139" s="114">
        <v>3835</v>
      </c>
      <c r="F2139" s="115" t="s">
        <v>12051</v>
      </c>
      <c r="G2139" s="114">
        <v>59.4</v>
      </c>
      <c r="H2139" s="114">
        <v>0</v>
      </c>
      <c r="I2139" s="114">
        <v>0</v>
      </c>
      <c r="J2139" s="114">
        <v>7604</v>
      </c>
      <c r="K2139" s="115" t="s">
        <v>12053</v>
      </c>
      <c r="L2139" s="114">
        <v>109.5</v>
      </c>
      <c r="M2139" s="114">
        <v>0</v>
      </c>
      <c r="N2139" s="114">
        <v>0</v>
      </c>
      <c r="O2139" s="114">
        <v>3835</v>
      </c>
      <c r="P2139" s="115" t="s">
        <v>12052</v>
      </c>
      <c r="Q2139" s="114">
        <v>239.4</v>
      </c>
      <c r="R2139" s="114">
        <v>3</v>
      </c>
      <c r="S2139" s="114">
        <v>110.1</v>
      </c>
      <c r="T2139" s="114">
        <v>7604</v>
      </c>
      <c r="U2139" s="115" t="s">
        <v>12054</v>
      </c>
      <c r="V2139" s="114">
        <v>289.5</v>
      </c>
    </row>
    <row r="2140" spans="1:52">
      <c r="A2140" s="114" t="s">
        <v>6166</v>
      </c>
      <c r="B2140" s="114">
        <f t="shared" si="33"/>
        <v>6095</v>
      </c>
      <c r="C2140" s="114">
        <v>0</v>
      </c>
      <c r="D2140" s="114">
        <v>0</v>
      </c>
      <c r="E2140" s="114">
        <v>3380</v>
      </c>
      <c r="F2140" s="115" t="s">
        <v>12067</v>
      </c>
      <c r="G2140" s="114">
        <v>19.2</v>
      </c>
      <c r="H2140" s="114">
        <v>0</v>
      </c>
      <c r="I2140" s="114">
        <v>0</v>
      </c>
      <c r="J2140" s="114">
        <v>6095</v>
      </c>
      <c r="K2140" s="115" t="s">
        <v>12061</v>
      </c>
      <c r="L2140" s="114">
        <v>137.5</v>
      </c>
      <c r="M2140" s="114">
        <v>0</v>
      </c>
      <c r="N2140" s="114">
        <v>0</v>
      </c>
      <c r="O2140" s="114">
        <v>3380</v>
      </c>
      <c r="P2140" s="115" t="s">
        <v>12068</v>
      </c>
      <c r="Q2140" s="114">
        <v>199.2</v>
      </c>
      <c r="R2140" s="114">
        <v>3</v>
      </c>
      <c r="S2140" s="114">
        <v>109.5</v>
      </c>
      <c r="T2140" s="114">
        <v>6095</v>
      </c>
      <c r="U2140" s="115" t="s">
        <v>12062</v>
      </c>
      <c r="V2140" s="114">
        <v>317.5</v>
      </c>
    </row>
    <row r="2141" spans="1:52">
      <c r="A2141" s="114" t="s">
        <v>6169</v>
      </c>
      <c r="B2141" s="114">
        <f t="shared" si="33"/>
        <v>9003</v>
      </c>
      <c r="C2141" s="114">
        <v>0</v>
      </c>
      <c r="D2141" s="114">
        <v>0</v>
      </c>
      <c r="E2141" s="114">
        <v>4984</v>
      </c>
      <c r="F2141" s="115" t="s">
        <v>12097</v>
      </c>
      <c r="G2141" s="114">
        <v>44.8</v>
      </c>
      <c r="H2141" s="114">
        <v>3</v>
      </c>
      <c r="I2141" s="114">
        <v>110.1</v>
      </c>
      <c r="J2141" s="114">
        <v>9003</v>
      </c>
      <c r="K2141" s="115" t="s">
        <v>12071</v>
      </c>
      <c r="L2141" s="114">
        <v>134.80000000000001</v>
      </c>
      <c r="M2141" s="114">
        <v>0</v>
      </c>
      <c r="N2141" s="114">
        <v>0</v>
      </c>
      <c r="O2141" s="114">
        <v>4984</v>
      </c>
      <c r="P2141" s="115" t="s">
        <v>12098</v>
      </c>
      <c r="Q2141" s="114">
        <v>224.8</v>
      </c>
      <c r="R2141" s="114">
        <v>3</v>
      </c>
      <c r="S2141" s="114">
        <v>110.1</v>
      </c>
      <c r="T2141" s="114">
        <v>9003</v>
      </c>
      <c r="U2141" s="115" t="s">
        <v>12072</v>
      </c>
      <c r="V2141" s="114">
        <v>314.8</v>
      </c>
    </row>
    <row r="2142" spans="1:52">
      <c r="A2142" s="114" t="s">
        <v>6172</v>
      </c>
      <c r="B2142" s="114">
        <f t="shared" si="33"/>
        <v>9186</v>
      </c>
      <c r="C2142" s="114">
        <v>0</v>
      </c>
      <c r="D2142" s="114">
        <v>0</v>
      </c>
      <c r="E2142" s="114">
        <v>9186</v>
      </c>
      <c r="F2142" s="115" t="s">
        <v>12063</v>
      </c>
      <c r="G2142" s="114">
        <v>153.80000000000001</v>
      </c>
      <c r="H2142" s="114">
        <v>0</v>
      </c>
      <c r="I2142" s="114">
        <v>0</v>
      </c>
      <c r="J2142" s="114">
        <v>7223</v>
      </c>
      <c r="K2142" s="115" t="s">
        <v>12059</v>
      </c>
      <c r="L2142" s="114">
        <v>169.2</v>
      </c>
      <c r="M2142" s="114">
        <v>0</v>
      </c>
      <c r="N2142" s="114">
        <v>0</v>
      </c>
      <c r="O2142" s="114">
        <v>9186</v>
      </c>
      <c r="P2142" s="115" t="s">
        <v>12064</v>
      </c>
      <c r="Q2142" s="114">
        <v>333.8</v>
      </c>
      <c r="R2142" s="114">
        <v>0</v>
      </c>
      <c r="S2142" s="114">
        <v>0</v>
      </c>
      <c r="T2142" s="114">
        <v>7223</v>
      </c>
      <c r="U2142" s="115" t="s">
        <v>12060</v>
      </c>
      <c r="V2142" s="114">
        <v>349.2</v>
      </c>
    </row>
    <row r="2143" spans="1:52">
      <c r="A2143" s="114" t="s">
        <v>6175</v>
      </c>
      <c r="B2143" s="114">
        <f t="shared" si="33"/>
        <v>7475</v>
      </c>
      <c r="C2143" s="114">
        <v>0</v>
      </c>
      <c r="D2143" s="114">
        <v>0</v>
      </c>
      <c r="E2143" s="114">
        <v>7475</v>
      </c>
      <c r="F2143" s="115" t="s">
        <v>12067</v>
      </c>
      <c r="G2143" s="114">
        <v>11.5</v>
      </c>
      <c r="H2143" s="114">
        <v>0</v>
      </c>
      <c r="I2143" s="114">
        <v>0</v>
      </c>
      <c r="J2143" s="114">
        <v>7475</v>
      </c>
      <c r="K2143" s="115" t="s">
        <v>12068</v>
      </c>
      <c r="L2143" s="114">
        <v>191.5</v>
      </c>
    </row>
    <row r="2144" spans="1:52">
      <c r="A2144" s="114" t="s">
        <v>6177</v>
      </c>
      <c r="B2144" s="114">
        <f t="shared" si="33"/>
        <v>9500</v>
      </c>
      <c r="C2144" s="114">
        <v>0</v>
      </c>
      <c r="D2144" s="114">
        <v>0</v>
      </c>
      <c r="E2144" s="114">
        <v>9500</v>
      </c>
      <c r="F2144" s="115" t="s">
        <v>12071</v>
      </c>
      <c r="G2144" s="114">
        <v>138</v>
      </c>
      <c r="H2144" s="114">
        <v>0</v>
      </c>
      <c r="I2144" s="114">
        <v>0</v>
      </c>
      <c r="J2144" s="114">
        <v>9500</v>
      </c>
      <c r="K2144" s="115" t="s">
        <v>12072</v>
      </c>
      <c r="L2144" s="114">
        <v>318</v>
      </c>
    </row>
    <row r="2145" spans="1:22">
      <c r="A2145" s="114" t="s">
        <v>6180</v>
      </c>
      <c r="B2145" s="114">
        <f t="shared" si="33"/>
        <v>8973</v>
      </c>
      <c r="C2145" s="114">
        <v>0</v>
      </c>
      <c r="D2145" s="114">
        <v>0</v>
      </c>
      <c r="E2145" s="114">
        <v>8973</v>
      </c>
      <c r="F2145" s="115" t="s">
        <v>12065</v>
      </c>
      <c r="G2145" s="114">
        <v>175.1</v>
      </c>
      <c r="H2145" s="114">
        <v>0</v>
      </c>
      <c r="I2145" s="114">
        <v>0</v>
      </c>
      <c r="J2145" s="114">
        <v>8973</v>
      </c>
      <c r="K2145" s="115" t="s">
        <v>12066</v>
      </c>
      <c r="L2145" s="114">
        <v>355.1</v>
      </c>
    </row>
    <row r="2146" spans="1:22">
      <c r="A2146" s="114" t="s">
        <v>6183</v>
      </c>
      <c r="B2146" s="114">
        <f t="shared" si="33"/>
        <v>10500</v>
      </c>
      <c r="C2146" s="114">
        <v>0</v>
      </c>
      <c r="D2146" s="114">
        <v>0</v>
      </c>
      <c r="E2146" s="114">
        <v>10500</v>
      </c>
      <c r="F2146" s="115" t="s">
        <v>12051</v>
      </c>
      <c r="G2146" s="114">
        <v>44.3</v>
      </c>
      <c r="H2146" s="114">
        <v>3</v>
      </c>
      <c r="I2146" s="114">
        <v>110.3</v>
      </c>
      <c r="J2146" s="114">
        <v>10500</v>
      </c>
      <c r="K2146" s="115" t="s">
        <v>12052</v>
      </c>
      <c r="L2146" s="114">
        <v>224.3</v>
      </c>
    </row>
    <row r="2147" spans="1:22">
      <c r="A2147" s="114" t="s">
        <v>6186</v>
      </c>
      <c r="B2147" s="114">
        <f t="shared" si="33"/>
        <v>8038</v>
      </c>
      <c r="C2147" s="114">
        <v>0</v>
      </c>
      <c r="D2147" s="114">
        <v>0</v>
      </c>
      <c r="E2147" s="114">
        <v>8038</v>
      </c>
      <c r="F2147" s="115" t="s">
        <v>12053</v>
      </c>
      <c r="G2147" s="114">
        <v>98.2</v>
      </c>
      <c r="H2147" s="114">
        <v>0</v>
      </c>
      <c r="I2147" s="114">
        <v>0</v>
      </c>
      <c r="J2147" s="114">
        <v>8038</v>
      </c>
      <c r="K2147" s="115" t="s">
        <v>12054</v>
      </c>
      <c r="L2147" s="114">
        <v>278.2</v>
      </c>
    </row>
    <row r="2148" spans="1:22">
      <c r="A2148" s="114" t="s">
        <v>6189</v>
      </c>
      <c r="B2148" s="114">
        <f t="shared" si="33"/>
        <v>8204</v>
      </c>
      <c r="C2148" s="114">
        <v>0</v>
      </c>
      <c r="D2148" s="114">
        <v>0</v>
      </c>
      <c r="E2148" s="114">
        <v>8204</v>
      </c>
      <c r="F2148" s="115" t="s">
        <v>12057</v>
      </c>
      <c r="G2148" s="114">
        <v>127.5</v>
      </c>
      <c r="H2148" s="114">
        <v>3</v>
      </c>
      <c r="I2148" s="114">
        <v>109.9</v>
      </c>
      <c r="J2148" s="114">
        <v>8204</v>
      </c>
      <c r="K2148" s="115" t="s">
        <v>12058</v>
      </c>
      <c r="L2148" s="114">
        <v>307.5</v>
      </c>
    </row>
    <row r="2149" spans="1:22">
      <c r="A2149" s="114" t="s">
        <v>6192</v>
      </c>
      <c r="B2149" s="114">
        <f t="shared" si="33"/>
        <v>11811</v>
      </c>
      <c r="C2149" s="114">
        <v>3</v>
      </c>
      <c r="D2149" s="114">
        <v>110.7</v>
      </c>
      <c r="E2149" s="114">
        <v>11811</v>
      </c>
      <c r="F2149" s="115" t="s">
        <v>12053</v>
      </c>
      <c r="G2149" s="114">
        <v>94.8</v>
      </c>
      <c r="H2149" s="114">
        <v>3</v>
      </c>
      <c r="I2149" s="114">
        <v>109.5</v>
      </c>
      <c r="J2149" s="114">
        <v>11811</v>
      </c>
      <c r="K2149" s="115" t="s">
        <v>12054</v>
      </c>
      <c r="L2149" s="114">
        <v>274.8</v>
      </c>
    </row>
    <row r="2150" spans="1:22">
      <c r="A2150" s="114" t="s">
        <v>6195</v>
      </c>
      <c r="B2150" s="114">
        <f t="shared" si="33"/>
        <v>8200</v>
      </c>
      <c r="C2150" s="114">
        <v>0</v>
      </c>
      <c r="D2150" s="114">
        <v>0</v>
      </c>
      <c r="E2150" s="114">
        <v>8200</v>
      </c>
      <c r="F2150" s="115" t="s">
        <v>12059</v>
      </c>
      <c r="G2150" s="114">
        <v>170</v>
      </c>
      <c r="H2150" s="114">
        <v>0</v>
      </c>
      <c r="I2150" s="114">
        <v>0</v>
      </c>
      <c r="J2150" s="114">
        <v>8200</v>
      </c>
      <c r="K2150" s="115" t="s">
        <v>12060</v>
      </c>
      <c r="L2150" s="114">
        <v>350</v>
      </c>
    </row>
    <row r="2151" spans="1:22">
      <c r="A2151" s="114" t="s">
        <v>6198</v>
      </c>
      <c r="B2151" s="114">
        <f t="shared" si="33"/>
        <v>8202</v>
      </c>
      <c r="C2151" s="114">
        <v>3</v>
      </c>
      <c r="D2151" s="114">
        <v>109.9</v>
      </c>
      <c r="E2151" s="114">
        <v>8202</v>
      </c>
      <c r="F2151" s="115" t="s">
        <v>12053</v>
      </c>
      <c r="G2151" s="114">
        <v>97.5</v>
      </c>
      <c r="H2151" s="114">
        <v>0</v>
      </c>
      <c r="I2151" s="114">
        <v>0</v>
      </c>
      <c r="J2151" s="114">
        <v>8202</v>
      </c>
      <c r="K2151" s="115" t="s">
        <v>12054</v>
      </c>
      <c r="L2151" s="114">
        <v>277.5</v>
      </c>
    </row>
    <row r="2152" spans="1:22">
      <c r="A2152" s="114" t="s">
        <v>6201</v>
      </c>
      <c r="B2152" s="114">
        <f t="shared" si="33"/>
        <v>9038</v>
      </c>
      <c r="C2152" s="114">
        <v>0</v>
      </c>
      <c r="D2152" s="114">
        <v>0</v>
      </c>
      <c r="E2152" s="114">
        <v>9038</v>
      </c>
      <c r="F2152" s="115" t="s">
        <v>12069</v>
      </c>
      <c r="G2152" s="114">
        <v>111</v>
      </c>
      <c r="H2152" s="114">
        <v>0</v>
      </c>
      <c r="I2152" s="114">
        <v>0</v>
      </c>
      <c r="J2152" s="114">
        <v>6004</v>
      </c>
      <c r="K2152" s="115" t="s">
        <v>12063</v>
      </c>
      <c r="L2152" s="114">
        <v>163</v>
      </c>
      <c r="M2152" s="114">
        <v>0</v>
      </c>
      <c r="N2152" s="114">
        <v>0</v>
      </c>
      <c r="O2152" s="114">
        <v>9038</v>
      </c>
      <c r="P2152" s="115" t="s">
        <v>12070</v>
      </c>
      <c r="Q2152" s="114">
        <v>291</v>
      </c>
      <c r="R2152" s="114">
        <v>0</v>
      </c>
      <c r="S2152" s="114">
        <v>0</v>
      </c>
      <c r="T2152" s="114">
        <v>6004</v>
      </c>
      <c r="U2152" s="115" t="s">
        <v>12064</v>
      </c>
      <c r="V2152" s="114">
        <v>343</v>
      </c>
    </row>
    <row r="2153" spans="1:22">
      <c r="A2153" s="114" t="s">
        <v>6204</v>
      </c>
      <c r="B2153" s="114">
        <f t="shared" si="33"/>
        <v>9350</v>
      </c>
      <c r="C2153" s="114">
        <v>0</v>
      </c>
      <c r="D2153" s="114">
        <v>0</v>
      </c>
      <c r="E2153" s="114">
        <v>9350</v>
      </c>
      <c r="F2153" s="115" t="s">
        <v>12053</v>
      </c>
      <c r="G2153" s="114">
        <v>91</v>
      </c>
      <c r="H2153" s="114">
        <v>0</v>
      </c>
      <c r="I2153" s="114">
        <v>0</v>
      </c>
      <c r="J2153" s="114">
        <v>9350</v>
      </c>
      <c r="K2153" s="115" t="s">
        <v>12054</v>
      </c>
      <c r="L2153" s="114">
        <v>271</v>
      </c>
    </row>
    <row r="2154" spans="1:22">
      <c r="A2154" s="114" t="s">
        <v>6206</v>
      </c>
      <c r="B2154" s="114">
        <f t="shared" si="33"/>
        <v>9823</v>
      </c>
      <c r="C2154" s="114">
        <v>0</v>
      </c>
      <c r="D2154" s="114">
        <v>0</v>
      </c>
      <c r="E2154" s="114">
        <v>9823</v>
      </c>
      <c r="F2154" s="115" t="s">
        <v>12051</v>
      </c>
      <c r="G2154" s="114">
        <v>45.9</v>
      </c>
      <c r="H2154" s="114">
        <v>2.8</v>
      </c>
      <c r="I2154" s="114">
        <v>110.3</v>
      </c>
      <c r="J2154" s="114">
        <v>9823</v>
      </c>
      <c r="K2154" s="115" t="s">
        <v>12052</v>
      </c>
      <c r="L2154" s="114">
        <v>225.9</v>
      </c>
    </row>
    <row r="2155" spans="1:22">
      <c r="A2155" s="114" t="s">
        <v>6209</v>
      </c>
      <c r="B2155" s="114">
        <f t="shared" ref="B2155:B2218" si="34">MAX(J2155,O2155,T2155,Y2155,AD2155,AI2155,AN2155,AS2155,AX2155,BC2155,BH2155,BM2155,BR2155)</f>
        <v>8855</v>
      </c>
      <c r="C2155" s="114">
        <v>0</v>
      </c>
      <c r="D2155" s="114">
        <v>0</v>
      </c>
      <c r="E2155" s="114">
        <v>8855</v>
      </c>
      <c r="F2155" s="115" t="s">
        <v>12069</v>
      </c>
      <c r="G2155" s="114">
        <v>110.9</v>
      </c>
      <c r="H2155" s="114">
        <v>3</v>
      </c>
      <c r="I2155" s="114">
        <v>108.9</v>
      </c>
      <c r="J2155" s="114">
        <v>8855</v>
      </c>
      <c r="K2155" s="115" t="s">
        <v>12070</v>
      </c>
      <c r="L2155" s="114">
        <v>290.89999999999998</v>
      </c>
    </row>
    <row r="2156" spans="1:22">
      <c r="A2156" s="114" t="s">
        <v>6212</v>
      </c>
      <c r="B2156" s="114">
        <f t="shared" si="34"/>
        <v>8994</v>
      </c>
      <c r="C2156" s="114">
        <v>0</v>
      </c>
      <c r="D2156" s="114">
        <v>0</v>
      </c>
      <c r="E2156" s="114">
        <v>8994</v>
      </c>
      <c r="F2156" s="115" t="s">
        <v>12055</v>
      </c>
      <c r="G2156" s="114">
        <v>107.9</v>
      </c>
      <c r="H2156" s="114">
        <v>3</v>
      </c>
      <c r="I2156" s="114">
        <v>109.7</v>
      </c>
      <c r="J2156" s="114">
        <v>8994</v>
      </c>
      <c r="K2156" s="115" t="s">
        <v>12056</v>
      </c>
      <c r="L2156" s="114">
        <v>287.89999999999998</v>
      </c>
    </row>
    <row r="2157" spans="1:22">
      <c r="A2157" s="114" t="s">
        <v>6215</v>
      </c>
      <c r="B2157" s="114">
        <f t="shared" si="34"/>
        <v>10827</v>
      </c>
      <c r="C2157" s="114">
        <v>3</v>
      </c>
      <c r="D2157" s="114">
        <v>110.1</v>
      </c>
      <c r="E2157" s="114">
        <v>10827</v>
      </c>
      <c r="F2157" s="115" t="s">
        <v>12057</v>
      </c>
      <c r="G2157" s="114">
        <v>119</v>
      </c>
      <c r="H2157" s="114">
        <v>0</v>
      </c>
      <c r="I2157" s="114">
        <v>0</v>
      </c>
      <c r="J2157" s="114">
        <v>10827</v>
      </c>
      <c r="K2157" s="115" t="s">
        <v>12058</v>
      </c>
      <c r="L2157" s="114">
        <v>299</v>
      </c>
    </row>
    <row r="2158" spans="1:22">
      <c r="A2158" s="114" t="s">
        <v>6218</v>
      </c>
      <c r="B2158" s="114">
        <f t="shared" si="34"/>
        <v>8202</v>
      </c>
      <c r="C2158" s="114">
        <v>0</v>
      </c>
      <c r="D2158" s="114">
        <v>0</v>
      </c>
      <c r="E2158" s="114">
        <v>8202</v>
      </c>
      <c r="F2158" s="115" t="s">
        <v>12069</v>
      </c>
      <c r="G2158" s="114">
        <v>112.2</v>
      </c>
      <c r="H2158" s="114">
        <v>3</v>
      </c>
      <c r="I2158" s="114">
        <v>111.5</v>
      </c>
      <c r="J2158" s="114">
        <v>8202</v>
      </c>
      <c r="K2158" s="115" t="s">
        <v>12070</v>
      </c>
      <c r="L2158" s="114">
        <v>292.2</v>
      </c>
    </row>
    <row r="2159" spans="1:22">
      <c r="A2159" s="114" t="s">
        <v>6221</v>
      </c>
      <c r="B2159" s="114">
        <f t="shared" si="34"/>
        <v>9678</v>
      </c>
      <c r="C2159" s="114">
        <v>0</v>
      </c>
      <c r="D2159" s="114">
        <v>0</v>
      </c>
      <c r="E2159" s="114">
        <v>9678</v>
      </c>
      <c r="F2159" s="115" t="s">
        <v>12053</v>
      </c>
      <c r="G2159" s="114">
        <v>89.5</v>
      </c>
      <c r="H2159" s="114">
        <v>3.2</v>
      </c>
      <c r="I2159" s="114">
        <v>111.5</v>
      </c>
      <c r="J2159" s="114">
        <v>9678</v>
      </c>
      <c r="K2159" s="115" t="s">
        <v>12054</v>
      </c>
      <c r="L2159" s="114">
        <v>269.5</v>
      </c>
    </row>
    <row r="2160" spans="1:22">
      <c r="A2160" s="114" t="s">
        <v>6224</v>
      </c>
      <c r="B2160" s="114">
        <f t="shared" si="34"/>
        <v>8202</v>
      </c>
      <c r="C2160" s="114">
        <v>3</v>
      </c>
      <c r="D2160" s="114">
        <v>108.5</v>
      </c>
      <c r="E2160" s="114">
        <v>8202</v>
      </c>
      <c r="F2160" s="115" t="s">
        <v>12071</v>
      </c>
      <c r="G2160" s="114">
        <v>145.5</v>
      </c>
      <c r="H2160" s="114">
        <v>0</v>
      </c>
      <c r="I2160" s="114">
        <v>0</v>
      </c>
      <c r="J2160" s="114">
        <v>8202</v>
      </c>
      <c r="K2160" s="115" t="s">
        <v>12072</v>
      </c>
      <c r="L2160" s="114">
        <v>325.5</v>
      </c>
    </row>
    <row r="2161" spans="1:32">
      <c r="A2161" s="114" t="s">
        <v>6227</v>
      </c>
      <c r="B2161" s="114">
        <f t="shared" si="34"/>
        <v>8366</v>
      </c>
      <c r="C2161" s="114">
        <v>3</v>
      </c>
      <c r="D2161" s="114">
        <v>110.5</v>
      </c>
      <c r="E2161" s="114">
        <v>8366</v>
      </c>
      <c r="F2161" s="115" t="s">
        <v>12097</v>
      </c>
      <c r="G2161" s="114">
        <v>54.7</v>
      </c>
      <c r="H2161" s="114">
        <v>0</v>
      </c>
      <c r="I2161" s="114">
        <v>0</v>
      </c>
      <c r="J2161" s="114">
        <v>8366</v>
      </c>
      <c r="K2161" s="115" t="s">
        <v>12098</v>
      </c>
      <c r="L2161" s="114">
        <v>234.7</v>
      </c>
    </row>
    <row r="2162" spans="1:32">
      <c r="A2162" s="114" t="s">
        <v>6230</v>
      </c>
      <c r="B2162" s="114">
        <f t="shared" si="34"/>
        <v>5676</v>
      </c>
      <c r="C2162" s="114">
        <v>0</v>
      </c>
      <c r="D2162" s="114">
        <v>0</v>
      </c>
      <c r="E2162" s="114">
        <v>5676</v>
      </c>
      <c r="F2162" s="115" t="s">
        <v>12063</v>
      </c>
      <c r="G2162" s="114">
        <v>160.9</v>
      </c>
      <c r="H2162" s="114">
        <v>0</v>
      </c>
      <c r="I2162" s="114">
        <v>0</v>
      </c>
      <c r="J2162" s="114">
        <v>5676</v>
      </c>
      <c r="K2162" s="115" t="s">
        <v>12064</v>
      </c>
      <c r="L2162" s="114">
        <v>340.9</v>
      </c>
    </row>
    <row r="2163" spans="1:32">
      <c r="A2163" s="114" t="s">
        <v>6233</v>
      </c>
      <c r="B2163" s="114">
        <f t="shared" si="34"/>
        <v>10670</v>
      </c>
      <c r="C2163" s="114">
        <v>3</v>
      </c>
      <c r="D2163" s="114">
        <v>109.5</v>
      </c>
      <c r="E2163" s="114">
        <v>10670</v>
      </c>
      <c r="F2163" s="115" t="s">
        <v>12097</v>
      </c>
      <c r="G2163" s="114">
        <v>48.8</v>
      </c>
      <c r="H2163" s="114">
        <v>3</v>
      </c>
      <c r="I2163" s="114">
        <v>109.1</v>
      </c>
      <c r="J2163" s="114">
        <v>10670</v>
      </c>
      <c r="K2163" s="115" t="s">
        <v>12098</v>
      </c>
      <c r="L2163" s="114">
        <v>228.8</v>
      </c>
    </row>
    <row r="2164" spans="1:32">
      <c r="A2164" s="114" t="s">
        <v>6236</v>
      </c>
      <c r="B2164" s="114">
        <f t="shared" si="34"/>
        <v>8202</v>
      </c>
      <c r="C2164" s="114">
        <v>0</v>
      </c>
      <c r="D2164" s="114">
        <v>0</v>
      </c>
      <c r="E2164" s="114">
        <v>6562</v>
      </c>
      <c r="F2164" s="115" t="s">
        <v>12051</v>
      </c>
      <c r="G2164" s="114">
        <v>43.6</v>
      </c>
      <c r="H2164" s="114">
        <v>3</v>
      </c>
      <c r="I2164" s="114">
        <v>110.1</v>
      </c>
      <c r="J2164" s="114">
        <v>8202</v>
      </c>
      <c r="K2164" s="115" t="s">
        <v>12071</v>
      </c>
      <c r="L2164" s="114">
        <v>137.6</v>
      </c>
      <c r="M2164" s="114">
        <v>0</v>
      </c>
      <c r="N2164" s="114">
        <v>0</v>
      </c>
      <c r="O2164" s="114">
        <v>6562</v>
      </c>
      <c r="P2164" s="115" t="s">
        <v>12052</v>
      </c>
      <c r="Q2164" s="114">
        <v>223.6</v>
      </c>
      <c r="R2164" s="114">
        <v>0</v>
      </c>
      <c r="S2164" s="114">
        <v>0</v>
      </c>
      <c r="T2164" s="114">
        <v>8202</v>
      </c>
      <c r="U2164" s="115" t="s">
        <v>12072</v>
      </c>
      <c r="V2164" s="114">
        <v>317.60000000000002</v>
      </c>
    </row>
    <row r="2165" spans="1:32">
      <c r="A2165" s="114" t="s">
        <v>6239</v>
      </c>
      <c r="B2165" s="114">
        <f t="shared" si="34"/>
        <v>9022</v>
      </c>
      <c r="C2165" s="114">
        <v>0</v>
      </c>
      <c r="D2165" s="114">
        <v>0</v>
      </c>
      <c r="E2165" s="114">
        <v>9022</v>
      </c>
      <c r="F2165" s="115" t="s">
        <v>12061</v>
      </c>
      <c r="G2165" s="114">
        <v>127.6</v>
      </c>
      <c r="H2165" s="114">
        <v>0</v>
      </c>
      <c r="I2165" s="114">
        <v>0</v>
      </c>
      <c r="J2165" s="114">
        <v>9022</v>
      </c>
      <c r="K2165" s="115" t="s">
        <v>12062</v>
      </c>
      <c r="L2165" s="114">
        <v>307.60000000000002</v>
      </c>
    </row>
    <row r="2166" spans="1:32">
      <c r="A2166" s="114" t="s">
        <v>6242</v>
      </c>
      <c r="B2166" s="114">
        <f t="shared" si="34"/>
        <v>8858</v>
      </c>
      <c r="C2166" s="114">
        <v>2.5</v>
      </c>
      <c r="D2166" s="114">
        <v>110.7</v>
      </c>
      <c r="E2166" s="114">
        <v>8858</v>
      </c>
      <c r="F2166" s="115" t="s">
        <v>12053</v>
      </c>
      <c r="G2166" s="114">
        <v>87.7</v>
      </c>
      <c r="H2166" s="114">
        <v>3</v>
      </c>
      <c r="I2166" s="114">
        <v>109.7</v>
      </c>
      <c r="J2166" s="114">
        <v>8858</v>
      </c>
      <c r="K2166" s="115" t="s">
        <v>12054</v>
      </c>
      <c r="L2166" s="114">
        <v>267.7</v>
      </c>
    </row>
    <row r="2167" spans="1:32">
      <c r="A2167" s="114" t="s">
        <v>6245</v>
      </c>
      <c r="B2167" s="114">
        <f t="shared" si="34"/>
        <v>9843</v>
      </c>
      <c r="C2167" s="114">
        <v>3</v>
      </c>
      <c r="D2167" s="114">
        <v>110.3</v>
      </c>
      <c r="E2167" s="114">
        <v>9843</v>
      </c>
      <c r="F2167" s="115" t="s">
        <v>12055</v>
      </c>
      <c r="G2167" s="114">
        <v>100</v>
      </c>
      <c r="H2167" s="114">
        <v>0</v>
      </c>
      <c r="I2167" s="114">
        <v>0</v>
      </c>
      <c r="J2167" s="114">
        <v>9843</v>
      </c>
      <c r="K2167" s="115" t="s">
        <v>12056</v>
      </c>
      <c r="L2167" s="114">
        <v>280</v>
      </c>
    </row>
    <row r="2168" spans="1:32">
      <c r="A2168" s="114" t="s">
        <v>6248</v>
      </c>
      <c r="B2168" s="114">
        <f t="shared" si="34"/>
        <v>10499</v>
      </c>
      <c r="C2168" s="114">
        <v>0</v>
      </c>
      <c r="D2168" s="114">
        <v>0</v>
      </c>
      <c r="E2168" s="114">
        <v>10499</v>
      </c>
      <c r="F2168" s="115" t="s">
        <v>12077</v>
      </c>
      <c r="G2168" s="114">
        <v>73.5</v>
      </c>
      <c r="H2168" s="114">
        <v>3</v>
      </c>
      <c r="I2168" s="114">
        <v>109.9</v>
      </c>
      <c r="J2168" s="114">
        <v>10499</v>
      </c>
      <c r="K2168" s="115" t="s">
        <v>12078</v>
      </c>
      <c r="L2168" s="114">
        <v>253.5</v>
      </c>
    </row>
    <row r="2169" spans="1:32">
      <c r="A2169" s="114" t="s">
        <v>6251</v>
      </c>
      <c r="B2169" s="114">
        <f t="shared" si="34"/>
        <v>7218</v>
      </c>
      <c r="C2169" s="114">
        <v>0</v>
      </c>
      <c r="D2169" s="114">
        <v>0</v>
      </c>
      <c r="E2169" s="114">
        <v>7218</v>
      </c>
      <c r="F2169" s="115" t="s">
        <v>12069</v>
      </c>
      <c r="G2169" s="114">
        <v>107.9</v>
      </c>
      <c r="H2169" s="114">
        <v>3</v>
      </c>
      <c r="I2169" s="114">
        <v>110.1</v>
      </c>
      <c r="J2169" s="114">
        <v>7218</v>
      </c>
      <c r="K2169" s="115" t="s">
        <v>12070</v>
      </c>
      <c r="L2169" s="114">
        <v>287.89999999999998</v>
      </c>
    </row>
    <row r="2170" spans="1:32">
      <c r="A2170" s="114" t="s">
        <v>6254</v>
      </c>
      <c r="B2170" s="114">
        <f t="shared" si="34"/>
        <v>8530</v>
      </c>
      <c r="C2170" s="114">
        <v>0</v>
      </c>
      <c r="D2170" s="114">
        <v>0</v>
      </c>
      <c r="E2170" s="114">
        <v>6562</v>
      </c>
      <c r="F2170" s="115" t="s">
        <v>12055</v>
      </c>
      <c r="G2170" s="114">
        <v>97.2</v>
      </c>
      <c r="H2170" s="114">
        <v>3.1</v>
      </c>
      <c r="I2170" s="114">
        <v>111.55</v>
      </c>
      <c r="J2170" s="114">
        <v>8530</v>
      </c>
      <c r="K2170" s="115" t="s">
        <v>12057</v>
      </c>
      <c r="L2170" s="114">
        <v>117.2</v>
      </c>
      <c r="M2170" s="114">
        <v>0</v>
      </c>
      <c r="N2170" s="114">
        <v>0</v>
      </c>
      <c r="O2170" s="114">
        <v>6562</v>
      </c>
      <c r="P2170" s="115" t="s">
        <v>12056</v>
      </c>
      <c r="Q2170" s="114">
        <v>277.2</v>
      </c>
      <c r="R2170" s="114">
        <v>3.4</v>
      </c>
      <c r="S2170" s="114">
        <v>110.3</v>
      </c>
      <c r="T2170" s="114">
        <v>8530</v>
      </c>
      <c r="U2170" s="115" t="s">
        <v>12058</v>
      </c>
      <c r="V2170" s="114">
        <v>297.2</v>
      </c>
    </row>
    <row r="2171" spans="1:32">
      <c r="A2171" s="114" t="s">
        <v>6257</v>
      </c>
      <c r="B2171" s="114">
        <f t="shared" si="34"/>
        <v>6890</v>
      </c>
      <c r="C2171" s="114">
        <v>0</v>
      </c>
      <c r="D2171" s="114">
        <v>0</v>
      </c>
      <c r="E2171" s="114">
        <v>6890</v>
      </c>
      <c r="F2171" s="115" t="s">
        <v>12051</v>
      </c>
      <c r="G2171" s="114">
        <v>42.9</v>
      </c>
      <c r="H2171" s="114">
        <v>0</v>
      </c>
      <c r="I2171" s="114">
        <v>0</v>
      </c>
      <c r="J2171" s="114">
        <v>6890</v>
      </c>
      <c r="K2171" s="115" t="s">
        <v>12052</v>
      </c>
      <c r="L2171" s="114">
        <v>222.9</v>
      </c>
    </row>
    <row r="2172" spans="1:32">
      <c r="A2172" s="114" t="s">
        <v>6260</v>
      </c>
      <c r="B2172" s="114">
        <f t="shared" si="34"/>
        <v>10997</v>
      </c>
      <c r="C2172" s="114">
        <v>3</v>
      </c>
      <c r="D2172" s="114">
        <v>108.75</v>
      </c>
      <c r="E2172" s="114">
        <v>8333</v>
      </c>
      <c r="F2172" s="115" t="s">
        <v>12075</v>
      </c>
      <c r="G2172" s="114">
        <v>19.7</v>
      </c>
      <c r="H2172" s="114">
        <v>3</v>
      </c>
      <c r="I2172" s="114">
        <v>110.3</v>
      </c>
      <c r="J2172" s="114">
        <v>10997</v>
      </c>
      <c r="K2172" s="115" t="s">
        <v>12136</v>
      </c>
      <c r="L2172" s="114">
        <v>66.7</v>
      </c>
      <c r="M2172" s="114">
        <v>3</v>
      </c>
      <c r="N2172" s="114">
        <v>110.75</v>
      </c>
      <c r="O2172" s="114">
        <v>8727</v>
      </c>
      <c r="P2172" s="115" t="s">
        <v>12137</v>
      </c>
      <c r="Q2172" s="114">
        <v>66.7</v>
      </c>
      <c r="R2172" s="114">
        <v>0</v>
      </c>
      <c r="S2172" s="114">
        <v>0</v>
      </c>
      <c r="T2172" s="114">
        <v>8333</v>
      </c>
      <c r="U2172" s="115" t="s">
        <v>12076</v>
      </c>
      <c r="V2172" s="114">
        <v>199.7</v>
      </c>
      <c r="W2172" s="114">
        <v>3</v>
      </c>
      <c r="X2172" s="114">
        <v>111.5</v>
      </c>
      <c r="Y2172" s="114">
        <v>8727</v>
      </c>
      <c r="Z2172" s="115" t="s">
        <v>12138</v>
      </c>
      <c r="AA2172" s="114">
        <v>246.7</v>
      </c>
      <c r="AB2172" s="114">
        <v>3</v>
      </c>
      <c r="AC2172" s="114">
        <v>109.5</v>
      </c>
      <c r="AD2172" s="114">
        <v>10997</v>
      </c>
      <c r="AE2172" s="115" t="s">
        <v>12139</v>
      </c>
      <c r="AF2172" s="114">
        <v>246.7</v>
      </c>
    </row>
    <row r="2173" spans="1:32">
      <c r="A2173" s="114" t="s">
        <v>6263</v>
      </c>
      <c r="B2173" s="114">
        <f t="shared" si="34"/>
        <v>9351</v>
      </c>
      <c r="C2173" s="114">
        <v>0</v>
      </c>
      <c r="D2173" s="114">
        <v>0</v>
      </c>
      <c r="E2173" s="114">
        <v>9351</v>
      </c>
      <c r="F2173" s="115" t="s">
        <v>12061</v>
      </c>
      <c r="G2173" s="114">
        <v>126.2</v>
      </c>
      <c r="H2173" s="114">
        <v>3</v>
      </c>
      <c r="I2173" s="114">
        <v>110.5</v>
      </c>
      <c r="J2173" s="114">
        <v>9351</v>
      </c>
      <c r="K2173" s="115" t="s">
        <v>12062</v>
      </c>
      <c r="L2173" s="114">
        <v>306.2</v>
      </c>
    </row>
    <row r="2174" spans="1:32">
      <c r="A2174" s="114" t="s">
        <v>6266</v>
      </c>
      <c r="B2174" s="114">
        <f t="shared" si="34"/>
        <v>6358</v>
      </c>
      <c r="C2174" s="114">
        <v>0</v>
      </c>
      <c r="D2174" s="114">
        <v>0</v>
      </c>
      <c r="E2174" s="114">
        <v>6358</v>
      </c>
      <c r="F2174" s="115" t="s">
        <v>12051</v>
      </c>
      <c r="G2174" s="114">
        <v>31.1</v>
      </c>
      <c r="H2174" s="114">
        <v>3</v>
      </c>
      <c r="I2174" s="114">
        <v>109.9</v>
      </c>
      <c r="J2174" s="114">
        <v>6358</v>
      </c>
      <c r="K2174" s="115" t="s">
        <v>12052</v>
      </c>
      <c r="L2174" s="114">
        <v>211.1</v>
      </c>
    </row>
    <row r="2175" spans="1:32">
      <c r="A2175" s="114" t="s">
        <v>6269</v>
      </c>
      <c r="B2175" s="114">
        <f t="shared" si="34"/>
        <v>7874</v>
      </c>
      <c r="C2175" s="114">
        <v>0</v>
      </c>
      <c r="D2175" s="114">
        <v>0</v>
      </c>
      <c r="E2175" s="114">
        <v>7874</v>
      </c>
      <c r="F2175" s="115" t="s">
        <v>12075</v>
      </c>
      <c r="G2175" s="114">
        <v>16.7</v>
      </c>
      <c r="H2175" s="114">
        <v>3</v>
      </c>
      <c r="I2175" s="114">
        <v>109.9</v>
      </c>
      <c r="J2175" s="114">
        <v>7874</v>
      </c>
      <c r="K2175" s="115" t="s">
        <v>12076</v>
      </c>
      <c r="L2175" s="114">
        <v>196.7</v>
      </c>
    </row>
    <row r="2176" spans="1:32">
      <c r="A2176" s="114" t="s">
        <v>6272</v>
      </c>
      <c r="B2176" s="114">
        <f t="shared" si="34"/>
        <v>9515</v>
      </c>
      <c r="C2176" s="114">
        <v>3</v>
      </c>
      <c r="D2176" s="114">
        <v>109.3</v>
      </c>
      <c r="E2176" s="114">
        <v>9515</v>
      </c>
      <c r="F2176" s="115" t="s">
        <v>12053</v>
      </c>
      <c r="G2176" s="114">
        <v>89.2</v>
      </c>
      <c r="H2176" s="114">
        <v>0</v>
      </c>
      <c r="I2176" s="114">
        <v>0</v>
      </c>
      <c r="J2176" s="114">
        <v>9515</v>
      </c>
      <c r="K2176" s="115" t="s">
        <v>12054</v>
      </c>
      <c r="L2176" s="114">
        <v>269.2</v>
      </c>
    </row>
    <row r="2177" spans="1:42">
      <c r="A2177" s="114" t="s">
        <v>6275</v>
      </c>
      <c r="B2177" s="114">
        <f t="shared" si="34"/>
        <v>8127</v>
      </c>
      <c r="C2177" s="114">
        <v>2.8</v>
      </c>
      <c r="D2177" s="114">
        <v>110.9</v>
      </c>
      <c r="E2177" s="114">
        <v>8127</v>
      </c>
      <c r="F2177" s="115" t="s">
        <v>12097</v>
      </c>
      <c r="G2177" s="114">
        <v>45.1</v>
      </c>
      <c r="H2177" s="114">
        <v>0</v>
      </c>
      <c r="I2177" s="114">
        <v>0</v>
      </c>
      <c r="J2177" s="114">
        <v>8127</v>
      </c>
      <c r="K2177" s="115" t="s">
        <v>12098</v>
      </c>
      <c r="L2177" s="114">
        <v>225.1</v>
      </c>
    </row>
    <row r="2178" spans="1:42">
      <c r="A2178" s="114" t="s">
        <v>6278</v>
      </c>
      <c r="B2178" s="114">
        <f t="shared" si="34"/>
        <v>6890</v>
      </c>
      <c r="C2178" s="114">
        <v>0</v>
      </c>
      <c r="D2178" s="114">
        <v>0</v>
      </c>
      <c r="E2178" s="114">
        <v>2018</v>
      </c>
      <c r="F2178" s="115" t="s">
        <v>12150</v>
      </c>
      <c r="G2178" s="114">
        <v>122.9</v>
      </c>
      <c r="H2178" s="114">
        <v>0</v>
      </c>
      <c r="I2178" s="114">
        <v>0</v>
      </c>
      <c r="J2178" s="114">
        <v>6890</v>
      </c>
      <c r="K2178" s="115" t="s">
        <v>12151</v>
      </c>
      <c r="L2178" s="114">
        <v>122.9</v>
      </c>
      <c r="M2178" s="114">
        <v>0</v>
      </c>
      <c r="N2178" s="114">
        <v>0</v>
      </c>
      <c r="O2178" s="114">
        <v>6890</v>
      </c>
      <c r="P2178" s="115" t="s">
        <v>12152</v>
      </c>
      <c r="Q2178" s="114">
        <v>302.89999999999998</v>
      </c>
      <c r="R2178" s="114">
        <v>0</v>
      </c>
      <c r="S2178" s="114">
        <v>0</v>
      </c>
      <c r="T2178" s="114">
        <v>2018</v>
      </c>
      <c r="U2178" s="115" t="s">
        <v>12153</v>
      </c>
      <c r="V2178" s="114">
        <v>302.89999999999998</v>
      </c>
    </row>
    <row r="2179" spans="1:42">
      <c r="A2179" s="114" t="s">
        <v>6281</v>
      </c>
      <c r="B2179" s="114">
        <f t="shared" si="34"/>
        <v>9186</v>
      </c>
      <c r="C2179" s="114">
        <v>3</v>
      </c>
      <c r="D2179" s="114">
        <v>111.1</v>
      </c>
      <c r="E2179" s="114">
        <v>9186</v>
      </c>
      <c r="F2179" s="115" t="s">
        <v>12081</v>
      </c>
      <c r="G2179" s="114">
        <v>62.5</v>
      </c>
      <c r="H2179" s="114">
        <v>3</v>
      </c>
      <c r="I2179" s="114">
        <v>109.5</v>
      </c>
      <c r="J2179" s="114">
        <v>9186</v>
      </c>
      <c r="K2179" s="115" t="s">
        <v>12082</v>
      </c>
      <c r="L2179" s="114">
        <v>242.5</v>
      </c>
    </row>
    <row r="2180" spans="1:42">
      <c r="A2180" s="114" t="s">
        <v>6284</v>
      </c>
      <c r="B2180" s="114">
        <f t="shared" si="34"/>
        <v>7546</v>
      </c>
      <c r="C2180" s="114">
        <v>0</v>
      </c>
      <c r="D2180" s="114">
        <v>0</v>
      </c>
      <c r="E2180" s="114">
        <v>7546</v>
      </c>
      <c r="F2180" s="115" t="s">
        <v>12075</v>
      </c>
      <c r="G2180" s="114">
        <v>21.3</v>
      </c>
      <c r="H2180" s="114">
        <v>3</v>
      </c>
      <c r="I2180" s="114">
        <v>108.9</v>
      </c>
      <c r="J2180" s="114">
        <v>7546</v>
      </c>
      <c r="K2180" s="115" t="s">
        <v>12076</v>
      </c>
      <c r="L2180" s="114">
        <v>201.3</v>
      </c>
    </row>
    <row r="2181" spans="1:42">
      <c r="A2181" s="114" t="s">
        <v>6287</v>
      </c>
      <c r="B2181" s="114">
        <f t="shared" si="34"/>
        <v>7546</v>
      </c>
      <c r="C2181" s="114">
        <v>2.8</v>
      </c>
      <c r="D2181" s="114">
        <v>110.5</v>
      </c>
      <c r="E2181" s="114">
        <v>7546</v>
      </c>
      <c r="F2181" s="115" t="s">
        <v>12097</v>
      </c>
      <c r="G2181" s="114">
        <v>46</v>
      </c>
      <c r="H2181" s="114">
        <v>0</v>
      </c>
      <c r="I2181" s="114">
        <v>0</v>
      </c>
      <c r="J2181" s="114">
        <v>7546</v>
      </c>
      <c r="K2181" s="115" t="s">
        <v>12098</v>
      </c>
      <c r="L2181" s="114">
        <v>226</v>
      </c>
    </row>
    <row r="2182" spans="1:42">
      <c r="A2182" s="114" t="s">
        <v>6290</v>
      </c>
      <c r="B2182" s="114">
        <f t="shared" si="34"/>
        <v>9842</v>
      </c>
      <c r="C2182" s="114">
        <v>0</v>
      </c>
      <c r="D2182" s="114">
        <v>0</v>
      </c>
      <c r="E2182" s="114">
        <v>9842</v>
      </c>
      <c r="F2182" s="115" t="s">
        <v>12097</v>
      </c>
      <c r="G2182" s="114">
        <v>45.3</v>
      </c>
      <c r="H2182" s="114">
        <v>0</v>
      </c>
      <c r="I2182" s="114">
        <v>0</v>
      </c>
      <c r="J2182" s="114">
        <v>3609</v>
      </c>
      <c r="K2182" s="115" t="s">
        <v>12081</v>
      </c>
      <c r="L2182" s="114">
        <v>60.3</v>
      </c>
      <c r="M2182" s="114">
        <v>3.5</v>
      </c>
      <c r="N2182" s="114">
        <v>109.5</v>
      </c>
      <c r="O2182" s="114">
        <v>9842</v>
      </c>
      <c r="P2182" s="115" t="s">
        <v>12098</v>
      </c>
      <c r="Q2182" s="114">
        <v>225.3</v>
      </c>
      <c r="R2182" s="114">
        <v>0</v>
      </c>
      <c r="S2182" s="114">
        <v>0</v>
      </c>
      <c r="T2182" s="114">
        <v>3609</v>
      </c>
      <c r="U2182" s="115" t="s">
        <v>12082</v>
      </c>
      <c r="V2182" s="114">
        <v>240.3</v>
      </c>
    </row>
    <row r="2183" spans="1:42">
      <c r="A2183" s="114" t="s">
        <v>1</v>
      </c>
      <c r="B2183" s="114">
        <f t="shared" si="34"/>
        <v>14268</v>
      </c>
      <c r="C2183" s="114">
        <v>0</v>
      </c>
      <c r="D2183" s="114">
        <v>0</v>
      </c>
      <c r="E2183" s="114">
        <v>11483</v>
      </c>
      <c r="F2183" s="115" t="s">
        <v>12112</v>
      </c>
      <c r="G2183" s="114">
        <v>143.1</v>
      </c>
      <c r="H2183" s="114">
        <v>0</v>
      </c>
      <c r="I2183" s="114">
        <v>0</v>
      </c>
      <c r="J2183" s="114">
        <v>13451</v>
      </c>
      <c r="K2183" s="115" t="s">
        <v>12113</v>
      </c>
      <c r="L2183" s="114">
        <v>143.1</v>
      </c>
      <c r="M2183" s="114">
        <v>3</v>
      </c>
      <c r="N2183" s="114">
        <v>111.5</v>
      </c>
      <c r="O2183" s="114">
        <v>11483</v>
      </c>
      <c r="P2183" s="115" t="s">
        <v>12128</v>
      </c>
      <c r="Q2183" s="114">
        <v>180.1</v>
      </c>
      <c r="R2183" s="114">
        <v>3</v>
      </c>
      <c r="S2183" s="114">
        <v>110.7</v>
      </c>
      <c r="T2183" s="114">
        <v>14268</v>
      </c>
      <c r="U2183" s="115" t="s">
        <v>12129</v>
      </c>
      <c r="V2183" s="114">
        <v>180.1</v>
      </c>
      <c r="W2183" s="114">
        <v>3</v>
      </c>
      <c r="X2183" s="114">
        <v>109.9</v>
      </c>
      <c r="Y2183" s="114">
        <v>13451</v>
      </c>
      <c r="Z2183" s="115" t="s">
        <v>12114</v>
      </c>
      <c r="AA2183" s="114">
        <v>323.10000000000002</v>
      </c>
      <c r="AB2183" s="114">
        <v>3</v>
      </c>
      <c r="AC2183" s="114">
        <v>109.1</v>
      </c>
      <c r="AD2183" s="114">
        <v>11483</v>
      </c>
      <c r="AE2183" s="115" t="s">
        <v>12115</v>
      </c>
      <c r="AF2183" s="114">
        <v>323.10000000000002</v>
      </c>
      <c r="AG2183" s="114">
        <v>0</v>
      </c>
      <c r="AH2183" s="114">
        <v>0</v>
      </c>
      <c r="AI2183" s="114">
        <v>14268</v>
      </c>
      <c r="AJ2183" s="115" t="s">
        <v>12130</v>
      </c>
      <c r="AK2183" s="114">
        <v>0.1</v>
      </c>
      <c r="AL2183" s="114">
        <v>0</v>
      </c>
      <c r="AM2183" s="114">
        <v>0</v>
      </c>
      <c r="AN2183" s="114">
        <v>11483</v>
      </c>
      <c r="AO2183" s="115" t="s">
        <v>12131</v>
      </c>
      <c r="AP2183" s="114">
        <v>0.1</v>
      </c>
    </row>
    <row r="2184" spans="1:42">
      <c r="A2184" s="114" t="s">
        <v>6293</v>
      </c>
      <c r="B2184" s="114">
        <f t="shared" si="34"/>
        <v>10499</v>
      </c>
      <c r="C2184" s="114">
        <v>3.2</v>
      </c>
      <c r="D2184" s="114">
        <v>109.5</v>
      </c>
      <c r="E2184" s="114">
        <v>10499</v>
      </c>
      <c r="F2184" s="115" t="s">
        <v>12061</v>
      </c>
      <c r="G2184" s="114">
        <v>131.9</v>
      </c>
      <c r="H2184" s="114">
        <v>3</v>
      </c>
      <c r="I2184" s="114">
        <v>109.9</v>
      </c>
      <c r="J2184" s="114">
        <v>10499</v>
      </c>
      <c r="K2184" s="115" t="s">
        <v>12062</v>
      </c>
      <c r="L2184" s="114">
        <v>311.89999999999998</v>
      </c>
    </row>
    <row r="2185" spans="1:42">
      <c r="A2185" s="114" t="s">
        <v>6296</v>
      </c>
      <c r="B2185" s="114">
        <f t="shared" si="34"/>
        <v>8366</v>
      </c>
      <c r="C2185" s="114">
        <v>3</v>
      </c>
      <c r="D2185" s="114">
        <v>110.3</v>
      </c>
      <c r="E2185" s="114">
        <v>8366</v>
      </c>
      <c r="F2185" s="115" t="s">
        <v>12110</v>
      </c>
      <c r="G2185" s="114">
        <v>9.1999999999999993</v>
      </c>
      <c r="H2185" s="114">
        <v>0</v>
      </c>
      <c r="I2185" s="114">
        <v>0</v>
      </c>
      <c r="J2185" s="114">
        <v>6890</v>
      </c>
      <c r="K2185" s="115" t="s">
        <v>12148</v>
      </c>
      <c r="L2185" s="114">
        <v>9.1999999999999993</v>
      </c>
      <c r="M2185" s="114">
        <v>0</v>
      </c>
      <c r="N2185" s="114">
        <v>0</v>
      </c>
      <c r="O2185" s="114">
        <v>6890</v>
      </c>
      <c r="P2185" s="115" t="s">
        <v>12149</v>
      </c>
      <c r="Q2185" s="114">
        <v>189.2</v>
      </c>
      <c r="R2185" s="114">
        <v>0</v>
      </c>
      <c r="S2185" s="114">
        <v>0</v>
      </c>
      <c r="T2185" s="114">
        <v>8366</v>
      </c>
      <c r="U2185" s="115" t="s">
        <v>12111</v>
      </c>
      <c r="V2185" s="114">
        <v>189.2</v>
      </c>
    </row>
    <row r="2186" spans="1:42">
      <c r="A2186" s="114" t="s">
        <v>6299</v>
      </c>
      <c r="B2186" s="114">
        <f t="shared" si="34"/>
        <v>11795</v>
      </c>
      <c r="C2186" s="114">
        <v>0</v>
      </c>
      <c r="D2186" s="114">
        <v>0</v>
      </c>
      <c r="E2186" s="114">
        <v>11795</v>
      </c>
      <c r="F2186" s="115" t="s">
        <v>12075</v>
      </c>
      <c r="G2186" s="114">
        <v>20.6</v>
      </c>
      <c r="H2186" s="114">
        <v>0</v>
      </c>
      <c r="I2186" s="114">
        <v>0</v>
      </c>
      <c r="J2186" s="114">
        <v>11795</v>
      </c>
      <c r="K2186" s="115" t="s">
        <v>12076</v>
      </c>
      <c r="L2186" s="114">
        <v>200.6</v>
      </c>
    </row>
    <row r="2187" spans="1:42">
      <c r="A2187" s="114" t="s">
        <v>6302</v>
      </c>
      <c r="B2187" s="114">
        <f t="shared" si="34"/>
        <v>10728</v>
      </c>
      <c r="C2187" s="114">
        <v>3</v>
      </c>
      <c r="D2187" s="114">
        <v>110.9</v>
      </c>
      <c r="E2187" s="114">
        <v>10728</v>
      </c>
      <c r="F2187" s="115" t="s">
        <v>12093</v>
      </c>
      <c r="G2187" s="114">
        <v>58.8</v>
      </c>
      <c r="H2187" s="114">
        <v>0</v>
      </c>
      <c r="I2187" s="114">
        <v>0</v>
      </c>
      <c r="J2187" s="114">
        <v>9843</v>
      </c>
      <c r="K2187" s="115" t="s">
        <v>12094</v>
      </c>
      <c r="L2187" s="114">
        <v>58.8</v>
      </c>
      <c r="M2187" s="114">
        <v>3</v>
      </c>
      <c r="N2187" s="114">
        <v>109.3</v>
      </c>
      <c r="O2187" s="114">
        <v>9843</v>
      </c>
      <c r="P2187" s="115" t="s">
        <v>12095</v>
      </c>
      <c r="Q2187" s="114">
        <v>238.8</v>
      </c>
      <c r="R2187" s="114">
        <v>3</v>
      </c>
      <c r="S2187" s="114">
        <v>109.9</v>
      </c>
      <c r="T2187" s="114">
        <v>10728</v>
      </c>
      <c r="U2187" s="115" t="s">
        <v>12096</v>
      </c>
      <c r="V2187" s="114">
        <v>238.8</v>
      </c>
    </row>
    <row r="2188" spans="1:42">
      <c r="A2188" s="114" t="s">
        <v>6304</v>
      </c>
      <c r="B2188" s="114">
        <f t="shared" si="34"/>
        <v>7241</v>
      </c>
      <c r="C2188" s="114">
        <v>3.4</v>
      </c>
      <c r="D2188" s="114">
        <v>109.7</v>
      </c>
      <c r="E2188" s="114">
        <v>7241</v>
      </c>
      <c r="F2188" s="115" t="s">
        <v>12079</v>
      </c>
      <c r="G2188" s="114">
        <v>152.6</v>
      </c>
      <c r="H2188" s="114">
        <v>0</v>
      </c>
      <c r="I2188" s="114">
        <v>0</v>
      </c>
      <c r="J2188" s="114">
        <v>7241</v>
      </c>
      <c r="K2188" s="115" t="s">
        <v>12080</v>
      </c>
      <c r="L2188" s="114">
        <v>332.6</v>
      </c>
    </row>
    <row r="2189" spans="1:42">
      <c r="A2189" s="114" t="s">
        <v>6306</v>
      </c>
      <c r="B2189" s="114">
        <f t="shared" si="34"/>
        <v>6562</v>
      </c>
      <c r="C2189" s="114">
        <v>0</v>
      </c>
      <c r="D2189" s="114">
        <v>0</v>
      </c>
      <c r="E2189" s="114">
        <v>6562</v>
      </c>
      <c r="F2189" s="115" t="s">
        <v>12069</v>
      </c>
      <c r="G2189" s="114">
        <v>110.3</v>
      </c>
      <c r="H2189" s="114">
        <v>0</v>
      </c>
      <c r="I2189" s="114">
        <v>0</v>
      </c>
      <c r="J2189" s="114">
        <v>6562</v>
      </c>
      <c r="K2189" s="115" t="s">
        <v>12070</v>
      </c>
      <c r="L2189" s="114">
        <v>290.3</v>
      </c>
    </row>
    <row r="2190" spans="1:42">
      <c r="A2190" s="114" t="s">
        <v>6308</v>
      </c>
      <c r="B2190" s="114">
        <f t="shared" si="34"/>
        <v>13123</v>
      </c>
      <c r="C2190" s="114">
        <v>3</v>
      </c>
      <c r="D2190" s="114">
        <v>111.1</v>
      </c>
      <c r="E2190" s="114">
        <v>13123</v>
      </c>
      <c r="F2190" s="115" t="s">
        <v>12055</v>
      </c>
      <c r="G2190" s="114">
        <v>103.2</v>
      </c>
      <c r="H2190" s="114">
        <v>0</v>
      </c>
      <c r="I2190" s="114">
        <v>0</v>
      </c>
      <c r="J2190" s="114">
        <v>13123</v>
      </c>
      <c r="K2190" s="115" t="s">
        <v>12056</v>
      </c>
      <c r="L2190" s="114">
        <v>283.2</v>
      </c>
    </row>
    <row r="2191" spans="1:42">
      <c r="A2191" s="114" t="s">
        <v>6311</v>
      </c>
      <c r="B2191" s="114">
        <f t="shared" si="34"/>
        <v>8055</v>
      </c>
      <c r="C2191" s="114">
        <v>0</v>
      </c>
      <c r="D2191" s="114">
        <v>0</v>
      </c>
      <c r="E2191" s="114">
        <v>8055</v>
      </c>
      <c r="F2191" s="115" t="s">
        <v>12087</v>
      </c>
      <c r="G2191" s="114">
        <v>69.5</v>
      </c>
      <c r="H2191" s="114">
        <v>3</v>
      </c>
      <c r="I2191" s="114">
        <v>110.1</v>
      </c>
      <c r="J2191" s="114">
        <v>8055</v>
      </c>
      <c r="K2191" s="115" t="s">
        <v>12088</v>
      </c>
      <c r="L2191" s="114">
        <v>249.5</v>
      </c>
    </row>
    <row r="2192" spans="1:42">
      <c r="A2192" s="114" t="s">
        <v>6314</v>
      </c>
      <c r="B2192" s="114">
        <f t="shared" si="34"/>
        <v>12106</v>
      </c>
      <c r="C2192" s="114">
        <v>3</v>
      </c>
      <c r="D2192" s="114">
        <v>108.7</v>
      </c>
      <c r="E2192" s="114">
        <v>12106</v>
      </c>
      <c r="F2192" s="115" t="s">
        <v>12055</v>
      </c>
      <c r="G2192" s="114">
        <v>97.3</v>
      </c>
      <c r="H2192" s="114">
        <v>0</v>
      </c>
      <c r="I2192" s="114">
        <v>0</v>
      </c>
      <c r="J2192" s="114">
        <v>12106</v>
      </c>
      <c r="K2192" s="115" t="s">
        <v>12056</v>
      </c>
      <c r="L2192" s="114">
        <v>277.3</v>
      </c>
    </row>
    <row r="2193" spans="1:32">
      <c r="A2193" s="114" t="s">
        <v>2</v>
      </c>
      <c r="B2193" s="114">
        <f t="shared" si="34"/>
        <v>8202</v>
      </c>
      <c r="C2193" s="114">
        <v>0</v>
      </c>
      <c r="D2193" s="114">
        <v>0</v>
      </c>
      <c r="E2193" s="114">
        <v>8202</v>
      </c>
      <c r="F2193" s="115" t="s">
        <v>12073</v>
      </c>
      <c r="G2193" s="114">
        <v>28.4</v>
      </c>
      <c r="H2193" s="114">
        <v>0</v>
      </c>
      <c r="I2193" s="114">
        <v>0</v>
      </c>
      <c r="J2193" s="114">
        <v>6122</v>
      </c>
      <c r="K2193" s="115" t="s">
        <v>12077</v>
      </c>
      <c r="L2193" s="114">
        <v>74.400000000000006</v>
      </c>
      <c r="M2193" s="114">
        <v>3</v>
      </c>
      <c r="N2193" s="114">
        <v>110.1</v>
      </c>
      <c r="O2193" s="114">
        <v>8202</v>
      </c>
      <c r="P2193" s="115" t="s">
        <v>12074</v>
      </c>
      <c r="Q2193" s="114">
        <v>208.4</v>
      </c>
      <c r="R2193" s="114">
        <v>0</v>
      </c>
      <c r="S2193" s="114">
        <v>0</v>
      </c>
      <c r="T2193" s="114">
        <v>6122</v>
      </c>
      <c r="U2193" s="115" t="s">
        <v>12078</v>
      </c>
      <c r="V2193" s="114">
        <v>254.4</v>
      </c>
    </row>
    <row r="2194" spans="1:32">
      <c r="A2194" s="114" t="s">
        <v>6319</v>
      </c>
      <c r="B2194" s="114">
        <f t="shared" si="34"/>
        <v>6069</v>
      </c>
      <c r="C2194" s="114">
        <v>0</v>
      </c>
      <c r="D2194" s="114">
        <v>0</v>
      </c>
      <c r="E2194" s="114">
        <v>6069</v>
      </c>
      <c r="F2194" s="115" t="s">
        <v>12075</v>
      </c>
      <c r="G2194" s="114">
        <v>19.7</v>
      </c>
      <c r="H2194" s="114">
        <v>0</v>
      </c>
      <c r="I2194" s="114">
        <v>0</v>
      </c>
      <c r="J2194" s="114">
        <v>6069</v>
      </c>
      <c r="K2194" s="115" t="s">
        <v>12076</v>
      </c>
      <c r="L2194" s="114">
        <v>199.7</v>
      </c>
    </row>
    <row r="2195" spans="1:32">
      <c r="A2195" s="114" t="s">
        <v>6322</v>
      </c>
      <c r="B2195" s="114">
        <f t="shared" si="34"/>
        <v>5755</v>
      </c>
      <c r="C2195" s="114">
        <v>0</v>
      </c>
      <c r="D2195" s="114">
        <v>0</v>
      </c>
      <c r="E2195" s="114">
        <v>5755</v>
      </c>
      <c r="F2195" s="115" t="s">
        <v>12051</v>
      </c>
      <c r="G2195" s="114">
        <v>39.5</v>
      </c>
      <c r="H2195" s="114">
        <v>0</v>
      </c>
      <c r="I2195" s="114">
        <v>0</v>
      </c>
      <c r="J2195" s="114">
        <v>5755</v>
      </c>
      <c r="K2195" s="115" t="s">
        <v>12052</v>
      </c>
      <c r="L2195" s="114">
        <v>219.5</v>
      </c>
    </row>
    <row r="2196" spans="1:32">
      <c r="A2196" s="114" t="s">
        <v>6325</v>
      </c>
      <c r="B2196" s="114">
        <f t="shared" si="34"/>
        <v>10499</v>
      </c>
      <c r="C2196" s="114">
        <v>3</v>
      </c>
      <c r="D2196" s="114">
        <v>110.3</v>
      </c>
      <c r="E2196" s="114">
        <v>10499</v>
      </c>
      <c r="F2196" s="115" t="s">
        <v>12059</v>
      </c>
      <c r="G2196" s="114">
        <v>166.3</v>
      </c>
      <c r="H2196" s="114">
        <v>3</v>
      </c>
      <c r="I2196" s="114">
        <v>111.5</v>
      </c>
      <c r="J2196" s="114">
        <v>10499</v>
      </c>
      <c r="K2196" s="115" t="s">
        <v>12060</v>
      </c>
      <c r="L2196" s="114">
        <v>346.3</v>
      </c>
    </row>
    <row r="2197" spans="1:32">
      <c r="A2197" s="114" t="s">
        <v>6328</v>
      </c>
      <c r="B2197" s="114">
        <f t="shared" si="34"/>
        <v>12001</v>
      </c>
      <c r="C2197" s="114">
        <v>0</v>
      </c>
      <c r="D2197" s="114">
        <v>0</v>
      </c>
      <c r="E2197" s="114">
        <v>12001</v>
      </c>
      <c r="F2197" s="115" t="s">
        <v>12097</v>
      </c>
      <c r="G2197" s="114">
        <v>43.1</v>
      </c>
      <c r="H2197" s="114">
        <v>3</v>
      </c>
      <c r="I2197" s="114">
        <v>109.5</v>
      </c>
      <c r="J2197" s="114">
        <v>12001</v>
      </c>
      <c r="K2197" s="115" t="s">
        <v>12098</v>
      </c>
      <c r="L2197" s="114">
        <v>223.1</v>
      </c>
    </row>
    <row r="2198" spans="1:32">
      <c r="A2198" s="114" t="s">
        <v>6331</v>
      </c>
      <c r="B2198" s="114">
        <f t="shared" si="34"/>
        <v>10548</v>
      </c>
      <c r="C2198" s="114">
        <v>3</v>
      </c>
      <c r="D2198" s="114">
        <v>111.5</v>
      </c>
      <c r="E2198" s="114">
        <v>10548</v>
      </c>
      <c r="F2198" s="115" t="s">
        <v>12057</v>
      </c>
      <c r="G2198" s="114">
        <v>116</v>
      </c>
      <c r="H2198" s="114">
        <v>3</v>
      </c>
      <c r="I2198" s="114">
        <v>110.1</v>
      </c>
      <c r="J2198" s="114">
        <v>10548</v>
      </c>
      <c r="K2198" s="115" t="s">
        <v>12058</v>
      </c>
      <c r="L2198" s="114">
        <v>296</v>
      </c>
    </row>
    <row r="2199" spans="1:32">
      <c r="A2199" s="114" t="s">
        <v>6334</v>
      </c>
      <c r="B2199" s="114">
        <f t="shared" si="34"/>
        <v>9859</v>
      </c>
      <c r="C2199" s="114">
        <v>0</v>
      </c>
      <c r="D2199" s="114">
        <v>0</v>
      </c>
      <c r="E2199" s="114">
        <v>9859</v>
      </c>
      <c r="F2199" s="115" t="s">
        <v>12097</v>
      </c>
      <c r="G2199" s="114">
        <v>45.7</v>
      </c>
      <c r="H2199" s="114">
        <v>0</v>
      </c>
      <c r="I2199" s="114">
        <v>0</v>
      </c>
      <c r="J2199" s="114">
        <v>2976</v>
      </c>
      <c r="K2199" s="115" t="s">
        <v>12079</v>
      </c>
      <c r="L2199" s="114">
        <v>144.69999999999999</v>
      </c>
      <c r="M2199" s="114">
        <v>3</v>
      </c>
      <c r="N2199" s="114">
        <v>109.3</v>
      </c>
      <c r="O2199" s="114">
        <v>9859</v>
      </c>
      <c r="P2199" s="115" t="s">
        <v>12098</v>
      </c>
      <c r="Q2199" s="114">
        <v>225.7</v>
      </c>
      <c r="R2199" s="114">
        <v>0</v>
      </c>
      <c r="S2199" s="114">
        <v>0</v>
      </c>
      <c r="T2199" s="114">
        <v>2976</v>
      </c>
      <c r="U2199" s="115" t="s">
        <v>12080</v>
      </c>
      <c r="V2199" s="114">
        <v>324.7</v>
      </c>
    </row>
    <row r="2200" spans="1:32">
      <c r="A2200" s="114" t="s">
        <v>6337</v>
      </c>
      <c r="B2200" s="114">
        <f t="shared" si="34"/>
        <v>11483</v>
      </c>
      <c r="C2200" s="114">
        <v>3</v>
      </c>
      <c r="D2200" s="114">
        <v>108.9</v>
      </c>
      <c r="E2200" s="114">
        <v>11483</v>
      </c>
      <c r="F2200" s="115" t="s">
        <v>12051</v>
      </c>
      <c r="G2200" s="114">
        <v>36.299999999999997</v>
      </c>
      <c r="H2200" s="114">
        <v>0</v>
      </c>
      <c r="I2200" s="114">
        <v>0</v>
      </c>
      <c r="J2200" s="114">
        <v>11483</v>
      </c>
      <c r="K2200" s="115" t="s">
        <v>12052</v>
      </c>
      <c r="L2200" s="114">
        <v>216.3</v>
      </c>
    </row>
    <row r="2201" spans="1:32">
      <c r="A2201" s="114" t="s">
        <v>6340</v>
      </c>
      <c r="B2201" s="114">
        <f t="shared" si="34"/>
        <v>7874</v>
      </c>
      <c r="C2201" s="114">
        <v>0</v>
      </c>
      <c r="D2201" s="114">
        <v>0</v>
      </c>
      <c r="E2201" s="114">
        <v>7874</v>
      </c>
      <c r="F2201" s="115" t="s">
        <v>12075</v>
      </c>
      <c r="G2201" s="114">
        <v>11.3</v>
      </c>
      <c r="H2201" s="114">
        <v>3</v>
      </c>
      <c r="I2201" s="114">
        <v>110.9</v>
      </c>
      <c r="J2201" s="114">
        <v>7874</v>
      </c>
      <c r="K2201" s="115" t="s">
        <v>12076</v>
      </c>
      <c r="L2201" s="114">
        <v>191.3</v>
      </c>
    </row>
    <row r="2202" spans="1:32">
      <c r="A2202" s="114" t="s">
        <v>6343</v>
      </c>
      <c r="B2202" s="114">
        <f t="shared" si="34"/>
        <v>7611</v>
      </c>
      <c r="C2202" s="114">
        <v>0</v>
      </c>
      <c r="D2202" s="114">
        <v>0</v>
      </c>
      <c r="E2202" s="114">
        <v>7611</v>
      </c>
      <c r="F2202" s="115" t="s">
        <v>12069</v>
      </c>
      <c r="G2202" s="114">
        <v>110.9</v>
      </c>
      <c r="H2202" s="114">
        <v>3</v>
      </c>
      <c r="I2202" s="114">
        <v>110.9</v>
      </c>
      <c r="J2202" s="114">
        <v>7611</v>
      </c>
      <c r="K2202" s="115" t="s">
        <v>12070</v>
      </c>
      <c r="L2202" s="114">
        <v>290.89999999999998</v>
      </c>
    </row>
    <row r="2203" spans="1:32">
      <c r="A2203" s="114" t="s">
        <v>6346</v>
      </c>
      <c r="B2203" s="114">
        <f t="shared" si="34"/>
        <v>12198</v>
      </c>
      <c r="C2203" s="114">
        <v>0</v>
      </c>
      <c r="D2203" s="114">
        <v>0</v>
      </c>
      <c r="E2203" s="114">
        <v>9843</v>
      </c>
      <c r="F2203" s="115" t="s">
        <v>12150</v>
      </c>
      <c r="G2203" s="114">
        <v>120.6</v>
      </c>
      <c r="H2203" s="114">
        <v>0</v>
      </c>
      <c r="I2203" s="114">
        <v>0</v>
      </c>
      <c r="J2203" s="114">
        <v>12198</v>
      </c>
      <c r="K2203" s="115" t="s">
        <v>12151</v>
      </c>
      <c r="L2203" s="114">
        <v>120.6</v>
      </c>
      <c r="M2203" s="114">
        <v>0</v>
      </c>
      <c r="N2203" s="114">
        <v>0</v>
      </c>
      <c r="O2203" s="114">
        <v>12198</v>
      </c>
      <c r="P2203" s="115" t="s">
        <v>12152</v>
      </c>
      <c r="Q2203" s="114">
        <v>300.60000000000002</v>
      </c>
      <c r="R2203" s="114">
        <v>2.6</v>
      </c>
      <c r="S2203" s="114">
        <v>109.5</v>
      </c>
      <c r="T2203" s="114">
        <v>9843</v>
      </c>
      <c r="U2203" s="115" t="s">
        <v>12153</v>
      </c>
      <c r="V2203" s="114">
        <v>300.60000000000002</v>
      </c>
    </row>
    <row r="2204" spans="1:32">
      <c r="A2204" s="114" t="s">
        <v>6349</v>
      </c>
      <c r="B2204" s="114">
        <f t="shared" si="34"/>
        <v>11024</v>
      </c>
      <c r="C2204" s="114">
        <v>3</v>
      </c>
      <c r="D2204" s="114">
        <v>111.1</v>
      </c>
      <c r="E2204" s="114">
        <v>11024</v>
      </c>
      <c r="F2204" s="115" t="s">
        <v>12053</v>
      </c>
      <c r="G2204" s="114">
        <v>90.6</v>
      </c>
      <c r="H2204" s="114">
        <v>3</v>
      </c>
      <c r="I2204" s="114">
        <v>110.1</v>
      </c>
      <c r="J2204" s="114">
        <v>11024</v>
      </c>
      <c r="K2204" s="115" t="s">
        <v>12054</v>
      </c>
      <c r="L2204" s="114">
        <v>270.60000000000002</v>
      </c>
    </row>
    <row r="2205" spans="1:32">
      <c r="A2205" s="114" t="s">
        <v>6352</v>
      </c>
      <c r="B2205" s="114">
        <f t="shared" si="34"/>
        <v>7218</v>
      </c>
      <c r="C2205" s="114">
        <v>0</v>
      </c>
      <c r="D2205" s="114">
        <v>0</v>
      </c>
      <c r="E2205" s="114">
        <v>7218</v>
      </c>
      <c r="F2205" s="115" t="s">
        <v>12053</v>
      </c>
      <c r="G2205" s="114">
        <v>85.2</v>
      </c>
      <c r="H2205" s="114">
        <v>0</v>
      </c>
      <c r="I2205" s="114">
        <v>0</v>
      </c>
      <c r="J2205" s="114">
        <v>3281</v>
      </c>
      <c r="K2205" s="115" t="s">
        <v>12117</v>
      </c>
      <c r="L2205" s="114">
        <v>85.2</v>
      </c>
      <c r="M2205" s="114">
        <v>3</v>
      </c>
      <c r="N2205" s="114">
        <v>108.75</v>
      </c>
      <c r="O2205" s="114">
        <v>7218</v>
      </c>
      <c r="P2205" s="115" t="s">
        <v>12054</v>
      </c>
      <c r="Q2205" s="114">
        <v>265.2</v>
      </c>
      <c r="R2205" s="114">
        <v>0</v>
      </c>
      <c r="S2205" s="114">
        <v>0</v>
      </c>
      <c r="T2205" s="114">
        <v>3281</v>
      </c>
      <c r="U2205" s="115" t="s">
        <v>12118</v>
      </c>
      <c r="V2205" s="114">
        <v>265.2</v>
      </c>
    </row>
    <row r="2206" spans="1:32">
      <c r="A2206" s="114" t="s">
        <v>6355</v>
      </c>
      <c r="B2206" s="114">
        <f t="shared" si="34"/>
        <v>6070</v>
      </c>
      <c r="C2206" s="114">
        <v>3</v>
      </c>
      <c r="D2206" s="114">
        <v>110.15</v>
      </c>
      <c r="E2206" s="114">
        <v>6070</v>
      </c>
      <c r="F2206" s="115" t="s">
        <v>12071</v>
      </c>
      <c r="G2206" s="114">
        <v>134.80000000000001</v>
      </c>
      <c r="H2206" s="114">
        <v>0</v>
      </c>
      <c r="I2206" s="114">
        <v>0</v>
      </c>
      <c r="J2206" s="114">
        <v>6070</v>
      </c>
      <c r="K2206" s="115" t="s">
        <v>12072</v>
      </c>
      <c r="L2206" s="114">
        <v>314.8</v>
      </c>
    </row>
    <row r="2207" spans="1:32">
      <c r="A2207" s="114" t="s">
        <v>6358</v>
      </c>
      <c r="B2207" s="114">
        <f t="shared" si="34"/>
        <v>5610</v>
      </c>
      <c r="C2207" s="114">
        <v>0</v>
      </c>
      <c r="D2207" s="114">
        <v>0</v>
      </c>
      <c r="E2207" s="114">
        <v>2051</v>
      </c>
      <c r="F2207" s="115" t="s">
        <v>12087</v>
      </c>
      <c r="G2207" s="114">
        <v>63.5</v>
      </c>
      <c r="H2207" s="114">
        <v>0</v>
      </c>
      <c r="I2207" s="114">
        <v>108.55</v>
      </c>
      <c r="J2207" s="114">
        <v>5610</v>
      </c>
      <c r="K2207" s="115" t="s">
        <v>12069</v>
      </c>
      <c r="L2207" s="114">
        <v>111.5</v>
      </c>
      <c r="M2207" s="114">
        <v>0</v>
      </c>
      <c r="N2207" s="114">
        <v>0</v>
      </c>
      <c r="O2207" s="114">
        <v>2034</v>
      </c>
      <c r="P2207" s="115" t="s">
        <v>12099</v>
      </c>
      <c r="Q2207" s="114">
        <v>111.5</v>
      </c>
      <c r="R2207" s="114">
        <v>0</v>
      </c>
      <c r="S2207" s="114">
        <v>0</v>
      </c>
      <c r="T2207" s="114">
        <v>2051</v>
      </c>
      <c r="U2207" s="115" t="s">
        <v>12088</v>
      </c>
      <c r="V2207" s="114">
        <v>243.5</v>
      </c>
      <c r="W2207" s="114">
        <v>0</v>
      </c>
      <c r="X2207" s="114">
        <v>0</v>
      </c>
      <c r="Y2207" s="114">
        <v>5610</v>
      </c>
      <c r="Z2207" s="115" t="s">
        <v>12070</v>
      </c>
      <c r="AA2207" s="114">
        <v>291.5</v>
      </c>
      <c r="AB2207" s="114">
        <v>0</v>
      </c>
      <c r="AC2207" s="114">
        <v>0</v>
      </c>
      <c r="AD2207" s="114">
        <v>2034</v>
      </c>
      <c r="AE2207" s="115" t="s">
        <v>12101</v>
      </c>
      <c r="AF2207" s="114">
        <v>291.5</v>
      </c>
    </row>
    <row r="2208" spans="1:32">
      <c r="A2208" s="114" t="s">
        <v>6361</v>
      </c>
      <c r="B2208" s="114">
        <f t="shared" si="34"/>
        <v>7103</v>
      </c>
      <c r="C2208" s="114">
        <v>0</v>
      </c>
      <c r="D2208" s="114">
        <v>0</v>
      </c>
      <c r="E2208" s="114">
        <v>7103</v>
      </c>
      <c r="F2208" s="115" t="s">
        <v>12069</v>
      </c>
      <c r="G2208" s="114">
        <v>112</v>
      </c>
      <c r="H2208" s="114">
        <v>3.3</v>
      </c>
      <c r="I2208" s="114">
        <v>110.35</v>
      </c>
      <c r="J2208" s="114">
        <v>7103</v>
      </c>
      <c r="K2208" s="115" t="s">
        <v>12070</v>
      </c>
      <c r="L2208" s="114">
        <v>292</v>
      </c>
    </row>
    <row r="2209" spans="1:32">
      <c r="A2209" s="114" t="s">
        <v>6364</v>
      </c>
      <c r="B2209" s="114">
        <f t="shared" si="34"/>
        <v>7867</v>
      </c>
      <c r="C2209" s="114">
        <v>0</v>
      </c>
      <c r="D2209" s="114">
        <v>0</v>
      </c>
      <c r="E2209" s="114">
        <v>7867</v>
      </c>
      <c r="F2209" s="115" t="s">
        <v>12081</v>
      </c>
      <c r="G2209" s="114">
        <v>57.4</v>
      </c>
      <c r="H2209" s="114">
        <v>3</v>
      </c>
      <c r="I2209" s="114">
        <v>110.1</v>
      </c>
      <c r="J2209" s="114">
        <v>7867</v>
      </c>
      <c r="K2209" s="115" t="s">
        <v>12082</v>
      </c>
      <c r="L2209" s="114">
        <v>237.4</v>
      </c>
    </row>
    <row r="2210" spans="1:32">
      <c r="A2210" s="114" t="s">
        <v>6367</v>
      </c>
      <c r="B2210" s="114">
        <f t="shared" si="34"/>
        <v>10171</v>
      </c>
      <c r="C2210" s="114">
        <v>0</v>
      </c>
      <c r="D2210" s="114">
        <v>0</v>
      </c>
      <c r="E2210" s="114">
        <v>10171</v>
      </c>
      <c r="F2210" s="115" t="s">
        <v>12097</v>
      </c>
      <c r="G2210" s="114">
        <v>45.7</v>
      </c>
      <c r="H2210" s="114">
        <v>0</v>
      </c>
      <c r="I2210" s="114">
        <v>0</v>
      </c>
      <c r="J2210" s="114">
        <v>7923</v>
      </c>
      <c r="K2210" s="115" t="s">
        <v>12069</v>
      </c>
      <c r="L2210" s="114">
        <v>106.7</v>
      </c>
      <c r="M2210" s="114">
        <v>3</v>
      </c>
      <c r="N2210" s="114">
        <v>110.3</v>
      </c>
      <c r="O2210" s="114">
        <v>10171</v>
      </c>
      <c r="P2210" s="115" t="s">
        <v>12098</v>
      </c>
      <c r="Q2210" s="114">
        <v>225.7</v>
      </c>
      <c r="R2210" s="114">
        <v>3</v>
      </c>
      <c r="S2210" s="114">
        <v>111.15</v>
      </c>
      <c r="T2210" s="114">
        <v>7923</v>
      </c>
      <c r="U2210" s="115" t="s">
        <v>12070</v>
      </c>
      <c r="V2210" s="114">
        <v>286.7</v>
      </c>
    </row>
    <row r="2211" spans="1:32">
      <c r="A2211" s="114" t="s">
        <v>6370</v>
      </c>
      <c r="B2211" s="114">
        <f t="shared" si="34"/>
        <v>7234</v>
      </c>
      <c r="C2211" s="114">
        <v>0</v>
      </c>
      <c r="D2211" s="114">
        <v>0</v>
      </c>
      <c r="E2211" s="114">
        <v>7234</v>
      </c>
      <c r="F2211" s="115" t="s">
        <v>12055</v>
      </c>
      <c r="G2211" s="114">
        <v>94</v>
      </c>
      <c r="H2211" s="114">
        <v>0</v>
      </c>
      <c r="I2211" s="114">
        <v>0</v>
      </c>
      <c r="J2211" s="114">
        <v>2526</v>
      </c>
      <c r="K2211" s="115" t="s">
        <v>12140</v>
      </c>
      <c r="L2211" s="114">
        <v>94</v>
      </c>
      <c r="M2211" s="114">
        <v>3</v>
      </c>
      <c r="N2211" s="114">
        <v>108.15</v>
      </c>
      <c r="O2211" s="114">
        <v>7234</v>
      </c>
      <c r="P2211" s="115" t="s">
        <v>12056</v>
      </c>
      <c r="Q2211" s="114">
        <v>274</v>
      </c>
      <c r="R2211" s="114">
        <v>0</v>
      </c>
      <c r="S2211" s="114">
        <v>0</v>
      </c>
      <c r="T2211" s="114">
        <v>2526</v>
      </c>
      <c r="U2211" s="115" t="s">
        <v>12141</v>
      </c>
      <c r="V2211" s="114">
        <v>274</v>
      </c>
    </row>
    <row r="2212" spans="1:32">
      <c r="A2212" s="114" t="s">
        <v>6373</v>
      </c>
      <c r="B2212" s="114">
        <f t="shared" si="34"/>
        <v>5906</v>
      </c>
      <c r="C2212" s="114">
        <v>3</v>
      </c>
      <c r="D2212" s="114">
        <v>109.1</v>
      </c>
      <c r="E2212" s="114">
        <v>5906</v>
      </c>
      <c r="F2212" s="115" t="s">
        <v>12057</v>
      </c>
      <c r="G2212" s="114">
        <v>115.4</v>
      </c>
      <c r="H2212" s="114">
        <v>0</v>
      </c>
      <c r="I2212" s="114">
        <v>0</v>
      </c>
      <c r="J2212" s="114">
        <v>5906</v>
      </c>
      <c r="K2212" s="115" t="s">
        <v>12058</v>
      </c>
      <c r="L2212" s="114">
        <v>295.39999999999998</v>
      </c>
    </row>
    <row r="2213" spans="1:32">
      <c r="A2213" s="114" t="s">
        <v>6376</v>
      </c>
      <c r="B2213" s="114">
        <f t="shared" si="34"/>
        <v>7949</v>
      </c>
      <c r="C2213" s="114">
        <v>0</v>
      </c>
      <c r="D2213" s="114">
        <v>0</v>
      </c>
      <c r="E2213" s="114">
        <v>7949</v>
      </c>
      <c r="F2213" s="115" t="s">
        <v>12097</v>
      </c>
      <c r="G2213" s="114">
        <v>50.6</v>
      </c>
      <c r="H2213" s="114">
        <v>0</v>
      </c>
      <c r="I2213" s="114">
        <v>0</v>
      </c>
      <c r="J2213" s="114">
        <v>2625</v>
      </c>
      <c r="K2213" s="115" t="s">
        <v>12133</v>
      </c>
      <c r="L2213" s="114">
        <v>50.6</v>
      </c>
      <c r="M2213" s="114">
        <v>0</v>
      </c>
      <c r="N2213" s="114">
        <v>0</v>
      </c>
      <c r="O2213" s="114">
        <v>6152</v>
      </c>
      <c r="P2213" s="115" t="s">
        <v>12053</v>
      </c>
      <c r="Q2213" s="114">
        <v>84.6</v>
      </c>
      <c r="R2213" s="114">
        <v>3</v>
      </c>
      <c r="S2213" s="114">
        <v>109.9</v>
      </c>
      <c r="T2213" s="114">
        <v>7949</v>
      </c>
      <c r="U2213" s="115" t="s">
        <v>12098</v>
      </c>
      <c r="V2213" s="114">
        <v>230.6</v>
      </c>
      <c r="W2213" s="114">
        <v>0</v>
      </c>
      <c r="X2213" s="114">
        <v>0</v>
      </c>
      <c r="Y2213" s="114">
        <v>2625</v>
      </c>
      <c r="Z2213" s="115" t="s">
        <v>12134</v>
      </c>
      <c r="AA2213" s="114">
        <v>230.6</v>
      </c>
      <c r="AB2213" s="114">
        <v>0</v>
      </c>
      <c r="AC2213" s="114">
        <v>0</v>
      </c>
      <c r="AD2213" s="114">
        <v>6152</v>
      </c>
      <c r="AE2213" s="115" t="s">
        <v>12054</v>
      </c>
      <c r="AF2213" s="114">
        <v>264.60000000000002</v>
      </c>
    </row>
    <row r="2214" spans="1:32">
      <c r="A2214" s="114" t="s">
        <v>6379</v>
      </c>
      <c r="B2214" s="114">
        <f t="shared" si="34"/>
        <v>7398</v>
      </c>
      <c r="C2214" s="114">
        <v>0</v>
      </c>
      <c r="D2214" s="114">
        <v>0</v>
      </c>
      <c r="E2214" s="114">
        <v>7398</v>
      </c>
      <c r="F2214" s="115" t="s">
        <v>12055</v>
      </c>
      <c r="G2214" s="114">
        <v>93.2</v>
      </c>
      <c r="H2214" s="114">
        <v>3.2</v>
      </c>
      <c r="I2214" s="114">
        <v>109.55</v>
      </c>
      <c r="J2214" s="114">
        <v>7398</v>
      </c>
      <c r="K2214" s="115" t="s">
        <v>12056</v>
      </c>
      <c r="L2214" s="114">
        <v>273.2</v>
      </c>
    </row>
    <row r="2215" spans="1:32">
      <c r="A2215" s="114" t="s">
        <v>6382</v>
      </c>
      <c r="B2215" s="114">
        <f t="shared" si="34"/>
        <v>7710</v>
      </c>
      <c r="C2215" s="114">
        <v>0</v>
      </c>
      <c r="D2215" s="114">
        <v>0</v>
      </c>
      <c r="E2215" s="114">
        <v>7710</v>
      </c>
      <c r="F2215" s="115" t="s">
        <v>12073</v>
      </c>
      <c r="G2215" s="114">
        <v>30.9</v>
      </c>
      <c r="H2215" s="114">
        <v>0</v>
      </c>
      <c r="I2215" s="114">
        <v>0</v>
      </c>
      <c r="J2215" s="114">
        <v>3937</v>
      </c>
      <c r="K2215" s="115" t="s">
        <v>12154</v>
      </c>
      <c r="L2215" s="114">
        <v>30.9</v>
      </c>
      <c r="M2215" s="114">
        <v>0</v>
      </c>
      <c r="N2215" s="114">
        <v>0</v>
      </c>
      <c r="O2215" s="114">
        <v>2297</v>
      </c>
      <c r="P2215" s="115" t="s">
        <v>12155</v>
      </c>
      <c r="Q2215" s="114">
        <v>30.9</v>
      </c>
      <c r="R2215" s="114">
        <v>3</v>
      </c>
      <c r="S2215" s="114">
        <v>110.95</v>
      </c>
      <c r="T2215" s="114">
        <v>7710</v>
      </c>
      <c r="U2215" s="115" t="s">
        <v>12074</v>
      </c>
      <c r="V2215" s="114">
        <v>210.9</v>
      </c>
      <c r="W2215" s="114">
        <v>0</v>
      </c>
      <c r="X2215" s="114">
        <v>0</v>
      </c>
      <c r="Y2215" s="114">
        <v>2297</v>
      </c>
      <c r="Z2215" s="115" t="s">
        <v>12156</v>
      </c>
      <c r="AA2215" s="114">
        <v>210.9</v>
      </c>
      <c r="AB2215" s="114">
        <v>0</v>
      </c>
      <c r="AC2215" s="114">
        <v>0</v>
      </c>
      <c r="AD2215" s="114">
        <v>3937</v>
      </c>
      <c r="AE2215" s="115" t="s">
        <v>12157</v>
      </c>
      <c r="AF2215" s="114">
        <v>210.9</v>
      </c>
    </row>
    <row r="2216" spans="1:32">
      <c r="A2216" s="114" t="s">
        <v>6385</v>
      </c>
      <c r="B2216" s="114">
        <f t="shared" si="34"/>
        <v>8202</v>
      </c>
      <c r="C2216" s="114">
        <v>0</v>
      </c>
      <c r="D2216" s="114">
        <v>0</v>
      </c>
      <c r="E2216" s="114">
        <v>8202</v>
      </c>
      <c r="F2216" s="115" t="s">
        <v>12073</v>
      </c>
      <c r="G2216" s="114">
        <v>34.200000000000003</v>
      </c>
      <c r="H2216" s="114">
        <v>0</v>
      </c>
      <c r="I2216" s="114">
        <v>0</v>
      </c>
      <c r="J2216" s="114">
        <v>2625</v>
      </c>
      <c r="K2216" s="115" t="s">
        <v>12155</v>
      </c>
      <c r="L2216" s="114">
        <v>34.200000000000003</v>
      </c>
      <c r="M2216" s="114">
        <v>3</v>
      </c>
      <c r="N2216" s="114">
        <v>110.1</v>
      </c>
      <c r="O2216" s="114">
        <v>8202</v>
      </c>
      <c r="P2216" s="115" t="s">
        <v>12074</v>
      </c>
      <c r="Q2216" s="114">
        <v>214.2</v>
      </c>
      <c r="R2216" s="114">
        <v>0</v>
      </c>
      <c r="S2216" s="114">
        <v>0</v>
      </c>
      <c r="T2216" s="114">
        <v>2625</v>
      </c>
      <c r="U2216" s="115" t="s">
        <v>12156</v>
      </c>
      <c r="V2216" s="114">
        <v>214.2</v>
      </c>
    </row>
    <row r="2217" spans="1:32">
      <c r="A2217" s="114" t="s">
        <v>6388</v>
      </c>
      <c r="B2217" s="114">
        <f t="shared" si="34"/>
        <v>11821</v>
      </c>
      <c r="C2217" s="114">
        <v>0</v>
      </c>
      <c r="D2217" s="114">
        <v>0</v>
      </c>
      <c r="E2217" s="114">
        <v>11821</v>
      </c>
      <c r="F2217" s="115" t="s">
        <v>12053</v>
      </c>
      <c r="G2217" s="114">
        <v>87.8</v>
      </c>
      <c r="H2217" s="114">
        <v>2.8</v>
      </c>
      <c r="I2217" s="114">
        <v>110.5</v>
      </c>
      <c r="J2217" s="114">
        <v>11821</v>
      </c>
      <c r="K2217" s="115" t="s">
        <v>12054</v>
      </c>
      <c r="L2217" s="114">
        <v>267.8</v>
      </c>
    </row>
    <row r="2218" spans="1:32">
      <c r="A2218" s="114" t="s">
        <v>6390</v>
      </c>
      <c r="B2218" s="114">
        <f t="shared" si="34"/>
        <v>5775</v>
      </c>
      <c r="C2218" s="114">
        <v>0</v>
      </c>
      <c r="D2218" s="114">
        <v>0</v>
      </c>
      <c r="E2218" s="114">
        <v>5775</v>
      </c>
      <c r="F2218" s="115" t="s">
        <v>12087</v>
      </c>
      <c r="G2218" s="114">
        <v>68.5</v>
      </c>
      <c r="H2218" s="114">
        <v>0</v>
      </c>
      <c r="I2218" s="114">
        <v>0</v>
      </c>
      <c r="J2218" s="114">
        <v>2231</v>
      </c>
      <c r="K2218" s="115" t="s">
        <v>12136</v>
      </c>
      <c r="L2218" s="114">
        <v>68.5</v>
      </c>
      <c r="M2218" s="114">
        <v>0</v>
      </c>
      <c r="N2218" s="114">
        <v>0</v>
      </c>
      <c r="O2218" s="114">
        <v>5775</v>
      </c>
      <c r="P2218" s="115" t="s">
        <v>12088</v>
      </c>
      <c r="Q2218" s="114">
        <v>248.5</v>
      </c>
      <c r="R2218" s="114">
        <v>0</v>
      </c>
      <c r="S2218" s="114">
        <v>0</v>
      </c>
      <c r="T2218" s="114">
        <v>2231</v>
      </c>
      <c r="U2218" s="115" t="s">
        <v>12139</v>
      </c>
      <c r="V2218" s="114">
        <v>248.5</v>
      </c>
    </row>
    <row r="2219" spans="1:32">
      <c r="A2219" s="114" t="s">
        <v>6393</v>
      </c>
      <c r="B2219" s="114">
        <f t="shared" ref="B2219:B2282" si="35">MAX(J2219,O2219,T2219,Y2219,AD2219,AI2219,AN2219,AS2219,AX2219,BC2219,BH2219,BM2219,BR2219)</f>
        <v>11483</v>
      </c>
      <c r="C2219" s="114">
        <v>3</v>
      </c>
      <c r="D2219" s="114">
        <v>108.9</v>
      </c>
      <c r="E2219" s="114">
        <v>9843</v>
      </c>
      <c r="F2219" s="115" t="s">
        <v>12089</v>
      </c>
      <c r="G2219" s="114">
        <v>143.4</v>
      </c>
      <c r="H2219" s="114">
        <v>3</v>
      </c>
      <c r="I2219" s="114">
        <v>110.7</v>
      </c>
      <c r="J2219" s="114">
        <v>11483</v>
      </c>
      <c r="K2219" s="115" t="s">
        <v>12090</v>
      </c>
      <c r="L2219" s="114">
        <v>143.4</v>
      </c>
      <c r="M2219" s="114">
        <v>3</v>
      </c>
      <c r="N2219" s="114">
        <v>109.3</v>
      </c>
      <c r="O2219" s="114">
        <v>11483</v>
      </c>
      <c r="P2219" s="115" t="s">
        <v>12091</v>
      </c>
      <c r="Q2219" s="114">
        <v>323.39999999999998</v>
      </c>
      <c r="R2219" s="114">
        <v>3</v>
      </c>
      <c r="S2219" s="114">
        <v>108.35</v>
      </c>
      <c r="T2219" s="114">
        <v>9843</v>
      </c>
      <c r="U2219" s="115" t="s">
        <v>12092</v>
      </c>
      <c r="V2219" s="114">
        <v>323.39999999999998</v>
      </c>
    </row>
    <row r="2220" spans="1:32">
      <c r="A2220" s="114" t="s">
        <v>6396</v>
      </c>
      <c r="B2220" s="114">
        <f t="shared" si="35"/>
        <v>8202</v>
      </c>
      <c r="C2220" s="114">
        <v>0</v>
      </c>
      <c r="D2220" s="114">
        <v>0</v>
      </c>
      <c r="E2220" s="114">
        <v>8202</v>
      </c>
      <c r="F2220" s="115" t="s">
        <v>12061</v>
      </c>
      <c r="G2220" s="114">
        <v>125.8</v>
      </c>
      <c r="H2220" s="114">
        <v>3</v>
      </c>
      <c r="I2220" s="114">
        <v>110.1</v>
      </c>
      <c r="J2220" s="114">
        <v>8202</v>
      </c>
      <c r="K2220" s="115" t="s">
        <v>12062</v>
      </c>
      <c r="L2220" s="114">
        <v>305.8</v>
      </c>
    </row>
    <row r="2221" spans="1:32">
      <c r="A2221" s="114" t="s">
        <v>6399</v>
      </c>
      <c r="B2221" s="114">
        <f t="shared" si="35"/>
        <v>9843</v>
      </c>
      <c r="C2221" s="114">
        <v>0</v>
      </c>
      <c r="D2221" s="114">
        <v>0</v>
      </c>
      <c r="E2221" s="114">
        <v>9843</v>
      </c>
      <c r="F2221" s="115" t="s">
        <v>12075</v>
      </c>
      <c r="G2221" s="114">
        <v>20.8</v>
      </c>
      <c r="H2221" s="114">
        <v>3</v>
      </c>
      <c r="I2221" s="114">
        <v>109.5</v>
      </c>
      <c r="J2221" s="114">
        <v>9843</v>
      </c>
      <c r="K2221" s="115" t="s">
        <v>12076</v>
      </c>
      <c r="L2221" s="114">
        <v>200.8</v>
      </c>
    </row>
    <row r="2222" spans="1:32">
      <c r="A2222" s="114" t="s">
        <v>6402</v>
      </c>
      <c r="B2222" s="114">
        <f t="shared" si="35"/>
        <v>6102</v>
      </c>
      <c r="C2222" s="114">
        <v>0</v>
      </c>
      <c r="D2222" s="114">
        <v>0</v>
      </c>
      <c r="E2222" s="114">
        <v>6102</v>
      </c>
      <c r="F2222" s="115" t="s">
        <v>12055</v>
      </c>
      <c r="G2222" s="114">
        <v>97.9</v>
      </c>
      <c r="H2222" s="114">
        <v>0</v>
      </c>
      <c r="I2222" s="114">
        <v>0</v>
      </c>
      <c r="J2222" s="114">
        <v>2461</v>
      </c>
      <c r="K2222" s="115" t="s">
        <v>12140</v>
      </c>
      <c r="L2222" s="114">
        <v>97.9</v>
      </c>
      <c r="M2222" s="114">
        <v>3</v>
      </c>
      <c r="N2222" s="114">
        <v>109.35</v>
      </c>
      <c r="O2222" s="114">
        <v>6102</v>
      </c>
      <c r="P2222" s="115" t="s">
        <v>12056</v>
      </c>
      <c r="Q2222" s="114">
        <v>277.89999999999998</v>
      </c>
      <c r="R2222" s="114">
        <v>0</v>
      </c>
      <c r="S2222" s="114">
        <v>0</v>
      </c>
      <c r="T2222" s="114">
        <v>2461</v>
      </c>
      <c r="U2222" s="115" t="s">
        <v>12141</v>
      </c>
      <c r="V2222" s="114">
        <v>277.89999999999998</v>
      </c>
    </row>
    <row r="2223" spans="1:32">
      <c r="A2223" s="114" t="s">
        <v>6405</v>
      </c>
      <c r="B2223" s="114">
        <f t="shared" si="35"/>
        <v>5741</v>
      </c>
      <c r="C2223" s="114">
        <v>0</v>
      </c>
      <c r="D2223" s="114">
        <v>0</v>
      </c>
      <c r="E2223" s="114">
        <v>5741</v>
      </c>
      <c r="F2223" s="115" t="s">
        <v>12057</v>
      </c>
      <c r="G2223" s="114">
        <v>114.9</v>
      </c>
      <c r="H2223" s="114">
        <v>0</v>
      </c>
      <c r="I2223" s="114">
        <v>0</v>
      </c>
      <c r="J2223" s="114">
        <v>2772</v>
      </c>
      <c r="K2223" s="115" t="s">
        <v>12150</v>
      </c>
      <c r="L2223" s="114">
        <v>114.9</v>
      </c>
      <c r="M2223" s="114">
        <v>3.4</v>
      </c>
      <c r="N2223" s="114">
        <v>109.1</v>
      </c>
      <c r="O2223" s="114">
        <v>5741</v>
      </c>
      <c r="P2223" s="115" t="s">
        <v>12058</v>
      </c>
      <c r="Q2223" s="114">
        <v>294.89999999999998</v>
      </c>
      <c r="R2223" s="114">
        <v>0</v>
      </c>
      <c r="S2223" s="114">
        <v>0</v>
      </c>
      <c r="T2223" s="114">
        <v>2772</v>
      </c>
      <c r="U2223" s="115" t="s">
        <v>12153</v>
      </c>
      <c r="V2223" s="114">
        <v>294.89999999999998</v>
      </c>
    </row>
    <row r="2224" spans="1:32">
      <c r="A2224" s="114" t="s">
        <v>6408</v>
      </c>
      <c r="B2224" s="114">
        <f t="shared" si="35"/>
        <v>7382</v>
      </c>
      <c r="C2224" s="114">
        <v>0</v>
      </c>
      <c r="D2224" s="114">
        <v>0</v>
      </c>
      <c r="E2224" s="114">
        <v>7382</v>
      </c>
      <c r="F2224" s="115" t="s">
        <v>12053</v>
      </c>
      <c r="G2224" s="114">
        <v>89.5</v>
      </c>
      <c r="H2224" s="114">
        <v>3</v>
      </c>
      <c r="I2224" s="114">
        <v>111.35</v>
      </c>
      <c r="J2224" s="114">
        <v>7382</v>
      </c>
      <c r="K2224" s="115" t="s">
        <v>12054</v>
      </c>
      <c r="L2224" s="114">
        <v>269.5</v>
      </c>
    </row>
    <row r="2225" spans="1:32">
      <c r="A2225" s="114" t="s">
        <v>6411</v>
      </c>
      <c r="B2225" s="114">
        <f t="shared" si="35"/>
        <v>5988</v>
      </c>
      <c r="C2225" s="114">
        <v>3.5</v>
      </c>
      <c r="D2225" s="114">
        <v>111.35</v>
      </c>
      <c r="E2225" s="114">
        <v>5988</v>
      </c>
      <c r="F2225" s="115" t="s">
        <v>12071</v>
      </c>
      <c r="G2225" s="114">
        <v>141.6</v>
      </c>
      <c r="H2225" s="114">
        <v>0</v>
      </c>
      <c r="I2225" s="114">
        <v>0</v>
      </c>
      <c r="J2225" s="114">
        <v>5988</v>
      </c>
      <c r="K2225" s="115" t="s">
        <v>12072</v>
      </c>
      <c r="L2225" s="114">
        <v>321.60000000000002</v>
      </c>
    </row>
    <row r="2226" spans="1:32">
      <c r="A2226" s="114" t="s">
        <v>6414</v>
      </c>
      <c r="B2226" s="114">
        <f t="shared" si="35"/>
        <v>5577</v>
      </c>
      <c r="C2226" s="114">
        <v>0</v>
      </c>
      <c r="D2226" s="114">
        <v>0</v>
      </c>
      <c r="E2226" s="114">
        <v>5577</v>
      </c>
      <c r="F2226" s="115" t="s">
        <v>12071</v>
      </c>
      <c r="G2226" s="114">
        <v>142.9</v>
      </c>
      <c r="H2226" s="114">
        <v>0</v>
      </c>
      <c r="I2226" s="114">
        <v>0</v>
      </c>
      <c r="J2226" s="114">
        <v>5577</v>
      </c>
      <c r="K2226" s="115" t="s">
        <v>12072</v>
      </c>
      <c r="L2226" s="114">
        <v>322.89999999999998</v>
      </c>
    </row>
    <row r="2227" spans="1:32">
      <c r="A2227" s="114" t="s">
        <v>6417</v>
      </c>
      <c r="B2227" s="114">
        <f t="shared" si="35"/>
        <v>6693</v>
      </c>
      <c r="C2227" s="114">
        <v>0</v>
      </c>
      <c r="D2227" s="114">
        <v>0</v>
      </c>
      <c r="E2227" s="114">
        <v>6693</v>
      </c>
      <c r="F2227" s="115" t="s">
        <v>12061</v>
      </c>
      <c r="G2227" s="114">
        <v>129.6</v>
      </c>
      <c r="H2227" s="114">
        <v>3</v>
      </c>
      <c r="I2227" s="114">
        <v>110.75</v>
      </c>
      <c r="J2227" s="114">
        <v>6693</v>
      </c>
      <c r="K2227" s="115" t="s">
        <v>12062</v>
      </c>
      <c r="L2227" s="114">
        <v>309.60000000000002</v>
      </c>
    </row>
    <row r="2228" spans="1:32">
      <c r="A2228" s="114" t="s">
        <v>6420</v>
      </c>
      <c r="B2228" s="114">
        <f t="shared" si="35"/>
        <v>7480</v>
      </c>
      <c r="C2228" s="114">
        <v>0</v>
      </c>
      <c r="D2228" s="114">
        <v>0</v>
      </c>
      <c r="E2228" s="114">
        <v>7480</v>
      </c>
      <c r="F2228" s="115" t="s">
        <v>12061</v>
      </c>
      <c r="G2228" s="114">
        <v>123.6</v>
      </c>
      <c r="H2228" s="114">
        <v>0</v>
      </c>
      <c r="I2228" s="114">
        <v>0</v>
      </c>
      <c r="J2228" s="114">
        <v>2723</v>
      </c>
      <c r="K2228" s="115" t="s">
        <v>12103</v>
      </c>
      <c r="L2228" s="114">
        <v>123.6</v>
      </c>
      <c r="M2228" s="114">
        <v>3</v>
      </c>
      <c r="N2228" s="114">
        <v>110.5</v>
      </c>
      <c r="O2228" s="114">
        <v>7480</v>
      </c>
      <c r="P2228" s="115" t="s">
        <v>12062</v>
      </c>
      <c r="Q2228" s="114">
        <v>303.60000000000002</v>
      </c>
      <c r="R2228" s="114">
        <v>0</v>
      </c>
      <c r="S2228" s="114">
        <v>0</v>
      </c>
      <c r="T2228" s="114">
        <v>2723</v>
      </c>
      <c r="U2228" s="115" t="s">
        <v>12104</v>
      </c>
      <c r="V2228" s="114">
        <v>303.60000000000002</v>
      </c>
    </row>
    <row r="2229" spans="1:32">
      <c r="A2229" s="114" t="s">
        <v>6423</v>
      </c>
      <c r="B2229" s="114">
        <f t="shared" si="35"/>
        <v>6430</v>
      </c>
      <c r="C2229" s="114">
        <v>0</v>
      </c>
      <c r="D2229" s="114">
        <v>0</v>
      </c>
      <c r="E2229" s="114">
        <v>6430</v>
      </c>
      <c r="F2229" s="115" t="s">
        <v>12055</v>
      </c>
      <c r="G2229" s="114">
        <v>98.9</v>
      </c>
      <c r="H2229" s="114">
        <v>0</v>
      </c>
      <c r="I2229" s="114">
        <v>0</v>
      </c>
      <c r="J2229" s="114">
        <v>2395</v>
      </c>
      <c r="K2229" s="115" t="s">
        <v>12140</v>
      </c>
      <c r="L2229" s="114">
        <v>98.9</v>
      </c>
      <c r="M2229" s="114">
        <v>0</v>
      </c>
      <c r="N2229" s="114">
        <v>0</v>
      </c>
      <c r="O2229" s="114">
        <v>6430</v>
      </c>
      <c r="P2229" s="115" t="s">
        <v>12056</v>
      </c>
      <c r="Q2229" s="114">
        <v>278.89999999999998</v>
      </c>
      <c r="R2229" s="114">
        <v>0</v>
      </c>
      <c r="S2229" s="114">
        <v>0</v>
      </c>
      <c r="T2229" s="114">
        <v>2395</v>
      </c>
      <c r="U2229" s="115" t="s">
        <v>12141</v>
      </c>
      <c r="V2229" s="114">
        <v>278.89999999999998</v>
      </c>
    </row>
    <row r="2230" spans="1:32">
      <c r="A2230" s="114" t="s">
        <v>6426</v>
      </c>
      <c r="B2230" s="114">
        <f t="shared" si="35"/>
        <v>7316</v>
      </c>
      <c r="C2230" s="114">
        <v>3</v>
      </c>
      <c r="D2230" s="114">
        <v>109.35</v>
      </c>
      <c r="E2230" s="114">
        <v>7316</v>
      </c>
      <c r="F2230" s="115" t="s">
        <v>12097</v>
      </c>
      <c r="G2230" s="114">
        <v>54.3</v>
      </c>
      <c r="H2230" s="114">
        <v>0</v>
      </c>
      <c r="I2230" s="114">
        <v>0</v>
      </c>
      <c r="J2230" s="114">
        <v>2625</v>
      </c>
      <c r="K2230" s="115" t="s">
        <v>12132</v>
      </c>
      <c r="L2230" s="114">
        <v>54.3</v>
      </c>
      <c r="M2230" s="114">
        <v>0</v>
      </c>
      <c r="N2230" s="114">
        <v>0</v>
      </c>
      <c r="O2230" s="114">
        <v>7316</v>
      </c>
      <c r="P2230" s="115" t="s">
        <v>12098</v>
      </c>
      <c r="Q2230" s="114">
        <v>234.3</v>
      </c>
      <c r="R2230" s="114">
        <v>0</v>
      </c>
      <c r="S2230" s="114">
        <v>0</v>
      </c>
      <c r="T2230" s="114">
        <v>2625</v>
      </c>
      <c r="U2230" s="115" t="s">
        <v>12135</v>
      </c>
      <c r="V2230" s="114">
        <v>234.3</v>
      </c>
    </row>
    <row r="2231" spans="1:32">
      <c r="A2231" s="114" t="s">
        <v>6429</v>
      </c>
      <c r="B2231" s="114">
        <f t="shared" si="35"/>
        <v>10006</v>
      </c>
      <c r="C2231" s="114">
        <v>0</v>
      </c>
      <c r="D2231" s="114">
        <v>0</v>
      </c>
      <c r="E2231" s="114">
        <v>10006</v>
      </c>
      <c r="F2231" s="115" t="s">
        <v>12051</v>
      </c>
      <c r="G2231" s="114">
        <v>39.5</v>
      </c>
      <c r="H2231" s="114">
        <v>3</v>
      </c>
      <c r="I2231" s="114">
        <v>111.75</v>
      </c>
      <c r="J2231" s="114">
        <v>10006</v>
      </c>
      <c r="K2231" s="115" t="s">
        <v>12052</v>
      </c>
      <c r="L2231" s="114">
        <v>219.5</v>
      </c>
    </row>
    <row r="2232" spans="1:32">
      <c r="A2232" s="114" t="s">
        <v>6432</v>
      </c>
      <c r="B2232" s="114">
        <f t="shared" si="35"/>
        <v>5906</v>
      </c>
      <c r="C2232" s="114">
        <v>0</v>
      </c>
      <c r="D2232" s="114">
        <v>0</v>
      </c>
      <c r="E2232" s="114">
        <v>5906</v>
      </c>
      <c r="F2232" s="115" t="s">
        <v>12077</v>
      </c>
      <c r="G2232" s="114">
        <v>81.400000000000006</v>
      </c>
      <c r="H2232" s="114">
        <v>0</v>
      </c>
      <c r="I2232" s="114">
        <v>0</v>
      </c>
      <c r="J2232" s="114">
        <v>2362</v>
      </c>
      <c r="K2232" s="115" t="s">
        <v>12106</v>
      </c>
      <c r="L2232" s="114">
        <v>81.400000000000006</v>
      </c>
      <c r="M2232" s="114">
        <v>0</v>
      </c>
      <c r="N2232" s="114">
        <v>0</v>
      </c>
      <c r="O2232" s="114">
        <v>3609</v>
      </c>
      <c r="P2232" s="115" t="s">
        <v>12107</v>
      </c>
      <c r="Q2232" s="114">
        <v>81.400000000000006</v>
      </c>
      <c r="R2232" s="114">
        <v>3</v>
      </c>
      <c r="S2232" s="114">
        <v>108.9</v>
      </c>
      <c r="T2232" s="114">
        <v>5906</v>
      </c>
      <c r="U2232" s="115" t="s">
        <v>12078</v>
      </c>
      <c r="V2232" s="114">
        <v>261.39999999999998</v>
      </c>
      <c r="W2232" s="114">
        <v>0</v>
      </c>
      <c r="X2232" s="114">
        <v>0</v>
      </c>
      <c r="Y2232" s="114">
        <v>3609</v>
      </c>
      <c r="Z2232" s="115" t="s">
        <v>12108</v>
      </c>
      <c r="AA2232" s="114">
        <v>261.39999999999998</v>
      </c>
      <c r="AB2232" s="114">
        <v>0</v>
      </c>
      <c r="AC2232" s="114">
        <v>0</v>
      </c>
      <c r="AD2232" s="114">
        <v>2362</v>
      </c>
      <c r="AE2232" s="115" t="s">
        <v>12109</v>
      </c>
      <c r="AF2232" s="114">
        <v>261.39999999999998</v>
      </c>
    </row>
    <row r="2233" spans="1:32">
      <c r="A2233" s="114" t="s">
        <v>6435</v>
      </c>
      <c r="B2233" s="114">
        <f t="shared" si="35"/>
        <v>8268</v>
      </c>
      <c r="C2233" s="114">
        <v>0</v>
      </c>
      <c r="D2233" s="114">
        <v>0</v>
      </c>
      <c r="E2233" s="114">
        <v>8268</v>
      </c>
      <c r="F2233" s="115" t="s">
        <v>12063</v>
      </c>
      <c r="G2233" s="114">
        <v>163.30000000000001</v>
      </c>
      <c r="H2233" s="114">
        <v>3</v>
      </c>
      <c r="I2233" s="114">
        <v>111.35</v>
      </c>
      <c r="J2233" s="114">
        <v>8268</v>
      </c>
      <c r="K2233" s="115" t="s">
        <v>12064</v>
      </c>
      <c r="L2233" s="114">
        <v>343.3</v>
      </c>
    </row>
    <row r="2234" spans="1:32">
      <c r="A2234" s="114" t="s">
        <v>6438</v>
      </c>
      <c r="B2234" s="114">
        <f t="shared" si="35"/>
        <v>7579</v>
      </c>
      <c r="C2234" s="114">
        <v>0</v>
      </c>
      <c r="D2234" s="114">
        <v>109.5</v>
      </c>
      <c r="E2234" s="114">
        <v>7579</v>
      </c>
      <c r="F2234" s="115" t="s">
        <v>12065</v>
      </c>
      <c r="G2234" s="114">
        <v>180.1</v>
      </c>
      <c r="H2234" s="114">
        <v>0</v>
      </c>
      <c r="I2234" s="114">
        <v>0</v>
      </c>
      <c r="J2234" s="114">
        <v>7579</v>
      </c>
      <c r="K2234" s="115" t="s">
        <v>12066</v>
      </c>
      <c r="L2234" s="114">
        <v>360.1</v>
      </c>
    </row>
    <row r="2235" spans="1:32">
      <c r="A2235" s="114" t="s">
        <v>6441</v>
      </c>
      <c r="B2235" s="114">
        <f t="shared" si="35"/>
        <v>8137</v>
      </c>
      <c r="C2235" s="114">
        <v>0</v>
      </c>
      <c r="D2235" s="114">
        <v>0</v>
      </c>
      <c r="E2235" s="114">
        <v>8137</v>
      </c>
      <c r="F2235" s="115" t="s">
        <v>12097</v>
      </c>
      <c r="G2235" s="114">
        <v>48.3</v>
      </c>
      <c r="H2235" s="114">
        <v>3.5</v>
      </c>
      <c r="I2235" s="114">
        <v>110.5</v>
      </c>
      <c r="J2235" s="114">
        <v>8137</v>
      </c>
      <c r="K2235" s="115" t="s">
        <v>12098</v>
      </c>
      <c r="L2235" s="114">
        <v>228.3</v>
      </c>
    </row>
    <row r="2236" spans="1:32">
      <c r="A2236" s="114" t="s">
        <v>6444</v>
      </c>
      <c r="B2236" s="114">
        <f t="shared" si="35"/>
        <v>7897</v>
      </c>
      <c r="C2236" s="114">
        <v>3</v>
      </c>
      <c r="D2236" s="114">
        <v>110.3</v>
      </c>
      <c r="E2236" s="114">
        <v>7897</v>
      </c>
      <c r="F2236" s="115" t="s">
        <v>12075</v>
      </c>
      <c r="G2236" s="114">
        <v>25.1</v>
      </c>
      <c r="H2236" s="114">
        <v>0</v>
      </c>
      <c r="I2236" s="114">
        <v>0</v>
      </c>
      <c r="J2236" s="114">
        <v>7897</v>
      </c>
      <c r="K2236" s="115" t="s">
        <v>12076</v>
      </c>
      <c r="L2236" s="114">
        <v>205.1</v>
      </c>
    </row>
    <row r="2237" spans="1:32">
      <c r="A2237" s="114" t="s">
        <v>6447</v>
      </c>
      <c r="B2237" s="114">
        <f t="shared" si="35"/>
        <v>8619</v>
      </c>
      <c r="C2237" s="114">
        <v>2.5</v>
      </c>
      <c r="D2237" s="114">
        <v>109.1</v>
      </c>
      <c r="E2237" s="114">
        <v>8619</v>
      </c>
      <c r="F2237" s="115" t="s">
        <v>12065</v>
      </c>
      <c r="G2237" s="114">
        <v>179.3</v>
      </c>
      <c r="H2237" s="114">
        <v>0</v>
      </c>
      <c r="I2237" s="114">
        <v>0</v>
      </c>
      <c r="J2237" s="114">
        <v>8619</v>
      </c>
      <c r="K2237" s="115" t="s">
        <v>12066</v>
      </c>
      <c r="L2237" s="114">
        <v>359.3</v>
      </c>
    </row>
    <row r="2238" spans="1:32">
      <c r="A2238" s="114" t="s">
        <v>6450</v>
      </c>
      <c r="B2238" s="114">
        <f t="shared" si="35"/>
        <v>6628</v>
      </c>
      <c r="C2238" s="114">
        <v>4.5</v>
      </c>
      <c r="D2238" s="114">
        <v>109.5</v>
      </c>
      <c r="E2238" s="114">
        <v>6628</v>
      </c>
      <c r="F2238" s="115" t="s">
        <v>12065</v>
      </c>
      <c r="G2238" s="114">
        <v>177.4</v>
      </c>
      <c r="H2238" s="114">
        <v>0</v>
      </c>
      <c r="I2238" s="114">
        <v>0</v>
      </c>
      <c r="J2238" s="114">
        <v>2297</v>
      </c>
      <c r="K2238" s="115" t="s">
        <v>12128</v>
      </c>
      <c r="L2238" s="114">
        <v>177.4</v>
      </c>
      <c r="M2238" s="114">
        <v>0</v>
      </c>
      <c r="N2238" s="114">
        <v>0</v>
      </c>
      <c r="O2238" s="114">
        <v>6628</v>
      </c>
      <c r="P2238" s="115" t="s">
        <v>12066</v>
      </c>
      <c r="Q2238" s="114">
        <v>357.4</v>
      </c>
      <c r="R2238" s="114">
        <v>0</v>
      </c>
      <c r="S2238" s="114">
        <v>0</v>
      </c>
      <c r="T2238" s="114">
        <v>2297</v>
      </c>
      <c r="U2238" s="115" t="s">
        <v>12131</v>
      </c>
      <c r="V2238" s="114">
        <v>357.4</v>
      </c>
    </row>
    <row r="2239" spans="1:32">
      <c r="A2239" s="114" t="s">
        <v>6453</v>
      </c>
      <c r="B2239" s="114">
        <f t="shared" si="35"/>
        <v>9892</v>
      </c>
      <c r="C2239" s="114">
        <v>0</v>
      </c>
      <c r="D2239" s="114">
        <v>0</v>
      </c>
      <c r="E2239" s="114">
        <v>2297</v>
      </c>
      <c r="F2239" s="115" t="s">
        <v>12067</v>
      </c>
      <c r="G2239" s="114">
        <v>8.8000000000000007</v>
      </c>
      <c r="H2239" s="114">
        <v>0</v>
      </c>
      <c r="I2239" s="114">
        <v>0</v>
      </c>
      <c r="J2239" s="114">
        <v>9892</v>
      </c>
      <c r="K2239" s="115" t="s">
        <v>12077</v>
      </c>
      <c r="L2239" s="114">
        <v>82.8</v>
      </c>
      <c r="M2239" s="114">
        <v>0</v>
      </c>
      <c r="N2239" s="114">
        <v>0</v>
      </c>
      <c r="O2239" s="114">
        <v>2953</v>
      </c>
      <c r="P2239" s="115" t="s">
        <v>12106</v>
      </c>
      <c r="Q2239" s="114">
        <v>82.8</v>
      </c>
      <c r="R2239" s="114">
        <v>0</v>
      </c>
      <c r="S2239" s="114">
        <v>0</v>
      </c>
      <c r="T2239" s="114">
        <v>2297</v>
      </c>
      <c r="U2239" s="115" t="s">
        <v>12068</v>
      </c>
      <c r="V2239" s="114">
        <v>188.8</v>
      </c>
      <c r="W2239" s="114">
        <v>3</v>
      </c>
      <c r="X2239" s="114">
        <v>111.1</v>
      </c>
      <c r="Y2239" s="114">
        <v>9892</v>
      </c>
      <c r="Z2239" s="115" t="s">
        <v>12078</v>
      </c>
      <c r="AA2239" s="114">
        <v>262.8</v>
      </c>
      <c r="AB2239" s="114">
        <v>0</v>
      </c>
      <c r="AC2239" s="114">
        <v>0</v>
      </c>
      <c r="AD2239" s="114">
        <v>2953</v>
      </c>
      <c r="AE2239" s="115" t="s">
        <v>12109</v>
      </c>
      <c r="AF2239" s="114">
        <v>262.8</v>
      </c>
    </row>
    <row r="2240" spans="1:32">
      <c r="A2240" s="114" t="s">
        <v>6456</v>
      </c>
      <c r="B2240" s="114">
        <f t="shared" si="35"/>
        <v>13123</v>
      </c>
      <c r="C2240" s="114">
        <v>3</v>
      </c>
      <c r="D2240" s="114">
        <v>109.1</v>
      </c>
      <c r="E2240" s="114">
        <v>8760</v>
      </c>
      <c r="F2240" s="115" t="s">
        <v>12128</v>
      </c>
      <c r="G2240" s="114">
        <v>175.4</v>
      </c>
      <c r="H2240" s="114">
        <v>0</v>
      </c>
      <c r="I2240" s="114">
        <v>0</v>
      </c>
      <c r="J2240" s="114">
        <v>13123</v>
      </c>
      <c r="K2240" s="115" t="s">
        <v>12129</v>
      </c>
      <c r="L2240" s="114">
        <v>175.4</v>
      </c>
      <c r="M2240" s="114">
        <v>3</v>
      </c>
      <c r="N2240" s="114">
        <v>110.75</v>
      </c>
      <c r="O2240" s="114">
        <v>13123</v>
      </c>
      <c r="P2240" s="115" t="s">
        <v>12130</v>
      </c>
      <c r="Q2240" s="114">
        <v>355.4</v>
      </c>
      <c r="R2240" s="114">
        <v>3</v>
      </c>
      <c r="S2240" s="114">
        <v>111.5</v>
      </c>
      <c r="T2240" s="114">
        <v>8760</v>
      </c>
      <c r="U2240" s="115" t="s">
        <v>12131</v>
      </c>
      <c r="V2240" s="114">
        <v>355.4</v>
      </c>
    </row>
    <row r="2241" spans="1:32">
      <c r="A2241" s="114" t="s">
        <v>6459</v>
      </c>
      <c r="B2241" s="114">
        <f t="shared" si="35"/>
        <v>6660</v>
      </c>
      <c r="C2241" s="114">
        <v>0</v>
      </c>
      <c r="D2241" s="114">
        <v>0</v>
      </c>
      <c r="E2241" s="114">
        <v>6660</v>
      </c>
      <c r="F2241" s="115" t="s">
        <v>12112</v>
      </c>
      <c r="G2241" s="114">
        <v>149</v>
      </c>
      <c r="H2241" s="114">
        <v>0</v>
      </c>
      <c r="I2241" s="114">
        <v>0</v>
      </c>
      <c r="J2241" s="114">
        <v>4921</v>
      </c>
      <c r="K2241" s="115" t="s">
        <v>12113</v>
      </c>
      <c r="L2241" s="114">
        <v>149</v>
      </c>
      <c r="M2241" s="114">
        <v>0</v>
      </c>
      <c r="N2241" s="114">
        <v>0</v>
      </c>
      <c r="O2241" s="114">
        <v>4921</v>
      </c>
      <c r="P2241" s="115" t="s">
        <v>12114</v>
      </c>
      <c r="Q2241" s="114">
        <v>329</v>
      </c>
      <c r="R2241" s="114">
        <v>2.8</v>
      </c>
      <c r="S2241" s="114">
        <v>111.75</v>
      </c>
      <c r="T2241" s="114">
        <v>6660</v>
      </c>
      <c r="U2241" s="115" t="s">
        <v>12115</v>
      </c>
      <c r="V2241" s="114">
        <v>329</v>
      </c>
    </row>
    <row r="2242" spans="1:32">
      <c r="A2242" s="114" t="s">
        <v>6462</v>
      </c>
      <c r="B2242" s="114">
        <f t="shared" si="35"/>
        <v>10006</v>
      </c>
      <c r="C2242" s="114">
        <v>3</v>
      </c>
      <c r="D2242" s="114">
        <v>109.3</v>
      </c>
      <c r="E2242" s="114">
        <v>10006</v>
      </c>
      <c r="F2242" s="115" t="s">
        <v>12053</v>
      </c>
      <c r="G2242" s="114">
        <v>90.4</v>
      </c>
      <c r="H2242" s="114">
        <v>0</v>
      </c>
      <c r="I2242" s="114">
        <v>0</v>
      </c>
      <c r="J2242" s="114">
        <v>2953</v>
      </c>
      <c r="K2242" s="115" t="s">
        <v>12117</v>
      </c>
      <c r="L2242" s="114">
        <v>90.4</v>
      </c>
      <c r="M2242" s="114">
        <v>0</v>
      </c>
      <c r="N2242" s="114">
        <v>0</v>
      </c>
      <c r="O2242" s="114">
        <v>10006</v>
      </c>
      <c r="P2242" s="115" t="s">
        <v>12054</v>
      </c>
      <c r="Q2242" s="114">
        <v>270.39999999999998</v>
      </c>
      <c r="R2242" s="114">
        <v>0</v>
      </c>
      <c r="S2242" s="114">
        <v>0</v>
      </c>
      <c r="T2242" s="114">
        <v>2953</v>
      </c>
      <c r="U2242" s="115" t="s">
        <v>12118</v>
      </c>
      <c r="V2242" s="114">
        <v>270.39999999999998</v>
      </c>
    </row>
    <row r="2243" spans="1:32">
      <c r="A2243" s="114" t="s">
        <v>6465</v>
      </c>
      <c r="B2243" s="114">
        <f t="shared" si="35"/>
        <v>6890</v>
      </c>
      <c r="C2243" s="114">
        <v>3</v>
      </c>
      <c r="D2243" s="114">
        <v>110.15</v>
      </c>
      <c r="E2243" s="114">
        <v>6890</v>
      </c>
      <c r="F2243" s="115" t="s">
        <v>12067</v>
      </c>
      <c r="G2243" s="114">
        <v>8.1</v>
      </c>
      <c r="H2243" s="114">
        <v>0</v>
      </c>
      <c r="I2243" s="114">
        <v>0</v>
      </c>
      <c r="J2243" s="114">
        <v>4265</v>
      </c>
      <c r="K2243" s="115" t="s">
        <v>12168</v>
      </c>
      <c r="L2243" s="114">
        <v>8.1</v>
      </c>
      <c r="M2243" s="114">
        <v>0</v>
      </c>
      <c r="N2243" s="114">
        <v>0</v>
      </c>
      <c r="O2243" s="114">
        <v>1444</v>
      </c>
      <c r="P2243" s="115" t="s">
        <v>12148</v>
      </c>
      <c r="Q2243" s="114">
        <v>8.1</v>
      </c>
      <c r="R2243" s="114">
        <v>0</v>
      </c>
      <c r="S2243" s="114">
        <v>0</v>
      </c>
      <c r="T2243" s="114">
        <v>6890</v>
      </c>
      <c r="U2243" s="115" t="s">
        <v>12068</v>
      </c>
      <c r="V2243" s="114">
        <v>188.1</v>
      </c>
      <c r="W2243" s="114">
        <v>0</v>
      </c>
      <c r="X2243" s="114">
        <v>0</v>
      </c>
      <c r="Y2243" s="114">
        <v>4265</v>
      </c>
      <c r="Z2243" s="115" t="s">
        <v>12169</v>
      </c>
      <c r="AA2243" s="114">
        <v>188.1</v>
      </c>
      <c r="AB2243" s="114">
        <v>0</v>
      </c>
      <c r="AC2243" s="114">
        <v>0</v>
      </c>
      <c r="AD2243" s="114">
        <v>1444</v>
      </c>
      <c r="AE2243" s="115" t="s">
        <v>12149</v>
      </c>
      <c r="AF2243" s="114">
        <v>188.1</v>
      </c>
    </row>
    <row r="2244" spans="1:32">
      <c r="A2244" s="114" t="s">
        <v>6468</v>
      </c>
      <c r="B2244" s="114">
        <f t="shared" si="35"/>
        <v>7218</v>
      </c>
      <c r="C2244" s="114">
        <v>3</v>
      </c>
      <c r="D2244" s="114">
        <v>109.9</v>
      </c>
      <c r="E2244" s="114">
        <v>7218</v>
      </c>
      <c r="F2244" s="115" t="s">
        <v>12067</v>
      </c>
      <c r="G2244" s="114">
        <v>8.8000000000000007</v>
      </c>
      <c r="H2244" s="114">
        <v>0</v>
      </c>
      <c r="I2244" s="114">
        <v>0</v>
      </c>
      <c r="J2244" s="114">
        <v>7218</v>
      </c>
      <c r="K2244" s="115" t="s">
        <v>12068</v>
      </c>
      <c r="L2244" s="114">
        <v>188.8</v>
      </c>
    </row>
    <row r="2245" spans="1:32">
      <c r="A2245" s="114" t="s">
        <v>6471</v>
      </c>
      <c r="B2245" s="114">
        <f t="shared" si="35"/>
        <v>5577</v>
      </c>
      <c r="C2245" s="114">
        <v>3</v>
      </c>
      <c r="D2245" s="114">
        <v>110.3</v>
      </c>
      <c r="E2245" s="114">
        <v>5577</v>
      </c>
      <c r="F2245" s="115" t="s">
        <v>12079</v>
      </c>
      <c r="G2245" s="114">
        <v>150.6</v>
      </c>
      <c r="H2245" s="114">
        <v>0</v>
      </c>
      <c r="I2245" s="114">
        <v>0</v>
      </c>
      <c r="J2245" s="114">
        <v>5577</v>
      </c>
      <c r="K2245" s="115" t="s">
        <v>12080</v>
      </c>
      <c r="L2245" s="114">
        <v>330.6</v>
      </c>
    </row>
    <row r="2246" spans="1:32">
      <c r="A2246" s="114" t="s">
        <v>6474</v>
      </c>
      <c r="B2246" s="114">
        <f t="shared" si="35"/>
        <v>11483</v>
      </c>
      <c r="C2246" s="114">
        <v>0</v>
      </c>
      <c r="D2246" s="114">
        <v>0</v>
      </c>
      <c r="E2246" s="114">
        <v>11483</v>
      </c>
      <c r="F2246" s="115" t="s">
        <v>12051</v>
      </c>
      <c r="G2246" s="114">
        <v>34.200000000000003</v>
      </c>
      <c r="H2246" s="114">
        <v>3</v>
      </c>
      <c r="I2246" s="114">
        <v>110.3</v>
      </c>
      <c r="J2246" s="114">
        <v>11483</v>
      </c>
      <c r="K2246" s="115" t="s">
        <v>12052</v>
      </c>
      <c r="L2246" s="114">
        <v>214.2</v>
      </c>
    </row>
    <row r="2247" spans="1:32">
      <c r="A2247" s="114" t="s">
        <v>6477</v>
      </c>
      <c r="B2247" s="114">
        <f t="shared" si="35"/>
        <v>5971</v>
      </c>
      <c r="C2247" s="114">
        <v>0</v>
      </c>
      <c r="D2247" s="114">
        <v>109.95</v>
      </c>
      <c r="E2247" s="114">
        <v>5971</v>
      </c>
      <c r="F2247" s="115" t="s">
        <v>12063</v>
      </c>
      <c r="G2247" s="114">
        <v>164.1</v>
      </c>
      <c r="H2247" s="114">
        <v>3</v>
      </c>
      <c r="I2247" s="114">
        <v>111.3</v>
      </c>
      <c r="J2247" s="114">
        <v>5971</v>
      </c>
      <c r="K2247" s="115" t="s">
        <v>12064</v>
      </c>
      <c r="L2247" s="114">
        <v>344.1</v>
      </c>
    </row>
    <row r="2248" spans="1:32">
      <c r="A2248" s="114" t="s">
        <v>6480</v>
      </c>
      <c r="B2248" s="114">
        <f t="shared" si="35"/>
        <v>7546</v>
      </c>
      <c r="C2248" s="114">
        <v>3</v>
      </c>
      <c r="D2248" s="114">
        <v>110.35</v>
      </c>
      <c r="E2248" s="114">
        <v>7546</v>
      </c>
      <c r="F2248" s="115" t="s">
        <v>12065</v>
      </c>
      <c r="G2248" s="114">
        <v>175.1</v>
      </c>
      <c r="H2248" s="114">
        <v>0</v>
      </c>
      <c r="I2248" s="114">
        <v>0</v>
      </c>
      <c r="J2248" s="114">
        <v>7546</v>
      </c>
      <c r="K2248" s="115" t="s">
        <v>12066</v>
      </c>
      <c r="L2248" s="114">
        <v>355.1</v>
      </c>
    </row>
    <row r="2249" spans="1:32">
      <c r="A2249" s="114" t="s">
        <v>6483</v>
      </c>
      <c r="B2249" s="114">
        <f t="shared" si="35"/>
        <v>12303</v>
      </c>
      <c r="C2249" s="114">
        <v>3</v>
      </c>
      <c r="D2249" s="114">
        <v>111.3</v>
      </c>
      <c r="E2249" s="114">
        <v>12303</v>
      </c>
      <c r="F2249" s="115" t="s">
        <v>12079</v>
      </c>
      <c r="G2249" s="114">
        <v>153.19999999999999</v>
      </c>
      <c r="H2249" s="114">
        <v>0</v>
      </c>
      <c r="I2249" s="114">
        <v>0</v>
      </c>
      <c r="J2249" s="114">
        <v>12303</v>
      </c>
      <c r="K2249" s="115" t="s">
        <v>12080</v>
      </c>
      <c r="L2249" s="114">
        <v>333.2</v>
      </c>
    </row>
    <row r="2250" spans="1:32">
      <c r="A2250" s="114" t="s">
        <v>6485</v>
      </c>
      <c r="B2250" s="114">
        <f t="shared" si="35"/>
        <v>6726</v>
      </c>
      <c r="C2250" s="114">
        <v>3</v>
      </c>
      <c r="D2250" s="114">
        <v>109.7</v>
      </c>
      <c r="E2250" s="114">
        <v>6726</v>
      </c>
      <c r="F2250" s="115" t="s">
        <v>12055</v>
      </c>
      <c r="G2250" s="114">
        <v>97.6</v>
      </c>
      <c r="H2250" s="114">
        <v>0</v>
      </c>
      <c r="I2250" s="114">
        <v>0</v>
      </c>
      <c r="J2250" s="114">
        <v>2625</v>
      </c>
      <c r="K2250" s="115" t="s">
        <v>12146</v>
      </c>
      <c r="L2250" s="114">
        <v>97.6</v>
      </c>
      <c r="M2250" s="114">
        <v>0</v>
      </c>
      <c r="N2250" s="114">
        <v>0</v>
      </c>
      <c r="O2250" s="114">
        <v>6726</v>
      </c>
      <c r="P2250" s="115" t="s">
        <v>12056</v>
      </c>
      <c r="Q2250" s="114">
        <v>277.60000000000002</v>
      </c>
      <c r="R2250" s="114">
        <v>0</v>
      </c>
      <c r="S2250" s="114">
        <v>0</v>
      </c>
      <c r="T2250" s="114">
        <v>2625</v>
      </c>
      <c r="U2250" s="115" t="s">
        <v>12147</v>
      </c>
      <c r="V2250" s="114">
        <v>277.60000000000002</v>
      </c>
    </row>
    <row r="2251" spans="1:32">
      <c r="A2251" s="114" t="s">
        <v>6488</v>
      </c>
      <c r="B2251" s="114">
        <f t="shared" si="35"/>
        <v>11483</v>
      </c>
      <c r="C2251" s="114">
        <v>3</v>
      </c>
      <c r="D2251" s="114">
        <v>110.3</v>
      </c>
      <c r="E2251" s="114">
        <v>11483</v>
      </c>
      <c r="F2251" s="115" t="s">
        <v>12102</v>
      </c>
      <c r="G2251" s="114">
        <v>134.4</v>
      </c>
      <c r="H2251" s="114">
        <v>3</v>
      </c>
      <c r="I2251" s="114">
        <v>108.3</v>
      </c>
      <c r="J2251" s="114">
        <v>7776</v>
      </c>
      <c r="K2251" s="115" t="s">
        <v>12103</v>
      </c>
      <c r="L2251" s="114">
        <v>135.4</v>
      </c>
      <c r="M2251" s="114">
        <v>0</v>
      </c>
      <c r="N2251" s="114">
        <v>0</v>
      </c>
      <c r="O2251" s="114">
        <v>7776</v>
      </c>
      <c r="P2251" s="115" t="s">
        <v>12104</v>
      </c>
      <c r="Q2251" s="114">
        <v>315.39999999999998</v>
      </c>
      <c r="R2251" s="114">
        <v>4</v>
      </c>
      <c r="S2251" s="114">
        <v>111.15</v>
      </c>
      <c r="T2251" s="114">
        <v>11483</v>
      </c>
      <c r="U2251" s="115" t="s">
        <v>12105</v>
      </c>
      <c r="V2251" s="114">
        <v>314.39999999999998</v>
      </c>
    </row>
    <row r="2252" spans="1:32">
      <c r="A2252" s="114" t="s">
        <v>6491</v>
      </c>
      <c r="B2252" s="114">
        <f t="shared" si="35"/>
        <v>9711</v>
      </c>
      <c r="C2252" s="114">
        <v>3</v>
      </c>
      <c r="D2252" s="114">
        <v>109.95</v>
      </c>
      <c r="E2252" s="114">
        <v>8432</v>
      </c>
      <c r="F2252" s="115" t="s">
        <v>12124</v>
      </c>
      <c r="G2252" s="114">
        <v>44.9</v>
      </c>
      <c r="H2252" s="114">
        <v>3</v>
      </c>
      <c r="I2252" s="114">
        <v>110.7</v>
      </c>
      <c r="J2252" s="114">
        <v>9711</v>
      </c>
      <c r="K2252" s="115" t="s">
        <v>12125</v>
      </c>
      <c r="L2252" s="114">
        <v>44.9</v>
      </c>
      <c r="M2252" s="114">
        <v>0</v>
      </c>
      <c r="N2252" s="114">
        <v>0</v>
      </c>
      <c r="O2252" s="114">
        <v>9711</v>
      </c>
      <c r="P2252" s="115" t="s">
        <v>12126</v>
      </c>
      <c r="Q2252" s="114">
        <v>224.9</v>
      </c>
      <c r="R2252" s="114">
        <v>0</v>
      </c>
      <c r="S2252" s="114">
        <v>0</v>
      </c>
      <c r="T2252" s="114">
        <v>8432</v>
      </c>
      <c r="U2252" s="115" t="s">
        <v>12127</v>
      </c>
      <c r="V2252" s="114">
        <v>224.9</v>
      </c>
    </row>
    <row r="2253" spans="1:32">
      <c r="A2253" s="114" t="s">
        <v>6494</v>
      </c>
      <c r="B2253" s="114">
        <f t="shared" si="35"/>
        <v>7897</v>
      </c>
      <c r="C2253" s="114">
        <v>2.5</v>
      </c>
      <c r="D2253" s="114">
        <v>109.9</v>
      </c>
      <c r="E2253" s="114">
        <v>7897</v>
      </c>
      <c r="F2253" s="115" t="s">
        <v>12071</v>
      </c>
      <c r="G2253" s="114">
        <v>144.1</v>
      </c>
      <c r="H2253" s="114">
        <v>0</v>
      </c>
      <c r="I2253" s="114">
        <v>0</v>
      </c>
      <c r="J2253" s="114">
        <v>7897</v>
      </c>
      <c r="K2253" s="115" t="s">
        <v>12072</v>
      </c>
      <c r="L2253" s="114">
        <v>324.10000000000002</v>
      </c>
    </row>
    <row r="2254" spans="1:32">
      <c r="A2254" s="114" t="s">
        <v>6496</v>
      </c>
      <c r="B2254" s="114">
        <f t="shared" si="35"/>
        <v>8202</v>
      </c>
      <c r="C2254" s="114">
        <v>0</v>
      </c>
      <c r="D2254" s="114">
        <v>0</v>
      </c>
      <c r="E2254" s="114">
        <v>4150</v>
      </c>
      <c r="F2254" s="115" t="s">
        <v>12061</v>
      </c>
      <c r="G2254" s="114">
        <v>127.7</v>
      </c>
      <c r="H2254" s="114">
        <v>0</v>
      </c>
      <c r="I2254" s="114">
        <v>0</v>
      </c>
      <c r="J2254" s="114">
        <v>8202</v>
      </c>
      <c r="K2254" s="115" t="s">
        <v>12079</v>
      </c>
      <c r="L2254" s="114">
        <v>148.69999999999999</v>
      </c>
      <c r="M2254" s="114">
        <v>0</v>
      </c>
      <c r="N2254" s="114">
        <v>0</v>
      </c>
      <c r="O2254" s="114">
        <v>4150</v>
      </c>
      <c r="P2254" s="115" t="s">
        <v>12062</v>
      </c>
      <c r="Q2254" s="114">
        <v>307.7</v>
      </c>
      <c r="R2254" s="114">
        <v>3</v>
      </c>
      <c r="S2254" s="114">
        <v>111.75</v>
      </c>
      <c r="T2254" s="114">
        <v>8202</v>
      </c>
      <c r="U2254" s="115" t="s">
        <v>12080</v>
      </c>
      <c r="V2254" s="114">
        <v>328.7</v>
      </c>
    </row>
    <row r="2255" spans="1:32">
      <c r="A2255" s="114" t="s">
        <v>6499</v>
      </c>
      <c r="B2255" s="114">
        <f t="shared" si="35"/>
        <v>5741</v>
      </c>
      <c r="C2255" s="114">
        <v>0</v>
      </c>
      <c r="D2255" s="114">
        <v>0</v>
      </c>
      <c r="E2255" s="114">
        <v>5741</v>
      </c>
      <c r="F2255" s="115" t="s">
        <v>12061</v>
      </c>
      <c r="G2255" s="114">
        <v>127.4</v>
      </c>
      <c r="H2255" s="114">
        <v>0</v>
      </c>
      <c r="I2255" s="114">
        <v>0</v>
      </c>
      <c r="J2255" s="114">
        <v>5741</v>
      </c>
      <c r="K2255" s="115" t="s">
        <v>12062</v>
      </c>
      <c r="L2255" s="114">
        <v>307.39999999999998</v>
      </c>
    </row>
    <row r="2256" spans="1:32">
      <c r="A2256" s="114" t="s">
        <v>6502</v>
      </c>
      <c r="B2256" s="114">
        <f t="shared" si="35"/>
        <v>8530</v>
      </c>
      <c r="C2256" s="114">
        <v>0</v>
      </c>
      <c r="D2256" s="114">
        <v>0</v>
      </c>
      <c r="E2256" s="114">
        <v>8530</v>
      </c>
      <c r="F2256" s="115" t="s">
        <v>12102</v>
      </c>
      <c r="G2256" s="114">
        <v>124.9</v>
      </c>
      <c r="H2256" s="114">
        <v>0</v>
      </c>
      <c r="I2256" s="114">
        <v>0</v>
      </c>
      <c r="J2256" s="114">
        <v>3609</v>
      </c>
      <c r="K2256" s="115" t="s">
        <v>12103</v>
      </c>
      <c r="L2256" s="114">
        <v>124.9</v>
      </c>
      <c r="M2256" s="114">
        <v>0</v>
      </c>
      <c r="N2256" s="114">
        <v>0</v>
      </c>
      <c r="O2256" s="114">
        <v>3609</v>
      </c>
      <c r="P2256" s="115" t="s">
        <v>12104</v>
      </c>
      <c r="Q2256" s="114">
        <v>304.89999999999998</v>
      </c>
      <c r="R2256" s="114">
        <v>3</v>
      </c>
      <c r="S2256" s="114">
        <v>108.55</v>
      </c>
      <c r="T2256" s="114">
        <v>8530</v>
      </c>
      <c r="U2256" s="115" t="s">
        <v>12105</v>
      </c>
      <c r="V2256" s="114">
        <v>304.89999999999998</v>
      </c>
    </row>
    <row r="2257" spans="1:42">
      <c r="A2257" s="114" t="s">
        <v>6505</v>
      </c>
      <c r="B2257" s="114">
        <f t="shared" si="35"/>
        <v>6562</v>
      </c>
      <c r="C2257" s="114">
        <v>3</v>
      </c>
      <c r="D2257" s="114">
        <v>109.35</v>
      </c>
      <c r="E2257" s="114">
        <v>6562</v>
      </c>
      <c r="F2257" s="115" t="s">
        <v>12055</v>
      </c>
      <c r="G2257" s="114">
        <v>94.9</v>
      </c>
      <c r="H2257" s="114">
        <v>0</v>
      </c>
      <c r="I2257" s="114">
        <v>0</v>
      </c>
      <c r="J2257" s="114">
        <v>6562</v>
      </c>
      <c r="K2257" s="115" t="s">
        <v>12056</v>
      </c>
      <c r="L2257" s="114">
        <v>274.89999999999998</v>
      </c>
    </row>
    <row r="2258" spans="1:42">
      <c r="A2258" s="114" t="s">
        <v>6507</v>
      </c>
      <c r="B2258" s="114">
        <f t="shared" si="35"/>
        <v>6168</v>
      </c>
      <c r="C2258" s="114">
        <v>3</v>
      </c>
      <c r="D2258" s="114">
        <v>110.5</v>
      </c>
      <c r="E2258" s="114">
        <v>6168</v>
      </c>
      <c r="F2258" s="115" t="s">
        <v>12059</v>
      </c>
      <c r="G2258" s="114">
        <v>169.2</v>
      </c>
      <c r="H2258" s="114">
        <v>0</v>
      </c>
      <c r="I2258" s="114">
        <v>0</v>
      </c>
      <c r="J2258" s="114">
        <v>999</v>
      </c>
      <c r="K2258" s="115" t="s">
        <v>12083</v>
      </c>
      <c r="L2258" s="114">
        <v>169.2</v>
      </c>
      <c r="M2258" s="114">
        <v>0</v>
      </c>
      <c r="N2258" s="114">
        <v>0</v>
      </c>
      <c r="O2258" s="114">
        <v>2297</v>
      </c>
      <c r="P2258" s="115" t="s">
        <v>12084</v>
      </c>
      <c r="Q2258" s="114">
        <v>169.2</v>
      </c>
      <c r="R2258" s="114">
        <v>0</v>
      </c>
      <c r="S2258" s="114">
        <v>0</v>
      </c>
      <c r="T2258" s="114">
        <v>6168</v>
      </c>
      <c r="U2258" s="115" t="s">
        <v>12060</v>
      </c>
      <c r="V2258" s="114">
        <v>349.2</v>
      </c>
      <c r="W2258" s="114">
        <v>0</v>
      </c>
      <c r="X2258" s="114">
        <v>0</v>
      </c>
      <c r="Y2258" s="114">
        <v>2297</v>
      </c>
      <c r="Z2258" s="115" t="s">
        <v>12085</v>
      </c>
      <c r="AA2258" s="114">
        <v>349.2</v>
      </c>
      <c r="AB2258" s="114">
        <v>0</v>
      </c>
      <c r="AC2258" s="114">
        <v>0</v>
      </c>
      <c r="AD2258" s="114">
        <v>999</v>
      </c>
      <c r="AE2258" s="115" t="s">
        <v>12086</v>
      </c>
      <c r="AF2258" s="114">
        <v>349.2</v>
      </c>
    </row>
    <row r="2259" spans="1:42">
      <c r="A2259" s="114" t="s">
        <v>6510</v>
      </c>
      <c r="B2259" s="114">
        <f t="shared" si="35"/>
        <v>6565</v>
      </c>
      <c r="C2259" s="114">
        <v>3</v>
      </c>
      <c r="D2259" s="114">
        <v>110.9</v>
      </c>
      <c r="E2259" s="114">
        <v>6565</v>
      </c>
      <c r="F2259" s="115" t="s">
        <v>12063</v>
      </c>
      <c r="G2259" s="114">
        <v>161.4</v>
      </c>
      <c r="H2259" s="114">
        <v>0</v>
      </c>
      <c r="I2259" s="114">
        <v>0</v>
      </c>
      <c r="J2259" s="114">
        <v>6565</v>
      </c>
      <c r="K2259" s="115" t="s">
        <v>12064</v>
      </c>
      <c r="L2259" s="114">
        <v>341.4</v>
      </c>
    </row>
    <row r="2260" spans="1:42">
      <c r="A2260" s="114" t="s">
        <v>6512</v>
      </c>
      <c r="B2260" s="114">
        <f t="shared" si="35"/>
        <v>11493</v>
      </c>
      <c r="C2260" s="114">
        <v>0</v>
      </c>
      <c r="D2260" s="114">
        <v>0</v>
      </c>
      <c r="E2260" s="114">
        <v>11493</v>
      </c>
      <c r="F2260" s="115" t="s">
        <v>12081</v>
      </c>
      <c r="G2260" s="114">
        <v>60.4</v>
      </c>
      <c r="H2260" s="114">
        <v>3</v>
      </c>
      <c r="I2260" s="114">
        <v>110.7</v>
      </c>
      <c r="J2260" s="114">
        <v>11493</v>
      </c>
      <c r="K2260" s="115" t="s">
        <v>12082</v>
      </c>
      <c r="L2260" s="114">
        <v>240.4</v>
      </c>
    </row>
    <row r="2261" spans="1:42">
      <c r="A2261" s="114" t="s">
        <v>6515</v>
      </c>
      <c r="B2261" s="114">
        <f t="shared" si="35"/>
        <v>7972</v>
      </c>
      <c r="C2261" s="114">
        <v>0</v>
      </c>
      <c r="D2261" s="114">
        <v>0</v>
      </c>
      <c r="E2261" s="114">
        <v>3625</v>
      </c>
      <c r="F2261" s="115" t="s">
        <v>12051</v>
      </c>
      <c r="G2261" s="114">
        <v>42.2</v>
      </c>
      <c r="H2261" s="114">
        <v>0</v>
      </c>
      <c r="I2261" s="114">
        <v>0</v>
      </c>
      <c r="J2261" s="114">
        <v>7972</v>
      </c>
      <c r="K2261" s="115" t="s">
        <v>12061</v>
      </c>
      <c r="L2261" s="114">
        <v>124.2</v>
      </c>
      <c r="M2261" s="114">
        <v>0</v>
      </c>
      <c r="N2261" s="114">
        <v>0</v>
      </c>
      <c r="O2261" s="114">
        <v>2838</v>
      </c>
      <c r="P2261" s="115" t="s">
        <v>12103</v>
      </c>
      <c r="Q2261" s="114">
        <v>124.2</v>
      </c>
      <c r="R2261" s="114">
        <v>0</v>
      </c>
      <c r="S2261" s="114">
        <v>0</v>
      </c>
      <c r="T2261" s="114">
        <v>3625</v>
      </c>
      <c r="U2261" s="115" t="s">
        <v>12052</v>
      </c>
      <c r="V2261" s="114">
        <v>222.2</v>
      </c>
      <c r="W2261" s="114">
        <v>3</v>
      </c>
      <c r="X2261" s="114">
        <v>109.95</v>
      </c>
      <c r="Y2261" s="114">
        <v>7972</v>
      </c>
      <c r="Z2261" s="115" t="s">
        <v>12062</v>
      </c>
      <c r="AA2261" s="114">
        <v>304.2</v>
      </c>
      <c r="AB2261" s="114">
        <v>0</v>
      </c>
      <c r="AC2261" s="114">
        <v>0</v>
      </c>
      <c r="AD2261" s="114">
        <v>2838</v>
      </c>
      <c r="AE2261" s="115" t="s">
        <v>12104</v>
      </c>
      <c r="AF2261" s="114">
        <v>304.2</v>
      </c>
    </row>
    <row r="2262" spans="1:42">
      <c r="A2262" s="114" t="s">
        <v>6518</v>
      </c>
      <c r="B2262" s="114">
        <f t="shared" si="35"/>
        <v>7552</v>
      </c>
      <c r="C2262" s="114">
        <v>0</v>
      </c>
      <c r="D2262" s="114">
        <v>0</v>
      </c>
      <c r="E2262" s="114">
        <v>7552</v>
      </c>
      <c r="F2262" s="115" t="s">
        <v>12055</v>
      </c>
      <c r="G2262" s="114">
        <v>98</v>
      </c>
      <c r="H2262" s="114">
        <v>0</v>
      </c>
      <c r="I2262" s="114">
        <v>0</v>
      </c>
      <c r="J2262" s="114">
        <v>7552</v>
      </c>
      <c r="K2262" s="115" t="s">
        <v>12056</v>
      </c>
      <c r="L2262" s="114">
        <v>278</v>
      </c>
    </row>
    <row r="2263" spans="1:42">
      <c r="A2263" s="114" t="s">
        <v>6521</v>
      </c>
      <c r="B2263" s="114">
        <f t="shared" si="35"/>
        <v>9826</v>
      </c>
      <c r="C2263" s="114">
        <v>0</v>
      </c>
      <c r="D2263" s="114">
        <v>0</v>
      </c>
      <c r="E2263" s="114">
        <v>9826</v>
      </c>
      <c r="F2263" s="115" t="s">
        <v>12051</v>
      </c>
      <c r="G2263" s="114">
        <v>40.9</v>
      </c>
      <c r="H2263" s="114">
        <v>3</v>
      </c>
      <c r="I2263" s="114">
        <v>111.3</v>
      </c>
      <c r="J2263" s="114">
        <v>9826</v>
      </c>
      <c r="K2263" s="115" t="s">
        <v>12052</v>
      </c>
      <c r="L2263" s="114">
        <v>220.9</v>
      </c>
    </row>
    <row r="2264" spans="1:42">
      <c r="A2264" s="114" t="s">
        <v>6523</v>
      </c>
      <c r="B2264" s="114">
        <f t="shared" si="35"/>
        <v>7546</v>
      </c>
      <c r="C2264" s="114">
        <v>0</v>
      </c>
      <c r="D2264" s="114">
        <v>0</v>
      </c>
      <c r="E2264" s="114">
        <v>7546</v>
      </c>
      <c r="F2264" s="115" t="s">
        <v>12097</v>
      </c>
      <c r="G2264" s="114">
        <v>43.6</v>
      </c>
      <c r="H2264" s="114">
        <v>3</v>
      </c>
      <c r="I2264" s="114">
        <v>109.5</v>
      </c>
      <c r="J2264" s="114">
        <v>7546</v>
      </c>
      <c r="K2264" s="115" t="s">
        <v>12098</v>
      </c>
      <c r="L2264" s="114">
        <v>223.6</v>
      </c>
    </row>
    <row r="2265" spans="1:42">
      <c r="A2265" s="114" t="s">
        <v>6526</v>
      </c>
      <c r="B2265" s="114">
        <f t="shared" si="35"/>
        <v>7887</v>
      </c>
      <c r="C2265" s="114">
        <v>0</v>
      </c>
      <c r="D2265" s="114">
        <v>0</v>
      </c>
      <c r="E2265" s="114">
        <v>7887</v>
      </c>
      <c r="F2265" s="115" t="s">
        <v>12087</v>
      </c>
      <c r="G2265" s="114">
        <v>69.099999999999994</v>
      </c>
      <c r="H2265" s="114">
        <v>2.5</v>
      </c>
      <c r="I2265" s="114">
        <v>111.3</v>
      </c>
      <c r="J2265" s="114">
        <v>7887</v>
      </c>
      <c r="K2265" s="115" t="s">
        <v>12088</v>
      </c>
      <c r="L2265" s="114">
        <v>249.1</v>
      </c>
    </row>
    <row r="2266" spans="1:42">
      <c r="A2266" s="114" t="s">
        <v>6529</v>
      </c>
      <c r="B2266" s="114">
        <f t="shared" si="35"/>
        <v>12664</v>
      </c>
      <c r="C2266" s="114">
        <v>3</v>
      </c>
      <c r="D2266" s="114">
        <v>111.3</v>
      </c>
      <c r="E2266" s="114">
        <v>12664</v>
      </c>
      <c r="F2266" s="115" t="s">
        <v>12055</v>
      </c>
      <c r="G2266" s="114">
        <v>102.9</v>
      </c>
      <c r="H2266" s="114">
        <v>3</v>
      </c>
      <c r="I2266" s="114">
        <v>109.55</v>
      </c>
      <c r="J2266" s="114">
        <v>12664</v>
      </c>
      <c r="K2266" s="115" t="s">
        <v>12056</v>
      </c>
      <c r="L2266" s="114">
        <v>282.89999999999998</v>
      </c>
    </row>
    <row r="2267" spans="1:42">
      <c r="A2267" s="114" t="s">
        <v>6532</v>
      </c>
      <c r="B2267" s="114">
        <f t="shared" si="35"/>
        <v>5577</v>
      </c>
      <c r="C2267" s="114">
        <v>0</v>
      </c>
      <c r="D2267" s="114">
        <v>0</v>
      </c>
      <c r="E2267" s="114">
        <v>5577</v>
      </c>
      <c r="F2267" s="115" t="s">
        <v>12051</v>
      </c>
      <c r="G2267" s="114">
        <v>41.9</v>
      </c>
      <c r="H2267" s="114">
        <v>0</v>
      </c>
      <c r="I2267" s="114">
        <v>0</v>
      </c>
      <c r="J2267" s="114">
        <v>2953</v>
      </c>
      <c r="K2267" s="115" t="s">
        <v>12097</v>
      </c>
      <c r="L2267" s="114">
        <v>46.9</v>
      </c>
      <c r="M2267" s="114">
        <v>3</v>
      </c>
      <c r="N2267" s="114">
        <v>110.5</v>
      </c>
      <c r="O2267" s="114">
        <v>5577</v>
      </c>
      <c r="P2267" s="115" t="s">
        <v>12052</v>
      </c>
      <c r="Q2267" s="114">
        <v>221.9</v>
      </c>
      <c r="R2267" s="114">
        <v>0</v>
      </c>
      <c r="S2267" s="114">
        <v>0</v>
      </c>
      <c r="T2267" s="114">
        <v>2953</v>
      </c>
      <c r="U2267" s="115" t="s">
        <v>12098</v>
      </c>
      <c r="V2267" s="114">
        <v>226.9</v>
      </c>
    </row>
    <row r="2268" spans="1:42">
      <c r="A2268" s="114" t="s">
        <v>6535</v>
      </c>
      <c r="B2268" s="114">
        <f t="shared" si="35"/>
        <v>7887</v>
      </c>
      <c r="C2268" s="114">
        <v>0</v>
      </c>
      <c r="D2268" s="114">
        <v>0</v>
      </c>
      <c r="E2268" s="114">
        <v>7887</v>
      </c>
      <c r="F2268" s="115" t="s">
        <v>12075</v>
      </c>
      <c r="G2268" s="114">
        <v>15.8</v>
      </c>
      <c r="H2268" s="114">
        <v>3</v>
      </c>
      <c r="I2268" s="114">
        <v>110.55</v>
      </c>
      <c r="J2268" s="114">
        <v>7887</v>
      </c>
      <c r="K2268" s="115" t="s">
        <v>12076</v>
      </c>
      <c r="L2268" s="114">
        <v>195.8</v>
      </c>
    </row>
    <row r="2269" spans="1:42">
      <c r="A2269" s="114" t="s">
        <v>6538</v>
      </c>
      <c r="B2269" s="114">
        <f t="shared" si="35"/>
        <v>9843</v>
      </c>
      <c r="C2269" s="114">
        <v>0</v>
      </c>
      <c r="D2269" s="114">
        <v>0</v>
      </c>
      <c r="E2269" s="114">
        <v>8743</v>
      </c>
      <c r="F2269" s="115" t="s">
        <v>12073</v>
      </c>
      <c r="G2269" s="114">
        <v>25.3</v>
      </c>
      <c r="H2269" s="114">
        <v>3</v>
      </c>
      <c r="I2269" s="114">
        <v>109.5</v>
      </c>
      <c r="J2269" s="114">
        <v>9843</v>
      </c>
      <c r="K2269" s="115" t="s">
        <v>12087</v>
      </c>
      <c r="L2269" s="114">
        <v>68.3</v>
      </c>
      <c r="M2269" s="114">
        <v>0</v>
      </c>
      <c r="N2269" s="114">
        <v>0</v>
      </c>
      <c r="O2269" s="114">
        <v>6053</v>
      </c>
      <c r="P2269" s="115" t="s">
        <v>12053</v>
      </c>
      <c r="Q2269" s="114">
        <v>85.3</v>
      </c>
      <c r="R2269" s="114">
        <v>0</v>
      </c>
      <c r="S2269" s="114">
        <v>0</v>
      </c>
      <c r="T2269" s="114">
        <v>8743</v>
      </c>
      <c r="U2269" s="115" t="s">
        <v>12074</v>
      </c>
      <c r="V2269" s="114">
        <v>205.3</v>
      </c>
      <c r="W2269" s="114">
        <v>0</v>
      </c>
      <c r="X2269" s="114">
        <v>0</v>
      </c>
      <c r="Y2269" s="114">
        <v>9843</v>
      </c>
      <c r="Z2269" s="115" t="s">
        <v>12088</v>
      </c>
      <c r="AA2269" s="114">
        <v>248.3</v>
      </c>
      <c r="AB2269" s="114">
        <v>3</v>
      </c>
      <c r="AC2269" s="114">
        <v>110.55</v>
      </c>
      <c r="AD2269" s="114">
        <v>6053</v>
      </c>
      <c r="AE2269" s="115" t="s">
        <v>12054</v>
      </c>
      <c r="AF2269" s="114">
        <v>265.3</v>
      </c>
    </row>
    <row r="2270" spans="1:42">
      <c r="A2270" s="114" t="s">
        <v>6541</v>
      </c>
      <c r="B2270" s="114">
        <f t="shared" si="35"/>
        <v>7871</v>
      </c>
      <c r="C2270" s="114">
        <v>0</v>
      </c>
      <c r="D2270" s="114">
        <v>0</v>
      </c>
      <c r="E2270" s="114">
        <v>7871</v>
      </c>
      <c r="F2270" s="115" t="s">
        <v>12087</v>
      </c>
      <c r="G2270" s="114">
        <v>65.2</v>
      </c>
      <c r="H2270" s="114">
        <v>3</v>
      </c>
      <c r="I2270" s="114">
        <v>111.5</v>
      </c>
      <c r="J2270" s="114">
        <v>7871</v>
      </c>
      <c r="K2270" s="115" t="s">
        <v>12088</v>
      </c>
      <c r="L2270" s="114">
        <v>245.2</v>
      </c>
    </row>
    <row r="2271" spans="1:42">
      <c r="A2271" s="114" t="s">
        <v>6544</v>
      </c>
      <c r="B2271" s="114">
        <f t="shared" si="35"/>
        <v>13829</v>
      </c>
      <c r="C2271" s="114">
        <v>3</v>
      </c>
      <c r="D2271" s="114">
        <v>108.7</v>
      </c>
      <c r="E2271" s="114">
        <v>13829</v>
      </c>
      <c r="F2271" s="115" t="s">
        <v>12106</v>
      </c>
      <c r="G2271" s="114">
        <v>85.2</v>
      </c>
      <c r="H2271" s="114">
        <v>3</v>
      </c>
      <c r="I2271" s="114">
        <v>108.55</v>
      </c>
      <c r="J2271" s="114">
        <v>8858</v>
      </c>
      <c r="K2271" s="115" t="s">
        <v>12107</v>
      </c>
      <c r="L2271" s="114">
        <v>85.2</v>
      </c>
      <c r="M2271" s="114">
        <v>3</v>
      </c>
      <c r="N2271" s="114">
        <v>109.35</v>
      </c>
      <c r="O2271" s="114">
        <v>8858</v>
      </c>
      <c r="P2271" s="115" t="s">
        <v>12116</v>
      </c>
      <c r="Q2271" s="114">
        <v>85.2</v>
      </c>
      <c r="R2271" s="114">
        <v>3</v>
      </c>
      <c r="S2271" s="114">
        <v>110.1</v>
      </c>
      <c r="T2271" s="114">
        <v>13779</v>
      </c>
      <c r="U2271" s="115" t="s">
        <v>12117</v>
      </c>
      <c r="V2271" s="114">
        <v>85.2</v>
      </c>
      <c r="W2271" s="114">
        <v>3</v>
      </c>
      <c r="X2271" s="114">
        <v>108.35</v>
      </c>
      <c r="Y2271" s="114">
        <v>8858</v>
      </c>
      <c r="Z2271" s="115" t="s">
        <v>12108</v>
      </c>
      <c r="AA2271" s="114">
        <v>265.2</v>
      </c>
      <c r="AB2271" s="114">
        <v>3</v>
      </c>
      <c r="AC2271" s="114">
        <v>109.1</v>
      </c>
      <c r="AD2271" s="114">
        <v>13829</v>
      </c>
      <c r="AE2271" s="115" t="s">
        <v>12109</v>
      </c>
      <c r="AF2271" s="114">
        <v>265.2</v>
      </c>
      <c r="AG2271" s="114">
        <v>3</v>
      </c>
      <c r="AH2271" s="114">
        <v>110.7</v>
      </c>
      <c r="AI2271" s="114">
        <v>13779</v>
      </c>
      <c r="AJ2271" s="115" t="s">
        <v>12118</v>
      </c>
      <c r="AK2271" s="114">
        <v>265.2</v>
      </c>
      <c r="AL2271" s="114">
        <v>3</v>
      </c>
      <c r="AM2271" s="114">
        <v>110.35</v>
      </c>
      <c r="AN2271" s="114">
        <v>8858</v>
      </c>
      <c r="AO2271" s="115" t="s">
        <v>12119</v>
      </c>
      <c r="AP2271" s="114">
        <v>265.2</v>
      </c>
    </row>
    <row r="2272" spans="1:42">
      <c r="A2272" s="114" t="s">
        <v>6547</v>
      </c>
      <c r="B2272" s="114">
        <f t="shared" si="35"/>
        <v>6480</v>
      </c>
      <c r="C2272" s="114">
        <v>0</v>
      </c>
      <c r="D2272" s="114">
        <v>0</v>
      </c>
      <c r="E2272" s="114">
        <v>4265</v>
      </c>
      <c r="F2272" s="115" t="s">
        <v>12067</v>
      </c>
      <c r="G2272" s="114">
        <v>13.3</v>
      </c>
      <c r="H2272" s="114">
        <v>0</v>
      </c>
      <c r="I2272" s="114">
        <v>0</v>
      </c>
      <c r="J2272" s="114">
        <v>6480</v>
      </c>
      <c r="K2272" s="115" t="s">
        <v>12055</v>
      </c>
      <c r="L2272" s="114">
        <v>103.3</v>
      </c>
      <c r="M2272" s="114">
        <v>0</v>
      </c>
      <c r="N2272" s="114">
        <v>0</v>
      </c>
      <c r="O2272" s="114">
        <v>4265</v>
      </c>
      <c r="P2272" s="115" t="s">
        <v>12068</v>
      </c>
      <c r="Q2272" s="114">
        <v>193.3</v>
      </c>
      <c r="R2272" s="114">
        <v>3</v>
      </c>
      <c r="S2272" s="114">
        <v>110.5</v>
      </c>
      <c r="T2272" s="114">
        <v>6480</v>
      </c>
      <c r="U2272" s="115" t="s">
        <v>12056</v>
      </c>
      <c r="V2272" s="114">
        <v>283.3</v>
      </c>
    </row>
    <row r="2273" spans="1:42">
      <c r="A2273" s="114" t="s">
        <v>6550</v>
      </c>
      <c r="B2273" s="114">
        <f t="shared" si="35"/>
        <v>11975</v>
      </c>
      <c r="C2273" s="114">
        <v>3</v>
      </c>
      <c r="D2273" s="114">
        <v>110.3</v>
      </c>
      <c r="E2273" s="114">
        <v>7874</v>
      </c>
      <c r="F2273" s="115" t="s">
        <v>12075</v>
      </c>
      <c r="G2273" s="114">
        <v>18.3</v>
      </c>
      <c r="H2273" s="114">
        <v>3</v>
      </c>
      <c r="I2273" s="114">
        <v>108.5</v>
      </c>
      <c r="J2273" s="114">
        <v>11975</v>
      </c>
      <c r="K2273" s="115" t="s">
        <v>12081</v>
      </c>
      <c r="L2273" s="114">
        <v>62.3</v>
      </c>
      <c r="M2273" s="114">
        <v>0</v>
      </c>
      <c r="N2273" s="114">
        <v>108.15</v>
      </c>
      <c r="O2273" s="114">
        <v>10892</v>
      </c>
      <c r="P2273" s="115" t="s">
        <v>12077</v>
      </c>
      <c r="Q2273" s="114">
        <v>74.3</v>
      </c>
      <c r="R2273" s="114">
        <v>0</v>
      </c>
      <c r="S2273" s="114">
        <v>0</v>
      </c>
      <c r="T2273" s="114">
        <v>7874</v>
      </c>
      <c r="U2273" s="115" t="s">
        <v>12076</v>
      </c>
      <c r="V2273" s="114">
        <v>198.3</v>
      </c>
      <c r="W2273" s="114">
        <v>3.2</v>
      </c>
      <c r="X2273" s="114">
        <v>110.9</v>
      </c>
      <c r="Y2273" s="114">
        <v>11975</v>
      </c>
      <c r="Z2273" s="115" t="s">
        <v>12082</v>
      </c>
      <c r="AA2273" s="114">
        <v>242.3</v>
      </c>
      <c r="AB2273" s="114">
        <v>3</v>
      </c>
      <c r="AC2273" s="114">
        <v>111.75</v>
      </c>
      <c r="AD2273" s="114">
        <v>10892</v>
      </c>
      <c r="AE2273" s="115" t="s">
        <v>12078</v>
      </c>
      <c r="AF2273" s="114">
        <v>254.3</v>
      </c>
    </row>
    <row r="2274" spans="1:42">
      <c r="A2274" s="114" t="s">
        <v>6553</v>
      </c>
      <c r="B2274" s="114">
        <f t="shared" si="35"/>
        <v>5541</v>
      </c>
      <c r="C2274" s="114">
        <v>3.2</v>
      </c>
      <c r="D2274" s="114">
        <v>110.95</v>
      </c>
      <c r="E2274" s="114">
        <v>5541</v>
      </c>
      <c r="F2274" s="115" t="s">
        <v>12097</v>
      </c>
      <c r="G2274" s="114">
        <v>45.2</v>
      </c>
      <c r="H2274" s="114">
        <v>0</v>
      </c>
      <c r="I2274" s="114">
        <v>0</v>
      </c>
      <c r="J2274" s="114">
        <v>5413</v>
      </c>
      <c r="K2274" s="115" t="s">
        <v>12057</v>
      </c>
      <c r="L2274" s="114">
        <v>118.2</v>
      </c>
      <c r="M2274" s="114">
        <v>0</v>
      </c>
      <c r="N2274" s="114">
        <v>0</v>
      </c>
      <c r="O2274" s="114">
        <v>5541</v>
      </c>
      <c r="P2274" s="115" t="s">
        <v>12098</v>
      </c>
      <c r="Q2274" s="114">
        <v>225.2</v>
      </c>
      <c r="R2274" s="114">
        <v>0</v>
      </c>
      <c r="S2274" s="114">
        <v>0</v>
      </c>
      <c r="T2274" s="114">
        <v>5413</v>
      </c>
      <c r="U2274" s="115" t="s">
        <v>12058</v>
      </c>
      <c r="V2274" s="114">
        <v>298.2</v>
      </c>
    </row>
    <row r="2275" spans="1:42">
      <c r="A2275" s="114" t="s">
        <v>6556</v>
      </c>
      <c r="B2275" s="114">
        <f t="shared" si="35"/>
        <v>5948</v>
      </c>
      <c r="C2275" s="114">
        <v>3</v>
      </c>
      <c r="D2275" s="114">
        <v>111.35</v>
      </c>
      <c r="E2275" s="114">
        <v>5948</v>
      </c>
      <c r="F2275" s="115" t="s">
        <v>12053</v>
      </c>
      <c r="G2275" s="114">
        <v>88.3</v>
      </c>
      <c r="H2275" s="114">
        <v>3</v>
      </c>
      <c r="I2275" s="114">
        <v>110.75</v>
      </c>
      <c r="J2275" s="114">
        <v>5948</v>
      </c>
      <c r="K2275" s="115" t="s">
        <v>12054</v>
      </c>
      <c r="L2275" s="114">
        <v>268.3</v>
      </c>
    </row>
    <row r="2276" spans="1:42">
      <c r="A2276" s="114" t="s">
        <v>6559</v>
      </c>
      <c r="B2276" s="114">
        <f t="shared" si="35"/>
        <v>9842</v>
      </c>
      <c r="C2276" s="114">
        <v>3</v>
      </c>
      <c r="D2276" s="114">
        <v>108.9</v>
      </c>
      <c r="E2276" s="114">
        <v>9842</v>
      </c>
      <c r="F2276" s="115" t="s">
        <v>12097</v>
      </c>
      <c r="G2276" s="114">
        <v>44.3</v>
      </c>
      <c r="H2276" s="114">
        <v>0</v>
      </c>
      <c r="I2276" s="114">
        <v>0</v>
      </c>
      <c r="J2276" s="114">
        <v>7218</v>
      </c>
      <c r="K2276" s="115" t="s">
        <v>12069</v>
      </c>
      <c r="L2276" s="114">
        <v>112.3</v>
      </c>
      <c r="M2276" s="114">
        <v>0</v>
      </c>
      <c r="N2276" s="114">
        <v>0</v>
      </c>
      <c r="O2276" s="114">
        <v>9842</v>
      </c>
      <c r="P2276" s="115" t="s">
        <v>12098</v>
      </c>
      <c r="Q2276" s="114">
        <v>224.3</v>
      </c>
      <c r="R2276" s="114">
        <v>0</v>
      </c>
      <c r="S2276" s="114">
        <v>0</v>
      </c>
      <c r="T2276" s="114">
        <v>7218</v>
      </c>
      <c r="U2276" s="115" t="s">
        <v>12070</v>
      </c>
      <c r="V2276" s="114">
        <v>292.3</v>
      </c>
    </row>
    <row r="2277" spans="1:42">
      <c r="A2277" s="114" t="s">
        <v>6562</v>
      </c>
      <c r="B2277" s="114">
        <f t="shared" si="35"/>
        <v>5643</v>
      </c>
      <c r="C2277" s="114">
        <v>3</v>
      </c>
      <c r="D2277" s="114">
        <v>110.5</v>
      </c>
      <c r="E2277" s="114">
        <v>5643</v>
      </c>
      <c r="F2277" s="115" t="s">
        <v>12067</v>
      </c>
      <c r="G2277" s="114">
        <v>13.2</v>
      </c>
      <c r="H2277" s="114">
        <v>0</v>
      </c>
      <c r="I2277" s="114">
        <v>0</v>
      </c>
      <c r="J2277" s="114">
        <v>5643</v>
      </c>
      <c r="K2277" s="115" t="s">
        <v>12068</v>
      </c>
      <c r="L2277" s="114">
        <v>193.2</v>
      </c>
    </row>
    <row r="2278" spans="1:42">
      <c r="A2278" s="114" t="s">
        <v>6565</v>
      </c>
      <c r="B2278" s="114">
        <f t="shared" si="35"/>
        <v>8264</v>
      </c>
      <c r="C2278" s="114">
        <v>0</v>
      </c>
      <c r="D2278" s="114">
        <v>0</v>
      </c>
      <c r="E2278" s="114">
        <v>8264</v>
      </c>
      <c r="F2278" s="115" t="s">
        <v>12055</v>
      </c>
      <c r="G2278" s="114">
        <v>94.5</v>
      </c>
      <c r="H2278" s="114">
        <v>2.8</v>
      </c>
      <c r="I2278" s="114">
        <v>109.3</v>
      </c>
      <c r="J2278" s="114">
        <v>8264</v>
      </c>
      <c r="K2278" s="115" t="s">
        <v>12056</v>
      </c>
      <c r="L2278" s="114">
        <v>274.5</v>
      </c>
    </row>
    <row r="2279" spans="1:42">
      <c r="A2279" s="114" t="s">
        <v>6568</v>
      </c>
      <c r="B2279" s="114">
        <f t="shared" si="35"/>
        <v>9269</v>
      </c>
      <c r="C2279" s="114">
        <v>0</v>
      </c>
      <c r="D2279" s="114">
        <v>0</v>
      </c>
      <c r="E2279" s="114">
        <v>5184</v>
      </c>
      <c r="F2279" s="115" t="s">
        <v>12075</v>
      </c>
      <c r="G2279" s="114">
        <v>15.5</v>
      </c>
      <c r="H2279" s="114">
        <v>0</v>
      </c>
      <c r="I2279" s="114">
        <v>0</v>
      </c>
      <c r="J2279" s="114">
        <v>9269</v>
      </c>
      <c r="K2279" s="115" t="s">
        <v>12077</v>
      </c>
      <c r="L2279" s="114">
        <v>77.5</v>
      </c>
      <c r="M2279" s="114">
        <v>0</v>
      </c>
      <c r="N2279" s="114">
        <v>0</v>
      </c>
      <c r="O2279" s="114">
        <v>5184</v>
      </c>
      <c r="P2279" s="115" t="s">
        <v>12076</v>
      </c>
      <c r="Q2279" s="114">
        <v>195.5</v>
      </c>
      <c r="R2279" s="114">
        <v>3</v>
      </c>
      <c r="S2279" s="114">
        <v>110.75</v>
      </c>
      <c r="T2279" s="114">
        <v>9269</v>
      </c>
      <c r="U2279" s="115" t="s">
        <v>12078</v>
      </c>
      <c r="V2279" s="114">
        <v>257.5</v>
      </c>
    </row>
    <row r="2280" spans="1:42">
      <c r="A2280" s="114" t="s">
        <v>6571</v>
      </c>
      <c r="B2280" s="114">
        <f t="shared" si="35"/>
        <v>6037</v>
      </c>
      <c r="C2280" s="114">
        <v>0</v>
      </c>
      <c r="D2280" s="114">
        <v>0</v>
      </c>
      <c r="E2280" s="114">
        <v>6037</v>
      </c>
      <c r="F2280" s="115" t="s">
        <v>12051</v>
      </c>
      <c r="G2280" s="114">
        <v>37.1</v>
      </c>
      <c r="H2280" s="114">
        <v>0</v>
      </c>
      <c r="I2280" s="114">
        <v>0</v>
      </c>
      <c r="J2280" s="114">
        <v>3281</v>
      </c>
      <c r="K2280" s="115" t="s">
        <v>12125</v>
      </c>
      <c r="L2280" s="114">
        <v>37.1</v>
      </c>
      <c r="M2280" s="114">
        <v>3.5</v>
      </c>
      <c r="N2280" s="114">
        <v>109.35</v>
      </c>
      <c r="O2280" s="114">
        <v>6037</v>
      </c>
      <c r="P2280" s="115" t="s">
        <v>12052</v>
      </c>
      <c r="Q2280" s="114">
        <v>217.1</v>
      </c>
      <c r="R2280" s="114">
        <v>0</v>
      </c>
      <c r="S2280" s="114">
        <v>0</v>
      </c>
      <c r="T2280" s="114">
        <v>3281</v>
      </c>
      <c r="U2280" s="115" t="s">
        <v>12126</v>
      </c>
      <c r="V2280" s="114">
        <v>217.1</v>
      </c>
    </row>
    <row r="2281" spans="1:42">
      <c r="A2281" s="114" t="s">
        <v>6574</v>
      </c>
      <c r="B2281" s="114">
        <f t="shared" si="35"/>
        <v>10171</v>
      </c>
      <c r="C2281" s="114">
        <v>0</v>
      </c>
      <c r="D2281" s="114">
        <v>0</v>
      </c>
      <c r="E2281" s="114">
        <v>2297</v>
      </c>
      <c r="F2281" s="115" t="s">
        <v>12136</v>
      </c>
      <c r="G2281" s="114">
        <v>71.900000000000006</v>
      </c>
      <c r="H2281" s="114">
        <v>0</v>
      </c>
      <c r="I2281" s="114">
        <v>0</v>
      </c>
      <c r="J2281" s="114">
        <v>10171</v>
      </c>
      <c r="K2281" s="115" t="s">
        <v>12137</v>
      </c>
      <c r="L2281" s="114">
        <v>71.900000000000006</v>
      </c>
      <c r="M2281" s="114">
        <v>3</v>
      </c>
      <c r="N2281" s="114">
        <v>109.9</v>
      </c>
      <c r="O2281" s="114">
        <v>10171</v>
      </c>
      <c r="P2281" s="115" t="s">
        <v>12138</v>
      </c>
      <c r="Q2281" s="114">
        <v>251.9</v>
      </c>
      <c r="R2281" s="114">
        <v>0</v>
      </c>
      <c r="S2281" s="114">
        <v>0</v>
      </c>
      <c r="T2281" s="114">
        <v>2297</v>
      </c>
      <c r="U2281" s="115" t="s">
        <v>12139</v>
      </c>
      <c r="V2281" s="114">
        <v>251.9</v>
      </c>
    </row>
    <row r="2282" spans="1:42">
      <c r="A2282" s="114" t="s">
        <v>6577</v>
      </c>
      <c r="B2282" s="114">
        <f t="shared" si="35"/>
        <v>8006</v>
      </c>
      <c r="C2282" s="114">
        <v>0</v>
      </c>
      <c r="D2282" s="114">
        <v>0</v>
      </c>
      <c r="E2282" s="114">
        <v>8006</v>
      </c>
      <c r="F2282" s="115" t="s">
        <v>12055</v>
      </c>
      <c r="G2282" s="114">
        <v>100.9</v>
      </c>
      <c r="H2282" s="114">
        <v>3</v>
      </c>
      <c r="I2282" s="114">
        <v>110.55</v>
      </c>
      <c r="J2282" s="114">
        <v>8006</v>
      </c>
      <c r="K2282" s="115" t="s">
        <v>12056</v>
      </c>
      <c r="L2282" s="114">
        <v>280.89999999999998</v>
      </c>
    </row>
    <row r="2283" spans="1:42">
      <c r="A2283" s="114" t="s">
        <v>6580</v>
      </c>
      <c r="B2283" s="114">
        <f t="shared" ref="B2283:B2346" si="36">MAX(J2283,O2283,T2283,Y2283,AD2283,AI2283,AN2283,AS2283,AX2283,BC2283,BH2283,BM2283,BR2283)</f>
        <v>7218</v>
      </c>
      <c r="C2283" s="114">
        <v>0</v>
      </c>
      <c r="D2283" s="114">
        <v>0</v>
      </c>
      <c r="E2283" s="114">
        <v>4708</v>
      </c>
      <c r="F2283" s="115" t="s">
        <v>12057</v>
      </c>
      <c r="G2283" s="114">
        <v>115.6</v>
      </c>
      <c r="H2283" s="114">
        <v>0</v>
      </c>
      <c r="I2283" s="114">
        <v>0</v>
      </c>
      <c r="J2283" s="114">
        <v>7218</v>
      </c>
      <c r="K2283" s="115" t="s">
        <v>12059</v>
      </c>
      <c r="L2283" s="114">
        <v>170.6</v>
      </c>
      <c r="M2283" s="114">
        <v>0</v>
      </c>
      <c r="N2283" s="114">
        <v>0</v>
      </c>
      <c r="O2283" s="114">
        <v>4708</v>
      </c>
      <c r="P2283" s="115" t="s">
        <v>12058</v>
      </c>
      <c r="Q2283" s="114">
        <v>295.60000000000002</v>
      </c>
      <c r="R2283" s="114">
        <v>3</v>
      </c>
      <c r="S2283" s="114">
        <v>110.75</v>
      </c>
      <c r="T2283" s="114">
        <v>7218</v>
      </c>
      <c r="U2283" s="115" t="s">
        <v>12060</v>
      </c>
      <c r="V2283" s="114">
        <v>350.6</v>
      </c>
    </row>
    <row r="2284" spans="1:42">
      <c r="A2284" s="114" t="s">
        <v>6583</v>
      </c>
      <c r="B2284" s="114">
        <f t="shared" si="36"/>
        <v>8366</v>
      </c>
      <c r="C2284" s="114">
        <v>0</v>
      </c>
      <c r="D2284" s="114">
        <v>0</v>
      </c>
      <c r="E2284" s="114">
        <v>8366</v>
      </c>
      <c r="F2284" s="115" t="s">
        <v>12057</v>
      </c>
      <c r="G2284" s="114">
        <v>117.6</v>
      </c>
      <c r="H2284" s="114">
        <v>0</v>
      </c>
      <c r="I2284" s="114">
        <v>0</v>
      </c>
      <c r="J2284" s="114">
        <v>2297</v>
      </c>
      <c r="K2284" s="115" t="s">
        <v>12151</v>
      </c>
      <c r="L2284" s="114">
        <v>117.6</v>
      </c>
      <c r="M2284" s="114">
        <v>3</v>
      </c>
      <c r="N2284" s="114">
        <v>111.55</v>
      </c>
      <c r="O2284" s="114">
        <v>8366</v>
      </c>
      <c r="P2284" s="115" t="s">
        <v>12058</v>
      </c>
      <c r="Q2284" s="114">
        <v>297.60000000000002</v>
      </c>
      <c r="R2284" s="114">
        <v>0</v>
      </c>
      <c r="S2284" s="114">
        <v>0</v>
      </c>
      <c r="T2284" s="114">
        <v>2297</v>
      </c>
      <c r="U2284" s="115" t="s">
        <v>12152</v>
      </c>
      <c r="V2284" s="114">
        <v>297.60000000000002</v>
      </c>
    </row>
    <row r="2285" spans="1:42">
      <c r="A2285" s="114" t="s">
        <v>6586</v>
      </c>
      <c r="B2285" s="114">
        <f t="shared" si="36"/>
        <v>7884</v>
      </c>
      <c r="C2285" s="114">
        <v>0</v>
      </c>
      <c r="D2285" s="114">
        <v>0</v>
      </c>
      <c r="E2285" s="114">
        <v>5479</v>
      </c>
      <c r="F2285" s="115" t="s">
        <v>12075</v>
      </c>
      <c r="G2285" s="114">
        <v>16.399999999999999</v>
      </c>
      <c r="H2285" s="114">
        <v>0</v>
      </c>
      <c r="I2285" s="114">
        <v>0</v>
      </c>
      <c r="J2285" s="114">
        <v>7884</v>
      </c>
      <c r="K2285" s="115" t="s">
        <v>12087</v>
      </c>
      <c r="L2285" s="114">
        <v>72.400000000000006</v>
      </c>
      <c r="M2285" s="114">
        <v>0</v>
      </c>
      <c r="N2285" s="114">
        <v>0</v>
      </c>
      <c r="O2285" s="114">
        <v>5479</v>
      </c>
      <c r="P2285" s="115" t="s">
        <v>12076</v>
      </c>
      <c r="Q2285" s="114">
        <v>196.4</v>
      </c>
      <c r="R2285" s="114">
        <v>3</v>
      </c>
      <c r="S2285" s="114">
        <v>108.15</v>
      </c>
      <c r="T2285" s="114">
        <v>7884</v>
      </c>
      <c r="U2285" s="115" t="s">
        <v>12088</v>
      </c>
      <c r="V2285" s="114">
        <v>252.4</v>
      </c>
    </row>
    <row r="2286" spans="1:42">
      <c r="A2286" s="114" t="s">
        <v>6589</v>
      </c>
      <c r="B2286" s="114">
        <f t="shared" si="36"/>
        <v>8858</v>
      </c>
      <c r="C2286" s="114">
        <v>0</v>
      </c>
      <c r="D2286" s="114">
        <v>0</v>
      </c>
      <c r="E2286" s="114">
        <v>8858</v>
      </c>
      <c r="F2286" s="115" t="s">
        <v>12077</v>
      </c>
      <c r="G2286" s="114">
        <v>72.900000000000006</v>
      </c>
      <c r="H2286" s="114">
        <v>3</v>
      </c>
      <c r="I2286" s="114">
        <v>108.5</v>
      </c>
      <c r="J2286" s="114">
        <v>8858</v>
      </c>
      <c r="K2286" s="115" t="s">
        <v>12078</v>
      </c>
      <c r="L2286" s="114">
        <v>252.9</v>
      </c>
    </row>
    <row r="2287" spans="1:42">
      <c r="A2287" s="114" t="s">
        <v>6592</v>
      </c>
      <c r="B2287" s="114">
        <f t="shared" si="36"/>
        <v>6234</v>
      </c>
      <c r="C2287" s="114">
        <v>0</v>
      </c>
      <c r="D2287" s="114">
        <v>0</v>
      </c>
      <c r="E2287" s="114">
        <v>3871</v>
      </c>
      <c r="F2287" s="115" t="s">
        <v>12097</v>
      </c>
      <c r="G2287" s="114">
        <v>52.2</v>
      </c>
      <c r="H2287" s="114">
        <v>0</v>
      </c>
      <c r="I2287" s="114">
        <v>0</v>
      </c>
      <c r="J2287" s="114">
        <v>2133</v>
      </c>
      <c r="K2287" s="115" t="s">
        <v>12132</v>
      </c>
      <c r="L2287" s="114">
        <v>52.2</v>
      </c>
      <c r="M2287" s="114">
        <v>0</v>
      </c>
      <c r="N2287" s="114">
        <v>0</v>
      </c>
      <c r="O2287" s="114">
        <v>6234</v>
      </c>
      <c r="P2287" s="115" t="s">
        <v>12061</v>
      </c>
      <c r="Q2287" s="114">
        <v>125.2</v>
      </c>
      <c r="R2287" s="114">
        <v>0</v>
      </c>
      <c r="S2287" s="114">
        <v>0</v>
      </c>
      <c r="T2287" s="114">
        <v>2789</v>
      </c>
      <c r="U2287" s="115" t="s">
        <v>12102</v>
      </c>
      <c r="V2287" s="114">
        <v>125.2</v>
      </c>
      <c r="W2287" s="114">
        <v>0</v>
      </c>
      <c r="X2287" s="114">
        <v>0</v>
      </c>
      <c r="Y2287" s="114">
        <v>3871</v>
      </c>
      <c r="Z2287" s="115" t="s">
        <v>12098</v>
      </c>
      <c r="AA2287" s="114">
        <v>232.2</v>
      </c>
      <c r="AB2287" s="114">
        <v>0</v>
      </c>
      <c r="AC2287" s="114">
        <v>0</v>
      </c>
      <c r="AD2287" s="114">
        <v>2133</v>
      </c>
      <c r="AE2287" s="115" t="s">
        <v>12135</v>
      </c>
      <c r="AF2287" s="114">
        <v>232.2</v>
      </c>
      <c r="AG2287" s="114">
        <v>3</v>
      </c>
      <c r="AH2287" s="114">
        <v>110.95</v>
      </c>
      <c r="AI2287" s="114">
        <v>6234</v>
      </c>
      <c r="AJ2287" s="115" t="s">
        <v>12062</v>
      </c>
      <c r="AK2287" s="114">
        <v>305.2</v>
      </c>
      <c r="AL2287" s="114">
        <v>0</v>
      </c>
      <c r="AM2287" s="114">
        <v>0</v>
      </c>
      <c r="AN2287" s="114">
        <v>2789</v>
      </c>
      <c r="AO2287" s="115" t="s">
        <v>12105</v>
      </c>
      <c r="AP2287" s="114">
        <v>305.2</v>
      </c>
    </row>
    <row r="2288" spans="1:42">
      <c r="A2288" s="114" t="s">
        <v>6595</v>
      </c>
      <c r="B2288" s="114">
        <f t="shared" si="36"/>
        <v>6890</v>
      </c>
      <c r="C2288" s="114">
        <v>0</v>
      </c>
      <c r="D2288" s="114">
        <v>0</v>
      </c>
      <c r="E2288" s="114">
        <v>6890</v>
      </c>
      <c r="F2288" s="115" t="s">
        <v>12055</v>
      </c>
      <c r="G2288" s="114">
        <v>101</v>
      </c>
      <c r="H2288" s="114">
        <v>0</v>
      </c>
      <c r="I2288" s="114">
        <v>0</v>
      </c>
      <c r="J2288" s="114">
        <v>2789</v>
      </c>
      <c r="K2288" s="115" t="s">
        <v>12071</v>
      </c>
      <c r="L2288" s="114">
        <v>143</v>
      </c>
      <c r="M2288" s="114">
        <v>0</v>
      </c>
      <c r="N2288" s="114">
        <v>0</v>
      </c>
      <c r="O2288" s="114">
        <v>2133</v>
      </c>
      <c r="P2288" s="115" t="s">
        <v>12089</v>
      </c>
      <c r="Q2288" s="114">
        <v>143</v>
      </c>
      <c r="R2288" s="114">
        <v>3</v>
      </c>
      <c r="S2288" s="114">
        <v>110.1</v>
      </c>
      <c r="T2288" s="114">
        <v>6890</v>
      </c>
      <c r="U2288" s="115" t="s">
        <v>12056</v>
      </c>
      <c r="V2288" s="114">
        <v>281</v>
      </c>
      <c r="W2288" s="114">
        <v>0</v>
      </c>
      <c r="X2288" s="114">
        <v>0</v>
      </c>
      <c r="Y2288" s="114">
        <v>2789</v>
      </c>
      <c r="Z2288" s="115" t="s">
        <v>12072</v>
      </c>
      <c r="AA2288" s="114">
        <v>323</v>
      </c>
      <c r="AB2288" s="114">
        <v>0</v>
      </c>
      <c r="AC2288" s="114">
        <v>0</v>
      </c>
      <c r="AD2288" s="114">
        <v>2133</v>
      </c>
      <c r="AE2288" s="115" t="s">
        <v>12092</v>
      </c>
      <c r="AF2288" s="114">
        <v>323</v>
      </c>
    </row>
    <row r="2289" spans="1:32">
      <c r="A2289" s="114" t="s">
        <v>6598</v>
      </c>
      <c r="B2289" s="114">
        <f t="shared" si="36"/>
        <v>7054</v>
      </c>
      <c r="C2289" s="114">
        <v>0</v>
      </c>
      <c r="D2289" s="114">
        <v>0</v>
      </c>
      <c r="E2289" s="114">
        <v>7054</v>
      </c>
      <c r="F2289" s="115" t="s">
        <v>12055</v>
      </c>
      <c r="G2289" s="114">
        <v>94.1</v>
      </c>
      <c r="H2289" s="114">
        <v>3</v>
      </c>
      <c r="I2289" s="114">
        <v>110.3</v>
      </c>
      <c r="J2289" s="114">
        <v>7054</v>
      </c>
      <c r="K2289" s="115" t="s">
        <v>12056</v>
      </c>
      <c r="L2289" s="114">
        <v>274.10000000000002</v>
      </c>
    </row>
    <row r="2290" spans="1:32">
      <c r="A2290" s="114" t="s">
        <v>6601</v>
      </c>
      <c r="B2290" s="114">
        <f t="shared" si="36"/>
        <v>9514</v>
      </c>
      <c r="C2290" s="114">
        <v>3</v>
      </c>
      <c r="D2290" s="114">
        <v>109.9</v>
      </c>
      <c r="E2290" s="114">
        <v>9514</v>
      </c>
      <c r="F2290" s="115" t="s">
        <v>12073</v>
      </c>
      <c r="G2290" s="114">
        <v>28.1</v>
      </c>
      <c r="H2290" s="114">
        <v>0</v>
      </c>
      <c r="I2290" s="114">
        <v>0</v>
      </c>
      <c r="J2290" s="114">
        <v>9514</v>
      </c>
      <c r="K2290" s="115" t="s">
        <v>12074</v>
      </c>
      <c r="L2290" s="114">
        <v>208.1</v>
      </c>
    </row>
    <row r="2291" spans="1:32">
      <c r="A2291" s="114" t="s">
        <v>6604</v>
      </c>
      <c r="B2291" s="114">
        <f t="shared" si="36"/>
        <v>7218</v>
      </c>
      <c r="C2291" s="114">
        <v>0</v>
      </c>
      <c r="D2291" s="114">
        <v>0</v>
      </c>
      <c r="E2291" s="114">
        <v>7218</v>
      </c>
      <c r="F2291" s="115" t="s">
        <v>12081</v>
      </c>
      <c r="G2291" s="114">
        <v>59.6</v>
      </c>
      <c r="H2291" s="114">
        <v>3</v>
      </c>
      <c r="I2291" s="114">
        <v>109.3</v>
      </c>
      <c r="J2291" s="114">
        <v>7218</v>
      </c>
      <c r="K2291" s="115" t="s">
        <v>12082</v>
      </c>
      <c r="L2291" s="114">
        <v>239.6</v>
      </c>
    </row>
    <row r="2292" spans="1:32">
      <c r="A2292" s="114" t="s">
        <v>6607</v>
      </c>
      <c r="B2292" s="114">
        <f t="shared" si="36"/>
        <v>7874</v>
      </c>
      <c r="C2292" s="114">
        <v>0</v>
      </c>
      <c r="D2292" s="114">
        <v>0</v>
      </c>
      <c r="E2292" s="114">
        <v>7874</v>
      </c>
      <c r="F2292" s="115" t="s">
        <v>12077</v>
      </c>
      <c r="G2292" s="114">
        <v>73.8</v>
      </c>
      <c r="H2292" s="114">
        <v>3</v>
      </c>
      <c r="I2292" s="114">
        <v>108.5</v>
      </c>
      <c r="J2292" s="114">
        <v>7874</v>
      </c>
      <c r="K2292" s="115" t="s">
        <v>12078</v>
      </c>
      <c r="L2292" s="114">
        <v>253.8</v>
      </c>
    </row>
    <row r="2293" spans="1:32">
      <c r="A2293" s="114" t="s">
        <v>6610</v>
      </c>
      <c r="B2293" s="114">
        <f t="shared" si="36"/>
        <v>12795</v>
      </c>
      <c r="C2293" s="114">
        <v>0</v>
      </c>
      <c r="D2293" s="114">
        <v>0</v>
      </c>
      <c r="E2293" s="114">
        <v>5972</v>
      </c>
      <c r="F2293" s="115" t="s">
        <v>12077</v>
      </c>
      <c r="G2293" s="114">
        <v>76.8</v>
      </c>
      <c r="H2293" s="114">
        <v>3</v>
      </c>
      <c r="I2293" s="114">
        <v>111.55</v>
      </c>
      <c r="J2293" s="114">
        <v>12795</v>
      </c>
      <c r="K2293" s="115" t="s">
        <v>12079</v>
      </c>
      <c r="L2293" s="114">
        <v>154.80000000000001</v>
      </c>
      <c r="M2293" s="114">
        <v>0</v>
      </c>
      <c r="N2293" s="114">
        <v>0</v>
      </c>
      <c r="O2293" s="114">
        <v>2067</v>
      </c>
      <c r="P2293" s="115" t="s">
        <v>12113</v>
      </c>
      <c r="Q2293" s="114">
        <v>154.80000000000001</v>
      </c>
      <c r="R2293" s="114">
        <v>0</v>
      </c>
      <c r="S2293" s="114">
        <v>0</v>
      </c>
      <c r="T2293" s="114">
        <v>5972</v>
      </c>
      <c r="U2293" s="115" t="s">
        <v>12078</v>
      </c>
      <c r="V2293" s="114">
        <v>256.8</v>
      </c>
      <c r="W2293" s="114">
        <v>3.5</v>
      </c>
      <c r="X2293" s="114">
        <v>109.35</v>
      </c>
      <c r="Y2293" s="114">
        <v>12795</v>
      </c>
      <c r="Z2293" s="115" t="s">
        <v>12080</v>
      </c>
      <c r="AA2293" s="114">
        <v>334.8</v>
      </c>
      <c r="AB2293" s="114">
        <v>0</v>
      </c>
      <c r="AC2293" s="114">
        <v>0</v>
      </c>
      <c r="AD2293" s="114">
        <v>2067</v>
      </c>
      <c r="AE2293" s="115" t="s">
        <v>12114</v>
      </c>
      <c r="AF2293" s="114">
        <v>334.8</v>
      </c>
    </row>
    <row r="2294" spans="1:32">
      <c r="A2294" s="114" t="s">
        <v>6613</v>
      </c>
      <c r="B2294" s="114">
        <f t="shared" si="36"/>
        <v>7972</v>
      </c>
      <c r="C2294" s="114">
        <v>0</v>
      </c>
      <c r="D2294" s="114">
        <v>0</v>
      </c>
      <c r="E2294" s="114">
        <v>7972</v>
      </c>
      <c r="F2294" s="115" t="s">
        <v>12067</v>
      </c>
      <c r="G2294" s="114">
        <v>14.8</v>
      </c>
      <c r="H2294" s="114">
        <v>2.5</v>
      </c>
      <c r="I2294" s="114">
        <v>111.1</v>
      </c>
      <c r="J2294" s="114">
        <v>7972</v>
      </c>
      <c r="K2294" s="115" t="s">
        <v>12068</v>
      </c>
      <c r="L2294" s="114">
        <v>194.8</v>
      </c>
    </row>
    <row r="2295" spans="1:32">
      <c r="A2295" s="114" t="s">
        <v>6615</v>
      </c>
      <c r="B2295" s="114">
        <f t="shared" si="36"/>
        <v>7874</v>
      </c>
      <c r="C2295" s="114">
        <v>0</v>
      </c>
      <c r="D2295" s="114">
        <v>0</v>
      </c>
      <c r="E2295" s="114">
        <v>5906</v>
      </c>
      <c r="F2295" s="115" t="s">
        <v>12075</v>
      </c>
      <c r="G2295" s="114">
        <v>15.3</v>
      </c>
      <c r="H2295" s="114">
        <v>0</v>
      </c>
      <c r="I2295" s="114">
        <v>0</v>
      </c>
      <c r="J2295" s="114">
        <v>7874</v>
      </c>
      <c r="K2295" s="115" t="s">
        <v>12065</v>
      </c>
      <c r="L2295" s="114">
        <v>175.3</v>
      </c>
      <c r="M2295" s="114">
        <v>0</v>
      </c>
      <c r="N2295" s="114">
        <v>0</v>
      </c>
      <c r="O2295" s="114">
        <v>5906</v>
      </c>
      <c r="P2295" s="115" t="s">
        <v>12076</v>
      </c>
      <c r="Q2295" s="114">
        <v>195.3</v>
      </c>
      <c r="R2295" s="114">
        <v>3</v>
      </c>
      <c r="S2295" s="114">
        <v>109.5</v>
      </c>
      <c r="T2295" s="114">
        <v>7874</v>
      </c>
      <c r="U2295" s="115" t="s">
        <v>12066</v>
      </c>
      <c r="V2295" s="114">
        <v>355.3</v>
      </c>
    </row>
    <row r="2296" spans="1:32">
      <c r="A2296" s="114" t="s">
        <v>6617</v>
      </c>
      <c r="B2296" s="114">
        <f t="shared" si="36"/>
        <v>7874</v>
      </c>
      <c r="C2296" s="114">
        <v>0</v>
      </c>
      <c r="D2296" s="114">
        <v>0</v>
      </c>
      <c r="E2296" s="114">
        <v>7874</v>
      </c>
      <c r="F2296" s="115" t="s">
        <v>12067</v>
      </c>
      <c r="G2296" s="114">
        <v>10.5</v>
      </c>
      <c r="H2296" s="114">
        <v>3</v>
      </c>
      <c r="I2296" s="114">
        <v>109.1</v>
      </c>
      <c r="J2296" s="114">
        <v>7874</v>
      </c>
      <c r="K2296" s="115" t="s">
        <v>12068</v>
      </c>
      <c r="L2296" s="114">
        <v>190.5</v>
      </c>
    </row>
    <row r="2297" spans="1:32">
      <c r="A2297" s="114" t="s">
        <v>6620</v>
      </c>
      <c r="B2297" s="114">
        <f t="shared" si="36"/>
        <v>8858</v>
      </c>
      <c r="C2297" s="114">
        <v>0</v>
      </c>
      <c r="D2297" s="114">
        <v>0</v>
      </c>
      <c r="E2297" s="114">
        <v>8858</v>
      </c>
      <c r="F2297" s="115" t="s">
        <v>12053</v>
      </c>
      <c r="G2297" s="114">
        <v>85.5</v>
      </c>
      <c r="H2297" s="114">
        <v>3</v>
      </c>
      <c r="I2297" s="114">
        <v>110.9</v>
      </c>
      <c r="J2297" s="114">
        <v>8858</v>
      </c>
      <c r="K2297" s="115" t="s">
        <v>12054</v>
      </c>
      <c r="L2297" s="114">
        <v>265.5</v>
      </c>
    </row>
    <row r="2298" spans="1:32">
      <c r="A2298" s="114" t="s">
        <v>6623</v>
      </c>
      <c r="B2298" s="114">
        <f t="shared" si="36"/>
        <v>7920</v>
      </c>
      <c r="C2298" s="114">
        <v>0</v>
      </c>
      <c r="D2298" s="114">
        <v>0</v>
      </c>
      <c r="E2298" s="114">
        <v>7920</v>
      </c>
      <c r="F2298" s="115" t="s">
        <v>12069</v>
      </c>
      <c r="G2298" s="114">
        <v>112.9</v>
      </c>
      <c r="H2298" s="114">
        <v>2.5</v>
      </c>
      <c r="I2298" s="114">
        <v>108.9</v>
      </c>
      <c r="J2298" s="114">
        <v>7920</v>
      </c>
      <c r="K2298" s="115" t="s">
        <v>12070</v>
      </c>
      <c r="L2298" s="114">
        <v>292.89999999999998</v>
      </c>
    </row>
    <row r="2299" spans="1:32">
      <c r="A2299" s="114" t="s">
        <v>6625</v>
      </c>
      <c r="B2299" s="114">
        <f t="shared" si="36"/>
        <v>5578</v>
      </c>
      <c r="C2299" s="114">
        <v>0</v>
      </c>
      <c r="D2299" s="114">
        <v>0</v>
      </c>
      <c r="E2299" s="114">
        <v>2822</v>
      </c>
      <c r="F2299" s="115" t="s">
        <v>12106</v>
      </c>
      <c r="G2299" s="114">
        <v>79.5</v>
      </c>
      <c r="H2299" s="114">
        <v>0</v>
      </c>
      <c r="I2299" s="114">
        <v>0</v>
      </c>
      <c r="J2299" s="114">
        <v>5578</v>
      </c>
      <c r="K2299" s="115" t="s">
        <v>12107</v>
      </c>
      <c r="L2299" s="114">
        <v>79.5</v>
      </c>
      <c r="M2299" s="114">
        <v>0</v>
      </c>
      <c r="N2299" s="114">
        <v>0</v>
      </c>
      <c r="O2299" s="114">
        <v>5578</v>
      </c>
      <c r="P2299" s="115" t="s">
        <v>12108</v>
      </c>
      <c r="Q2299" s="114">
        <v>259.5</v>
      </c>
      <c r="R2299" s="114">
        <v>0</v>
      </c>
      <c r="S2299" s="114">
        <v>0</v>
      </c>
      <c r="T2299" s="114">
        <v>2822</v>
      </c>
      <c r="U2299" s="115" t="s">
        <v>12109</v>
      </c>
      <c r="V2299" s="114">
        <v>259.5</v>
      </c>
    </row>
    <row r="2300" spans="1:32">
      <c r="A2300" s="114" t="s">
        <v>6627</v>
      </c>
      <c r="B2300" s="114">
        <f t="shared" si="36"/>
        <v>7874</v>
      </c>
      <c r="C2300" s="114">
        <v>0</v>
      </c>
      <c r="D2300" s="114">
        <v>0</v>
      </c>
      <c r="E2300" s="114">
        <v>7874</v>
      </c>
      <c r="F2300" s="115" t="s">
        <v>12075</v>
      </c>
      <c r="G2300" s="114">
        <v>19.2</v>
      </c>
      <c r="H2300" s="114">
        <v>2.5</v>
      </c>
      <c r="I2300" s="114">
        <v>108.7</v>
      </c>
      <c r="J2300" s="114">
        <v>7874</v>
      </c>
      <c r="K2300" s="115" t="s">
        <v>12076</v>
      </c>
      <c r="L2300" s="114">
        <v>199.2</v>
      </c>
    </row>
    <row r="2301" spans="1:32">
      <c r="A2301" s="114" t="s">
        <v>6630</v>
      </c>
      <c r="B2301" s="114">
        <f t="shared" si="36"/>
        <v>8143</v>
      </c>
      <c r="C2301" s="114">
        <v>0</v>
      </c>
      <c r="D2301" s="114">
        <v>0</v>
      </c>
      <c r="E2301" s="114">
        <v>8143</v>
      </c>
      <c r="F2301" s="115" t="s">
        <v>12087</v>
      </c>
      <c r="G2301" s="114">
        <v>67.900000000000006</v>
      </c>
      <c r="H2301" s="114">
        <v>2.5</v>
      </c>
      <c r="I2301" s="114">
        <v>110.1</v>
      </c>
      <c r="J2301" s="114">
        <v>8143</v>
      </c>
      <c r="K2301" s="115" t="s">
        <v>12088</v>
      </c>
      <c r="L2301" s="114">
        <v>247.9</v>
      </c>
    </row>
    <row r="2302" spans="1:32">
      <c r="A2302" s="114" t="s">
        <v>6633</v>
      </c>
      <c r="B2302" s="114">
        <f t="shared" si="36"/>
        <v>7874</v>
      </c>
      <c r="C2302" s="114">
        <v>3.5</v>
      </c>
      <c r="D2302" s="114">
        <v>108.55</v>
      </c>
      <c r="E2302" s="114">
        <v>7874</v>
      </c>
      <c r="F2302" s="115" t="s">
        <v>12097</v>
      </c>
      <c r="G2302" s="114">
        <v>49.8</v>
      </c>
      <c r="H2302" s="114">
        <v>3</v>
      </c>
      <c r="I2302" s="114">
        <v>109.55</v>
      </c>
      <c r="J2302" s="114">
        <v>7874</v>
      </c>
      <c r="K2302" s="115" t="s">
        <v>12098</v>
      </c>
      <c r="L2302" s="114">
        <v>229.8</v>
      </c>
    </row>
    <row r="2303" spans="1:32">
      <c r="A2303" s="114" t="s">
        <v>6636</v>
      </c>
      <c r="B2303" s="114">
        <f t="shared" si="36"/>
        <v>7982</v>
      </c>
      <c r="C2303" s="114">
        <v>0</v>
      </c>
      <c r="D2303" s="114">
        <v>0</v>
      </c>
      <c r="E2303" s="114">
        <v>7595</v>
      </c>
      <c r="F2303" s="115" t="s">
        <v>12051</v>
      </c>
      <c r="G2303" s="114">
        <v>38.5</v>
      </c>
      <c r="H2303" s="114">
        <v>2.5</v>
      </c>
      <c r="I2303" s="114">
        <v>108.1</v>
      </c>
      <c r="J2303" s="114">
        <v>7982</v>
      </c>
      <c r="K2303" s="115" t="s">
        <v>12069</v>
      </c>
      <c r="L2303" s="114">
        <v>113.5</v>
      </c>
      <c r="M2303" s="114">
        <v>0</v>
      </c>
      <c r="N2303" s="114">
        <v>0</v>
      </c>
      <c r="O2303" s="114">
        <v>7595</v>
      </c>
      <c r="P2303" s="115" t="s">
        <v>12052</v>
      </c>
      <c r="Q2303" s="114">
        <v>218.5</v>
      </c>
      <c r="R2303" s="114">
        <v>0</v>
      </c>
      <c r="S2303" s="114">
        <v>0</v>
      </c>
      <c r="T2303" s="114">
        <v>7982</v>
      </c>
      <c r="U2303" s="115" t="s">
        <v>12070</v>
      </c>
      <c r="V2303" s="114">
        <v>293.5</v>
      </c>
    </row>
    <row r="2304" spans="1:32">
      <c r="A2304" s="114" t="s">
        <v>6639</v>
      </c>
      <c r="B2304" s="114">
        <f t="shared" si="36"/>
        <v>6469</v>
      </c>
      <c r="C2304" s="114">
        <v>0</v>
      </c>
      <c r="D2304" s="114">
        <v>0</v>
      </c>
      <c r="E2304" s="114">
        <v>6469</v>
      </c>
      <c r="F2304" s="115" t="s">
        <v>12069</v>
      </c>
      <c r="G2304" s="114">
        <v>110.7</v>
      </c>
      <c r="H2304" s="114">
        <v>0</v>
      </c>
      <c r="I2304" s="114">
        <v>0</v>
      </c>
      <c r="J2304" s="114">
        <v>6469</v>
      </c>
      <c r="K2304" s="115" t="s">
        <v>12070</v>
      </c>
      <c r="L2304" s="114">
        <v>290.7</v>
      </c>
    </row>
    <row r="2305" spans="1:22">
      <c r="A2305" s="114" t="s">
        <v>6642</v>
      </c>
      <c r="B2305" s="114">
        <f t="shared" si="36"/>
        <v>6959</v>
      </c>
      <c r="C2305" s="114">
        <v>3</v>
      </c>
      <c r="D2305" s="114">
        <v>108.1</v>
      </c>
      <c r="E2305" s="114">
        <v>6959</v>
      </c>
      <c r="F2305" s="115" t="s">
        <v>12097</v>
      </c>
      <c r="G2305" s="114">
        <v>51.7</v>
      </c>
      <c r="H2305" s="114">
        <v>0</v>
      </c>
      <c r="I2305" s="114">
        <v>0</v>
      </c>
      <c r="J2305" s="114">
        <v>6240</v>
      </c>
      <c r="K2305" s="115" t="s">
        <v>12071</v>
      </c>
      <c r="L2305" s="114">
        <v>135.69999999999999</v>
      </c>
      <c r="M2305" s="114">
        <v>0</v>
      </c>
      <c r="N2305" s="114">
        <v>0</v>
      </c>
      <c r="O2305" s="114">
        <v>6959</v>
      </c>
      <c r="P2305" s="115" t="s">
        <v>12098</v>
      </c>
      <c r="Q2305" s="114">
        <v>231.7</v>
      </c>
      <c r="R2305" s="114">
        <v>0</v>
      </c>
      <c r="S2305" s="114">
        <v>0</v>
      </c>
      <c r="T2305" s="114">
        <v>6240</v>
      </c>
      <c r="U2305" s="115" t="s">
        <v>12072</v>
      </c>
      <c r="V2305" s="114">
        <v>315.7</v>
      </c>
    </row>
    <row r="2306" spans="1:22">
      <c r="A2306" s="114" t="s">
        <v>6645</v>
      </c>
      <c r="B2306" s="114">
        <f t="shared" si="36"/>
        <v>8015</v>
      </c>
      <c r="C2306" s="114">
        <v>3</v>
      </c>
      <c r="D2306" s="114">
        <v>109.55</v>
      </c>
      <c r="E2306" s="114">
        <v>8015</v>
      </c>
      <c r="F2306" s="115" t="s">
        <v>12065</v>
      </c>
      <c r="G2306" s="114">
        <v>177.2</v>
      </c>
      <c r="H2306" s="114">
        <v>0</v>
      </c>
      <c r="I2306" s="114">
        <v>0</v>
      </c>
      <c r="J2306" s="114">
        <v>8015</v>
      </c>
      <c r="K2306" s="115" t="s">
        <v>12066</v>
      </c>
      <c r="L2306" s="114">
        <v>357.2</v>
      </c>
    </row>
    <row r="2307" spans="1:22">
      <c r="A2307" s="114" t="s">
        <v>6648</v>
      </c>
      <c r="B2307" s="114">
        <f t="shared" si="36"/>
        <v>5905</v>
      </c>
      <c r="C2307" s="114">
        <v>0</v>
      </c>
      <c r="D2307" s="114">
        <v>0</v>
      </c>
      <c r="E2307" s="114">
        <v>5905</v>
      </c>
      <c r="F2307" s="115" t="s">
        <v>12077</v>
      </c>
      <c r="G2307" s="114">
        <v>59.1</v>
      </c>
      <c r="H2307" s="114">
        <v>3</v>
      </c>
      <c r="I2307" s="114">
        <v>108.9</v>
      </c>
      <c r="J2307" s="114">
        <v>5905</v>
      </c>
      <c r="K2307" s="115" t="s">
        <v>12078</v>
      </c>
      <c r="L2307" s="114">
        <v>239.1</v>
      </c>
    </row>
    <row r="2308" spans="1:22">
      <c r="A2308" s="114" t="s">
        <v>6651</v>
      </c>
      <c r="B2308" s="114">
        <f t="shared" si="36"/>
        <v>6562</v>
      </c>
      <c r="C2308" s="114">
        <v>0</v>
      </c>
      <c r="D2308" s="114">
        <v>0</v>
      </c>
      <c r="E2308" s="114">
        <v>6562</v>
      </c>
      <c r="F2308" s="115" t="s">
        <v>12067</v>
      </c>
      <c r="G2308" s="114">
        <v>9.4</v>
      </c>
      <c r="H2308" s="114">
        <v>0</v>
      </c>
      <c r="I2308" s="114">
        <v>0</v>
      </c>
      <c r="J2308" s="114">
        <v>2625</v>
      </c>
      <c r="K2308" s="115" t="s">
        <v>12075</v>
      </c>
      <c r="L2308" s="114">
        <v>16.399999999999999</v>
      </c>
      <c r="M2308" s="114">
        <v>0</v>
      </c>
      <c r="N2308" s="114">
        <v>0</v>
      </c>
      <c r="O2308" s="114">
        <v>6562</v>
      </c>
      <c r="P2308" s="115" t="s">
        <v>12068</v>
      </c>
      <c r="Q2308" s="114">
        <v>189.4</v>
      </c>
      <c r="R2308" s="114">
        <v>0</v>
      </c>
      <c r="S2308" s="114">
        <v>0</v>
      </c>
      <c r="T2308" s="114">
        <v>2625</v>
      </c>
      <c r="U2308" s="115" t="s">
        <v>12076</v>
      </c>
      <c r="V2308" s="114">
        <v>196.4</v>
      </c>
    </row>
    <row r="2309" spans="1:22">
      <c r="A2309" s="114" t="s">
        <v>6654</v>
      </c>
      <c r="B2309" s="114">
        <f t="shared" si="36"/>
        <v>5577</v>
      </c>
      <c r="C2309" s="114">
        <v>0</v>
      </c>
      <c r="D2309" s="114">
        <v>0</v>
      </c>
      <c r="E2309" s="114">
        <v>5577</v>
      </c>
      <c r="F2309" s="115" t="s">
        <v>12063</v>
      </c>
      <c r="G2309" s="114">
        <v>158.4</v>
      </c>
      <c r="H2309" s="114">
        <v>0</v>
      </c>
      <c r="I2309" s="114">
        <v>0</v>
      </c>
      <c r="J2309" s="114">
        <v>5577</v>
      </c>
      <c r="K2309" s="115" t="s">
        <v>12064</v>
      </c>
      <c r="L2309" s="114">
        <v>338.4</v>
      </c>
    </row>
    <row r="2310" spans="1:22">
      <c r="A2310" s="114" t="s">
        <v>6657</v>
      </c>
      <c r="B2310" s="114">
        <f t="shared" si="36"/>
        <v>6398</v>
      </c>
      <c r="C2310" s="114">
        <v>0</v>
      </c>
      <c r="D2310" s="114">
        <v>0</v>
      </c>
      <c r="E2310" s="114">
        <v>6398</v>
      </c>
      <c r="F2310" s="115" t="s">
        <v>12055</v>
      </c>
      <c r="G2310" s="114">
        <v>101</v>
      </c>
      <c r="H2310" s="114">
        <v>0</v>
      </c>
      <c r="I2310" s="114">
        <v>0</v>
      </c>
      <c r="J2310" s="114">
        <v>6398</v>
      </c>
      <c r="K2310" s="115" t="s">
        <v>12056</v>
      </c>
      <c r="L2310" s="114">
        <v>281</v>
      </c>
    </row>
    <row r="2311" spans="1:22">
      <c r="A2311" s="114" t="s">
        <v>6660</v>
      </c>
      <c r="B2311" s="114">
        <f t="shared" si="36"/>
        <v>7874</v>
      </c>
      <c r="C2311" s="114">
        <v>0</v>
      </c>
      <c r="D2311" s="114">
        <v>0</v>
      </c>
      <c r="E2311" s="114">
        <v>7874</v>
      </c>
      <c r="F2311" s="115" t="s">
        <v>12087</v>
      </c>
      <c r="G2311" s="114">
        <v>69.2</v>
      </c>
      <c r="H2311" s="114">
        <v>0</v>
      </c>
      <c r="I2311" s="114">
        <v>0</v>
      </c>
      <c r="J2311" s="114">
        <v>7874</v>
      </c>
      <c r="K2311" s="115" t="s">
        <v>12088</v>
      </c>
      <c r="L2311" s="114">
        <v>249.2</v>
      </c>
    </row>
    <row r="2312" spans="1:22">
      <c r="A2312" s="114" t="s">
        <v>6663</v>
      </c>
      <c r="B2312" s="114">
        <f t="shared" si="36"/>
        <v>10170</v>
      </c>
      <c r="C2312" s="114">
        <v>0</v>
      </c>
      <c r="D2312" s="114">
        <v>0</v>
      </c>
      <c r="E2312" s="114">
        <v>10170</v>
      </c>
      <c r="F2312" s="115" t="s">
        <v>12063</v>
      </c>
      <c r="G2312" s="114">
        <v>165.1</v>
      </c>
      <c r="H2312" s="114">
        <v>0</v>
      </c>
      <c r="I2312" s="114">
        <v>0</v>
      </c>
      <c r="J2312" s="114">
        <v>10170</v>
      </c>
      <c r="K2312" s="115" t="s">
        <v>12064</v>
      </c>
      <c r="L2312" s="114">
        <v>345.1</v>
      </c>
    </row>
    <row r="2313" spans="1:22">
      <c r="A2313" s="114" t="s">
        <v>6666</v>
      </c>
      <c r="B2313" s="114">
        <f t="shared" si="36"/>
        <v>9875</v>
      </c>
      <c r="C2313" s="114">
        <v>0</v>
      </c>
      <c r="D2313" s="114">
        <v>0</v>
      </c>
      <c r="E2313" s="114">
        <v>9875</v>
      </c>
      <c r="F2313" s="115" t="s">
        <v>12053</v>
      </c>
      <c r="G2313" s="114">
        <v>93.1</v>
      </c>
      <c r="H2313" s="114">
        <v>0</v>
      </c>
      <c r="I2313" s="114">
        <v>0</v>
      </c>
      <c r="J2313" s="114">
        <v>9875</v>
      </c>
      <c r="K2313" s="115" t="s">
        <v>12054</v>
      </c>
      <c r="L2313" s="114">
        <v>273.10000000000002</v>
      </c>
    </row>
    <row r="2314" spans="1:22">
      <c r="A2314" s="114" t="s">
        <v>6669</v>
      </c>
      <c r="B2314" s="114">
        <f t="shared" si="36"/>
        <v>8532</v>
      </c>
      <c r="C2314" s="114">
        <v>0</v>
      </c>
      <c r="D2314" s="114">
        <v>0</v>
      </c>
      <c r="E2314" s="114">
        <v>8532</v>
      </c>
      <c r="F2314" s="115" t="s">
        <v>12087</v>
      </c>
      <c r="G2314" s="114">
        <v>73.8</v>
      </c>
      <c r="H2314" s="114">
        <v>0</v>
      </c>
      <c r="I2314" s="114">
        <v>0</v>
      </c>
      <c r="J2314" s="114">
        <v>8532</v>
      </c>
      <c r="K2314" s="115" t="s">
        <v>12088</v>
      </c>
      <c r="L2314" s="114">
        <v>253.8</v>
      </c>
    </row>
    <row r="2315" spans="1:22">
      <c r="A2315" s="114" t="s">
        <v>6672</v>
      </c>
      <c r="B2315" s="114">
        <f t="shared" si="36"/>
        <v>13124</v>
      </c>
      <c r="C2315" s="114">
        <v>3</v>
      </c>
      <c r="D2315" s="114">
        <v>110.5</v>
      </c>
      <c r="E2315" s="114">
        <v>12467</v>
      </c>
      <c r="F2315" s="115" t="s">
        <v>12154</v>
      </c>
      <c r="G2315" s="114">
        <v>37.299999999999997</v>
      </c>
      <c r="H2315" s="114">
        <v>3</v>
      </c>
      <c r="I2315" s="114">
        <v>111.1</v>
      </c>
      <c r="J2315" s="114">
        <v>13124</v>
      </c>
      <c r="K2315" s="115" t="s">
        <v>12155</v>
      </c>
      <c r="L2315" s="114">
        <v>37.299999999999997</v>
      </c>
      <c r="M2315" s="114">
        <v>3</v>
      </c>
      <c r="N2315" s="114">
        <v>111.1</v>
      </c>
      <c r="O2315" s="114">
        <v>13124</v>
      </c>
      <c r="P2315" s="115" t="s">
        <v>12156</v>
      </c>
      <c r="Q2315" s="114">
        <v>217.3</v>
      </c>
      <c r="R2315" s="114">
        <v>3</v>
      </c>
      <c r="S2315" s="114">
        <v>110.5</v>
      </c>
      <c r="T2315" s="114">
        <v>12467</v>
      </c>
      <c r="U2315" s="115" t="s">
        <v>12157</v>
      </c>
      <c r="V2315" s="114">
        <v>217.3</v>
      </c>
    </row>
    <row r="2316" spans="1:22">
      <c r="A2316" s="114" t="s">
        <v>6675</v>
      </c>
      <c r="B2316" s="114">
        <f t="shared" si="36"/>
        <v>5956</v>
      </c>
      <c r="C2316" s="114">
        <v>0</v>
      </c>
      <c r="D2316" s="114">
        <v>0</v>
      </c>
      <c r="E2316" s="114">
        <v>5956</v>
      </c>
      <c r="F2316" s="115" t="s">
        <v>12061</v>
      </c>
      <c r="G2316" s="114">
        <v>127.7</v>
      </c>
      <c r="H2316" s="114">
        <v>0</v>
      </c>
      <c r="I2316" s="114">
        <v>0</v>
      </c>
      <c r="J2316" s="114">
        <v>5956</v>
      </c>
      <c r="K2316" s="115" t="s">
        <v>12062</v>
      </c>
      <c r="L2316" s="114">
        <v>307.7</v>
      </c>
    </row>
    <row r="2317" spans="1:22">
      <c r="A2317" s="114" t="s">
        <v>6678</v>
      </c>
      <c r="B2317" s="114">
        <f t="shared" si="36"/>
        <v>9052</v>
      </c>
      <c r="C2317" s="114">
        <v>0</v>
      </c>
      <c r="D2317" s="114">
        <v>0</v>
      </c>
      <c r="E2317" s="114">
        <v>9052</v>
      </c>
      <c r="F2317" s="115" t="s">
        <v>12077</v>
      </c>
      <c r="G2317" s="114">
        <v>82.3</v>
      </c>
      <c r="H2317" s="114">
        <v>2.5</v>
      </c>
      <c r="I2317" s="114">
        <v>110.9</v>
      </c>
      <c r="J2317" s="114">
        <v>9052</v>
      </c>
      <c r="K2317" s="115" t="s">
        <v>12078</v>
      </c>
      <c r="L2317" s="114">
        <v>262.3</v>
      </c>
    </row>
    <row r="2318" spans="1:22">
      <c r="A2318" s="114" t="s">
        <v>6681</v>
      </c>
      <c r="B2318" s="114">
        <f t="shared" si="36"/>
        <v>9810</v>
      </c>
      <c r="C2318" s="114">
        <v>0</v>
      </c>
      <c r="D2318" s="114">
        <v>0</v>
      </c>
      <c r="E2318" s="114">
        <v>9810</v>
      </c>
      <c r="F2318" s="115" t="s">
        <v>12065</v>
      </c>
      <c r="G2318" s="114">
        <v>181.1</v>
      </c>
      <c r="H2318" s="114">
        <v>0</v>
      </c>
      <c r="I2318" s="114">
        <v>0</v>
      </c>
      <c r="J2318" s="114">
        <v>9810</v>
      </c>
      <c r="K2318" s="115" t="s">
        <v>12066</v>
      </c>
      <c r="L2318" s="114">
        <v>361.1</v>
      </c>
    </row>
    <row r="2319" spans="1:22">
      <c r="A2319" s="114" t="s">
        <v>6684</v>
      </c>
      <c r="B2319" s="114">
        <f t="shared" si="36"/>
        <v>7880</v>
      </c>
      <c r="C2319" s="114">
        <v>0</v>
      </c>
      <c r="D2319" s="114">
        <v>0</v>
      </c>
      <c r="E2319" s="114">
        <v>7880</v>
      </c>
      <c r="F2319" s="115" t="s">
        <v>12071</v>
      </c>
      <c r="G2319" s="114">
        <v>142.1</v>
      </c>
      <c r="H2319" s="114">
        <v>0</v>
      </c>
      <c r="I2319" s="114">
        <v>0</v>
      </c>
      <c r="J2319" s="114">
        <v>7880</v>
      </c>
      <c r="K2319" s="115" t="s">
        <v>12072</v>
      </c>
      <c r="L2319" s="114">
        <v>322.10000000000002</v>
      </c>
    </row>
    <row r="2320" spans="1:22">
      <c r="A2320" s="114" t="s">
        <v>6687</v>
      </c>
      <c r="B2320" s="114">
        <f t="shared" si="36"/>
        <v>8904</v>
      </c>
      <c r="C2320" s="114">
        <v>0</v>
      </c>
      <c r="D2320" s="114">
        <v>0</v>
      </c>
      <c r="E2320" s="114">
        <v>8904</v>
      </c>
      <c r="F2320" s="115" t="s">
        <v>12053</v>
      </c>
      <c r="G2320" s="114">
        <v>95.4</v>
      </c>
      <c r="H2320" s="114">
        <v>0</v>
      </c>
      <c r="I2320" s="114">
        <v>0</v>
      </c>
      <c r="J2320" s="114">
        <v>5138</v>
      </c>
      <c r="K2320" s="115" t="s">
        <v>12057</v>
      </c>
      <c r="L2320" s="114">
        <v>126.4</v>
      </c>
      <c r="M2320" s="114">
        <v>0</v>
      </c>
      <c r="N2320" s="114">
        <v>0</v>
      </c>
      <c r="O2320" s="114">
        <v>8904</v>
      </c>
      <c r="P2320" s="115" t="s">
        <v>12054</v>
      </c>
      <c r="Q2320" s="114">
        <v>275.39999999999998</v>
      </c>
      <c r="R2320" s="114">
        <v>0</v>
      </c>
      <c r="S2320" s="114">
        <v>0</v>
      </c>
      <c r="T2320" s="114">
        <v>5138</v>
      </c>
      <c r="U2320" s="115" t="s">
        <v>12058</v>
      </c>
      <c r="V2320" s="114">
        <v>306.39999999999998</v>
      </c>
    </row>
    <row r="2321" spans="1:22">
      <c r="A2321" s="114" t="s">
        <v>6690</v>
      </c>
      <c r="B2321" s="114">
        <f t="shared" si="36"/>
        <v>8852</v>
      </c>
      <c r="C2321" s="114">
        <v>0</v>
      </c>
      <c r="D2321" s="114">
        <v>0</v>
      </c>
      <c r="E2321" s="114">
        <v>8852</v>
      </c>
      <c r="F2321" s="115" t="s">
        <v>12057</v>
      </c>
      <c r="G2321" s="114">
        <v>125.3</v>
      </c>
      <c r="H2321" s="114">
        <v>0</v>
      </c>
      <c r="I2321" s="114">
        <v>0</v>
      </c>
      <c r="J2321" s="114">
        <v>8852</v>
      </c>
      <c r="K2321" s="115" t="s">
        <v>12058</v>
      </c>
      <c r="L2321" s="114">
        <v>305.3</v>
      </c>
    </row>
    <row r="2322" spans="1:22">
      <c r="A2322" s="114" t="s">
        <v>6693</v>
      </c>
      <c r="B2322" s="114">
        <f t="shared" si="36"/>
        <v>7972</v>
      </c>
      <c r="C2322" s="114">
        <v>0</v>
      </c>
      <c r="D2322" s="114">
        <v>0</v>
      </c>
      <c r="E2322" s="114">
        <v>7972</v>
      </c>
      <c r="F2322" s="115" t="s">
        <v>12071</v>
      </c>
      <c r="G2322" s="114">
        <v>146</v>
      </c>
      <c r="H2322" s="114">
        <v>0</v>
      </c>
      <c r="I2322" s="114">
        <v>0</v>
      </c>
      <c r="J2322" s="114">
        <v>7972</v>
      </c>
      <c r="K2322" s="115" t="s">
        <v>12072</v>
      </c>
      <c r="L2322" s="114">
        <v>326</v>
      </c>
    </row>
    <row r="2323" spans="1:22">
      <c r="A2323" s="114" t="s">
        <v>6696</v>
      </c>
      <c r="B2323" s="114">
        <f t="shared" si="36"/>
        <v>8868</v>
      </c>
      <c r="C2323" s="114">
        <v>0</v>
      </c>
      <c r="D2323" s="114">
        <v>0</v>
      </c>
      <c r="E2323" s="114">
        <v>8868</v>
      </c>
      <c r="F2323" s="115" t="s">
        <v>12084</v>
      </c>
      <c r="G2323" s="114">
        <v>170.2</v>
      </c>
      <c r="H2323" s="114">
        <v>0</v>
      </c>
      <c r="I2323" s="114">
        <v>0</v>
      </c>
      <c r="J2323" s="114">
        <v>8868</v>
      </c>
      <c r="K2323" s="115" t="s">
        <v>12085</v>
      </c>
      <c r="L2323" s="114">
        <v>350.2</v>
      </c>
    </row>
    <row r="2324" spans="1:22">
      <c r="A2324" s="114" t="s">
        <v>6699</v>
      </c>
      <c r="B2324" s="114">
        <f t="shared" si="36"/>
        <v>7874</v>
      </c>
      <c r="C2324" s="114">
        <v>0</v>
      </c>
      <c r="D2324" s="114">
        <v>0</v>
      </c>
      <c r="E2324" s="114">
        <v>7874</v>
      </c>
      <c r="F2324" s="115" t="s">
        <v>12071</v>
      </c>
      <c r="G2324" s="114">
        <v>148.6</v>
      </c>
      <c r="H2324" s="114">
        <v>0</v>
      </c>
      <c r="I2324" s="114">
        <v>0</v>
      </c>
      <c r="J2324" s="114">
        <v>7874</v>
      </c>
      <c r="K2324" s="115" t="s">
        <v>12072</v>
      </c>
      <c r="L2324" s="114">
        <v>328.6</v>
      </c>
    </row>
    <row r="2325" spans="1:22">
      <c r="A2325" s="114" t="s">
        <v>6702</v>
      </c>
      <c r="B2325" s="114">
        <f t="shared" si="36"/>
        <v>6890</v>
      </c>
      <c r="C2325" s="114">
        <v>0</v>
      </c>
      <c r="D2325" s="114">
        <v>0</v>
      </c>
      <c r="E2325" s="114">
        <v>6890</v>
      </c>
      <c r="F2325" s="115" t="s">
        <v>12057</v>
      </c>
      <c r="G2325" s="114">
        <v>126</v>
      </c>
      <c r="H2325" s="114">
        <v>0</v>
      </c>
      <c r="I2325" s="114">
        <v>0</v>
      </c>
      <c r="J2325" s="114">
        <v>6890</v>
      </c>
      <c r="K2325" s="115" t="s">
        <v>12058</v>
      </c>
      <c r="L2325" s="114">
        <v>306</v>
      </c>
    </row>
    <row r="2326" spans="1:22">
      <c r="A2326" s="114" t="s">
        <v>6705</v>
      </c>
      <c r="B2326" s="114">
        <f t="shared" si="36"/>
        <v>7785</v>
      </c>
      <c r="C2326" s="114">
        <v>0</v>
      </c>
      <c r="D2326" s="114">
        <v>0</v>
      </c>
      <c r="E2326" s="114">
        <v>7785</v>
      </c>
      <c r="F2326" s="115" t="s">
        <v>12059</v>
      </c>
      <c r="G2326" s="114">
        <v>168.9</v>
      </c>
      <c r="H2326" s="114">
        <v>0</v>
      </c>
      <c r="I2326" s="114">
        <v>0</v>
      </c>
      <c r="J2326" s="114">
        <v>7785</v>
      </c>
      <c r="K2326" s="115" t="s">
        <v>12060</v>
      </c>
      <c r="L2326" s="114">
        <v>348.9</v>
      </c>
    </row>
    <row r="2327" spans="1:22">
      <c r="A2327" s="114" t="s">
        <v>6708</v>
      </c>
      <c r="B2327" s="114">
        <f t="shared" si="36"/>
        <v>9843</v>
      </c>
      <c r="C2327" s="114">
        <v>0</v>
      </c>
      <c r="D2327" s="114">
        <v>0</v>
      </c>
      <c r="E2327" s="114">
        <v>9843</v>
      </c>
      <c r="F2327" s="115" t="s">
        <v>12132</v>
      </c>
      <c r="G2327" s="114">
        <v>55.7</v>
      </c>
      <c r="H2327" s="114">
        <v>0</v>
      </c>
      <c r="I2327" s="114">
        <v>0</v>
      </c>
      <c r="J2327" s="114">
        <v>9843</v>
      </c>
      <c r="K2327" s="115" t="s">
        <v>12133</v>
      </c>
      <c r="L2327" s="114">
        <v>56.2</v>
      </c>
      <c r="M2327" s="114">
        <v>0</v>
      </c>
      <c r="N2327" s="114">
        <v>0</v>
      </c>
      <c r="O2327" s="114">
        <v>9843</v>
      </c>
      <c r="P2327" s="115" t="s">
        <v>12134</v>
      </c>
      <c r="Q2327" s="114">
        <v>236.2</v>
      </c>
      <c r="R2327" s="114">
        <v>0</v>
      </c>
      <c r="S2327" s="114">
        <v>0</v>
      </c>
      <c r="T2327" s="114">
        <v>9843</v>
      </c>
      <c r="U2327" s="115" t="s">
        <v>12135</v>
      </c>
      <c r="V2327" s="114">
        <v>235.8</v>
      </c>
    </row>
    <row r="2328" spans="1:22">
      <c r="A2328" s="114" t="s">
        <v>6711</v>
      </c>
      <c r="B2328" s="114">
        <f t="shared" si="36"/>
        <v>6004</v>
      </c>
      <c r="C2328" s="114">
        <v>0</v>
      </c>
      <c r="D2328" s="114">
        <v>0</v>
      </c>
      <c r="E2328" s="114">
        <v>6004</v>
      </c>
      <c r="F2328" s="115" t="s">
        <v>12071</v>
      </c>
      <c r="G2328" s="114">
        <v>143.9</v>
      </c>
      <c r="H2328" s="114">
        <v>0</v>
      </c>
      <c r="I2328" s="114">
        <v>0</v>
      </c>
      <c r="J2328" s="114">
        <v>6004</v>
      </c>
      <c r="K2328" s="115" t="s">
        <v>12072</v>
      </c>
      <c r="L2328" s="114">
        <v>323.89999999999998</v>
      </c>
    </row>
    <row r="2329" spans="1:22">
      <c r="A2329" s="114" t="s">
        <v>6714</v>
      </c>
      <c r="B2329" s="114">
        <f t="shared" si="36"/>
        <v>9843</v>
      </c>
      <c r="C2329" s="114">
        <v>0</v>
      </c>
      <c r="D2329" s="114">
        <v>0</v>
      </c>
      <c r="E2329" s="114">
        <v>9843</v>
      </c>
      <c r="F2329" s="115" t="s">
        <v>12051</v>
      </c>
      <c r="G2329" s="114">
        <v>43.9</v>
      </c>
      <c r="H2329" s="114">
        <v>0</v>
      </c>
      <c r="I2329" s="114">
        <v>0</v>
      </c>
      <c r="J2329" s="114">
        <v>9843</v>
      </c>
      <c r="K2329" s="115" t="s">
        <v>12052</v>
      </c>
      <c r="L2329" s="114">
        <v>223.9</v>
      </c>
    </row>
    <row r="2330" spans="1:22">
      <c r="A2330" s="114" t="s">
        <v>6717</v>
      </c>
      <c r="B2330" s="114">
        <f t="shared" si="36"/>
        <v>11941</v>
      </c>
      <c r="C2330" s="114">
        <v>0</v>
      </c>
      <c r="D2330" s="114">
        <v>0</v>
      </c>
      <c r="E2330" s="114">
        <v>11941</v>
      </c>
      <c r="F2330" s="115" t="s">
        <v>12077</v>
      </c>
      <c r="G2330" s="114">
        <v>81.3</v>
      </c>
      <c r="H2330" s="114">
        <v>0</v>
      </c>
      <c r="I2330" s="114">
        <v>0</v>
      </c>
      <c r="J2330" s="114">
        <v>11941</v>
      </c>
      <c r="K2330" s="115" t="s">
        <v>12078</v>
      </c>
      <c r="L2330" s="114">
        <v>261.3</v>
      </c>
    </row>
    <row r="2331" spans="1:22">
      <c r="A2331" s="114" t="s">
        <v>6719</v>
      </c>
      <c r="B2331" s="114">
        <f t="shared" si="36"/>
        <v>6234</v>
      </c>
      <c r="C2331" s="114">
        <v>0</v>
      </c>
      <c r="D2331" s="114">
        <v>0</v>
      </c>
      <c r="E2331" s="114">
        <v>6234</v>
      </c>
      <c r="F2331" s="115" t="s">
        <v>12063</v>
      </c>
      <c r="G2331" s="114">
        <v>161.5</v>
      </c>
      <c r="H2331" s="114">
        <v>0</v>
      </c>
      <c r="I2331" s="114">
        <v>0</v>
      </c>
      <c r="J2331" s="114">
        <v>6234</v>
      </c>
      <c r="K2331" s="115" t="s">
        <v>12064</v>
      </c>
      <c r="L2331" s="114">
        <v>341.5</v>
      </c>
    </row>
    <row r="2332" spans="1:22">
      <c r="A2332" s="114" t="s">
        <v>6722</v>
      </c>
      <c r="B2332" s="114">
        <f t="shared" si="36"/>
        <v>7894</v>
      </c>
      <c r="C2332" s="114">
        <v>0</v>
      </c>
      <c r="D2332" s="114">
        <v>0</v>
      </c>
      <c r="E2332" s="114">
        <v>7894</v>
      </c>
      <c r="F2332" s="115" t="s">
        <v>12071</v>
      </c>
      <c r="G2332" s="114">
        <v>147.9</v>
      </c>
      <c r="H2332" s="114">
        <v>0</v>
      </c>
      <c r="I2332" s="114">
        <v>0</v>
      </c>
      <c r="J2332" s="114">
        <v>7894</v>
      </c>
      <c r="K2332" s="115" t="s">
        <v>12072</v>
      </c>
      <c r="L2332" s="114">
        <v>327.9</v>
      </c>
    </row>
    <row r="2333" spans="1:22">
      <c r="A2333" s="114" t="s">
        <v>6725</v>
      </c>
      <c r="B2333" s="114">
        <f t="shared" si="36"/>
        <v>9419</v>
      </c>
      <c r="C2333" s="114">
        <v>2.7</v>
      </c>
      <c r="D2333" s="114">
        <v>110.9</v>
      </c>
      <c r="E2333" s="114">
        <v>9419</v>
      </c>
      <c r="F2333" s="115" t="s">
        <v>12136</v>
      </c>
      <c r="G2333" s="114">
        <v>68</v>
      </c>
      <c r="H2333" s="114">
        <v>0</v>
      </c>
      <c r="I2333" s="114">
        <v>0</v>
      </c>
      <c r="J2333" s="114">
        <v>9229</v>
      </c>
      <c r="K2333" s="115" t="s">
        <v>12137</v>
      </c>
      <c r="L2333" s="114">
        <v>68</v>
      </c>
      <c r="M2333" s="114">
        <v>0</v>
      </c>
      <c r="N2333" s="114">
        <v>0</v>
      </c>
      <c r="O2333" s="114">
        <v>9229</v>
      </c>
      <c r="P2333" s="115" t="s">
        <v>12138</v>
      </c>
      <c r="Q2333" s="114">
        <v>248</v>
      </c>
      <c r="R2333" s="114">
        <v>0</v>
      </c>
      <c r="S2333" s="114">
        <v>0</v>
      </c>
      <c r="T2333" s="114">
        <v>9419</v>
      </c>
      <c r="U2333" s="115" t="s">
        <v>12139</v>
      </c>
      <c r="V2333" s="114">
        <v>248</v>
      </c>
    </row>
    <row r="2334" spans="1:22">
      <c r="A2334" s="114" t="s">
        <v>6728</v>
      </c>
      <c r="B2334" s="114">
        <f t="shared" si="36"/>
        <v>7874</v>
      </c>
      <c r="C2334" s="114">
        <v>0</v>
      </c>
      <c r="D2334" s="114">
        <v>0</v>
      </c>
      <c r="E2334" s="114">
        <v>7874</v>
      </c>
      <c r="F2334" s="115" t="s">
        <v>12077</v>
      </c>
      <c r="G2334" s="114">
        <v>79.3</v>
      </c>
      <c r="H2334" s="114">
        <v>0</v>
      </c>
      <c r="I2334" s="114">
        <v>0</v>
      </c>
      <c r="J2334" s="114">
        <v>7874</v>
      </c>
      <c r="K2334" s="115" t="s">
        <v>12078</v>
      </c>
      <c r="L2334" s="114">
        <v>259.3</v>
      </c>
    </row>
    <row r="2335" spans="1:22">
      <c r="A2335" s="114" t="s">
        <v>6731</v>
      </c>
      <c r="B2335" s="114">
        <f t="shared" si="36"/>
        <v>10843</v>
      </c>
      <c r="C2335" s="114">
        <v>0</v>
      </c>
      <c r="D2335" s="114">
        <v>0</v>
      </c>
      <c r="E2335" s="114">
        <v>10843</v>
      </c>
      <c r="F2335" s="115" t="s">
        <v>12087</v>
      </c>
      <c r="G2335" s="114">
        <v>70.7</v>
      </c>
      <c r="H2335" s="114">
        <v>3</v>
      </c>
      <c r="I2335" s="114">
        <v>110.3</v>
      </c>
      <c r="J2335" s="114">
        <v>10843</v>
      </c>
      <c r="K2335" s="115" t="s">
        <v>12088</v>
      </c>
      <c r="L2335" s="114">
        <v>250.7</v>
      </c>
    </row>
    <row r="2336" spans="1:22">
      <c r="A2336" s="114" t="s">
        <v>6734</v>
      </c>
      <c r="B2336" s="114">
        <f t="shared" si="36"/>
        <v>11000</v>
      </c>
      <c r="C2336" s="114">
        <v>0</v>
      </c>
      <c r="D2336" s="114">
        <v>0</v>
      </c>
      <c r="E2336" s="114">
        <v>10800</v>
      </c>
      <c r="F2336" s="115" t="s">
        <v>12128</v>
      </c>
      <c r="G2336" s="114">
        <v>183.3</v>
      </c>
      <c r="H2336" s="114">
        <v>0</v>
      </c>
      <c r="I2336" s="114">
        <v>0</v>
      </c>
      <c r="J2336" s="114">
        <v>11000</v>
      </c>
      <c r="K2336" s="115" t="s">
        <v>12129</v>
      </c>
      <c r="L2336" s="114">
        <v>183.1</v>
      </c>
      <c r="M2336" s="114">
        <v>0</v>
      </c>
      <c r="N2336" s="114">
        <v>0</v>
      </c>
      <c r="O2336" s="114">
        <v>11000</v>
      </c>
      <c r="P2336" s="115" t="s">
        <v>12130</v>
      </c>
      <c r="Q2336" s="114">
        <v>363.1</v>
      </c>
      <c r="R2336" s="114">
        <v>0</v>
      </c>
      <c r="S2336" s="114">
        <v>0</v>
      </c>
      <c r="T2336" s="114">
        <v>10800</v>
      </c>
      <c r="U2336" s="115" t="s">
        <v>12131</v>
      </c>
      <c r="V2336" s="114">
        <v>3.3</v>
      </c>
    </row>
    <row r="2337" spans="1:22">
      <c r="A2337" s="114" t="s">
        <v>6737</v>
      </c>
      <c r="B2337" s="114">
        <f t="shared" si="36"/>
        <v>10971</v>
      </c>
      <c r="C2337" s="114">
        <v>0</v>
      </c>
      <c r="D2337" s="114">
        <v>0</v>
      </c>
      <c r="E2337" s="114">
        <v>10982</v>
      </c>
      <c r="F2337" s="115" t="s">
        <v>12069</v>
      </c>
      <c r="G2337" s="114">
        <v>112.2</v>
      </c>
      <c r="H2337" s="114">
        <v>0</v>
      </c>
      <c r="I2337" s="114">
        <v>0</v>
      </c>
      <c r="J2337" s="114">
        <v>10971</v>
      </c>
      <c r="K2337" s="115" t="s">
        <v>12070</v>
      </c>
      <c r="L2337" s="114">
        <v>292.2</v>
      </c>
    </row>
    <row r="2338" spans="1:22">
      <c r="A2338" s="114" t="s">
        <v>6740</v>
      </c>
      <c r="B2338" s="114">
        <f t="shared" si="36"/>
        <v>6660</v>
      </c>
      <c r="C2338" s="114">
        <v>0</v>
      </c>
      <c r="D2338" s="114">
        <v>0</v>
      </c>
      <c r="E2338" s="114">
        <v>6660</v>
      </c>
      <c r="F2338" s="115" t="s">
        <v>12053</v>
      </c>
      <c r="G2338" s="114">
        <v>95.4</v>
      </c>
      <c r="H2338" s="114">
        <v>0</v>
      </c>
      <c r="I2338" s="114">
        <v>0</v>
      </c>
      <c r="J2338" s="114">
        <v>6660</v>
      </c>
      <c r="K2338" s="115" t="s">
        <v>12054</v>
      </c>
      <c r="L2338" s="114">
        <v>275.39999999999998</v>
      </c>
    </row>
    <row r="2339" spans="1:22">
      <c r="A2339" s="114" t="s">
        <v>6743</v>
      </c>
      <c r="B2339" s="114">
        <f t="shared" si="36"/>
        <v>6975</v>
      </c>
      <c r="C2339" s="114">
        <v>0</v>
      </c>
      <c r="D2339" s="114">
        <v>0</v>
      </c>
      <c r="E2339" s="114">
        <v>6972</v>
      </c>
      <c r="F2339" s="115" t="s">
        <v>12120</v>
      </c>
      <c r="G2339" s="114">
        <v>159.4</v>
      </c>
      <c r="H2339" s="114">
        <v>0</v>
      </c>
      <c r="I2339" s="114">
        <v>0</v>
      </c>
      <c r="J2339" s="114">
        <v>6972</v>
      </c>
      <c r="K2339" s="115" t="s">
        <v>12121</v>
      </c>
      <c r="L2339" s="114">
        <v>159.4</v>
      </c>
      <c r="M2339" s="114">
        <v>0</v>
      </c>
      <c r="N2339" s="114">
        <v>0</v>
      </c>
      <c r="O2339" s="114">
        <v>6975</v>
      </c>
      <c r="P2339" s="115" t="s">
        <v>12122</v>
      </c>
      <c r="Q2339" s="114">
        <v>339.4</v>
      </c>
      <c r="R2339" s="114">
        <v>0</v>
      </c>
      <c r="S2339" s="114">
        <v>0</v>
      </c>
      <c r="T2339" s="114">
        <v>6972</v>
      </c>
      <c r="U2339" s="115" t="s">
        <v>12123</v>
      </c>
      <c r="V2339" s="114">
        <v>339.4</v>
      </c>
    </row>
    <row r="2340" spans="1:22">
      <c r="A2340" s="114" t="s">
        <v>6746</v>
      </c>
      <c r="B2340" s="114">
        <f t="shared" si="36"/>
        <v>6803</v>
      </c>
      <c r="C2340" s="114">
        <v>0</v>
      </c>
      <c r="D2340" s="114">
        <v>0</v>
      </c>
      <c r="E2340" s="114">
        <v>6803</v>
      </c>
      <c r="F2340" s="115" t="s">
        <v>12097</v>
      </c>
      <c r="G2340" s="114">
        <v>51.2</v>
      </c>
      <c r="H2340" s="114">
        <v>0</v>
      </c>
      <c r="I2340" s="114">
        <v>0</v>
      </c>
      <c r="J2340" s="114">
        <v>6803</v>
      </c>
      <c r="K2340" s="115" t="s">
        <v>12098</v>
      </c>
      <c r="L2340" s="114">
        <v>231.2</v>
      </c>
    </row>
    <row r="2341" spans="1:22">
      <c r="A2341" s="114" t="s">
        <v>6749</v>
      </c>
      <c r="B2341" s="114">
        <f t="shared" si="36"/>
        <v>9843</v>
      </c>
      <c r="C2341" s="114">
        <v>0</v>
      </c>
      <c r="D2341" s="114">
        <v>0</v>
      </c>
      <c r="E2341" s="114">
        <v>9843</v>
      </c>
      <c r="F2341" s="115" t="s">
        <v>12059</v>
      </c>
      <c r="G2341" s="114">
        <v>177.5</v>
      </c>
      <c r="H2341" s="114">
        <v>0</v>
      </c>
      <c r="I2341" s="114">
        <v>0</v>
      </c>
      <c r="J2341" s="114">
        <v>9843</v>
      </c>
      <c r="K2341" s="115" t="s">
        <v>12060</v>
      </c>
      <c r="L2341" s="114">
        <v>357.5</v>
      </c>
    </row>
    <row r="2342" spans="1:22">
      <c r="A2342" s="114" t="s">
        <v>6752</v>
      </c>
      <c r="B2342" s="114">
        <f t="shared" si="36"/>
        <v>9807</v>
      </c>
      <c r="C2342" s="114">
        <v>0</v>
      </c>
      <c r="D2342" s="114">
        <v>0</v>
      </c>
      <c r="E2342" s="114">
        <v>9807</v>
      </c>
      <c r="F2342" s="115" t="s">
        <v>12055</v>
      </c>
      <c r="G2342" s="114">
        <v>104.1</v>
      </c>
      <c r="H2342" s="114">
        <v>0</v>
      </c>
      <c r="I2342" s="114">
        <v>0</v>
      </c>
      <c r="J2342" s="114">
        <v>9807</v>
      </c>
      <c r="K2342" s="115" t="s">
        <v>12056</v>
      </c>
      <c r="L2342" s="114">
        <v>284.10000000000002</v>
      </c>
    </row>
    <row r="2343" spans="1:22">
      <c r="A2343" s="114" t="s">
        <v>6755</v>
      </c>
      <c r="B2343" s="114">
        <f t="shared" si="36"/>
        <v>9813</v>
      </c>
      <c r="C2343" s="114">
        <v>0</v>
      </c>
      <c r="D2343" s="114">
        <v>0</v>
      </c>
      <c r="E2343" s="114">
        <v>9813</v>
      </c>
      <c r="F2343" s="115" t="s">
        <v>12075</v>
      </c>
      <c r="G2343" s="114">
        <v>20.399999999999999</v>
      </c>
      <c r="H2343" s="114">
        <v>0</v>
      </c>
      <c r="I2343" s="114">
        <v>0</v>
      </c>
      <c r="J2343" s="114">
        <v>9813</v>
      </c>
      <c r="K2343" s="115" t="s">
        <v>12076</v>
      </c>
      <c r="L2343" s="114">
        <v>200.4</v>
      </c>
    </row>
    <row r="2344" spans="1:22">
      <c r="A2344" s="114" t="s">
        <v>6758</v>
      </c>
      <c r="B2344" s="114">
        <f t="shared" si="36"/>
        <v>6370</v>
      </c>
      <c r="C2344" s="114">
        <v>0</v>
      </c>
      <c r="D2344" s="114">
        <v>0</v>
      </c>
      <c r="E2344" s="114">
        <v>6370</v>
      </c>
      <c r="F2344" s="115" t="s">
        <v>12075</v>
      </c>
      <c r="G2344" s="114">
        <v>23.2</v>
      </c>
      <c r="H2344" s="114">
        <v>0</v>
      </c>
      <c r="I2344" s="114">
        <v>0</v>
      </c>
      <c r="J2344" s="114">
        <v>6370</v>
      </c>
      <c r="K2344" s="115" t="s">
        <v>12076</v>
      </c>
      <c r="L2344" s="114">
        <v>203.2</v>
      </c>
    </row>
    <row r="2345" spans="1:22">
      <c r="A2345" s="114" t="s">
        <v>6761</v>
      </c>
      <c r="B2345" s="114">
        <f t="shared" si="36"/>
        <v>8005</v>
      </c>
      <c r="C2345" s="114">
        <v>3</v>
      </c>
      <c r="D2345" s="114">
        <v>109.5</v>
      </c>
      <c r="E2345" s="114">
        <v>8005</v>
      </c>
      <c r="F2345" s="115" t="s">
        <v>12055</v>
      </c>
      <c r="G2345" s="114">
        <v>104.4</v>
      </c>
      <c r="H2345" s="114">
        <v>3</v>
      </c>
      <c r="I2345" s="114">
        <v>110.3</v>
      </c>
      <c r="J2345" s="114">
        <v>7874</v>
      </c>
      <c r="K2345" s="115" t="s">
        <v>12063</v>
      </c>
      <c r="L2345" s="114">
        <v>166.4</v>
      </c>
      <c r="M2345" s="114">
        <v>0</v>
      </c>
      <c r="N2345" s="114">
        <v>0</v>
      </c>
      <c r="O2345" s="114">
        <v>8005</v>
      </c>
      <c r="P2345" s="115" t="s">
        <v>12056</v>
      </c>
      <c r="Q2345" s="114">
        <v>284.39999999999998</v>
      </c>
      <c r="R2345" s="114">
        <v>0</v>
      </c>
      <c r="S2345" s="114">
        <v>0</v>
      </c>
      <c r="T2345" s="114">
        <v>7874</v>
      </c>
      <c r="U2345" s="115" t="s">
        <v>12064</v>
      </c>
      <c r="V2345" s="114">
        <v>346.4</v>
      </c>
    </row>
    <row r="2346" spans="1:22">
      <c r="A2346" s="114" t="s">
        <v>6764</v>
      </c>
      <c r="B2346" s="114">
        <f t="shared" si="36"/>
        <v>6555</v>
      </c>
      <c r="C2346" s="114">
        <v>0</v>
      </c>
      <c r="D2346" s="114">
        <v>0</v>
      </c>
      <c r="E2346" s="114">
        <v>6555</v>
      </c>
      <c r="F2346" s="115" t="s">
        <v>12073</v>
      </c>
      <c r="G2346" s="114">
        <v>28.4</v>
      </c>
      <c r="H2346" s="114">
        <v>0</v>
      </c>
      <c r="I2346" s="114">
        <v>0</v>
      </c>
      <c r="J2346" s="114">
        <v>6555</v>
      </c>
      <c r="K2346" s="115" t="s">
        <v>12074</v>
      </c>
      <c r="L2346" s="114">
        <v>208.4</v>
      </c>
    </row>
    <row r="2347" spans="1:22">
      <c r="A2347" s="114" t="s">
        <v>6767</v>
      </c>
      <c r="B2347" s="114">
        <f t="shared" ref="B2347:B2410" si="37">MAX(J2347,O2347,T2347,Y2347,AD2347,AI2347,AN2347,AS2347,AX2347,BC2347,BH2347,BM2347,BR2347)</f>
        <v>7310</v>
      </c>
      <c r="C2347" s="114">
        <v>0</v>
      </c>
      <c r="D2347" s="114">
        <v>0</v>
      </c>
      <c r="E2347" s="114">
        <v>7310</v>
      </c>
      <c r="F2347" s="115" t="s">
        <v>12063</v>
      </c>
      <c r="G2347" s="114">
        <v>163.9</v>
      </c>
      <c r="H2347" s="114">
        <v>0</v>
      </c>
      <c r="I2347" s="114">
        <v>0</v>
      </c>
      <c r="J2347" s="114">
        <v>7310</v>
      </c>
      <c r="K2347" s="115" t="s">
        <v>12064</v>
      </c>
      <c r="L2347" s="114">
        <v>343.9</v>
      </c>
    </row>
    <row r="2348" spans="1:22">
      <c r="A2348" s="114" t="s">
        <v>6770</v>
      </c>
      <c r="B2348" s="114">
        <f t="shared" si="37"/>
        <v>12162</v>
      </c>
      <c r="C2348" s="114">
        <v>3</v>
      </c>
      <c r="D2348" s="114">
        <v>111.7</v>
      </c>
      <c r="E2348" s="114">
        <v>12162</v>
      </c>
      <c r="F2348" s="115" t="s">
        <v>12102</v>
      </c>
      <c r="G2348" s="114">
        <v>133.6</v>
      </c>
      <c r="H2348" s="114">
        <v>3</v>
      </c>
      <c r="I2348" s="114">
        <v>110.5</v>
      </c>
      <c r="J2348" s="114">
        <v>9875</v>
      </c>
      <c r="K2348" s="115" t="s">
        <v>12103</v>
      </c>
      <c r="L2348" s="114">
        <v>133.6</v>
      </c>
      <c r="M2348" s="114">
        <v>3</v>
      </c>
      <c r="N2348" s="114">
        <v>111.5</v>
      </c>
      <c r="O2348" s="114">
        <v>9875</v>
      </c>
      <c r="P2348" s="115" t="s">
        <v>12104</v>
      </c>
      <c r="Q2348" s="114">
        <v>313.60000000000002</v>
      </c>
      <c r="R2348" s="114">
        <v>3</v>
      </c>
      <c r="S2348" s="114">
        <v>109.5</v>
      </c>
      <c r="T2348" s="114">
        <v>12162</v>
      </c>
      <c r="U2348" s="115" t="s">
        <v>12105</v>
      </c>
      <c r="V2348" s="114">
        <v>313.60000000000002</v>
      </c>
    </row>
    <row r="2349" spans="1:22">
      <c r="A2349" s="114" t="s">
        <v>6773</v>
      </c>
      <c r="B2349" s="114">
        <f t="shared" si="37"/>
        <v>8202</v>
      </c>
      <c r="C2349" s="114">
        <v>3</v>
      </c>
      <c r="D2349" s="114">
        <v>110.1</v>
      </c>
      <c r="E2349" s="114">
        <v>8202</v>
      </c>
      <c r="F2349" s="115" t="s">
        <v>12133</v>
      </c>
      <c r="G2349" s="114">
        <v>48</v>
      </c>
      <c r="H2349" s="114">
        <v>0</v>
      </c>
      <c r="I2349" s="114">
        <v>0</v>
      </c>
      <c r="J2349" s="114">
        <v>8202</v>
      </c>
      <c r="K2349" s="115" t="s">
        <v>12134</v>
      </c>
      <c r="L2349" s="114">
        <v>228</v>
      </c>
    </row>
    <row r="2350" spans="1:22">
      <c r="A2350" s="114" t="s">
        <v>6776</v>
      </c>
      <c r="B2350" s="114">
        <f t="shared" si="37"/>
        <v>8200</v>
      </c>
      <c r="C2350" s="114">
        <v>0</v>
      </c>
      <c r="D2350" s="114">
        <v>0</v>
      </c>
      <c r="E2350" s="114">
        <v>8200</v>
      </c>
      <c r="F2350" s="115" t="s">
        <v>12057</v>
      </c>
      <c r="G2350" s="114">
        <v>123</v>
      </c>
      <c r="H2350" s="114">
        <v>0</v>
      </c>
      <c r="I2350" s="114">
        <v>0</v>
      </c>
      <c r="J2350" s="114">
        <v>8200</v>
      </c>
      <c r="K2350" s="115" t="s">
        <v>12058</v>
      </c>
      <c r="L2350" s="114">
        <v>303</v>
      </c>
    </row>
    <row r="2351" spans="1:22">
      <c r="A2351" s="114" t="s">
        <v>6779</v>
      </c>
      <c r="B2351" s="114">
        <f t="shared" si="37"/>
        <v>6562</v>
      </c>
      <c r="C2351" s="114">
        <v>0</v>
      </c>
      <c r="D2351" s="114">
        <v>0</v>
      </c>
      <c r="E2351" s="114">
        <v>6562</v>
      </c>
      <c r="F2351" s="115" t="s">
        <v>12063</v>
      </c>
      <c r="G2351" s="114">
        <v>159.1</v>
      </c>
      <c r="H2351" s="114">
        <v>0</v>
      </c>
      <c r="I2351" s="114">
        <v>0</v>
      </c>
      <c r="J2351" s="114">
        <v>5365</v>
      </c>
      <c r="K2351" s="115" t="s">
        <v>12121</v>
      </c>
      <c r="L2351" s="114">
        <v>159.6</v>
      </c>
      <c r="M2351" s="114">
        <v>0</v>
      </c>
      <c r="N2351" s="114">
        <v>0</v>
      </c>
      <c r="O2351" s="114">
        <v>6562</v>
      </c>
      <c r="P2351" s="115" t="s">
        <v>12064</v>
      </c>
      <c r="Q2351" s="114">
        <v>339.1</v>
      </c>
      <c r="R2351" s="114">
        <v>0</v>
      </c>
      <c r="S2351" s="114">
        <v>0</v>
      </c>
      <c r="T2351" s="114">
        <v>5365</v>
      </c>
      <c r="U2351" s="115" t="s">
        <v>12122</v>
      </c>
      <c r="V2351" s="114">
        <v>339.6</v>
      </c>
    </row>
    <row r="2352" spans="1:22">
      <c r="A2352" s="114" t="s">
        <v>6781</v>
      </c>
      <c r="B2352" s="114">
        <f t="shared" si="37"/>
        <v>6562</v>
      </c>
      <c r="C2352" s="114">
        <v>0</v>
      </c>
      <c r="D2352" s="114">
        <v>0</v>
      </c>
      <c r="E2352" s="114">
        <v>6562</v>
      </c>
      <c r="F2352" s="115" t="s">
        <v>12079</v>
      </c>
      <c r="G2352" s="114">
        <v>152.80000000000001</v>
      </c>
      <c r="H2352" s="114">
        <v>3</v>
      </c>
      <c r="I2352" s="114">
        <v>111.9</v>
      </c>
      <c r="J2352" s="114">
        <v>6562</v>
      </c>
      <c r="K2352" s="115" t="s">
        <v>12080</v>
      </c>
      <c r="L2352" s="114">
        <v>332.8</v>
      </c>
    </row>
    <row r="2353" spans="1:22">
      <c r="A2353" s="114" t="s">
        <v>6784</v>
      </c>
      <c r="B2353" s="114">
        <f t="shared" si="37"/>
        <v>8202</v>
      </c>
      <c r="C2353" s="114">
        <v>3</v>
      </c>
      <c r="D2353" s="114">
        <v>108.75</v>
      </c>
      <c r="E2353" s="114">
        <v>8202</v>
      </c>
      <c r="F2353" s="115" t="s">
        <v>12063</v>
      </c>
      <c r="G2353" s="114">
        <v>166.1</v>
      </c>
      <c r="H2353" s="114">
        <v>0</v>
      </c>
      <c r="I2353" s="114">
        <v>0</v>
      </c>
      <c r="J2353" s="114">
        <v>8202</v>
      </c>
      <c r="K2353" s="115" t="s">
        <v>12064</v>
      </c>
      <c r="L2353" s="114">
        <v>346.1</v>
      </c>
    </row>
    <row r="2354" spans="1:22">
      <c r="A2354" s="114" t="s">
        <v>6787</v>
      </c>
      <c r="B2354" s="114">
        <f t="shared" si="37"/>
        <v>6562</v>
      </c>
      <c r="C2354" s="114">
        <v>0</v>
      </c>
      <c r="D2354" s="114">
        <v>0</v>
      </c>
      <c r="E2354" s="114">
        <v>6562</v>
      </c>
      <c r="F2354" s="115" t="s">
        <v>12075</v>
      </c>
      <c r="G2354" s="114">
        <v>21.8</v>
      </c>
      <c r="H2354" s="114">
        <v>0</v>
      </c>
      <c r="I2354" s="114">
        <v>0</v>
      </c>
      <c r="J2354" s="114">
        <v>6562</v>
      </c>
      <c r="K2354" s="115" t="s">
        <v>12076</v>
      </c>
      <c r="L2354" s="114">
        <v>201.8</v>
      </c>
    </row>
    <row r="2355" spans="1:22">
      <c r="A2355" s="114" t="s">
        <v>6790</v>
      </c>
      <c r="B2355" s="114">
        <f t="shared" si="37"/>
        <v>8205</v>
      </c>
      <c r="C2355" s="114">
        <v>0</v>
      </c>
      <c r="D2355" s="114">
        <v>0</v>
      </c>
      <c r="E2355" s="114">
        <v>8205</v>
      </c>
      <c r="F2355" s="115" t="s">
        <v>12063</v>
      </c>
      <c r="G2355" s="114">
        <v>164.8</v>
      </c>
      <c r="H2355" s="114">
        <v>0</v>
      </c>
      <c r="I2355" s="114">
        <v>0</v>
      </c>
      <c r="J2355" s="114">
        <v>8205</v>
      </c>
      <c r="K2355" s="115" t="s">
        <v>12064</v>
      </c>
      <c r="L2355" s="114">
        <v>344.8</v>
      </c>
    </row>
    <row r="2356" spans="1:22">
      <c r="A2356" s="114" t="s">
        <v>6793</v>
      </c>
      <c r="B2356" s="114">
        <f t="shared" si="37"/>
        <v>8727</v>
      </c>
      <c r="C2356" s="114">
        <v>0</v>
      </c>
      <c r="D2356" s="114">
        <v>0</v>
      </c>
      <c r="E2356" s="114">
        <v>8727</v>
      </c>
      <c r="F2356" s="115" t="s">
        <v>12069</v>
      </c>
      <c r="G2356" s="114">
        <v>115.7</v>
      </c>
      <c r="H2356" s="114">
        <v>0</v>
      </c>
      <c r="I2356" s="114">
        <v>0</v>
      </c>
      <c r="J2356" s="114">
        <v>8727</v>
      </c>
      <c r="K2356" s="115" t="s">
        <v>12070</v>
      </c>
      <c r="L2356" s="114">
        <v>295.7</v>
      </c>
    </row>
    <row r="2357" spans="1:22">
      <c r="A2357" s="114" t="s">
        <v>6795</v>
      </c>
      <c r="B2357" s="114">
        <f t="shared" si="37"/>
        <v>6562</v>
      </c>
      <c r="C2357" s="114">
        <v>0</v>
      </c>
      <c r="D2357" s="114">
        <v>0</v>
      </c>
      <c r="E2357" s="114">
        <v>6562</v>
      </c>
      <c r="F2357" s="115" t="s">
        <v>12059</v>
      </c>
      <c r="G2357" s="114">
        <v>169.6</v>
      </c>
      <c r="H2357" s="114">
        <v>0</v>
      </c>
      <c r="I2357" s="114">
        <v>0</v>
      </c>
      <c r="J2357" s="114">
        <v>6562</v>
      </c>
      <c r="K2357" s="115" t="s">
        <v>12060</v>
      </c>
      <c r="L2357" s="114">
        <v>349.6</v>
      </c>
    </row>
    <row r="2358" spans="1:22">
      <c r="A2358" s="114" t="s">
        <v>6798</v>
      </c>
      <c r="B2358" s="114">
        <f t="shared" si="37"/>
        <v>8005</v>
      </c>
      <c r="C2358" s="114">
        <v>3</v>
      </c>
      <c r="D2358" s="114">
        <v>111.35</v>
      </c>
      <c r="E2358" s="114">
        <v>8005</v>
      </c>
      <c r="F2358" s="115" t="s">
        <v>12087</v>
      </c>
      <c r="G2358" s="114">
        <v>69.599999999999994</v>
      </c>
      <c r="H2358" s="114">
        <v>0</v>
      </c>
      <c r="I2358" s="114">
        <v>0</v>
      </c>
      <c r="J2358" s="114">
        <v>8005</v>
      </c>
      <c r="K2358" s="115" t="s">
        <v>12088</v>
      </c>
      <c r="L2358" s="114">
        <v>249.6</v>
      </c>
    </row>
    <row r="2359" spans="1:22">
      <c r="A2359" s="114" t="s">
        <v>6801</v>
      </c>
      <c r="B2359" s="114">
        <f t="shared" si="37"/>
        <v>10499</v>
      </c>
      <c r="C2359" s="114">
        <v>0</v>
      </c>
      <c r="D2359" s="114">
        <v>0</v>
      </c>
      <c r="E2359" s="114">
        <v>10499</v>
      </c>
      <c r="F2359" s="115" t="s">
        <v>12059</v>
      </c>
      <c r="G2359" s="114">
        <v>168.7</v>
      </c>
      <c r="H2359" s="114">
        <v>3</v>
      </c>
      <c r="I2359" s="114">
        <v>108.35</v>
      </c>
      <c r="J2359" s="114">
        <v>10499</v>
      </c>
      <c r="K2359" s="115" t="s">
        <v>12060</v>
      </c>
      <c r="L2359" s="114">
        <v>348.7</v>
      </c>
    </row>
    <row r="2360" spans="1:22">
      <c r="A2360" s="114" t="s">
        <v>6804</v>
      </c>
      <c r="B2360" s="114">
        <f t="shared" si="37"/>
        <v>6168</v>
      </c>
      <c r="C2360" s="114">
        <v>0</v>
      </c>
      <c r="D2360" s="114">
        <v>0</v>
      </c>
      <c r="E2360" s="114">
        <v>6168</v>
      </c>
      <c r="F2360" s="115" t="s">
        <v>12071</v>
      </c>
      <c r="G2360" s="114">
        <v>147.1</v>
      </c>
      <c r="H2360" s="114">
        <v>0</v>
      </c>
      <c r="I2360" s="114">
        <v>0</v>
      </c>
      <c r="J2360" s="114">
        <v>6168</v>
      </c>
      <c r="K2360" s="115" t="s">
        <v>12072</v>
      </c>
      <c r="L2360" s="114">
        <v>327.10000000000002</v>
      </c>
    </row>
    <row r="2361" spans="1:22">
      <c r="A2361" s="114" t="s">
        <v>6807</v>
      </c>
      <c r="B2361" s="114">
        <f t="shared" si="37"/>
        <v>7933</v>
      </c>
      <c r="C2361" s="114">
        <v>0</v>
      </c>
      <c r="D2361" s="114">
        <v>0</v>
      </c>
      <c r="E2361" s="114">
        <v>7933</v>
      </c>
      <c r="F2361" s="115" t="s">
        <v>12051</v>
      </c>
      <c r="G2361" s="114">
        <v>38.299999999999997</v>
      </c>
      <c r="H2361" s="114">
        <v>3</v>
      </c>
      <c r="I2361" s="114">
        <v>110.7</v>
      </c>
      <c r="J2361" s="114">
        <v>7933</v>
      </c>
      <c r="K2361" s="115" t="s">
        <v>12052</v>
      </c>
      <c r="L2361" s="114">
        <v>218.3</v>
      </c>
    </row>
    <row r="2362" spans="1:22">
      <c r="A2362" s="114" t="s">
        <v>6810</v>
      </c>
      <c r="B2362" s="114">
        <f t="shared" si="37"/>
        <v>10000</v>
      </c>
      <c r="C2362" s="114">
        <v>0</v>
      </c>
      <c r="D2362" s="114">
        <v>0</v>
      </c>
      <c r="E2362" s="114">
        <v>5892</v>
      </c>
      <c r="F2362" s="115" t="s">
        <v>12097</v>
      </c>
      <c r="G2362" s="114">
        <v>53.7</v>
      </c>
      <c r="H2362" s="114">
        <v>0</v>
      </c>
      <c r="I2362" s="114">
        <v>0</v>
      </c>
      <c r="J2362" s="114">
        <v>10000</v>
      </c>
      <c r="K2362" s="115" t="s">
        <v>12061</v>
      </c>
      <c r="L2362" s="114">
        <v>136.69999999999999</v>
      </c>
      <c r="M2362" s="114">
        <v>0</v>
      </c>
      <c r="N2362" s="114">
        <v>0</v>
      </c>
      <c r="O2362" s="114">
        <v>5892</v>
      </c>
      <c r="P2362" s="115" t="s">
        <v>12098</v>
      </c>
      <c r="Q2362" s="114">
        <v>233.7</v>
      </c>
      <c r="R2362" s="114">
        <v>2.5</v>
      </c>
      <c r="S2362" s="114">
        <v>109.5</v>
      </c>
      <c r="T2362" s="114">
        <v>10000</v>
      </c>
      <c r="U2362" s="115" t="s">
        <v>12062</v>
      </c>
      <c r="V2362" s="114">
        <v>316.7</v>
      </c>
    </row>
    <row r="2363" spans="1:22">
      <c r="A2363" s="114" t="s">
        <v>6813</v>
      </c>
      <c r="B2363" s="114">
        <f t="shared" si="37"/>
        <v>9843</v>
      </c>
      <c r="C2363" s="114">
        <v>0</v>
      </c>
      <c r="D2363" s="114">
        <v>0</v>
      </c>
      <c r="E2363" s="114">
        <v>9811</v>
      </c>
      <c r="F2363" s="115" t="s">
        <v>12089</v>
      </c>
      <c r="G2363" s="114">
        <v>141.5</v>
      </c>
      <c r="H2363" s="114">
        <v>0</v>
      </c>
      <c r="I2363" s="114">
        <v>0</v>
      </c>
      <c r="J2363" s="114">
        <v>9843</v>
      </c>
      <c r="K2363" s="115" t="s">
        <v>12090</v>
      </c>
      <c r="L2363" s="114">
        <v>141.5</v>
      </c>
      <c r="M2363" s="114">
        <v>0</v>
      </c>
      <c r="N2363" s="114">
        <v>0</v>
      </c>
      <c r="O2363" s="114">
        <v>9843</v>
      </c>
      <c r="P2363" s="115" t="s">
        <v>12091</v>
      </c>
      <c r="Q2363" s="114">
        <v>321.5</v>
      </c>
      <c r="R2363" s="114">
        <v>0</v>
      </c>
      <c r="S2363" s="114">
        <v>0</v>
      </c>
      <c r="T2363" s="114">
        <v>9811</v>
      </c>
      <c r="U2363" s="115" t="s">
        <v>12092</v>
      </c>
      <c r="V2363" s="114">
        <v>321.5</v>
      </c>
    </row>
    <row r="2364" spans="1:22">
      <c r="A2364" s="114" t="s">
        <v>6816</v>
      </c>
      <c r="B2364" s="114">
        <f t="shared" si="37"/>
        <v>7927</v>
      </c>
      <c r="C2364" s="114">
        <v>0</v>
      </c>
      <c r="D2364" s="114">
        <v>0</v>
      </c>
      <c r="E2364" s="114">
        <v>7927</v>
      </c>
      <c r="F2364" s="115" t="s">
        <v>12055</v>
      </c>
      <c r="G2364" s="114">
        <v>98.4</v>
      </c>
      <c r="H2364" s="114">
        <v>3</v>
      </c>
      <c r="I2364" s="114">
        <v>110.3</v>
      </c>
      <c r="J2364" s="114">
        <v>7927</v>
      </c>
      <c r="K2364" s="115" t="s">
        <v>12056</v>
      </c>
      <c r="L2364" s="114">
        <v>278.39999999999998</v>
      </c>
    </row>
    <row r="2365" spans="1:22">
      <c r="A2365" s="114" t="s">
        <v>6819</v>
      </c>
      <c r="B2365" s="114">
        <f t="shared" si="37"/>
        <v>7988</v>
      </c>
      <c r="C2365" s="114">
        <v>3</v>
      </c>
      <c r="D2365" s="114">
        <v>109.9</v>
      </c>
      <c r="E2365" s="114">
        <v>7988</v>
      </c>
      <c r="F2365" s="115" t="s">
        <v>12077</v>
      </c>
      <c r="G2365" s="114">
        <v>84.2</v>
      </c>
      <c r="H2365" s="114">
        <v>0</v>
      </c>
      <c r="I2365" s="114">
        <v>0</v>
      </c>
      <c r="J2365" s="114">
        <v>7988</v>
      </c>
      <c r="K2365" s="115" t="s">
        <v>12078</v>
      </c>
      <c r="L2365" s="114">
        <v>264.2</v>
      </c>
    </row>
    <row r="2366" spans="1:22">
      <c r="A2366" s="114" t="s">
        <v>6822</v>
      </c>
      <c r="B2366" s="114">
        <f t="shared" si="37"/>
        <v>5905</v>
      </c>
      <c r="C2366" s="114">
        <v>0</v>
      </c>
      <c r="D2366" s="114">
        <v>0</v>
      </c>
      <c r="E2366" s="114">
        <v>5905</v>
      </c>
      <c r="F2366" s="115" t="s">
        <v>12077</v>
      </c>
      <c r="G2366" s="114">
        <v>80.7</v>
      </c>
      <c r="H2366" s="114">
        <v>0</v>
      </c>
      <c r="I2366" s="114">
        <v>111.3</v>
      </c>
      <c r="J2366" s="114">
        <v>5905</v>
      </c>
      <c r="K2366" s="115" t="s">
        <v>12078</v>
      </c>
      <c r="L2366" s="114">
        <v>260.7</v>
      </c>
    </row>
    <row r="2367" spans="1:22">
      <c r="A2367" s="114" t="s">
        <v>6825</v>
      </c>
      <c r="B2367" s="114">
        <f t="shared" si="37"/>
        <v>5495</v>
      </c>
      <c r="C2367" s="114">
        <v>0</v>
      </c>
      <c r="D2367" s="114">
        <v>0</v>
      </c>
      <c r="E2367" s="114">
        <v>4042</v>
      </c>
      <c r="F2367" s="115" t="s">
        <v>12073</v>
      </c>
      <c r="G2367" s="114">
        <v>28.5</v>
      </c>
      <c r="H2367" s="114">
        <v>0</v>
      </c>
      <c r="I2367" s="114">
        <v>0</v>
      </c>
      <c r="J2367" s="114">
        <v>5495</v>
      </c>
      <c r="K2367" s="115" t="s">
        <v>12077</v>
      </c>
      <c r="L2367" s="114">
        <v>76.5</v>
      </c>
      <c r="M2367" s="114">
        <v>0</v>
      </c>
      <c r="N2367" s="114">
        <v>0</v>
      </c>
      <c r="O2367" s="114">
        <v>4042</v>
      </c>
      <c r="P2367" s="115" t="s">
        <v>12074</v>
      </c>
      <c r="Q2367" s="114">
        <v>208.5</v>
      </c>
      <c r="R2367" s="114">
        <v>0</v>
      </c>
      <c r="S2367" s="114">
        <v>0</v>
      </c>
      <c r="T2367" s="114">
        <v>5495</v>
      </c>
      <c r="U2367" s="115" t="s">
        <v>12078</v>
      </c>
      <c r="V2367" s="114">
        <v>256.5</v>
      </c>
    </row>
    <row r="2368" spans="1:22">
      <c r="A2368" s="114" t="s">
        <v>6828</v>
      </c>
      <c r="B2368" s="114">
        <f t="shared" si="37"/>
        <v>10912</v>
      </c>
      <c r="C2368" s="114">
        <v>0</v>
      </c>
      <c r="D2368" s="114">
        <v>0</v>
      </c>
      <c r="E2368" s="114">
        <v>6804</v>
      </c>
      <c r="F2368" s="115" t="s">
        <v>12075</v>
      </c>
      <c r="G2368" s="114">
        <v>24</v>
      </c>
      <c r="H2368" s="114">
        <v>0</v>
      </c>
      <c r="I2368" s="114">
        <v>0</v>
      </c>
      <c r="J2368" s="114">
        <v>10912</v>
      </c>
      <c r="K2368" s="115" t="s">
        <v>12087</v>
      </c>
      <c r="L2368" s="114">
        <v>67</v>
      </c>
      <c r="M2368" s="114">
        <v>3</v>
      </c>
      <c r="N2368" s="114">
        <v>109.9</v>
      </c>
      <c r="O2368" s="114">
        <v>6804</v>
      </c>
      <c r="P2368" s="115" t="s">
        <v>12076</v>
      </c>
      <c r="Q2368" s="114">
        <v>204</v>
      </c>
      <c r="R2368" s="114">
        <v>3</v>
      </c>
      <c r="S2368" s="114">
        <v>109.5</v>
      </c>
      <c r="T2368" s="114">
        <v>10912</v>
      </c>
      <c r="U2368" s="115" t="s">
        <v>12088</v>
      </c>
      <c r="V2368" s="114">
        <v>247</v>
      </c>
    </row>
    <row r="2369" spans="1:22">
      <c r="A2369" s="114" t="s">
        <v>6831</v>
      </c>
      <c r="B2369" s="114">
        <f t="shared" si="37"/>
        <v>6555</v>
      </c>
      <c r="C2369" s="114">
        <v>0</v>
      </c>
      <c r="D2369" s="114">
        <v>0</v>
      </c>
      <c r="E2369" s="114">
        <v>5574</v>
      </c>
      <c r="F2369" s="115" t="s">
        <v>12069</v>
      </c>
      <c r="G2369" s="114">
        <v>113.3</v>
      </c>
      <c r="H2369" s="114">
        <v>0</v>
      </c>
      <c r="I2369" s="114">
        <v>0</v>
      </c>
      <c r="J2369" s="114">
        <v>6555</v>
      </c>
      <c r="K2369" s="115" t="s">
        <v>12079</v>
      </c>
      <c r="L2369" s="114">
        <v>153.30000000000001</v>
      </c>
      <c r="M2369" s="114">
        <v>0</v>
      </c>
      <c r="N2369" s="114">
        <v>0</v>
      </c>
      <c r="O2369" s="114">
        <v>5574</v>
      </c>
      <c r="P2369" s="115" t="s">
        <v>12070</v>
      </c>
      <c r="Q2369" s="114">
        <v>293.3</v>
      </c>
      <c r="R2369" s="114">
        <v>0</v>
      </c>
      <c r="S2369" s="114">
        <v>109.3</v>
      </c>
      <c r="T2369" s="114">
        <v>6555</v>
      </c>
      <c r="U2369" s="115" t="s">
        <v>12080</v>
      </c>
      <c r="V2369" s="114">
        <v>333.3</v>
      </c>
    </row>
    <row r="2370" spans="1:22">
      <c r="A2370" s="114" t="s">
        <v>6834</v>
      </c>
      <c r="B2370" s="114">
        <f t="shared" si="37"/>
        <v>8843</v>
      </c>
      <c r="C2370" s="114">
        <v>0</v>
      </c>
      <c r="D2370" s="114">
        <v>0</v>
      </c>
      <c r="E2370" s="114">
        <v>8843</v>
      </c>
      <c r="F2370" s="115" t="s">
        <v>12061</v>
      </c>
      <c r="G2370" s="114">
        <v>127.8</v>
      </c>
      <c r="H2370" s="114">
        <v>3</v>
      </c>
      <c r="I2370" s="114">
        <v>110.95</v>
      </c>
      <c r="J2370" s="114">
        <v>8843</v>
      </c>
      <c r="K2370" s="115" t="s">
        <v>12062</v>
      </c>
      <c r="L2370" s="114">
        <v>307.8</v>
      </c>
    </row>
    <row r="2371" spans="1:22">
      <c r="A2371" s="114" t="s">
        <v>6837</v>
      </c>
      <c r="B2371" s="114">
        <f t="shared" si="37"/>
        <v>8005</v>
      </c>
      <c r="C2371" s="114">
        <v>0</v>
      </c>
      <c r="D2371" s="114">
        <v>0</v>
      </c>
      <c r="E2371" s="114">
        <v>8000</v>
      </c>
      <c r="F2371" s="115" t="s">
        <v>12146</v>
      </c>
      <c r="G2371" s="114">
        <v>100.3</v>
      </c>
      <c r="H2371" s="114">
        <v>0</v>
      </c>
      <c r="I2371" s="114">
        <v>0</v>
      </c>
      <c r="J2371" s="114">
        <v>8005</v>
      </c>
      <c r="K2371" s="115" t="s">
        <v>12140</v>
      </c>
      <c r="L2371" s="114">
        <v>100.3</v>
      </c>
      <c r="M2371" s="114">
        <v>0</v>
      </c>
      <c r="N2371" s="114">
        <v>0</v>
      </c>
      <c r="O2371" s="114">
        <v>8005</v>
      </c>
      <c r="P2371" s="115" t="s">
        <v>12141</v>
      </c>
      <c r="Q2371" s="114">
        <v>280.3</v>
      </c>
      <c r="R2371" s="114">
        <v>0</v>
      </c>
      <c r="S2371" s="114">
        <v>0</v>
      </c>
      <c r="T2371" s="114">
        <v>8000</v>
      </c>
      <c r="U2371" s="115" t="s">
        <v>12147</v>
      </c>
      <c r="V2371" s="114">
        <v>280.3</v>
      </c>
    </row>
    <row r="2372" spans="1:22">
      <c r="A2372" s="114" t="s">
        <v>6840</v>
      </c>
      <c r="B2372" s="114">
        <f t="shared" si="37"/>
        <v>9843</v>
      </c>
      <c r="C2372" s="114">
        <v>0</v>
      </c>
      <c r="D2372" s="114">
        <v>0</v>
      </c>
      <c r="E2372" s="114">
        <v>9843</v>
      </c>
      <c r="F2372" s="115" t="s">
        <v>12075</v>
      </c>
      <c r="G2372" s="114">
        <v>25.1</v>
      </c>
      <c r="H2372" s="114">
        <v>3</v>
      </c>
      <c r="I2372" s="114">
        <v>109.3</v>
      </c>
      <c r="J2372" s="114">
        <v>9843</v>
      </c>
      <c r="K2372" s="115" t="s">
        <v>12076</v>
      </c>
      <c r="L2372" s="114">
        <v>205.1</v>
      </c>
    </row>
    <row r="2373" spans="1:22">
      <c r="A2373" s="114" t="s">
        <v>6843</v>
      </c>
      <c r="B2373" s="114">
        <f t="shared" si="37"/>
        <v>9810</v>
      </c>
      <c r="C2373" s="114">
        <v>0</v>
      </c>
      <c r="D2373" s="114">
        <v>0</v>
      </c>
      <c r="E2373" s="114">
        <v>9810</v>
      </c>
      <c r="F2373" s="115" t="s">
        <v>12083</v>
      </c>
      <c r="G2373" s="114">
        <v>169.1</v>
      </c>
      <c r="H2373" s="114">
        <v>0</v>
      </c>
      <c r="I2373" s="114">
        <v>0</v>
      </c>
      <c r="J2373" s="114">
        <v>9810</v>
      </c>
      <c r="K2373" s="115" t="s">
        <v>12086</v>
      </c>
      <c r="L2373" s="114">
        <v>349.1</v>
      </c>
    </row>
    <row r="2374" spans="1:22">
      <c r="A2374" s="114" t="s">
        <v>6846</v>
      </c>
      <c r="B2374" s="114">
        <f t="shared" si="37"/>
        <v>9196</v>
      </c>
      <c r="C2374" s="114">
        <v>0</v>
      </c>
      <c r="D2374" s="114">
        <v>0</v>
      </c>
      <c r="E2374" s="114">
        <v>9196</v>
      </c>
      <c r="F2374" s="115" t="s">
        <v>12071</v>
      </c>
      <c r="G2374" s="114">
        <v>138.30000000000001</v>
      </c>
      <c r="H2374" s="114">
        <v>0</v>
      </c>
      <c r="I2374" s="114">
        <v>0</v>
      </c>
      <c r="J2374" s="114">
        <v>7874</v>
      </c>
      <c r="K2374" s="115" t="s">
        <v>12089</v>
      </c>
      <c r="L2374" s="114">
        <v>138.30000000000001</v>
      </c>
      <c r="M2374" s="114">
        <v>3</v>
      </c>
      <c r="N2374" s="114">
        <v>109.5</v>
      </c>
      <c r="O2374" s="114">
        <v>9196</v>
      </c>
      <c r="P2374" s="115" t="s">
        <v>12072</v>
      </c>
      <c r="Q2374" s="114">
        <v>318.3</v>
      </c>
      <c r="R2374" s="114">
        <v>0</v>
      </c>
      <c r="S2374" s="114">
        <v>0</v>
      </c>
      <c r="T2374" s="114">
        <v>7874</v>
      </c>
      <c r="U2374" s="115" t="s">
        <v>12092</v>
      </c>
      <c r="V2374" s="114">
        <v>318.3</v>
      </c>
    </row>
    <row r="2375" spans="1:22">
      <c r="A2375" s="114" t="s">
        <v>6848</v>
      </c>
      <c r="B2375" s="114">
        <f t="shared" si="37"/>
        <v>8025</v>
      </c>
      <c r="C2375" s="114">
        <v>3.5</v>
      </c>
      <c r="D2375" s="114">
        <v>109.9</v>
      </c>
      <c r="E2375" s="114">
        <v>8025</v>
      </c>
      <c r="F2375" s="115" t="s">
        <v>12081</v>
      </c>
      <c r="G2375" s="114">
        <v>55.3</v>
      </c>
      <c r="H2375" s="114">
        <v>0</v>
      </c>
      <c r="I2375" s="114">
        <v>0</v>
      </c>
      <c r="J2375" s="114">
        <v>8025</v>
      </c>
      <c r="K2375" s="115" t="s">
        <v>12082</v>
      </c>
      <c r="L2375" s="114">
        <v>235.3</v>
      </c>
    </row>
    <row r="2376" spans="1:22">
      <c r="A2376" s="114" t="s">
        <v>6851</v>
      </c>
      <c r="B2376" s="114">
        <f t="shared" si="37"/>
        <v>12861</v>
      </c>
      <c r="C2376" s="114">
        <v>3</v>
      </c>
      <c r="D2376" s="114">
        <v>110.75</v>
      </c>
      <c r="E2376" s="114">
        <v>12861</v>
      </c>
      <c r="F2376" s="115" t="s">
        <v>12083</v>
      </c>
      <c r="G2376" s="114">
        <v>169.1</v>
      </c>
      <c r="H2376" s="114">
        <v>0</v>
      </c>
      <c r="I2376" s="114">
        <v>0</v>
      </c>
      <c r="J2376" s="114">
        <v>12861</v>
      </c>
      <c r="K2376" s="115" t="s">
        <v>12084</v>
      </c>
      <c r="L2376" s="114">
        <v>169.1</v>
      </c>
      <c r="M2376" s="114">
        <v>3</v>
      </c>
      <c r="N2376" s="114">
        <v>109.1</v>
      </c>
      <c r="O2376" s="114">
        <v>12861</v>
      </c>
      <c r="P2376" s="115" t="s">
        <v>12085</v>
      </c>
      <c r="Q2376" s="114">
        <v>349.1</v>
      </c>
      <c r="R2376" s="114">
        <v>3</v>
      </c>
      <c r="S2376" s="114">
        <v>109.9</v>
      </c>
      <c r="T2376" s="114">
        <v>12861</v>
      </c>
      <c r="U2376" s="115" t="s">
        <v>12086</v>
      </c>
      <c r="V2376" s="114">
        <v>349.1</v>
      </c>
    </row>
    <row r="2377" spans="1:22">
      <c r="A2377" s="114" t="s">
        <v>6854</v>
      </c>
      <c r="B2377" s="114">
        <f t="shared" si="37"/>
        <v>9636</v>
      </c>
      <c r="C2377" s="114">
        <v>0</v>
      </c>
      <c r="D2377" s="114">
        <v>0</v>
      </c>
      <c r="E2377" s="114">
        <v>9636</v>
      </c>
      <c r="F2377" s="115" t="s">
        <v>12055</v>
      </c>
      <c r="G2377" s="114">
        <v>105.3</v>
      </c>
      <c r="H2377" s="114">
        <v>0</v>
      </c>
      <c r="I2377" s="114">
        <v>0</v>
      </c>
      <c r="J2377" s="114">
        <v>2552</v>
      </c>
      <c r="K2377" s="115" t="s">
        <v>12057</v>
      </c>
      <c r="L2377" s="114">
        <v>121.3</v>
      </c>
      <c r="M2377" s="114">
        <v>3</v>
      </c>
      <c r="N2377" s="114">
        <v>108.7</v>
      </c>
      <c r="O2377" s="114">
        <v>9636</v>
      </c>
      <c r="P2377" s="115" t="s">
        <v>12056</v>
      </c>
      <c r="Q2377" s="114">
        <v>285.3</v>
      </c>
      <c r="R2377" s="114">
        <v>0</v>
      </c>
      <c r="S2377" s="114">
        <v>0</v>
      </c>
      <c r="T2377" s="114">
        <v>2552</v>
      </c>
      <c r="U2377" s="115" t="s">
        <v>12058</v>
      </c>
      <c r="V2377" s="114">
        <v>301.3</v>
      </c>
    </row>
    <row r="2378" spans="1:22">
      <c r="A2378" s="114" t="s">
        <v>6857</v>
      </c>
      <c r="B2378" s="114">
        <f t="shared" si="37"/>
        <v>10827</v>
      </c>
      <c r="C2378" s="114">
        <v>0</v>
      </c>
      <c r="D2378" s="114">
        <v>0</v>
      </c>
      <c r="E2378" s="114">
        <v>10827</v>
      </c>
      <c r="F2378" s="115" t="s">
        <v>12065</v>
      </c>
      <c r="G2378" s="114">
        <v>182.9</v>
      </c>
      <c r="H2378" s="114">
        <v>3</v>
      </c>
      <c r="I2378" s="114">
        <v>109.5</v>
      </c>
      <c r="J2378" s="114">
        <v>10827</v>
      </c>
      <c r="K2378" s="115" t="s">
        <v>12066</v>
      </c>
      <c r="L2378" s="114">
        <v>2.9</v>
      </c>
    </row>
    <row r="2379" spans="1:22">
      <c r="A2379" s="114" t="s">
        <v>6860</v>
      </c>
      <c r="B2379" s="114">
        <f t="shared" si="37"/>
        <v>9594</v>
      </c>
      <c r="C2379" s="114">
        <v>0</v>
      </c>
      <c r="D2379" s="114">
        <v>0</v>
      </c>
      <c r="E2379" s="114">
        <v>9594</v>
      </c>
      <c r="F2379" s="115" t="s">
        <v>12069</v>
      </c>
      <c r="G2379" s="114">
        <v>105.1</v>
      </c>
      <c r="H2379" s="114">
        <v>3.2</v>
      </c>
      <c r="I2379" s="114">
        <v>109.3</v>
      </c>
      <c r="J2379" s="114">
        <v>9594</v>
      </c>
      <c r="K2379" s="115" t="s">
        <v>12070</v>
      </c>
      <c r="L2379" s="114">
        <v>285.10000000000002</v>
      </c>
    </row>
    <row r="2380" spans="1:22">
      <c r="A2380" s="114" t="s">
        <v>6863</v>
      </c>
      <c r="B2380" s="114">
        <f t="shared" si="37"/>
        <v>8012</v>
      </c>
      <c r="C2380" s="114">
        <v>0</v>
      </c>
      <c r="D2380" s="114">
        <v>0</v>
      </c>
      <c r="E2380" s="114">
        <v>1972</v>
      </c>
      <c r="F2380" s="115" t="s">
        <v>12059</v>
      </c>
      <c r="G2380" s="114">
        <v>176.3</v>
      </c>
      <c r="H2380" s="114">
        <v>0</v>
      </c>
      <c r="I2380" s="114">
        <v>0</v>
      </c>
      <c r="J2380" s="114">
        <v>8012</v>
      </c>
      <c r="K2380" s="115" t="s">
        <v>12065</v>
      </c>
      <c r="L2380" s="114">
        <v>176.3</v>
      </c>
      <c r="M2380" s="114">
        <v>0</v>
      </c>
      <c r="N2380" s="114">
        <v>0</v>
      </c>
      <c r="O2380" s="114">
        <v>1972</v>
      </c>
      <c r="P2380" s="115" t="s">
        <v>12060</v>
      </c>
      <c r="Q2380" s="114">
        <v>356.3</v>
      </c>
      <c r="R2380" s="114">
        <v>3</v>
      </c>
      <c r="S2380" s="114">
        <v>109.55</v>
      </c>
      <c r="T2380" s="114">
        <v>8012</v>
      </c>
      <c r="U2380" s="115" t="s">
        <v>12066</v>
      </c>
      <c r="V2380" s="114">
        <v>356.3</v>
      </c>
    </row>
    <row r="2381" spans="1:22">
      <c r="A2381" s="114" t="s">
        <v>6866</v>
      </c>
      <c r="B2381" s="114">
        <f t="shared" si="37"/>
        <v>9818</v>
      </c>
      <c r="C2381" s="114">
        <v>0</v>
      </c>
      <c r="D2381" s="114">
        <v>0</v>
      </c>
      <c r="E2381" s="114">
        <v>9818</v>
      </c>
      <c r="F2381" s="115" t="s">
        <v>12059</v>
      </c>
      <c r="G2381" s="114">
        <v>169.1</v>
      </c>
      <c r="H2381" s="114">
        <v>0</v>
      </c>
      <c r="I2381" s="114">
        <v>0</v>
      </c>
      <c r="J2381" s="114">
        <v>9818</v>
      </c>
      <c r="K2381" s="115" t="s">
        <v>12060</v>
      </c>
      <c r="L2381" s="114">
        <v>349.1</v>
      </c>
    </row>
    <row r="2382" spans="1:22">
      <c r="A2382" s="114" t="s">
        <v>6869</v>
      </c>
      <c r="B2382" s="114">
        <f t="shared" si="37"/>
        <v>6962</v>
      </c>
      <c r="C2382" s="114">
        <v>0</v>
      </c>
      <c r="D2382" s="114">
        <v>0</v>
      </c>
      <c r="E2382" s="114">
        <v>6962</v>
      </c>
      <c r="F2382" s="115" t="s">
        <v>12075</v>
      </c>
      <c r="G2382" s="114">
        <v>17.600000000000001</v>
      </c>
      <c r="H2382" s="114">
        <v>3</v>
      </c>
      <c r="I2382" s="114">
        <v>110.5</v>
      </c>
      <c r="J2382" s="114">
        <v>6962</v>
      </c>
      <c r="K2382" s="115" t="s">
        <v>12076</v>
      </c>
      <c r="L2382" s="114">
        <v>197.6</v>
      </c>
    </row>
    <row r="2383" spans="1:22">
      <c r="A2383" s="114" t="s">
        <v>6872</v>
      </c>
      <c r="B2383" s="114">
        <f t="shared" si="37"/>
        <v>9828</v>
      </c>
      <c r="C2383" s="114">
        <v>0</v>
      </c>
      <c r="D2383" s="114">
        <v>0</v>
      </c>
      <c r="E2383" s="114">
        <v>9828</v>
      </c>
      <c r="F2383" s="115" t="s">
        <v>12057</v>
      </c>
      <c r="G2383" s="114">
        <v>118.4</v>
      </c>
      <c r="H2383" s="114">
        <v>0</v>
      </c>
      <c r="I2383" s="114">
        <v>0</v>
      </c>
      <c r="J2383" s="114">
        <v>9828</v>
      </c>
      <c r="K2383" s="115" t="s">
        <v>12058</v>
      </c>
      <c r="L2383" s="114">
        <v>298.39999999999998</v>
      </c>
    </row>
    <row r="2384" spans="1:22">
      <c r="A2384" s="114" t="s">
        <v>6875</v>
      </c>
      <c r="B2384" s="114">
        <f t="shared" si="37"/>
        <v>6890</v>
      </c>
      <c r="C2384" s="114">
        <v>0</v>
      </c>
      <c r="D2384" s="114">
        <v>0</v>
      </c>
      <c r="E2384" s="114">
        <v>6890</v>
      </c>
      <c r="F2384" s="115" t="s">
        <v>12073</v>
      </c>
      <c r="G2384" s="114">
        <v>32.9</v>
      </c>
      <c r="H2384" s="114">
        <v>3</v>
      </c>
      <c r="I2384" s="114">
        <v>110.95</v>
      </c>
      <c r="J2384" s="114">
        <v>6890</v>
      </c>
      <c r="K2384" s="115" t="s">
        <v>12074</v>
      </c>
      <c r="L2384" s="114">
        <v>212.9</v>
      </c>
    </row>
    <row r="2385" spans="1:22">
      <c r="A2385" s="114" t="s">
        <v>6878</v>
      </c>
      <c r="B2385" s="114">
        <f t="shared" si="37"/>
        <v>8596</v>
      </c>
      <c r="C2385" s="114">
        <v>2.5</v>
      </c>
      <c r="D2385" s="114">
        <v>109.5</v>
      </c>
      <c r="E2385" s="114">
        <v>8596</v>
      </c>
      <c r="F2385" s="115" t="s">
        <v>12097</v>
      </c>
      <c r="G2385" s="114">
        <v>49</v>
      </c>
      <c r="H2385" s="114">
        <v>0</v>
      </c>
      <c r="I2385" s="114">
        <v>0</v>
      </c>
      <c r="J2385" s="114">
        <v>8596</v>
      </c>
      <c r="K2385" s="115" t="s">
        <v>12098</v>
      </c>
      <c r="L2385" s="114">
        <v>229</v>
      </c>
    </row>
    <row r="2386" spans="1:22">
      <c r="A2386" s="114" t="s">
        <v>6881</v>
      </c>
      <c r="B2386" s="114">
        <f t="shared" si="37"/>
        <v>10007</v>
      </c>
      <c r="C2386" s="114">
        <v>0</v>
      </c>
      <c r="D2386" s="114">
        <v>0</v>
      </c>
      <c r="E2386" s="114">
        <v>10007</v>
      </c>
      <c r="F2386" s="115" t="s">
        <v>12057</v>
      </c>
      <c r="G2386" s="114">
        <v>117</v>
      </c>
      <c r="H2386" s="114">
        <v>0</v>
      </c>
      <c r="I2386" s="114">
        <v>0</v>
      </c>
      <c r="J2386" s="114">
        <v>10007</v>
      </c>
      <c r="K2386" s="115" t="s">
        <v>12058</v>
      </c>
      <c r="L2386" s="114">
        <v>297</v>
      </c>
    </row>
    <row r="2387" spans="1:22">
      <c r="A2387" s="114" t="s">
        <v>6884</v>
      </c>
      <c r="B2387" s="114">
        <f t="shared" si="37"/>
        <v>9196</v>
      </c>
      <c r="C2387" s="114">
        <v>3</v>
      </c>
      <c r="D2387" s="114">
        <v>108.9</v>
      </c>
      <c r="E2387" s="114">
        <v>9196</v>
      </c>
      <c r="F2387" s="115" t="s">
        <v>12057</v>
      </c>
      <c r="G2387" s="114">
        <v>116.8</v>
      </c>
      <c r="H2387" s="114">
        <v>0</v>
      </c>
      <c r="I2387" s="114">
        <v>0</v>
      </c>
      <c r="J2387" s="114">
        <v>9196</v>
      </c>
      <c r="K2387" s="115" t="s">
        <v>12058</v>
      </c>
      <c r="L2387" s="114">
        <v>296.8</v>
      </c>
    </row>
    <row r="2388" spans="1:22">
      <c r="A2388" s="114" t="s">
        <v>6887</v>
      </c>
      <c r="B2388" s="114">
        <f t="shared" si="37"/>
        <v>7940</v>
      </c>
      <c r="C2388" s="114">
        <v>3</v>
      </c>
      <c r="D2388" s="114">
        <v>109.3</v>
      </c>
      <c r="E2388" s="114">
        <v>7940</v>
      </c>
      <c r="F2388" s="115" t="s">
        <v>12087</v>
      </c>
      <c r="G2388" s="114">
        <v>69</v>
      </c>
      <c r="H2388" s="114">
        <v>0</v>
      </c>
      <c r="I2388" s="114">
        <v>0</v>
      </c>
      <c r="J2388" s="114">
        <v>7940</v>
      </c>
      <c r="K2388" s="115" t="s">
        <v>12088</v>
      </c>
      <c r="L2388" s="114">
        <v>249</v>
      </c>
    </row>
    <row r="2389" spans="1:22">
      <c r="A2389" s="114" t="s">
        <v>6890</v>
      </c>
      <c r="B2389" s="114">
        <f t="shared" si="37"/>
        <v>8365</v>
      </c>
      <c r="C2389" s="114">
        <v>0</v>
      </c>
      <c r="D2389" s="114">
        <v>0</v>
      </c>
      <c r="E2389" s="114">
        <v>8365</v>
      </c>
      <c r="F2389" s="115" t="s">
        <v>12081</v>
      </c>
      <c r="G2389" s="114">
        <v>60.2</v>
      </c>
      <c r="H2389" s="114">
        <v>0</v>
      </c>
      <c r="I2389" s="114">
        <v>0</v>
      </c>
      <c r="J2389" s="114">
        <v>8365</v>
      </c>
      <c r="K2389" s="115" t="s">
        <v>12082</v>
      </c>
      <c r="L2389" s="114">
        <v>240.2</v>
      </c>
    </row>
    <row r="2390" spans="1:22">
      <c r="A2390" s="114" t="s">
        <v>6893</v>
      </c>
      <c r="B2390" s="114">
        <f t="shared" si="37"/>
        <v>7910</v>
      </c>
      <c r="C2390" s="114">
        <v>3.3</v>
      </c>
      <c r="D2390" s="114">
        <v>109.7</v>
      </c>
      <c r="E2390" s="114">
        <v>7910</v>
      </c>
      <c r="F2390" s="115" t="s">
        <v>12057</v>
      </c>
      <c r="G2390" s="114">
        <v>117</v>
      </c>
      <c r="H2390" s="114">
        <v>0</v>
      </c>
      <c r="I2390" s="114">
        <v>0</v>
      </c>
      <c r="J2390" s="114">
        <v>7910</v>
      </c>
      <c r="K2390" s="115" t="s">
        <v>12058</v>
      </c>
      <c r="L2390" s="114">
        <v>297</v>
      </c>
    </row>
    <row r="2391" spans="1:22">
      <c r="A2391" s="114" t="s">
        <v>6896</v>
      </c>
      <c r="B2391" s="114">
        <f t="shared" si="37"/>
        <v>9813</v>
      </c>
      <c r="C2391" s="114">
        <v>0</v>
      </c>
      <c r="D2391" s="114">
        <v>0</v>
      </c>
      <c r="E2391" s="114">
        <v>9813</v>
      </c>
      <c r="F2391" s="115" t="s">
        <v>12061</v>
      </c>
      <c r="G2391" s="114">
        <v>137.6</v>
      </c>
      <c r="H2391" s="114">
        <v>0</v>
      </c>
      <c r="I2391" s="114">
        <v>0</v>
      </c>
      <c r="J2391" s="114">
        <v>9813</v>
      </c>
      <c r="K2391" s="115" t="s">
        <v>12062</v>
      </c>
      <c r="L2391" s="114">
        <v>317.60000000000002</v>
      </c>
    </row>
    <row r="2392" spans="1:22">
      <c r="A2392" s="114" t="s">
        <v>6899</v>
      </c>
      <c r="B2392" s="114">
        <f t="shared" si="37"/>
        <v>9810</v>
      </c>
      <c r="C2392" s="114">
        <v>0</v>
      </c>
      <c r="D2392" s="114">
        <v>0</v>
      </c>
      <c r="E2392" s="114">
        <v>9810</v>
      </c>
      <c r="F2392" s="115" t="s">
        <v>12071</v>
      </c>
      <c r="G2392" s="114">
        <v>135.6</v>
      </c>
      <c r="H2392" s="114">
        <v>3</v>
      </c>
      <c r="I2392" s="114">
        <v>110.55</v>
      </c>
      <c r="J2392" s="114">
        <v>9810</v>
      </c>
      <c r="K2392" s="115" t="s">
        <v>12072</v>
      </c>
      <c r="L2392" s="114">
        <v>315.60000000000002</v>
      </c>
    </row>
    <row r="2393" spans="1:22">
      <c r="A2393" s="114" t="s">
        <v>6902</v>
      </c>
      <c r="B2393" s="114">
        <f t="shared" si="37"/>
        <v>9842</v>
      </c>
      <c r="C2393" s="114">
        <v>3</v>
      </c>
      <c r="D2393" s="114">
        <v>110.75</v>
      </c>
      <c r="E2393" s="114">
        <v>9842</v>
      </c>
      <c r="F2393" s="115" t="s">
        <v>12053</v>
      </c>
      <c r="G2393" s="114">
        <v>90.2</v>
      </c>
      <c r="H2393" s="114">
        <v>0</v>
      </c>
      <c r="I2393" s="114">
        <v>0</v>
      </c>
      <c r="J2393" s="114">
        <v>9842</v>
      </c>
      <c r="K2393" s="115" t="s">
        <v>12054</v>
      </c>
      <c r="L2393" s="114">
        <v>270.2</v>
      </c>
    </row>
    <row r="2394" spans="1:22">
      <c r="A2394" s="114" t="s">
        <v>6905</v>
      </c>
      <c r="B2394" s="114">
        <f t="shared" si="37"/>
        <v>9723</v>
      </c>
      <c r="C2394" s="114">
        <v>0</v>
      </c>
      <c r="D2394" s="114">
        <v>0</v>
      </c>
      <c r="E2394" s="114">
        <v>9723</v>
      </c>
      <c r="F2394" s="115" t="s">
        <v>12061</v>
      </c>
      <c r="G2394" s="114">
        <v>128</v>
      </c>
      <c r="H2394" s="114">
        <v>3</v>
      </c>
      <c r="I2394" s="114">
        <v>109.3</v>
      </c>
      <c r="J2394" s="114">
        <v>9723</v>
      </c>
      <c r="K2394" s="115" t="s">
        <v>12062</v>
      </c>
      <c r="L2394" s="114">
        <v>308</v>
      </c>
    </row>
    <row r="2395" spans="1:22">
      <c r="A2395" s="114" t="s">
        <v>6908</v>
      </c>
      <c r="B2395" s="114">
        <f t="shared" si="37"/>
        <v>9816</v>
      </c>
      <c r="C2395" s="114">
        <v>0</v>
      </c>
      <c r="D2395" s="114">
        <v>0</v>
      </c>
      <c r="E2395" s="114">
        <v>9816</v>
      </c>
      <c r="F2395" s="115" t="s">
        <v>12077</v>
      </c>
      <c r="G2395" s="114">
        <v>84</v>
      </c>
      <c r="H2395" s="114">
        <v>0</v>
      </c>
      <c r="I2395" s="114">
        <v>0</v>
      </c>
      <c r="J2395" s="114">
        <v>9816</v>
      </c>
      <c r="K2395" s="115" t="s">
        <v>12078</v>
      </c>
      <c r="L2395" s="114">
        <v>264</v>
      </c>
    </row>
    <row r="2396" spans="1:22">
      <c r="A2396" s="114" t="s">
        <v>6911</v>
      </c>
      <c r="B2396" s="114">
        <f t="shared" si="37"/>
        <v>10064</v>
      </c>
      <c r="C2396" s="114">
        <v>3</v>
      </c>
      <c r="D2396" s="114">
        <v>110.1</v>
      </c>
      <c r="E2396" s="114">
        <v>10064</v>
      </c>
      <c r="F2396" s="115" t="s">
        <v>12051</v>
      </c>
      <c r="G2396" s="114">
        <v>45.6</v>
      </c>
      <c r="H2396" s="114">
        <v>0</v>
      </c>
      <c r="I2396" s="114">
        <v>0</v>
      </c>
      <c r="J2396" s="114">
        <v>10064</v>
      </c>
      <c r="K2396" s="115" t="s">
        <v>12052</v>
      </c>
      <c r="L2396" s="114">
        <v>225.6</v>
      </c>
    </row>
    <row r="2397" spans="1:22">
      <c r="A2397" s="114" t="s">
        <v>6914</v>
      </c>
      <c r="B2397" s="114">
        <f t="shared" si="37"/>
        <v>9718</v>
      </c>
      <c r="C2397" s="114">
        <v>0</v>
      </c>
      <c r="D2397" s="114">
        <v>0</v>
      </c>
      <c r="E2397" s="114">
        <v>9718</v>
      </c>
      <c r="F2397" s="115" t="s">
        <v>12051</v>
      </c>
      <c r="G2397" s="114">
        <v>45.2</v>
      </c>
      <c r="H2397" s="114">
        <v>3</v>
      </c>
      <c r="I2397" s="114">
        <v>111.9</v>
      </c>
      <c r="J2397" s="114">
        <v>9718</v>
      </c>
      <c r="K2397" s="115" t="s">
        <v>12052</v>
      </c>
      <c r="L2397" s="114">
        <v>225.2</v>
      </c>
    </row>
    <row r="2398" spans="1:22">
      <c r="A2398" s="114" t="s">
        <v>6917</v>
      </c>
      <c r="B2398" s="114">
        <f t="shared" si="37"/>
        <v>10827</v>
      </c>
      <c r="C2398" s="114">
        <v>0</v>
      </c>
      <c r="D2398" s="114">
        <v>0</v>
      </c>
      <c r="E2398" s="114">
        <v>9121</v>
      </c>
      <c r="F2398" s="115" t="s">
        <v>12124</v>
      </c>
      <c r="G2398" s="114">
        <v>42</v>
      </c>
      <c r="H2398" s="114">
        <v>3</v>
      </c>
      <c r="I2398" s="114">
        <v>109.95</v>
      </c>
      <c r="J2398" s="114">
        <v>10827</v>
      </c>
      <c r="K2398" s="115" t="s">
        <v>12125</v>
      </c>
      <c r="L2398" s="114">
        <v>42</v>
      </c>
      <c r="M2398" s="114">
        <v>0</v>
      </c>
      <c r="N2398" s="114">
        <v>0</v>
      </c>
      <c r="O2398" s="114">
        <v>10827</v>
      </c>
      <c r="P2398" s="115" t="s">
        <v>12126</v>
      </c>
      <c r="Q2398" s="114">
        <v>222</v>
      </c>
      <c r="R2398" s="114">
        <v>0</v>
      </c>
      <c r="S2398" s="114">
        <v>0</v>
      </c>
      <c r="T2398" s="114">
        <v>9121</v>
      </c>
      <c r="U2398" s="115" t="s">
        <v>12127</v>
      </c>
      <c r="V2398" s="114">
        <v>222</v>
      </c>
    </row>
    <row r="2399" spans="1:22">
      <c r="A2399" s="114" t="s">
        <v>6920</v>
      </c>
      <c r="B2399" s="114">
        <f t="shared" si="37"/>
        <v>7242</v>
      </c>
      <c r="C2399" s="114">
        <v>3</v>
      </c>
      <c r="D2399" s="114">
        <v>109.9</v>
      </c>
      <c r="E2399" s="114">
        <v>7242</v>
      </c>
      <c r="F2399" s="115" t="s">
        <v>12079</v>
      </c>
      <c r="G2399" s="114">
        <v>152.9</v>
      </c>
      <c r="H2399" s="114">
        <v>0</v>
      </c>
      <c r="I2399" s="114">
        <v>0</v>
      </c>
      <c r="J2399" s="114">
        <v>7242</v>
      </c>
      <c r="K2399" s="115" t="s">
        <v>12080</v>
      </c>
      <c r="L2399" s="114">
        <v>332.9</v>
      </c>
    </row>
    <row r="2400" spans="1:22">
      <c r="A2400" s="114" t="s">
        <v>6923</v>
      </c>
      <c r="B2400" s="114">
        <f t="shared" si="37"/>
        <v>9812</v>
      </c>
      <c r="C2400" s="114">
        <v>0</v>
      </c>
      <c r="D2400" s="114">
        <v>0</v>
      </c>
      <c r="E2400" s="114">
        <v>9812</v>
      </c>
      <c r="F2400" s="115" t="s">
        <v>12061</v>
      </c>
      <c r="G2400" s="114">
        <v>130.9</v>
      </c>
      <c r="H2400" s="114">
        <v>0</v>
      </c>
      <c r="I2400" s="114">
        <v>0</v>
      </c>
      <c r="J2400" s="114">
        <v>9812</v>
      </c>
      <c r="K2400" s="115" t="s">
        <v>12062</v>
      </c>
      <c r="L2400" s="114">
        <v>310.89999999999998</v>
      </c>
    </row>
    <row r="2401" spans="1:42">
      <c r="A2401" s="114" t="s">
        <v>6926</v>
      </c>
      <c r="B2401" s="114">
        <f t="shared" si="37"/>
        <v>12795</v>
      </c>
      <c r="C2401" s="114">
        <v>0</v>
      </c>
      <c r="D2401" s="114">
        <v>0</v>
      </c>
      <c r="E2401" s="114">
        <v>10856</v>
      </c>
      <c r="F2401" s="115" t="s">
        <v>12087</v>
      </c>
      <c r="G2401" s="114">
        <v>69.900000000000006</v>
      </c>
      <c r="H2401" s="114">
        <v>3</v>
      </c>
      <c r="I2401" s="114">
        <v>108.5</v>
      </c>
      <c r="J2401" s="114">
        <v>11811</v>
      </c>
      <c r="K2401" s="115" t="s">
        <v>12174</v>
      </c>
      <c r="L2401" s="114">
        <v>162.9</v>
      </c>
      <c r="M2401" s="114">
        <v>3</v>
      </c>
      <c r="N2401" s="114">
        <v>108.1</v>
      </c>
      <c r="O2401" s="114">
        <v>12795</v>
      </c>
      <c r="P2401" s="115" t="s">
        <v>12120</v>
      </c>
      <c r="Q2401" s="114">
        <v>162.9</v>
      </c>
      <c r="R2401" s="114">
        <v>3</v>
      </c>
      <c r="S2401" s="114">
        <v>110.3</v>
      </c>
      <c r="T2401" s="114">
        <v>12795</v>
      </c>
      <c r="U2401" s="115" t="s">
        <v>12121</v>
      </c>
      <c r="V2401" s="114">
        <v>162.9</v>
      </c>
      <c r="W2401" s="114">
        <v>3</v>
      </c>
      <c r="X2401" s="114">
        <v>110.15</v>
      </c>
      <c r="Y2401" s="114">
        <v>10856</v>
      </c>
      <c r="Z2401" s="115" t="s">
        <v>12088</v>
      </c>
      <c r="AA2401" s="114">
        <v>249.9</v>
      </c>
      <c r="AB2401" s="114">
        <v>3</v>
      </c>
      <c r="AC2401" s="114">
        <v>108.5</v>
      </c>
      <c r="AD2401" s="114">
        <v>11811</v>
      </c>
      <c r="AE2401" s="115" t="s">
        <v>12175</v>
      </c>
      <c r="AF2401" s="114">
        <v>342.9</v>
      </c>
      <c r="AG2401" s="114">
        <v>3</v>
      </c>
      <c r="AH2401" s="114">
        <v>108.9</v>
      </c>
      <c r="AI2401" s="114">
        <v>12795</v>
      </c>
      <c r="AJ2401" s="115" t="s">
        <v>12122</v>
      </c>
      <c r="AK2401" s="114">
        <v>342.9</v>
      </c>
      <c r="AL2401" s="114">
        <v>3</v>
      </c>
      <c r="AM2401" s="114">
        <v>111.55</v>
      </c>
      <c r="AN2401" s="114">
        <v>12795</v>
      </c>
      <c r="AO2401" s="115" t="s">
        <v>12123</v>
      </c>
      <c r="AP2401" s="114">
        <v>342.9</v>
      </c>
    </row>
    <row r="2402" spans="1:42">
      <c r="A2402" s="114" t="s">
        <v>6929</v>
      </c>
      <c r="B2402" s="114">
        <f t="shared" si="37"/>
        <v>5618</v>
      </c>
      <c r="C2402" s="114">
        <v>0</v>
      </c>
      <c r="D2402" s="114">
        <v>0</v>
      </c>
      <c r="E2402" s="114">
        <v>5618</v>
      </c>
      <c r="F2402" s="115" t="s">
        <v>12057</v>
      </c>
      <c r="G2402" s="114">
        <v>123.9</v>
      </c>
      <c r="H2402" s="114">
        <v>0</v>
      </c>
      <c r="I2402" s="114">
        <v>0</v>
      </c>
      <c r="J2402" s="114">
        <v>5618</v>
      </c>
      <c r="K2402" s="115" t="s">
        <v>12058</v>
      </c>
      <c r="L2402" s="114">
        <v>303.89999999999998</v>
      </c>
    </row>
    <row r="2403" spans="1:42">
      <c r="A2403" s="114" t="s">
        <v>6932</v>
      </c>
      <c r="B2403" s="114">
        <f t="shared" si="37"/>
        <v>9813</v>
      </c>
      <c r="C2403" s="114">
        <v>0</v>
      </c>
      <c r="D2403" s="114">
        <v>0</v>
      </c>
      <c r="E2403" s="114">
        <v>9813</v>
      </c>
      <c r="F2403" s="115" t="s">
        <v>12081</v>
      </c>
      <c r="G2403" s="114">
        <v>60.3</v>
      </c>
      <c r="H2403" s="114">
        <v>0</v>
      </c>
      <c r="I2403" s="114">
        <v>0</v>
      </c>
      <c r="J2403" s="114">
        <v>9813</v>
      </c>
      <c r="K2403" s="115" t="s">
        <v>12082</v>
      </c>
      <c r="L2403" s="114">
        <v>240.3</v>
      </c>
    </row>
    <row r="2404" spans="1:42">
      <c r="A2404" s="114" t="s">
        <v>6935</v>
      </c>
      <c r="B2404" s="114">
        <f t="shared" si="37"/>
        <v>8622</v>
      </c>
      <c r="C2404" s="114">
        <v>3.5</v>
      </c>
      <c r="D2404" s="114">
        <v>110.15</v>
      </c>
      <c r="E2404" s="114">
        <v>8622</v>
      </c>
      <c r="F2404" s="115" t="s">
        <v>12081</v>
      </c>
      <c r="G2404" s="114">
        <v>58.2</v>
      </c>
      <c r="H2404" s="114">
        <v>3.3</v>
      </c>
      <c r="I2404" s="114">
        <v>109.5</v>
      </c>
      <c r="J2404" s="114">
        <v>8622</v>
      </c>
      <c r="K2404" s="115" t="s">
        <v>12082</v>
      </c>
      <c r="L2404" s="114">
        <v>238.2</v>
      </c>
    </row>
    <row r="2405" spans="1:42">
      <c r="A2405" s="114" t="s">
        <v>6938</v>
      </c>
      <c r="B2405" s="114">
        <f t="shared" si="37"/>
        <v>9819</v>
      </c>
      <c r="C2405" s="114">
        <v>0</v>
      </c>
      <c r="D2405" s="114">
        <v>0</v>
      </c>
      <c r="E2405" s="114">
        <v>8163</v>
      </c>
      <c r="F2405" s="115" t="s">
        <v>12124</v>
      </c>
      <c r="G2405" s="114">
        <v>36.6</v>
      </c>
      <c r="H2405" s="114">
        <v>3</v>
      </c>
      <c r="I2405" s="114">
        <v>109.7</v>
      </c>
      <c r="J2405" s="114">
        <v>9819</v>
      </c>
      <c r="K2405" s="115" t="s">
        <v>12125</v>
      </c>
      <c r="L2405" s="114">
        <v>36.6</v>
      </c>
      <c r="M2405" s="114">
        <v>0</v>
      </c>
      <c r="N2405" s="114">
        <v>0</v>
      </c>
      <c r="O2405" s="114">
        <v>9819</v>
      </c>
      <c r="P2405" s="115" t="s">
        <v>12126</v>
      </c>
      <c r="Q2405" s="114">
        <v>216.6</v>
      </c>
      <c r="R2405" s="114">
        <v>0</v>
      </c>
      <c r="S2405" s="114">
        <v>0</v>
      </c>
      <c r="T2405" s="114">
        <v>8163</v>
      </c>
      <c r="U2405" s="115" t="s">
        <v>12127</v>
      </c>
      <c r="V2405" s="114">
        <v>216.6</v>
      </c>
    </row>
    <row r="2406" spans="1:42">
      <c r="A2406" s="114" t="s">
        <v>6941</v>
      </c>
      <c r="B2406" s="114">
        <f t="shared" si="37"/>
        <v>5741</v>
      </c>
      <c r="C2406" s="114">
        <v>3</v>
      </c>
      <c r="D2406" s="114">
        <v>110.3</v>
      </c>
      <c r="E2406" s="114">
        <v>5741</v>
      </c>
      <c r="F2406" s="115" t="s">
        <v>12097</v>
      </c>
      <c r="G2406" s="114">
        <v>48.8</v>
      </c>
      <c r="H2406" s="114">
        <v>0</v>
      </c>
      <c r="I2406" s="114">
        <v>0</v>
      </c>
      <c r="J2406" s="114">
        <v>5741</v>
      </c>
      <c r="K2406" s="115" t="s">
        <v>12098</v>
      </c>
      <c r="L2406" s="114">
        <v>228.8</v>
      </c>
    </row>
    <row r="2407" spans="1:42">
      <c r="A2407" s="114" t="s">
        <v>6944</v>
      </c>
      <c r="B2407" s="114">
        <f t="shared" si="37"/>
        <v>7708</v>
      </c>
      <c r="C2407" s="114">
        <v>0</v>
      </c>
      <c r="D2407" s="114">
        <v>0</v>
      </c>
      <c r="E2407" s="114">
        <v>7708</v>
      </c>
      <c r="F2407" s="115" t="s">
        <v>12073</v>
      </c>
      <c r="G2407" s="114">
        <v>30.7</v>
      </c>
      <c r="H2407" s="114">
        <v>0</v>
      </c>
      <c r="I2407" s="114">
        <v>0</v>
      </c>
      <c r="J2407" s="114">
        <v>7708</v>
      </c>
      <c r="K2407" s="115" t="s">
        <v>12074</v>
      </c>
      <c r="L2407" s="114">
        <v>210.7</v>
      </c>
    </row>
    <row r="2408" spans="1:42">
      <c r="A2408" s="114" t="s">
        <v>6947</v>
      </c>
      <c r="B2408" s="114">
        <f t="shared" si="37"/>
        <v>7215</v>
      </c>
      <c r="C2408" s="114">
        <v>3.4</v>
      </c>
      <c r="D2408" s="114">
        <v>110.95</v>
      </c>
      <c r="E2408" s="114">
        <v>7215</v>
      </c>
      <c r="F2408" s="115" t="s">
        <v>12067</v>
      </c>
      <c r="G2408" s="114">
        <v>15</v>
      </c>
      <c r="H2408" s="114">
        <v>0</v>
      </c>
      <c r="I2408" s="114">
        <v>0</v>
      </c>
      <c r="J2408" s="114">
        <v>7215</v>
      </c>
      <c r="K2408" s="115" t="s">
        <v>12068</v>
      </c>
      <c r="L2408" s="114">
        <v>195</v>
      </c>
    </row>
    <row r="2409" spans="1:42">
      <c r="A2409" s="114" t="s">
        <v>6950</v>
      </c>
      <c r="B2409" s="114">
        <f t="shared" si="37"/>
        <v>7980</v>
      </c>
      <c r="C2409" s="114">
        <v>0</v>
      </c>
      <c r="D2409" s="114">
        <v>0</v>
      </c>
      <c r="E2409" s="114">
        <v>7980</v>
      </c>
      <c r="F2409" s="115" t="s">
        <v>12053</v>
      </c>
      <c r="G2409" s="114">
        <v>89.3</v>
      </c>
      <c r="H2409" s="114">
        <v>0</v>
      </c>
      <c r="I2409" s="114">
        <v>0</v>
      </c>
      <c r="J2409" s="114">
        <v>7980</v>
      </c>
      <c r="K2409" s="115" t="s">
        <v>12054</v>
      </c>
      <c r="L2409" s="114">
        <v>269.3</v>
      </c>
    </row>
    <row r="2410" spans="1:42">
      <c r="A2410" s="114" t="s">
        <v>6953</v>
      </c>
      <c r="B2410" s="114">
        <f t="shared" si="37"/>
        <v>10827</v>
      </c>
      <c r="C2410" s="114">
        <v>0</v>
      </c>
      <c r="D2410" s="114">
        <v>0</v>
      </c>
      <c r="E2410" s="114">
        <v>10827</v>
      </c>
      <c r="F2410" s="115" t="s">
        <v>12061</v>
      </c>
      <c r="G2410" s="114">
        <v>127.5</v>
      </c>
      <c r="H2410" s="114">
        <v>3</v>
      </c>
      <c r="I2410" s="114">
        <v>110.5</v>
      </c>
      <c r="J2410" s="114">
        <v>10827</v>
      </c>
      <c r="K2410" s="115" t="s">
        <v>12062</v>
      </c>
      <c r="L2410" s="114">
        <v>307.5</v>
      </c>
    </row>
    <row r="2411" spans="1:42">
      <c r="A2411" s="114" t="s">
        <v>6956</v>
      </c>
      <c r="B2411" s="114">
        <f t="shared" ref="B2411:B2474" si="38">MAX(J2411,O2411,T2411,Y2411,AD2411,AI2411,AN2411,AS2411,AX2411,BC2411,BH2411,BM2411,BR2411)</f>
        <v>8202</v>
      </c>
      <c r="C2411" s="114">
        <v>0</v>
      </c>
      <c r="D2411" s="114">
        <v>0</v>
      </c>
      <c r="E2411" s="114">
        <v>8202</v>
      </c>
      <c r="F2411" s="115" t="s">
        <v>12079</v>
      </c>
      <c r="G2411" s="114">
        <v>147.69999999999999</v>
      </c>
      <c r="H2411" s="114">
        <v>3</v>
      </c>
      <c r="I2411" s="114">
        <v>110.1</v>
      </c>
      <c r="J2411" s="114">
        <v>8202</v>
      </c>
      <c r="K2411" s="115" t="s">
        <v>12080</v>
      </c>
      <c r="L2411" s="114">
        <v>327.7</v>
      </c>
    </row>
    <row r="2412" spans="1:42">
      <c r="A2412" s="114" t="s">
        <v>6959</v>
      </c>
      <c r="B2412" s="114">
        <f t="shared" si="38"/>
        <v>8202</v>
      </c>
      <c r="C2412" s="114">
        <v>0</v>
      </c>
      <c r="D2412" s="114">
        <v>0</v>
      </c>
      <c r="E2412" s="114">
        <v>8202</v>
      </c>
      <c r="F2412" s="115" t="s">
        <v>12053</v>
      </c>
      <c r="G2412" s="114">
        <v>92.6</v>
      </c>
      <c r="H2412" s="114">
        <v>0</v>
      </c>
      <c r="I2412" s="114">
        <v>0</v>
      </c>
      <c r="J2412" s="114">
        <v>8202</v>
      </c>
      <c r="K2412" s="115" t="s">
        <v>12054</v>
      </c>
      <c r="L2412" s="114">
        <v>272.60000000000002</v>
      </c>
    </row>
    <row r="2413" spans="1:42">
      <c r="A2413" s="114" t="s">
        <v>6962</v>
      </c>
      <c r="B2413" s="114">
        <f t="shared" si="38"/>
        <v>7875</v>
      </c>
      <c r="C2413" s="114">
        <v>0</v>
      </c>
      <c r="D2413" s="114">
        <v>0</v>
      </c>
      <c r="E2413" s="114">
        <v>7875</v>
      </c>
      <c r="F2413" s="115" t="s">
        <v>12071</v>
      </c>
      <c r="G2413" s="114">
        <v>137.9</v>
      </c>
      <c r="H2413" s="114">
        <v>0</v>
      </c>
      <c r="I2413" s="114">
        <v>0</v>
      </c>
      <c r="J2413" s="114">
        <v>7875</v>
      </c>
      <c r="K2413" s="115" t="s">
        <v>12072</v>
      </c>
      <c r="L2413" s="114">
        <v>317.89999999999998</v>
      </c>
    </row>
    <row r="2414" spans="1:42">
      <c r="A2414" s="114" t="s">
        <v>6965</v>
      </c>
      <c r="B2414" s="114">
        <f t="shared" si="38"/>
        <v>7874</v>
      </c>
      <c r="C2414" s="114">
        <v>0</v>
      </c>
      <c r="D2414" s="114">
        <v>0</v>
      </c>
      <c r="E2414" s="114">
        <v>7874</v>
      </c>
      <c r="F2414" s="115" t="s">
        <v>12120</v>
      </c>
      <c r="G2414" s="114">
        <v>155.9</v>
      </c>
      <c r="H2414" s="114">
        <v>0</v>
      </c>
      <c r="I2414" s="114">
        <v>0</v>
      </c>
      <c r="J2414" s="114">
        <v>2624</v>
      </c>
      <c r="K2414" s="115" t="s">
        <v>12121</v>
      </c>
      <c r="L2414" s="114">
        <v>155.9</v>
      </c>
      <c r="M2414" s="114">
        <v>0</v>
      </c>
      <c r="N2414" s="114">
        <v>0</v>
      </c>
      <c r="O2414" s="114">
        <v>2624</v>
      </c>
      <c r="P2414" s="115" t="s">
        <v>12122</v>
      </c>
      <c r="Q2414" s="114">
        <v>335.9</v>
      </c>
      <c r="R2414" s="114">
        <v>0</v>
      </c>
      <c r="S2414" s="114">
        <v>0</v>
      </c>
      <c r="T2414" s="114">
        <v>7874</v>
      </c>
      <c r="U2414" s="115" t="s">
        <v>12123</v>
      </c>
      <c r="V2414" s="114">
        <v>335.9</v>
      </c>
    </row>
    <row r="2415" spans="1:42">
      <c r="A2415" s="114" t="s">
        <v>6968</v>
      </c>
      <c r="B2415" s="114">
        <f t="shared" si="38"/>
        <v>5906</v>
      </c>
      <c r="C2415" s="114">
        <v>0</v>
      </c>
      <c r="D2415" s="114">
        <v>0</v>
      </c>
      <c r="E2415" s="114">
        <v>3937</v>
      </c>
      <c r="F2415" s="115" t="s">
        <v>12097</v>
      </c>
      <c r="G2415" s="114">
        <v>47.3</v>
      </c>
      <c r="H2415" s="114">
        <v>0</v>
      </c>
      <c r="I2415" s="114">
        <v>0</v>
      </c>
      <c r="J2415" s="114">
        <v>5906</v>
      </c>
      <c r="K2415" s="115" t="s">
        <v>2933</v>
      </c>
      <c r="L2415" s="114">
        <v>108.3</v>
      </c>
      <c r="M2415" s="114">
        <v>0</v>
      </c>
      <c r="N2415" s="114">
        <v>0</v>
      </c>
      <c r="O2415" s="114">
        <v>3937</v>
      </c>
      <c r="P2415" s="115" t="s">
        <v>12098</v>
      </c>
      <c r="Q2415" s="114">
        <v>227.3</v>
      </c>
      <c r="R2415" s="114">
        <v>0</v>
      </c>
      <c r="S2415" s="114">
        <v>0</v>
      </c>
      <c r="T2415" s="114">
        <v>5906</v>
      </c>
      <c r="U2415" s="115" t="s">
        <v>12100</v>
      </c>
      <c r="V2415" s="114">
        <v>288.3</v>
      </c>
    </row>
    <row r="2416" spans="1:42">
      <c r="A2416" s="114" t="s">
        <v>6971</v>
      </c>
      <c r="B2416" s="114">
        <f t="shared" si="38"/>
        <v>6562</v>
      </c>
      <c r="C2416" s="114">
        <v>0</v>
      </c>
      <c r="D2416" s="114">
        <v>0</v>
      </c>
      <c r="E2416" s="114">
        <v>6562</v>
      </c>
      <c r="F2416" s="115" t="s">
        <v>12081</v>
      </c>
      <c r="G2416" s="114">
        <v>62.6</v>
      </c>
      <c r="H2416" s="114">
        <v>0</v>
      </c>
      <c r="I2416" s="114">
        <v>0</v>
      </c>
      <c r="J2416" s="114">
        <v>6562</v>
      </c>
      <c r="K2416" s="115" t="s">
        <v>12082</v>
      </c>
      <c r="L2416" s="114">
        <v>242.6</v>
      </c>
    </row>
    <row r="2417" spans="1:32">
      <c r="A2417" s="114" t="s">
        <v>6974</v>
      </c>
      <c r="B2417" s="114">
        <f t="shared" si="38"/>
        <v>6562</v>
      </c>
      <c r="C2417" s="114">
        <v>0</v>
      </c>
      <c r="D2417" s="114">
        <v>0</v>
      </c>
      <c r="E2417" s="114">
        <v>6562</v>
      </c>
      <c r="F2417" s="115" t="s">
        <v>12073</v>
      </c>
      <c r="G2417" s="114">
        <v>26.3</v>
      </c>
      <c r="H2417" s="114">
        <v>0</v>
      </c>
      <c r="I2417" s="114">
        <v>0</v>
      </c>
      <c r="J2417" s="114">
        <v>6562</v>
      </c>
      <c r="K2417" s="115" t="s">
        <v>12074</v>
      </c>
      <c r="L2417" s="114">
        <v>206.3</v>
      </c>
    </row>
    <row r="2418" spans="1:32">
      <c r="A2418" s="114" t="s">
        <v>6977</v>
      </c>
      <c r="B2418" s="114">
        <f t="shared" si="38"/>
        <v>7054</v>
      </c>
      <c r="C2418" s="114">
        <v>0</v>
      </c>
      <c r="D2418" s="114">
        <v>0</v>
      </c>
      <c r="E2418" s="114">
        <v>7054</v>
      </c>
      <c r="F2418" s="115" t="s">
        <v>12069</v>
      </c>
      <c r="G2418" s="114">
        <v>113.1</v>
      </c>
      <c r="H2418" s="114">
        <v>3</v>
      </c>
      <c r="I2418" s="114">
        <v>111.55</v>
      </c>
      <c r="J2418" s="114">
        <v>7054</v>
      </c>
      <c r="K2418" s="115" t="s">
        <v>12070</v>
      </c>
      <c r="L2418" s="114">
        <v>293.10000000000002</v>
      </c>
    </row>
    <row r="2419" spans="1:32">
      <c r="A2419" s="114" t="s">
        <v>6980</v>
      </c>
      <c r="B2419" s="114">
        <f t="shared" si="38"/>
        <v>11483</v>
      </c>
      <c r="C2419" s="114">
        <v>0</v>
      </c>
      <c r="D2419" s="114">
        <v>0</v>
      </c>
      <c r="E2419" s="114">
        <v>11483</v>
      </c>
      <c r="F2419" s="115" t="s">
        <v>12051</v>
      </c>
      <c r="G2419" s="114">
        <v>47.6</v>
      </c>
      <c r="H2419" s="114">
        <v>3</v>
      </c>
      <c r="I2419" s="114">
        <v>110.95</v>
      </c>
      <c r="J2419" s="114">
        <v>11483</v>
      </c>
      <c r="K2419" s="115" t="s">
        <v>12052</v>
      </c>
      <c r="L2419" s="114">
        <v>227.6</v>
      </c>
    </row>
    <row r="2420" spans="1:32">
      <c r="A2420" s="114" t="s">
        <v>6983</v>
      </c>
      <c r="B2420" s="114">
        <f t="shared" si="38"/>
        <v>7850</v>
      </c>
      <c r="C2420" s="114">
        <v>0</v>
      </c>
      <c r="D2420" s="114">
        <v>0</v>
      </c>
      <c r="E2420" s="114">
        <v>7850</v>
      </c>
      <c r="F2420" s="115" t="s">
        <v>12061</v>
      </c>
      <c r="G2420" s="114">
        <v>129.69999999999999</v>
      </c>
      <c r="H2420" s="114">
        <v>0</v>
      </c>
      <c r="I2420" s="114">
        <v>0</v>
      </c>
      <c r="J2420" s="114">
        <v>7850</v>
      </c>
      <c r="K2420" s="115" t="s">
        <v>12062</v>
      </c>
      <c r="L2420" s="114">
        <v>309.7</v>
      </c>
    </row>
    <row r="2421" spans="1:32">
      <c r="A2421" s="114" t="s">
        <v>6986</v>
      </c>
      <c r="B2421" s="114">
        <f t="shared" si="38"/>
        <v>8219</v>
      </c>
      <c r="C2421" s="114">
        <v>0</v>
      </c>
      <c r="D2421" s="114">
        <v>0</v>
      </c>
      <c r="E2421" s="114">
        <v>8219</v>
      </c>
      <c r="F2421" s="115" t="s">
        <v>12053</v>
      </c>
      <c r="G2421" s="114">
        <v>86.4</v>
      </c>
      <c r="H2421" s="114">
        <v>0</v>
      </c>
      <c r="I2421" s="114">
        <v>0</v>
      </c>
      <c r="J2421" s="114">
        <v>8219</v>
      </c>
      <c r="K2421" s="115" t="s">
        <v>12054</v>
      </c>
      <c r="L2421" s="114">
        <v>266.39999999999998</v>
      </c>
    </row>
    <row r="2422" spans="1:32">
      <c r="A2422" s="114" t="s">
        <v>6988</v>
      </c>
      <c r="B2422" s="114">
        <f t="shared" si="38"/>
        <v>8104</v>
      </c>
      <c r="C2422" s="114">
        <v>0</v>
      </c>
      <c r="D2422" s="114">
        <v>0</v>
      </c>
      <c r="E2422" s="114">
        <v>8104</v>
      </c>
      <c r="F2422" s="115" t="s">
        <v>12053</v>
      </c>
      <c r="G2422" s="114">
        <v>93.9</v>
      </c>
      <c r="H2422" s="114">
        <v>3</v>
      </c>
      <c r="I2422" s="114">
        <v>109.35</v>
      </c>
      <c r="J2422" s="114">
        <v>8104</v>
      </c>
      <c r="K2422" s="115" t="s">
        <v>12054</v>
      </c>
      <c r="L2422" s="114">
        <v>273.89999999999998</v>
      </c>
    </row>
    <row r="2423" spans="1:32">
      <c r="A2423" s="114" t="s">
        <v>6991</v>
      </c>
      <c r="B2423" s="114">
        <f t="shared" si="38"/>
        <v>8202</v>
      </c>
      <c r="C2423" s="114">
        <v>2.7</v>
      </c>
      <c r="D2423" s="114">
        <v>110.15</v>
      </c>
      <c r="E2423" s="114">
        <v>8202</v>
      </c>
      <c r="F2423" s="115" t="s">
        <v>12081</v>
      </c>
      <c r="G2423" s="114">
        <v>66.3</v>
      </c>
      <c r="H2423" s="114">
        <v>0</v>
      </c>
      <c r="I2423" s="114">
        <v>0</v>
      </c>
      <c r="J2423" s="114">
        <v>8202</v>
      </c>
      <c r="K2423" s="115" t="s">
        <v>12082</v>
      </c>
      <c r="L2423" s="114">
        <v>246.3</v>
      </c>
    </row>
    <row r="2424" spans="1:32">
      <c r="A2424" s="114" t="s">
        <v>6994</v>
      </c>
      <c r="B2424" s="114">
        <f t="shared" si="38"/>
        <v>12188</v>
      </c>
      <c r="C2424" s="114">
        <v>0</v>
      </c>
      <c r="D2424" s="114">
        <v>0</v>
      </c>
      <c r="E2424" s="114">
        <v>6955</v>
      </c>
      <c r="F2424" s="115" t="s">
        <v>12051</v>
      </c>
      <c r="G2424" s="114">
        <v>38.6</v>
      </c>
      <c r="H2424" s="114">
        <v>3</v>
      </c>
      <c r="I2424" s="114">
        <v>111.15</v>
      </c>
      <c r="J2424" s="114">
        <v>12188</v>
      </c>
      <c r="K2424" s="115" t="s">
        <v>12081</v>
      </c>
      <c r="L2424" s="114">
        <v>66.599999999999994</v>
      </c>
      <c r="M2424" s="114">
        <v>3</v>
      </c>
      <c r="N2424" s="114">
        <v>109.95</v>
      </c>
      <c r="O2424" s="114">
        <v>10663</v>
      </c>
      <c r="P2424" s="115" t="s">
        <v>12061</v>
      </c>
      <c r="Q2424" s="114">
        <v>128.6</v>
      </c>
      <c r="R2424" s="114">
        <v>0</v>
      </c>
      <c r="S2424" s="114">
        <v>0</v>
      </c>
      <c r="T2424" s="114">
        <v>6955</v>
      </c>
      <c r="U2424" s="115" t="s">
        <v>12052</v>
      </c>
      <c r="V2424" s="114">
        <v>218.6</v>
      </c>
      <c r="W2424" s="114">
        <v>3</v>
      </c>
      <c r="X2424" s="114">
        <v>109.1</v>
      </c>
      <c r="Y2424" s="114">
        <v>12188</v>
      </c>
      <c r="Z2424" s="115" t="s">
        <v>12082</v>
      </c>
      <c r="AA2424" s="114">
        <v>246.6</v>
      </c>
      <c r="AB2424" s="114">
        <v>3</v>
      </c>
      <c r="AC2424" s="114">
        <v>109.5</v>
      </c>
      <c r="AD2424" s="114">
        <v>10663</v>
      </c>
      <c r="AE2424" s="115" t="s">
        <v>12062</v>
      </c>
      <c r="AF2424" s="114">
        <v>308.60000000000002</v>
      </c>
    </row>
    <row r="2425" spans="1:32">
      <c r="A2425" s="114" t="s">
        <v>6997</v>
      </c>
      <c r="B2425" s="114">
        <f t="shared" si="38"/>
        <v>8694</v>
      </c>
      <c r="C2425" s="114">
        <v>0</v>
      </c>
      <c r="D2425" s="114">
        <v>0</v>
      </c>
      <c r="E2425" s="114">
        <v>3281</v>
      </c>
      <c r="F2425" s="115" t="s">
        <v>12053</v>
      </c>
      <c r="G2425" s="114">
        <v>98.1</v>
      </c>
      <c r="H2425" s="114">
        <v>0</v>
      </c>
      <c r="I2425" s="114">
        <v>0</v>
      </c>
      <c r="J2425" s="114">
        <v>8694</v>
      </c>
      <c r="K2425" s="115" t="s">
        <v>12055</v>
      </c>
      <c r="L2425" s="114">
        <v>98.1</v>
      </c>
      <c r="M2425" s="114">
        <v>0</v>
      </c>
      <c r="N2425" s="114">
        <v>0</v>
      </c>
      <c r="O2425" s="114">
        <v>3281</v>
      </c>
      <c r="P2425" s="115" t="s">
        <v>12054</v>
      </c>
      <c r="Q2425" s="114">
        <v>278.10000000000002</v>
      </c>
      <c r="R2425" s="114">
        <v>3</v>
      </c>
      <c r="S2425" s="114">
        <v>111.5</v>
      </c>
      <c r="T2425" s="114">
        <v>8694</v>
      </c>
      <c r="U2425" s="115" t="s">
        <v>12056</v>
      </c>
      <c r="V2425" s="114">
        <v>278.10000000000002</v>
      </c>
    </row>
    <row r="2426" spans="1:32">
      <c r="A2426" s="114" t="s">
        <v>7000</v>
      </c>
      <c r="B2426" s="114">
        <f t="shared" si="38"/>
        <v>8203</v>
      </c>
      <c r="C2426" s="114">
        <v>0</v>
      </c>
      <c r="D2426" s="114">
        <v>0</v>
      </c>
      <c r="E2426" s="114">
        <v>8203</v>
      </c>
      <c r="F2426" s="115" t="s">
        <v>12055</v>
      </c>
      <c r="G2426" s="114">
        <v>105.6</v>
      </c>
      <c r="H2426" s="114">
        <v>3</v>
      </c>
      <c r="I2426" s="114">
        <v>110.75</v>
      </c>
      <c r="J2426" s="114">
        <v>8203</v>
      </c>
      <c r="K2426" s="115" t="s">
        <v>12056</v>
      </c>
      <c r="L2426" s="114">
        <v>285.60000000000002</v>
      </c>
    </row>
    <row r="2427" spans="1:32">
      <c r="A2427" s="114" t="s">
        <v>7003</v>
      </c>
      <c r="B2427" s="114">
        <f t="shared" si="38"/>
        <v>11998</v>
      </c>
      <c r="C2427" s="114">
        <v>0</v>
      </c>
      <c r="D2427" s="114">
        <v>0</v>
      </c>
      <c r="E2427" s="114">
        <v>5840</v>
      </c>
      <c r="F2427" s="115" t="s">
        <v>12073</v>
      </c>
      <c r="G2427" s="114">
        <v>28.7</v>
      </c>
      <c r="H2427" s="114">
        <v>0</v>
      </c>
      <c r="I2427" s="114">
        <v>0</v>
      </c>
      <c r="J2427" s="114">
        <v>11998</v>
      </c>
      <c r="K2427" s="115" t="s">
        <v>12077</v>
      </c>
      <c r="L2427" s="114">
        <v>79.7</v>
      </c>
      <c r="M2427" s="114">
        <v>3</v>
      </c>
      <c r="N2427" s="114">
        <v>110.3</v>
      </c>
      <c r="O2427" s="114">
        <v>10210</v>
      </c>
      <c r="P2427" s="115" t="s">
        <v>12057</v>
      </c>
      <c r="Q2427" s="114">
        <v>120.7</v>
      </c>
      <c r="R2427" s="114">
        <v>0</v>
      </c>
      <c r="S2427" s="114">
        <v>0</v>
      </c>
      <c r="T2427" s="114">
        <v>5840</v>
      </c>
      <c r="U2427" s="115" t="s">
        <v>12074</v>
      </c>
      <c r="V2427" s="114">
        <v>208.7</v>
      </c>
      <c r="W2427" s="114">
        <v>3</v>
      </c>
      <c r="X2427" s="114">
        <v>108.7</v>
      </c>
      <c r="Y2427" s="114">
        <v>11998</v>
      </c>
      <c r="Z2427" s="115" t="s">
        <v>12078</v>
      </c>
      <c r="AA2427" s="114">
        <v>259.7</v>
      </c>
      <c r="AB2427" s="114">
        <v>0</v>
      </c>
      <c r="AC2427" s="114">
        <v>0</v>
      </c>
      <c r="AD2427" s="114">
        <v>10210</v>
      </c>
      <c r="AE2427" s="115" t="s">
        <v>12058</v>
      </c>
      <c r="AF2427" s="114">
        <v>300.7</v>
      </c>
    </row>
    <row r="2428" spans="1:32">
      <c r="A2428" s="114" t="s">
        <v>7006</v>
      </c>
      <c r="B2428" s="114">
        <f t="shared" si="38"/>
        <v>6234</v>
      </c>
      <c r="C2428" s="114">
        <v>0</v>
      </c>
      <c r="D2428" s="114">
        <v>109.7</v>
      </c>
      <c r="E2428" s="114">
        <v>6234</v>
      </c>
      <c r="F2428" s="115" t="s">
        <v>12073</v>
      </c>
      <c r="G2428" s="114">
        <v>29.5</v>
      </c>
      <c r="H2428" s="114">
        <v>0</v>
      </c>
      <c r="I2428" s="114">
        <v>0</v>
      </c>
      <c r="J2428" s="114">
        <v>6234</v>
      </c>
      <c r="K2428" s="115" t="s">
        <v>12074</v>
      </c>
      <c r="L2428" s="114">
        <v>209.5</v>
      </c>
    </row>
    <row r="2429" spans="1:32">
      <c r="A2429" s="114" t="s">
        <v>7009</v>
      </c>
      <c r="B2429" s="114">
        <f t="shared" si="38"/>
        <v>6447</v>
      </c>
      <c r="C2429" s="114">
        <v>0</v>
      </c>
      <c r="D2429" s="114">
        <v>0</v>
      </c>
      <c r="E2429" s="114">
        <v>6447</v>
      </c>
      <c r="F2429" s="115" t="s">
        <v>12057</v>
      </c>
      <c r="G2429" s="114">
        <v>115.7</v>
      </c>
      <c r="H2429" s="114">
        <v>3</v>
      </c>
      <c r="I2429" s="114">
        <v>111.9</v>
      </c>
      <c r="J2429" s="114">
        <v>6447</v>
      </c>
      <c r="K2429" s="115" t="s">
        <v>12058</v>
      </c>
      <c r="L2429" s="114">
        <v>295.7</v>
      </c>
    </row>
    <row r="2430" spans="1:32">
      <c r="A2430" s="114" t="s">
        <v>7012</v>
      </c>
      <c r="B2430" s="114">
        <f t="shared" si="38"/>
        <v>7710</v>
      </c>
      <c r="C2430" s="114">
        <v>0</v>
      </c>
      <c r="D2430" s="114">
        <v>0</v>
      </c>
      <c r="E2430" s="114">
        <v>7710</v>
      </c>
      <c r="F2430" s="115" t="s">
        <v>12053</v>
      </c>
      <c r="G2430" s="114">
        <v>91.8</v>
      </c>
      <c r="H2430" s="114">
        <v>0</v>
      </c>
      <c r="I2430" s="114">
        <v>0</v>
      </c>
      <c r="J2430" s="114">
        <v>7710</v>
      </c>
      <c r="K2430" s="115" t="s">
        <v>12054</v>
      </c>
      <c r="L2430" s="114">
        <v>271.8</v>
      </c>
    </row>
    <row r="2431" spans="1:32">
      <c r="A2431" s="114" t="s">
        <v>7015</v>
      </c>
      <c r="B2431" s="114">
        <f t="shared" si="38"/>
        <v>9843</v>
      </c>
      <c r="C2431" s="114">
        <v>0</v>
      </c>
      <c r="D2431" s="114">
        <v>0</v>
      </c>
      <c r="E2431" s="114">
        <v>9843</v>
      </c>
      <c r="F2431" s="115" t="s">
        <v>12178</v>
      </c>
      <c r="G2431" s="114">
        <v>25.5</v>
      </c>
      <c r="H2431" s="114">
        <v>0</v>
      </c>
      <c r="I2431" s="114">
        <v>0</v>
      </c>
      <c r="J2431" s="114">
        <v>8530</v>
      </c>
      <c r="K2431" s="115" t="s">
        <v>12154</v>
      </c>
      <c r="L2431" s="114">
        <v>25.5</v>
      </c>
      <c r="M2431" s="114">
        <v>0</v>
      </c>
      <c r="N2431" s="114">
        <v>0</v>
      </c>
      <c r="O2431" s="114">
        <v>9843</v>
      </c>
      <c r="P2431" s="115" t="s">
        <v>12179</v>
      </c>
      <c r="Q2431" s="114">
        <v>205.5</v>
      </c>
      <c r="R2431" s="114">
        <v>0</v>
      </c>
      <c r="S2431" s="114">
        <v>0</v>
      </c>
      <c r="T2431" s="114">
        <v>8530</v>
      </c>
      <c r="U2431" s="115" t="s">
        <v>12157</v>
      </c>
      <c r="V2431" s="114">
        <v>205.5</v>
      </c>
    </row>
    <row r="2432" spans="1:32">
      <c r="A2432" s="114" t="s">
        <v>7018</v>
      </c>
      <c r="B2432" s="114">
        <f t="shared" si="38"/>
        <v>5722</v>
      </c>
      <c r="C2432" s="114">
        <v>0</v>
      </c>
      <c r="D2432" s="114">
        <v>0</v>
      </c>
      <c r="E2432" s="114">
        <v>5722</v>
      </c>
      <c r="F2432" s="115" t="s">
        <v>12073</v>
      </c>
      <c r="G2432" s="114">
        <v>30.7</v>
      </c>
      <c r="H2432" s="114">
        <v>0</v>
      </c>
      <c r="I2432" s="114">
        <v>0</v>
      </c>
      <c r="J2432" s="114">
        <v>5722</v>
      </c>
      <c r="K2432" s="115" t="s">
        <v>12074</v>
      </c>
      <c r="L2432" s="114">
        <v>210.7</v>
      </c>
    </row>
    <row r="2433" spans="1:22">
      <c r="A2433" s="114" t="s">
        <v>7021</v>
      </c>
      <c r="B2433" s="114">
        <f t="shared" si="38"/>
        <v>11627</v>
      </c>
      <c r="C2433" s="114">
        <v>0</v>
      </c>
      <c r="D2433" s="114">
        <v>0</v>
      </c>
      <c r="E2433" s="114">
        <v>7799</v>
      </c>
      <c r="F2433" s="115" t="s">
        <v>12097</v>
      </c>
      <c r="G2433" s="114">
        <v>55</v>
      </c>
      <c r="H2433" s="114">
        <v>2.9</v>
      </c>
      <c r="I2433" s="114">
        <v>109.7</v>
      </c>
      <c r="J2433" s="114">
        <v>11627</v>
      </c>
      <c r="K2433" s="115" t="s">
        <v>12061</v>
      </c>
      <c r="L2433" s="114">
        <v>135</v>
      </c>
      <c r="M2433" s="114">
        <v>0</v>
      </c>
      <c r="N2433" s="114">
        <v>0</v>
      </c>
      <c r="O2433" s="114">
        <v>7799</v>
      </c>
      <c r="P2433" s="115" t="s">
        <v>12098</v>
      </c>
      <c r="Q2433" s="114">
        <v>235</v>
      </c>
      <c r="R2433" s="114">
        <v>2.9</v>
      </c>
      <c r="S2433" s="114">
        <v>110.5</v>
      </c>
      <c r="T2433" s="114">
        <v>11627</v>
      </c>
      <c r="U2433" s="115" t="s">
        <v>12062</v>
      </c>
      <c r="V2433" s="114">
        <v>315</v>
      </c>
    </row>
    <row r="2434" spans="1:22">
      <c r="A2434" s="114" t="s">
        <v>7024</v>
      </c>
      <c r="B2434" s="114">
        <f t="shared" si="38"/>
        <v>9843</v>
      </c>
      <c r="C2434" s="114">
        <v>0</v>
      </c>
      <c r="D2434" s="114">
        <v>0</v>
      </c>
      <c r="E2434" s="114">
        <v>9843</v>
      </c>
      <c r="F2434" s="115" t="s">
        <v>12166</v>
      </c>
      <c r="G2434" s="114">
        <v>170.7</v>
      </c>
      <c r="H2434" s="114">
        <v>3</v>
      </c>
      <c r="I2434" s="114">
        <v>110.9</v>
      </c>
      <c r="J2434" s="114">
        <v>9843</v>
      </c>
      <c r="K2434" s="115" t="s">
        <v>12167</v>
      </c>
      <c r="L2434" s="114">
        <v>350.7</v>
      </c>
    </row>
    <row r="2435" spans="1:22">
      <c r="A2435" s="114" t="s">
        <v>7027</v>
      </c>
      <c r="B2435" s="114">
        <f t="shared" si="38"/>
        <v>6562</v>
      </c>
      <c r="C2435" s="114">
        <v>0</v>
      </c>
      <c r="D2435" s="114">
        <v>109.7</v>
      </c>
      <c r="E2435" s="114">
        <v>6562</v>
      </c>
      <c r="F2435" s="115" t="s">
        <v>12077</v>
      </c>
      <c r="G2435" s="114">
        <v>81.8</v>
      </c>
      <c r="H2435" s="114">
        <v>3.8</v>
      </c>
      <c r="I2435" s="114">
        <v>111.1</v>
      </c>
      <c r="J2435" s="114">
        <v>6562</v>
      </c>
      <c r="K2435" s="115" t="s">
        <v>12078</v>
      </c>
      <c r="L2435" s="114">
        <v>261.8</v>
      </c>
    </row>
    <row r="2436" spans="1:22">
      <c r="A2436" s="114" t="s">
        <v>7030</v>
      </c>
      <c r="B2436" s="114">
        <f t="shared" si="38"/>
        <v>8924</v>
      </c>
      <c r="C2436" s="114">
        <v>0</v>
      </c>
      <c r="D2436" s="114">
        <v>0</v>
      </c>
      <c r="E2436" s="114">
        <v>8924</v>
      </c>
      <c r="F2436" s="115" t="s">
        <v>12146</v>
      </c>
      <c r="G2436" s="114">
        <v>106.5</v>
      </c>
      <c r="H2436" s="114">
        <v>3</v>
      </c>
      <c r="I2436" s="114">
        <v>110.1</v>
      </c>
      <c r="J2436" s="114">
        <v>8924</v>
      </c>
      <c r="K2436" s="115" t="s">
        <v>12147</v>
      </c>
      <c r="L2436" s="114">
        <v>286.5</v>
      </c>
    </row>
    <row r="2437" spans="1:22">
      <c r="A2437" s="114" t="s">
        <v>7033</v>
      </c>
      <c r="B2437" s="114">
        <f t="shared" si="38"/>
        <v>9842</v>
      </c>
      <c r="C2437" s="114">
        <v>3</v>
      </c>
      <c r="D2437" s="114">
        <v>110.55</v>
      </c>
      <c r="E2437" s="114">
        <v>9842</v>
      </c>
      <c r="F2437" s="115" t="s">
        <v>12053</v>
      </c>
      <c r="G2437" s="114">
        <v>88.6</v>
      </c>
      <c r="H2437" s="114">
        <v>3</v>
      </c>
      <c r="I2437" s="114">
        <v>109.3</v>
      </c>
      <c r="J2437" s="114">
        <v>9842</v>
      </c>
      <c r="K2437" s="115" t="s">
        <v>12054</v>
      </c>
      <c r="L2437" s="114">
        <v>268.60000000000002</v>
      </c>
    </row>
    <row r="2438" spans="1:22">
      <c r="A2438" s="114" t="s">
        <v>7036</v>
      </c>
      <c r="B2438" s="114">
        <f t="shared" si="38"/>
        <v>9022</v>
      </c>
      <c r="C2438" s="114">
        <v>3</v>
      </c>
      <c r="D2438" s="114">
        <v>109.9</v>
      </c>
      <c r="E2438" s="114">
        <v>9022</v>
      </c>
      <c r="F2438" s="115" t="s">
        <v>12063</v>
      </c>
      <c r="G2438" s="114">
        <v>158.30000000000001</v>
      </c>
      <c r="H2438" s="114">
        <v>0</v>
      </c>
      <c r="I2438" s="114">
        <v>0</v>
      </c>
      <c r="J2438" s="114">
        <v>9022</v>
      </c>
      <c r="K2438" s="115" t="s">
        <v>12064</v>
      </c>
      <c r="L2438" s="114">
        <v>338.3</v>
      </c>
    </row>
    <row r="2439" spans="1:22">
      <c r="A2439" s="114" t="s">
        <v>7039</v>
      </c>
      <c r="B2439" s="114">
        <f t="shared" si="38"/>
        <v>11811</v>
      </c>
      <c r="C2439" s="114">
        <v>3.1</v>
      </c>
      <c r="D2439" s="114">
        <v>110.3</v>
      </c>
      <c r="E2439" s="114">
        <v>11484</v>
      </c>
      <c r="F2439" s="115" t="s">
        <v>12069</v>
      </c>
      <c r="G2439" s="114">
        <v>117</v>
      </c>
      <c r="H2439" s="114">
        <v>3</v>
      </c>
      <c r="I2439" s="114">
        <v>108.5</v>
      </c>
      <c r="J2439" s="114">
        <v>11811</v>
      </c>
      <c r="K2439" s="115" t="s">
        <v>12063</v>
      </c>
      <c r="L2439" s="114">
        <v>165</v>
      </c>
      <c r="M2439" s="114">
        <v>3</v>
      </c>
      <c r="N2439" s="114">
        <v>109.55</v>
      </c>
      <c r="O2439" s="114">
        <v>11484</v>
      </c>
      <c r="P2439" s="115" t="s">
        <v>12070</v>
      </c>
      <c r="Q2439" s="114">
        <v>297</v>
      </c>
      <c r="R2439" s="114">
        <v>3</v>
      </c>
      <c r="S2439" s="114">
        <v>108.1</v>
      </c>
      <c r="T2439" s="114">
        <v>11811</v>
      </c>
      <c r="U2439" s="115" t="s">
        <v>12064</v>
      </c>
      <c r="V2439" s="114">
        <v>345</v>
      </c>
    </row>
    <row r="2440" spans="1:22">
      <c r="A2440" s="114" t="s">
        <v>7042</v>
      </c>
      <c r="B2440" s="114">
        <f t="shared" si="38"/>
        <v>9023</v>
      </c>
      <c r="C2440" s="114">
        <v>0</v>
      </c>
      <c r="D2440" s="114">
        <v>0</v>
      </c>
      <c r="E2440" s="114">
        <v>9023</v>
      </c>
      <c r="F2440" s="115" t="s">
        <v>12077</v>
      </c>
      <c r="G2440" s="114">
        <v>79.5</v>
      </c>
      <c r="H2440" s="114">
        <v>0</v>
      </c>
      <c r="I2440" s="114">
        <v>0</v>
      </c>
      <c r="J2440" s="114">
        <v>9023</v>
      </c>
      <c r="K2440" s="115" t="s">
        <v>12078</v>
      </c>
      <c r="L2440" s="114">
        <v>259.5</v>
      </c>
    </row>
    <row r="2441" spans="1:22">
      <c r="A2441" s="114" t="s">
        <v>7045</v>
      </c>
      <c r="B2441" s="114">
        <f t="shared" si="38"/>
        <v>9810</v>
      </c>
      <c r="C2441" s="114">
        <v>0</v>
      </c>
      <c r="D2441" s="114">
        <v>0</v>
      </c>
      <c r="E2441" s="114">
        <v>9810</v>
      </c>
      <c r="F2441" s="115" t="s">
        <v>12051</v>
      </c>
      <c r="G2441" s="114">
        <v>34.200000000000003</v>
      </c>
      <c r="H2441" s="114">
        <v>0</v>
      </c>
      <c r="I2441" s="114">
        <v>0</v>
      </c>
      <c r="J2441" s="114">
        <v>9810</v>
      </c>
      <c r="K2441" s="115" t="s">
        <v>12052</v>
      </c>
      <c r="L2441" s="114">
        <v>214.2</v>
      </c>
    </row>
    <row r="2442" spans="1:22">
      <c r="A2442" s="114" t="s">
        <v>7048</v>
      </c>
      <c r="B2442" s="114">
        <f t="shared" si="38"/>
        <v>10000</v>
      </c>
      <c r="C2442" s="114">
        <v>2.8</v>
      </c>
      <c r="D2442" s="114">
        <v>110.3</v>
      </c>
      <c r="E2442" s="114">
        <v>10000</v>
      </c>
      <c r="F2442" s="115" t="s">
        <v>12065</v>
      </c>
      <c r="G2442" s="114">
        <v>172.3</v>
      </c>
      <c r="H2442" s="114">
        <v>0</v>
      </c>
      <c r="I2442" s="114">
        <v>0</v>
      </c>
      <c r="J2442" s="114">
        <v>10000</v>
      </c>
      <c r="K2442" s="115" t="s">
        <v>12066</v>
      </c>
      <c r="L2442" s="114">
        <v>352.3</v>
      </c>
    </row>
    <row r="2443" spans="1:22">
      <c r="A2443" s="114" t="s">
        <v>7051</v>
      </c>
      <c r="B2443" s="114">
        <f t="shared" si="38"/>
        <v>11319</v>
      </c>
      <c r="C2443" s="114">
        <v>0</v>
      </c>
      <c r="D2443" s="114">
        <v>0</v>
      </c>
      <c r="E2443" s="114">
        <v>11319</v>
      </c>
      <c r="F2443" s="115" t="s">
        <v>12110</v>
      </c>
      <c r="G2443" s="114">
        <v>10.1</v>
      </c>
      <c r="H2443" s="114">
        <v>2.8</v>
      </c>
      <c r="I2443" s="114">
        <v>110.3</v>
      </c>
      <c r="J2443" s="114">
        <v>11319</v>
      </c>
      <c r="K2443" s="115" t="s">
        <v>12111</v>
      </c>
      <c r="L2443" s="114">
        <v>190.1</v>
      </c>
    </row>
    <row r="2444" spans="1:22">
      <c r="A2444" s="114" t="s">
        <v>7054</v>
      </c>
      <c r="B2444" s="114">
        <f t="shared" si="38"/>
        <v>8169</v>
      </c>
      <c r="C2444" s="114">
        <v>0</v>
      </c>
      <c r="D2444" s="114">
        <v>0</v>
      </c>
      <c r="E2444" s="114">
        <v>8169</v>
      </c>
      <c r="F2444" s="115" t="s">
        <v>12055</v>
      </c>
      <c r="G2444" s="114">
        <v>100.9</v>
      </c>
      <c r="H2444" s="114">
        <v>3</v>
      </c>
      <c r="I2444" s="114">
        <v>109.5</v>
      </c>
      <c r="J2444" s="114">
        <v>8169</v>
      </c>
      <c r="K2444" s="115" t="s">
        <v>12056</v>
      </c>
      <c r="L2444" s="114">
        <v>280.89999999999998</v>
      </c>
    </row>
    <row r="2445" spans="1:22">
      <c r="A2445" s="114" t="s">
        <v>7057</v>
      </c>
      <c r="B2445" s="114">
        <f t="shared" si="38"/>
        <v>10873</v>
      </c>
      <c r="C2445" s="114">
        <v>3</v>
      </c>
      <c r="D2445" s="114">
        <v>109.9</v>
      </c>
      <c r="E2445" s="114">
        <v>10873</v>
      </c>
      <c r="F2445" s="115" t="s">
        <v>12079</v>
      </c>
      <c r="G2445" s="114">
        <v>141.5</v>
      </c>
      <c r="H2445" s="114">
        <v>3.2</v>
      </c>
      <c r="I2445" s="114">
        <v>111.5</v>
      </c>
      <c r="J2445" s="114">
        <v>10873</v>
      </c>
      <c r="K2445" s="115" t="s">
        <v>12080</v>
      </c>
      <c r="L2445" s="114">
        <v>321.5</v>
      </c>
    </row>
    <row r="2446" spans="1:22">
      <c r="A2446" s="114" t="s">
        <v>7060</v>
      </c>
      <c r="B2446" s="114">
        <f t="shared" si="38"/>
        <v>8140</v>
      </c>
      <c r="C2446" s="114">
        <v>0</v>
      </c>
      <c r="D2446" s="114">
        <v>0</v>
      </c>
      <c r="E2446" s="114">
        <v>8140</v>
      </c>
      <c r="F2446" s="115" t="s">
        <v>12097</v>
      </c>
      <c r="G2446" s="114">
        <v>44.8</v>
      </c>
      <c r="H2446" s="114">
        <v>0</v>
      </c>
      <c r="I2446" s="114">
        <v>0</v>
      </c>
      <c r="J2446" s="114">
        <v>8140</v>
      </c>
      <c r="K2446" s="115" t="s">
        <v>12098</v>
      </c>
      <c r="L2446" s="114">
        <v>224.8</v>
      </c>
    </row>
    <row r="2447" spans="1:22">
      <c r="A2447" s="114" t="s">
        <v>7063</v>
      </c>
      <c r="B2447" s="114">
        <f t="shared" si="38"/>
        <v>9816</v>
      </c>
      <c r="C2447" s="114">
        <v>0</v>
      </c>
      <c r="D2447" s="114">
        <v>0</v>
      </c>
      <c r="E2447" s="114">
        <v>9816</v>
      </c>
      <c r="F2447" s="115" t="s">
        <v>12067</v>
      </c>
      <c r="G2447" s="114">
        <v>3.5</v>
      </c>
      <c r="H2447" s="114">
        <v>0</v>
      </c>
      <c r="I2447" s="114">
        <v>0</v>
      </c>
      <c r="J2447" s="114">
        <v>9816</v>
      </c>
      <c r="K2447" s="115" t="s">
        <v>12068</v>
      </c>
      <c r="L2447" s="114">
        <v>183.5</v>
      </c>
    </row>
    <row r="2448" spans="1:22">
      <c r="A2448" s="114" t="s">
        <v>7066</v>
      </c>
      <c r="B2448" s="114">
        <f t="shared" si="38"/>
        <v>8005</v>
      </c>
      <c r="C2448" s="114">
        <v>0</v>
      </c>
      <c r="D2448" s="114">
        <v>0</v>
      </c>
      <c r="E2448" s="114">
        <v>7044</v>
      </c>
      <c r="F2448" s="115" t="s">
        <v>12067</v>
      </c>
      <c r="G2448" s="114">
        <v>7.2</v>
      </c>
      <c r="H2448" s="114">
        <v>0</v>
      </c>
      <c r="I2448" s="114">
        <v>0</v>
      </c>
      <c r="J2448" s="114">
        <v>8005</v>
      </c>
      <c r="K2448" s="115" t="s">
        <v>12077</v>
      </c>
      <c r="L2448" s="114">
        <v>73.2</v>
      </c>
      <c r="M2448" s="114">
        <v>0</v>
      </c>
      <c r="N2448" s="114">
        <v>0</v>
      </c>
      <c r="O2448" s="114">
        <v>7044</v>
      </c>
      <c r="P2448" s="115" t="s">
        <v>12068</v>
      </c>
      <c r="Q2448" s="114">
        <v>187.2</v>
      </c>
      <c r="R2448" s="114">
        <v>0</v>
      </c>
      <c r="S2448" s="114">
        <v>0</v>
      </c>
      <c r="T2448" s="114">
        <v>8005</v>
      </c>
      <c r="U2448" s="115" t="s">
        <v>12078</v>
      </c>
      <c r="V2448" s="114">
        <v>253.2</v>
      </c>
    </row>
    <row r="2449" spans="1:22">
      <c r="A2449" s="114" t="s">
        <v>7069</v>
      </c>
      <c r="B2449" s="114">
        <f t="shared" si="38"/>
        <v>8005</v>
      </c>
      <c r="C2449" s="114">
        <v>0</v>
      </c>
      <c r="D2449" s="114">
        <v>0</v>
      </c>
      <c r="E2449" s="114">
        <v>8005</v>
      </c>
      <c r="F2449" s="115" t="s">
        <v>12065</v>
      </c>
      <c r="G2449" s="114">
        <v>177.4</v>
      </c>
      <c r="H2449" s="114">
        <v>0</v>
      </c>
      <c r="I2449" s="114">
        <v>0</v>
      </c>
      <c r="J2449" s="114">
        <v>8005</v>
      </c>
      <c r="K2449" s="115" t="s">
        <v>12066</v>
      </c>
      <c r="L2449" s="114">
        <v>357.4</v>
      </c>
    </row>
    <row r="2450" spans="1:22">
      <c r="A2450" s="114" t="s">
        <v>7072</v>
      </c>
      <c r="B2450" s="114">
        <f t="shared" si="38"/>
        <v>7720</v>
      </c>
      <c r="C2450" s="114">
        <v>0</v>
      </c>
      <c r="D2450" s="114">
        <v>0</v>
      </c>
      <c r="E2450" s="114">
        <v>7720</v>
      </c>
      <c r="F2450" s="115" t="s">
        <v>12057</v>
      </c>
      <c r="G2450" s="114">
        <v>110.3</v>
      </c>
      <c r="H2450" s="114">
        <v>3</v>
      </c>
      <c r="I2450" s="114">
        <v>109.5</v>
      </c>
      <c r="J2450" s="114">
        <v>7720</v>
      </c>
      <c r="K2450" s="115" t="s">
        <v>12058</v>
      </c>
      <c r="L2450" s="114">
        <v>290.3</v>
      </c>
    </row>
    <row r="2451" spans="1:22">
      <c r="A2451" s="114" t="s">
        <v>7075</v>
      </c>
      <c r="B2451" s="114">
        <f t="shared" si="38"/>
        <v>5758</v>
      </c>
      <c r="C2451" s="114">
        <v>0</v>
      </c>
      <c r="D2451" s="114">
        <v>0</v>
      </c>
      <c r="E2451" s="114">
        <v>5758</v>
      </c>
      <c r="F2451" s="115" t="s">
        <v>12053</v>
      </c>
      <c r="G2451" s="114">
        <v>84.1</v>
      </c>
      <c r="H2451" s="114">
        <v>0</v>
      </c>
      <c r="I2451" s="114">
        <v>0</v>
      </c>
      <c r="J2451" s="114">
        <v>5758</v>
      </c>
      <c r="K2451" s="115" t="s">
        <v>12054</v>
      </c>
      <c r="L2451" s="114">
        <v>264.10000000000002</v>
      </c>
    </row>
    <row r="2452" spans="1:22">
      <c r="A2452" s="114" t="s">
        <v>7078</v>
      </c>
      <c r="B2452" s="114">
        <f t="shared" si="38"/>
        <v>11417</v>
      </c>
      <c r="C2452" s="114">
        <v>2.7</v>
      </c>
      <c r="D2452" s="114">
        <v>109.9</v>
      </c>
      <c r="E2452" s="114">
        <v>11417</v>
      </c>
      <c r="F2452" s="115" t="s">
        <v>12059</v>
      </c>
      <c r="G2452" s="114">
        <v>169.3</v>
      </c>
      <c r="H2452" s="114">
        <v>0</v>
      </c>
      <c r="I2452" s="114">
        <v>0</v>
      </c>
      <c r="J2452" s="114">
        <v>11417</v>
      </c>
      <c r="K2452" s="115" t="s">
        <v>12060</v>
      </c>
      <c r="L2452" s="114">
        <v>349.3</v>
      </c>
    </row>
    <row r="2453" spans="1:22">
      <c r="A2453" s="114" t="s">
        <v>7081</v>
      </c>
      <c r="B2453" s="114">
        <f t="shared" si="38"/>
        <v>9842</v>
      </c>
      <c r="C2453" s="114">
        <v>0</v>
      </c>
      <c r="D2453" s="114">
        <v>0</v>
      </c>
      <c r="E2453" s="114">
        <v>9842</v>
      </c>
      <c r="F2453" s="115" t="s">
        <v>12065</v>
      </c>
      <c r="G2453" s="114">
        <v>177.8</v>
      </c>
      <c r="H2453" s="114">
        <v>0</v>
      </c>
      <c r="I2453" s="114">
        <v>0</v>
      </c>
      <c r="J2453" s="114">
        <v>9842</v>
      </c>
      <c r="K2453" s="115" t="s">
        <v>12066</v>
      </c>
      <c r="L2453" s="114">
        <v>357.8</v>
      </c>
    </row>
    <row r="2454" spans="1:22">
      <c r="A2454" s="114" t="s">
        <v>7084</v>
      </c>
      <c r="B2454" s="114">
        <f t="shared" si="38"/>
        <v>12484</v>
      </c>
      <c r="C2454" s="114">
        <v>3</v>
      </c>
      <c r="D2454" s="114">
        <v>109.1</v>
      </c>
      <c r="E2454" s="114">
        <v>12484</v>
      </c>
      <c r="F2454" s="115" t="s">
        <v>12073</v>
      </c>
      <c r="G2454" s="114">
        <v>23.2</v>
      </c>
      <c r="H2454" s="114">
        <v>0</v>
      </c>
      <c r="I2454" s="114">
        <v>0</v>
      </c>
      <c r="J2454" s="114">
        <v>7874</v>
      </c>
      <c r="K2454" s="115" t="s">
        <v>12059</v>
      </c>
      <c r="L2454" s="114">
        <v>168.2</v>
      </c>
      <c r="M2454" s="114">
        <v>3</v>
      </c>
      <c r="N2454" s="114">
        <v>109.5</v>
      </c>
      <c r="O2454" s="114">
        <v>12484</v>
      </c>
      <c r="P2454" s="115" t="s">
        <v>12074</v>
      </c>
      <c r="Q2454" s="114">
        <v>203.2</v>
      </c>
      <c r="R2454" s="114">
        <v>0</v>
      </c>
      <c r="S2454" s="114">
        <v>0</v>
      </c>
      <c r="T2454" s="114">
        <v>7874</v>
      </c>
      <c r="U2454" s="115" t="s">
        <v>12060</v>
      </c>
      <c r="V2454" s="114">
        <v>348.2</v>
      </c>
    </row>
    <row r="2455" spans="1:22">
      <c r="A2455" s="114" t="s">
        <v>7087</v>
      </c>
      <c r="B2455" s="114">
        <f t="shared" si="38"/>
        <v>5863</v>
      </c>
      <c r="C2455" s="114">
        <v>0</v>
      </c>
      <c r="D2455" s="114">
        <v>0</v>
      </c>
      <c r="E2455" s="114">
        <v>5863</v>
      </c>
      <c r="F2455" s="115" t="s">
        <v>12071</v>
      </c>
      <c r="G2455" s="114">
        <v>136.19999999999999</v>
      </c>
      <c r="H2455" s="114">
        <v>0</v>
      </c>
      <c r="I2455" s="114">
        <v>0</v>
      </c>
      <c r="J2455" s="114">
        <v>5863</v>
      </c>
      <c r="K2455" s="115" t="s">
        <v>12072</v>
      </c>
      <c r="L2455" s="114">
        <v>316.2</v>
      </c>
    </row>
    <row r="2456" spans="1:22">
      <c r="A2456" s="114" t="s">
        <v>7090</v>
      </c>
      <c r="B2456" s="114">
        <f t="shared" si="38"/>
        <v>8006</v>
      </c>
      <c r="C2456" s="114">
        <v>0</v>
      </c>
      <c r="D2456" s="114">
        <v>0</v>
      </c>
      <c r="E2456" s="114">
        <v>8006</v>
      </c>
      <c r="F2456" s="115" t="s">
        <v>12077</v>
      </c>
      <c r="G2456" s="114">
        <v>77.5</v>
      </c>
      <c r="H2456" s="114">
        <v>0</v>
      </c>
      <c r="I2456" s="114">
        <v>0</v>
      </c>
      <c r="J2456" s="114">
        <v>3937</v>
      </c>
      <c r="K2456" s="115" t="s">
        <v>12057</v>
      </c>
      <c r="L2456" s="114">
        <v>117.5</v>
      </c>
      <c r="M2456" s="114">
        <v>0</v>
      </c>
      <c r="N2456" s="114">
        <v>0</v>
      </c>
      <c r="O2456" s="114">
        <v>8006</v>
      </c>
      <c r="P2456" s="115" t="s">
        <v>12078</v>
      </c>
      <c r="Q2456" s="114">
        <v>257.5</v>
      </c>
      <c r="R2456" s="114">
        <v>0</v>
      </c>
      <c r="S2456" s="114">
        <v>0</v>
      </c>
      <c r="T2456" s="114">
        <v>3937</v>
      </c>
      <c r="U2456" s="115" t="s">
        <v>12058</v>
      </c>
      <c r="V2456" s="114">
        <v>297.5</v>
      </c>
    </row>
    <row r="2457" spans="1:22">
      <c r="A2457" s="114" t="s">
        <v>7093</v>
      </c>
      <c r="B2457" s="114">
        <f t="shared" si="38"/>
        <v>8202</v>
      </c>
      <c r="C2457" s="114">
        <v>3</v>
      </c>
      <c r="D2457" s="114">
        <v>108.7</v>
      </c>
      <c r="E2457" s="114">
        <v>8202</v>
      </c>
      <c r="F2457" s="115" t="s">
        <v>12059</v>
      </c>
      <c r="G2457" s="114">
        <v>171</v>
      </c>
      <c r="H2457" s="114">
        <v>0</v>
      </c>
      <c r="I2457" s="114">
        <v>0</v>
      </c>
      <c r="J2457" s="114">
        <v>8202</v>
      </c>
      <c r="K2457" s="115" t="s">
        <v>12060</v>
      </c>
      <c r="L2457" s="114">
        <v>351</v>
      </c>
    </row>
    <row r="2458" spans="1:22">
      <c r="A2458" s="114" t="s">
        <v>7096</v>
      </c>
      <c r="B2458" s="114">
        <f t="shared" si="38"/>
        <v>7874</v>
      </c>
      <c r="C2458" s="114">
        <v>0</v>
      </c>
      <c r="D2458" s="114">
        <v>0</v>
      </c>
      <c r="E2458" s="114">
        <v>7874</v>
      </c>
      <c r="F2458" s="115" t="s">
        <v>12063</v>
      </c>
      <c r="G2458" s="114">
        <v>158.9</v>
      </c>
      <c r="H2458" s="114">
        <v>0</v>
      </c>
      <c r="I2458" s="114">
        <v>0</v>
      </c>
      <c r="J2458" s="114">
        <v>7874</v>
      </c>
      <c r="K2458" s="115" t="s">
        <v>12064</v>
      </c>
      <c r="L2458" s="114">
        <v>338.9</v>
      </c>
    </row>
    <row r="2459" spans="1:22">
      <c r="A2459" s="114" t="s">
        <v>7099</v>
      </c>
      <c r="B2459" s="114">
        <f t="shared" si="38"/>
        <v>8530</v>
      </c>
      <c r="C2459" s="114">
        <v>3.2</v>
      </c>
      <c r="D2459" s="114">
        <v>110.7</v>
      </c>
      <c r="E2459" s="114">
        <v>8530</v>
      </c>
      <c r="F2459" s="115" t="s">
        <v>12057</v>
      </c>
      <c r="G2459" s="114">
        <v>118.1</v>
      </c>
      <c r="H2459" s="114">
        <v>0</v>
      </c>
      <c r="I2459" s="114">
        <v>0</v>
      </c>
      <c r="J2459" s="114">
        <v>8530</v>
      </c>
      <c r="K2459" s="115" t="s">
        <v>12058</v>
      </c>
      <c r="L2459" s="114">
        <v>298.10000000000002</v>
      </c>
    </row>
    <row r="2460" spans="1:22">
      <c r="A2460" s="114" t="s">
        <v>7102</v>
      </c>
      <c r="B2460" s="114">
        <f t="shared" si="38"/>
        <v>8150</v>
      </c>
      <c r="C2460" s="114">
        <v>0</v>
      </c>
      <c r="D2460" s="114">
        <v>0</v>
      </c>
      <c r="E2460" s="114">
        <v>8150</v>
      </c>
      <c r="F2460" s="115" t="s">
        <v>12053</v>
      </c>
      <c r="G2460" s="114">
        <v>96.1</v>
      </c>
      <c r="H2460" s="114">
        <v>0</v>
      </c>
      <c r="I2460" s="114">
        <v>0</v>
      </c>
      <c r="J2460" s="114">
        <v>8150</v>
      </c>
      <c r="K2460" s="115" t="s">
        <v>12054</v>
      </c>
      <c r="L2460" s="114">
        <v>276.10000000000002</v>
      </c>
    </row>
    <row r="2461" spans="1:22">
      <c r="A2461" s="114" t="s">
        <v>7105</v>
      </c>
      <c r="B2461" s="114">
        <f t="shared" si="38"/>
        <v>6562</v>
      </c>
      <c r="C2461" s="114">
        <v>0</v>
      </c>
      <c r="D2461" s="114">
        <v>0</v>
      </c>
      <c r="E2461" s="114">
        <v>6562</v>
      </c>
      <c r="F2461" s="115" t="s">
        <v>12053</v>
      </c>
      <c r="G2461" s="114">
        <v>95.9</v>
      </c>
      <c r="H2461" s="114">
        <v>3</v>
      </c>
      <c r="I2461" s="114">
        <v>110.7</v>
      </c>
      <c r="J2461" s="114">
        <v>6562</v>
      </c>
      <c r="K2461" s="115" t="s">
        <v>12054</v>
      </c>
      <c r="L2461" s="114">
        <v>275.89999999999998</v>
      </c>
    </row>
    <row r="2462" spans="1:22">
      <c r="A2462" s="114" t="s">
        <v>7108</v>
      </c>
      <c r="B2462" s="114">
        <f t="shared" si="38"/>
        <v>8202</v>
      </c>
      <c r="C2462" s="114">
        <v>0</v>
      </c>
      <c r="D2462" s="114">
        <v>0</v>
      </c>
      <c r="E2462" s="114">
        <v>8202</v>
      </c>
      <c r="F2462" s="115" t="s">
        <v>12063</v>
      </c>
      <c r="G2462" s="114">
        <v>164.8</v>
      </c>
      <c r="H2462" s="114">
        <v>3</v>
      </c>
      <c r="I2462" s="114">
        <v>110.7</v>
      </c>
      <c r="J2462" s="114">
        <v>8202</v>
      </c>
      <c r="K2462" s="115" t="s">
        <v>12064</v>
      </c>
      <c r="L2462" s="114">
        <v>344.8</v>
      </c>
    </row>
    <row r="2463" spans="1:22">
      <c r="A2463" s="114" t="s">
        <v>7111</v>
      </c>
      <c r="B2463" s="114">
        <f t="shared" si="38"/>
        <v>5905</v>
      </c>
      <c r="C2463" s="114">
        <v>0</v>
      </c>
      <c r="D2463" s="114">
        <v>0</v>
      </c>
      <c r="E2463" s="114">
        <v>5905</v>
      </c>
      <c r="F2463" s="115" t="s">
        <v>12055</v>
      </c>
      <c r="G2463" s="114">
        <v>100.4</v>
      </c>
      <c r="H2463" s="114">
        <v>0</v>
      </c>
      <c r="I2463" s="114">
        <v>0</v>
      </c>
      <c r="J2463" s="114">
        <v>5905</v>
      </c>
      <c r="K2463" s="115" t="s">
        <v>12056</v>
      </c>
      <c r="L2463" s="114">
        <v>280.39999999999998</v>
      </c>
    </row>
    <row r="2464" spans="1:22">
      <c r="A2464" s="114" t="s">
        <v>7114</v>
      </c>
      <c r="B2464" s="114">
        <f t="shared" si="38"/>
        <v>10171</v>
      </c>
      <c r="C2464" s="114">
        <v>3</v>
      </c>
      <c r="D2464" s="114">
        <v>109.5</v>
      </c>
      <c r="E2464" s="114">
        <v>10171</v>
      </c>
      <c r="F2464" s="115" t="s">
        <v>12087</v>
      </c>
      <c r="G2464" s="114">
        <v>74.5</v>
      </c>
      <c r="H2464" s="114">
        <v>0</v>
      </c>
      <c r="I2464" s="114">
        <v>0</v>
      </c>
      <c r="J2464" s="114">
        <v>10171</v>
      </c>
      <c r="K2464" s="115" t="s">
        <v>12088</v>
      </c>
      <c r="L2464" s="114">
        <v>254.5</v>
      </c>
    </row>
    <row r="2465" spans="1:22">
      <c r="A2465" s="114" t="s">
        <v>7117</v>
      </c>
      <c r="B2465" s="114">
        <f t="shared" si="38"/>
        <v>11483</v>
      </c>
      <c r="C2465" s="114">
        <v>3.5</v>
      </c>
      <c r="D2465" s="114">
        <v>109.5</v>
      </c>
      <c r="E2465" s="114">
        <v>11483</v>
      </c>
      <c r="F2465" s="115" t="s">
        <v>12065</v>
      </c>
      <c r="G2465" s="114">
        <v>185.8</v>
      </c>
      <c r="H2465" s="114">
        <v>2.5</v>
      </c>
      <c r="I2465" s="114">
        <v>110.3</v>
      </c>
      <c r="J2465" s="114">
        <v>11483</v>
      </c>
      <c r="K2465" s="115" t="s">
        <v>12066</v>
      </c>
      <c r="L2465" s="114">
        <v>5.8</v>
      </c>
    </row>
    <row r="2466" spans="1:22">
      <c r="A2466" s="114" t="s">
        <v>7120</v>
      </c>
      <c r="B2466" s="114">
        <f t="shared" si="38"/>
        <v>6890</v>
      </c>
      <c r="C2466" s="114">
        <v>0</v>
      </c>
      <c r="D2466" s="114">
        <v>0</v>
      </c>
      <c r="E2466" s="114">
        <v>6890</v>
      </c>
      <c r="F2466" s="115" t="s">
        <v>12077</v>
      </c>
      <c r="G2466" s="114">
        <v>79.3</v>
      </c>
      <c r="H2466" s="114">
        <v>3.3</v>
      </c>
      <c r="I2466" s="114">
        <v>110.3</v>
      </c>
      <c r="J2466" s="114">
        <v>6890</v>
      </c>
      <c r="K2466" s="115" t="s">
        <v>12078</v>
      </c>
      <c r="L2466" s="114">
        <v>259.3</v>
      </c>
    </row>
    <row r="2467" spans="1:22">
      <c r="A2467" s="114" t="s">
        <v>7123</v>
      </c>
      <c r="B2467" s="114">
        <f t="shared" si="38"/>
        <v>6562</v>
      </c>
      <c r="C2467" s="114">
        <v>0</v>
      </c>
      <c r="D2467" s="114">
        <v>0</v>
      </c>
      <c r="E2467" s="114">
        <v>6562</v>
      </c>
      <c r="F2467" s="115" t="s">
        <v>12069</v>
      </c>
      <c r="G2467" s="114">
        <v>110.9</v>
      </c>
      <c r="H2467" s="114">
        <v>0</v>
      </c>
      <c r="I2467" s="114">
        <v>0</v>
      </c>
      <c r="J2467" s="114">
        <v>6562</v>
      </c>
      <c r="K2467" s="115" t="s">
        <v>12070</v>
      </c>
      <c r="L2467" s="114">
        <v>290.89999999999998</v>
      </c>
    </row>
    <row r="2468" spans="1:22">
      <c r="A2468" s="114" t="s">
        <v>7126</v>
      </c>
      <c r="B2468" s="114">
        <f t="shared" si="38"/>
        <v>8202</v>
      </c>
      <c r="C2468" s="114">
        <v>0</v>
      </c>
      <c r="D2468" s="114">
        <v>0</v>
      </c>
      <c r="E2468" s="114">
        <v>8202</v>
      </c>
      <c r="F2468" s="115" t="s">
        <v>12053</v>
      </c>
      <c r="G2468" s="114">
        <v>89</v>
      </c>
      <c r="H2468" s="114">
        <v>0</v>
      </c>
      <c r="I2468" s="114">
        <v>0</v>
      </c>
      <c r="J2468" s="114">
        <v>8202</v>
      </c>
      <c r="K2468" s="115" t="s">
        <v>12054</v>
      </c>
      <c r="L2468" s="114">
        <v>269</v>
      </c>
    </row>
    <row r="2469" spans="1:22">
      <c r="A2469" s="114" t="s">
        <v>7129</v>
      </c>
      <c r="B2469" s="114">
        <f t="shared" si="38"/>
        <v>5905</v>
      </c>
      <c r="C2469" s="114">
        <v>3</v>
      </c>
      <c r="D2469" s="114">
        <v>109.1</v>
      </c>
      <c r="E2469" s="114">
        <v>5905</v>
      </c>
      <c r="F2469" s="115" t="s">
        <v>12079</v>
      </c>
      <c r="G2469" s="114">
        <v>154.1</v>
      </c>
      <c r="H2469" s="114">
        <v>0</v>
      </c>
      <c r="I2469" s="114">
        <v>0</v>
      </c>
      <c r="J2469" s="114">
        <v>5905</v>
      </c>
      <c r="K2469" s="115" t="s">
        <v>12080</v>
      </c>
      <c r="L2469" s="114">
        <v>334.1</v>
      </c>
    </row>
    <row r="2470" spans="1:22">
      <c r="A2470" s="114" t="s">
        <v>7131</v>
      </c>
      <c r="B2470" s="114">
        <f t="shared" si="38"/>
        <v>5905</v>
      </c>
      <c r="C2470" s="114">
        <v>0</v>
      </c>
      <c r="D2470" s="114">
        <v>0</v>
      </c>
      <c r="E2470" s="114">
        <v>5905</v>
      </c>
      <c r="F2470" s="115" t="s">
        <v>12067</v>
      </c>
      <c r="G2470" s="114">
        <v>12</v>
      </c>
      <c r="H2470" s="114">
        <v>2.7</v>
      </c>
      <c r="I2470" s="114">
        <v>109.5</v>
      </c>
      <c r="J2470" s="114">
        <v>5905</v>
      </c>
      <c r="K2470" s="115" t="s">
        <v>12068</v>
      </c>
      <c r="L2470" s="114">
        <v>192</v>
      </c>
    </row>
    <row r="2471" spans="1:22">
      <c r="A2471" s="114" t="s">
        <v>7134</v>
      </c>
      <c r="B2471" s="114">
        <f t="shared" si="38"/>
        <v>11483</v>
      </c>
      <c r="C2471" s="114">
        <v>3</v>
      </c>
      <c r="D2471" s="114">
        <v>110.9</v>
      </c>
      <c r="E2471" s="114">
        <v>11483</v>
      </c>
      <c r="F2471" s="115" t="s">
        <v>12106</v>
      </c>
      <c r="G2471" s="114">
        <v>84.5</v>
      </c>
      <c r="H2471" s="114">
        <v>2.7</v>
      </c>
      <c r="I2471" s="114">
        <v>110.3</v>
      </c>
      <c r="J2471" s="114">
        <v>11483</v>
      </c>
      <c r="K2471" s="115" t="s">
        <v>12107</v>
      </c>
      <c r="L2471" s="114">
        <v>84.5</v>
      </c>
      <c r="M2471" s="114">
        <v>2.7</v>
      </c>
      <c r="N2471" s="114">
        <v>109.1</v>
      </c>
      <c r="O2471" s="114">
        <v>11483</v>
      </c>
      <c r="P2471" s="115" t="s">
        <v>12108</v>
      </c>
      <c r="Q2471" s="114">
        <v>264.5</v>
      </c>
      <c r="R2471" s="114">
        <v>3</v>
      </c>
      <c r="S2471" s="114">
        <v>110.7</v>
      </c>
      <c r="T2471" s="114">
        <v>11483</v>
      </c>
      <c r="U2471" s="115" t="s">
        <v>12109</v>
      </c>
      <c r="V2471" s="114">
        <v>264.5</v>
      </c>
    </row>
    <row r="2472" spans="1:22">
      <c r="A2472" s="114" t="s">
        <v>7137</v>
      </c>
      <c r="B2472" s="114">
        <f t="shared" si="38"/>
        <v>8629</v>
      </c>
      <c r="C2472" s="114">
        <v>0</v>
      </c>
      <c r="D2472" s="114">
        <v>0</v>
      </c>
      <c r="E2472" s="114">
        <v>8629</v>
      </c>
      <c r="F2472" s="115" t="s">
        <v>12053</v>
      </c>
      <c r="G2472" s="114">
        <v>91.3</v>
      </c>
      <c r="H2472" s="114">
        <v>3</v>
      </c>
      <c r="I2472" s="114">
        <v>110.7</v>
      </c>
      <c r="J2472" s="114">
        <v>8629</v>
      </c>
      <c r="K2472" s="115" t="s">
        <v>12054</v>
      </c>
      <c r="L2472" s="114">
        <v>271.3</v>
      </c>
    </row>
    <row r="2473" spans="1:22">
      <c r="A2473" s="114" t="s">
        <v>7140</v>
      </c>
      <c r="B2473" s="114">
        <f t="shared" si="38"/>
        <v>8202</v>
      </c>
      <c r="C2473" s="114">
        <v>0</v>
      </c>
      <c r="D2473" s="114">
        <v>0</v>
      </c>
      <c r="E2473" s="114">
        <v>8202</v>
      </c>
      <c r="F2473" s="115" t="s">
        <v>12067</v>
      </c>
      <c r="G2473" s="114">
        <v>14.2</v>
      </c>
      <c r="H2473" s="114">
        <v>0</v>
      </c>
      <c r="I2473" s="114">
        <v>0</v>
      </c>
      <c r="J2473" s="114">
        <v>8202</v>
      </c>
      <c r="K2473" s="115" t="s">
        <v>12068</v>
      </c>
      <c r="L2473" s="114">
        <v>194.2</v>
      </c>
    </row>
    <row r="2474" spans="1:22">
      <c r="A2474" s="114" t="s">
        <v>7143</v>
      </c>
      <c r="B2474" s="114">
        <f t="shared" si="38"/>
        <v>5906</v>
      </c>
      <c r="C2474" s="114">
        <v>0</v>
      </c>
      <c r="D2474" s="114">
        <v>0</v>
      </c>
      <c r="E2474" s="114">
        <v>5906</v>
      </c>
      <c r="F2474" s="115" t="s">
        <v>12063</v>
      </c>
      <c r="G2474" s="114">
        <v>163.9</v>
      </c>
      <c r="H2474" s="114">
        <v>0</v>
      </c>
      <c r="I2474" s="114">
        <v>0</v>
      </c>
      <c r="J2474" s="114">
        <v>5906</v>
      </c>
      <c r="K2474" s="115" t="s">
        <v>12064</v>
      </c>
      <c r="L2474" s="114">
        <v>343.9</v>
      </c>
    </row>
    <row r="2475" spans="1:22">
      <c r="A2475" s="114" t="s">
        <v>7146</v>
      </c>
      <c r="B2475" s="114">
        <f t="shared" ref="B2475:B2538" si="39">MAX(J2475,O2475,T2475,Y2475,AD2475,AI2475,AN2475,AS2475,AX2475,BC2475,BH2475,BM2475,BR2475)</f>
        <v>6562</v>
      </c>
      <c r="C2475" s="114">
        <v>0</v>
      </c>
      <c r="D2475" s="114">
        <v>0</v>
      </c>
      <c r="E2475" s="114">
        <v>6562</v>
      </c>
      <c r="F2475" s="115" t="s">
        <v>12063</v>
      </c>
      <c r="G2475" s="114">
        <v>167.9</v>
      </c>
      <c r="H2475" s="114">
        <v>3</v>
      </c>
      <c r="I2475" s="114">
        <v>110.7</v>
      </c>
      <c r="J2475" s="114">
        <v>6562</v>
      </c>
      <c r="K2475" s="115" t="s">
        <v>12064</v>
      </c>
      <c r="L2475" s="114">
        <v>347.9</v>
      </c>
    </row>
    <row r="2476" spans="1:22">
      <c r="A2476" s="114" t="s">
        <v>7149</v>
      </c>
      <c r="B2476" s="114">
        <f t="shared" si="39"/>
        <v>6562</v>
      </c>
      <c r="C2476" s="114">
        <v>3.2</v>
      </c>
      <c r="D2476" s="114">
        <v>109.5</v>
      </c>
      <c r="E2476" s="114">
        <v>6562</v>
      </c>
      <c r="F2476" s="115" t="s">
        <v>12087</v>
      </c>
      <c r="G2476" s="114">
        <v>74.400000000000006</v>
      </c>
      <c r="H2476" s="114">
        <v>0</v>
      </c>
      <c r="I2476" s="114">
        <v>0</v>
      </c>
      <c r="J2476" s="114">
        <v>6562</v>
      </c>
      <c r="K2476" s="115" t="s">
        <v>12088</v>
      </c>
      <c r="L2476" s="114">
        <v>254.4</v>
      </c>
    </row>
    <row r="2477" spans="1:22">
      <c r="A2477" s="114" t="s">
        <v>7152</v>
      </c>
      <c r="B2477" s="114">
        <f t="shared" si="39"/>
        <v>11483</v>
      </c>
      <c r="C2477" s="114">
        <v>3</v>
      </c>
      <c r="D2477" s="114">
        <v>110.9</v>
      </c>
      <c r="E2477" s="114">
        <v>11483</v>
      </c>
      <c r="F2477" s="115" t="s">
        <v>12069</v>
      </c>
      <c r="G2477" s="114">
        <v>110.8</v>
      </c>
      <c r="H2477" s="114">
        <v>3</v>
      </c>
      <c r="I2477" s="114">
        <v>109.3</v>
      </c>
      <c r="J2477" s="114">
        <v>11483</v>
      </c>
      <c r="K2477" s="115" t="s">
        <v>12070</v>
      </c>
      <c r="L2477" s="114">
        <v>290.8</v>
      </c>
    </row>
    <row r="2478" spans="1:22">
      <c r="A2478" s="114" t="s">
        <v>7155</v>
      </c>
      <c r="B2478" s="114">
        <f t="shared" si="39"/>
        <v>12795</v>
      </c>
      <c r="C2478" s="114">
        <v>3</v>
      </c>
      <c r="D2478" s="114">
        <v>110.9</v>
      </c>
      <c r="E2478" s="114">
        <v>12795</v>
      </c>
      <c r="F2478" s="115" t="s">
        <v>12097</v>
      </c>
      <c r="G2478" s="114">
        <v>46.6</v>
      </c>
      <c r="H2478" s="114">
        <v>0</v>
      </c>
      <c r="I2478" s="114">
        <v>0</v>
      </c>
      <c r="J2478" s="114">
        <v>2700</v>
      </c>
      <c r="K2478" s="115" t="s">
        <v>12132</v>
      </c>
      <c r="L2478" s="114">
        <v>46.6</v>
      </c>
      <c r="M2478" s="114">
        <v>3</v>
      </c>
      <c r="N2478" s="114">
        <v>109.9</v>
      </c>
      <c r="O2478" s="114">
        <v>12795</v>
      </c>
      <c r="P2478" s="115" t="s">
        <v>12098</v>
      </c>
      <c r="Q2478" s="114">
        <v>226.6</v>
      </c>
      <c r="R2478" s="114">
        <v>0</v>
      </c>
      <c r="S2478" s="114">
        <v>0</v>
      </c>
      <c r="T2478" s="114">
        <v>2700</v>
      </c>
      <c r="U2478" s="115" t="s">
        <v>12135</v>
      </c>
      <c r="V2478" s="114">
        <v>226.6</v>
      </c>
    </row>
    <row r="2479" spans="1:22">
      <c r="A2479" s="114" t="s">
        <v>7158</v>
      </c>
      <c r="B2479" s="114">
        <f t="shared" si="39"/>
        <v>6562</v>
      </c>
      <c r="C2479" s="114">
        <v>0</v>
      </c>
      <c r="D2479" s="114">
        <v>0</v>
      </c>
      <c r="E2479" s="114">
        <v>6562</v>
      </c>
      <c r="F2479" s="115" t="s">
        <v>12087</v>
      </c>
      <c r="G2479" s="114">
        <v>72.8</v>
      </c>
      <c r="H2479" s="114">
        <v>0</v>
      </c>
      <c r="I2479" s="114">
        <v>0</v>
      </c>
      <c r="J2479" s="114">
        <v>2165</v>
      </c>
      <c r="K2479" s="115" t="s">
        <v>12136</v>
      </c>
      <c r="L2479" s="114">
        <v>72.8</v>
      </c>
      <c r="M2479" s="114">
        <v>6</v>
      </c>
      <c r="N2479" s="114">
        <v>108.35</v>
      </c>
      <c r="O2479" s="114">
        <v>6562</v>
      </c>
      <c r="P2479" s="115" t="s">
        <v>12088</v>
      </c>
      <c r="Q2479" s="114">
        <v>252.8</v>
      </c>
      <c r="R2479" s="114">
        <v>0</v>
      </c>
      <c r="S2479" s="114">
        <v>0</v>
      </c>
      <c r="T2479" s="114">
        <v>2165</v>
      </c>
      <c r="U2479" s="115" t="s">
        <v>12139</v>
      </c>
      <c r="V2479" s="114">
        <v>252.8</v>
      </c>
    </row>
    <row r="2480" spans="1:22">
      <c r="A2480" s="114" t="s">
        <v>7161</v>
      </c>
      <c r="B2480" s="114">
        <f t="shared" si="39"/>
        <v>7540</v>
      </c>
      <c r="C2480" s="114">
        <v>0</v>
      </c>
      <c r="D2480" s="114">
        <v>0</v>
      </c>
      <c r="E2480" s="114">
        <v>7540</v>
      </c>
      <c r="F2480" s="115" t="s">
        <v>12069</v>
      </c>
      <c r="G2480" s="114">
        <v>108.1</v>
      </c>
      <c r="H2480" s="114">
        <v>0</v>
      </c>
      <c r="I2480" s="114">
        <v>0</v>
      </c>
      <c r="J2480" s="114">
        <v>2900</v>
      </c>
      <c r="K2480" s="115" t="s">
        <v>2933</v>
      </c>
      <c r="L2480" s="114">
        <v>109.1</v>
      </c>
      <c r="M2480" s="114">
        <v>0</v>
      </c>
      <c r="N2480" s="114">
        <v>0</v>
      </c>
      <c r="O2480" s="114">
        <v>7540</v>
      </c>
      <c r="P2480" s="115" t="s">
        <v>12070</v>
      </c>
      <c r="Q2480" s="114">
        <v>288.10000000000002</v>
      </c>
      <c r="R2480" s="114">
        <v>0</v>
      </c>
      <c r="S2480" s="114">
        <v>0</v>
      </c>
      <c r="T2480" s="114">
        <v>2900</v>
      </c>
      <c r="U2480" s="115" t="s">
        <v>12100</v>
      </c>
      <c r="V2480" s="114">
        <v>289.10000000000002</v>
      </c>
    </row>
    <row r="2481" spans="1:32">
      <c r="A2481" s="114" t="s">
        <v>7164</v>
      </c>
      <c r="B2481" s="114">
        <f t="shared" si="39"/>
        <v>8208</v>
      </c>
      <c r="C2481" s="114">
        <v>0</v>
      </c>
      <c r="D2481" s="114">
        <v>0</v>
      </c>
      <c r="E2481" s="114">
        <v>8208</v>
      </c>
      <c r="F2481" s="115" t="s">
        <v>12051</v>
      </c>
      <c r="G2481" s="114">
        <v>38.1</v>
      </c>
      <c r="H2481" s="114">
        <v>0</v>
      </c>
      <c r="I2481" s="114">
        <v>0</v>
      </c>
      <c r="J2481" s="114">
        <v>8208</v>
      </c>
      <c r="K2481" s="115" t="s">
        <v>12052</v>
      </c>
      <c r="L2481" s="114">
        <v>218.1</v>
      </c>
    </row>
    <row r="2482" spans="1:32">
      <c r="A2482" s="114" t="s">
        <v>7166</v>
      </c>
      <c r="B2482" s="114">
        <f t="shared" si="39"/>
        <v>6571</v>
      </c>
      <c r="C2482" s="114">
        <v>0</v>
      </c>
      <c r="D2482" s="114">
        <v>0</v>
      </c>
      <c r="E2482" s="114">
        <v>6571</v>
      </c>
      <c r="F2482" s="115" t="s">
        <v>12055</v>
      </c>
      <c r="G2482" s="114">
        <v>95.5</v>
      </c>
      <c r="H2482" s="114">
        <v>0</v>
      </c>
      <c r="I2482" s="114">
        <v>0</v>
      </c>
      <c r="J2482" s="114">
        <v>6571</v>
      </c>
      <c r="K2482" s="115" t="s">
        <v>12056</v>
      </c>
      <c r="L2482" s="114">
        <v>275.5</v>
      </c>
    </row>
    <row r="2483" spans="1:32">
      <c r="A2483" s="114" t="s">
        <v>7169</v>
      </c>
      <c r="B2483" s="114">
        <f t="shared" si="39"/>
        <v>9376</v>
      </c>
      <c r="C2483" s="114">
        <v>0</v>
      </c>
      <c r="D2483" s="114">
        <v>0</v>
      </c>
      <c r="E2483" s="114">
        <v>9376</v>
      </c>
      <c r="F2483" s="115" t="s">
        <v>12097</v>
      </c>
      <c r="G2483" s="114">
        <v>49.6</v>
      </c>
      <c r="H2483" s="114">
        <v>0</v>
      </c>
      <c r="I2483" s="114">
        <v>0</v>
      </c>
      <c r="J2483" s="114">
        <v>9376</v>
      </c>
      <c r="K2483" s="115" t="s">
        <v>12098</v>
      </c>
      <c r="L2483" s="114">
        <v>229.7</v>
      </c>
    </row>
    <row r="2484" spans="1:32">
      <c r="A2484" s="114" t="s">
        <v>7172</v>
      </c>
      <c r="B2484" s="114">
        <f t="shared" si="39"/>
        <v>6529</v>
      </c>
      <c r="C2484" s="114">
        <v>0</v>
      </c>
      <c r="D2484" s="114">
        <v>0</v>
      </c>
      <c r="E2484" s="114">
        <v>6529</v>
      </c>
      <c r="F2484" s="115" t="s">
        <v>12069</v>
      </c>
      <c r="G2484" s="114">
        <v>104.1</v>
      </c>
      <c r="H2484" s="114">
        <v>0</v>
      </c>
      <c r="I2484" s="114">
        <v>0</v>
      </c>
      <c r="J2484" s="114">
        <v>6529</v>
      </c>
      <c r="K2484" s="115" t="s">
        <v>12070</v>
      </c>
      <c r="L2484" s="114">
        <v>284.10000000000002</v>
      </c>
    </row>
    <row r="2485" spans="1:32">
      <c r="A2485" s="114" t="s">
        <v>7174</v>
      </c>
      <c r="B2485" s="114">
        <f t="shared" si="39"/>
        <v>6726</v>
      </c>
      <c r="C2485" s="114">
        <v>0</v>
      </c>
      <c r="D2485" s="114">
        <v>0</v>
      </c>
      <c r="E2485" s="114">
        <v>6726</v>
      </c>
      <c r="F2485" s="115" t="s">
        <v>12071</v>
      </c>
      <c r="G2485" s="114">
        <v>135.80000000000001</v>
      </c>
      <c r="H2485" s="114">
        <v>0</v>
      </c>
      <c r="I2485" s="114">
        <v>0</v>
      </c>
      <c r="J2485" s="114">
        <v>6726</v>
      </c>
      <c r="K2485" s="115" t="s">
        <v>12072</v>
      </c>
      <c r="L2485" s="114">
        <v>315.8</v>
      </c>
    </row>
    <row r="2486" spans="1:32">
      <c r="A2486" s="114" t="s">
        <v>7177</v>
      </c>
      <c r="B2486" s="114">
        <f t="shared" si="39"/>
        <v>5676</v>
      </c>
      <c r="C2486" s="114">
        <v>4</v>
      </c>
      <c r="D2486" s="114">
        <v>110.1</v>
      </c>
      <c r="E2486" s="114">
        <v>5676</v>
      </c>
      <c r="F2486" s="115" t="s">
        <v>12071</v>
      </c>
      <c r="G2486" s="114">
        <v>139.80000000000001</v>
      </c>
      <c r="H2486" s="114">
        <v>0</v>
      </c>
      <c r="I2486" s="114">
        <v>0</v>
      </c>
      <c r="J2486" s="114">
        <v>2133</v>
      </c>
      <c r="K2486" s="115" t="s">
        <v>12090</v>
      </c>
      <c r="L2486" s="114">
        <v>139.80000000000001</v>
      </c>
      <c r="M2486" s="114">
        <v>0</v>
      </c>
      <c r="N2486" s="114">
        <v>0</v>
      </c>
      <c r="O2486" s="114">
        <v>5676</v>
      </c>
      <c r="P2486" s="115" t="s">
        <v>12072</v>
      </c>
      <c r="Q2486" s="114">
        <v>319.8</v>
      </c>
      <c r="R2486" s="114">
        <v>0</v>
      </c>
      <c r="S2486" s="114">
        <v>0</v>
      </c>
      <c r="T2486" s="114">
        <v>2133</v>
      </c>
      <c r="U2486" s="115" t="s">
        <v>12091</v>
      </c>
      <c r="V2486" s="114">
        <v>319.8</v>
      </c>
    </row>
    <row r="2487" spans="1:32">
      <c r="A2487" s="114" t="s">
        <v>7180</v>
      </c>
      <c r="B2487" s="114">
        <f t="shared" si="39"/>
        <v>6561</v>
      </c>
      <c r="C2487" s="114">
        <v>0</v>
      </c>
      <c r="D2487" s="114">
        <v>0</v>
      </c>
      <c r="E2487" s="114">
        <v>6561</v>
      </c>
      <c r="F2487" s="115" t="s">
        <v>12136</v>
      </c>
      <c r="G2487" s="114">
        <v>65.099999999999994</v>
      </c>
      <c r="H2487" s="114">
        <v>0</v>
      </c>
      <c r="I2487" s="114">
        <v>0</v>
      </c>
      <c r="J2487" s="114">
        <v>4921</v>
      </c>
      <c r="K2487" s="115" t="s">
        <v>12137</v>
      </c>
      <c r="L2487" s="114">
        <v>65.099999999999994</v>
      </c>
      <c r="M2487" s="114">
        <v>0</v>
      </c>
      <c r="N2487" s="114">
        <v>0</v>
      </c>
      <c r="O2487" s="114">
        <v>4921</v>
      </c>
      <c r="P2487" s="115" t="s">
        <v>12138</v>
      </c>
      <c r="Q2487" s="114">
        <v>245.1</v>
      </c>
      <c r="R2487" s="114">
        <v>0</v>
      </c>
      <c r="S2487" s="114">
        <v>0</v>
      </c>
      <c r="T2487" s="114">
        <v>6561</v>
      </c>
      <c r="U2487" s="115" t="s">
        <v>12139</v>
      </c>
      <c r="V2487" s="114">
        <v>245.1</v>
      </c>
    </row>
    <row r="2488" spans="1:32">
      <c r="A2488" s="116" t="s">
        <v>7183</v>
      </c>
      <c r="B2488" s="114">
        <f t="shared" si="39"/>
        <v>12139</v>
      </c>
      <c r="C2488" s="116">
        <v>0</v>
      </c>
      <c r="D2488" s="116">
        <v>0</v>
      </c>
      <c r="E2488" s="116">
        <v>8202</v>
      </c>
      <c r="F2488" s="117" t="s">
        <v>12055</v>
      </c>
      <c r="G2488" s="116">
        <v>96.1</v>
      </c>
      <c r="H2488" s="116">
        <v>3</v>
      </c>
      <c r="I2488" s="116">
        <v>108.3</v>
      </c>
      <c r="J2488" s="116">
        <v>10827</v>
      </c>
      <c r="K2488" s="117" t="s">
        <v>12071</v>
      </c>
      <c r="L2488" s="116">
        <v>137.1</v>
      </c>
      <c r="M2488" s="116">
        <v>3</v>
      </c>
      <c r="N2488" s="116">
        <v>110.5</v>
      </c>
      <c r="O2488" s="116">
        <v>12139</v>
      </c>
      <c r="P2488" s="117" t="s">
        <v>12063</v>
      </c>
      <c r="Q2488" s="116">
        <v>155.1</v>
      </c>
      <c r="R2488" s="116">
        <v>3.3</v>
      </c>
      <c r="S2488" s="116">
        <v>109.75</v>
      </c>
      <c r="T2488" s="116">
        <v>8202</v>
      </c>
      <c r="U2488" s="117" t="s">
        <v>12056</v>
      </c>
      <c r="V2488" s="116">
        <v>276.10000000000002</v>
      </c>
      <c r="W2488" s="116">
        <v>0</v>
      </c>
      <c r="X2488" s="116">
        <v>0</v>
      </c>
      <c r="Y2488" s="116">
        <v>10827</v>
      </c>
      <c r="Z2488" s="117" t="s">
        <v>12072</v>
      </c>
      <c r="AA2488" s="116">
        <v>317.10000000000002</v>
      </c>
      <c r="AB2488" s="116">
        <v>3.3</v>
      </c>
      <c r="AC2488" s="116">
        <v>110.75</v>
      </c>
      <c r="AD2488" s="116">
        <v>12139</v>
      </c>
      <c r="AE2488" s="117" t="s">
        <v>12064</v>
      </c>
      <c r="AF2488" s="116">
        <v>335.1</v>
      </c>
    </row>
    <row r="2489" spans="1:32">
      <c r="A2489" s="114" t="s">
        <v>7186</v>
      </c>
      <c r="B2489" s="114">
        <f t="shared" si="39"/>
        <v>5905</v>
      </c>
      <c r="C2489" s="114">
        <v>0</v>
      </c>
      <c r="D2489" s="114">
        <v>0</v>
      </c>
      <c r="E2489" s="114">
        <v>5905</v>
      </c>
      <c r="F2489" s="115" t="s">
        <v>12073</v>
      </c>
      <c r="G2489" s="114">
        <v>29.3</v>
      </c>
      <c r="H2489" s="114">
        <v>0</v>
      </c>
      <c r="I2489" s="114">
        <v>0</v>
      </c>
      <c r="J2489" s="114">
        <v>5905</v>
      </c>
      <c r="K2489" s="115" t="s">
        <v>12074</v>
      </c>
      <c r="L2489" s="114">
        <v>209.3</v>
      </c>
    </row>
    <row r="2490" spans="1:32">
      <c r="A2490" s="114" t="s">
        <v>7188</v>
      </c>
      <c r="B2490" s="114">
        <f t="shared" si="39"/>
        <v>6635</v>
      </c>
      <c r="C2490" s="114">
        <v>0</v>
      </c>
      <c r="D2490" s="114">
        <v>0</v>
      </c>
      <c r="E2490" s="114">
        <v>6635</v>
      </c>
      <c r="F2490" s="115" t="s">
        <v>12081</v>
      </c>
      <c r="G2490" s="114">
        <v>64.5</v>
      </c>
      <c r="H2490" s="114">
        <v>0</v>
      </c>
      <c r="I2490" s="114">
        <v>0</v>
      </c>
      <c r="J2490" s="114">
        <v>2854</v>
      </c>
      <c r="K2490" s="115" t="s">
        <v>12053</v>
      </c>
      <c r="L2490" s="114">
        <v>90.5</v>
      </c>
      <c r="M2490" s="114">
        <v>0</v>
      </c>
      <c r="N2490" s="114">
        <v>0</v>
      </c>
      <c r="O2490" s="114">
        <v>6635</v>
      </c>
      <c r="P2490" s="115" t="s">
        <v>12082</v>
      </c>
      <c r="Q2490" s="114">
        <v>244.5</v>
      </c>
      <c r="R2490" s="114">
        <v>0</v>
      </c>
      <c r="S2490" s="114">
        <v>0</v>
      </c>
      <c r="T2490" s="114">
        <v>2854</v>
      </c>
      <c r="U2490" s="115" t="s">
        <v>12054</v>
      </c>
      <c r="V2490" s="114">
        <v>270.5</v>
      </c>
    </row>
    <row r="2491" spans="1:32">
      <c r="A2491" s="114" t="s">
        <v>7191</v>
      </c>
      <c r="B2491" s="114">
        <f t="shared" si="39"/>
        <v>12303</v>
      </c>
      <c r="C2491" s="114">
        <v>3</v>
      </c>
      <c r="D2491" s="114">
        <v>108.9</v>
      </c>
      <c r="E2491" s="114">
        <v>12303</v>
      </c>
      <c r="F2491" s="115" t="s">
        <v>12154</v>
      </c>
      <c r="G2491" s="114">
        <v>37.6</v>
      </c>
      <c r="H2491" s="114">
        <v>3</v>
      </c>
      <c r="I2491" s="114">
        <v>110.3</v>
      </c>
      <c r="J2491" s="114">
        <v>12303</v>
      </c>
      <c r="K2491" s="115" t="s">
        <v>12155</v>
      </c>
      <c r="L2491" s="114">
        <v>37.6</v>
      </c>
      <c r="M2491" s="114">
        <v>3</v>
      </c>
      <c r="N2491" s="114">
        <v>108.1</v>
      </c>
      <c r="O2491" s="114">
        <v>12303</v>
      </c>
      <c r="P2491" s="115" t="s">
        <v>12156</v>
      </c>
      <c r="Q2491" s="114">
        <v>217.6</v>
      </c>
      <c r="R2491" s="114">
        <v>3</v>
      </c>
      <c r="S2491" s="114">
        <v>108.3</v>
      </c>
      <c r="T2491" s="114">
        <v>12303</v>
      </c>
      <c r="U2491" s="115" t="s">
        <v>12157</v>
      </c>
      <c r="V2491" s="114">
        <v>217.6</v>
      </c>
    </row>
    <row r="2492" spans="1:32">
      <c r="A2492" s="114" t="s">
        <v>7194</v>
      </c>
      <c r="B2492" s="114">
        <f t="shared" si="39"/>
        <v>9045</v>
      </c>
      <c r="C2492" s="114">
        <v>3</v>
      </c>
      <c r="D2492" s="114">
        <v>110.5</v>
      </c>
      <c r="E2492" s="114">
        <v>9045</v>
      </c>
      <c r="F2492" s="115" t="s">
        <v>12099</v>
      </c>
      <c r="G2492" s="114">
        <v>114.5</v>
      </c>
      <c r="H2492" s="114">
        <v>0</v>
      </c>
      <c r="I2492" s="114">
        <v>0</v>
      </c>
      <c r="J2492" s="114">
        <v>9045</v>
      </c>
      <c r="K2492" s="115" t="s">
        <v>12101</v>
      </c>
      <c r="L2492" s="114">
        <v>294.5</v>
      </c>
    </row>
    <row r="2493" spans="1:32">
      <c r="A2493" s="114" t="s">
        <v>7196</v>
      </c>
      <c r="B2493" s="114">
        <f t="shared" si="39"/>
        <v>10992</v>
      </c>
      <c r="C2493" s="114">
        <v>0</v>
      </c>
      <c r="D2493" s="114">
        <v>0</v>
      </c>
      <c r="E2493" s="114">
        <v>10992</v>
      </c>
      <c r="F2493" s="115" t="s">
        <v>12073</v>
      </c>
      <c r="G2493" s="114">
        <v>33.6</v>
      </c>
      <c r="H2493" s="114">
        <v>0</v>
      </c>
      <c r="I2493" s="114">
        <v>0</v>
      </c>
      <c r="J2493" s="114">
        <v>10992</v>
      </c>
      <c r="K2493" s="115" t="s">
        <v>12074</v>
      </c>
      <c r="L2493" s="114">
        <v>213.6</v>
      </c>
    </row>
    <row r="2494" spans="1:32">
      <c r="A2494" s="114" t="s">
        <v>7199</v>
      </c>
      <c r="B2494" s="114">
        <f t="shared" si="39"/>
        <v>9022</v>
      </c>
      <c r="C2494" s="114">
        <v>3</v>
      </c>
      <c r="D2494" s="114">
        <v>108.7</v>
      </c>
      <c r="E2494" s="114">
        <v>9022</v>
      </c>
      <c r="F2494" s="115" t="s">
        <v>12097</v>
      </c>
      <c r="G2494" s="114">
        <v>54.3</v>
      </c>
      <c r="H2494" s="114">
        <v>0</v>
      </c>
      <c r="I2494" s="114">
        <v>0</v>
      </c>
      <c r="J2494" s="114">
        <v>9022</v>
      </c>
      <c r="K2494" s="115" t="s">
        <v>12098</v>
      </c>
      <c r="L2494" s="114">
        <v>234.3</v>
      </c>
    </row>
    <row r="2495" spans="1:32">
      <c r="A2495" s="114" t="s">
        <v>7202</v>
      </c>
      <c r="B2495" s="114">
        <f t="shared" si="39"/>
        <v>10000</v>
      </c>
      <c r="C2495" s="114">
        <v>2.5</v>
      </c>
      <c r="D2495" s="114">
        <v>109.3</v>
      </c>
      <c r="E2495" s="114">
        <v>10000</v>
      </c>
      <c r="F2495" s="115" t="s">
        <v>12097</v>
      </c>
      <c r="G2495" s="114">
        <v>53.3</v>
      </c>
      <c r="H2495" s="114">
        <v>3</v>
      </c>
      <c r="I2495" s="114">
        <v>111.7</v>
      </c>
      <c r="J2495" s="114">
        <v>10000</v>
      </c>
      <c r="K2495" s="115" t="s">
        <v>12098</v>
      </c>
      <c r="L2495" s="114">
        <v>233.3</v>
      </c>
    </row>
    <row r="2496" spans="1:32">
      <c r="A2496" s="114" t="s">
        <v>7205</v>
      </c>
      <c r="B2496" s="114">
        <f t="shared" si="39"/>
        <v>12005</v>
      </c>
      <c r="C2496" s="114">
        <v>0</v>
      </c>
      <c r="D2496" s="114">
        <v>0</v>
      </c>
      <c r="E2496" s="114">
        <v>12005</v>
      </c>
      <c r="F2496" s="115" t="s">
        <v>12102</v>
      </c>
      <c r="G2496" s="114">
        <v>133.19999999999999</v>
      </c>
      <c r="H2496" s="114">
        <v>0</v>
      </c>
      <c r="I2496" s="114">
        <v>0</v>
      </c>
      <c r="J2496" s="114">
        <v>9843</v>
      </c>
      <c r="K2496" s="115" t="s">
        <v>12103</v>
      </c>
      <c r="L2496" s="114">
        <v>134.19999999999999</v>
      </c>
      <c r="M2496" s="114">
        <v>0</v>
      </c>
      <c r="N2496" s="114">
        <v>0</v>
      </c>
      <c r="O2496" s="114">
        <v>9843</v>
      </c>
      <c r="P2496" s="115" t="s">
        <v>12104</v>
      </c>
      <c r="Q2496" s="114">
        <v>314.2</v>
      </c>
      <c r="R2496" s="114">
        <v>0</v>
      </c>
      <c r="S2496" s="114">
        <v>0</v>
      </c>
      <c r="T2496" s="114">
        <v>12005</v>
      </c>
      <c r="U2496" s="115" t="s">
        <v>12105</v>
      </c>
      <c r="V2496" s="114">
        <v>313.2</v>
      </c>
    </row>
    <row r="2497" spans="1:32">
      <c r="A2497" s="114" t="s">
        <v>7208</v>
      </c>
      <c r="B2497" s="114">
        <f t="shared" si="39"/>
        <v>11155</v>
      </c>
      <c r="C2497" s="114">
        <v>3</v>
      </c>
      <c r="D2497" s="114">
        <v>108.7</v>
      </c>
      <c r="E2497" s="114">
        <v>11155</v>
      </c>
      <c r="F2497" s="115" t="s">
        <v>12144</v>
      </c>
      <c r="G2497" s="114">
        <v>185.9</v>
      </c>
      <c r="H2497" s="114">
        <v>0</v>
      </c>
      <c r="I2497" s="114">
        <v>0</v>
      </c>
      <c r="J2497" s="114">
        <v>11155</v>
      </c>
      <c r="K2497" s="115" t="s">
        <v>12128</v>
      </c>
      <c r="L2497" s="114">
        <v>185.9</v>
      </c>
      <c r="M2497" s="114">
        <v>0</v>
      </c>
      <c r="N2497" s="114">
        <v>0</v>
      </c>
      <c r="O2497" s="114">
        <v>9809</v>
      </c>
      <c r="P2497" s="115" t="s">
        <v>12129</v>
      </c>
      <c r="Q2497" s="114">
        <v>185.9</v>
      </c>
      <c r="R2497" s="114">
        <v>3</v>
      </c>
      <c r="S2497" s="114">
        <v>110.3</v>
      </c>
      <c r="T2497" s="114">
        <v>11155</v>
      </c>
      <c r="U2497" s="115" t="s">
        <v>12145</v>
      </c>
      <c r="V2497" s="114">
        <v>5.9</v>
      </c>
      <c r="W2497" s="114">
        <v>0</v>
      </c>
      <c r="X2497" s="114">
        <v>0</v>
      </c>
      <c r="Y2497" s="114">
        <v>9809</v>
      </c>
      <c r="Z2497" s="115" t="s">
        <v>12130</v>
      </c>
      <c r="AA2497" s="114">
        <v>5.9</v>
      </c>
      <c r="AB2497" s="114">
        <v>3</v>
      </c>
      <c r="AC2497" s="114">
        <v>108.1</v>
      </c>
      <c r="AD2497" s="114">
        <v>11155</v>
      </c>
      <c r="AE2497" s="115" t="s">
        <v>12131</v>
      </c>
      <c r="AF2497" s="114">
        <v>5.9</v>
      </c>
    </row>
    <row r="2498" spans="1:32">
      <c r="A2498" s="114" t="s">
        <v>7211</v>
      </c>
      <c r="B2498" s="114">
        <f t="shared" si="39"/>
        <v>9842</v>
      </c>
      <c r="C2498" s="114">
        <v>0</v>
      </c>
      <c r="D2498" s="114">
        <v>0</v>
      </c>
      <c r="E2498" s="114">
        <v>9842</v>
      </c>
      <c r="F2498" s="115" t="s">
        <v>12146</v>
      </c>
      <c r="G2498" s="114">
        <v>105.4</v>
      </c>
      <c r="H2498" s="114">
        <v>0</v>
      </c>
      <c r="I2498" s="114">
        <v>0</v>
      </c>
      <c r="J2498" s="114">
        <v>9842</v>
      </c>
      <c r="K2498" s="115" t="s">
        <v>12140</v>
      </c>
      <c r="L2498" s="114">
        <v>105.4</v>
      </c>
      <c r="M2498" s="114">
        <v>0</v>
      </c>
      <c r="N2498" s="114">
        <v>0</v>
      </c>
      <c r="O2498" s="114">
        <v>9842</v>
      </c>
      <c r="P2498" s="115" t="s">
        <v>12141</v>
      </c>
      <c r="Q2498" s="114">
        <v>285.39999999999998</v>
      </c>
      <c r="R2498" s="114">
        <v>3</v>
      </c>
      <c r="S2498" s="114">
        <v>109.1</v>
      </c>
      <c r="T2498" s="114">
        <v>9842</v>
      </c>
      <c r="U2498" s="115" t="s">
        <v>12147</v>
      </c>
      <c r="V2498" s="114">
        <v>285.39999999999998</v>
      </c>
    </row>
    <row r="2499" spans="1:32">
      <c r="A2499" s="114" t="s">
        <v>7214</v>
      </c>
      <c r="B2499" s="114">
        <f t="shared" si="39"/>
        <v>7250</v>
      </c>
      <c r="C2499" s="114">
        <v>0</v>
      </c>
      <c r="D2499" s="114">
        <v>0</v>
      </c>
      <c r="E2499" s="114">
        <v>7250</v>
      </c>
      <c r="F2499" s="115" t="s">
        <v>12065</v>
      </c>
      <c r="G2499" s="114">
        <v>186.9</v>
      </c>
      <c r="H2499" s="114">
        <v>0</v>
      </c>
      <c r="I2499" s="114">
        <v>0</v>
      </c>
      <c r="J2499" s="114">
        <v>7250</v>
      </c>
      <c r="K2499" s="115" t="s">
        <v>12066</v>
      </c>
      <c r="L2499" s="114">
        <v>6.9</v>
      </c>
    </row>
    <row r="2500" spans="1:32">
      <c r="A2500" s="114" t="s">
        <v>7217</v>
      </c>
      <c r="B2500" s="114">
        <f t="shared" si="39"/>
        <v>10984</v>
      </c>
      <c r="C2500" s="114">
        <v>3</v>
      </c>
      <c r="D2500" s="114">
        <v>108.9</v>
      </c>
      <c r="E2500" s="114">
        <v>10984</v>
      </c>
      <c r="F2500" s="115" t="s">
        <v>12110</v>
      </c>
      <c r="G2500" s="114">
        <v>16.2</v>
      </c>
      <c r="H2500" s="114">
        <v>0</v>
      </c>
      <c r="I2500" s="114">
        <v>0</v>
      </c>
      <c r="J2500" s="114">
        <v>10984</v>
      </c>
      <c r="K2500" s="115" t="s">
        <v>12148</v>
      </c>
      <c r="L2500" s="114">
        <v>16.2</v>
      </c>
      <c r="M2500" s="114">
        <v>0</v>
      </c>
      <c r="N2500" s="114">
        <v>0</v>
      </c>
      <c r="O2500" s="114">
        <v>10984</v>
      </c>
      <c r="P2500" s="115" t="s">
        <v>12149</v>
      </c>
      <c r="Q2500" s="114">
        <v>196.2</v>
      </c>
      <c r="R2500" s="114">
        <v>0</v>
      </c>
      <c r="S2500" s="114">
        <v>0</v>
      </c>
      <c r="T2500" s="114">
        <v>10984</v>
      </c>
      <c r="U2500" s="115" t="s">
        <v>12111</v>
      </c>
      <c r="V2500" s="114">
        <v>196.2</v>
      </c>
    </row>
    <row r="2501" spans="1:32">
      <c r="A2501" s="114" t="s">
        <v>7220</v>
      </c>
      <c r="B2501" s="114">
        <f t="shared" si="39"/>
        <v>9600</v>
      </c>
      <c r="C2501" s="114">
        <v>0</v>
      </c>
      <c r="D2501" s="114">
        <v>0</v>
      </c>
      <c r="E2501" s="114">
        <v>9600</v>
      </c>
      <c r="F2501" s="115" t="s">
        <v>12097</v>
      </c>
      <c r="G2501" s="114">
        <v>54.9</v>
      </c>
      <c r="H2501" s="114">
        <v>0</v>
      </c>
      <c r="I2501" s="114">
        <v>0</v>
      </c>
      <c r="J2501" s="114">
        <v>9600</v>
      </c>
      <c r="K2501" s="115" t="s">
        <v>12098</v>
      </c>
      <c r="L2501" s="114">
        <v>234.9</v>
      </c>
    </row>
    <row r="2502" spans="1:32">
      <c r="A2502" s="114" t="s">
        <v>7223</v>
      </c>
      <c r="B2502" s="114">
        <f t="shared" si="39"/>
        <v>12503</v>
      </c>
      <c r="C2502" s="114">
        <v>3</v>
      </c>
      <c r="D2502" s="114">
        <v>109.1</v>
      </c>
      <c r="E2502" s="114">
        <v>12503</v>
      </c>
      <c r="F2502" s="115" t="s">
        <v>12067</v>
      </c>
      <c r="G2502" s="114">
        <v>17.8</v>
      </c>
      <c r="H2502" s="114">
        <v>0</v>
      </c>
      <c r="I2502" s="114">
        <v>0</v>
      </c>
      <c r="J2502" s="114">
        <v>12503</v>
      </c>
      <c r="K2502" s="115" t="s">
        <v>12068</v>
      </c>
      <c r="L2502" s="114">
        <v>197.8</v>
      </c>
    </row>
    <row r="2503" spans="1:32">
      <c r="A2503" s="114" t="s">
        <v>7226</v>
      </c>
      <c r="B2503" s="114">
        <f t="shared" si="39"/>
        <v>5905</v>
      </c>
      <c r="C2503" s="114">
        <v>0</v>
      </c>
      <c r="D2503" s="114">
        <v>0</v>
      </c>
      <c r="E2503" s="114">
        <v>5905</v>
      </c>
      <c r="F2503" s="115" t="s">
        <v>12065</v>
      </c>
      <c r="G2503" s="114">
        <v>185.8</v>
      </c>
      <c r="H2503" s="114">
        <v>0</v>
      </c>
      <c r="I2503" s="114">
        <v>0</v>
      </c>
      <c r="J2503" s="114">
        <v>5905</v>
      </c>
      <c r="K2503" s="115" t="s">
        <v>12066</v>
      </c>
      <c r="L2503" s="114">
        <v>5.8</v>
      </c>
    </row>
    <row r="2504" spans="1:32">
      <c r="A2504" s="114" t="s">
        <v>7228</v>
      </c>
      <c r="B2504" s="114">
        <f t="shared" si="39"/>
        <v>10991</v>
      </c>
      <c r="C2504" s="114">
        <v>0</v>
      </c>
      <c r="D2504" s="114">
        <v>0</v>
      </c>
      <c r="E2504" s="114">
        <v>10991</v>
      </c>
      <c r="F2504" s="115" t="s">
        <v>12073</v>
      </c>
      <c r="G2504" s="114">
        <v>31.7</v>
      </c>
      <c r="H2504" s="114">
        <v>3</v>
      </c>
      <c r="I2504" s="114">
        <v>109.9</v>
      </c>
      <c r="J2504" s="114">
        <v>10991</v>
      </c>
      <c r="K2504" s="115" t="s">
        <v>12074</v>
      </c>
      <c r="L2504" s="114">
        <v>211.7</v>
      </c>
    </row>
    <row r="2505" spans="1:32">
      <c r="A2505" s="114" t="s">
        <v>7231</v>
      </c>
      <c r="B2505" s="114">
        <f t="shared" si="39"/>
        <v>9843</v>
      </c>
      <c r="C2505" s="114">
        <v>0</v>
      </c>
      <c r="D2505" s="114">
        <v>0</v>
      </c>
      <c r="E2505" s="114">
        <v>9843</v>
      </c>
      <c r="F2505" s="115" t="s">
        <v>12087</v>
      </c>
      <c r="G2505" s="114">
        <v>75.599999999999994</v>
      </c>
      <c r="H2505" s="114">
        <v>3</v>
      </c>
      <c r="I2505" s="114">
        <v>110.3</v>
      </c>
      <c r="J2505" s="114">
        <v>9843</v>
      </c>
      <c r="K2505" s="115" t="s">
        <v>12088</v>
      </c>
      <c r="L2505" s="114">
        <v>255.6</v>
      </c>
    </row>
    <row r="2506" spans="1:32">
      <c r="A2506" s="114" t="s">
        <v>7234</v>
      </c>
      <c r="B2506" s="114">
        <f t="shared" si="39"/>
        <v>11156</v>
      </c>
      <c r="C2506" s="114">
        <v>0</v>
      </c>
      <c r="D2506" s="114">
        <v>0</v>
      </c>
      <c r="E2506" s="114">
        <v>11156</v>
      </c>
      <c r="F2506" s="115" t="s">
        <v>12069</v>
      </c>
      <c r="G2506" s="114">
        <v>113.4</v>
      </c>
      <c r="H2506" s="114">
        <v>0</v>
      </c>
      <c r="I2506" s="114">
        <v>0</v>
      </c>
      <c r="J2506" s="114">
        <v>11156</v>
      </c>
      <c r="K2506" s="115" t="s">
        <v>12070</v>
      </c>
      <c r="L2506" s="114">
        <v>293.39999999999998</v>
      </c>
    </row>
    <row r="2507" spans="1:32">
      <c r="A2507" s="114" t="s">
        <v>7237</v>
      </c>
      <c r="B2507" s="114">
        <f t="shared" si="39"/>
        <v>6312</v>
      </c>
      <c r="C2507" s="114">
        <v>0</v>
      </c>
      <c r="D2507" s="114">
        <v>0</v>
      </c>
      <c r="E2507" s="114">
        <v>6312</v>
      </c>
      <c r="F2507" s="115" t="s">
        <v>12051</v>
      </c>
      <c r="G2507" s="114">
        <v>49</v>
      </c>
      <c r="H2507" s="114">
        <v>0</v>
      </c>
      <c r="I2507" s="114">
        <v>0</v>
      </c>
      <c r="J2507" s="114">
        <v>6312</v>
      </c>
      <c r="K2507" s="115" t="s">
        <v>12052</v>
      </c>
      <c r="L2507" s="114">
        <v>229</v>
      </c>
    </row>
    <row r="2508" spans="1:32">
      <c r="A2508" s="114" t="s">
        <v>7240</v>
      </c>
      <c r="B2508" s="114">
        <f t="shared" si="39"/>
        <v>9843</v>
      </c>
      <c r="C2508" s="114">
        <v>0</v>
      </c>
      <c r="D2508" s="114">
        <v>0</v>
      </c>
      <c r="E2508" s="114">
        <v>9843</v>
      </c>
      <c r="F2508" s="115" t="s">
        <v>12081</v>
      </c>
      <c r="G2508" s="114">
        <v>58.9</v>
      </c>
      <c r="H2508" s="114">
        <v>3</v>
      </c>
      <c r="I2508" s="114">
        <v>110.7</v>
      </c>
      <c r="J2508" s="114">
        <v>9843</v>
      </c>
      <c r="K2508" s="115" t="s">
        <v>12082</v>
      </c>
      <c r="L2508" s="114">
        <v>238.9</v>
      </c>
    </row>
    <row r="2509" spans="1:32">
      <c r="A2509" s="114" t="s">
        <v>7243</v>
      </c>
      <c r="B2509" s="114">
        <f t="shared" si="39"/>
        <v>9842</v>
      </c>
      <c r="C2509" s="114">
        <v>3</v>
      </c>
      <c r="D2509" s="114">
        <v>110.7</v>
      </c>
      <c r="E2509" s="114">
        <v>9842</v>
      </c>
      <c r="F2509" s="115" t="s">
        <v>12069</v>
      </c>
      <c r="G2509" s="114">
        <v>117.5</v>
      </c>
      <c r="H2509" s="114">
        <v>0</v>
      </c>
      <c r="I2509" s="114">
        <v>0</v>
      </c>
      <c r="J2509" s="114">
        <v>9842</v>
      </c>
      <c r="K2509" s="115" t="s">
        <v>12070</v>
      </c>
      <c r="L2509" s="114">
        <v>297.5</v>
      </c>
    </row>
    <row r="2510" spans="1:32">
      <c r="A2510" s="114" t="s">
        <v>7246</v>
      </c>
      <c r="B2510" s="114">
        <f t="shared" si="39"/>
        <v>9842</v>
      </c>
      <c r="C2510" s="114">
        <v>3</v>
      </c>
      <c r="D2510" s="114">
        <v>110.3</v>
      </c>
      <c r="E2510" s="114">
        <v>7546</v>
      </c>
      <c r="F2510" s="115" t="s">
        <v>12081</v>
      </c>
      <c r="G2510" s="114">
        <v>59.2</v>
      </c>
      <c r="H2510" s="114">
        <v>3</v>
      </c>
      <c r="I2510" s="114">
        <v>111.1</v>
      </c>
      <c r="J2510" s="114">
        <v>9842</v>
      </c>
      <c r="K2510" s="115" t="s">
        <v>12128</v>
      </c>
      <c r="L2510" s="114">
        <v>178.2</v>
      </c>
      <c r="M2510" s="114">
        <v>0</v>
      </c>
      <c r="N2510" s="114">
        <v>0</v>
      </c>
      <c r="O2510" s="114">
        <v>9842</v>
      </c>
      <c r="P2510" s="115" t="s">
        <v>12129</v>
      </c>
      <c r="Q2510" s="114">
        <v>178.2</v>
      </c>
      <c r="R2510" s="114">
        <v>3.2</v>
      </c>
      <c r="S2510" s="114">
        <v>111.9</v>
      </c>
      <c r="T2510" s="114">
        <v>7546</v>
      </c>
      <c r="U2510" s="115" t="s">
        <v>12082</v>
      </c>
      <c r="V2510" s="114">
        <v>239.2</v>
      </c>
      <c r="W2510" s="114">
        <v>3</v>
      </c>
      <c r="X2510" s="114">
        <v>111.5</v>
      </c>
      <c r="Y2510" s="114">
        <v>9842</v>
      </c>
      <c r="Z2510" s="115" t="s">
        <v>12130</v>
      </c>
      <c r="AA2510" s="114">
        <v>358.2</v>
      </c>
      <c r="AB2510" s="114">
        <v>2.7</v>
      </c>
      <c r="AC2510" s="114">
        <v>111.3</v>
      </c>
      <c r="AD2510" s="114">
        <v>9842</v>
      </c>
      <c r="AE2510" s="115" t="s">
        <v>12131</v>
      </c>
      <c r="AF2510" s="114">
        <v>358.2</v>
      </c>
    </row>
    <row r="2511" spans="1:32">
      <c r="A2511" s="114" t="s">
        <v>7249</v>
      </c>
      <c r="B2511" s="114">
        <f t="shared" si="39"/>
        <v>9810</v>
      </c>
      <c r="C2511" s="114">
        <v>0</v>
      </c>
      <c r="D2511" s="114">
        <v>0</v>
      </c>
      <c r="E2511" s="114">
        <v>9810</v>
      </c>
      <c r="F2511" s="115" t="s">
        <v>12065</v>
      </c>
      <c r="G2511" s="114">
        <v>182.3</v>
      </c>
      <c r="H2511" s="114">
        <v>0</v>
      </c>
      <c r="I2511" s="114">
        <v>0</v>
      </c>
      <c r="J2511" s="114">
        <v>9810</v>
      </c>
      <c r="K2511" s="115" t="s">
        <v>12066</v>
      </c>
      <c r="L2511" s="114">
        <v>362.3</v>
      </c>
    </row>
    <row r="2512" spans="1:32">
      <c r="A2512" s="114" t="s">
        <v>7252</v>
      </c>
      <c r="B2512" s="114">
        <f t="shared" si="39"/>
        <v>9865</v>
      </c>
      <c r="C2512" s="114">
        <v>0</v>
      </c>
      <c r="D2512" s="114">
        <v>0</v>
      </c>
      <c r="E2512" s="114">
        <v>9865</v>
      </c>
      <c r="F2512" s="115" t="s">
        <v>12065</v>
      </c>
      <c r="G2512" s="114">
        <v>181.1</v>
      </c>
      <c r="H2512" s="114">
        <v>0</v>
      </c>
      <c r="I2512" s="114">
        <v>0</v>
      </c>
      <c r="J2512" s="114">
        <v>9865</v>
      </c>
      <c r="K2512" s="115" t="s">
        <v>12066</v>
      </c>
      <c r="L2512" s="114">
        <v>361.1</v>
      </c>
    </row>
    <row r="2513" spans="1:22">
      <c r="A2513" s="114" t="s">
        <v>7255</v>
      </c>
      <c r="B2513" s="114">
        <f t="shared" si="39"/>
        <v>5905</v>
      </c>
      <c r="C2513" s="114">
        <v>0</v>
      </c>
      <c r="D2513" s="114">
        <v>0</v>
      </c>
      <c r="E2513" s="114">
        <v>5905</v>
      </c>
      <c r="F2513" s="115" t="s">
        <v>12051</v>
      </c>
      <c r="G2513" s="114">
        <v>42</v>
      </c>
      <c r="H2513" s="114">
        <v>0</v>
      </c>
      <c r="I2513" s="114">
        <v>0</v>
      </c>
      <c r="J2513" s="114">
        <v>5905</v>
      </c>
      <c r="K2513" s="115" t="s">
        <v>12052</v>
      </c>
      <c r="L2513" s="114">
        <v>222</v>
      </c>
    </row>
    <row r="2514" spans="1:22">
      <c r="A2514" s="114" t="s">
        <v>7258</v>
      </c>
      <c r="B2514" s="114">
        <f t="shared" si="39"/>
        <v>10006</v>
      </c>
      <c r="C2514" s="114">
        <v>0</v>
      </c>
      <c r="D2514" s="114">
        <v>0</v>
      </c>
      <c r="E2514" s="114">
        <v>10006</v>
      </c>
      <c r="F2514" s="115" t="s">
        <v>12053</v>
      </c>
      <c r="G2514" s="114">
        <v>90.3</v>
      </c>
      <c r="H2514" s="114">
        <v>0</v>
      </c>
      <c r="I2514" s="114">
        <v>0</v>
      </c>
      <c r="J2514" s="114">
        <v>10006</v>
      </c>
      <c r="K2514" s="115" t="s">
        <v>12054</v>
      </c>
      <c r="L2514" s="114">
        <v>270.3</v>
      </c>
    </row>
    <row r="2515" spans="1:22">
      <c r="A2515" s="114" t="s">
        <v>7261</v>
      </c>
      <c r="B2515" s="114">
        <f t="shared" si="39"/>
        <v>10630</v>
      </c>
      <c r="C2515" s="114">
        <v>3.1</v>
      </c>
      <c r="D2515" s="114">
        <v>108.5</v>
      </c>
      <c r="E2515" s="114">
        <v>10630</v>
      </c>
      <c r="F2515" s="115" t="s">
        <v>12120</v>
      </c>
      <c r="G2515" s="114">
        <v>166.9</v>
      </c>
      <c r="H2515" s="114">
        <v>0</v>
      </c>
      <c r="I2515" s="114">
        <v>0</v>
      </c>
      <c r="J2515" s="114">
        <v>10630</v>
      </c>
      <c r="K2515" s="115" t="s">
        <v>12121</v>
      </c>
      <c r="L2515" s="114">
        <v>166.9</v>
      </c>
      <c r="M2515" s="114">
        <v>0</v>
      </c>
      <c r="N2515" s="114">
        <v>0</v>
      </c>
      <c r="O2515" s="114">
        <v>10630</v>
      </c>
      <c r="P2515" s="115" t="s">
        <v>12122</v>
      </c>
      <c r="Q2515" s="114">
        <v>346.9</v>
      </c>
      <c r="R2515" s="114">
        <v>3</v>
      </c>
      <c r="S2515" s="114">
        <v>110.3</v>
      </c>
      <c r="T2515" s="114">
        <v>10630</v>
      </c>
      <c r="U2515" s="115" t="s">
        <v>12123</v>
      </c>
      <c r="V2515" s="114">
        <v>346.9</v>
      </c>
    </row>
    <row r="2516" spans="1:22">
      <c r="A2516" s="114" t="s">
        <v>7264</v>
      </c>
      <c r="B2516" s="114">
        <f t="shared" si="39"/>
        <v>9819</v>
      </c>
      <c r="C2516" s="114">
        <v>0</v>
      </c>
      <c r="D2516" s="114">
        <v>0</v>
      </c>
      <c r="E2516" s="114">
        <v>9819</v>
      </c>
      <c r="F2516" s="115" t="s">
        <v>12059</v>
      </c>
      <c r="G2516" s="114">
        <v>179.9</v>
      </c>
      <c r="H2516" s="114">
        <v>0</v>
      </c>
      <c r="I2516" s="114">
        <v>0</v>
      </c>
      <c r="J2516" s="114">
        <v>9819</v>
      </c>
      <c r="K2516" s="115" t="s">
        <v>12060</v>
      </c>
      <c r="L2516" s="114">
        <v>359.9</v>
      </c>
    </row>
    <row r="2517" spans="1:22">
      <c r="A2517" s="114" t="s">
        <v>7267</v>
      </c>
      <c r="B2517" s="114">
        <f t="shared" si="39"/>
        <v>8399</v>
      </c>
      <c r="C2517" s="114">
        <v>0</v>
      </c>
      <c r="D2517" s="114">
        <v>0</v>
      </c>
      <c r="E2517" s="114">
        <v>8399</v>
      </c>
      <c r="F2517" s="115" t="s">
        <v>12053</v>
      </c>
      <c r="G2517" s="114">
        <v>91.1</v>
      </c>
      <c r="H2517" s="114">
        <v>0</v>
      </c>
      <c r="I2517" s="114">
        <v>0</v>
      </c>
      <c r="J2517" s="114">
        <v>8399</v>
      </c>
      <c r="K2517" s="115" t="s">
        <v>12054</v>
      </c>
      <c r="L2517" s="114">
        <v>271.10000000000002</v>
      </c>
    </row>
    <row r="2518" spans="1:22">
      <c r="A2518" s="114" t="s">
        <v>7270</v>
      </c>
      <c r="B2518" s="114">
        <f t="shared" si="39"/>
        <v>9810</v>
      </c>
      <c r="C2518" s="114">
        <v>0</v>
      </c>
      <c r="D2518" s="114">
        <v>0</v>
      </c>
      <c r="E2518" s="114">
        <v>9810</v>
      </c>
      <c r="F2518" s="115" t="s">
        <v>12053</v>
      </c>
      <c r="G2518" s="114">
        <v>96.4</v>
      </c>
      <c r="H2518" s="114">
        <v>0</v>
      </c>
      <c r="I2518" s="114">
        <v>0</v>
      </c>
      <c r="J2518" s="114">
        <v>9810</v>
      </c>
      <c r="K2518" s="115" t="s">
        <v>12054</v>
      </c>
      <c r="L2518" s="114">
        <v>276.39999999999998</v>
      </c>
    </row>
    <row r="2519" spans="1:22">
      <c r="A2519" s="114" t="s">
        <v>7273</v>
      </c>
      <c r="B2519" s="114">
        <f t="shared" si="39"/>
        <v>9820</v>
      </c>
      <c r="C2519" s="114">
        <v>0</v>
      </c>
      <c r="D2519" s="114">
        <v>0</v>
      </c>
      <c r="E2519" s="114">
        <v>9820</v>
      </c>
      <c r="F2519" s="115" t="s">
        <v>12136</v>
      </c>
      <c r="G2519" s="114">
        <v>75.3</v>
      </c>
      <c r="H2519" s="114">
        <v>0</v>
      </c>
      <c r="I2519" s="114">
        <v>0</v>
      </c>
      <c r="J2519" s="114">
        <v>9820</v>
      </c>
      <c r="K2519" s="115" t="s">
        <v>12137</v>
      </c>
      <c r="L2519" s="114">
        <v>75.3</v>
      </c>
      <c r="M2519" s="114">
        <v>0</v>
      </c>
      <c r="N2519" s="114">
        <v>0</v>
      </c>
      <c r="O2519" s="114">
        <v>9820</v>
      </c>
      <c r="P2519" s="115" t="s">
        <v>12138</v>
      </c>
      <c r="Q2519" s="114">
        <v>255.3</v>
      </c>
      <c r="R2519" s="114">
        <v>3</v>
      </c>
      <c r="S2519" s="114">
        <v>109.7</v>
      </c>
      <c r="T2519" s="114">
        <v>9820</v>
      </c>
      <c r="U2519" s="115" t="s">
        <v>12139</v>
      </c>
      <c r="V2519" s="114">
        <v>255.3</v>
      </c>
    </row>
    <row r="2520" spans="1:22">
      <c r="A2520" s="114" t="s">
        <v>7275</v>
      </c>
      <c r="B2520" s="114">
        <f t="shared" si="39"/>
        <v>9843</v>
      </c>
      <c r="C2520" s="114">
        <v>0</v>
      </c>
      <c r="D2520" s="114">
        <v>0</v>
      </c>
      <c r="E2520" s="114">
        <v>9843</v>
      </c>
      <c r="F2520" s="115" t="s">
        <v>12110</v>
      </c>
      <c r="G2520" s="114">
        <v>15.7</v>
      </c>
      <c r="H2520" s="114">
        <v>3</v>
      </c>
      <c r="I2520" s="114">
        <v>110.1</v>
      </c>
      <c r="J2520" s="114">
        <v>9843</v>
      </c>
      <c r="K2520" s="115" t="s">
        <v>12148</v>
      </c>
      <c r="L2520" s="114">
        <v>15.7</v>
      </c>
      <c r="M2520" s="114">
        <v>0</v>
      </c>
      <c r="N2520" s="114">
        <v>0</v>
      </c>
      <c r="O2520" s="114">
        <v>9843</v>
      </c>
      <c r="P2520" s="115" t="s">
        <v>12149</v>
      </c>
      <c r="Q2520" s="114">
        <v>195.7</v>
      </c>
      <c r="R2520" s="114">
        <v>0</v>
      </c>
      <c r="S2520" s="114">
        <v>0</v>
      </c>
      <c r="T2520" s="114">
        <v>9843</v>
      </c>
      <c r="U2520" s="115" t="s">
        <v>12111</v>
      </c>
      <c r="V2520" s="114">
        <v>195.7</v>
      </c>
    </row>
    <row r="2521" spans="1:22">
      <c r="A2521" s="114" t="s">
        <v>7278</v>
      </c>
      <c r="B2521" s="114">
        <f t="shared" si="39"/>
        <v>9815</v>
      </c>
      <c r="C2521" s="114">
        <v>0</v>
      </c>
      <c r="D2521" s="114">
        <v>0</v>
      </c>
      <c r="E2521" s="114">
        <v>9815</v>
      </c>
      <c r="F2521" s="115" t="s">
        <v>12089</v>
      </c>
      <c r="G2521" s="114">
        <v>138.9</v>
      </c>
      <c r="H2521" s="114">
        <v>0</v>
      </c>
      <c r="I2521" s="114">
        <v>0</v>
      </c>
      <c r="J2521" s="114">
        <v>9815</v>
      </c>
      <c r="K2521" s="115" t="s">
        <v>12090</v>
      </c>
      <c r="L2521" s="114">
        <v>138.9</v>
      </c>
      <c r="M2521" s="114">
        <v>0</v>
      </c>
      <c r="N2521" s="114">
        <v>0</v>
      </c>
      <c r="O2521" s="114">
        <v>9815</v>
      </c>
      <c r="P2521" s="115" t="s">
        <v>12091</v>
      </c>
      <c r="Q2521" s="114">
        <v>318.89999999999998</v>
      </c>
      <c r="R2521" s="114">
        <v>0</v>
      </c>
      <c r="S2521" s="114">
        <v>0</v>
      </c>
      <c r="T2521" s="114">
        <v>9815</v>
      </c>
      <c r="U2521" s="115" t="s">
        <v>12092</v>
      </c>
      <c r="V2521" s="114">
        <v>318.89999999999998</v>
      </c>
    </row>
    <row r="2522" spans="1:22">
      <c r="A2522" s="114" t="s">
        <v>7281</v>
      </c>
      <c r="B2522" s="114">
        <f t="shared" si="39"/>
        <v>9843</v>
      </c>
      <c r="C2522" s="114">
        <v>3</v>
      </c>
      <c r="D2522" s="114">
        <v>110.5</v>
      </c>
      <c r="E2522" s="114">
        <v>9843</v>
      </c>
      <c r="F2522" s="115" t="s">
        <v>12097</v>
      </c>
      <c r="G2522" s="114">
        <v>50.2</v>
      </c>
      <c r="H2522" s="114">
        <v>0</v>
      </c>
      <c r="I2522" s="114">
        <v>0</v>
      </c>
      <c r="J2522" s="114">
        <v>9843</v>
      </c>
      <c r="K2522" s="115" t="s">
        <v>12098</v>
      </c>
      <c r="L2522" s="114">
        <v>230.2</v>
      </c>
    </row>
    <row r="2523" spans="1:22">
      <c r="A2523" s="114" t="s">
        <v>7284</v>
      </c>
      <c r="B2523" s="114">
        <f t="shared" si="39"/>
        <v>8284</v>
      </c>
      <c r="C2523" s="114">
        <v>3</v>
      </c>
      <c r="D2523" s="114">
        <v>110.3</v>
      </c>
      <c r="E2523" s="114">
        <v>8284</v>
      </c>
      <c r="F2523" s="115" t="s">
        <v>12053</v>
      </c>
      <c r="G2523" s="114">
        <v>94.3</v>
      </c>
      <c r="H2523" s="114">
        <v>0</v>
      </c>
      <c r="I2523" s="114">
        <v>0</v>
      </c>
      <c r="J2523" s="114">
        <v>8284</v>
      </c>
      <c r="K2523" s="115" t="s">
        <v>12054</v>
      </c>
      <c r="L2523" s="114">
        <v>274.3</v>
      </c>
    </row>
    <row r="2524" spans="1:22">
      <c r="A2524" s="114" t="s">
        <v>7287</v>
      </c>
      <c r="B2524" s="114">
        <f t="shared" si="39"/>
        <v>5643</v>
      </c>
      <c r="C2524" s="114">
        <v>0</v>
      </c>
      <c r="D2524" s="114">
        <v>0</v>
      </c>
      <c r="E2524" s="114">
        <v>5643</v>
      </c>
      <c r="F2524" s="115" t="s">
        <v>12061</v>
      </c>
      <c r="G2524" s="114">
        <v>134.80000000000001</v>
      </c>
      <c r="H2524" s="114">
        <v>0</v>
      </c>
      <c r="I2524" s="114">
        <v>0</v>
      </c>
      <c r="J2524" s="114">
        <v>5643</v>
      </c>
      <c r="K2524" s="115" t="s">
        <v>12062</v>
      </c>
      <c r="L2524" s="114">
        <v>314.8</v>
      </c>
    </row>
    <row r="2525" spans="1:22">
      <c r="A2525" s="114" t="s">
        <v>7290</v>
      </c>
      <c r="B2525" s="114">
        <f t="shared" si="39"/>
        <v>11644</v>
      </c>
      <c r="C2525" s="114">
        <v>0</v>
      </c>
      <c r="D2525" s="114">
        <v>0</v>
      </c>
      <c r="E2525" s="114">
        <v>11644</v>
      </c>
      <c r="F2525" s="115" t="s">
        <v>12063</v>
      </c>
      <c r="G2525" s="114">
        <v>162.6</v>
      </c>
      <c r="H2525" s="114">
        <v>3</v>
      </c>
      <c r="I2525" s="114">
        <v>108.5</v>
      </c>
      <c r="J2525" s="114">
        <v>11644</v>
      </c>
      <c r="K2525" s="115" t="s">
        <v>12064</v>
      </c>
      <c r="L2525" s="114">
        <v>342.6</v>
      </c>
    </row>
    <row r="2526" spans="1:22">
      <c r="A2526" s="114" t="s">
        <v>7293</v>
      </c>
      <c r="B2526" s="114">
        <f t="shared" si="39"/>
        <v>9843</v>
      </c>
      <c r="C2526" s="114">
        <v>0</v>
      </c>
      <c r="D2526" s="114">
        <v>0</v>
      </c>
      <c r="E2526" s="114">
        <v>9843</v>
      </c>
      <c r="F2526" s="115" t="s">
        <v>12069</v>
      </c>
      <c r="G2526" s="114">
        <v>115</v>
      </c>
      <c r="H2526" s="114">
        <v>0</v>
      </c>
      <c r="I2526" s="114">
        <v>0</v>
      </c>
      <c r="J2526" s="114">
        <v>9843</v>
      </c>
      <c r="K2526" s="115" t="s">
        <v>12070</v>
      </c>
      <c r="L2526" s="114">
        <v>295</v>
      </c>
    </row>
    <row r="2527" spans="1:22">
      <c r="A2527" s="114" t="s">
        <v>7296</v>
      </c>
      <c r="B2527" s="114">
        <f t="shared" si="39"/>
        <v>12500</v>
      </c>
      <c r="C2527" s="114">
        <v>0</v>
      </c>
      <c r="D2527" s="114">
        <v>0</v>
      </c>
      <c r="E2527" s="114">
        <v>12500</v>
      </c>
      <c r="F2527" s="115" t="s">
        <v>12106</v>
      </c>
      <c r="G2527" s="114">
        <v>88</v>
      </c>
      <c r="H2527" s="114">
        <v>0</v>
      </c>
      <c r="I2527" s="114">
        <v>0</v>
      </c>
      <c r="J2527" s="114">
        <v>12500</v>
      </c>
      <c r="K2527" s="115" t="s">
        <v>12107</v>
      </c>
      <c r="L2527" s="114">
        <v>88</v>
      </c>
      <c r="M2527" s="114">
        <v>0</v>
      </c>
      <c r="N2527" s="114">
        <v>0</v>
      </c>
      <c r="O2527" s="114">
        <v>12500</v>
      </c>
      <c r="P2527" s="115" t="s">
        <v>12108</v>
      </c>
      <c r="Q2527" s="114">
        <v>268</v>
      </c>
      <c r="R2527" s="114">
        <v>3.2</v>
      </c>
      <c r="S2527" s="114">
        <v>110.5</v>
      </c>
      <c r="T2527" s="114">
        <v>12500</v>
      </c>
      <c r="U2527" s="115" t="s">
        <v>12109</v>
      </c>
      <c r="V2527" s="114">
        <v>268</v>
      </c>
    </row>
    <row r="2528" spans="1:22">
      <c r="A2528" s="114" t="s">
        <v>7299</v>
      </c>
      <c r="B2528" s="114">
        <f t="shared" si="39"/>
        <v>11483</v>
      </c>
      <c r="C2528" s="114">
        <v>3</v>
      </c>
      <c r="D2528" s="114">
        <v>108.3</v>
      </c>
      <c r="E2528" s="114">
        <v>11483</v>
      </c>
      <c r="F2528" s="115" t="s">
        <v>12081</v>
      </c>
      <c r="G2528" s="114">
        <v>63.3</v>
      </c>
      <c r="H2528" s="114">
        <v>0</v>
      </c>
      <c r="I2528" s="114">
        <v>0</v>
      </c>
      <c r="J2528" s="114">
        <v>11483</v>
      </c>
      <c r="K2528" s="115" t="s">
        <v>12082</v>
      </c>
      <c r="L2528" s="114">
        <v>243.3</v>
      </c>
    </row>
    <row r="2529" spans="1:12">
      <c r="A2529" s="114" t="s">
        <v>7302</v>
      </c>
      <c r="B2529" s="114">
        <f t="shared" si="39"/>
        <v>8661</v>
      </c>
      <c r="C2529" s="114">
        <v>3.3</v>
      </c>
      <c r="D2529" s="114">
        <v>109.1</v>
      </c>
      <c r="E2529" s="114">
        <v>8661</v>
      </c>
      <c r="F2529" s="115" t="s">
        <v>12069</v>
      </c>
      <c r="G2529" s="114">
        <v>112.2</v>
      </c>
      <c r="H2529" s="114">
        <v>0</v>
      </c>
      <c r="I2529" s="114">
        <v>0</v>
      </c>
      <c r="J2529" s="114">
        <v>8661</v>
      </c>
      <c r="K2529" s="115" t="s">
        <v>12070</v>
      </c>
      <c r="L2529" s="114">
        <v>292.2</v>
      </c>
    </row>
    <row r="2530" spans="1:12">
      <c r="A2530" s="114" t="s">
        <v>7305</v>
      </c>
      <c r="B2530" s="114">
        <f t="shared" si="39"/>
        <v>7103</v>
      </c>
      <c r="C2530" s="114">
        <v>0</v>
      </c>
      <c r="D2530" s="114">
        <v>0</v>
      </c>
      <c r="E2530" s="114">
        <v>7103</v>
      </c>
      <c r="F2530" s="115" t="s">
        <v>12079</v>
      </c>
      <c r="G2530" s="114">
        <v>152.5</v>
      </c>
      <c r="H2530" s="114">
        <v>0</v>
      </c>
      <c r="I2530" s="114">
        <v>0</v>
      </c>
      <c r="J2530" s="114">
        <v>7103</v>
      </c>
      <c r="K2530" s="115" t="s">
        <v>12080</v>
      </c>
      <c r="L2530" s="114">
        <v>332.5</v>
      </c>
    </row>
    <row r="2531" spans="1:12">
      <c r="A2531" s="114" t="s">
        <v>7308</v>
      </c>
      <c r="B2531" s="114">
        <f t="shared" si="39"/>
        <v>9022</v>
      </c>
      <c r="C2531" s="114">
        <v>0</v>
      </c>
      <c r="D2531" s="114">
        <v>0</v>
      </c>
      <c r="E2531" s="114">
        <v>9022</v>
      </c>
      <c r="F2531" s="115" t="s">
        <v>12073</v>
      </c>
      <c r="G2531" s="114">
        <v>38.799999999999997</v>
      </c>
      <c r="H2531" s="114">
        <v>0</v>
      </c>
      <c r="I2531" s="114">
        <v>0</v>
      </c>
      <c r="J2531" s="114">
        <v>9022</v>
      </c>
      <c r="K2531" s="115" t="s">
        <v>12074</v>
      </c>
      <c r="L2531" s="114">
        <v>218.8</v>
      </c>
    </row>
    <row r="2532" spans="1:12">
      <c r="A2532" s="114" t="s">
        <v>7311</v>
      </c>
      <c r="B2532" s="114">
        <f t="shared" si="39"/>
        <v>10000</v>
      </c>
      <c r="C2532" s="114">
        <v>0</v>
      </c>
      <c r="D2532" s="114">
        <v>0</v>
      </c>
      <c r="E2532" s="114">
        <v>10000</v>
      </c>
      <c r="F2532" s="115" t="s">
        <v>12075</v>
      </c>
      <c r="G2532" s="114">
        <v>26.6</v>
      </c>
      <c r="H2532" s="114">
        <v>0</v>
      </c>
      <c r="I2532" s="114">
        <v>0</v>
      </c>
      <c r="J2532" s="114">
        <v>10000</v>
      </c>
      <c r="K2532" s="115" t="s">
        <v>12076</v>
      </c>
      <c r="L2532" s="114">
        <v>206.6</v>
      </c>
    </row>
    <row r="2533" spans="1:12">
      <c r="A2533" s="114" t="s">
        <v>7314</v>
      </c>
      <c r="B2533" s="114">
        <f t="shared" si="39"/>
        <v>11647</v>
      </c>
      <c r="C2533" s="114">
        <v>0</v>
      </c>
      <c r="D2533" s="114">
        <v>0</v>
      </c>
      <c r="E2533" s="114">
        <v>11647</v>
      </c>
      <c r="F2533" s="115" t="s">
        <v>12069</v>
      </c>
      <c r="G2533" s="114">
        <v>116.8</v>
      </c>
      <c r="H2533" s="114">
        <v>3.4</v>
      </c>
      <c r="I2533" s="114">
        <v>108.5</v>
      </c>
      <c r="J2533" s="114">
        <v>11647</v>
      </c>
      <c r="K2533" s="115" t="s">
        <v>12070</v>
      </c>
      <c r="L2533" s="114">
        <v>296.8</v>
      </c>
    </row>
    <row r="2534" spans="1:12">
      <c r="A2534" s="114" t="s">
        <v>7317</v>
      </c>
      <c r="B2534" s="114">
        <f t="shared" si="39"/>
        <v>5906</v>
      </c>
      <c r="C2534" s="114">
        <v>0</v>
      </c>
      <c r="D2534" s="114">
        <v>0</v>
      </c>
      <c r="E2534" s="114">
        <v>5906</v>
      </c>
      <c r="F2534" s="115" t="s">
        <v>12081</v>
      </c>
      <c r="G2534" s="114">
        <v>68.599999999999994</v>
      </c>
      <c r="H2534" s="114">
        <v>0</v>
      </c>
      <c r="I2534" s="114">
        <v>0</v>
      </c>
      <c r="J2534" s="114">
        <v>5906</v>
      </c>
      <c r="K2534" s="115" t="s">
        <v>12082</v>
      </c>
      <c r="L2534" s="114">
        <v>248.6</v>
      </c>
    </row>
    <row r="2535" spans="1:12">
      <c r="A2535" s="114" t="s">
        <v>7319</v>
      </c>
      <c r="B2535" s="114">
        <f t="shared" si="39"/>
        <v>7546</v>
      </c>
      <c r="C2535" s="114">
        <v>0</v>
      </c>
      <c r="D2535" s="114">
        <v>0</v>
      </c>
      <c r="E2535" s="114">
        <v>7546</v>
      </c>
      <c r="F2535" s="115" t="s">
        <v>12087</v>
      </c>
      <c r="G2535" s="114">
        <v>76.5</v>
      </c>
      <c r="H2535" s="114">
        <v>0</v>
      </c>
      <c r="I2535" s="114">
        <v>0</v>
      </c>
      <c r="J2535" s="114">
        <v>7546</v>
      </c>
      <c r="K2535" s="115" t="s">
        <v>12088</v>
      </c>
      <c r="L2535" s="114">
        <v>256.5</v>
      </c>
    </row>
    <row r="2536" spans="1:12">
      <c r="A2536" s="114" t="s">
        <v>7322</v>
      </c>
      <c r="B2536" s="114">
        <f t="shared" si="39"/>
        <v>6562</v>
      </c>
      <c r="C2536" s="114">
        <v>0</v>
      </c>
      <c r="D2536" s="114">
        <v>0</v>
      </c>
      <c r="E2536" s="114">
        <v>6562</v>
      </c>
      <c r="F2536" s="115" t="s">
        <v>12063</v>
      </c>
      <c r="G2536" s="114">
        <v>165.1</v>
      </c>
      <c r="H2536" s="114">
        <v>0</v>
      </c>
      <c r="I2536" s="114">
        <v>0</v>
      </c>
      <c r="J2536" s="114">
        <v>6562</v>
      </c>
      <c r="K2536" s="115" t="s">
        <v>12064</v>
      </c>
      <c r="L2536" s="114">
        <v>345.1</v>
      </c>
    </row>
    <row r="2537" spans="1:12">
      <c r="A2537" s="114" t="s">
        <v>7325</v>
      </c>
      <c r="B2537" s="114">
        <f t="shared" si="39"/>
        <v>8202</v>
      </c>
      <c r="C2537" s="114">
        <v>0</v>
      </c>
      <c r="D2537" s="114">
        <v>0</v>
      </c>
      <c r="E2537" s="114">
        <v>8202</v>
      </c>
      <c r="F2537" s="115" t="s">
        <v>12097</v>
      </c>
      <c r="G2537" s="114">
        <v>49.5</v>
      </c>
      <c r="H2537" s="114">
        <v>0</v>
      </c>
      <c r="I2537" s="114">
        <v>0</v>
      </c>
      <c r="J2537" s="114">
        <v>8202</v>
      </c>
      <c r="K2537" s="115" t="s">
        <v>12098</v>
      </c>
      <c r="L2537" s="114">
        <v>229.5</v>
      </c>
    </row>
    <row r="2538" spans="1:12">
      <c r="A2538" s="114" t="s">
        <v>7328</v>
      </c>
      <c r="B2538" s="114">
        <f t="shared" si="39"/>
        <v>8202</v>
      </c>
      <c r="C2538" s="114">
        <v>0</v>
      </c>
      <c r="D2538" s="114">
        <v>0</v>
      </c>
      <c r="E2538" s="114">
        <v>8202</v>
      </c>
      <c r="F2538" s="115" t="s">
        <v>12073</v>
      </c>
      <c r="G2538" s="114">
        <v>34.6</v>
      </c>
      <c r="H2538" s="114">
        <v>0</v>
      </c>
      <c r="I2538" s="114">
        <v>0</v>
      </c>
      <c r="J2538" s="114">
        <v>8202</v>
      </c>
      <c r="K2538" s="115" t="s">
        <v>12074</v>
      </c>
      <c r="L2538" s="114">
        <v>214.6</v>
      </c>
    </row>
    <row r="2539" spans="1:12">
      <c r="A2539" s="114" t="s">
        <v>7331</v>
      </c>
      <c r="B2539" s="114">
        <f t="shared" ref="B2539:B2602" si="40">MAX(J2539,O2539,T2539,Y2539,AD2539,AI2539,AN2539,AS2539,AX2539,BC2539,BH2539,BM2539,BR2539)</f>
        <v>13123</v>
      </c>
      <c r="C2539" s="114">
        <v>0</v>
      </c>
      <c r="D2539" s="114">
        <v>0</v>
      </c>
      <c r="E2539" s="114">
        <v>13123</v>
      </c>
      <c r="F2539" s="115" t="s">
        <v>12051</v>
      </c>
      <c r="G2539" s="114">
        <v>42.5</v>
      </c>
      <c r="H2539" s="114">
        <v>0</v>
      </c>
      <c r="I2539" s="114">
        <v>0</v>
      </c>
      <c r="J2539" s="114">
        <v>13123</v>
      </c>
      <c r="K2539" s="115" t="s">
        <v>12052</v>
      </c>
      <c r="L2539" s="114">
        <v>222.5</v>
      </c>
    </row>
    <row r="2540" spans="1:12">
      <c r="A2540" s="114" t="s">
        <v>7333</v>
      </c>
      <c r="B2540" s="114">
        <f t="shared" si="40"/>
        <v>9843</v>
      </c>
      <c r="C2540" s="114">
        <v>0</v>
      </c>
      <c r="D2540" s="114">
        <v>0</v>
      </c>
      <c r="E2540" s="114">
        <v>9843</v>
      </c>
      <c r="F2540" s="115" t="s">
        <v>12051</v>
      </c>
      <c r="G2540" s="114">
        <v>42.3</v>
      </c>
      <c r="H2540" s="114">
        <v>3</v>
      </c>
      <c r="I2540" s="114">
        <v>108.15</v>
      </c>
      <c r="J2540" s="114">
        <v>9843</v>
      </c>
      <c r="K2540" s="115" t="s">
        <v>12052</v>
      </c>
      <c r="L2540" s="114">
        <v>222.3</v>
      </c>
    </row>
    <row r="2541" spans="1:12">
      <c r="A2541" s="114" t="s">
        <v>7336</v>
      </c>
      <c r="B2541" s="114">
        <f t="shared" si="40"/>
        <v>9836</v>
      </c>
      <c r="C2541" s="114">
        <v>0</v>
      </c>
      <c r="D2541" s="114">
        <v>0</v>
      </c>
      <c r="E2541" s="114">
        <v>9836</v>
      </c>
      <c r="F2541" s="115" t="s">
        <v>12059</v>
      </c>
      <c r="G2541" s="114">
        <v>176.7</v>
      </c>
      <c r="H2541" s="114">
        <v>0</v>
      </c>
      <c r="I2541" s="114">
        <v>0</v>
      </c>
      <c r="J2541" s="114">
        <v>9836</v>
      </c>
      <c r="K2541" s="115" t="s">
        <v>12060</v>
      </c>
      <c r="L2541" s="114">
        <v>356.7</v>
      </c>
    </row>
    <row r="2542" spans="1:12">
      <c r="A2542" s="114" t="s">
        <v>7339</v>
      </c>
      <c r="B2542" s="114">
        <f t="shared" si="40"/>
        <v>5709</v>
      </c>
      <c r="C2542" s="114">
        <v>0</v>
      </c>
      <c r="D2542" s="114">
        <v>0</v>
      </c>
      <c r="E2542" s="114">
        <v>5709</v>
      </c>
      <c r="F2542" s="115" t="s">
        <v>12053</v>
      </c>
      <c r="G2542" s="114">
        <v>89.6</v>
      </c>
      <c r="H2542" s="114">
        <v>0</v>
      </c>
      <c r="I2542" s="114">
        <v>0</v>
      </c>
      <c r="J2542" s="114">
        <v>5709</v>
      </c>
      <c r="K2542" s="115" t="s">
        <v>12054</v>
      </c>
      <c r="L2542" s="114">
        <v>269.60000000000002</v>
      </c>
    </row>
    <row r="2543" spans="1:12">
      <c r="A2543" s="114" t="s">
        <v>7342</v>
      </c>
      <c r="B2543" s="114">
        <f t="shared" si="40"/>
        <v>9843</v>
      </c>
      <c r="C2543" s="114">
        <v>0</v>
      </c>
      <c r="D2543" s="114">
        <v>0</v>
      </c>
      <c r="E2543" s="114">
        <v>9843</v>
      </c>
      <c r="F2543" s="115" t="s">
        <v>12097</v>
      </c>
      <c r="G2543" s="114">
        <v>50</v>
      </c>
      <c r="H2543" s="114">
        <v>0</v>
      </c>
      <c r="I2543" s="114">
        <v>0</v>
      </c>
      <c r="J2543" s="114">
        <v>9843</v>
      </c>
      <c r="K2543" s="115" t="s">
        <v>12098</v>
      </c>
      <c r="L2543" s="114">
        <v>230</v>
      </c>
    </row>
    <row r="2544" spans="1:12">
      <c r="A2544" s="114" t="s">
        <v>7345</v>
      </c>
      <c r="B2544" s="114">
        <f t="shared" si="40"/>
        <v>6824</v>
      </c>
      <c r="C2544" s="114">
        <v>0</v>
      </c>
      <c r="D2544" s="114">
        <v>0</v>
      </c>
      <c r="E2544" s="114">
        <v>6824</v>
      </c>
      <c r="F2544" s="115" t="s">
        <v>12097</v>
      </c>
      <c r="G2544" s="114">
        <v>54</v>
      </c>
      <c r="H2544" s="114">
        <v>0</v>
      </c>
      <c r="I2544" s="114">
        <v>0</v>
      </c>
      <c r="J2544" s="114">
        <v>6824</v>
      </c>
      <c r="K2544" s="115" t="s">
        <v>12098</v>
      </c>
      <c r="L2544" s="114">
        <v>234</v>
      </c>
    </row>
    <row r="2545" spans="1:32">
      <c r="A2545" s="114" t="s">
        <v>7348</v>
      </c>
      <c r="B2545" s="114">
        <f t="shared" si="40"/>
        <v>9843</v>
      </c>
      <c r="C2545" s="114">
        <v>3.3</v>
      </c>
      <c r="D2545" s="114">
        <v>109.3</v>
      </c>
      <c r="E2545" s="114">
        <v>9843</v>
      </c>
      <c r="F2545" s="115" t="s">
        <v>12055</v>
      </c>
      <c r="G2545" s="114">
        <v>105.8</v>
      </c>
      <c r="H2545" s="114">
        <v>3.9</v>
      </c>
      <c r="I2545" s="114">
        <v>109.1</v>
      </c>
      <c r="J2545" s="114">
        <v>9843</v>
      </c>
      <c r="K2545" s="115" t="s">
        <v>12056</v>
      </c>
      <c r="L2545" s="114">
        <v>285.8</v>
      </c>
    </row>
    <row r="2546" spans="1:32">
      <c r="A2546" s="114" t="s">
        <v>7351</v>
      </c>
      <c r="B2546" s="114">
        <f t="shared" si="40"/>
        <v>9843</v>
      </c>
      <c r="C2546" s="114">
        <v>3</v>
      </c>
      <c r="D2546" s="114">
        <v>110.1</v>
      </c>
      <c r="E2546" s="114">
        <v>9843</v>
      </c>
      <c r="F2546" s="115" t="s">
        <v>12061</v>
      </c>
      <c r="G2546" s="114">
        <v>134.19999999999999</v>
      </c>
      <c r="H2546" s="114">
        <v>0</v>
      </c>
      <c r="I2546" s="114">
        <v>0</v>
      </c>
      <c r="J2546" s="114">
        <v>9843</v>
      </c>
      <c r="K2546" s="115" t="s">
        <v>12062</v>
      </c>
      <c r="L2546" s="114">
        <v>314.2</v>
      </c>
    </row>
    <row r="2547" spans="1:32">
      <c r="A2547" s="114" t="s">
        <v>7354</v>
      </c>
      <c r="B2547" s="114">
        <f t="shared" si="40"/>
        <v>9843</v>
      </c>
      <c r="C2547" s="114">
        <v>3.5</v>
      </c>
      <c r="D2547" s="114">
        <v>109.9</v>
      </c>
      <c r="E2547" s="114">
        <v>9843</v>
      </c>
      <c r="F2547" s="115" t="s">
        <v>12081</v>
      </c>
      <c r="G2547" s="114">
        <v>65.3</v>
      </c>
      <c r="H2547" s="114">
        <v>3.5</v>
      </c>
      <c r="I2547" s="114">
        <v>110.9</v>
      </c>
      <c r="J2547" s="114">
        <v>9843</v>
      </c>
      <c r="K2547" s="115" t="s">
        <v>12082</v>
      </c>
      <c r="L2547" s="114">
        <v>245.3</v>
      </c>
    </row>
    <row r="2548" spans="1:32">
      <c r="A2548" s="114" t="s">
        <v>7357</v>
      </c>
      <c r="B2548" s="114">
        <f t="shared" si="40"/>
        <v>7349</v>
      </c>
      <c r="C2548" s="114">
        <v>0</v>
      </c>
      <c r="D2548" s="114">
        <v>0</v>
      </c>
      <c r="E2548" s="114">
        <v>7349</v>
      </c>
      <c r="F2548" s="115" t="s">
        <v>12079</v>
      </c>
      <c r="G2548" s="114">
        <v>153.1</v>
      </c>
      <c r="H2548" s="114">
        <v>2.7</v>
      </c>
      <c r="I2548" s="114">
        <v>110.9</v>
      </c>
      <c r="J2548" s="114">
        <v>7349</v>
      </c>
      <c r="K2548" s="115" t="s">
        <v>12080</v>
      </c>
      <c r="L2548" s="114">
        <v>333.1</v>
      </c>
    </row>
    <row r="2549" spans="1:32">
      <c r="A2549" s="114" t="s">
        <v>7360</v>
      </c>
      <c r="B2549" s="114">
        <f t="shared" si="40"/>
        <v>8241</v>
      </c>
      <c r="C2549" s="114">
        <v>0</v>
      </c>
      <c r="D2549" s="114">
        <v>0</v>
      </c>
      <c r="E2549" s="114">
        <v>8241</v>
      </c>
      <c r="F2549" s="115" t="s">
        <v>12087</v>
      </c>
      <c r="G2549" s="114">
        <v>70.3</v>
      </c>
      <c r="H2549" s="114">
        <v>0</v>
      </c>
      <c r="I2549" s="114">
        <v>0</v>
      </c>
      <c r="J2549" s="114">
        <v>8241</v>
      </c>
      <c r="K2549" s="115" t="s">
        <v>12088</v>
      </c>
      <c r="L2549" s="114">
        <v>250.3</v>
      </c>
    </row>
    <row r="2550" spans="1:32">
      <c r="A2550" s="114" t="s">
        <v>7363</v>
      </c>
      <c r="B2550" s="114">
        <f t="shared" si="40"/>
        <v>5587</v>
      </c>
      <c r="C2550" s="114">
        <v>0</v>
      </c>
      <c r="D2550" s="114">
        <v>0</v>
      </c>
      <c r="E2550" s="114">
        <v>5587</v>
      </c>
      <c r="F2550" s="115" t="s">
        <v>12063</v>
      </c>
      <c r="G2550" s="114">
        <v>167.9</v>
      </c>
      <c r="H2550" s="114">
        <v>0</v>
      </c>
      <c r="I2550" s="114">
        <v>0</v>
      </c>
      <c r="J2550" s="114">
        <v>5587</v>
      </c>
      <c r="K2550" s="115" t="s">
        <v>12064</v>
      </c>
      <c r="L2550" s="114">
        <v>347.9</v>
      </c>
    </row>
    <row r="2551" spans="1:32">
      <c r="A2551" s="114" t="s">
        <v>7366</v>
      </c>
      <c r="B2551" s="114">
        <f t="shared" si="40"/>
        <v>11778</v>
      </c>
      <c r="C2551" s="114">
        <v>3</v>
      </c>
      <c r="D2551" s="114">
        <v>110.3</v>
      </c>
      <c r="E2551" s="114">
        <v>11778</v>
      </c>
      <c r="F2551" s="115" t="s">
        <v>12077</v>
      </c>
      <c r="G2551" s="114">
        <v>88.1</v>
      </c>
      <c r="H2551" s="114">
        <v>3</v>
      </c>
      <c r="I2551" s="114">
        <v>109.9</v>
      </c>
      <c r="J2551" s="114">
        <v>11778</v>
      </c>
      <c r="K2551" s="115" t="s">
        <v>12078</v>
      </c>
      <c r="L2551" s="114">
        <v>268.10000000000002</v>
      </c>
    </row>
    <row r="2552" spans="1:32">
      <c r="A2552" s="114" t="s">
        <v>7369</v>
      </c>
      <c r="B2552" s="114">
        <f t="shared" si="40"/>
        <v>10092</v>
      </c>
      <c r="C2552" s="114">
        <v>0</v>
      </c>
      <c r="D2552" s="114">
        <v>0</v>
      </c>
      <c r="E2552" s="114">
        <v>10092</v>
      </c>
      <c r="F2552" s="115" t="s">
        <v>12067</v>
      </c>
      <c r="G2552" s="114">
        <v>13.6</v>
      </c>
      <c r="H2552" s="114">
        <v>0</v>
      </c>
      <c r="I2552" s="114">
        <v>0</v>
      </c>
      <c r="J2552" s="114">
        <v>10092</v>
      </c>
      <c r="K2552" s="115" t="s">
        <v>12068</v>
      </c>
      <c r="L2552" s="114">
        <v>193.6</v>
      </c>
    </row>
    <row r="2553" spans="1:32">
      <c r="A2553" s="114" t="s">
        <v>7372</v>
      </c>
      <c r="B2553" s="114">
        <f t="shared" si="40"/>
        <v>8366</v>
      </c>
      <c r="C2553" s="114">
        <v>3.2</v>
      </c>
      <c r="D2553" s="114">
        <v>108.9</v>
      </c>
      <c r="E2553" s="114">
        <v>8366</v>
      </c>
      <c r="F2553" s="115" t="s">
        <v>12075</v>
      </c>
      <c r="G2553" s="114">
        <v>19.2</v>
      </c>
      <c r="H2553" s="114">
        <v>0</v>
      </c>
      <c r="I2553" s="114">
        <v>0</v>
      </c>
      <c r="J2553" s="114">
        <v>8366</v>
      </c>
      <c r="K2553" s="115" t="s">
        <v>12076</v>
      </c>
      <c r="L2553" s="114">
        <v>199.2</v>
      </c>
    </row>
    <row r="2554" spans="1:32">
      <c r="A2554" s="114" t="s">
        <v>7375</v>
      </c>
      <c r="B2554" s="114">
        <f t="shared" si="40"/>
        <v>8038</v>
      </c>
      <c r="C2554" s="114">
        <v>0</v>
      </c>
      <c r="D2554" s="114">
        <v>0</v>
      </c>
      <c r="E2554" s="114">
        <v>8038</v>
      </c>
      <c r="F2554" s="115" t="s">
        <v>12063</v>
      </c>
      <c r="G2554" s="114">
        <v>166.1</v>
      </c>
      <c r="H2554" s="114">
        <v>3.3</v>
      </c>
      <c r="I2554" s="114">
        <v>108.7</v>
      </c>
      <c r="J2554" s="114">
        <v>8038</v>
      </c>
      <c r="K2554" s="115" t="s">
        <v>12064</v>
      </c>
      <c r="L2554" s="114">
        <v>346.1</v>
      </c>
    </row>
    <row r="2555" spans="1:32">
      <c r="A2555" s="114" t="s">
        <v>7378</v>
      </c>
      <c r="B2555" s="114">
        <f t="shared" si="40"/>
        <v>6001</v>
      </c>
      <c r="C2555" s="114">
        <v>0</v>
      </c>
      <c r="D2555" s="114">
        <v>0</v>
      </c>
      <c r="E2555" s="114">
        <v>6001</v>
      </c>
      <c r="F2555" s="115" t="s">
        <v>12053</v>
      </c>
      <c r="G2555" s="114">
        <v>87.6</v>
      </c>
      <c r="H2555" s="114">
        <v>0</v>
      </c>
      <c r="I2555" s="114">
        <v>0</v>
      </c>
      <c r="J2555" s="114">
        <v>6001</v>
      </c>
      <c r="K2555" s="115" t="s">
        <v>12054</v>
      </c>
      <c r="L2555" s="114">
        <v>267.60000000000002</v>
      </c>
    </row>
    <row r="2556" spans="1:32">
      <c r="A2556" s="114" t="s">
        <v>7381</v>
      </c>
      <c r="B2556" s="114">
        <f t="shared" si="40"/>
        <v>5904</v>
      </c>
      <c r="C2556" s="114">
        <v>0</v>
      </c>
      <c r="D2556" s="114">
        <v>0</v>
      </c>
      <c r="E2556" s="114">
        <v>5904</v>
      </c>
      <c r="F2556" s="115" t="s">
        <v>12065</v>
      </c>
      <c r="G2556" s="114">
        <v>178</v>
      </c>
      <c r="H2556" s="114">
        <v>0</v>
      </c>
      <c r="I2556" s="114">
        <v>0</v>
      </c>
      <c r="J2556" s="114">
        <v>5904</v>
      </c>
      <c r="K2556" s="115" t="s">
        <v>12066</v>
      </c>
      <c r="L2556" s="114">
        <v>358</v>
      </c>
    </row>
    <row r="2557" spans="1:32">
      <c r="A2557" s="114" t="s">
        <v>7383</v>
      </c>
      <c r="B2557" s="114">
        <f t="shared" si="40"/>
        <v>11155</v>
      </c>
      <c r="C2557" s="114">
        <v>3</v>
      </c>
      <c r="D2557" s="114">
        <v>110.3</v>
      </c>
      <c r="E2557" s="114">
        <v>11155</v>
      </c>
      <c r="F2557" s="115" t="s">
        <v>12057</v>
      </c>
      <c r="G2557" s="114">
        <v>122.5</v>
      </c>
      <c r="H2557" s="114">
        <v>3</v>
      </c>
      <c r="I2557" s="114">
        <v>109.9</v>
      </c>
      <c r="J2557" s="114">
        <v>11155</v>
      </c>
      <c r="K2557" s="115" t="s">
        <v>12058</v>
      </c>
      <c r="L2557" s="114">
        <v>302.5</v>
      </c>
    </row>
    <row r="2558" spans="1:32">
      <c r="A2558" s="114" t="s">
        <v>7386</v>
      </c>
      <c r="B2558" s="114">
        <f t="shared" si="40"/>
        <v>8181</v>
      </c>
      <c r="C2558" s="114">
        <v>0</v>
      </c>
      <c r="D2558" s="114">
        <v>0</v>
      </c>
      <c r="E2558" s="114">
        <v>3232</v>
      </c>
      <c r="F2558" s="115" t="s">
        <v>12057</v>
      </c>
      <c r="G2558" s="114">
        <v>125.5</v>
      </c>
      <c r="H2558" s="114">
        <v>0</v>
      </c>
      <c r="I2558" s="114">
        <v>0</v>
      </c>
      <c r="J2558" s="114">
        <v>8181</v>
      </c>
      <c r="K2558" s="115" t="s">
        <v>12150</v>
      </c>
      <c r="L2558" s="114">
        <v>125.5</v>
      </c>
      <c r="M2558" s="114">
        <v>0</v>
      </c>
      <c r="N2558" s="114">
        <v>0</v>
      </c>
      <c r="O2558" s="114">
        <v>7999</v>
      </c>
      <c r="P2558" s="115" t="s">
        <v>12151</v>
      </c>
      <c r="Q2558" s="114">
        <v>125.5</v>
      </c>
      <c r="R2558" s="114">
        <v>0</v>
      </c>
      <c r="S2558" s="114">
        <v>0</v>
      </c>
      <c r="T2558" s="114">
        <v>3232</v>
      </c>
      <c r="U2558" s="115" t="s">
        <v>12058</v>
      </c>
      <c r="V2558" s="114">
        <v>305.5</v>
      </c>
      <c r="W2558" s="114">
        <v>0</v>
      </c>
      <c r="X2558" s="114">
        <v>0</v>
      </c>
      <c r="Y2558" s="114">
        <v>7999</v>
      </c>
      <c r="Z2558" s="115" t="s">
        <v>12152</v>
      </c>
      <c r="AA2558" s="114">
        <v>305.5</v>
      </c>
      <c r="AB2558" s="114">
        <v>0</v>
      </c>
      <c r="AC2558" s="114">
        <v>0</v>
      </c>
      <c r="AD2558" s="114">
        <v>8181</v>
      </c>
      <c r="AE2558" s="115" t="s">
        <v>12153</v>
      </c>
      <c r="AF2558" s="114">
        <v>305.5</v>
      </c>
    </row>
    <row r="2559" spans="1:32">
      <c r="A2559" s="114" t="s">
        <v>7389</v>
      </c>
      <c r="B2559" s="114">
        <f t="shared" si="40"/>
        <v>8202</v>
      </c>
      <c r="C2559" s="114">
        <v>0</v>
      </c>
      <c r="D2559" s="114">
        <v>0</v>
      </c>
      <c r="E2559" s="114">
        <v>8202</v>
      </c>
      <c r="F2559" s="115" t="s">
        <v>12069</v>
      </c>
      <c r="G2559" s="114">
        <v>113.6</v>
      </c>
      <c r="H2559" s="114">
        <v>0</v>
      </c>
      <c r="I2559" s="114">
        <v>0</v>
      </c>
      <c r="J2559" s="114">
        <v>8202</v>
      </c>
      <c r="K2559" s="115" t="s">
        <v>12070</v>
      </c>
      <c r="L2559" s="114">
        <v>293.60000000000002</v>
      </c>
    </row>
    <row r="2560" spans="1:32">
      <c r="A2560" s="114" t="s">
        <v>7392</v>
      </c>
      <c r="B2560" s="114">
        <f t="shared" si="40"/>
        <v>8202</v>
      </c>
      <c r="C2560" s="114">
        <v>0</v>
      </c>
      <c r="D2560" s="114">
        <v>0</v>
      </c>
      <c r="E2560" s="114">
        <v>8202</v>
      </c>
      <c r="F2560" s="115" t="s">
        <v>12065</v>
      </c>
      <c r="G2560" s="114">
        <v>184.2</v>
      </c>
      <c r="H2560" s="114">
        <v>3.2</v>
      </c>
      <c r="I2560" s="114">
        <v>109.9</v>
      </c>
      <c r="J2560" s="114">
        <v>8202</v>
      </c>
      <c r="K2560" s="115" t="s">
        <v>12066</v>
      </c>
      <c r="L2560" s="114">
        <v>4.2</v>
      </c>
    </row>
    <row r="2561" spans="1:32">
      <c r="A2561" s="114" t="s">
        <v>7395</v>
      </c>
      <c r="B2561" s="114">
        <f t="shared" si="40"/>
        <v>8202</v>
      </c>
      <c r="C2561" s="114">
        <v>0</v>
      </c>
      <c r="D2561" s="114">
        <v>0</v>
      </c>
      <c r="E2561" s="114">
        <v>8202</v>
      </c>
      <c r="F2561" s="115" t="s">
        <v>12071</v>
      </c>
      <c r="G2561" s="114">
        <v>139</v>
      </c>
      <c r="H2561" s="114">
        <v>0</v>
      </c>
      <c r="I2561" s="114">
        <v>111.3</v>
      </c>
      <c r="J2561" s="114">
        <v>8202</v>
      </c>
      <c r="K2561" s="115" t="s">
        <v>12072</v>
      </c>
      <c r="L2561" s="114">
        <v>319</v>
      </c>
    </row>
    <row r="2562" spans="1:32">
      <c r="A2562" s="114" t="s">
        <v>7398</v>
      </c>
      <c r="B2562" s="114">
        <f t="shared" si="40"/>
        <v>9679</v>
      </c>
      <c r="C2562" s="114">
        <v>0</v>
      </c>
      <c r="D2562" s="114">
        <v>0</v>
      </c>
      <c r="E2562" s="114">
        <v>9514</v>
      </c>
      <c r="F2562" s="115" t="s">
        <v>12051</v>
      </c>
      <c r="G2562" s="114">
        <v>44.3</v>
      </c>
      <c r="H2562" s="114">
        <v>0</v>
      </c>
      <c r="I2562" s="114">
        <v>0</v>
      </c>
      <c r="J2562" s="114">
        <v>9679</v>
      </c>
      <c r="K2562" s="115" t="s">
        <v>12061</v>
      </c>
      <c r="L2562" s="114">
        <v>134.30000000000001</v>
      </c>
      <c r="M2562" s="114">
        <v>3</v>
      </c>
      <c r="N2562" s="114">
        <v>108.3</v>
      </c>
      <c r="O2562" s="114">
        <v>9514</v>
      </c>
      <c r="P2562" s="115" t="s">
        <v>12052</v>
      </c>
      <c r="Q2562" s="114">
        <v>224.3</v>
      </c>
      <c r="R2562" s="114">
        <v>3</v>
      </c>
      <c r="S2562" s="114">
        <v>110.7</v>
      </c>
      <c r="T2562" s="114">
        <v>9679</v>
      </c>
      <c r="U2562" s="115" t="s">
        <v>12062</v>
      </c>
      <c r="V2562" s="114">
        <v>314.3</v>
      </c>
    </row>
    <row r="2563" spans="1:32">
      <c r="A2563" s="114" t="s">
        <v>7401</v>
      </c>
      <c r="B2563" s="114">
        <f t="shared" si="40"/>
        <v>10171</v>
      </c>
      <c r="C2563" s="114">
        <v>3</v>
      </c>
      <c r="D2563" s="114">
        <v>109.5</v>
      </c>
      <c r="E2563" s="114">
        <v>10171</v>
      </c>
      <c r="F2563" s="115" t="s">
        <v>12067</v>
      </c>
      <c r="G2563" s="114">
        <v>13.1</v>
      </c>
      <c r="H2563" s="114">
        <v>0</v>
      </c>
      <c r="I2563" s="114">
        <v>0</v>
      </c>
      <c r="J2563" s="114">
        <v>10171</v>
      </c>
      <c r="K2563" s="115" t="s">
        <v>12068</v>
      </c>
      <c r="L2563" s="114">
        <v>193.1</v>
      </c>
    </row>
    <row r="2564" spans="1:32">
      <c r="A2564" s="114" t="s">
        <v>7404</v>
      </c>
      <c r="B2564" s="114">
        <f t="shared" si="40"/>
        <v>8158</v>
      </c>
      <c r="C2564" s="114">
        <v>0</v>
      </c>
      <c r="D2564" s="114">
        <v>0</v>
      </c>
      <c r="E2564" s="114">
        <v>8158</v>
      </c>
      <c r="F2564" s="115" t="s">
        <v>12075</v>
      </c>
      <c r="G2564" s="114">
        <v>19.2</v>
      </c>
      <c r="H2564" s="114">
        <v>0</v>
      </c>
      <c r="I2564" s="114">
        <v>0</v>
      </c>
      <c r="J2564" s="114">
        <v>8158</v>
      </c>
      <c r="K2564" s="115" t="s">
        <v>12076</v>
      </c>
      <c r="L2564" s="114">
        <v>199.2</v>
      </c>
    </row>
    <row r="2565" spans="1:32">
      <c r="A2565" s="114" t="s">
        <v>7407</v>
      </c>
      <c r="B2565" s="114">
        <f t="shared" si="40"/>
        <v>6562</v>
      </c>
      <c r="C2565" s="114">
        <v>3</v>
      </c>
      <c r="D2565" s="114">
        <v>109.3</v>
      </c>
      <c r="E2565" s="114">
        <v>6562</v>
      </c>
      <c r="F2565" s="115" t="s">
        <v>12067</v>
      </c>
      <c r="G2565" s="114">
        <v>13.3</v>
      </c>
      <c r="H2565" s="114">
        <v>0</v>
      </c>
      <c r="I2565" s="114">
        <v>0</v>
      </c>
      <c r="J2565" s="114">
        <v>6562</v>
      </c>
      <c r="K2565" s="115" t="s">
        <v>12068</v>
      </c>
      <c r="L2565" s="114">
        <v>193.3</v>
      </c>
    </row>
    <row r="2566" spans="1:32">
      <c r="A2566" s="114" t="s">
        <v>7410</v>
      </c>
      <c r="B2566" s="114">
        <f t="shared" si="40"/>
        <v>7677</v>
      </c>
      <c r="C2566" s="114">
        <v>0</v>
      </c>
      <c r="D2566" s="114">
        <v>0</v>
      </c>
      <c r="E2566" s="114">
        <v>7677</v>
      </c>
      <c r="F2566" s="115" t="s">
        <v>12065</v>
      </c>
      <c r="G2566" s="114">
        <v>182.7</v>
      </c>
      <c r="H2566" s="114">
        <v>3.5</v>
      </c>
      <c r="I2566" s="114">
        <v>108.7</v>
      </c>
      <c r="J2566" s="114">
        <v>7677</v>
      </c>
      <c r="K2566" s="115" t="s">
        <v>12066</v>
      </c>
      <c r="L2566" s="114">
        <v>362.7</v>
      </c>
    </row>
    <row r="2567" spans="1:32">
      <c r="A2567" s="114" t="s">
        <v>7413</v>
      </c>
      <c r="B2567" s="114">
        <f t="shared" si="40"/>
        <v>6562</v>
      </c>
      <c r="C2567" s="114">
        <v>0</v>
      </c>
      <c r="D2567" s="114">
        <v>0</v>
      </c>
      <c r="E2567" s="114">
        <v>3230</v>
      </c>
      <c r="F2567" s="115" t="s">
        <v>12073</v>
      </c>
      <c r="G2567" s="114">
        <v>33.700000000000003</v>
      </c>
      <c r="H2567" s="114">
        <v>0</v>
      </c>
      <c r="I2567" s="114">
        <v>0</v>
      </c>
      <c r="J2567" s="114">
        <v>6562</v>
      </c>
      <c r="K2567" s="115" t="s">
        <v>12051</v>
      </c>
      <c r="L2567" s="114">
        <v>43.7</v>
      </c>
      <c r="M2567" s="114">
        <v>0</v>
      </c>
      <c r="N2567" s="114">
        <v>0</v>
      </c>
      <c r="O2567" s="114">
        <v>3230</v>
      </c>
      <c r="P2567" s="115" t="s">
        <v>12074</v>
      </c>
      <c r="Q2567" s="114">
        <v>213.7</v>
      </c>
      <c r="R2567" s="114">
        <v>0</v>
      </c>
      <c r="S2567" s="114">
        <v>0</v>
      </c>
      <c r="T2567" s="114">
        <v>6562</v>
      </c>
      <c r="U2567" s="115" t="s">
        <v>12052</v>
      </c>
      <c r="V2567" s="114">
        <v>223.7</v>
      </c>
    </row>
    <row r="2568" spans="1:32">
      <c r="A2568" s="114" t="s">
        <v>7416</v>
      </c>
      <c r="B2568" s="114">
        <f t="shared" si="40"/>
        <v>8530</v>
      </c>
      <c r="C2568" s="114">
        <v>0</v>
      </c>
      <c r="D2568" s="114">
        <v>0</v>
      </c>
      <c r="E2568" s="114">
        <v>2493</v>
      </c>
      <c r="F2568" s="115" t="s">
        <v>12136</v>
      </c>
      <c r="G2568" s="114">
        <v>74</v>
      </c>
      <c r="H2568" s="114">
        <v>0</v>
      </c>
      <c r="I2568" s="114">
        <v>0</v>
      </c>
      <c r="J2568" s="114">
        <v>2493</v>
      </c>
      <c r="K2568" s="115" t="s">
        <v>12137</v>
      </c>
      <c r="L2568" s="114">
        <v>74</v>
      </c>
      <c r="M2568" s="114">
        <v>0</v>
      </c>
      <c r="N2568" s="114">
        <v>0</v>
      </c>
      <c r="O2568" s="114">
        <v>8530</v>
      </c>
      <c r="P2568" s="115" t="s">
        <v>12053</v>
      </c>
      <c r="Q2568" s="114">
        <v>94.4</v>
      </c>
      <c r="R2568" s="114">
        <v>0</v>
      </c>
      <c r="S2568" s="114">
        <v>0</v>
      </c>
      <c r="T2568" s="114">
        <v>2493</v>
      </c>
      <c r="U2568" s="115" t="s">
        <v>12138</v>
      </c>
      <c r="V2568" s="114">
        <v>254</v>
      </c>
      <c r="W2568" s="114">
        <v>0</v>
      </c>
      <c r="X2568" s="114">
        <v>0</v>
      </c>
      <c r="Y2568" s="114">
        <v>2493</v>
      </c>
      <c r="Z2568" s="115" t="s">
        <v>12139</v>
      </c>
      <c r="AA2568" s="114">
        <v>254</v>
      </c>
      <c r="AB2568" s="114">
        <v>3.5</v>
      </c>
      <c r="AC2568" s="114">
        <v>110.1</v>
      </c>
      <c r="AD2568" s="114">
        <v>8530</v>
      </c>
      <c r="AE2568" s="115" t="s">
        <v>12054</v>
      </c>
      <c r="AF2568" s="114">
        <v>274.39999999999998</v>
      </c>
    </row>
    <row r="2569" spans="1:32">
      <c r="A2569" s="114" t="s">
        <v>7419</v>
      </c>
      <c r="B2569" s="114">
        <f t="shared" si="40"/>
        <v>6368</v>
      </c>
      <c r="C2569" s="114">
        <v>0</v>
      </c>
      <c r="D2569" s="114">
        <v>0</v>
      </c>
      <c r="E2569" s="114">
        <v>6368</v>
      </c>
      <c r="F2569" s="115" t="s">
        <v>12069</v>
      </c>
      <c r="G2569" s="114">
        <v>102.6</v>
      </c>
      <c r="H2569" s="114">
        <v>0</v>
      </c>
      <c r="I2569" s="114">
        <v>0</v>
      </c>
      <c r="J2569" s="114">
        <v>6368</v>
      </c>
      <c r="K2569" s="115" t="s">
        <v>12070</v>
      </c>
      <c r="L2569" s="114">
        <v>282.60000000000002</v>
      </c>
    </row>
    <row r="2570" spans="1:32">
      <c r="A2570" s="114" t="s">
        <v>7422</v>
      </c>
      <c r="B2570" s="114">
        <f t="shared" si="40"/>
        <v>7592</v>
      </c>
      <c r="C2570" s="114">
        <v>0</v>
      </c>
      <c r="D2570" s="114">
        <v>0</v>
      </c>
      <c r="E2570" s="114">
        <v>7592</v>
      </c>
      <c r="F2570" s="115" t="s">
        <v>12055</v>
      </c>
      <c r="G2570" s="114">
        <v>92.2</v>
      </c>
      <c r="H2570" s="114">
        <v>0</v>
      </c>
      <c r="I2570" s="114">
        <v>0</v>
      </c>
      <c r="J2570" s="114">
        <v>7592</v>
      </c>
      <c r="K2570" s="115" t="s">
        <v>12056</v>
      </c>
      <c r="L2570" s="114">
        <v>272.2</v>
      </c>
    </row>
    <row r="2571" spans="1:32">
      <c r="A2571" s="114" t="s">
        <v>7425</v>
      </c>
      <c r="B2571" s="114">
        <f t="shared" si="40"/>
        <v>5991</v>
      </c>
      <c r="C2571" s="114">
        <v>0</v>
      </c>
      <c r="D2571" s="114">
        <v>0</v>
      </c>
      <c r="E2571" s="114">
        <v>5991</v>
      </c>
      <c r="F2571" s="115" t="s">
        <v>12069</v>
      </c>
      <c r="G2571" s="114">
        <v>97.8</v>
      </c>
      <c r="H2571" s="114">
        <v>0</v>
      </c>
      <c r="I2571" s="114">
        <v>0</v>
      </c>
      <c r="J2571" s="114">
        <v>5991</v>
      </c>
      <c r="K2571" s="115" t="s">
        <v>12070</v>
      </c>
      <c r="L2571" s="114">
        <v>277.89999999999998</v>
      </c>
    </row>
    <row r="2572" spans="1:32">
      <c r="A2572" s="114" t="s">
        <v>7428</v>
      </c>
      <c r="B2572" s="114">
        <f t="shared" si="40"/>
        <v>9840</v>
      </c>
      <c r="C2572" s="114">
        <v>0</v>
      </c>
      <c r="D2572" s="114">
        <v>0</v>
      </c>
      <c r="E2572" s="114">
        <v>9840</v>
      </c>
      <c r="F2572" s="115" t="s">
        <v>12057</v>
      </c>
      <c r="G2572" s="114">
        <v>115.1</v>
      </c>
      <c r="H2572" s="114">
        <v>0</v>
      </c>
      <c r="I2572" s="114">
        <v>0</v>
      </c>
      <c r="J2572" s="114">
        <v>9840</v>
      </c>
      <c r="K2572" s="115" t="s">
        <v>12058</v>
      </c>
      <c r="L2572" s="114">
        <v>295.10000000000002</v>
      </c>
    </row>
    <row r="2573" spans="1:32">
      <c r="A2573" s="114" t="s">
        <v>7431</v>
      </c>
      <c r="B2573" s="114">
        <f t="shared" si="40"/>
        <v>9842</v>
      </c>
      <c r="C2573" s="114">
        <v>0</v>
      </c>
      <c r="D2573" s="114">
        <v>0</v>
      </c>
      <c r="E2573" s="114">
        <v>9842</v>
      </c>
      <c r="F2573" s="115" t="s">
        <v>12087</v>
      </c>
      <c r="G2573" s="114">
        <v>62.8</v>
      </c>
      <c r="H2573" s="114">
        <v>0</v>
      </c>
      <c r="I2573" s="114">
        <v>0</v>
      </c>
      <c r="J2573" s="114">
        <v>9842</v>
      </c>
      <c r="K2573" s="115" t="s">
        <v>12088</v>
      </c>
      <c r="L2573" s="114">
        <v>242.8</v>
      </c>
    </row>
    <row r="2574" spans="1:32">
      <c r="A2574" s="114" t="s">
        <v>7433</v>
      </c>
      <c r="B2574" s="114">
        <f t="shared" si="40"/>
        <v>9678</v>
      </c>
      <c r="C2574" s="114">
        <v>0</v>
      </c>
      <c r="D2574" s="114">
        <v>0</v>
      </c>
      <c r="E2574" s="114">
        <v>9678</v>
      </c>
      <c r="F2574" s="115" t="s">
        <v>12069</v>
      </c>
      <c r="G2574" s="114">
        <v>96.4</v>
      </c>
      <c r="H2574" s="114">
        <v>0</v>
      </c>
      <c r="I2574" s="114">
        <v>0</v>
      </c>
      <c r="J2574" s="114">
        <v>9678</v>
      </c>
      <c r="K2574" s="115" t="s">
        <v>12070</v>
      </c>
      <c r="L2574" s="114">
        <v>276.39999999999998</v>
      </c>
    </row>
    <row r="2575" spans="1:32">
      <c r="A2575" s="114" t="s">
        <v>7436</v>
      </c>
      <c r="B2575" s="114">
        <f t="shared" si="40"/>
        <v>10174</v>
      </c>
      <c r="C2575" s="114">
        <v>0</v>
      </c>
      <c r="D2575" s="114">
        <v>0</v>
      </c>
      <c r="E2575" s="114">
        <v>10174</v>
      </c>
      <c r="F2575" s="115" t="s">
        <v>12053</v>
      </c>
      <c r="G2575" s="114">
        <v>84.4</v>
      </c>
      <c r="H2575" s="114">
        <v>0</v>
      </c>
      <c r="I2575" s="114">
        <v>0</v>
      </c>
      <c r="J2575" s="114">
        <v>10174</v>
      </c>
      <c r="K2575" s="115" t="s">
        <v>12054</v>
      </c>
      <c r="L2575" s="114">
        <v>264.39999999999998</v>
      </c>
    </row>
    <row r="2576" spans="1:32">
      <c r="A2576" s="114" t="s">
        <v>7438</v>
      </c>
      <c r="B2576" s="114">
        <f t="shared" si="40"/>
        <v>10108</v>
      </c>
      <c r="C2576" s="114">
        <v>0</v>
      </c>
      <c r="D2576" s="114">
        <v>0</v>
      </c>
      <c r="E2576" s="114">
        <v>10108</v>
      </c>
      <c r="F2576" s="115" t="s">
        <v>12077</v>
      </c>
      <c r="G2576" s="114">
        <v>70.400000000000006</v>
      </c>
      <c r="H2576" s="114">
        <v>0</v>
      </c>
      <c r="I2576" s="114">
        <v>0</v>
      </c>
      <c r="J2576" s="114">
        <v>10108</v>
      </c>
      <c r="K2576" s="115" t="s">
        <v>12078</v>
      </c>
      <c r="L2576" s="114">
        <v>250.4</v>
      </c>
    </row>
    <row r="2577" spans="1:22">
      <c r="A2577" s="114" t="s">
        <v>7441</v>
      </c>
      <c r="B2577" s="114">
        <f t="shared" si="40"/>
        <v>11004</v>
      </c>
      <c r="C2577" s="114">
        <v>3</v>
      </c>
      <c r="D2577" s="114">
        <v>108.9</v>
      </c>
      <c r="E2577" s="114">
        <v>11004</v>
      </c>
      <c r="F2577" s="115" t="s">
        <v>12059</v>
      </c>
      <c r="G2577" s="114">
        <v>161</v>
      </c>
      <c r="H2577" s="114">
        <v>0</v>
      </c>
      <c r="I2577" s="114">
        <v>0</v>
      </c>
      <c r="J2577" s="114">
        <v>11004</v>
      </c>
      <c r="K2577" s="115" t="s">
        <v>12060</v>
      </c>
      <c r="L2577" s="114">
        <v>341</v>
      </c>
    </row>
    <row r="2578" spans="1:22">
      <c r="A2578" s="114" t="s">
        <v>7444</v>
      </c>
      <c r="B2578" s="114">
        <f t="shared" si="40"/>
        <v>7000</v>
      </c>
      <c r="C2578" s="114">
        <v>0</v>
      </c>
      <c r="D2578" s="114">
        <v>0</v>
      </c>
      <c r="E2578" s="114">
        <v>7000</v>
      </c>
      <c r="F2578" s="115" t="s">
        <v>12073</v>
      </c>
      <c r="G2578" s="114">
        <v>26</v>
      </c>
      <c r="H2578" s="114">
        <v>0</v>
      </c>
      <c r="I2578" s="114">
        <v>0</v>
      </c>
      <c r="J2578" s="114">
        <v>7000</v>
      </c>
      <c r="K2578" s="115" t="s">
        <v>12074</v>
      </c>
      <c r="L2578" s="114">
        <v>206</v>
      </c>
    </row>
    <row r="2579" spans="1:22">
      <c r="A2579" s="114" t="s">
        <v>7447</v>
      </c>
      <c r="B2579" s="114">
        <f t="shared" si="40"/>
        <v>8596</v>
      </c>
      <c r="C2579" s="114">
        <v>2.8</v>
      </c>
      <c r="D2579" s="114">
        <v>109.3</v>
      </c>
      <c r="E2579" s="114">
        <v>8596</v>
      </c>
      <c r="F2579" s="115" t="s">
        <v>12069</v>
      </c>
      <c r="G2579" s="114">
        <v>102.4</v>
      </c>
      <c r="H2579" s="114">
        <v>0</v>
      </c>
      <c r="I2579" s="114">
        <v>0</v>
      </c>
      <c r="J2579" s="114">
        <v>8596</v>
      </c>
      <c r="K2579" s="115" t="s">
        <v>12070</v>
      </c>
      <c r="L2579" s="114">
        <v>282.39999999999998</v>
      </c>
    </row>
    <row r="2580" spans="1:22">
      <c r="A2580" s="114" t="s">
        <v>7450</v>
      </c>
      <c r="B2580" s="114">
        <f t="shared" si="40"/>
        <v>12101</v>
      </c>
      <c r="C2580" s="114">
        <v>0</v>
      </c>
      <c r="D2580" s="114">
        <v>0</v>
      </c>
      <c r="E2580" s="114">
        <v>12101</v>
      </c>
      <c r="F2580" s="115" t="s">
        <v>12067</v>
      </c>
      <c r="G2580" s="114">
        <v>346.9</v>
      </c>
      <c r="H2580" s="114">
        <v>0</v>
      </c>
      <c r="I2580" s="114">
        <v>0</v>
      </c>
      <c r="J2580" s="114">
        <v>12101</v>
      </c>
      <c r="K2580" s="115" t="s">
        <v>12068</v>
      </c>
      <c r="L2580" s="114">
        <v>166.9</v>
      </c>
    </row>
    <row r="2581" spans="1:22">
      <c r="A2581" s="114" t="s">
        <v>7452</v>
      </c>
      <c r="B2581" s="114">
        <f t="shared" si="40"/>
        <v>9800</v>
      </c>
      <c r="C2581" s="114">
        <v>3</v>
      </c>
      <c r="D2581" s="114">
        <v>110.1</v>
      </c>
      <c r="E2581" s="114">
        <v>9800</v>
      </c>
      <c r="F2581" s="115" t="s">
        <v>12067</v>
      </c>
      <c r="G2581" s="114">
        <v>16.3</v>
      </c>
      <c r="H2581" s="114">
        <v>0</v>
      </c>
      <c r="I2581" s="114">
        <v>0</v>
      </c>
      <c r="J2581" s="114">
        <v>9800</v>
      </c>
      <c r="K2581" s="115" t="s">
        <v>12068</v>
      </c>
      <c r="L2581" s="114">
        <v>196.3</v>
      </c>
    </row>
    <row r="2582" spans="1:22">
      <c r="A2582" s="114" t="s">
        <v>7455</v>
      </c>
      <c r="B2582" s="114">
        <f t="shared" si="40"/>
        <v>8880</v>
      </c>
      <c r="C2582" s="114">
        <v>0</v>
      </c>
      <c r="D2582" s="114">
        <v>0</v>
      </c>
      <c r="E2582" s="114">
        <v>8880</v>
      </c>
      <c r="F2582" s="115" t="s">
        <v>12057</v>
      </c>
      <c r="G2582" s="114">
        <v>127.1</v>
      </c>
      <c r="H2582" s="114">
        <v>0</v>
      </c>
      <c r="I2582" s="114">
        <v>0</v>
      </c>
      <c r="J2582" s="114">
        <v>8880</v>
      </c>
      <c r="K2582" s="115" t="s">
        <v>12058</v>
      </c>
      <c r="L2582" s="114">
        <v>307.10000000000002</v>
      </c>
    </row>
    <row r="2583" spans="1:22">
      <c r="A2583" s="114" t="s">
        <v>7458</v>
      </c>
      <c r="B2583" s="114">
        <f t="shared" si="40"/>
        <v>6595</v>
      </c>
      <c r="C2583" s="114">
        <v>0</v>
      </c>
      <c r="D2583" s="114">
        <v>0</v>
      </c>
      <c r="E2583" s="114">
        <v>6595</v>
      </c>
      <c r="F2583" s="115" t="s">
        <v>12079</v>
      </c>
      <c r="G2583" s="114">
        <v>155.5</v>
      </c>
      <c r="H2583" s="114">
        <v>0</v>
      </c>
      <c r="I2583" s="114">
        <v>0</v>
      </c>
      <c r="J2583" s="114">
        <v>6595</v>
      </c>
      <c r="K2583" s="115" t="s">
        <v>12080</v>
      </c>
      <c r="L2583" s="114">
        <v>335.5</v>
      </c>
    </row>
    <row r="2584" spans="1:22">
      <c r="A2584" s="114" t="s">
        <v>7461</v>
      </c>
      <c r="B2584" s="114">
        <f t="shared" si="40"/>
        <v>9843</v>
      </c>
      <c r="C2584" s="114">
        <v>0</v>
      </c>
      <c r="D2584" s="114">
        <v>0</v>
      </c>
      <c r="E2584" s="114">
        <v>9843</v>
      </c>
      <c r="F2584" s="115" t="s">
        <v>12055</v>
      </c>
      <c r="G2584" s="114">
        <v>106.5</v>
      </c>
      <c r="H2584" s="114">
        <v>0</v>
      </c>
      <c r="I2584" s="114">
        <v>0</v>
      </c>
      <c r="J2584" s="114">
        <v>9843</v>
      </c>
      <c r="K2584" s="115" t="s">
        <v>12056</v>
      </c>
      <c r="L2584" s="114">
        <v>286.5</v>
      </c>
    </row>
    <row r="2585" spans="1:22">
      <c r="A2585" s="114" t="s">
        <v>7464</v>
      </c>
      <c r="B2585" s="114">
        <f t="shared" si="40"/>
        <v>9678</v>
      </c>
      <c r="C2585" s="114">
        <v>0</v>
      </c>
      <c r="D2585" s="114">
        <v>0</v>
      </c>
      <c r="E2585" s="114">
        <v>9678</v>
      </c>
      <c r="F2585" s="115" t="s">
        <v>12087</v>
      </c>
      <c r="G2585" s="114">
        <v>67</v>
      </c>
      <c r="H2585" s="114">
        <v>0</v>
      </c>
      <c r="I2585" s="114">
        <v>0</v>
      </c>
      <c r="J2585" s="114">
        <v>9678</v>
      </c>
      <c r="K2585" s="115" t="s">
        <v>12088</v>
      </c>
      <c r="L2585" s="114">
        <v>247</v>
      </c>
    </row>
    <row r="2586" spans="1:22">
      <c r="A2586" s="114" t="s">
        <v>7467</v>
      </c>
      <c r="B2586" s="114">
        <f t="shared" si="40"/>
        <v>9203</v>
      </c>
      <c r="C2586" s="114">
        <v>0</v>
      </c>
      <c r="D2586" s="114">
        <v>0</v>
      </c>
      <c r="E2586" s="114">
        <v>9203</v>
      </c>
      <c r="F2586" s="115" t="s">
        <v>12051</v>
      </c>
      <c r="G2586" s="114">
        <v>38.6</v>
      </c>
      <c r="H2586" s="114">
        <v>3</v>
      </c>
      <c r="I2586" s="114">
        <v>110.7</v>
      </c>
      <c r="J2586" s="114">
        <v>9203</v>
      </c>
      <c r="K2586" s="115" t="s">
        <v>12052</v>
      </c>
      <c r="L2586" s="114">
        <v>218.6</v>
      </c>
    </row>
    <row r="2587" spans="1:22">
      <c r="A2587" s="114" t="s">
        <v>7470</v>
      </c>
      <c r="B2587" s="114">
        <f t="shared" si="40"/>
        <v>7349</v>
      </c>
      <c r="C2587" s="114">
        <v>0</v>
      </c>
      <c r="D2587" s="114">
        <v>0</v>
      </c>
      <c r="E2587" s="114">
        <v>7349</v>
      </c>
      <c r="F2587" s="115" t="s">
        <v>12087</v>
      </c>
      <c r="G2587" s="114">
        <v>64.8</v>
      </c>
      <c r="H2587" s="114">
        <v>0</v>
      </c>
      <c r="I2587" s="114">
        <v>0</v>
      </c>
      <c r="J2587" s="114">
        <v>7349</v>
      </c>
      <c r="K2587" s="115" t="s">
        <v>12088</v>
      </c>
      <c r="L2587" s="114">
        <v>244.8</v>
      </c>
    </row>
    <row r="2588" spans="1:22">
      <c r="A2588" s="114" t="s">
        <v>7473</v>
      </c>
      <c r="B2588" s="114">
        <f t="shared" si="40"/>
        <v>8008</v>
      </c>
      <c r="C2588" s="114">
        <v>0</v>
      </c>
      <c r="D2588" s="114">
        <v>0</v>
      </c>
      <c r="E2588" s="114">
        <v>8008</v>
      </c>
      <c r="F2588" s="115" t="s">
        <v>12059</v>
      </c>
      <c r="G2588" s="114">
        <v>169.7</v>
      </c>
      <c r="H2588" s="114">
        <v>0</v>
      </c>
      <c r="I2588" s="114">
        <v>0</v>
      </c>
      <c r="J2588" s="114">
        <v>8008</v>
      </c>
      <c r="K2588" s="115" t="s">
        <v>12060</v>
      </c>
      <c r="L2588" s="114">
        <v>349.7</v>
      </c>
    </row>
    <row r="2589" spans="1:22">
      <c r="A2589" s="114" t="s">
        <v>7476</v>
      </c>
      <c r="B2589" s="114">
        <f t="shared" si="40"/>
        <v>6109</v>
      </c>
      <c r="C2589" s="114">
        <v>0</v>
      </c>
      <c r="D2589" s="114">
        <v>0</v>
      </c>
      <c r="E2589" s="114">
        <v>6109</v>
      </c>
      <c r="F2589" s="115" t="s">
        <v>12075</v>
      </c>
      <c r="G2589" s="114">
        <v>18.7</v>
      </c>
      <c r="H2589" s="114">
        <v>0</v>
      </c>
      <c r="I2589" s="114">
        <v>0</v>
      </c>
      <c r="J2589" s="114">
        <v>6109</v>
      </c>
      <c r="K2589" s="115" t="s">
        <v>12076</v>
      </c>
      <c r="L2589" s="114">
        <v>198.7</v>
      </c>
    </row>
    <row r="2590" spans="1:22">
      <c r="A2590" s="114" t="s">
        <v>7479</v>
      </c>
      <c r="B2590" s="114">
        <f t="shared" si="40"/>
        <v>8911</v>
      </c>
      <c r="C2590" s="114">
        <v>3</v>
      </c>
      <c r="D2590" s="114">
        <v>109.1</v>
      </c>
      <c r="E2590" s="114">
        <v>8911</v>
      </c>
      <c r="F2590" s="115" t="s">
        <v>12057</v>
      </c>
      <c r="G2590" s="114">
        <v>110.4</v>
      </c>
      <c r="H2590" s="114">
        <v>0</v>
      </c>
      <c r="I2590" s="114">
        <v>0</v>
      </c>
      <c r="J2590" s="114">
        <v>8911</v>
      </c>
      <c r="K2590" s="115" t="s">
        <v>12058</v>
      </c>
      <c r="L2590" s="114">
        <v>290.39999999999998</v>
      </c>
    </row>
    <row r="2591" spans="1:22">
      <c r="A2591" s="114" t="s">
        <v>7482</v>
      </c>
      <c r="B2591" s="114">
        <f t="shared" si="40"/>
        <v>8705</v>
      </c>
      <c r="C2591" s="114">
        <v>3.1</v>
      </c>
      <c r="D2591" s="114">
        <v>109.5</v>
      </c>
      <c r="E2591" s="114">
        <v>8705</v>
      </c>
      <c r="F2591" s="115" t="s">
        <v>12087</v>
      </c>
      <c r="G2591" s="114">
        <v>64.8</v>
      </c>
      <c r="H2591" s="114">
        <v>0</v>
      </c>
      <c r="I2591" s="114">
        <v>0</v>
      </c>
      <c r="J2591" s="114">
        <v>8705</v>
      </c>
      <c r="K2591" s="115" t="s">
        <v>12088</v>
      </c>
      <c r="L2591" s="114">
        <v>244.8</v>
      </c>
    </row>
    <row r="2592" spans="1:22">
      <c r="A2592" s="114" t="s">
        <v>7485</v>
      </c>
      <c r="B2592" s="114">
        <f t="shared" si="40"/>
        <v>10827</v>
      </c>
      <c r="C2592" s="114">
        <v>0</v>
      </c>
      <c r="D2592" s="114">
        <v>0</v>
      </c>
      <c r="E2592" s="114">
        <v>5577</v>
      </c>
      <c r="F2592" s="115" t="s">
        <v>12081</v>
      </c>
      <c r="G2592" s="114">
        <v>65</v>
      </c>
      <c r="H2592" s="114">
        <v>3.1</v>
      </c>
      <c r="I2592" s="114">
        <v>111.9</v>
      </c>
      <c r="J2592" s="114">
        <v>10827</v>
      </c>
      <c r="K2592" s="115" t="s">
        <v>12055</v>
      </c>
      <c r="L2592" s="114">
        <v>106</v>
      </c>
      <c r="M2592" s="114">
        <v>0</v>
      </c>
      <c r="N2592" s="114">
        <v>0</v>
      </c>
      <c r="O2592" s="114">
        <v>5577</v>
      </c>
      <c r="P2592" s="115" t="s">
        <v>12082</v>
      </c>
      <c r="Q2592" s="114">
        <v>245</v>
      </c>
      <c r="R2592" s="114">
        <v>3</v>
      </c>
      <c r="S2592" s="114">
        <v>109.9</v>
      </c>
      <c r="T2592" s="114">
        <v>10827</v>
      </c>
      <c r="U2592" s="115" t="s">
        <v>12056</v>
      </c>
      <c r="V2592" s="114">
        <v>286</v>
      </c>
    </row>
    <row r="2593" spans="1:32">
      <c r="A2593" s="114" t="s">
        <v>7488</v>
      </c>
      <c r="B2593" s="114">
        <f t="shared" si="40"/>
        <v>9449</v>
      </c>
      <c r="C2593" s="114">
        <v>0</v>
      </c>
      <c r="D2593" s="114">
        <v>0</v>
      </c>
      <c r="E2593" s="114">
        <v>9449</v>
      </c>
      <c r="F2593" s="115" t="s">
        <v>12075</v>
      </c>
      <c r="G2593" s="114">
        <v>25.8</v>
      </c>
      <c r="H2593" s="114">
        <v>0</v>
      </c>
      <c r="I2593" s="114">
        <v>0</v>
      </c>
      <c r="J2593" s="114">
        <v>9449</v>
      </c>
      <c r="K2593" s="115" t="s">
        <v>12076</v>
      </c>
      <c r="L2593" s="114">
        <v>205.8</v>
      </c>
    </row>
    <row r="2594" spans="1:32">
      <c r="A2594" s="114" t="s">
        <v>7490</v>
      </c>
      <c r="B2594" s="114">
        <f t="shared" si="40"/>
        <v>6598</v>
      </c>
      <c r="C2594" s="114">
        <v>0</v>
      </c>
      <c r="D2594" s="114">
        <v>0</v>
      </c>
      <c r="E2594" s="114">
        <v>6598</v>
      </c>
      <c r="F2594" s="115" t="s">
        <v>12075</v>
      </c>
      <c r="G2594" s="114">
        <v>31.2</v>
      </c>
      <c r="H2594" s="114">
        <v>0</v>
      </c>
      <c r="I2594" s="114">
        <v>0</v>
      </c>
      <c r="J2594" s="114">
        <v>5049</v>
      </c>
      <c r="K2594" s="115" t="s">
        <v>12069</v>
      </c>
      <c r="L2594" s="114">
        <v>121.2</v>
      </c>
      <c r="M2594" s="114">
        <v>3.2</v>
      </c>
      <c r="N2594" s="114">
        <v>110.7</v>
      </c>
      <c r="O2594" s="114">
        <v>6598</v>
      </c>
      <c r="P2594" s="115" t="s">
        <v>12076</v>
      </c>
      <c r="Q2594" s="114">
        <v>211.2</v>
      </c>
      <c r="R2594" s="114">
        <v>0</v>
      </c>
      <c r="S2594" s="114">
        <v>0</v>
      </c>
      <c r="T2594" s="114">
        <v>5049</v>
      </c>
      <c r="U2594" s="115" t="s">
        <v>12070</v>
      </c>
      <c r="V2594" s="114">
        <v>301.2</v>
      </c>
    </row>
    <row r="2595" spans="1:32">
      <c r="A2595" s="114" t="s">
        <v>7493</v>
      </c>
      <c r="B2595" s="114">
        <f t="shared" si="40"/>
        <v>9843</v>
      </c>
      <c r="C2595" s="114">
        <v>0</v>
      </c>
      <c r="D2595" s="114">
        <v>0</v>
      </c>
      <c r="E2595" s="114">
        <v>3400</v>
      </c>
      <c r="F2595" s="115" t="s">
        <v>12051</v>
      </c>
      <c r="G2595" s="114">
        <v>48</v>
      </c>
      <c r="H2595" s="114">
        <v>0</v>
      </c>
      <c r="I2595" s="114">
        <v>0</v>
      </c>
      <c r="J2595" s="114">
        <v>9843</v>
      </c>
      <c r="K2595" s="115" t="s">
        <v>12059</v>
      </c>
      <c r="L2595" s="114">
        <v>182</v>
      </c>
      <c r="M2595" s="114">
        <v>0</v>
      </c>
      <c r="N2595" s="114">
        <v>0</v>
      </c>
      <c r="O2595" s="114">
        <v>3400</v>
      </c>
      <c r="P2595" s="115" t="s">
        <v>12052</v>
      </c>
      <c r="Q2595" s="114">
        <v>228</v>
      </c>
      <c r="R2595" s="114">
        <v>0</v>
      </c>
      <c r="S2595" s="114">
        <v>0</v>
      </c>
      <c r="T2595" s="114">
        <v>9843</v>
      </c>
      <c r="U2595" s="115" t="s">
        <v>12060</v>
      </c>
      <c r="V2595" s="114">
        <v>362</v>
      </c>
    </row>
    <row r="2596" spans="1:32">
      <c r="A2596" s="114" t="s">
        <v>7496</v>
      </c>
      <c r="B2596" s="114">
        <f t="shared" si="40"/>
        <v>8858</v>
      </c>
      <c r="C2596" s="114">
        <v>0</v>
      </c>
      <c r="D2596" s="114">
        <v>0</v>
      </c>
      <c r="E2596" s="114">
        <v>8858</v>
      </c>
      <c r="F2596" s="115" t="s">
        <v>12087</v>
      </c>
      <c r="G2596" s="114">
        <v>79</v>
      </c>
      <c r="H2596" s="114">
        <v>0</v>
      </c>
      <c r="I2596" s="114">
        <v>0</v>
      </c>
      <c r="J2596" s="114">
        <v>8858</v>
      </c>
      <c r="K2596" s="115" t="s">
        <v>12088</v>
      </c>
      <c r="L2596" s="114">
        <v>259</v>
      </c>
    </row>
    <row r="2597" spans="1:32">
      <c r="A2597" s="114" t="s">
        <v>7499</v>
      </c>
      <c r="B2597" s="114">
        <f t="shared" si="40"/>
        <v>9094</v>
      </c>
      <c r="C2597" s="114">
        <v>0</v>
      </c>
      <c r="D2597" s="114">
        <v>0</v>
      </c>
      <c r="E2597" s="114">
        <v>9094</v>
      </c>
      <c r="F2597" s="115" t="s">
        <v>12075</v>
      </c>
      <c r="G2597" s="114">
        <v>30.9</v>
      </c>
      <c r="H2597" s="114">
        <v>0</v>
      </c>
      <c r="I2597" s="114">
        <v>0</v>
      </c>
      <c r="J2597" s="114">
        <v>9094</v>
      </c>
      <c r="K2597" s="115" t="s">
        <v>12076</v>
      </c>
      <c r="L2597" s="114">
        <v>210.9</v>
      </c>
    </row>
    <row r="2598" spans="1:32">
      <c r="A2598" s="114" t="s">
        <v>7502</v>
      </c>
      <c r="B2598" s="114">
        <f t="shared" si="40"/>
        <v>7218</v>
      </c>
      <c r="C2598" s="114">
        <v>0</v>
      </c>
      <c r="D2598" s="114">
        <v>0</v>
      </c>
      <c r="E2598" s="114">
        <v>7218</v>
      </c>
      <c r="F2598" s="115" t="s">
        <v>12061</v>
      </c>
      <c r="G2598" s="114">
        <v>139</v>
      </c>
      <c r="H2598" s="114">
        <v>0</v>
      </c>
      <c r="I2598" s="114">
        <v>0</v>
      </c>
      <c r="J2598" s="114">
        <v>7218</v>
      </c>
      <c r="K2598" s="115" t="s">
        <v>12062</v>
      </c>
      <c r="L2598" s="114">
        <v>319</v>
      </c>
    </row>
    <row r="2599" spans="1:32">
      <c r="A2599" s="114" t="s">
        <v>7505</v>
      </c>
      <c r="B2599" s="114">
        <f t="shared" si="40"/>
        <v>6075</v>
      </c>
      <c r="C2599" s="114">
        <v>0</v>
      </c>
      <c r="D2599" s="114">
        <v>0</v>
      </c>
      <c r="E2599" s="114">
        <v>2350</v>
      </c>
      <c r="F2599" s="115" t="s">
        <v>12051</v>
      </c>
      <c r="G2599" s="114">
        <v>59.7</v>
      </c>
      <c r="H2599" s="114">
        <v>0</v>
      </c>
      <c r="I2599" s="114">
        <v>0</v>
      </c>
      <c r="J2599" s="114">
        <v>6075</v>
      </c>
      <c r="K2599" s="115" t="s">
        <v>12061</v>
      </c>
      <c r="L2599" s="114">
        <v>149.4</v>
      </c>
      <c r="M2599" s="114">
        <v>0</v>
      </c>
      <c r="N2599" s="114">
        <v>0</v>
      </c>
      <c r="O2599" s="114">
        <v>2350</v>
      </c>
      <c r="P2599" s="115" t="s">
        <v>12052</v>
      </c>
      <c r="Q2599" s="114">
        <v>239.7</v>
      </c>
      <c r="R2599" s="114">
        <v>0</v>
      </c>
      <c r="S2599" s="114">
        <v>0</v>
      </c>
      <c r="T2599" s="114">
        <v>6075</v>
      </c>
      <c r="U2599" s="115" t="s">
        <v>12062</v>
      </c>
      <c r="V2599" s="114">
        <v>329.4</v>
      </c>
    </row>
    <row r="2600" spans="1:32">
      <c r="A2600" s="114" t="s">
        <v>7508</v>
      </c>
      <c r="B2600" s="114">
        <f t="shared" si="40"/>
        <v>7546</v>
      </c>
      <c r="C2600" s="114">
        <v>0</v>
      </c>
      <c r="D2600" s="114">
        <v>0</v>
      </c>
      <c r="E2600" s="114">
        <v>7546</v>
      </c>
      <c r="F2600" s="115" t="s">
        <v>12075</v>
      </c>
      <c r="G2600" s="114">
        <v>32.700000000000003</v>
      </c>
      <c r="H2600" s="114">
        <v>0</v>
      </c>
      <c r="I2600" s="114">
        <v>0</v>
      </c>
      <c r="J2600" s="114">
        <v>7546</v>
      </c>
      <c r="K2600" s="115" t="s">
        <v>12076</v>
      </c>
      <c r="L2600" s="114">
        <v>212.7</v>
      </c>
    </row>
    <row r="2601" spans="1:32">
      <c r="A2601" s="114" t="s">
        <v>7511</v>
      </c>
      <c r="B2601" s="114">
        <f t="shared" si="40"/>
        <v>7244</v>
      </c>
      <c r="C2601" s="114">
        <v>0</v>
      </c>
      <c r="D2601" s="114">
        <v>0</v>
      </c>
      <c r="E2601" s="114">
        <v>7244</v>
      </c>
      <c r="F2601" s="115" t="s">
        <v>12055</v>
      </c>
      <c r="G2601" s="114">
        <v>102.7</v>
      </c>
      <c r="H2601" s="114">
        <v>0</v>
      </c>
      <c r="I2601" s="114">
        <v>0</v>
      </c>
      <c r="J2601" s="114">
        <v>7244</v>
      </c>
      <c r="K2601" s="115" t="s">
        <v>12056</v>
      </c>
      <c r="L2601" s="114">
        <v>282.7</v>
      </c>
    </row>
    <row r="2602" spans="1:32">
      <c r="A2602" s="114" t="s">
        <v>7514</v>
      </c>
      <c r="B2602" s="114">
        <f t="shared" si="40"/>
        <v>7546</v>
      </c>
      <c r="C2602" s="114">
        <v>0</v>
      </c>
      <c r="D2602" s="114">
        <v>0</v>
      </c>
      <c r="E2602" s="114">
        <v>7546</v>
      </c>
      <c r="F2602" s="115" t="s">
        <v>12061</v>
      </c>
      <c r="G2602" s="114">
        <v>136.6</v>
      </c>
      <c r="H2602" s="114">
        <v>0</v>
      </c>
      <c r="I2602" s="114">
        <v>0</v>
      </c>
      <c r="J2602" s="114">
        <v>7546</v>
      </c>
      <c r="K2602" s="115" t="s">
        <v>12062</v>
      </c>
      <c r="L2602" s="114">
        <v>316.60000000000002</v>
      </c>
    </row>
    <row r="2603" spans="1:32">
      <c r="A2603" s="114" t="s">
        <v>7516</v>
      </c>
      <c r="B2603" s="114">
        <f t="shared" ref="B2603:B2666" si="41">MAX(J2603,O2603,T2603,Y2603,AD2603,AI2603,AN2603,AS2603,AX2603,BC2603,BH2603,BM2603,BR2603)</f>
        <v>5791</v>
      </c>
      <c r="C2603" s="114">
        <v>0</v>
      </c>
      <c r="D2603" s="114">
        <v>0</v>
      </c>
      <c r="E2603" s="114">
        <v>5791</v>
      </c>
      <c r="F2603" s="115" t="s">
        <v>12053</v>
      </c>
      <c r="G2603" s="114">
        <v>91.7</v>
      </c>
      <c r="H2603" s="114">
        <v>0</v>
      </c>
      <c r="I2603" s="114">
        <v>0</v>
      </c>
      <c r="J2603" s="114">
        <v>5791</v>
      </c>
      <c r="K2603" s="115" t="s">
        <v>12054</v>
      </c>
      <c r="L2603" s="114">
        <v>271.7</v>
      </c>
    </row>
    <row r="2604" spans="1:32">
      <c r="A2604" s="114" t="s">
        <v>7517</v>
      </c>
      <c r="B2604" s="114">
        <f t="shared" si="41"/>
        <v>8200</v>
      </c>
      <c r="C2604" s="114">
        <v>0</v>
      </c>
      <c r="D2604" s="114">
        <v>0</v>
      </c>
      <c r="E2604" s="114">
        <v>8200</v>
      </c>
      <c r="F2604" s="115" t="s">
        <v>12063</v>
      </c>
      <c r="G2604" s="114">
        <v>165.6</v>
      </c>
      <c r="H2604" s="114">
        <v>0</v>
      </c>
      <c r="I2604" s="114">
        <v>0</v>
      </c>
      <c r="J2604" s="114">
        <v>8200</v>
      </c>
      <c r="K2604" s="115" t="s">
        <v>12064</v>
      </c>
      <c r="L2604" s="114">
        <v>345.6</v>
      </c>
    </row>
    <row r="2605" spans="1:32">
      <c r="A2605" s="114" t="s">
        <v>7520</v>
      </c>
      <c r="B2605" s="114">
        <f t="shared" si="41"/>
        <v>8858</v>
      </c>
      <c r="C2605" s="114">
        <v>0</v>
      </c>
      <c r="D2605" s="114">
        <v>0</v>
      </c>
      <c r="E2605" s="114">
        <v>8858</v>
      </c>
      <c r="F2605" s="115" t="s">
        <v>12073</v>
      </c>
      <c r="G2605" s="114">
        <v>38</v>
      </c>
      <c r="H2605" s="114">
        <v>0</v>
      </c>
      <c r="I2605" s="114">
        <v>0</v>
      </c>
      <c r="J2605" s="114">
        <v>5741</v>
      </c>
      <c r="K2605" s="115" t="s">
        <v>12071</v>
      </c>
      <c r="L2605" s="114">
        <v>156</v>
      </c>
      <c r="M2605" s="114">
        <v>0</v>
      </c>
      <c r="N2605" s="114">
        <v>0</v>
      </c>
      <c r="O2605" s="114">
        <v>8858</v>
      </c>
      <c r="P2605" s="115" t="s">
        <v>12074</v>
      </c>
      <c r="Q2605" s="114">
        <v>218</v>
      </c>
      <c r="R2605" s="114">
        <v>0</v>
      </c>
      <c r="S2605" s="114">
        <v>0</v>
      </c>
      <c r="T2605" s="114">
        <v>5741</v>
      </c>
      <c r="U2605" s="115" t="s">
        <v>12072</v>
      </c>
      <c r="V2605" s="114">
        <v>336</v>
      </c>
    </row>
    <row r="2606" spans="1:32">
      <c r="A2606" s="114" t="s">
        <v>7523</v>
      </c>
      <c r="B2606" s="114">
        <f t="shared" si="41"/>
        <v>9186</v>
      </c>
      <c r="C2606" s="114">
        <v>0</v>
      </c>
      <c r="D2606" s="114">
        <v>0</v>
      </c>
      <c r="E2606" s="114">
        <v>9186</v>
      </c>
      <c r="F2606" s="115" t="s">
        <v>12055</v>
      </c>
      <c r="G2606" s="114">
        <v>99.7</v>
      </c>
      <c r="H2606" s="114">
        <v>0</v>
      </c>
      <c r="I2606" s="114">
        <v>0</v>
      </c>
      <c r="J2606" s="114">
        <v>9186</v>
      </c>
      <c r="K2606" s="115" t="s">
        <v>12056</v>
      </c>
      <c r="L2606" s="114">
        <v>279.8</v>
      </c>
    </row>
    <row r="2607" spans="1:32">
      <c r="A2607" s="114" t="s">
        <v>7525</v>
      </c>
      <c r="B2607" s="114">
        <f t="shared" si="41"/>
        <v>8531</v>
      </c>
      <c r="C2607" s="114">
        <v>0</v>
      </c>
      <c r="D2607" s="114">
        <v>0</v>
      </c>
      <c r="E2607" s="114">
        <v>3609</v>
      </c>
      <c r="F2607" s="115" t="s">
        <v>12051</v>
      </c>
      <c r="G2607" s="114">
        <v>55.4</v>
      </c>
      <c r="H2607" s="114">
        <v>0</v>
      </c>
      <c r="I2607" s="114">
        <v>0</v>
      </c>
      <c r="J2607" s="114">
        <v>8531</v>
      </c>
      <c r="K2607" s="115" t="s">
        <v>12128</v>
      </c>
      <c r="L2607" s="114">
        <v>189.4</v>
      </c>
      <c r="M2607" s="114">
        <v>0</v>
      </c>
      <c r="N2607" s="114">
        <v>0</v>
      </c>
      <c r="O2607" s="114">
        <v>7940</v>
      </c>
      <c r="P2607" s="115" t="s">
        <v>12129</v>
      </c>
      <c r="Q2607" s="114">
        <v>189.4</v>
      </c>
      <c r="R2607" s="114">
        <v>0</v>
      </c>
      <c r="S2607" s="114">
        <v>0</v>
      </c>
      <c r="T2607" s="114">
        <v>3609</v>
      </c>
      <c r="U2607" s="115" t="s">
        <v>12052</v>
      </c>
      <c r="V2607" s="114">
        <v>235.4</v>
      </c>
      <c r="W2607" s="114">
        <v>0</v>
      </c>
      <c r="X2607" s="114">
        <v>0</v>
      </c>
      <c r="Y2607" s="114">
        <v>7940</v>
      </c>
      <c r="Z2607" s="115" t="s">
        <v>12130</v>
      </c>
      <c r="AA2607" s="114">
        <v>9.4</v>
      </c>
      <c r="AB2607" s="114">
        <v>3</v>
      </c>
      <c r="AC2607" s="114">
        <v>111.9</v>
      </c>
      <c r="AD2607" s="114">
        <v>8531</v>
      </c>
      <c r="AE2607" s="115" t="s">
        <v>12131</v>
      </c>
      <c r="AF2607" s="114">
        <v>9.4</v>
      </c>
    </row>
    <row r="2608" spans="1:32">
      <c r="A2608" s="114" t="s">
        <v>7528</v>
      </c>
      <c r="B2608" s="114">
        <f t="shared" si="41"/>
        <v>7218</v>
      </c>
      <c r="C2608" s="114">
        <v>0</v>
      </c>
      <c r="D2608" s="114">
        <v>0</v>
      </c>
      <c r="E2608" s="114">
        <v>7218</v>
      </c>
      <c r="F2608" s="115" t="s">
        <v>12079</v>
      </c>
      <c r="G2608" s="114">
        <v>155.4</v>
      </c>
      <c r="H2608" s="114">
        <v>0</v>
      </c>
      <c r="I2608" s="114">
        <v>0</v>
      </c>
      <c r="J2608" s="114">
        <v>7218</v>
      </c>
      <c r="K2608" s="115" t="s">
        <v>12080</v>
      </c>
      <c r="L2608" s="114">
        <v>335.4</v>
      </c>
    </row>
    <row r="2609" spans="1:22">
      <c r="A2609" s="114" t="s">
        <v>7531</v>
      </c>
      <c r="B2609" s="114">
        <f t="shared" si="41"/>
        <v>6284</v>
      </c>
      <c r="C2609" s="114">
        <v>0</v>
      </c>
      <c r="D2609" s="114">
        <v>0</v>
      </c>
      <c r="E2609" s="114">
        <v>6284</v>
      </c>
      <c r="F2609" s="115" t="s">
        <v>12077</v>
      </c>
      <c r="G2609" s="114">
        <v>94.5</v>
      </c>
      <c r="H2609" s="114">
        <v>0</v>
      </c>
      <c r="I2609" s="114">
        <v>0</v>
      </c>
      <c r="J2609" s="114">
        <v>6284</v>
      </c>
      <c r="K2609" s="115" t="s">
        <v>12078</v>
      </c>
      <c r="L2609" s="114">
        <v>274.5</v>
      </c>
    </row>
    <row r="2610" spans="1:22">
      <c r="A2610" s="114" t="s">
        <v>7534</v>
      </c>
      <c r="B2610" s="114">
        <f t="shared" si="41"/>
        <v>10377</v>
      </c>
      <c r="C2610" s="114">
        <v>0</v>
      </c>
      <c r="D2610" s="114">
        <v>0</v>
      </c>
      <c r="E2610" s="114">
        <v>10377</v>
      </c>
      <c r="F2610" s="115" t="s">
        <v>12097</v>
      </c>
      <c r="G2610" s="114">
        <v>54.2</v>
      </c>
      <c r="H2610" s="114">
        <v>0</v>
      </c>
      <c r="I2610" s="114">
        <v>0</v>
      </c>
      <c r="J2610" s="114">
        <v>8858</v>
      </c>
      <c r="K2610" s="115" t="s">
        <v>12069</v>
      </c>
      <c r="L2610" s="114">
        <v>115.2</v>
      </c>
      <c r="M2610" s="114">
        <v>0</v>
      </c>
      <c r="N2610" s="114">
        <v>0</v>
      </c>
      <c r="O2610" s="114">
        <v>10377</v>
      </c>
      <c r="P2610" s="115" t="s">
        <v>12098</v>
      </c>
      <c r="Q2610" s="114">
        <v>234.2</v>
      </c>
      <c r="R2610" s="114">
        <v>0</v>
      </c>
      <c r="S2610" s="114">
        <v>0</v>
      </c>
      <c r="T2610" s="114">
        <v>8858</v>
      </c>
      <c r="U2610" s="115" t="s">
        <v>12070</v>
      </c>
      <c r="V2610" s="114">
        <v>295.2</v>
      </c>
    </row>
    <row r="2611" spans="1:22">
      <c r="A2611" s="114" t="s">
        <v>7537</v>
      </c>
      <c r="B2611" s="114">
        <f t="shared" si="41"/>
        <v>9533</v>
      </c>
      <c r="C2611" s="114">
        <v>0</v>
      </c>
      <c r="D2611" s="114">
        <v>0</v>
      </c>
      <c r="E2611" s="114">
        <v>9533</v>
      </c>
      <c r="F2611" s="115" t="s">
        <v>12073</v>
      </c>
      <c r="G2611" s="114">
        <v>37.700000000000003</v>
      </c>
      <c r="H2611" s="114">
        <v>0</v>
      </c>
      <c r="I2611" s="114">
        <v>0</v>
      </c>
      <c r="J2611" s="114">
        <v>9533</v>
      </c>
      <c r="K2611" s="115" t="s">
        <v>12074</v>
      </c>
      <c r="L2611" s="114">
        <v>217.7</v>
      </c>
    </row>
    <row r="2612" spans="1:22">
      <c r="A2612" s="114" t="s">
        <v>7540</v>
      </c>
      <c r="B2612" s="114">
        <f t="shared" si="41"/>
        <v>7546</v>
      </c>
      <c r="C2612" s="114">
        <v>0</v>
      </c>
      <c r="D2612" s="114">
        <v>0</v>
      </c>
      <c r="E2612" s="114">
        <v>7546</v>
      </c>
      <c r="F2612" s="115" t="s">
        <v>12075</v>
      </c>
      <c r="G2612" s="114">
        <v>25.5</v>
      </c>
      <c r="H2612" s="114">
        <v>0</v>
      </c>
      <c r="I2612" s="114">
        <v>0</v>
      </c>
      <c r="J2612" s="114">
        <v>7546</v>
      </c>
      <c r="K2612" s="115" t="s">
        <v>12076</v>
      </c>
      <c r="L2612" s="114">
        <v>205.5</v>
      </c>
    </row>
    <row r="2613" spans="1:22">
      <c r="A2613" s="114" t="s">
        <v>7543</v>
      </c>
      <c r="B2613" s="114">
        <f t="shared" si="41"/>
        <v>13124</v>
      </c>
      <c r="C2613" s="114">
        <v>0</v>
      </c>
      <c r="D2613" s="114">
        <v>0</v>
      </c>
      <c r="E2613" s="114">
        <v>5807</v>
      </c>
      <c r="F2613" s="115" t="s">
        <v>12075</v>
      </c>
      <c r="G2613" s="114">
        <v>29.3</v>
      </c>
      <c r="H2613" s="114">
        <v>3</v>
      </c>
      <c r="I2613" s="114">
        <v>110.1</v>
      </c>
      <c r="J2613" s="114">
        <v>13124</v>
      </c>
      <c r="K2613" s="115" t="s">
        <v>12055</v>
      </c>
      <c r="L2613" s="114">
        <v>113.3</v>
      </c>
      <c r="M2613" s="114">
        <v>0</v>
      </c>
      <c r="N2613" s="114">
        <v>0</v>
      </c>
      <c r="O2613" s="114">
        <v>5807</v>
      </c>
      <c r="P2613" s="115" t="s">
        <v>12076</v>
      </c>
      <c r="Q2613" s="114">
        <v>209.3</v>
      </c>
      <c r="R2613" s="114">
        <v>2.8</v>
      </c>
      <c r="S2613" s="114">
        <v>111.3</v>
      </c>
      <c r="T2613" s="114">
        <v>13124</v>
      </c>
      <c r="U2613" s="115" t="s">
        <v>12056</v>
      </c>
      <c r="V2613" s="114">
        <v>293.3</v>
      </c>
    </row>
    <row r="2614" spans="1:22">
      <c r="A2614" s="114" t="s">
        <v>7546</v>
      </c>
      <c r="B2614" s="114">
        <f t="shared" si="41"/>
        <v>7709</v>
      </c>
      <c r="C2614" s="114">
        <v>0</v>
      </c>
      <c r="D2614" s="114">
        <v>0</v>
      </c>
      <c r="E2614" s="114">
        <v>7710</v>
      </c>
      <c r="F2614" s="115" t="s">
        <v>12075</v>
      </c>
      <c r="G2614" s="114">
        <v>28</v>
      </c>
      <c r="H2614" s="114">
        <v>0</v>
      </c>
      <c r="I2614" s="114">
        <v>0</v>
      </c>
      <c r="J2614" s="114">
        <v>7709</v>
      </c>
      <c r="K2614" s="115" t="s">
        <v>12076</v>
      </c>
      <c r="L2614" s="114">
        <v>208</v>
      </c>
    </row>
    <row r="2615" spans="1:22">
      <c r="A2615" s="114" t="s">
        <v>7549</v>
      </c>
      <c r="B2615" s="114">
        <f t="shared" si="41"/>
        <v>6562</v>
      </c>
      <c r="C2615" s="114">
        <v>0</v>
      </c>
      <c r="D2615" s="114">
        <v>0</v>
      </c>
      <c r="E2615" s="114">
        <v>6562</v>
      </c>
      <c r="F2615" s="115" t="s">
        <v>12079</v>
      </c>
      <c r="G2615" s="114">
        <v>142.1</v>
      </c>
      <c r="H2615" s="114">
        <v>0</v>
      </c>
      <c r="I2615" s="114">
        <v>0</v>
      </c>
      <c r="J2615" s="114">
        <v>6562</v>
      </c>
      <c r="K2615" s="115" t="s">
        <v>12080</v>
      </c>
      <c r="L2615" s="114">
        <v>322.10000000000002</v>
      </c>
    </row>
    <row r="2616" spans="1:22">
      <c r="A2616" s="114" t="s">
        <v>7551</v>
      </c>
      <c r="B2616" s="114">
        <f t="shared" si="41"/>
        <v>7546</v>
      </c>
      <c r="C2616" s="114">
        <v>0</v>
      </c>
      <c r="D2616" s="114">
        <v>0</v>
      </c>
      <c r="E2616" s="114">
        <v>7546</v>
      </c>
      <c r="F2616" s="115" t="s">
        <v>12097</v>
      </c>
      <c r="G2616" s="114">
        <v>58.4</v>
      </c>
      <c r="H2616" s="114">
        <v>0</v>
      </c>
      <c r="I2616" s="114">
        <v>0</v>
      </c>
      <c r="J2616" s="114">
        <v>3609</v>
      </c>
      <c r="K2616" s="115" t="s">
        <v>12069</v>
      </c>
      <c r="L2616" s="114">
        <v>125.4</v>
      </c>
      <c r="M2616" s="114">
        <v>0</v>
      </c>
      <c r="N2616" s="114">
        <v>0</v>
      </c>
      <c r="O2616" s="114">
        <v>7546</v>
      </c>
      <c r="P2616" s="115" t="s">
        <v>12098</v>
      </c>
      <c r="Q2616" s="114">
        <v>238.4</v>
      </c>
      <c r="R2616" s="114">
        <v>0</v>
      </c>
      <c r="S2616" s="114">
        <v>0</v>
      </c>
      <c r="T2616" s="114">
        <v>3609</v>
      </c>
      <c r="U2616" s="115" t="s">
        <v>12070</v>
      </c>
      <c r="V2616" s="114">
        <v>305.39999999999998</v>
      </c>
    </row>
    <row r="2617" spans="1:22">
      <c r="A2617" s="114" t="s">
        <v>7554</v>
      </c>
      <c r="B2617" s="114">
        <f t="shared" si="41"/>
        <v>7546</v>
      </c>
      <c r="C2617" s="114">
        <v>0</v>
      </c>
      <c r="D2617" s="114">
        <v>0</v>
      </c>
      <c r="E2617" s="114">
        <v>7546</v>
      </c>
      <c r="F2617" s="115" t="s">
        <v>12087</v>
      </c>
      <c r="G2617" s="114">
        <v>73.2</v>
      </c>
      <c r="H2617" s="114">
        <v>0</v>
      </c>
      <c r="I2617" s="114">
        <v>0</v>
      </c>
      <c r="J2617" s="114">
        <v>7546</v>
      </c>
      <c r="K2617" s="115" t="s">
        <v>12088</v>
      </c>
      <c r="L2617" s="114">
        <v>253.3</v>
      </c>
    </row>
    <row r="2618" spans="1:22">
      <c r="A2618" s="114" t="s">
        <v>7557</v>
      </c>
      <c r="B2618" s="114">
        <f t="shared" si="41"/>
        <v>9711</v>
      </c>
      <c r="C2618" s="114">
        <v>3</v>
      </c>
      <c r="D2618" s="114">
        <v>110.1</v>
      </c>
      <c r="E2618" s="114">
        <v>9711</v>
      </c>
      <c r="F2618" s="115" t="s">
        <v>12059</v>
      </c>
      <c r="G2618" s="114">
        <v>178.2</v>
      </c>
      <c r="H2618" s="114">
        <v>0</v>
      </c>
      <c r="I2618" s="114">
        <v>0</v>
      </c>
      <c r="J2618" s="114">
        <v>9711</v>
      </c>
      <c r="K2618" s="115" t="s">
        <v>12060</v>
      </c>
      <c r="L2618" s="114">
        <v>358.2</v>
      </c>
    </row>
    <row r="2619" spans="1:22">
      <c r="A2619" s="114" t="s">
        <v>7560</v>
      </c>
      <c r="B2619" s="114">
        <f t="shared" si="41"/>
        <v>7546</v>
      </c>
      <c r="C2619" s="114">
        <v>0</v>
      </c>
      <c r="D2619" s="114">
        <v>0</v>
      </c>
      <c r="E2619" s="114">
        <v>7546</v>
      </c>
      <c r="F2619" s="115" t="s">
        <v>12059</v>
      </c>
      <c r="G2619" s="114">
        <v>179.4</v>
      </c>
      <c r="H2619" s="114">
        <v>0</v>
      </c>
      <c r="I2619" s="114">
        <v>0</v>
      </c>
      <c r="J2619" s="114">
        <v>7546</v>
      </c>
      <c r="K2619" s="115" t="s">
        <v>12060</v>
      </c>
      <c r="L2619" s="114">
        <v>359.4</v>
      </c>
    </row>
    <row r="2620" spans="1:22">
      <c r="A2620" s="114" t="s">
        <v>7563</v>
      </c>
      <c r="B2620" s="114">
        <f t="shared" si="41"/>
        <v>5577</v>
      </c>
      <c r="C2620" s="114">
        <v>0</v>
      </c>
      <c r="D2620" s="114">
        <v>0</v>
      </c>
      <c r="E2620" s="114">
        <v>5577</v>
      </c>
      <c r="F2620" s="115" t="s">
        <v>12077</v>
      </c>
      <c r="G2620" s="114">
        <v>85.6</v>
      </c>
      <c r="H2620" s="114">
        <v>0</v>
      </c>
      <c r="I2620" s="114">
        <v>0</v>
      </c>
      <c r="J2620" s="114">
        <v>5577</v>
      </c>
      <c r="K2620" s="115" t="s">
        <v>12078</v>
      </c>
      <c r="L2620" s="114">
        <v>265.60000000000002</v>
      </c>
    </row>
    <row r="2621" spans="1:22">
      <c r="A2621" s="114" t="s">
        <v>7566</v>
      </c>
      <c r="B2621" s="114">
        <f t="shared" si="41"/>
        <v>6562</v>
      </c>
      <c r="C2621" s="114">
        <v>0</v>
      </c>
      <c r="D2621" s="114">
        <v>0</v>
      </c>
      <c r="E2621" s="114">
        <v>6562</v>
      </c>
      <c r="F2621" s="115" t="s">
        <v>12053</v>
      </c>
      <c r="G2621" s="114">
        <v>99.3</v>
      </c>
      <c r="H2621" s="114">
        <v>0</v>
      </c>
      <c r="I2621" s="114">
        <v>0</v>
      </c>
      <c r="J2621" s="114">
        <v>6562</v>
      </c>
      <c r="K2621" s="115" t="s">
        <v>12054</v>
      </c>
      <c r="L2621" s="114">
        <v>279.3</v>
      </c>
    </row>
    <row r="2622" spans="1:22">
      <c r="A2622" s="114" t="s">
        <v>7569</v>
      </c>
      <c r="B2622" s="114">
        <f t="shared" si="41"/>
        <v>11483</v>
      </c>
      <c r="C2622" s="114">
        <v>0</v>
      </c>
      <c r="D2622" s="114">
        <v>0</v>
      </c>
      <c r="E2622" s="114">
        <v>11483</v>
      </c>
      <c r="F2622" s="115" t="s">
        <v>12061</v>
      </c>
      <c r="G2622" s="114">
        <v>133.6</v>
      </c>
      <c r="H2622" s="114">
        <v>0</v>
      </c>
      <c r="I2622" s="114">
        <v>0</v>
      </c>
      <c r="J2622" s="114">
        <v>11483</v>
      </c>
      <c r="K2622" s="115" t="s">
        <v>12062</v>
      </c>
      <c r="L2622" s="114">
        <v>313.60000000000002</v>
      </c>
    </row>
    <row r="2623" spans="1:22">
      <c r="A2623" s="114" t="s">
        <v>7572</v>
      </c>
      <c r="B2623" s="114">
        <f t="shared" si="41"/>
        <v>8202</v>
      </c>
      <c r="C2623" s="114">
        <v>3</v>
      </c>
      <c r="D2623" s="114">
        <v>110.5</v>
      </c>
      <c r="E2623" s="114">
        <v>8202</v>
      </c>
      <c r="F2623" s="115" t="s">
        <v>12065</v>
      </c>
      <c r="G2623" s="114">
        <v>185.5</v>
      </c>
      <c r="H2623" s="114">
        <v>0</v>
      </c>
      <c r="I2623" s="114">
        <v>0</v>
      </c>
      <c r="J2623" s="114">
        <v>8202</v>
      </c>
      <c r="K2623" s="115" t="s">
        <v>12066</v>
      </c>
      <c r="L2623" s="114">
        <v>365.5</v>
      </c>
    </row>
    <row r="2624" spans="1:22">
      <c r="A2624" s="114" t="s">
        <v>7575</v>
      </c>
      <c r="B2624" s="114">
        <f t="shared" si="41"/>
        <v>7218</v>
      </c>
      <c r="C2624" s="114">
        <v>0</v>
      </c>
      <c r="D2624" s="114">
        <v>0</v>
      </c>
      <c r="E2624" s="114">
        <v>7218</v>
      </c>
      <c r="F2624" s="115" t="s">
        <v>12063</v>
      </c>
      <c r="G2624" s="114">
        <v>169.8</v>
      </c>
      <c r="H2624" s="114">
        <v>0</v>
      </c>
      <c r="I2624" s="114">
        <v>0</v>
      </c>
      <c r="J2624" s="114">
        <v>7218</v>
      </c>
      <c r="K2624" s="115" t="s">
        <v>12064</v>
      </c>
      <c r="L2624" s="114">
        <v>349.8</v>
      </c>
    </row>
    <row r="2625" spans="1:22">
      <c r="A2625" s="114" t="s">
        <v>7578</v>
      </c>
      <c r="B2625" s="114">
        <f t="shared" si="41"/>
        <v>7546</v>
      </c>
      <c r="C2625" s="114">
        <v>0</v>
      </c>
      <c r="D2625" s="114">
        <v>0</v>
      </c>
      <c r="E2625" s="114">
        <v>7546</v>
      </c>
      <c r="F2625" s="115" t="s">
        <v>12079</v>
      </c>
      <c r="G2625" s="114">
        <v>155.80000000000001</v>
      </c>
      <c r="H2625" s="114">
        <v>0</v>
      </c>
      <c r="I2625" s="114">
        <v>0</v>
      </c>
      <c r="J2625" s="114">
        <v>7546</v>
      </c>
      <c r="K2625" s="115" t="s">
        <v>12080</v>
      </c>
      <c r="L2625" s="114">
        <v>335.8</v>
      </c>
    </row>
    <row r="2626" spans="1:22">
      <c r="A2626" s="114" t="s">
        <v>7581</v>
      </c>
      <c r="B2626" s="114">
        <f t="shared" si="41"/>
        <v>10500</v>
      </c>
      <c r="C2626" s="114">
        <v>3</v>
      </c>
      <c r="D2626" s="114">
        <v>111.7</v>
      </c>
      <c r="E2626" s="114">
        <v>10500</v>
      </c>
      <c r="F2626" s="115" t="s">
        <v>12055</v>
      </c>
      <c r="G2626" s="114">
        <v>104</v>
      </c>
      <c r="H2626" s="114">
        <v>0</v>
      </c>
      <c r="I2626" s="114">
        <v>0</v>
      </c>
      <c r="J2626" s="114">
        <v>7546</v>
      </c>
      <c r="K2626" s="115" t="s">
        <v>12059</v>
      </c>
      <c r="L2626" s="114">
        <v>180</v>
      </c>
      <c r="M2626" s="114">
        <v>0</v>
      </c>
      <c r="N2626" s="114">
        <v>0</v>
      </c>
      <c r="O2626" s="114">
        <v>10500</v>
      </c>
      <c r="P2626" s="115" t="s">
        <v>12056</v>
      </c>
      <c r="Q2626" s="114">
        <v>284</v>
      </c>
      <c r="R2626" s="114">
        <v>0</v>
      </c>
      <c r="S2626" s="114">
        <v>0</v>
      </c>
      <c r="T2626" s="114">
        <v>7546</v>
      </c>
      <c r="U2626" s="115" t="s">
        <v>12060</v>
      </c>
      <c r="V2626" s="114">
        <v>360</v>
      </c>
    </row>
    <row r="2627" spans="1:22">
      <c r="A2627" s="114" t="s">
        <v>7584</v>
      </c>
      <c r="B2627" s="114">
        <f t="shared" si="41"/>
        <v>8530</v>
      </c>
      <c r="C2627" s="114">
        <v>0</v>
      </c>
      <c r="D2627" s="114">
        <v>0</v>
      </c>
      <c r="E2627" s="114">
        <v>8530</v>
      </c>
      <c r="F2627" s="115" t="s">
        <v>12055</v>
      </c>
      <c r="G2627" s="114">
        <v>117.9</v>
      </c>
      <c r="H2627" s="114">
        <v>0</v>
      </c>
      <c r="I2627" s="114">
        <v>0</v>
      </c>
      <c r="J2627" s="114">
        <v>8530</v>
      </c>
      <c r="K2627" s="115" t="s">
        <v>12056</v>
      </c>
      <c r="L2627" s="114">
        <v>297.89999999999998</v>
      </c>
    </row>
    <row r="2628" spans="1:22">
      <c r="A2628" s="114" t="s">
        <v>7587</v>
      </c>
      <c r="B2628" s="114">
        <f t="shared" si="41"/>
        <v>11155</v>
      </c>
      <c r="C2628" s="114">
        <v>0</v>
      </c>
      <c r="D2628" s="114">
        <v>0</v>
      </c>
      <c r="E2628" s="114">
        <v>11155</v>
      </c>
      <c r="F2628" s="115" t="s">
        <v>12097</v>
      </c>
      <c r="G2628" s="114">
        <v>53.6</v>
      </c>
      <c r="H2628" s="114">
        <v>0</v>
      </c>
      <c r="I2628" s="114">
        <v>0</v>
      </c>
      <c r="J2628" s="114">
        <v>11155</v>
      </c>
      <c r="K2628" s="115" t="s">
        <v>12098</v>
      </c>
      <c r="L2628" s="114">
        <v>233.6</v>
      </c>
    </row>
    <row r="2629" spans="1:22">
      <c r="A2629" s="114" t="s">
        <v>7590</v>
      </c>
      <c r="B2629" s="114">
        <f t="shared" si="41"/>
        <v>6989</v>
      </c>
      <c r="C2629" s="114">
        <v>0</v>
      </c>
      <c r="D2629" s="114">
        <v>0</v>
      </c>
      <c r="E2629" s="114">
        <v>6989</v>
      </c>
      <c r="F2629" s="115" t="s">
        <v>12067</v>
      </c>
      <c r="G2629" s="114">
        <v>16.8</v>
      </c>
      <c r="H2629" s="114">
        <v>0</v>
      </c>
      <c r="I2629" s="114">
        <v>0</v>
      </c>
      <c r="J2629" s="114">
        <v>6989</v>
      </c>
      <c r="K2629" s="115" t="s">
        <v>12068</v>
      </c>
      <c r="L2629" s="114">
        <v>196.8</v>
      </c>
    </row>
    <row r="2630" spans="1:22">
      <c r="A2630" s="114" t="s">
        <v>7593</v>
      </c>
      <c r="B2630" s="114">
        <f t="shared" si="41"/>
        <v>6890</v>
      </c>
      <c r="C2630" s="114">
        <v>0</v>
      </c>
      <c r="D2630" s="114">
        <v>0</v>
      </c>
      <c r="E2630" s="114">
        <v>4783</v>
      </c>
      <c r="F2630" s="115" t="s">
        <v>12093</v>
      </c>
      <c r="G2630" s="114">
        <v>72</v>
      </c>
      <c r="H2630" s="114">
        <v>0</v>
      </c>
      <c r="I2630" s="114">
        <v>0</v>
      </c>
      <c r="J2630" s="114">
        <v>6890</v>
      </c>
      <c r="K2630" s="115" t="s">
        <v>12094</v>
      </c>
      <c r="L2630" s="114">
        <v>72</v>
      </c>
      <c r="M2630" s="114">
        <v>0</v>
      </c>
      <c r="N2630" s="114">
        <v>0</v>
      </c>
      <c r="O2630" s="114">
        <v>6890</v>
      </c>
      <c r="P2630" s="115" t="s">
        <v>12095</v>
      </c>
      <c r="Q2630" s="114">
        <v>252</v>
      </c>
      <c r="R2630" s="114">
        <v>0</v>
      </c>
      <c r="S2630" s="114">
        <v>0</v>
      </c>
      <c r="T2630" s="114">
        <v>4783</v>
      </c>
      <c r="U2630" s="115" t="s">
        <v>12096</v>
      </c>
      <c r="V2630" s="114">
        <v>252</v>
      </c>
    </row>
    <row r="2631" spans="1:22">
      <c r="A2631" s="114" t="s">
        <v>7596</v>
      </c>
      <c r="B2631" s="114">
        <f t="shared" si="41"/>
        <v>12966</v>
      </c>
      <c r="C2631" s="114">
        <v>0</v>
      </c>
      <c r="D2631" s="114">
        <v>0</v>
      </c>
      <c r="E2631" s="114">
        <v>12966</v>
      </c>
      <c r="F2631" s="115" t="s">
        <v>12132</v>
      </c>
      <c r="G2631" s="114">
        <v>57.9</v>
      </c>
      <c r="H2631" s="114">
        <v>3</v>
      </c>
      <c r="I2631" s="114">
        <v>109.1</v>
      </c>
      <c r="J2631" s="114">
        <v>12795</v>
      </c>
      <c r="K2631" s="115" t="s">
        <v>12133</v>
      </c>
      <c r="L2631" s="114">
        <v>57.9</v>
      </c>
      <c r="M2631" s="114">
        <v>3</v>
      </c>
      <c r="N2631" s="114">
        <v>109.7</v>
      </c>
      <c r="O2631" s="114">
        <v>12795</v>
      </c>
      <c r="P2631" s="115" t="s">
        <v>12134</v>
      </c>
      <c r="Q2631" s="114">
        <v>237.9</v>
      </c>
      <c r="R2631" s="114">
        <v>0</v>
      </c>
      <c r="S2631" s="114">
        <v>0</v>
      </c>
      <c r="T2631" s="114">
        <v>12966</v>
      </c>
      <c r="U2631" s="115" t="s">
        <v>12135</v>
      </c>
      <c r="V2631" s="114">
        <v>237.9</v>
      </c>
    </row>
    <row r="2632" spans="1:22">
      <c r="A2632" s="114" t="s">
        <v>7599</v>
      </c>
      <c r="B2632" s="114">
        <f t="shared" si="41"/>
        <v>9843</v>
      </c>
      <c r="C2632" s="114">
        <v>0</v>
      </c>
      <c r="D2632" s="114">
        <v>0</v>
      </c>
      <c r="E2632" s="114">
        <v>9843</v>
      </c>
      <c r="F2632" s="115" t="s">
        <v>12069</v>
      </c>
      <c r="G2632" s="114">
        <v>118.2</v>
      </c>
      <c r="H2632" s="114">
        <v>0</v>
      </c>
      <c r="I2632" s="114">
        <v>0</v>
      </c>
      <c r="J2632" s="114">
        <v>5906</v>
      </c>
      <c r="K2632" s="115" t="s">
        <v>12063</v>
      </c>
      <c r="L2632" s="114">
        <v>162.69999999999999</v>
      </c>
      <c r="M2632" s="114">
        <v>3</v>
      </c>
      <c r="N2632" s="114">
        <v>111.1</v>
      </c>
      <c r="O2632" s="114">
        <v>9843</v>
      </c>
      <c r="P2632" s="115" t="s">
        <v>12070</v>
      </c>
      <c r="Q2632" s="114">
        <v>298.2</v>
      </c>
      <c r="R2632" s="114">
        <v>0</v>
      </c>
      <c r="S2632" s="114">
        <v>0</v>
      </c>
      <c r="T2632" s="114">
        <v>5906</v>
      </c>
      <c r="U2632" s="115" t="s">
        <v>12064</v>
      </c>
      <c r="V2632" s="114">
        <v>342.7</v>
      </c>
    </row>
    <row r="2633" spans="1:22">
      <c r="A2633" s="114" t="s">
        <v>7602</v>
      </c>
      <c r="B2633" s="114">
        <f t="shared" si="41"/>
        <v>8865</v>
      </c>
      <c r="C2633" s="114">
        <v>0</v>
      </c>
      <c r="D2633" s="114">
        <v>0</v>
      </c>
      <c r="E2633" s="114">
        <v>8865</v>
      </c>
      <c r="F2633" s="115" t="s">
        <v>12077</v>
      </c>
      <c r="G2633" s="114">
        <v>91.3</v>
      </c>
      <c r="H2633" s="114">
        <v>3</v>
      </c>
      <c r="I2633" s="114">
        <v>111.7</v>
      </c>
      <c r="J2633" s="114">
        <v>8865</v>
      </c>
      <c r="K2633" s="115" t="s">
        <v>12078</v>
      </c>
      <c r="L2633" s="114">
        <v>271.3</v>
      </c>
    </row>
    <row r="2634" spans="1:22">
      <c r="A2634" s="114" t="s">
        <v>7605</v>
      </c>
      <c r="B2634" s="114">
        <f t="shared" si="41"/>
        <v>5905</v>
      </c>
      <c r="C2634" s="114">
        <v>0</v>
      </c>
      <c r="D2634" s="114">
        <v>0</v>
      </c>
      <c r="E2634" s="114">
        <v>5905</v>
      </c>
      <c r="F2634" s="115" t="s">
        <v>12063</v>
      </c>
      <c r="G2634" s="114">
        <v>173.4</v>
      </c>
      <c r="H2634" s="114">
        <v>0</v>
      </c>
      <c r="I2634" s="114">
        <v>0</v>
      </c>
      <c r="J2634" s="114">
        <v>5905</v>
      </c>
      <c r="K2634" s="115" t="s">
        <v>12064</v>
      </c>
      <c r="L2634" s="114">
        <v>353.4</v>
      </c>
    </row>
    <row r="2635" spans="1:22">
      <c r="A2635" s="114" t="s">
        <v>7607</v>
      </c>
      <c r="B2635" s="114">
        <f t="shared" si="41"/>
        <v>6562</v>
      </c>
      <c r="C2635" s="114">
        <v>0</v>
      </c>
      <c r="D2635" s="114">
        <v>0</v>
      </c>
      <c r="E2635" s="114">
        <v>6562</v>
      </c>
      <c r="F2635" s="115" t="s">
        <v>12071</v>
      </c>
      <c r="G2635" s="114">
        <v>149.80000000000001</v>
      </c>
      <c r="H2635" s="114">
        <v>0</v>
      </c>
      <c r="I2635" s="114">
        <v>0</v>
      </c>
      <c r="J2635" s="114">
        <v>6562</v>
      </c>
      <c r="K2635" s="115" t="s">
        <v>12072</v>
      </c>
      <c r="L2635" s="114">
        <v>329.8</v>
      </c>
    </row>
    <row r="2636" spans="1:22">
      <c r="A2636" s="114" t="s">
        <v>7610</v>
      </c>
      <c r="B2636" s="114">
        <f t="shared" si="41"/>
        <v>8038</v>
      </c>
      <c r="C2636" s="114">
        <v>0</v>
      </c>
      <c r="D2636" s="114">
        <v>0</v>
      </c>
      <c r="E2636" s="114">
        <v>8038</v>
      </c>
      <c r="F2636" s="115" t="s">
        <v>12067</v>
      </c>
      <c r="G2636" s="114">
        <v>14.9</v>
      </c>
      <c r="H2636" s="114">
        <v>0</v>
      </c>
      <c r="I2636" s="114">
        <v>0</v>
      </c>
      <c r="J2636" s="114">
        <v>8038</v>
      </c>
      <c r="K2636" s="115" t="s">
        <v>12068</v>
      </c>
      <c r="L2636" s="114">
        <v>194.9</v>
      </c>
    </row>
    <row r="2637" spans="1:22">
      <c r="A2637" s="114" t="s">
        <v>7613</v>
      </c>
      <c r="B2637" s="114">
        <f t="shared" si="41"/>
        <v>5906</v>
      </c>
      <c r="C2637" s="114">
        <v>0</v>
      </c>
      <c r="D2637" s="114">
        <v>0</v>
      </c>
      <c r="E2637" s="114">
        <v>5906</v>
      </c>
      <c r="F2637" s="115" t="s">
        <v>12077</v>
      </c>
      <c r="G2637" s="114">
        <v>89</v>
      </c>
      <c r="H2637" s="114">
        <v>0</v>
      </c>
      <c r="I2637" s="114">
        <v>0</v>
      </c>
      <c r="J2637" s="114">
        <v>5906</v>
      </c>
      <c r="K2637" s="115" t="s">
        <v>12078</v>
      </c>
      <c r="L2637" s="114">
        <v>269</v>
      </c>
    </row>
    <row r="2638" spans="1:22">
      <c r="A2638" s="114" t="s">
        <v>7616</v>
      </c>
      <c r="B2638" s="114">
        <f t="shared" si="41"/>
        <v>11812</v>
      </c>
      <c r="C2638" s="114">
        <v>0</v>
      </c>
      <c r="D2638" s="114">
        <v>0</v>
      </c>
      <c r="E2638" s="114">
        <v>11812</v>
      </c>
      <c r="F2638" s="115" t="s">
        <v>12059</v>
      </c>
      <c r="G2638" s="114">
        <v>177.4</v>
      </c>
      <c r="H2638" s="114">
        <v>0</v>
      </c>
      <c r="I2638" s="114">
        <v>0</v>
      </c>
      <c r="J2638" s="114">
        <v>11812</v>
      </c>
      <c r="K2638" s="115" t="s">
        <v>12060</v>
      </c>
      <c r="L2638" s="114">
        <v>357.4</v>
      </c>
    </row>
    <row r="2639" spans="1:22">
      <c r="A2639" s="114" t="s">
        <v>7619</v>
      </c>
      <c r="B2639" s="114">
        <f t="shared" si="41"/>
        <v>6825</v>
      </c>
      <c r="C2639" s="114">
        <v>0</v>
      </c>
      <c r="D2639" s="114">
        <v>0</v>
      </c>
      <c r="E2639" s="114">
        <v>6825</v>
      </c>
      <c r="F2639" s="115" t="s">
        <v>12073</v>
      </c>
      <c r="G2639" s="114">
        <v>33.5</v>
      </c>
      <c r="H2639" s="114">
        <v>0</v>
      </c>
      <c r="I2639" s="114">
        <v>0</v>
      </c>
      <c r="J2639" s="114">
        <v>6825</v>
      </c>
      <c r="K2639" s="115" t="s">
        <v>12074</v>
      </c>
      <c r="L2639" s="114">
        <v>213.5</v>
      </c>
    </row>
    <row r="2640" spans="1:22">
      <c r="A2640" s="114" t="s">
        <v>7622</v>
      </c>
      <c r="B2640" s="114">
        <f t="shared" si="41"/>
        <v>6724</v>
      </c>
      <c r="C2640" s="114">
        <v>0</v>
      </c>
      <c r="D2640" s="114">
        <v>0</v>
      </c>
      <c r="E2640" s="114">
        <v>6724</v>
      </c>
      <c r="F2640" s="115" t="s">
        <v>12057</v>
      </c>
      <c r="G2640" s="114">
        <v>126.3</v>
      </c>
      <c r="H2640" s="114">
        <v>0</v>
      </c>
      <c r="I2640" s="114">
        <v>0</v>
      </c>
      <c r="J2640" s="114">
        <v>6724</v>
      </c>
      <c r="K2640" s="115" t="s">
        <v>12058</v>
      </c>
      <c r="L2640" s="114">
        <v>306.3</v>
      </c>
    </row>
    <row r="2641" spans="1:32">
      <c r="A2641" s="114" t="s">
        <v>7625</v>
      </c>
      <c r="B2641" s="114">
        <f t="shared" si="41"/>
        <v>7874</v>
      </c>
      <c r="C2641" s="114">
        <v>0</v>
      </c>
      <c r="D2641" s="114">
        <v>0</v>
      </c>
      <c r="E2641" s="114">
        <v>7874</v>
      </c>
      <c r="F2641" s="115" t="s">
        <v>12075</v>
      </c>
      <c r="G2641" s="114">
        <v>30.9</v>
      </c>
      <c r="H2641" s="114">
        <v>0</v>
      </c>
      <c r="I2641" s="114">
        <v>0</v>
      </c>
      <c r="J2641" s="114">
        <v>7874</v>
      </c>
      <c r="K2641" s="115" t="s">
        <v>12076</v>
      </c>
      <c r="L2641" s="114">
        <v>210.9</v>
      </c>
    </row>
    <row r="2642" spans="1:32">
      <c r="A2642" s="114" t="s">
        <v>7628</v>
      </c>
      <c r="B2642" s="114">
        <f t="shared" si="41"/>
        <v>10171</v>
      </c>
      <c r="C2642" s="114">
        <v>0</v>
      </c>
      <c r="D2642" s="114">
        <v>0</v>
      </c>
      <c r="E2642" s="114">
        <v>10171</v>
      </c>
      <c r="F2642" s="115" t="s">
        <v>12051</v>
      </c>
      <c r="G2642" s="114">
        <v>45.9</v>
      </c>
      <c r="H2642" s="114">
        <v>0</v>
      </c>
      <c r="I2642" s="114">
        <v>0</v>
      </c>
      <c r="J2642" s="114">
        <v>10171</v>
      </c>
      <c r="K2642" s="115" t="s">
        <v>12052</v>
      </c>
      <c r="L2642" s="114">
        <v>225.9</v>
      </c>
    </row>
    <row r="2643" spans="1:32">
      <c r="A2643" s="114" t="s">
        <v>7631</v>
      </c>
      <c r="B2643" s="114">
        <f t="shared" si="41"/>
        <v>7546</v>
      </c>
      <c r="C2643" s="114">
        <v>0</v>
      </c>
      <c r="D2643" s="114">
        <v>0</v>
      </c>
      <c r="E2643" s="114">
        <v>7546</v>
      </c>
      <c r="F2643" s="115" t="s">
        <v>12053</v>
      </c>
      <c r="G2643" s="114">
        <v>93.2</v>
      </c>
      <c r="H2643" s="114">
        <v>0</v>
      </c>
      <c r="I2643" s="114">
        <v>0</v>
      </c>
      <c r="J2643" s="114">
        <v>7546</v>
      </c>
      <c r="K2643" s="115" t="s">
        <v>12054</v>
      </c>
      <c r="L2643" s="114">
        <v>273.3</v>
      </c>
    </row>
    <row r="2644" spans="1:32">
      <c r="A2644" s="114" t="s">
        <v>7634</v>
      </c>
      <c r="B2644" s="114">
        <f t="shared" si="41"/>
        <v>11483</v>
      </c>
      <c r="C2644" s="114">
        <v>0</v>
      </c>
      <c r="D2644" s="114">
        <v>0</v>
      </c>
      <c r="E2644" s="114">
        <v>11483</v>
      </c>
      <c r="F2644" s="115" t="s">
        <v>12053</v>
      </c>
      <c r="G2644" s="114">
        <v>99.2</v>
      </c>
      <c r="H2644" s="114">
        <v>0</v>
      </c>
      <c r="I2644" s="114">
        <v>0</v>
      </c>
      <c r="J2644" s="114">
        <v>11483</v>
      </c>
      <c r="K2644" s="115" t="s">
        <v>12054</v>
      </c>
      <c r="L2644" s="114">
        <v>279.2</v>
      </c>
    </row>
    <row r="2645" spans="1:32">
      <c r="A2645" s="114" t="s">
        <v>7637</v>
      </c>
      <c r="B2645" s="114">
        <f t="shared" si="41"/>
        <v>6234</v>
      </c>
      <c r="C2645" s="114">
        <v>0</v>
      </c>
      <c r="D2645" s="114">
        <v>0</v>
      </c>
      <c r="E2645" s="114">
        <v>6234</v>
      </c>
      <c r="F2645" s="115" t="s">
        <v>12061</v>
      </c>
      <c r="G2645" s="114">
        <v>137.30000000000001</v>
      </c>
      <c r="H2645" s="114">
        <v>0</v>
      </c>
      <c r="I2645" s="114">
        <v>0</v>
      </c>
      <c r="J2645" s="114">
        <v>6234</v>
      </c>
      <c r="K2645" s="115" t="s">
        <v>12062</v>
      </c>
      <c r="L2645" s="114">
        <v>317.3</v>
      </c>
    </row>
    <row r="2646" spans="1:32">
      <c r="A2646" s="114" t="s">
        <v>7640</v>
      </c>
      <c r="B2646" s="114">
        <f t="shared" si="41"/>
        <v>8695</v>
      </c>
      <c r="C2646" s="114">
        <v>0</v>
      </c>
      <c r="D2646" s="114">
        <v>0</v>
      </c>
      <c r="E2646" s="114">
        <v>8695</v>
      </c>
      <c r="F2646" s="115" t="s">
        <v>12069</v>
      </c>
      <c r="G2646" s="114">
        <v>111.1</v>
      </c>
      <c r="H2646" s="114">
        <v>0</v>
      </c>
      <c r="I2646" s="114">
        <v>0</v>
      </c>
      <c r="J2646" s="114">
        <v>8695</v>
      </c>
      <c r="K2646" s="115" t="s">
        <v>12070</v>
      </c>
      <c r="L2646" s="114">
        <v>291.10000000000002</v>
      </c>
    </row>
    <row r="2647" spans="1:32">
      <c r="A2647" s="114" t="s">
        <v>7643</v>
      </c>
      <c r="B2647" s="114">
        <f t="shared" si="41"/>
        <v>9842</v>
      </c>
      <c r="C2647" s="114">
        <v>0</v>
      </c>
      <c r="D2647" s="114">
        <v>0</v>
      </c>
      <c r="E2647" s="114">
        <v>9842</v>
      </c>
      <c r="F2647" s="115" t="s">
        <v>12063</v>
      </c>
      <c r="G2647" s="114">
        <v>173.1</v>
      </c>
      <c r="H2647" s="114">
        <v>0</v>
      </c>
      <c r="I2647" s="114">
        <v>0</v>
      </c>
      <c r="J2647" s="114">
        <v>9842</v>
      </c>
      <c r="K2647" s="115" t="s">
        <v>12064</v>
      </c>
      <c r="L2647" s="114">
        <v>353.1</v>
      </c>
    </row>
    <row r="2648" spans="1:32">
      <c r="A2648" s="114" t="s">
        <v>7646</v>
      </c>
      <c r="B2648" s="114">
        <f t="shared" si="41"/>
        <v>6998</v>
      </c>
      <c r="C2648" s="114">
        <v>0</v>
      </c>
      <c r="D2648" s="114">
        <v>0</v>
      </c>
      <c r="E2648" s="114">
        <v>6998</v>
      </c>
      <c r="F2648" s="115" t="s">
        <v>12069</v>
      </c>
      <c r="G2648" s="114">
        <v>119</v>
      </c>
      <c r="H2648" s="114">
        <v>0</v>
      </c>
      <c r="I2648" s="114">
        <v>0</v>
      </c>
      <c r="J2648" s="114">
        <v>6998</v>
      </c>
      <c r="K2648" s="115" t="s">
        <v>12070</v>
      </c>
      <c r="L2648" s="114">
        <v>299</v>
      </c>
    </row>
    <row r="2649" spans="1:32">
      <c r="A2649" s="114" t="s">
        <v>7648</v>
      </c>
      <c r="B2649" s="114">
        <f t="shared" si="41"/>
        <v>9843</v>
      </c>
      <c r="C2649" s="114">
        <v>0</v>
      </c>
      <c r="D2649" s="114">
        <v>0</v>
      </c>
      <c r="E2649" s="114">
        <v>3281</v>
      </c>
      <c r="F2649" s="115" t="s">
        <v>12051</v>
      </c>
      <c r="G2649" s="114">
        <v>46.5</v>
      </c>
      <c r="H2649" s="114">
        <v>3</v>
      </c>
      <c r="I2649" s="114">
        <v>111.5</v>
      </c>
      <c r="J2649" s="114">
        <v>9843</v>
      </c>
      <c r="K2649" s="115" t="s">
        <v>12071</v>
      </c>
      <c r="L2649" s="114">
        <v>148.19999999999999</v>
      </c>
      <c r="M2649" s="114">
        <v>0</v>
      </c>
      <c r="N2649" s="114">
        <v>0</v>
      </c>
      <c r="O2649" s="114">
        <v>3281</v>
      </c>
      <c r="P2649" s="115" t="s">
        <v>12052</v>
      </c>
      <c r="Q2649" s="114">
        <v>226.5</v>
      </c>
      <c r="R2649" s="114">
        <v>0</v>
      </c>
      <c r="S2649" s="114">
        <v>0</v>
      </c>
      <c r="T2649" s="114">
        <v>9843</v>
      </c>
      <c r="U2649" s="115" t="s">
        <v>12072</v>
      </c>
      <c r="V2649" s="114">
        <v>328.2</v>
      </c>
    </row>
    <row r="2650" spans="1:32">
      <c r="A2650" s="114" t="s">
        <v>7651</v>
      </c>
      <c r="B2650" s="114">
        <f t="shared" si="41"/>
        <v>8175</v>
      </c>
      <c r="C2650" s="114">
        <v>0</v>
      </c>
      <c r="D2650" s="114">
        <v>0</v>
      </c>
      <c r="E2650" s="114">
        <v>8175</v>
      </c>
      <c r="F2650" s="115" t="s">
        <v>12067</v>
      </c>
      <c r="G2650" s="114">
        <v>17.5</v>
      </c>
      <c r="H2650" s="114">
        <v>0</v>
      </c>
      <c r="I2650" s="114">
        <v>0</v>
      </c>
      <c r="J2650" s="114">
        <v>8175</v>
      </c>
      <c r="K2650" s="115" t="s">
        <v>12068</v>
      </c>
      <c r="L2650" s="114">
        <v>197.5</v>
      </c>
    </row>
    <row r="2651" spans="1:32">
      <c r="A2651" s="114" t="s">
        <v>7654</v>
      </c>
      <c r="B2651" s="114">
        <f t="shared" si="41"/>
        <v>7450</v>
      </c>
      <c r="C2651" s="114">
        <v>0</v>
      </c>
      <c r="D2651" s="114">
        <v>0</v>
      </c>
      <c r="E2651" s="114">
        <v>7450</v>
      </c>
      <c r="F2651" s="115" t="s">
        <v>12059</v>
      </c>
      <c r="G2651" s="114">
        <v>178.9</v>
      </c>
      <c r="H2651" s="114">
        <v>0</v>
      </c>
      <c r="I2651" s="114">
        <v>0</v>
      </c>
      <c r="J2651" s="114">
        <v>7450</v>
      </c>
      <c r="K2651" s="115" t="s">
        <v>12060</v>
      </c>
      <c r="L2651" s="114">
        <v>358.9</v>
      </c>
    </row>
    <row r="2652" spans="1:32">
      <c r="A2652" s="114" t="s">
        <v>7656</v>
      </c>
      <c r="B2652" s="114">
        <f t="shared" si="41"/>
        <v>9022</v>
      </c>
      <c r="C2652" s="114">
        <v>0</v>
      </c>
      <c r="D2652" s="114">
        <v>0</v>
      </c>
      <c r="E2652" s="114">
        <v>5707</v>
      </c>
      <c r="F2652" s="115" t="s">
        <v>12077</v>
      </c>
      <c r="G2652" s="114">
        <v>90.4</v>
      </c>
      <c r="H2652" s="114">
        <v>0</v>
      </c>
      <c r="I2652" s="114">
        <v>0</v>
      </c>
      <c r="J2652" s="114">
        <v>9022</v>
      </c>
      <c r="K2652" s="115" t="s">
        <v>12057</v>
      </c>
      <c r="L2652" s="114">
        <v>135.4</v>
      </c>
      <c r="M2652" s="114">
        <v>0</v>
      </c>
      <c r="N2652" s="114">
        <v>0</v>
      </c>
      <c r="O2652" s="114">
        <v>5707</v>
      </c>
      <c r="P2652" s="115" t="s">
        <v>12078</v>
      </c>
      <c r="Q2652" s="114">
        <v>270.39999999999998</v>
      </c>
      <c r="R2652" s="114">
        <v>0</v>
      </c>
      <c r="S2652" s="114">
        <v>0</v>
      </c>
      <c r="T2652" s="114">
        <v>9022</v>
      </c>
      <c r="U2652" s="115" t="s">
        <v>12058</v>
      </c>
      <c r="V2652" s="114">
        <v>315.39999999999998</v>
      </c>
    </row>
    <row r="2653" spans="1:32">
      <c r="A2653" s="114" t="s">
        <v>7659</v>
      </c>
      <c r="B2653" s="114">
        <f t="shared" si="41"/>
        <v>8202</v>
      </c>
      <c r="C2653" s="114">
        <v>0</v>
      </c>
      <c r="D2653" s="114">
        <v>0</v>
      </c>
      <c r="E2653" s="114">
        <v>8202</v>
      </c>
      <c r="F2653" s="115" t="s">
        <v>12071</v>
      </c>
      <c r="G2653" s="114">
        <v>147.5</v>
      </c>
      <c r="H2653" s="114">
        <v>3</v>
      </c>
      <c r="I2653" s="114">
        <v>109.7</v>
      </c>
      <c r="J2653" s="114">
        <v>8202</v>
      </c>
      <c r="K2653" s="115" t="s">
        <v>12072</v>
      </c>
      <c r="L2653" s="114">
        <v>327.5</v>
      </c>
    </row>
    <row r="2654" spans="1:32">
      <c r="A2654" s="114" t="s">
        <v>7662</v>
      </c>
      <c r="B2654" s="114">
        <f t="shared" si="41"/>
        <v>9711</v>
      </c>
      <c r="C2654" s="114">
        <v>3</v>
      </c>
      <c r="D2654" s="114">
        <v>111.5</v>
      </c>
      <c r="E2654" s="114">
        <v>9711</v>
      </c>
      <c r="F2654" s="115" t="s">
        <v>12053</v>
      </c>
      <c r="G2654" s="114">
        <v>98.1</v>
      </c>
      <c r="H2654" s="114">
        <v>0</v>
      </c>
      <c r="I2654" s="114">
        <v>0</v>
      </c>
      <c r="J2654" s="114">
        <v>9711</v>
      </c>
      <c r="K2654" s="115" t="s">
        <v>12054</v>
      </c>
      <c r="L2654" s="114">
        <v>278.10000000000002</v>
      </c>
    </row>
    <row r="2655" spans="1:32">
      <c r="A2655" s="114" t="s">
        <v>7665</v>
      </c>
      <c r="B2655" s="114">
        <f t="shared" si="41"/>
        <v>8367</v>
      </c>
      <c r="C2655" s="114">
        <v>0</v>
      </c>
      <c r="D2655" s="114">
        <v>0</v>
      </c>
      <c r="E2655" s="114">
        <v>3937</v>
      </c>
      <c r="F2655" s="115" t="s">
        <v>12053</v>
      </c>
      <c r="G2655" s="114">
        <v>96.9</v>
      </c>
      <c r="H2655" s="114">
        <v>3</v>
      </c>
      <c r="I2655" s="114">
        <v>109.3</v>
      </c>
      <c r="J2655" s="114">
        <v>8367</v>
      </c>
      <c r="K2655" s="115" t="s">
        <v>12061</v>
      </c>
      <c r="L2655" s="114">
        <v>141.9</v>
      </c>
      <c r="M2655" s="114">
        <v>0</v>
      </c>
      <c r="N2655" s="114">
        <v>0</v>
      </c>
      <c r="O2655" s="114">
        <v>4265</v>
      </c>
      <c r="P2655" s="115" t="s">
        <v>12065</v>
      </c>
      <c r="Q2655" s="114">
        <v>186.9</v>
      </c>
      <c r="R2655" s="114">
        <v>0</v>
      </c>
      <c r="S2655" s="114">
        <v>0</v>
      </c>
      <c r="T2655" s="114">
        <v>3937</v>
      </c>
      <c r="U2655" s="115" t="s">
        <v>12054</v>
      </c>
      <c r="V2655" s="114">
        <v>276.89999999999998</v>
      </c>
      <c r="W2655" s="114">
        <v>0</v>
      </c>
      <c r="X2655" s="114">
        <v>0</v>
      </c>
      <c r="Y2655" s="114">
        <v>8367</v>
      </c>
      <c r="Z2655" s="115" t="s">
        <v>12062</v>
      </c>
      <c r="AA2655" s="114">
        <v>321.89999999999998</v>
      </c>
      <c r="AB2655" s="114">
        <v>0</v>
      </c>
      <c r="AC2655" s="114">
        <v>0</v>
      </c>
      <c r="AD2655" s="114">
        <v>4265</v>
      </c>
      <c r="AE2655" s="115" t="s">
        <v>12066</v>
      </c>
      <c r="AF2655" s="114">
        <v>6.9</v>
      </c>
    </row>
    <row r="2656" spans="1:32">
      <c r="A2656" s="114" t="s">
        <v>7668</v>
      </c>
      <c r="B2656" s="114">
        <f t="shared" si="41"/>
        <v>13780</v>
      </c>
      <c r="C2656" s="114">
        <v>3</v>
      </c>
      <c r="D2656" s="114">
        <v>109.5</v>
      </c>
      <c r="E2656" s="114">
        <v>13780</v>
      </c>
      <c r="F2656" s="115" t="s">
        <v>12079</v>
      </c>
      <c r="G2656" s="114">
        <v>155.9</v>
      </c>
      <c r="H2656" s="114">
        <v>0</v>
      </c>
      <c r="I2656" s="114">
        <v>0</v>
      </c>
      <c r="J2656" s="114">
        <v>13780</v>
      </c>
      <c r="K2656" s="115" t="s">
        <v>12080</v>
      </c>
      <c r="L2656" s="114">
        <v>335.9</v>
      </c>
    </row>
    <row r="2657" spans="1:22">
      <c r="A2657" s="114" t="s">
        <v>7671</v>
      </c>
      <c r="B2657" s="114">
        <f t="shared" si="41"/>
        <v>6562</v>
      </c>
      <c r="C2657" s="114">
        <v>0</v>
      </c>
      <c r="D2657" s="114">
        <v>0</v>
      </c>
      <c r="E2657" s="114">
        <v>6562</v>
      </c>
      <c r="F2657" s="115" t="s">
        <v>12097</v>
      </c>
      <c r="G2657" s="114">
        <v>55.3</v>
      </c>
      <c r="H2657" s="114">
        <v>0</v>
      </c>
      <c r="I2657" s="114">
        <v>0</v>
      </c>
      <c r="J2657" s="114">
        <v>6562</v>
      </c>
      <c r="K2657" s="115" t="s">
        <v>12098</v>
      </c>
      <c r="L2657" s="114">
        <v>235.3</v>
      </c>
    </row>
    <row r="2658" spans="1:22">
      <c r="A2658" s="114" t="s">
        <v>7674</v>
      </c>
      <c r="B2658" s="114">
        <f t="shared" si="41"/>
        <v>11483</v>
      </c>
      <c r="C2658" s="114">
        <v>3</v>
      </c>
      <c r="D2658" s="114">
        <v>111.1</v>
      </c>
      <c r="E2658" s="114">
        <v>11483</v>
      </c>
      <c r="F2658" s="115" t="s">
        <v>12057</v>
      </c>
      <c r="G2658" s="114">
        <v>123</v>
      </c>
      <c r="H2658" s="114">
        <v>0</v>
      </c>
      <c r="I2658" s="114">
        <v>0</v>
      </c>
      <c r="J2658" s="114">
        <v>11483</v>
      </c>
      <c r="K2658" s="115" t="s">
        <v>12058</v>
      </c>
      <c r="L2658" s="114">
        <v>303</v>
      </c>
    </row>
    <row r="2659" spans="1:22">
      <c r="A2659" s="114" t="s">
        <v>7677</v>
      </c>
      <c r="B2659" s="114">
        <f t="shared" si="41"/>
        <v>7218</v>
      </c>
      <c r="C2659" s="114">
        <v>0</v>
      </c>
      <c r="D2659" s="114">
        <v>0</v>
      </c>
      <c r="E2659" s="114">
        <v>7218</v>
      </c>
      <c r="F2659" s="115" t="s">
        <v>12077</v>
      </c>
      <c r="G2659" s="114">
        <v>82.9</v>
      </c>
      <c r="H2659" s="114">
        <v>0</v>
      </c>
      <c r="I2659" s="114">
        <v>0</v>
      </c>
      <c r="J2659" s="114">
        <v>7218</v>
      </c>
      <c r="K2659" s="115" t="s">
        <v>12078</v>
      </c>
      <c r="L2659" s="114">
        <v>262.89999999999998</v>
      </c>
    </row>
    <row r="2660" spans="1:22">
      <c r="A2660" s="114" t="s">
        <v>7680</v>
      </c>
      <c r="B2660" s="114">
        <f t="shared" si="41"/>
        <v>7874</v>
      </c>
      <c r="C2660" s="114">
        <v>0</v>
      </c>
      <c r="D2660" s="114">
        <v>0</v>
      </c>
      <c r="E2660" s="114">
        <v>4997</v>
      </c>
      <c r="F2660" s="115" t="s">
        <v>12053</v>
      </c>
      <c r="G2660" s="114">
        <v>100.6</v>
      </c>
      <c r="H2660" s="114">
        <v>0</v>
      </c>
      <c r="I2660" s="114">
        <v>0</v>
      </c>
      <c r="J2660" s="114">
        <v>7874</v>
      </c>
      <c r="K2660" s="115" t="s">
        <v>12065</v>
      </c>
      <c r="L2660" s="114">
        <v>190.6</v>
      </c>
      <c r="M2660" s="114">
        <v>0</v>
      </c>
      <c r="N2660" s="114">
        <v>0</v>
      </c>
      <c r="O2660" s="114">
        <v>4997</v>
      </c>
      <c r="P2660" s="115" t="s">
        <v>12054</v>
      </c>
      <c r="Q2660" s="114">
        <v>280.60000000000002</v>
      </c>
      <c r="R2660" s="114">
        <v>0</v>
      </c>
      <c r="S2660" s="114">
        <v>0</v>
      </c>
      <c r="T2660" s="114">
        <v>7874</v>
      </c>
      <c r="U2660" s="115" t="s">
        <v>12066</v>
      </c>
      <c r="V2660" s="114">
        <v>10.6</v>
      </c>
    </row>
    <row r="2661" spans="1:22">
      <c r="A2661" s="114" t="s">
        <v>7683</v>
      </c>
      <c r="B2661" s="114">
        <f t="shared" si="41"/>
        <v>9843</v>
      </c>
      <c r="C2661" s="114">
        <v>0</v>
      </c>
      <c r="D2661" s="114">
        <v>0</v>
      </c>
      <c r="E2661" s="114">
        <v>9843</v>
      </c>
      <c r="F2661" s="115" t="s">
        <v>12075</v>
      </c>
      <c r="G2661" s="114">
        <v>27</v>
      </c>
      <c r="H2661" s="114">
        <v>0</v>
      </c>
      <c r="I2661" s="114">
        <v>0</v>
      </c>
      <c r="J2661" s="114">
        <v>9843</v>
      </c>
      <c r="K2661" s="115" t="s">
        <v>12076</v>
      </c>
      <c r="L2661" s="114">
        <v>207</v>
      </c>
    </row>
    <row r="2662" spans="1:22">
      <c r="A2662" s="114" t="s">
        <v>7686</v>
      </c>
      <c r="B2662" s="114">
        <f t="shared" si="41"/>
        <v>8202</v>
      </c>
      <c r="C2662" s="114">
        <v>0</v>
      </c>
      <c r="D2662" s="114">
        <v>0</v>
      </c>
      <c r="E2662" s="114">
        <v>8202</v>
      </c>
      <c r="F2662" s="115" t="s">
        <v>12077</v>
      </c>
      <c r="G2662" s="114">
        <v>90.6</v>
      </c>
      <c r="H2662" s="114">
        <v>0</v>
      </c>
      <c r="I2662" s="114">
        <v>0</v>
      </c>
      <c r="J2662" s="114">
        <v>8202</v>
      </c>
      <c r="K2662" s="115" t="s">
        <v>12078</v>
      </c>
      <c r="L2662" s="114">
        <v>270.60000000000002</v>
      </c>
    </row>
    <row r="2663" spans="1:22">
      <c r="A2663" s="114" t="s">
        <v>7689</v>
      </c>
      <c r="B2663" s="114">
        <f t="shared" si="41"/>
        <v>7218</v>
      </c>
      <c r="C2663" s="114">
        <v>0</v>
      </c>
      <c r="D2663" s="114">
        <v>0</v>
      </c>
      <c r="E2663" s="114">
        <v>7218</v>
      </c>
      <c r="F2663" s="115" t="s">
        <v>12055</v>
      </c>
      <c r="G2663" s="114">
        <v>105.5</v>
      </c>
      <c r="H2663" s="114">
        <v>0</v>
      </c>
      <c r="I2663" s="114">
        <v>0</v>
      </c>
      <c r="J2663" s="114">
        <v>7218</v>
      </c>
      <c r="K2663" s="115" t="s">
        <v>12056</v>
      </c>
      <c r="L2663" s="114">
        <v>285.5</v>
      </c>
    </row>
    <row r="2664" spans="1:22">
      <c r="A2664" s="114" t="s">
        <v>7692</v>
      </c>
      <c r="B2664" s="114">
        <f t="shared" si="41"/>
        <v>8860</v>
      </c>
      <c r="C2664" s="114">
        <v>0</v>
      </c>
      <c r="D2664" s="114">
        <v>0</v>
      </c>
      <c r="E2664" s="114">
        <v>3935</v>
      </c>
      <c r="F2664" s="115" t="s">
        <v>12106</v>
      </c>
      <c r="G2664" s="114">
        <v>93.7</v>
      </c>
      <c r="H2664" s="114">
        <v>0</v>
      </c>
      <c r="I2664" s="114">
        <v>0</v>
      </c>
      <c r="J2664" s="114">
        <v>8860</v>
      </c>
      <c r="K2664" s="115" t="s">
        <v>12107</v>
      </c>
      <c r="L2664" s="114">
        <v>92.7</v>
      </c>
      <c r="M2664" s="114">
        <v>0</v>
      </c>
      <c r="N2664" s="114">
        <v>0</v>
      </c>
      <c r="O2664" s="114">
        <v>8860</v>
      </c>
      <c r="P2664" s="115" t="s">
        <v>12108</v>
      </c>
      <c r="Q2664" s="114">
        <v>272.7</v>
      </c>
      <c r="R2664" s="114">
        <v>0</v>
      </c>
      <c r="S2664" s="114">
        <v>0</v>
      </c>
      <c r="T2664" s="114">
        <v>3935</v>
      </c>
      <c r="U2664" s="115" t="s">
        <v>12109</v>
      </c>
      <c r="V2664" s="114">
        <v>273.7</v>
      </c>
    </row>
    <row r="2665" spans="1:22">
      <c r="A2665" s="114" t="s">
        <v>7695</v>
      </c>
      <c r="B2665" s="114">
        <f t="shared" si="41"/>
        <v>5961</v>
      </c>
      <c r="C2665" s="114">
        <v>0</v>
      </c>
      <c r="D2665" s="114">
        <v>0</v>
      </c>
      <c r="E2665" s="114">
        <v>5961</v>
      </c>
      <c r="F2665" s="115" t="s">
        <v>12097</v>
      </c>
      <c r="G2665" s="114">
        <v>55.9</v>
      </c>
      <c r="H2665" s="114">
        <v>0</v>
      </c>
      <c r="I2665" s="114">
        <v>0</v>
      </c>
      <c r="J2665" s="114">
        <v>5961</v>
      </c>
      <c r="K2665" s="115" t="s">
        <v>12098</v>
      </c>
      <c r="L2665" s="114">
        <v>235.9</v>
      </c>
    </row>
    <row r="2666" spans="1:22">
      <c r="A2666" s="114" t="s">
        <v>7698</v>
      </c>
      <c r="B2666" s="114">
        <f t="shared" si="41"/>
        <v>9862</v>
      </c>
      <c r="C2666" s="114">
        <v>0</v>
      </c>
      <c r="D2666" s="114">
        <v>0</v>
      </c>
      <c r="E2666" s="114">
        <v>9862</v>
      </c>
      <c r="F2666" s="115" t="s">
        <v>12053</v>
      </c>
      <c r="G2666" s="114">
        <v>105.9</v>
      </c>
      <c r="H2666" s="114">
        <v>0</v>
      </c>
      <c r="I2666" s="114">
        <v>0</v>
      </c>
      <c r="J2666" s="114">
        <v>9862</v>
      </c>
      <c r="K2666" s="115" t="s">
        <v>12054</v>
      </c>
      <c r="L2666" s="114">
        <v>285.89999999999998</v>
      </c>
    </row>
    <row r="2667" spans="1:22">
      <c r="A2667" s="114" t="s">
        <v>7701</v>
      </c>
      <c r="B2667" s="114">
        <f t="shared" ref="B2667:B2730" si="42">MAX(J2667,O2667,T2667,Y2667,AD2667,AI2667,AN2667,AS2667,AX2667,BC2667,BH2667,BM2667,BR2667)</f>
        <v>8012</v>
      </c>
      <c r="C2667" s="114">
        <v>3.1</v>
      </c>
      <c r="D2667" s="114">
        <v>109.1</v>
      </c>
      <c r="E2667" s="114">
        <v>8012</v>
      </c>
      <c r="F2667" s="115" t="s">
        <v>12053</v>
      </c>
      <c r="G2667" s="114">
        <v>92.5</v>
      </c>
      <c r="H2667" s="114">
        <v>0</v>
      </c>
      <c r="I2667" s="114">
        <v>0</v>
      </c>
      <c r="J2667" s="114">
        <v>8012</v>
      </c>
      <c r="K2667" s="115" t="s">
        <v>12054</v>
      </c>
      <c r="L2667" s="114">
        <v>272.5</v>
      </c>
    </row>
    <row r="2668" spans="1:22">
      <c r="A2668" s="114" t="s">
        <v>7704</v>
      </c>
      <c r="B2668" s="114">
        <f t="shared" si="42"/>
        <v>8130</v>
      </c>
      <c r="C2668" s="114">
        <v>0</v>
      </c>
      <c r="D2668" s="114">
        <v>0</v>
      </c>
      <c r="E2668" s="114">
        <v>8130</v>
      </c>
      <c r="F2668" s="115" t="s">
        <v>12053</v>
      </c>
      <c r="G2668" s="114">
        <v>88.4</v>
      </c>
      <c r="H2668" s="114">
        <v>0</v>
      </c>
      <c r="I2668" s="114">
        <v>0</v>
      </c>
      <c r="J2668" s="114">
        <v>8130</v>
      </c>
      <c r="K2668" s="115" t="s">
        <v>12054</v>
      </c>
      <c r="L2668" s="114">
        <v>268.39999999999998</v>
      </c>
    </row>
    <row r="2669" spans="1:22">
      <c r="A2669" s="114" t="s">
        <v>7707</v>
      </c>
      <c r="B2669" s="114">
        <f t="shared" si="42"/>
        <v>6890</v>
      </c>
      <c r="C2669" s="114">
        <v>0</v>
      </c>
      <c r="D2669" s="114">
        <v>0</v>
      </c>
      <c r="E2669" s="114">
        <v>6890</v>
      </c>
      <c r="F2669" s="115" t="s">
        <v>12051</v>
      </c>
      <c r="G2669" s="114">
        <v>37.9</v>
      </c>
      <c r="H2669" s="114">
        <v>0</v>
      </c>
      <c r="I2669" s="114">
        <v>0</v>
      </c>
      <c r="J2669" s="114">
        <v>6890</v>
      </c>
      <c r="K2669" s="115" t="s">
        <v>12052</v>
      </c>
      <c r="L2669" s="114">
        <v>217.9</v>
      </c>
    </row>
    <row r="2670" spans="1:22">
      <c r="A2670" s="114" t="s">
        <v>7709</v>
      </c>
      <c r="B2670" s="114">
        <f t="shared" si="42"/>
        <v>6001</v>
      </c>
      <c r="C2670" s="114">
        <v>0</v>
      </c>
      <c r="D2670" s="114">
        <v>0</v>
      </c>
      <c r="E2670" s="114">
        <v>6001</v>
      </c>
      <c r="F2670" s="115" t="s">
        <v>12065</v>
      </c>
      <c r="G2670" s="114">
        <v>181.8</v>
      </c>
      <c r="H2670" s="114">
        <v>0</v>
      </c>
      <c r="I2670" s="114">
        <v>0</v>
      </c>
      <c r="J2670" s="114">
        <v>6001</v>
      </c>
      <c r="K2670" s="115" t="s">
        <v>12066</v>
      </c>
      <c r="L2670" s="114">
        <v>1.8</v>
      </c>
    </row>
    <row r="2671" spans="1:22">
      <c r="A2671" s="114" t="s">
        <v>7712</v>
      </c>
      <c r="B2671" s="114">
        <f t="shared" si="42"/>
        <v>8500</v>
      </c>
      <c r="C2671" s="114">
        <v>0</v>
      </c>
      <c r="D2671" s="114">
        <v>0</v>
      </c>
      <c r="E2671" s="114">
        <v>8500</v>
      </c>
      <c r="F2671" s="115" t="s">
        <v>12065</v>
      </c>
      <c r="G2671" s="114">
        <v>179</v>
      </c>
      <c r="H2671" s="114">
        <v>0</v>
      </c>
      <c r="I2671" s="114">
        <v>0</v>
      </c>
      <c r="J2671" s="114">
        <v>8500</v>
      </c>
      <c r="K2671" s="115" t="s">
        <v>12066</v>
      </c>
      <c r="L2671" s="114">
        <v>359</v>
      </c>
    </row>
    <row r="2672" spans="1:22">
      <c r="A2672" s="114" t="s">
        <v>7715</v>
      </c>
      <c r="B2672" s="114">
        <f t="shared" si="42"/>
        <v>5906</v>
      </c>
      <c r="C2672" s="114">
        <v>0</v>
      </c>
      <c r="D2672" s="114">
        <v>0</v>
      </c>
      <c r="E2672" s="114">
        <v>5906</v>
      </c>
      <c r="F2672" s="115" t="s">
        <v>12065</v>
      </c>
      <c r="G2672" s="114">
        <v>184.3</v>
      </c>
      <c r="H2672" s="114">
        <v>0</v>
      </c>
      <c r="I2672" s="114">
        <v>0</v>
      </c>
      <c r="J2672" s="114">
        <v>5906</v>
      </c>
      <c r="K2672" s="115" t="s">
        <v>12066</v>
      </c>
      <c r="L2672" s="114">
        <v>4.3</v>
      </c>
    </row>
    <row r="2673" spans="1:22">
      <c r="A2673" s="114" t="s">
        <v>7718</v>
      </c>
      <c r="B2673" s="114">
        <f t="shared" si="42"/>
        <v>10006</v>
      </c>
      <c r="C2673" s="114">
        <v>0</v>
      </c>
      <c r="D2673" s="114">
        <v>0</v>
      </c>
      <c r="E2673" s="114">
        <v>8799</v>
      </c>
      <c r="F2673" s="115" t="s">
        <v>12154</v>
      </c>
      <c r="G2673" s="114">
        <v>27.8</v>
      </c>
      <c r="H2673" s="114">
        <v>3</v>
      </c>
      <c r="I2673" s="114">
        <v>110.7</v>
      </c>
      <c r="J2673" s="114">
        <v>10006</v>
      </c>
      <c r="K2673" s="115" t="s">
        <v>12155</v>
      </c>
      <c r="L2673" s="114">
        <v>25.8</v>
      </c>
      <c r="M2673" s="114">
        <v>0</v>
      </c>
      <c r="N2673" s="114">
        <v>0</v>
      </c>
      <c r="O2673" s="114">
        <v>10006</v>
      </c>
      <c r="P2673" s="115" t="s">
        <v>12156</v>
      </c>
      <c r="Q2673" s="114">
        <v>205.8</v>
      </c>
      <c r="R2673" s="114">
        <v>0</v>
      </c>
      <c r="S2673" s="114">
        <v>0</v>
      </c>
      <c r="T2673" s="114">
        <v>8799</v>
      </c>
      <c r="U2673" s="115" t="s">
        <v>12157</v>
      </c>
      <c r="V2673" s="114">
        <v>207.8</v>
      </c>
    </row>
    <row r="2674" spans="1:22">
      <c r="A2674" s="114" t="s">
        <v>7721</v>
      </c>
      <c r="B2674" s="114">
        <f t="shared" si="42"/>
        <v>9022</v>
      </c>
      <c r="C2674" s="114">
        <v>3</v>
      </c>
      <c r="D2674" s="114">
        <v>111.3</v>
      </c>
      <c r="E2674" s="114">
        <v>9022</v>
      </c>
      <c r="F2674" s="115" t="s">
        <v>12087</v>
      </c>
      <c r="G2674" s="114">
        <v>70.3</v>
      </c>
      <c r="H2674" s="114">
        <v>0</v>
      </c>
      <c r="I2674" s="114">
        <v>0</v>
      </c>
      <c r="J2674" s="114">
        <v>9022</v>
      </c>
      <c r="K2674" s="115" t="s">
        <v>12088</v>
      </c>
      <c r="L2674" s="114">
        <v>250.3</v>
      </c>
    </row>
    <row r="2675" spans="1:22">
      <c r="A2675" s="114" t="s">
        <v>7724</v>
      </c>
      <c r="B2675" s="114">
        <f t="shared" si="42"/>
        <v>5905</v>
      </c>
      <c r="C2675" s="114">
        <v>0</v>
      </c>
      <c r="D2675" s="114">
        <v>0</v>
      </c>
      <c r="E2675" s="114">
        <v>5905</v>
      </c>
      <c r="F2675" s="115" t="s">
        <v>12071</v>
      </c>
      <c r="G2675" s="114">
        <v>146.30000000000001</v>
      </c>
      <c r="H2675" s="114">
        <v>0</v>
      </c>
      <c r="I2675" s="114">
        <v>0</v>
      </c>
      <c r="J2675" s="114">
        <v>5905</v>
      </c>
      <c r="K2675" s="115" t="s">
        <v>12072</v>
      </c>
      <c r="L2675" s="114">
        <v>326.3</v>
      </c>
    </row>
    <row r="2676" spans="1:22">
      <c r="A2676" s="114" t="s">
        <v>7727</v>
      </c>
      <c r="B2676" s="114">
        <f t="shared" si="42"/>
        <v>9882</v>
      </c>
      <c r="C2676" s="114">
        <v>3</v>
      </c>
      <c r="D2676" s="114">
        <v>109.5</v>
      </c>
      <c r="E2676" s="114">
        <v>9882</v>
      </c>
      <c r="F2676" s="115" t="s">
        <v>12087</v>
      </c>
      <c r="G2676" s="114">
        <v>67.900000000000006</v>
      </c>
      <c r="H2676" s="114">
        <v>0</v>
      </c>
      <c r="I2676" s="114">
        <v>0</v>
      </c>
      <c r="J2676" s="114">
        <v>9882</v>
      </c>
      <c r="K2676" s="115" t="s">
        <v>12088</v>
      </c>
      <c r="L2676" s="114">
        <v>247.9</v>
      </c>
    </row>
    <row r="2677" spans="1:22">
      <c r="A2677" s="114" t="s">
        <v>7730</v>
      </c>
      <c r="B2677" s="114">
        <f t="shared" si="42"/>
        <v>5546</v>
      </c>
      <c r="C2677" s="114">
        <v>0</v>
      </c>
      <c r="D2677" s="114">
        <v>0</v>
      </c>
      <c r="E2677" s="114">
        <v>5546</v>
      </c>
      <c r="F2677" s="115" t="s">
        <v>12053</v>
      </c>
      <c r="G2677" s="114">
        <v>92.9</v>
      </c>
      <c r="H2677" s="114">
        <v>0</v>
      </c>
      <c r="I2677" s="114">
        <v>0</v>
      </c>
      <c r="J2677" s="114">
        <v>5546</v>
      </c>
      <c r="K2677" s="115" t="s">
        <v>12054</v>
      </c>
      <c r="L2677" s="114">
        <v>272.89999999999998</v>
      </c>
    </row>
    <row r="2678" spans="1:22">
      <c r="A2678" s="114" t="s">
        <v>7733</v>
      </c>
      <c r="B2678" s="114">
        <f t="shared" si="42"/>
        <v>10500</v>
      </c>
      <c r="C2678" s="114">
        <v>2.5</v>
      </c>
      <c r="D2678" s="114">
        <v>110.3</v>
      </c>
      <c r="E2678" s="114">
        <v>10500</v>
      </c>
      <c r="F2678" s="115" t="s">
        <v>12087</v>
      </c>
      <c r="G2678" s="114">
        <v>67</v>
      </c>
      <c r="H2678" s="114">
        <v>0</v>
      </c>
      <c r="I2678" s="114">
        <v>0</v>
      </c>
      <c r="J2678" s="114">
        <v>10500</v>
      </c>
      <c r="K2678" s="115" t="s">
        <v>12088</v>
      </c>
      <c r="L2678" s="114">
        <v>247</v>
      </c>
    </row>
    <row r="2679" spans="1:22">
      <c r="A2679" s="114" t="s">
        <v>7736</v>
      </c>
      <c r="B2679" s="114">
        <f t="shared" si="42"/>
        <v>7349</v>
      </c>
      <c r="C2679" s="114">
        <v>0</v>
      </c>
      <c r="D2679" s="114">
        <v>0</v>
      </c>
      <c r="E2679" s="114">
        <v>7349</v>
      </c>
      <c r="F2679" s="115" t="s">
        <v>12079</v>
      </c>
      <c r="G2679" s="114">
        <v>153</v>
      </c>
      <c r="H2679" s="114">
        <v>0</v>
      </c>
      <c r="I2679" s="114">
        <v>0</v>
      </c>
      <c r="J2679" s="114">
        <v>7349</v>
      </c>
      <c r="K2679" s="115" t="s">
        <v>12080</v>
      </c>
      <c r="L2679" s="114">
        <v>333</v>
      </c>
    </row>
    <row r="2680" spans="1:22">
      <c r="A2680" s="114" t="s">
        <v>7739</v>
      </c>
      <c r="B2680" s="114">
        <f t="shared" si="42"/>
        <v>9974</v>
      </c>
      <c r="C2680" s="114">
        <v>3</v>
      </c>
      <c r="D2680" s="114">
        <v>111.5</v>
      </c>
      <c r="E2680" s="114">
        <v>9974</v>
      </c>
      <c r="F2680" s="115" t="s">
        <v>12055</v>
      </c>
      <c r="G2680" s="114">
        <v>86.7</v>
      </c>
      <c r="H2680" s="114">
        <v>0</v>
      </c>
      <c r="I2680" s="114">
        <v>0</v>
      </c>
      <c r="J2680" s="114">
        <v>9974</v>
      </c>
      <c r="K2680" s="115" t="s">
        <v>12056</v>
      </c>
      <c r="L2680" s="114">
        <v>266.7</v>
      </c>
    </row>
    <row r="2681" spans="1:22">
      <c r="A2681" s="114" t="s">
        <v>7742</v>
      </c>
      <c r="B2681" s="114">
        <f t="shared" si="42"/>
        <v>6070</v>
      </c>
      <c r="C2681" s="114">
        <v>0</v>
      </c>
      <c r="D2681" s="114">
        <v>0</v>
      </c>
      <c r="E2681" s="114">
        <v>6070</v>
      </c>
      <c r="F2681" s="115" t="s">
        <v>12063</v>
      </c>
      <c r="G2681" s="114">
        <v>154.6</v>
      </c>
      <c r="H2681" s="114">
        <v>0</v>
      </c>
      <c r="I2681" s="114">
        <v>0</v>
      </c>
      <c r="J2681" s="114">
        <v>6070</v>
      </c>
      <c r="K2681" s="115" t="s">
        <v>12064</v>
      </c>
      <c r="L2681" s="114">
        <v>334.6</v>
      </c>
    </row>
    <row r="2682" spans="1:22">
      <c r="A2682" s="114" t="s">
        <v>7745</v>
      </c>
      <c r="B2682" s="114">
        <f t="shared" si="42"/>
        <v>5905</v>
      </c>
      <c r="C2682" s="114">
        <v>0</v>
      </c>
      <c r="D2682" s="114">
        <v>0</v>
      </c>
      <c r="E2682" s="114">
        <v>5905</v>
      </c>
      <c r="F2682" s="115" t="s">
        <v>12053</v>
      </c>
      <c r="G2682" s="114">
        <v>88.4</v>
      </c>
      <c r="H2682" s="114">
        <v>0</v>
      </c>
      <c r="I2682" s="114">
        <v>0</v>
      </c>
      <c r="J2682" s="114">
        <v>5905</v>
      </c>
      <c r="K2682" s="115" t="s">
        <v>12054</v>
      </c>
      <c r="L2682" s="114">
        <v>268.39999999999998</v>
      </c>
    </row>
    <row r="2683" spans="1:22">
      <c r="A2683" s="114" t="s">
        <v>7748</v>
      </c>
      <c r="B2683" s="114">
        <f t="shared" si="42"/>
        <v>6886</v>
      </c>
      <c r="C2683" s="114">
        <v>0</v>
      </c>
      <c r="D2683" s="114">
        <v>0</v>
      </c>
      <c r="E2683" s="114">
        <v>6886</v>
      </c>
      <c r="F2683" s="115" t="s">
        <v>12087</v>
      </c>
      <c r="G2683" s="114">
        <v>67.8</v>
      </c>
      <c r="H2683" s="114">
        <v>0</v>
      </c>
      <c r="I2683" s="114">
        <v>0</v>
      </c>
      <c r="J2683" s="114">
        <v>6886</v>
      </c>
      <c r="K2683" s="115" t="s">
        <v>12088</v>
      </c>
      <c r="L2683" s="114">
        <v>247.8</v>
      </c>
    </row>
    <row r="2684" spans="1:22">
      <c r="A2684" s="114" t="s">
        <v>7751</v>
      </c>
      <c r="B2684" s="114">
        <f t="shared" si="42"/>
        <v>11588</v>
      </c>
      <c r="C2684" s="114">
        <v>0</v>
      </c>
      <c r="D2684" s="114">
        <v>0</v>
      </c>
      <c r="E2684" s="114">
        <v>11588</v>
      </c>
      <c r="F2684" s="115" t="s">
        <v>12087</v>
      </c>
      <c r="G2684" s="114">
        <v>63.7</v>
      </c>
      <c r="H2684" s="114">
        <v>0</v>
      </c>
      <c r="I2684" s="114">
        <v>0</v>
      </c>
      <c r="J2684" s="114">
        <v>11588</v>
      </c>
      <c r="K2684" s="115" t="s">
        <v>12088</v>
      </c>
      <c r="L2684" s="114">
        <v>243.7</v>
      </c>
    </row>
    <row r="2685" spans="1:22">
      <c r="A2685" s="114" t="s">
        <v>7754</v>
      </c>
      <c r="B2685" s="114">
        <f t="shared" si="42"/>
        <v>9842</v>
      </c>
      <c r="C2685" s="114">
        <v>3</v>
      </c>
      <c r="D2685" s="114">
        <v>109.9</v>
      </c>
      <c r="E2685" s="114">
        <v>9842</v>
      </c>
      <c r="F2685" s="115" t="s">
        <v>12077</v>
      </c>
      <c r="G2685" s="114">
        <v>70.7</v>
      </c>
      <c r="H2685" s="114">
        <v>0</v>
      </c>
      <c r="I2685" s="114">
        <v>0</v>
      </c>
      <c r="J2685" s="114">
        <v>9842</v>
      </c>
      <c r="K2685" s="115" t="s">
        <v>12078</v>
      </c>
      <c r="L2685" s="114">
        <v>250.7</v>
      </c>
    </row>
    <row r="2686" spans="1:22">
      <c r="A2686" s="114" t="s">
        <v>7757</v>
      </c>
      <c r="B2686" s="114">
        <f t="shared" si="42"/>
        <v>7874</v>
      </c>
      <c r="C2686" s="114">
        <v>0</v>
      </c>
      <c r="D2686" s="114">
        <v>0</v>
      </c>
      <c r="E2686" s="114">
        <v>7874</v>
      </c>
      <c r="F2686" s="115" t="s">
        <v>12075</v>
      </c>
      <c r="G2686" s="114">
        <v>16</v>
      </c>
      <c r="H2686" s="114">
        <v>0</v>
      </c>
      <c r="I2686" s="114">
        <v>0</v>
      </c>
      <c r="J2686" s="114">
        <v>7874</v>
      </c>
      <c r="K2686" s="115" t="s">
        <v>12076</v>
      </c>
      <c r="L2686" s="114">
        <v>196</v>
      </c>
    </row>
    <row r="2687" spans="1:22">
      <c r="A2687" s="114" t="s">
        <v>7760</v>
      </c>
      <c r="B2687" s="114">
        <f t="shared" si="42"/>
        <v>9843</v>
      </c>
      <c r="C2687" s="114">
        <v>0</v>
      </c>
      <c r="D2687" s="114">
        <v>0</v>
      </c>
      <c r="E2687" s="114">
        <v>9843</v>
      </c>
      <c r="F2687" s="115" t="s">
        <v>12057</v>
      </c>
      <c r="G2687" s="114">
        <v>115.8</v>
      </c>
      <c r="H2687" s="114">
        <v>0</v>
      </c>
      <c r="I2687" s="114">
        <v>0</v>
      </c>
      <c r="J2687" s="114">
        <v>9843</v>
      </c>
      <c r="K2687" s="115" t="s">
        <v>12058</v>
      </c>
      <c r="L2687" s="114">
        <v>295.8</v>
      </c>
    </row>
    <row r="2688" spans="1:22">
      <c r="A2688" s="114" t="s">
        <v>7763</v>
      </c>
      <c r="B2688" s="114">
        <f t="shared" si="42"/>
        <v>9843</v>
      </c>
      <c r="C2688" s="114">
        <v>0</v>
      </c>
      <c r="D2688" s="114">
        <v>0</v>
      </c>
      <c r="E2688" s="114">
        <v>9843</v>
      </c>
      <c r="F2688" s="115" t="s">
        <v>12087</v>
      </c>
      <c r="G2688" s="114">
        <v>67.3</v>
      </c>
      <c r="H2688" s="114">
        <v>0</v>
      </c>
      <c r="I2688" s="114">
        <v>0</v>
      </c>
      <c r="J2688" s="114">
        <v>9843</v>
      </c>
      <c r="K2688" s="115" t="s">
        <v>12088</v>
      </c>
      <c r="L2688" s="114">
        <v>247.3</v>
      </c>
    </row>
    <row r="2689" spans="1:32">
      <c r="A2689" s="114" t="s">
        <v>7766</v>
      </c>
      <c r="B2689" s="114">
        <f t="shared" si="42"/>
        <v>13130</v>
      </c>
      <c r="C2689" s="114">
        <v>0</v>
      </c>
      <c r="D2689" s="114">
        <v>0</v>
      </c>
      <c r="E2689" s="114">
        <v>4593</v>
      </c>
      <c r="F2689" s="115" t="s">
        <v>12067</v>
      </c>
      <c r="G2689" s="114">
        <v>358.4</v>
      </c>
      <c r="H2689" s="114">
        <v>3</v>
      </c>
      <c r="I2689" s="114">
        <v>110.7</v>
      </c>
      <c r="J2689" s="114">
        <v>13130</v>
      </c>
      <c r="K2689" s="115" t="s">
        <v>12055</v>
      </c>
      <c r="L2689" s="114">
        <v>88.4</v>
      </c>
      <c r="M2689" s="114">
        <v>0</v>
      </c>
      <c r="N2689" s="114">
        <v>0</v>
      </c>
      <c r="O2689" s="114">
        <v>4593</v>
      </c>
      <c r="P2689" s="115" t="s">
        <v>12068</v>
      </c>
      <c r="Q2689" s="114">
        <v>178.4</v>
      </c>
      <c r="R2689" s="114">
        <v>0</v>
      </c>
      <c r="S2689" s="114">
        <v>0</v>
      </c>
      <c r="T2689" s="114">
        <v>13130</v>
      </c>
      <c r="U2689" s="115" t="s">
        <v>12056</v>
      </c>
      <c r="V2689" s="114">
        <v>268.39999999999998</v>
      </c>
    </row>
    <row r="2690" spans="1:32">
      <c r="A2690" s="114" t="s">
        <v>7769</v>
      </c>
      <c r="B2690" s="114">
        <f t="shared" si="42"/>
        <v>8000</v>
      </c>
      <c r="C2690" s="114">
        <v>0</v>
      </c>
      <c r="D2690" s="114">
        <v>0</v>
      </c>
      <c r="E2690" s="114">
        <v>8000</v>
      </c>
      <c r="F2690" s="115" t="s">
        <v>12055</v>
      </c>
      <c r="G2690" s="114">
        <v>90.4</v>
      </c>
      <c r="H2690" s="114">
        <v>0</v>
      </c>
      <c r="I2690" s="114">
        <v>0</v>
      </c>
      <c r="J2690" s="114">
        <v>8000</v>
      </c>
      <c r="K2690" s="115" t="s">
        <v>12056</v>
      </c>
      <c r="L2690" s="114">
        <v>270.39999999999998</v>
      </c>
    </row>
    <row r="2691" spans="1:32">
      <c r="A2691" s="114" t="s">
        <v>7772</v>
      </c>
      <c r="B2691" s="114">
        <f t="shared" si="42"/>
        <v>8025</v>
      </c>
      <c r="C2691" s="114">
        <v>0</v>
      </c>
      <c r="D2691" s="114">
        <v>0</v>
      </c>
      <c r="E2691" s="114">
        <v>8025</v>
      </c>
      <c r="F2691" s="115" t="s">
        <v>12059</v>
      </c>
      <c r="G2691" s="114">
        <v>166.2</v>
      </c>
      <c r="H2691" s="114">
        <v>0</v>
      </c>
      <c r="I2691" s="114">
        <v>0</v>
      </c>
      <c r="J2691" s="114">
        <v>8025</v>
      </c>
      <c r="K2691" s="115" t="s">
        <v>12060</v>
      </c>
      <c r="L2691" s="114">
        <v>346.2</v>
      </c>
    </row>
    <row r="2692" spans="1:32">
      <c r="A2692" s="114" t="s">
        <v>7774</v>
      </c>
      <c r="B2692" s="114">
        <f t="shared" si="42"/>
        <v>13123</v>
      </c>
      <c r="C2692" s="114">
        <v>3</v>
      </c>
      <c r="D2692" s="114">
        <v>110.5</v>
      </c>
      <c r="E2692" s="114">
        <v>13123</v>
      </c>
      <c r="F2692" s="115" t="s">
        <v>12081</v>
      </c>
      <c r="G2692" s="114">
        <v>54.3</v>
      </c>
      <c r="H2692" s="114">
        <v>0</v>
      </c>
      <c r="I2692" s="114">
        <v>0</v>
      </c>
      <c r="J2692" s="114">
        <v>13123</v>
      </c>
      <c r="K2692" s="115" t="s">
        <v>12082</v>
      </c>
      <c r="L2692" s="114">
        <v>234.3</v>
      </c>
    </row>
    <row r="2693" spans="1:32">
      <c r="A2693" s="114" t="s">
        <v>7777</v>
      </c>
      <c r="B2693" s="114">
        <f t="shared" si="42"/>
        <v>10623</v>
      </c>
      <c r="C2693" s="114">
        <v>3</v>
      </c>
      <c r="D2693" s="114">
        <v>111.3</v>
      </c>
      <c r="E2693" s="114">
        <v>10623</v>
      </c>
      <c r="F2693" s="115" t="s">
        <v>12097</v>
      </c>
      <c r="G2693" s="114">
        <v>45.8</v>
      </c>
      <c r="H2693" s="114">
        <v>0</v>
      </c>
      <c r="I2693" s="114">
        <v>0</v>
      </c>
      <c r="J2693" s="114">
        <v>10623</v>
      </c>
      <c r="K2693" s="115" t="s">
        <v>12098</v>
      </c>
      <c r="L2693" s="114">
        <v>225.8</v>
      </c>
    </row>
    <row r="2694" spans="1:32">
      <c r="A2694" s="114" t="s">
        <v>7780</v>
      </c>
      <c r="B2694" s="114">
        <f t="shared" si="42"/>
        <v>6562</v>
      </c>
      <c r="C2694" s="114">
        <v>0</v>
      </c>
      <c r="D2694" s="114">
        <v>0</v>
      </c>
      <c r="E2694" s="114">
        <v>6562</v>
      </c>
      <c r="F2694" s="115" t="s">
        <v>12087</v>
      </c>
      <c r="G2694" s="114">
        <v>71.900000000000006</v>
      </c>
      <c r="H2694" s="114">
        <v>0</v>
      </c>
      <c r="I2694" s="114">
        <v>0</v>
      </c>
      <c r="J2694" s="114">
        <v>6562</v>
      </c>
      <c r="K2694" s="115" t="s">
        <v>12088</v>
      </c>
      <c r="L2694" s="114">
        <v>251.9</v>
      </c>
    </row>
    <row r="2695" spans="1:32">
      <c r="A2695" s="114" t="s">
        <v>7783</v>
      </c>
      <c r="B2695" s="114">
        <f t="shared" si="42"/>
        <v>6102</v>
      </c>
      <c r="C2695" s="114">
        <v>0</v>
      </c>
      <c r="D2695" s="114">
        <v>0</v>
      </c>
      <c r="E2695" s="114">
        <v>6102</v>
      </c>
      <c r="F2695" s="115" t="s">
        <v>12087</v>
      </c>
      <c r="G2695" s="114">
        <v>62.6</v>
      </c>
      <c r="H2695" s="114">
        <v>0</v>
      </c>
      <c r="I2695" s="114">
        <v>0</v>
      </c>
      <c r="J2695" s="114">
        <v>6102</v>
      </c>
      <c r="K2695" s="115" t="s">
        <v>12088</v>
      </c>
      <c r="L2695" s="114">
        <v>242.6</v>
      </c>
    </row>
    <row r="2696" spans="1:32">
      <c r="A2696" s="114" t="s">
        <v>7786</v>
      </c>
      <c r="B2696" s="114">
        <f t="shared" si="42"/>
        <v>9842</v>
      </c>
      <c r="C2696" s="114">
        <v>0</v>
      </c>
      <c r="D2696" s="114">
        <v>0</v>
      </c>
      <c r="E2696" s="114">
        <v>9842</v>
      </c>
      <c r="F2696" s="115" t="s">
        <v>12077</v>
      </c>
      <c r="G2696" s="114">
        <v>74.5</v>
      </c>
      <c r="H2696" s="114">
        <v>0</v>
      </c>
      <c r="I2696" s="114">
        <v>0</v>
      </c>
      <c r="J2696" s="114">
        <v>9842</v>
      </c>
      <c r="K2696" s="115" t="s">
        <v>12078</v>
      </c>
      <c r="L2696" s="114">
        <v>254.5</v>
      </c>
    </row>
    <row r="2697" spans="1:32">
      <c r="A2697" s="114" t="s">
        <v>7789</v>
      </c>
      <c r="B2697" s="114">
        <f t="shared" si="42"/>
        <v>5877</v>
      </c>
      <c r="C2697" s="114">
        <v>0</v>
      </c>
      <c r="D2697" s="114">
        <v>0</v>
      </c>
      <c r="E2697" s="114">
        <v>5877</v>
      </c>
      <c r="F2697" s="115" t="s">
        <v>12081</v>
      </c>
      <c r="G2697" s="114">
        <v>60.2</v>
      </c>
      <c r="H2697" s="114">
        <v>0</v>
      </c>
      <c r="I2697" s="114">
        <v>0</v>
      </c>
      <c r="J2697" s="114">
        <v>5877</v>
      </c>
      <c r="K2697" s="115" t="s">
        <v>12082</v>
      </c>
      <c r="L2697" s="114">
        <v>240.2</v>
      </c>
    </row>
    <row r="2698" spans="1:32">
      <c r="A2698" s="114" t="s">
        <v>7792</v>
      </c>
      <c r="B2698" s="114">
        <f t="shared" si="42"/>
        <v>8202</v>
      </c>
      <c r="C2698" s="114">
        <v>0</v>
      </c>
      <c r="D2698" s="114">
        <v>0</v>
      </c>
      <c r="E2698" s="114">
        <v>8202</v>
      </c>
      <c r="F2698" s="115" t="s">
        <v>12097</v>
      </c>
      <c r="G2698" s="114">
        <v>47.5</v>
      </c>
      <c r="H2698" s="114">
        <v>0</v>
      </c>
      <c r="I2698" s="114">
        <v>0</v>
      </c>
      <c r="J2698" s="114">
        <v>5315</v>
      </c>
      <c r="K2698" s="115" t="s">
        <v>12059</v>
      </c>
      <c r="L2698" s="114">
        <v>171.5</v>
      </c>
      <c r="M2698" s="114">
        <v>0</v>
      </c>
      <c r="N2698" s="114">
        <v>0</v>
      </c>
      <c r="O2698" s="114">
        <v>8202</v>
      </c>
      <c r="P2698" s="115" t="s">
        <v>12098</v>
      </c>
      <c r="Q2698" s="114">
        <v>227.5</v>
      </c>
      <c r="R2698" s="114">
        <v>0</v>
      </c>
      <c r="S2698" s="114">
        <v>0</v>
      </c>
      <c r="T2698" s="114">
        <v>5315</v>
      </c>
      <c r="U2698" s="115" t="s">
        <v>12060</v>
      </c>
      <c r="V2698" s="114">
        <v>351.5</v>
      </c>
    </row>
    <row r="2699" spans="1:32">
      <c r="A2699" s="114" t="s">
        <v>7795</v>
      </c>
      <c r="B2699" s="114">
        <f t="shared" si="42"/>
        <v>7546</v>
      </c>
      <c r="C2699" s="114">
        <v>0</v>
      </c>
      <c r="D2699" s="114">
        <v>0</v>
      </c>
      <c r="E2699" s="114">
        <v>7546</v>
      </c>
      <c r="F2699" s="115" t="s">
        <v>12073</v>
      </c>
      <c r="G2699" s="114">
        <v>22.1</v>
      </c>
      <c r="H2699" s="114">
        <v>0</v>
      </c>
      <c r="I2699" s="114">
        <v>0</v>
      </c>
      <c r="J2699" s="114">
        <v>7546</v>
      </c>
      <c r="K2699" s="115" t="s">
        <v>12074</v>
      </c>
      <c r="L2699" s="114">
        <v>202.1</v>
      </c>
    </row>
    <row r="2700" spans="1:32">
      <c r="A2700" s="114" t="s">
        <v>7798</v>
      </c>
      <c r="B2700" s="114">
        <f t="shared" si="42"/>
        <v>11799</v>
      </c>
      <c r="C2700" s="114">
        <v>0</v>
      </c>
      <c r="D2700" s="114">
        <v>0</v>
      </c>
      <c r="E2700" s="114">
        <v>7873</v>
      </c>
      <c r="F2700" s="115" t="s">
        <v>12067</v>
      </c>
      <c r="G2700" s="114">
        <v>3.6</v>
      </c>
      <c r="H2700" s="114">
        <v>0</v>
      </c>
      <c r="I2700" s="114">
        <v>0</v>
      </c>
      <c r="J2700" s="114">
        <v>11799</v>
      </c>
      <c r="K2700" s="115" t="s">
        <v>12097</v>
      </c>
      <c r="L2700" s="114">
        <v>52.3</v>
      </c>
      <c r="M2700" s="114">
        <v>0</v>
      </c>
      <c r="N2700" s="114">
        <v>0</v>
      </c>
      <c r="O2700" s="114">
        <v>8144</v>
      </c>
      <c r="P2700" s="115" t="s">
        <v>12057</v>
      </c>
      <c r="Q2700" s="114">
        <v>114.3</v>
      </c>
      <c r="R2700" s="114">
        <v>0</v>
      </c>
      <c r="S2700" s="114">
        <v>0</v>
      </c>
      <c r="T2700" s="114">
        <v>7873</v>
      </c>
      <c r="U2700" s="115" t="s">
        <v>12068</v>
      </c>
      <c r="V2700" s="114">
        <v>183.6</v>
      </c>
      <c r="W2700" s="114">
        <v>0</v>
      </c>
      <c r="X2700" s="114">
        <v>0</v>
      </c>
      <c r="Y2700" s="114">
        <v>11799</v>
      </c>
      <c r="Z2700" s="115" t="s">
        <v>12098</v>
      </c>
      <c r="AA2700" s="114">
        <v>232.3</v>
      </c>
      <c r="AB2700" s="114">
        <v>0</v>
      </c>
      <c r="AC2700" s="114">
        <v>0</v>
      </c>
      <c r="AD2700" s="114">
        <v>8144</v>
      </c>
      <c r="AE2700" s="115" t="s">
        <v>12058</v>
      </c>
      <c r="AF2700" s="114">
        <v>294.3</v>
      </c>
    </row>
    <row r="2701" spans="1:32">
      <c r="A2701" s="114" t="s">
        <v>7801</v>
      </c>
      <c r="B2701" s="114">
        <f t="shared" si="42"/>
        <v>9898</v>
      </c>
      <c r="C2701" s="114">
        <v>0</v>
      </c>
      <c r="D2701" s="114">
        <v>0</v>
      </c>
      <c r="E2701" s="114">
        <v>9898</v>
      </c>
      <c r="F2701" s="115" t="s">
        <v>12077</v>
      </c>
      <c r="G2701" s="114">
        <v>75.400000000000006</v>
      </c>
      <c r="H2701" s="114">
        <v>0</v>
      </c>
      <c r="I2701" s="114">
        <v>0</v>
      </c>
      <c r="J2701" s="114">
        <v>9898</v>
      </c>
      <c r="K2701" s="115" t="s">
        <v>12078</v>
      </c>
      <c r="L2701" s="114">
        <v>255.4</v>
      </c>
    </row>
    <row r="2702" spans="1:32">
      <c r="A2702" s="114" t="s">
        <v>7804</v>
      </c>
      <c r="B2702" s="114">
        <f t="shared" si="42"/>
        <v>8479</v>
      </c>
      <c r="C2702" s="114">
        <v>0</v>
      </c>
      <c r="D2702" s="114">
        <v>0</v>
      </c>
      <c r="E2702" s="114">
        <v>6695</v>
      </c>
      <c r="F2702" s="115" t="s">
        <v>12067</v>
      </c>
      <c r="G2702" s="114">
        <v>11.6</v>
      </c>
      <c r="H2702" s="114">
        <v>0</v>
      </c>
      <c r="I2702" s="114">
        <v>0</v>
      </c>
      <c r="J2702" s="114">
        <v>8479</v>
      </c>
      <c r="K2702" s="115" t="s">
        <v>12077</v>
      </c>
      <c r="L2702" s="114">
        <v>81.599999999999994</v>
      </c>
      <c r="M2702" s="114">
        <v>0</v>
      </c>
      <c r="N2702" s="114">
        <v>0</v>
      </c>
      <c r="O2702" s="114">
        <v>6695</v>
      </c>
      <c r="P2702" s="115" t="s">
        <v>12068</v>
      </c>
      <c r="Q2702" s="114">
        <v>191.6</v>
      </c>
      <c r="R2702" s="114">
        <v>0</v>
      </c>
      <c r="S2702" s="114">
        <v>0</v>
      </c>
      <c r="T2702" s="114">
        <v>8479</v>
      </c>
      <c r="U2702" s="115" t="s">
        <v>12078</v>
      </c>
      <c r="V2702" s="114">
        <v>261.60000000000002</v>
      </c>
    </row>
    <row r="2703" spans="1:32">
      <c r="A2703" s="114" t="s">
        <v>7807</v>
      </c>
      <c r="B2703" s="114">
        <f t="shared" si="42"/>
        <v>5905</v>
      </c>
      <c r="C2703" s="114">
        <v>0</v>
      </c>
      <c r="D2703" s="114">
        <v>0</v>
      </c>
      <c r="E2703" s="114">
        <v>5905</v>
      </c>
      <c r="F2703" s="115" t="s">
        <v>12077</v>
      </c>
      <c r="G2703" s="114">
        <v>71.3</v>
      </c>
      <c r="H2703" s="114">
        <v>0</v>
      </c>
      <c r="I2703" s="114">
        <v>0</v>
      </c>
      <c r="J2703" s="114">
        <v>5905</v>
      </c>
      <c r="K2703" s="115" t="s">
        <v>12078</v>
      </c>
      <c r="L2703" s="114">
        <v>251.3</v>
      </c>
    </row>
    <row r="2704" spans="1:32">
      <c r="A2704" s="114" t="s">
        <v>7810</v>
      </c>
      <c r="B2704" s="114">
        <f t="shared" si="42"/>
        <v>6295</v>
      </c>
      <c r="C2704" s="114">
        <v>0</v>
      </c>
      <c r="D2704" s="114">
        <v>0</v>
      </c>
      <c r="E2704" s="114">
        <v>6295</v>
      </c>
      <c r="F2704" s="115" t="s">
        <v>12097</v>
      </c>
      <c r="G2704" s="114">
        <v>49.5</v>
      </c>
      <c r="H2704" s="114">
        <v>0</v>
      </c>
      <c r="I2704" s="114">
        <v>0</v>
      </c>
      <c r="J2704" s="114">
        <v>6295</v>
      </c>
      <c r="K2704" s="115" t="s">
        <v>12098</v>
      </c>
      <c r="L2704" s="114">
        <v>229.5</v>
      </c>
    </row>
    <row r="2705" spans="1:22">
      <c r="A2705" s="114" t="s">
        <v>7813</v>
      </c>
      <c r="B2705" s="114">
        <f t="shared" si="42"/>
        <v>5909</v>
      </c>
      <c r="C2705" s="114">
        <v>0</v>
      </c>
      <c r="D2705" s="114">
        <v>0</v>
      </c>
      <c r="E2705" s="114">
        <v>5909</v>
      </c>
      <c r="F2705" s="115" t="s">
        <v>12081</v>
      </c>
      <c r="G2705" s="114">
        <v>52.5</v>
      </c>
      <c r="H2705" s="114">
        <v>0</v>
      </c>
      <c r="I2705" s="114">
        <v>0</v>
      </c>
      <c r="J2705" s="114">
        <v>5909</v>
      </c>
      <c r="K2705" s="115" t="s">
        <v>12082</v>
      </c>
      <c r="L2705" s="114">
        <v>232.5</v>
      </c>
    </row>
    <row r="2706" spans="1:22">
      <c r="A2706" s="114" t="s">
        <v>7816</v>
      </c>
      <c r="B2706" s="114">
        <f t="shared" si="42"/>
        <v>11490</v>
      </c>
      <c r="C2706" s="114">
        <v>3</v>
      </c>
      <c r="D2706" s="114">
        <v>111.3</v>
      </c>
      <c r="E2706" s="114">
        <v>11490</v>
      </c>
      <c r="F2706" s="115" t="s">
        <v>12081</v>
      </c>
      <c r="G2706" s="114">
        <v>55.5</v>
      </c>
      <c r="H2706" s="114">
        <v>0</v>
      </c>
      <c r="I2706" s="114">
        <v>0</v>
      </c>
      <c r="J2706" s="114">
        <v>11490</v>
      </c>
      <c r="K2706" s="115" t="s">
        <v>12082</v>
      </c>
      <c r="L2706" s="114">
        <v>235.5</v>
      </c>
    </row>
    <row r="2707" spans="1:22">
      <c r="A2707" s="114" t="s">
        <v>7819</v>
      </c>
      <c r="B2707" s="114">
        <f t="shared" si="42"/>
        <v>5971</v>
      </c>
      <c r="C2707" s="114">
        <v>0</v>
      </c>
      <c r="D2707" s="114">
        <v>0</v>
      </c>
      <c r="E2707" s="114">
        <v>5971</v>
      </c>
      <c r="F2707" s="115" t="s">
        <v>12097</v>
      </c>
      <c r="G2707" s="114">
        <v>44.8</v>
      </c>
      <c r="H2707" s="114">
        <v>0</v>
      </c>
      <c r="I2707" s="114">
        <v>0</v>
      </c>
      <c r="J2707" s="114">
        <v>5971</v>
      </c>
      <c r="K2707" s="115" t="s">
        <v>12098</v>
      </c>
      <c r="L2707" s="114">
        <v>224.8</v>
      </c>
    </row>
    <row r="2708" spans="1:22">
      <c r="A2708" s="114" t="s">
        <v>7822</v>
      </c>
      <c r="B2708" s="114">
        <f t="shared" si="42"/>
        <v>6000</v>
      </c>
      <c r="C2708" s="114">
        <v>0</v>
      </c>
      <c r="D2708" s="114">
        <v>0</v>
      </c>
      <c r="E2708" s="114">
        <v>6000</v>
      </c>
      <c r="F2708" s="115" t="s">
        <v>12053</v>
      </c>
      <c r="G2708" s="114">
        <v>83.9</v>
      </c>
      <c r="H2708" s="114">
        <v>0</v>
      </c>
      <c r="I2708" s="114">
        <v>0</v>
      </c>
      <c r="J2708" s="114">
        <v>6000</v>
      </c>
      <c r="K2708" s="115" t="s">
        <v>12054</v>
      </c>
      <c r="L2708" s="114">
        <v>263.89999999999998</v>
      </c>
    </row>
    <row r="2709" spans="1:22">
      <c r="A2709" s="114" t="s">
        <v>7825</v>
      </c>
      <c r="B2709" s="114">
        <f t="shared" si="42"/>
        <v>7018</v>
      </c>
      <c r="C2709" s="114">
        <v>0</v>
      </c>
      <c r="D2709" s="114">
        <v>0</v>
      </c>
      <c r="E2709" s="114">
        <v>7018</v>
      </c>
      <c r="F2709" s="115" t="s">
        <v>12077</v>
      </c>
      <c r="G2709" s="114">
        <v>76.2</v>
      </c>
      <c r="H2709" s="114">
        <v>0</v>
      </c>
      <c r="I2709" s="114">
        <v>0</v>
      </c>
      <c r="J2709" s="114">
        <v>7018</v>
      </c>
      <c r="K2709" s="115" t="s">
        <v>12078</v>
      </c>
      <c r="L2709" s="114">
        <v>256.2</v>
      </c>
    </row>
    <row r="2710" spans="1:22">
      <c r="A2710" s="114" t="s">
        <v>7828</v>
      </c>
      <c r="B2710" s="114">
        <f t="shared" si="42"/>
        <v>7001</v>
      </c>
      <c r="C2710" s="114">
        <v>0</v>
      </c>
      <c r="D2710" s="114">
        <v>0</v>
      </c>
      <c r="E2710" s="114">
        <v>7001</v>
      </c>
      <c r="F2710" s="115" t="s">
        <v>12071</v>
      </c>
      <c r="G2710" s="114">
        <v>133.19999999999999</v>
      </c>
      <c r="H2710" s="114">
        <v>0</v>
      </c>
      <c r="I2710" s="114">
        <v>0</v>
      </c>
      <c r="J2710" s="114">
        <v>7001</v>
      </c>
      <c r="K2710" s="115" t="s">
        <v>12072</v>
      </c>
      <c r="L2710" s="114">
        <v>313.2</v>
      </c>
    </row>
    <row r="2711" spans="1:22">
      <c r="A2711" s="114" t="s">
        <v>7831</v>
      </c>
      <c r="B2711" s="114">
        <f t="shared" si="42"/>
        <v>7015</v>
      </c>
      <c r="C2711" s="114">
        <v>0</v>
      </c>
      <c r="D2711" s="114">
        <v>0</v>
      </c>
      <c r="E2711" s="114">
        <v>7015</v>
      </c>
      <c r="F2711" s="115" t="s">
        <v>12057</v>
      </c>
      <c r="G2711" s="114">
        <v>110.4</v>
      </c>
      <c r="H2711" s="114">
        <v>0</v>
      </c>
      <c r="I2711" s="114">
        <v>0</v>
      </c>
      <c r="J2711" s="114">
        <v>7015</v>
      </c>
      <c r="K2711" s="115" t="s">
        <v>12058</v>
      </c>
      <c r="L2711" s="114">
        <v>290.39999999999998</v>
      </c>
    </row>
    <row r="2712" spans="1:22">
      <c r="A2712" s="114" t="s">
        <v>7834</v>
      </c>
      <c r="B2712" s="114">
        <f t="shared" si="42"/>
        <v>7000</v>
      </c>
      <c r="C2712" s="114">
        <v>0</v>
      </c>
      <c r="D2712" s="114">
        <v>0</v>
      </c>
      <c r="E2712" s="114">
        <v>7000</v>
      </c>
      <c r="F2712" s="115" t="s">
        <v>12057</v>
      </c>
      <c r="G2712" s="114">
        <v>116.6</v>
      </c>
      <c r="H2712" s="114">
        <v>0</v>
      </c>
      <c r="I2712" s="114">
        <v>0</v>
      </c>
      <c r="J2712" s="114">
        <v>7000</v>
      </c>
      <c r="K2712" s="115" t="s">
        <v>12058</v>
      </c>
      <c r="L2712" s="114">
        <v>296.60000000000002</v>
      </c>
    </row>
    <row r="2713" spans="1:22">
      <c r="A2713" s="114" t="s">
        <v>7837</v>
      </c>
      <c r="B2713" s="114">
        <f t="shared" si="42"/>
        <v>6020</v>
      </c>
      <c r="C2713" s="114">
        <v>0</v>
      </c>
      <c r="D2713" s="114">
        <v>0</v>
      </c>
      <c r="E2713" s="114">
        <v>6020</v>
      </c>
      <c r="F2713" s="115" t="s">
        <v>12087</v>
      </c>
      <c r="G2713" s="114">
        <v>66.900000000000006</v>
      </c>
      <c r="H2713" s="114">
        <v>0</v>
      </c>
      <c r="I2713" s="114">
        <v>0</v>
      </c>
      <c r="J2713" s="114">
        <v>6020</v>
      </c>
      <c r="K2713" s="115" t="s">
        <v>12088</v>
      </c>
      <c r="L2713" s="114">
        <v>246.9</v>
      </c>
    </row>
    <row r="2714" spans="1:22">
      <c r="A2714" s="114" t="s">
        <v>7840</v>
      </c>
      <c r="B2714" s="114">
        <f t="shared" si="42"/>
        <v>8024</v>
      </c>
      <c r="C2714" s="114">
        <v>0</v>
      </c>
      <c r="D2714" s="114">
        <v>0</v>
      </c>
      <c r="E2714" s="114">
        <v>8024</v>
      </c>
      <c r="F2714" s="115" t="s">
        <v>12079</v>
      </c>
      <c r="G2714" s="114">
        <v>143.9</v>
      </c>
      <c r="H2714" s="114">
        <v>0</v>
      </c>
      <c r="I2714" s="114">
        <v>0</v>
      </c>
      <c r="J2714" s="114">
        <v>8024</v>
      </c>
      <c r="K2714" s="115" t="s">
        <v>12080</v>
      </c>
      <c r="L2714" s="114">
        <v>323.89999999999998</v>
      </c>
    </row>
    <row r="2715" spans="1:22">
      <c r="A2715" s="114" t="s">
        <v>7843</v>
      </c>
      <c r="B2715" s="114">
        <f t="shared" si="42"/>
        <v>7000</v>
      </c>
      <c r="C2715" s="114">
        <v>0</v>
      </c>
      <c r="D2715" s="114">
        <v>0</v>
      </c>
      <c r="E2715" s="114">
        <v>7000</v>
      </c>
      <c r="F2715" s="115" t="s">
        <v>12053</v>
      </c>
      <c r="G2715" s="114">
        <v>87.1</v>
      </c>
      <c r="H2715" s="114">
        <v>0</v>
      </c>
      <c r="I2715" s="114">
        <v>0</v>
      </c>
      <c r="J2715" s="114">
        <v>7000</v>
      </c>
      <c r="K2715" s="115" t="s">
        <v>12054</v>
      </c>
      <c r="L2715" s="114">
        <v>267.10000000000002</v>
      </c>
    </row>
    <row r="2716" spans="1:22">
      <c r="A2716" s="114" t="s">
        <v>7846</v>
      </c>
      <c r="B2716" s="114">
        <f t="shared" si="42"/>
        <v>11021</v>
      </c>
      <c r="C2716" s="114">
        <v>3</v>
      </c>
      <c r="D2716" s="114">
        <v>109.7</v>
      </c>
      <c r="E2716" s="114">
        <v>11021</v>
      </c>
      <c r="F2716" s="115" t="s">
        <v>12081</v>
      </c>
      <c r="G2716" s="114">
        <v>57.9</v>
      </c>
      <c r="H2716" s="114">
        <v>0</v>
      </c>
      <c r="I2716" s="114">
        <v>0</v>
      </c>
      <c r="J2716" s="114">
        <v>11021</v>
      </c>
      <c r="K2716" s="115" t="s">
        <v>12082</v>
      </c>
      <c r="L2716" s="114">
        <v>237.9</v>
      </c>
    </row>
    <row r="2717" spans="1:22">
      <c r="A2717" s="114" t="s">
        <v>7849</v>
      </c>
      <c r="B2717" s="114">
        <f t="shared" si="42"/>
        <v>8000</v>
      </c>
      <c r="C2717" s="114">
        <v>0</v>
      </c>
      <c r="D2717" s="114">
        <v>0</v>
      </c>
      <c r="E2717" s="114">
        <v>8000</v>
      </c>
      <c r="F2717" s="115" t="s">
        <v>12069</v>
      </c>
      <c r="G2717" s="114">
        <v>109.2</v>
      </c>
      <c r="H2717" s="114">
        <v>0</v>
      </c>
      <c r="I2717" s="114">
        <v>0</v>
      </c>
      <c r="J2717" s="114">
        <v>6100</v>
      </c>
      <c r="K2717" s="115" t="s">
        <v>12059</v>
      </c>
      <c r="L2717" s="114">
        <v>167.2</v>
      </c>
      <c r="M2717" s="114">
        <v>0</v>
      </c>
      <c r="N2717" s="114">
        <v>0</v>
      </c>
      <c r="O2717" s="114">
        <v>8000</v>
      </c>
      <c r="P2717" s="115" t="s">
        <v>12070</v>
      </c>
      <c r="Q2717" s="114">
        <v>289.2</v>
      </c>
      <c r="R2717" s="114">
        <v>0</v>
      </c>
      <c r="S2717" s="114">
        <v>0</v>
      </c>
      <c r="T2717" s="114">
        <v>6100</v>
      </c>
      <c r="U2717" s="115" t="s">
        <v>12060</v>
      </c>
      <c r="V2717" s="114">
        <v>347.2</v>
      </c>
    </row>
    <row r="2718" spans="1:22">
      <c r="A2718" s="114" t="s">
        <v>7852</v>
      </c>
      <c r="B2718" s="114">
        <f t="shared" si="42"/>
        <v>7016</v>
      </c>
      <c r="C2718" s="114">
        <v>0</v>
      </c>
      <c r="D2718" s="114">
        <v>0</v>
      </c>
      <c r="E2718" s="114">
        <v>7016</v>
      </c>
      <c r="F2718" s="115" t="s">
        <v>12055</v>
      </c>
      <c r="G2718" s="114">
        <v>94</v>
      </c>
      <c r="H2718" s="114">
        <v>0</v>
      </c>
      <c r="I2718" s="114">
        <v>0</v>
      </c>
      <c r="J2718" s="114">
        <v>7016</v>
      </c>
      <c r="K2718" s="115" t="s">
        <v>12056</v>
      </c>
      <c r="L2718" s="114">
        <v>274</v>
      </c>
    </row>
    <row r="2719" spans="1:22">
      <c r="A2719" s="114" t="s">
        <v>7855</v>
      </c>
      <c r="B2719" s="114">
        <f t="shared" si="42"/>
        <v>7300</v>
      </c>
      <c r="C2719" s="114">
        <v>0</v>
      </c>
      <c r="D2719" s="114">
        <v>0</v>
      </c>
      <c r="E2719" s="114">
        <v>7300</v>
      </c>
      <c r="F2719" s="115" t="s">
        <v>12081</v>
      </c>
      <c r="G2719" s="114">
        <v>56</v>
      </c>
      <c r="H2719" s="114">
        <v>0</v>
      </c>
      <c r="I2719" s="114">
        <v>0</v>
      </c>
      <c r="J2719" s="114">
        <v>7300</v>
      </c>
      <c r="K2719" s="115" t="s">
        <v>12082</v>
      </c>
      <c r="L2719" s="114">
        <v>236</v>
      </c>
    </row>
    <row r="2720" spans="1:22">
      <c r="A2720" s="114" t="s">
        <v>7858</v>
      </c>
      <c r="B2720" s="114">
        <f t="shared" si="42"/>
        <v>11353</v>
      </c>
      <c r="C2720" s="114">
        <v>0</v>
      </c>
      <c r="D2720" s="114">
        <v>0</v>
      </c>
      <c r="E2720" s="114">
        <v>8273</v>
      </c>
      <c r="F2720" s="115" t="s">
        <v>12053</v>
      </c>
      <c r="G2720" s="114">
        <v>88.5</v>
      </c>
      <c r="H2720" s="114">
        <v>3</v>
      </c>
      <c r="I2720" s="114">
        <v>110.1</v>
      </c>
      <c r="J2720" s="114">
        <v>11353</v>
      </c>
      <c r="K2720" s="115" t="s">
        <v>12071</v>
      </c>
      <c r="L2720" s="114">
        <v>133.5</v>
      </c>
      <c r="M2720" s="114">
        <v>0</v>
      </c>
      <c r="N2720" s="114">
        <v>0</v>
      </c>
      <c r="O2720" s="114">
        <v>8273</v>
      </c>
      <c r="P2720" s="115" t="s">
        <v>12054</v>
      </c>
      <c r="Q2720" s="114">
        <v>268.5</v>
      </c>
      <c r="R2720" s="114">
        <v>0</v>
      </c>
      <c r="S2720" s="114">
        <v>0</v>
      </c>
      <c r="T2720" s="114">
        <v>11353</v>
      </c>
      <c r="U2720" s="115" t="s">
        <v>12072</v>
      </c>
      <c r="V2720" s="114">
        <v>313.5</v>
      </c>
    </row>
    <row r="2721" spans="1:22">
      <c r="A2721" s="114" t="s">
        <v>7861</v>
      </c>
      <c r="B2721" s="114">
        <f t="shared" si="42"/>
        <v>8000</v>
      </c>
      <c r="C2721" s="114">
        <v>0</v>
      </c>
      <c r="D2721" s="114">
        <v>0</v>
      </c>
      <c r="E2721" s="114">
        <v>8000</v>
      </c>
      <c r="F2721" s="115" t="s">
        <v>12055</v>
      </c>
      <c r="G2721" s="114">
        <v>94.8</v>
      </c>
      <c r="H2721" s="114">
        <v>0</v>
      </c>
      <c r="I2721" s="114">
        <v>0</v>
      </c>
      <c r="J2721" s="114">
        <v>8000</v>
      </c>
      <c r="K2721" s="115" t="s">
        <v>12056</v>
      </c>
      <c r="L2721" s="114">
        <v>274.8</v>
      </c>
    </row>
    <row r="2722" spans="1:22">
      <c r="A2722" s="114" t="s">
        <v>7864</v>
      </c>
      <c r="B2722" s="114">
        <f t="shared" si="42"/>
        <v>7100</v>
      </c>
      <c r="C2722" s="114">
        <v>0</v>
      </c>
      <c r="D2722" s="114">
        <v>0</v>
      </c>
      <c r="E2722" s="114">
        <v>7100</v>
      </c>
      <c r="F2722" s="115" t="s">
        <v>12087</v>
      </c>
      <c r="G2722" s="114">
        <v>76.8</v>
      </c>
      <c r="H2722" s="114">
        <v>0</v>
      </c>
      <c r="I2722" s="114">
        <v>0</v>
      </c>
      <c r="J2722" s="114">
        <v>7100</v>
      </c>
      <c r="K2722" s="115" t="s">
        <v>12088</v>
      </c>
      <c r="L2722" s="114">
        <v>256.8</v>
      </c>
    </row>
    <row r="2723" spans="1:22">
      <c r="A2723" s="114" t="s">
        <v>7867</v>
      </c>
      <c r="B2723" s="114">
        <f t="shared" si="42"/>
        <v>5815</v>
      </c>
      <c r="C2723" s="114">
        <v>0</v>
      </c>
      <c r="D2723" s="114">
        <v>0</v>
      </c>
      <c r="E2723" s="114">
        <v>5815</v>
      </c>
      <c r="F2723" s="115" t="s">
        <v>12077</v>
      </c>
      <c r="G2723" s="114">
        <v>84.5</v>
      </c>
      <c r="H2723" s="114">
        <v>0</v>
      </c>
      <c r="I2723" s="114">
        <v>0</v>
      </c>
      <c r="J2723" s="114">
        <v>5815</v>
      </c>
      <c r="K2723" s="115" t="s">
        <v>12078</v>
      </c>
      <c r="L2723" s="114">
        <v>264.5</v>
      </c>
    </row>
    <row r="2724" spans="1:22">
      <c r="A2724" s="114" t="s">
        <v>7869</v>
      </c>
      <c r="B2724" s="114">
        <f t="shared" si="42"/>
        <v>5920</v>
      </c>
      <c r="C2724" s="114">
        <v>0</v>
      </c>
      <c r="D2724" s="114">
        <v>0</v>
      </c>
      <c r="E2724" s="114">
        <v>4555</v>
      </c>
      <c r="F2724" s="115" t="s">
        <v>12053</v>
      </c>
      <c r="G2724" s="114">
        <v>106</v>
      </c>
      <c r="H2724" s="114">
        <v>0</v>
      </c>
      <c r="I2724" s="114">
        <v>0</v>
      </c>
      <c r="J2724" s="114">
        <v>5920</v>
      </c>
      <c r="K2724" s="115" t="s">
        <v>12071</v>
      </c>
      <c r="L2724" s="114">
        <v>154</v>
      </c>
      <c r="M2724" s="114">
        <v>0</v>
      </c>
      <c r="N2724" s="114">
        <v>0</v>
      </c>
      <c r="O2724" s="114">
        <v>4555</v>
      </c>
      <c r="P2724" s="115" t="s">
        <v>12054</v>
      </c>
      <c r="Q2724" s="114">
        <v>286</v>
      </c>
      <c r="R2724" s="114">
        <v>0</v>
      </c>
      <c r="S2724" s="114">
        <v>0</v>
      </c>
      <c r="T2724" s="114">
        <v>5920</v>
      </c>
      <c r="U2724" s="115" t="s">
        <v>12072</v>
      </c>
      <c r="V2724" s="114">
        <v>334</v>
      </c>
    </row>
    <row r="2725" spans="1:22">
      <c r="A2725" s="114" t="s">
        <v>7872</v>
      </c>
      <c r="B2725" s="114">
        <f t="shared" si="42"/>
        <v>7638</v>
      </c>
      <c r="C2725" s="114">
        <v>3</v>
      </c>
      <c r="D2725" s="114">
        <v>109.9</v>
      </c>
      <c r="E2725" s="114">
        <v>7638</v>
      </c>
      <c r="F2725" s="115" t="s">
        <v>12077</v>
      </c>
      <c r="G2725" s="114">
        <v>90</v>
      </c>
      <c r="H2725" s="114">
        <v>3</v>
      </c>
      <c r="I2725" s="114">
        <v>110.3</v>
      </c>
      <c r="J2725" s="114">
        <v>7638</v>
      </c>
      <c r="K2725" s="115" t="s">
        <v>12078</v>
      </c>
      <c r="L2725" s="114">
        <v>270</v>
      </c>
    </row>
    <row r="2726" spans="1:22">
      <c r="A2726" s="114" t="s">
        <v>7875</v>
      </c>
      <c r="B2726" s="114">
        <f t="shared" si="42"/>
        <v>10500</v>
      </c>
      <c r="C2726" s="114">
        <v>3</v>
      </c>
      <c r="D2726" s="114">
        <v>109.9</v>
      </c>
      <c r="E2726" s="114">
        <v>10500</v>
      </c>
      <c r="F2726" s="115" t="s">
        <v>12075</v>
      </c>
      <c r="G2726" s="114">
        <v>36.299999999999997</v>
      </c>
      <c r="H2726" s="114">
        <v>0</v>
      </c>
      <c r="I2726" s="114">
        <v>0</v>
      </c>
      <c r="J2726" s="114">
        <v>6998</v>
      </c>
      <c r="K2726" s="115" t="s">
        <v>12053</v>
      </c>
      <c r="L2726" s="114">
        <v>103.3</v>
      </c>
      <c r="M2726" s="114">
        <v>0</v>
      </c>
      <c r="N2726" s="114">
        <v>0</v>
      </c>
      <c r="O2726" s="114">
        <v>10500</v>
      </c>
      <c r="P2726" s="115" t="s">
        <v>12076</v>
      </c>
      <c r="Q2726" s="114">
        <v>216.3</v>
      </c>
      <c r="R2726" s="114">
        <v>0</v>
      </c>
      <c r="S2726" s="114">
        <v>0</v>
      </c>
      <c r="T2726" s="114">
        <v>6998</v>
      </c>
      <c r="U2726" s="115" t="s">
        <v>12054</v>
      </c>
      <c r="V2726" s="114">
        <v>283.3</v>
      </c>
    </row>
    <row r="2727" spans="1:22">
      <c r="A2727" s="114" t="s">
        <v>7878</v>
      </c>
      <c r="B2727" s="114">
        <f t="shared" si="42"/>
        <v>6129</v>
      </c>
      <c r="C2727" s="114">
        <v>0</v>
      </c>
      <c r="D2727" s="114">
        <v>0</v>
      </c>
      <c r="E2727" s="114">
        <v>6129</v>
      </c>
      <c r="F2727" s="115" t="s">
        <v>12055</v>
      </c>
      <c r="G2727" s="114">
        <v>109.6</v>
      </c>
      <c r="H2727" s="114">
        <v>0</v>
      </c>
      <c r="I2727" s="114">
        <v>0</v>
      </c>
      <c r="J2727" s="114">
        <v>6129</v>
      </c>
      <c r="K2727" s="115" t="s">
        <v>12056</v>
      </c>
      <c r="L2727" s="114">
        <v>289.60000000000002</v>
      </c>
    </row>
    <row r="2728" spans="1:22">
      <c r="A2728" s="114" t="s">
        <v>7881</v>
      </c>
      <c r="B2728" s="114">
        <f t="shared" si="42"/>
        <v>8763</v>
      </c>
      <c r="C2728" s="114">
        <v>0</v>
      </c>
      <c r="D2728" s="114">
        <v>0</v>
      </c>
      <c r="E2728" s="114">
        <v>8763</v>
      </c>
      <c r="F2728" s="115" t="s">
        <v>12069</v>
      </c>
      <c r="G2728" s="114">
        <v>121.7</v>
      </c>
      <c r="H2728" s="114">
        <v>0</v>
      </c>
      <c r="I2728" s="114">
        <v>0</v>
      </c>
      <c r="J2728" s="114">
        <v>4951</v>
      </c>
      <c r="K2728" s="115" t="s">
        <v>12059</v>
      </c>
      <c r="L2728" s="114">
        <v>182.7</v>
      </c>
      <c r="M2728" s="114">
        <v>0</v>
      </c>
      <c r="N2728" s="114">
        <v>0</v>
      </c>
      <c r="O2728" s="114">
        <v>8763</v>
      </c>
      <c r="P2728" s="115" t="s">
        <v>12070</v>
      </c>
      <c r="Q2728" s="114">
        <v>301.7</v>
      </c>
      <c r="R2728" s="114">
        <v>0</v>
      </c>
      <c r="S2728" s="114">
        <v>0</v>
      </c>
      <c r="T2728" s="114">
        <v>4951</v>
      </c>
      <c r="U2728" s="115" t="s">
        <v>12060</v>
      </c>
      <c r="V2728" s="114">
        <v>362.7</v>
      </c>
    </row>
    <row r="2729" spans="1:22">
      <c r="A2729" s="114" t="s">
        <v>7883</v>
      </c>
      <c r="B2729" s="114">
        <f t="shared" si="42"/>
        <v>5593</v>
      </c>
      <c r="C2729" s="114">
        <v>0</v>
      </c>
      <c r="D2729" s="114">
        <v>0</v>
      </c>
      <c r="E2729" s="114">
        <v>5593</v>
      </c>
      <c r="F2729" s="115" t="s">
        <v>12077</v>
      </c>
      <c r="G2729" s="114">
        <v>96.8</v>
      </c>
      <c r="H2729" s="114">
        <v>0</v>
      </c>
      <c r="I2729" s="114">
        <v>0</v>
      </c>
      <c r="J2729" s="114">
        <v>5593</v>
      </c>
      <c r="K2729" s="115" t="s">
        <v>12078</v>
      </c>
      <c r="L2729" s="114">
        <v>276.8</v>
      </c>
    </row>
    <row r="2730" spans="1:22">
      <c r="A2730" s="114" t="s">
        <v>7886</v>
      </c>
      <c r="B2730" s="114">
        <f t="shared" si="42"/>
        <v>6598</v>
      </c>
      <c r="C2730" s="114">
        <v>0</v>
      </c>
      <c r="D2730" s="114">
        <v>0</v>
      </c>
      <c r="E2730" s="114">
        <v>6598</v>
      </c>
      <c r="F2730" s="115" t="s">
        <v>12053</v>
      </c>
      <c r="G2730" s="114">
        <v>97.4</v>
      </c>
      <c r="H2730" s="114">
        <v>0</v>
      </c>
      <c r="I2730" s="114">
        <v>0</v>
      </c>
      <c r="J2730" s="114">
        <v>6598</v>
      </c>
      <c r="K2730" s="115" t="s">
        <v>12054</v>
      </c>
      <c r="L2730" s="114">
        <v>277.39999999999998</v>
      </c>
    </row>
    <row r="2731" spans="1:22">
      <c r="A2731" s="114" t="s">
        <v>7889</v>
      </c>
      <c r="B2731" s="114">
        <f t="shared" ref="B2731:B2794" si="43">MAX(J2731,O2731,T2731,Y2731,AD2731,AI2731,AN2731,AS2731,AX2731,BC2731,BH2731,BM2731,BR2731)</f>
        <v>7661</v>
      </c>
      <c r="C2731" s="114">
        <v>0</v>
      </c>
      <c r="D2731" s="114">
        <v>0</v>
      </c>
      <c r="E2731" s="114">
        <v>7661</v>
      </c>
      <c r="F2731" s="115" t="s">
        <v>12055</v>
      </c>
      <c r="G2731" s="114">
        <v>110.1</v>
      </c>
      <c r="H2731" s="114">
        <v>0</v>
      </c>
      <c r="I2731" s="114">
        <v>0</v>
      </c>
      <c r="J2731" s="114">
        <v>7661</v>
      </c>
      <c r="K2731" s="115" t="s">
        <v>12056</v>
      </c>
      <c r="L2731" s="114">
        <v>290.10000000000002</v>
      </c>
    </row>
    <row r="2732" spans="1:22">
      <c r="A2732" s="114" t="s">
        <v>7892</v>
      </c>
      <c r="B2732" s="114">
        <f t="shared" si="43"/>
        <v>6895</v>
      </c>
      <c r="C2732" s="114">
        <v>0</v>
      </c>
      <c r="D2732" s="114">
        <v>0</v>
      </c>
      <c r="E2732" s="114">
        <v>6895</v>
      </c>
      <c r="F2732" s="115" t="s">
        <v>12077</v>
      </c>
      <c r="G2732" s="114">
        <v>89.5</v>
      </c>
      <c r="H2732" s="114">
        <v>0</v>
      </c>
      <c r="I2732" s="114">
        <v>0</v>
      </c>
      <c r="J2732" s="114">
        <v>6895</v>
      </c>
      <c r="K2732" s="115" t="s">
        <v>12078</v>
      </c>
      <c r="L2732" s="114">
        <v>269.5</v>
      </c>
    </row>
    <row r="2733" spans="1:22">
      <c r="A2733" s="114" t="s">
        <v>7895</v>
      </c>
      <c r="B2733" s="114">
        <f t="shared" si="43"/>
        <v>8810</v>
      </c>
      <c r="C2733" s="114">
        <v>0</v>
      </c>
      <c r="D2733" s="114">
        <v>0</v>
      </c>
      <c r="E2733" s="114">
        <v>7000</v>
      </c>
      <c r="F2733" s="115" t="s">
        <v>12073</v>
      </c>
      <c r="G2733" s="114">
        <v>44.7</v>
      </c>
      <c r="H2733" s="114">
        <v>0</v>
      </c>
      <c r="I2733" s="114">
        <v>0</v>
      </c>
      <c r="J2733" s="114">
        <v>8810</v>
      </c>
      <c r="K2733" s="115" t="s">
        <v>12057</v>
      </c>
      <c r="L2733" s="114">
        <v>134.80000000000001</v>
      </c>
      <c r="M2733" s="114">
        <v>0</v>
      </c>
      <c r="N2733" s="114">
        <v>0</v>
      </c>
      <c r="O2733" s="114">
        <v>7000</v>
      </c>
      <c r="P2733" s="115" t="s">
        <v>12074</v>
      </c>
      <c r="Q2733" s="114">
        <v>224.7</v>
      </c>
      <c r="R2733" s="114">
        <v>0</v>
      </c>
      <c r="S2733" s="114">
        <v>0</v>
      </c>
      <c r="T2733" s="114">
        <v>8810</v>
      </c>
      <c r="U2733" s="115" t="s">
        <v>12058</v>
      </c>
      <c r="V2733" s="114">
        <v>314.8</v>
      </c>
    </row>
    <row r="2734" spans="1:22">
      <c r="A2734" s="114" t="s">
        <v>7897</v>
      </c>
      <c r="B2734" s="114">
        <f t="shared" si="43"/>
        <v>9800</v>
      </c>
      <c r="C2734" s="114">
        <v>3</v>
      </c>
      <c r="D2734" s="114">
        <v>109.9</v>
      </c>
      <c r="E2734" s="114">
        <v>9800</v>
      </c>
      <c r="F2734" s="115" t="s">
        <v>12077</v>
      </c>
      <c r="G2734" s="114">
        <v>88.5</v>
      </c>
      <c r="H2734" s="114">
        <v>0</v>
      </c>
      <c r="I2734" s="114">
        <v>0</v>
      </c>
      <c r="J2734" s="114">
        <v>9800</v>
      </c>
      <c r="K2734" s="115" t="s">
        <v>12078</v>
      </c>
      <c r="L2734" s="114">
        <v>268.5</v>
      </c>
    </row>
    <row r="2735" spans="1:22">
      <c r="A2735" s="114" t="s">
        <v>7900</v>
      </c>
      <c r="B2735" s="114">
        <f t="shared" si="43"/>
        <v>10000</v>
      </c>
      <c r="C2735" s="114">
        <v>3.3</v>
      </c>
      <c r="D2735" s="114">
        <v>110.3</v>
      </c>
      <c r="E2735" s="114">
        <v>10000</v>
      </c>
      <c r="F2735" s="115" t="s">
        <v>12097</v>
      </c>
      <c r="G2735" s="114">
        <v>60.7</v>
      </c>
      <c r="H2735" s="114">
        <v>0</v>
      </c>
      <c r="I2735" s="114">
        <v>0</v>
      </c>
      <c r="J2735" s="114">
        <v>3800</v>
      </c>
      <c r="K2735" s="115" t="s">
        <v>12077</v>
      </c>
      <c r="L2735" s="114">
        <v>95.1</v>
      </c>
      <c r="M2735" s="114">
        <v>0</v>
      </c>
      <c r="N2735" s="114">
        <v>0</v>
      </c>
      <c r="O2735" s="114">
        <v>10000</v>
      </c>
      <c r="P2735" s="115" t="s">
        <v>12098</v>
      </c>
      <c r="Q2735" s="114">
        <v>240.7</v>
      </c>
      <c r="R2735" s="114">
        <v>0</v>
      </c>
      <c r="S2735" s="114">
        <v>0</v>
      </c>
      <c r="T2735" s="114">
        <v>3800</v>
      </c>
      <c r="U2735" s="115" t="s">
        <v>12078</v>
      </c>
      <c r="V2735" s="114">
        <v>275.10000000000002</v>
      </c>
    </row>
    <row r="2736" spans="1:22">
      <c r="A2736" s="114" t="s">
        <v>7903</v>
      </c>
      <c r="B2736" s="114">
        <f t="shared" si="43"/>
        <v>11220</v>
      </c>
      <c r="C2736" s="114">
        <v>3</v>
      </c>
      <c r="D2736" s="114">
        <v>109.9</v>
      </c>
      <c r="E2736" s="114">
        <v>11220</v>
      </c>
      <c r="F2736" s="115" t="s">
        <v>12051</v>
      </c>
      <c r="G2736" s="114">
        <v>54.9</v>
      </c>
      <c r="H2736" s="114">
        <v>0</v>
      </c>
      <c r="I2736" s="114">
        <v>0</v>
      </c>
      <c r="J2736" s="114">
        <v>11220</v>
      </c>
      <c r="K2736" s="115" t="s">
        <v>12052</v>
      </c>
      <c r="L2736" s="114">
        <v>234.9</v>
      </c>
    </row>
    <row r="2737" spans="1:42">
      <c r="A2737" s="114" t="s">
        <v>7906</v>
      </c>
      <c r="B2737" s="114">
        <f t="shared" si="43"/>
        <v>6562</v>
      </c>
      <c r="C2737" s="114">
        <v>0</v>
      </c>
      <c r="D2737" s="114">
        <v>0</v>
      </c>
      <c r="E2737" s="114">
        <v>6562</v>
      </c>
      <c r="F2737" s="115" t="s">
        <v>12057</v>
      </c>
      <c r="G2737" s="114">
        <v>136.69999999999999</v>
      </c>
      <c r="H2737" s="114">
        <v>0</v>
      </c>
      <c r="I2737" s="114">
        <v>0</v>
      </c>
      <c r="J2737" s="114">
        <v>6562</v>
      </c>
      <c r="K2737" s="115" t="s">
        <v>12058</v>
      </c>
      <c r="L2737" s="114">
        <v>316.7</v>
      </c>
    </row>
    <row r="2738" spans="1:42">
      <c r="A2738" s="114" t="s">
        <v>7909</v>
      </c>
      <c r="B2738" s="114">
        <f t="shared" si="43"/>
        <v>5578</v>
      </c>
      <c r="C2738" s="114">
        <v>0</v>
      </c>
      <c r="D2738" s="114">
        <v>0</v>
      </c>
      <c r="E2738" s="114">
        <v>5578</v>
      </c>
      <c r="F2738" s="115" t="s">
        <v>12081</v>
      </c>
      <c r="G2738" s="114">
        <v>68.7</v>
      </c>
      <c r="H2738" s="114">
        <v>0</v>
      </c>
      <c r="I2738" s="114">
        <v>0</v>
      </c>
      <c r="J2738" s="114">
        <v>5578</v>
      </c>
      <c r="K2738" s="115" t="s">
        <v>12082</v>
      </c>
      <c r="L2738" s="114">
        <v>248.7</v>
      </c>
    </row>
    <row r="2739" spans="1:42">
      <c r="A2739" s="114" t="s">
        <v>7912</v>
      </c>
      <c r="B2739" s="114">
        <f t="shared" si="43"/>
        <v>6890</v>
      </c>
      <c r="C2739" s="114">
        <v>0</v>
      </c>
      <c r="D2739" s="114">
        <v>0</v>
      </c>
      <c r="E2739" s="114">
        <v>6890</v>
      </c>
      <c r="F2739" s="115" t="s">
        <v>12053</v>
      </c>
      <c r="G2739" s="114">
        <v>107.1</v>
      </c>
      <c r="H2739" s="114">
        <v>0</v>
      </c>
      <c r="I2739" s="114">
        <v>0</v>
      </c>
      <c r="J2739" s="114">
        <v>6890</v>
      </c>
      <c r="K2739" s="115" t="s">
        <v>12054</v>
      </c>
      <c r="L2739" s="114">
        <v>287.10000000000002</v>
      </c>
    </row>
    <row r="2740" spans="1:42">
      <c r="A2740" s="114" t="s">
        <v>7915</v>
      </c>
      <c r="B2740" s="114">
        <f t="shared" si="43"/>
        <v>11155</v>
      </c>
      <c r="C2740" s="114">
        <v>0</v>
      </c>
      <c r="D2740" s="114">
        <v>0</v>
      </c>
      <c r="E2740" s="114">
        <v>11155</v>
      </c>
      <c r="F2740" s="115" t="s">
        <v>12057</v>
      </c>
      <c r="G2740" s="114">
        <v>135.19999999999999</v>
      </c>
      <c r="H2740" s="114">
        <v>0</v>
      </c>
      <c r="I2740" s="114">
        <v>0</v>
      </c>
      <c r="J2740" s="114">
        <v>11155</v>
      </c>
      <c r="K2740" s="115" t="s">
        <v>12058</v>
      </c>
      <c r="L2740" s="114">
        <v>315.2</v>
      </c>
    </row>
    <row r="2741" spans="1:42">
      <c r="A2741" s="114" t="s">
        <v>7918</v>
      </c>
      <c r="B2741" s="114">
        <f t="shared" si="43"/>
        <v>9000</v>
      </c>
      <c r="C2741" s="114">
        <v>0</v>
      </c>
      <c r="D2741" s="114">
        <v>0</v>
      </c>
      <c r="E2741" s="114">
        <v>9000</v>
      </c>
      <c r="F2741" s="115" t="s">
        <v>12071</v>
      </c>
      <c r="G2741" s="114">
        <v>150</v>
      </c>
      <c r="H2741" s="114">
        <v>0</v>
      </c>
      <c r="I2741" s="114">
        <v>0</v>
      </c>
      <c r="J2741" s="114">
        <v>9000</v>
      </c>
      <c r="K2741" s="115" t="s">
        <v>12072</v>
      </c>
      <c r="L2741" s="114">
        <v>330</v>
      </c>
    </row>
    <row r="2742" spans="1:42">
      <c r="A2742" s="114" t="s">
        <v>7920</v>
      </c>
      <c r="B2742" s="114">
        <f t="shared" si="43"/>
        <v>6000</v>
      </c>
      <c r="C2742" s="114">
        <v>0</v>
      </c>
      <c r="D2742" s="114">
        <v>0</v>
      </c>
      <c r="E2742" s="114">
        <v>6000</v>
      </c>
      <c r="F2742" s="115" t="s">
        <v>12063</v>
      </c>
      <c r="G2742" s="114">
        <v>175</v>
      </c>
      <c r="H2742" s="114">
        <v>0</v>
      </c>
      <c r="I2742" s="114">
        <v>0</v>
      </c>
      <c r="J2742" s="114">
        <v>6000</v>
      </c>
      <c r="K2742" s="115" t="s">
        <v>12064</v>
      </c>
      <c r="L2742" s="114">
        <v>355</v>
      </c>
    </row>
    <row r="2743" spans="1:42">
      <c r="A2743" s="114" t="s">
        <v>7923</v>
      </c>
      <c r="B2743" s="114">
        <f t="shared" si="43"/>
        <v>6562</v>
      </c>
      <c r="C2743" s="114">
        <v>0</v>
      </c>
      <c r="D2743" s="114">
        <v>0</v>
      </c>
      <c r="E2743" s="114">
        <v>6562</v>
      </c>
      <c r="F2743" s="115" t="s">
        <v>12057</v>
      </c>
      <c r="G2743" s="114">
        <v>128.1</v>
      </c>
      <c r="H2743" s="114">
        <v>0</v>
      </c>
      <c r="I2743" s="114">
        <v>0</v>
      </c>
      <c r="J2743" s="114">
        <v>6562</v>
      </c>
      <c r="K2743" s="115" t="s">
        <v>12058</v>
      </c>
      <c r="L2743" s="114">
        <v>308.10000000000002</v>
      </c>
    </row>
    <row r="2744" spans="1:42">
      <c r="A2744" s="114" t="s">
        <v>7926</v>
      </c>
      <c r="B2744" s="114">
        <f t="shared" si="43"/>
        <v>8530</v>
      </c>
      <c r="C2744" s="114">
        <v>0</v>
      </c>
      <c r="D2744" s="114">
        <v>110.7</v>
      </c>
      <c r="E2744" s="114">
        <v>8530</v>
      </c>
      <c r="F2744" s="115" t="s">
        <v>12069</v>
      </c>
      <c r="G2744" s="114">
        <v>117.7</v>
      </c>
      <c r="H2744" s="114">
        <v>0</v>
      </c>
      <c r="I2744" s="114">
        <v>0</v>
      </c>
      <c r="J2744" s="114">
        <v>8530</v>
      </c>
      <c r="K2744" s="115" t="s">
        <v>12070</v>
      </c>
      <c r="L2744" s="114">
        <v>297.7</v>
      </c>
    </row>
    <row r="2745" spans="1:42">
      <c r="A2745" s="114" t="s">
        <v>7929</v>
      </c>
      <c r="B2745" s="114">
        <f t="shared" si="43"/>
        <v>10663</v>
      </c>
      <c r="C2745" s="114">
        <v>3</v>
      </c>
      <c r="D2745" s="114">
        <v>109.9</v>
      </c>
      <c r="E2745" s="114">
        <v>10663</v>
      </c>
      <c r="F2745" s="115" t="s">
        <v>12069</v>
      </c>
      <c r="G2745" s="114">
        <v>121.7</v>
      </c>
      <c r="H2745" s="114">
        <v>0</v>
      </c>
      <c r="I2745" s="114">
        <v>0</v>
      </c>
      <c r="J2745" s="114">
        <v>10663</v>
      </c>
      <c r="K2745" s="115" t="s">
        <v>12070</v>
      </c>
      <c r="L2745" s="114">
        <v>301.7</v>
      </c>
    </row>
    <row r="2746" spans="1:42">
      <c r="A2746" s="114" t="s">
        <v>7932</v>
      </c>
      <c r="B2746" s="114">
        <f t="shared" si="43"/>
        <v>11926</v>
      </c>
      <c r="C2746" s="114">
        <v>3</v>
      </c>
      <c r="D2746" s="114">
        <v>110.1</v>
      </c>
      <c r="E2746" s="114">
        <v>9056</v>
      </c>
      <c r="F2746" s="115" t="s">
        <v>12132</v>
      </c>
      <c r="G2746" s="114">
        <v>72.099999999999994</v>
      </c>
      <c r="H2746" s="114">
        <v>3</v>
      </c>
      <c r="I2746" s="114">
        <v>110.3</v>
      </c>
      <c r="J2746" s="114">
        <v>11926</v>
      </c>
      <c r="K2746" s="115" t="s">
        <v>12133</v>
      </c>
      <c r="L2746" s="114">
        <v>72.099999999999994</v>
      </c>
      <c r="M2746" s="114">
        <v>3</v>
      </c>
      <c r="N2746" s="114">
        <v>109.9</v>
      </c>
      <c r="O2746" s="114">
        <v>11926</v>
      </c>
      <c r="P2746" s="115" t="s">
        <v>12134</v>
      </c>
      <c r="Q2746" s="114">
        <v>252.1</v>
      </c>
      <c r="R2746" s="114">
        <v>3</v>
      </c>
      <c r="S2746" s="114">
        <v>109.5</v>
      </c>
      <c r="T2746" s="114">
        <v>9056</v>
      </c>
      <c r="U2746" s="115" t="s">
        <v>12135</v>
      </c>
      <c r="V2746" s="114">
        <v>252.1</v>
      </c>
    </row>
    <row r="2747" spans="1:42">
      <c r="A2747" s="114" t="s">
        <v>7935</v>
      </c>
      <c r="B2747" s="114">
        <f t="shared" si="43"/>
        <v>10787</v>
      </c>
      <c r="C2747" s="114">
        <v>3</v>
      </c>
      <c r="D2747" s="114">
        <v>109.9</v>
      </c>
      <c r="E2747" s="114">
        <v>10787</v>
      </c>
      <c r="F2747" s="115" t="s">
        <v>12075</v>
      </c>
      <c r="G2747" s="114">
        <v>40.799999999999997</v>
      </c>
      <c r="H2747" s="114">
        <v>0</v>
      </c>
      <c r="I2747" s="114">
        <v>0</v>
      </c>
      <c r="J2747" s="114">
        <v>5712</v>
      </c>
      <c r="K2747" s="115" t="s">
        <v>12069</v>
      </c>
      <c r="L2747" s="114">
        <v>130.80000000000001</v>
      </c>
      <c r="M2747" s="114">
        <v>3</v>
      </c>
      <c r="N2747" s="114">
        <v>110.3</v>
      </c>
      <c r="O2747" s="114">
        <v>10787</v>
      </c>
      <c r="P2747" s="115" t="s">
        <v>12076</v>
      </c>
      <c r="Q2747" s="114">
        <v>220.8</v>
      </c>
      <c r="R2747" s="114">
        <v>0</v>
      </c>
      <c r="S2747" s="114">
        <v>0</v>
      </c>
      <c r="T2747" s="114">
        <v>5712</v>
      </c>
      <c r="U2747" s="115" t="s">
        <v>12070</v>
      </c>
      <c r="V2747" s="114">
        <v>310.8</v>
      </c>
    </row>
    <row r="2748" spans="1:42">
      <c r="A2748" s="114" t="s">
        <v>7938</v>
      </c>
      <c r="B2748" s="114">
        <f t="shared" si="43"/>
        <v>6234</v>
      </c>
      <c r="C2748" s="114">
        <v>3</v>
      </c>
      <c r="D2748" s="114">
        <v>110.3</v>
      </c>
      <c r="E2748" s="114">
        <v>6234</v>
      </c>
      <c r="F2748" s="115" t="s">
        <v>12073</v>
      </c>
      <c r="G2748" s="114">
        <v>56.1</v>
      </c>
      <c r="H2748" s="114">
        <v>3</v>
      </c>
      <c r="I2748" s="114">
        <v>109.9</v>
      </c>
      <c r="J2748" s="114">
        <v>6234</v>
      </c>
      <c r="K2748" s="115" t="s">
        <v>12074</v>
      </c>
      <c r="L2748" s="114">
        <v>236.1</v>
      </c>
    </row>
    <row r="2749" spans="1:42">
      <c r="A2749" s="114" t="s">
        <v>7941</v>
      </c>
      <c r="B2749" s="114">
        <f t="shared" si="43"/>
        <v>6430</v>
      </c>
      <c r="C2749" s="114">
        <v>0</v>
      </c>
      <c r="D2749" s="114">
        <v>0</v>
      </c>
      <c r="E2749" s="114">
        <v>2362</v>
      </c>
      <c r="F2749" s="115" t="s">
        <v>12136</v>
      </c>
      <c r="G2749" s="114">
        <v>95.2</v>
      </c>
      <c r="H2749" s="114">
        <v>0</v>
      </c>
      <c r="I2749" s="114">
        <v>0</v>
      </c>
      <c r="J2749" s="114">
        <v>2346</v>
      </c>
      <c r="K2749" s="115" t="s">
        <v>12137</v>
      </c>
      <c r="L2749" s="114">
        <v>95.2</v>
      </c>
      <c r="M2749" s="114">
        <v>0</v>
      </c>
      <c r="N2749" s="114">
        <v>0</v>
      </c>
      <c r="O2749" s="114">
        <v>6430</v>
      </c>
      <c r="P2749" s="115" t="s">
        <v>12128</v>
      </c>
      <c r="Q2749" s="114">
        <v>196.2</v>
      </c>
      <c r="R2749" s="114">
        <v>0</v>
      </c>
      <c r="S2749" s="114">
        <v>0</v>
      </c>
      <c r="T2749" s="114">
        <v>2871</v>
      </c>
      <c r="U2749" s="115" t="s">
        <v>12129</v>
      </c>
      <c r="V2749" s="114">
        <v>196.2</v>
      </c>
      <c r="W2749" s="114">
        <v>0</v>
      </c>
      <c r="X2749" s="114">
        <v>0</v>
      </c>
      <c r="Y2749" s="114">
        <v>2346</v>
      </c>
      <c r="Z2749" s="115" t="s">
        <v>12138</v>
      </c>
      <c r="AA2749" s="114">
        <v>275.2</v>
      </c>
      <c r="AB2749" s="114">
        <v>0</v>
      </c>
      <c r="AC2749" s="114">
        <v>0</v>
      </c>
      <c r="AD2749" s="114">
        <v>2362</v>
      </c>
      <c r="AE2749" s="115" t="s">
        <v>12139</v>
      </c>
      <c r="AF2749" s="114">
        <v>275.2</v>
      </c>
      <c r="AG2749" s="114">
        <v>0</v>
      </c>
      <c r="AH2749" s="114">
        <v>0</v>
      </c>
      <c r="AI2749" s="114">
        <v>2871</v>
      </c>
      <c r="AJ2749" s="115" t="s">
        <v>12130</v>
      </c>
      <c r="AK2749" s="114">
        <v>376.2</v>
      </c>
      <c r="AL2749" s="114">
        <v>0</v>
      </c>
      <c r="AM2749" s="114">
        <v>0</v>
      </c>
      <c r="AN2749" s="114">
        <v>6430</v>
      </c>
      <c r="AO2749" s="115" t="s">
        <v>12131</v>
      </c>
      <c r="AP2749" s="114">
        <v>376.2</v>
      </c>
    </row>
    <row r="2750" spans="1:42">
      <c r="A2750" s="114" t="s">
        <v>7944</v>
      </c>
      <c r="B2750" s="114">
        <f t="shared" si="43"/>
        <v>6693</v>
      </c>
      <c r="C2750" s="114">
        <v>0</v>
      </c>
      <c r="D2750" s="114">
        <v>0</v>
      </c>
      <c r="E2750" s="114">
        <v>6693</v>
      </c>
      <c r="F2750" s="115" t="s">
        <v>12051</v>
      </c>
      <c r="G2750" s="114">
        <v>65.599999999999994</v>
      </c>
      <c r="H2750" s="114">
        <v>0</v>
      </c>
      <c r="I2750" s="114">
        <v>0</v>
      </c>
      <c r="J2750" s="114">
        <v>6693</v>
      </c>
      <c r="K2750" s="115" t="s">
        <v>12052</v>
      </c>
      <c r="L2750" s="114">
        <v>245.6</v>
      </c>
    </row>
    <row r="2751" spans="1:42">
      <c r="A2751" s="114" t="s">
        <v>7947</v>
      </c>
      <c r="B2751" s="114">
        <f t="shared" si="43"/>
        <v>8021</v>
      </c>
      <c r="C2751" s="114">
        <v>3</v>
      </c>
      <c r="D2751" s="114">
        <v>110.7</v>
      </c>
      <c r="E2751" s="114">
        <v>8021</v>
      </c>
      <c r="F2751" s="115" t="s">
        <v>12053</v>
      </c>
      <c r="G2751" s="114">
        <v>110</v>
      </c>
      <c r="H2751" s="114">
        <v>0</v>
      </c>
      <c r="I2751" s="114">
        <v>0</v>
      </c>
      <c r="J2751" s="114">
        <v>6853</v>
      </c>
      <c r="K2751" s="115" t="s">
        <v>12079</v>
      </c>
      <c r="L2751" s="114">
        <v>169</v>
      </c>
      <c r="M2751" s="114">
        <v>3</v>
      </c>
      <c r="N2751" s="114">
        <v>111.1</v>
      </c>
      <c r="O2751" s="114">
        <v>8021</v>
      </c>
      <c r="P2751" s="115" t="s">
        <v>12054</v>
      </c>
      <c r="Q2751" s="114">
        <v>290</v>
      </c>
      <c r="R2751" s="114">
        <v>0</v>
      </c>
      <c r="S2751" s="114">
        <v>0</v>
      </c>
      <c r="T2751" s="114">
        <v>6853</v>
      </c>
      <c r="U2751" s="115" t="s">
        <v>12080</v>
      </c>
      <c r="V2751" s="114">
        <v>349</v>
      </c>
    </row>
    <row r="2752" spans="1:42">
      <c r="A2752" s="114" t="s">
        <v>7950</v>
      </c>
      <c r="B2752" s="114">
        <f t="shared" si="43"/>
        <v>6240</v>
      </c>
      <c r="C2752" s="114">
        <v>0</v>
      </c>
      <c r="D2752" s="114">
        <v>0</v>
      </c>
      <c r="E2752" s="114">
        <v>6240</v>
      </c>
      <c r="F2752" s="115" t="s">
        <v>12087</v>
      </c>
      <c r="G2752" s="114">
        <v>90</v>
      </c>
      <c r="H2752" s="114">
        <v>0</v>
      </c>
      <c r="I2752" s="114">
        <v>0</v>
      </c>
      <c r="J2752" s="114">
        <v>6240</v>
      </c>
      <c r="K2752" s="115" t="s">
        <v>12088</v>
      </c>
      <c r="L2752" s="114">
        <v>270</v>
      </c>
    </row>
    <row r="2753" spans="1:22">
      <c r="A2753" s="114" t="s">
        <v>7952</v>
      </c>
      <c r="B2753" s="114">
        <f t="shared" si="43"/>
        <v>5837</v>
      </c>
      <c r="C2753" s="114">
        <v>0</v>
      </c>
      <c r="D2753" s="114">
        <v>0</v>
      </c>
      <c r="E2753" s="114">
        <v>5837</v>
      </c>
      <c r="F2753" s="115" t="s">
        <v>12097</v>
      </c>
      <c r="G2753" s="114">
        <v>78.7</v>
      </c>
      <c r="H2753" s="114">
        <v>0</v>
      </c>
      <c r="I2753" s="114">
        <v>0</v>
      </c>
      <c r="J2753" s="114">
        <v>5837</v>
      </c>
      <c r="K2753" s="115" t="s">
        <v>12098</v>
      </c>
      <c r="L2753" s="114">
        <v>258.7</v>
      </c>
    </row>
    <row r="2754" spans="1:22">
      <c r="A2754" s="114" t="s">
        <v>7955</v>
      </c>
      <c r="B2754" s="114">
        <f t="shared" si="43"/>
        <v>5987</v>
      </c>
      <c r="C2754" s="114">
        <v>0</v>
      </c>
      <c r="D2754" s="114">
        <v>0</v>
      </c>
      <c r="E2754" s="114">
        <v>5987</v>
      </c>
      <c r="F2754" s="115" t="s">
        <v>12087</v>
      </c>
      <c r="G2754" s="114">
        <v>94.3</v>
      </c>
      <c r="H2754" s="114">
        <v>0</v>
      </c>
      <c r="I2754" s="114">
        <v>0</v>
      </c>
      <c r="J2754" s="114">
        <v>5987</v>
      </c>
      <c r="K2754" s="115" t="s">
        <v>12088</v>
      </c>
      <c r="L2754" s="114">
        <v>274.3</v>
      </c>
    </row>
    <row r="2755" spans="1:22">
      <c r="A2755" s="114" t="s">
        <v>7958</v>
      </c>
      <c r="B2755" s="114">
        <f t="shared" si="43"/>
        <v>5951</v>
      </c>
      <c r="C2755" s="114">
        <v>3</v>
      </c>
      <c r="D2755" s="114">
        <v>110.3</v>
      </c>
      <c r="E2755" s="114">
        <v>5951</v>
      </c>
      <c r="F2755" s="115" t="s">
        <v>12063</v>
      </c>
      <c r="G2755" s="114">
        <v>183.6</v>
      </c>
      <c r="H2755" s="114">
        <v>3</v>
      </c>
      <c r="I2755" s="114">
        <v>109.9</v>
      </c>
      <c r="J2755" s="114">
        <v>5951</v>
      </c>
      <c r="K2755" s="115" t="s">
        <v>12064</v>
      </c>
      <c r="L2755" s="114">
        <v>363.6</v>
      </c>
    </row>
    <row r="2756" spans="1:22">
      <c r="A2756" s="114" t="s">
        <v>7961</v>
      </c>
      <c r="B2756" s="114">
        <f t="shared" si="43"/>
        <v>6664</v>
      </c>
      <c r="C2756" s="114">
        <v>3</v>
      </c>
      <c r="D2756" s="114">
        <v>110.7</v>
      </c>
      <c r="E2756" s="114">
        <v>6664</v>
      </c>
      <c r="F2756" s="115" t="s">
        <v>12073</v>
      </c>
      <c r="G2756" s="114">
        <v>53.5</v>
      </c>
      <c r="H2756" s="114">
        <v>0</v>
      </c>
      <c r="I2756" s="114">
        <v>0</v>
      </c>
      <c r="J2756" s="114">
        <v>5188</v>
      </c>
      <c r="K2756" s="115" t="s">
        <v>12077</v>
      </c>
      <c r="L2756" s="114">
        <v>96.5</v>
      </c>
      <c r="M2756" s="114">
        <v>3</v>
      </c>
      <c r="N2756" s="114">
        <v>111.1</v>
      </c>
      <c r="O2756" s="114">
        <v>6664</v>
      </c>
      <c r="P2756" s="115" t="s">
        <v>12074</v>
      </c>
      <c r="Q2756" s="114">
        <v>233.5</v>
      </c>
      <c r="R2756" s="114">
        <v>0</v>
      </c>
      <c r="S2756" s="114">
        <v>0</v>
      </c>
      <c r="T2756" s="114">
        <v>5188</v>
      </c>
      <c r="U2756" s="115" t="s">
        <v>12078</v>
      </c>
      <c r="V2756" s="114">
        <v>276.5</v>
      </c>
    </row>
    <row r="2757" spans="1:22">
      <c r="A2757" s="114" t="s">
        <v>7964</v>
      </c>
      <c r="B2757" s="114">
        <f t="shared" si="43"/>
        <v>6562</v>
      </c>
      <c r="C2757" s="114">
        <v>0</v>
      </c>
      <c r="D2757" s="114">
        <v>0</v>
      </c>
      <c r="E2757" s="114">
        <v>6562</v>
      </c>
      <c r="F2757" s="115" t="s">
        <v>12081</v>
      </c>
      <c r="G2757" s="114">
        <v>67.7</v>
      </c>
      <c r="H2757" s="114">
        <v>0</v>
      </c>
      <c r="I2757" s="114">
        <v>0</v>
      </c>
      <c r="J2757" s="114">
        <v>6562</v>
      </c>
      <c r="K2757" s="115" t="s">
        <v>12082</v>
      </c>
      <c r="L2757" s="114">
        <v>247.7</v>
      </c>
    </row>
    <row r="2758" spans="1:22">
      <c r="A2758" s="114" t="s">
        <v>7966</v>
      </c>
      <c r="B2758" s="114">
        <f t="shared" si="43"/>
        <v>8202</v>
      </c>
      <c r="C2758" s="114">
        <v>0</v>
      </c>
      <c r="D2758" s="114">
        <v>0</v>
      </c>
      <c r="E2758" s="114">
        <v>8202</v>
      </c>
      <c r="F2758" s="115" t="s">
        <v>12067</v>
      </c>
      <c r="G2758" s="114">
        <v>6.9</v>
      </c>
      <c r="H2758" s="114">
        <v>0</v>
      </c>
      <c r="I2758" s="114">
        <v>0</v>
      </c>
      <c r="J2758" s="114">
        <v>8202</v>
      </c>
      <c r="K2758" s="115" t="s">
        <v>12068</v>
      </c>
      <c r="L2758" s="114">
        <v>186.9</v>
      </c>
    </row>
    <row r="2759" spans="1:22">
      <c r="A2759" s="114" t="s">
        <v>7969</v>
      </c>
      <c r="B2759" s="114">
        <f t="shared" si="43"/>
        <v>11819</v>
      </c>
      <c r="C2759" s="114">
        <v>3</v>
      </c>
      <c r="D2759" s="114">
        <v>110.7</v>
      </c>
      <c r="E2759" s="114">
        <v>11819</v>
      </c>
      <c r="F2759" s="115" t="s">
        <v>12073</v>
      </c>
      <c r="G2759" s="114">
        <v>35.4</v>
      </c>
      <c r="H2759" s="114">
        <v>0</v>
      </c>
      <c r="I2759" s="114">
        <v>0</v>
      </c>
      <c r="J2759" s="114">
        <v>11819</v>
      </c>
      <c r="K2759" s="115" t="s">
        <v>12074</v>
      </c>
      <c r="L2759" s="114">
        <v>215.4</v>
      </c>
    </row>
    <row r="2760" spans="1:22">
      <c r="A2760" s="114" t="s">
        <v>7972</v>
      </c>
      <c r="B2760" s="114">
        <f t="shared" si="43"/>
        <v>7262</v>
      </c>
      <c r="C2760" s="114">
        <v>0</v>
      </c>
      <c r="D2760" s="114">
        <v>0</v>
      </c>
      <c r="E2760" s="114">
        <v>7262</v>
      </c>
      <c r="F2760" s="115" t="s">
        <v>12061</v>
      </c>
      <c r="G2760" s="114">
        <v>131.30000000000001</v>
      </c>
      <c r="H2760" s="114">
        <v>0</v>
      </c>
      <c r="I2760" s="114">
        <v>0</v>
      </c>
      <c r="J2760" s="114">
        <v>7262</v>
      </c>
      <c r="K2760" s="115" t="s">
        <v>12062</v>
      </c>
      <c r="L2760" s="114">
        <v>311.3</v>
      </c>
    </row>
    <row r="2761" spans="1:22">
      <c r="A2761" s="114" t="s">
        <v>7975</v>
      </c>
      <c r="B2761" s="114">
        <f t="shared" si="43"/>
        <v>11483</v>
      </c>
      <c r="C2761" s="114">
        <v>0</v>
      </c>
      <c r="D2761" s="114">
        <v>0</v>
      </c>
      <c r="E2761" s="114">
        <v>11483</v>
      </c>
      <c r="F2761" s="115" t="s">
        <v>12069</v>
      </c>
      <c r="G2761" s="114">
        <v>109.4</v>
      </c>
      <c r="H2761" s="114">
        <v>3.5</v>
      </c>
      <c r="I2761" s="114">
        <v>110.5</v>
      </c>
      <c r="J2761" s="114">
        <v>11483</v>
      </c>
      <c r="K2761" s="115" t="s">
        <v>12070</v>
      </c>
      <c r="L2761" s="114">
        <v>289.39999999999998</v>
      </c>
    </row>
    <row r="2762" spans="1:22">
      <c r="A2762" s="114" t="s">
        <v>7978</v>
      </c>
      <c r="B2762" s="114">
        <f t="shared" si="43"/>
        <v>10500</v>
      </c>
      <c r="C2762" s="114">
        <v>0</v>
      </c>
      <c r="D2762" s="114">
        <v>0</v>
      </c>
      <c r="E2762" s="114">
        <v>10500</v>
      </c>
      <c r="F2762" s="115" t="s">
        <v>12097</v>
      </c>
      <c r="G2762" s="114">
        <v>51.9</v>
      </c>
      <c r="H2762" s="114">
        <v>0</v>
      </c>
      <c r="I2762" s="114">
        <v>0</v>
      </c>
      <c r="J2762" s="114">
        <v>10500</v>
      </c>
      <c r="K2762" s="115" t="s">
        <v>12098</v>
      </c>
      <c r="L2762" s="114">
        <v>231.9</v>
      </c>
    </row>
    <row r="2763" spans="1:22">
      <c r="A2763" s="114" t="s">
        <v>7981</v>
      </c>
      <c r="B2763" s="114">
        <f t="shared" si="43"/>
        <v>10433</v>
      </c>
      <c r="C2763" s="114">
        <v>0</v>
      </c>
      <c r="D2763" s="114">
        <v>0</v>
      </c>
      <c r="E2763" s="114">
        <v>10433</v>
      </c>
      <c r="F2763" s="115" t="s">
        <v>12081</v>
      </c>
      <c r="G2763" s="114">
        <v>66.099999999999994</v>
      </c>
      <c r="H2763" s="114">
        <v>0</v>
      </c>
      <c r="I2763" s="114">
        <v>0</v>
      </c>
      <c r="J2763" s="114">
        <v>10433</v>
      </c>
      <c r="K2763" s="115" t="s">
        <v>12082</v>
      </c>
      <c r="L2763" s="114">
        <v>246.1</v>
      </c>
    </row>
    <row r="2764" spans="1:22">
      <c r="A2764" s="114" t="s">
        <v>7984</v>
      </c>
      <c r="B2764" s="114">
        <f t="shared" si="43"/>
        <v>6584</v>
      </c>
      <c r="C2764" s="114">
        <v>0</v>
      </c>
      <c r="D2764" s="114">
        <v>0</v>
      </c>
      <c r="E2764" s="114">
        <v>6584</v>
      </c>
      <c r="F2764" s="115" t="s">
        <v>12069</v>
      </c>
      <c r="G2764" s="114">
        <v>113.1</v>
      </c>
      <c r="H2764" s="114">
        <v>0</v>
      </c>
      <c r="I2764" s="114">
        <v>0</v>
      </c>
      <c r="J2764" s="114">
        <v>6584</v>
      </c>
      <c r="K2764" s="115" t="s">
        <v>12070</v>
      </c>
      <c r="L2764" s="114">
        <v>293.10000000000002</v>
      </c>
    </row>
    <row r="2765" spans="1:22">
      <c r="A2765" s="114" t="s">
        <v>7987</v>
      </c>
      <c r="B2765" s="114">
        <f t="shared" si="43"/>
        <v>13005</v>
      </c>
      <c r="C2765" s="114">
        <v>3</v>
      </c>
      <c r="D2765" s="114">
        <v>111.5</v>
      </c>
      <c r="E2765" s="114">
        <v>13005</v>
      </c>
      <c r="F2765" s="115" t="s">
        <v>12150</v>
      </c>
      <c r="G2765" s="114">
        <v>123.2</v>
      </c>
      <c r="H2765" s="114">
        <v>0</v>
      </c>
      <c r="I2765" s="114">
        <v>0</v>
      </c>
      <c r="J2765" s="114">
        <v>8300</v>
      </c>
      <c r="K2765" s="115" t="s">
        <v>12151</v>
      </c>
      <c r="L2765" s="114">
        <v>123.2</v>
      </c>
      <c r="M2765" s="114">
        <v>0</v>
      </c>
      <c r="N2765" s="114">
        <v>0</v>
      </c>
      <c r="O2765" s="114">
        <v>8300</v>
      </c>
      <c r="P2765" s="115" t="s">
        <v>12152</v>
      </c>
      <c r="Q2765" s="114">
        <v>303.2</v>
      </c>
      <c r="R2765" s="114">
        <v>3</v>
      </c>
      <c r="S2765" s="114">
        <v>110.3</v>
      </c>
      <c r="T2765" s="114">
        <v>13005</v>
      </c>
      <c r="U2765" s="115" t="s">
        <v>12153</v>
      </c>
      <c r="V2765" s="114">
        <v>303.2</v>
      </c>
    </row>
    <row r="2766" spans="1:22">
      <c r="A2766" s="114" t="s">
        <v>7990</v>
      </c>
      <c r="B2766" s="114">
        <f t="shared" si="43"/>
        <v>12468</v>
      </c>
      <c r="C2766" s="114">
        <v>0</v>
      </c>
      <c r="D2766" s="114">
        <v>0</v>
      </c>
      <c r="E2766" s="114">
        <v>12468</v>
      </c>
      <c r="F2766" s="115" t="s">
        <v>12079</v>
      </c>
      <c r="G2766" s="114">
        <v>154</v>
      </c>
      <c r="H2766" s="114">
        <v>3</v>
      </c>
      <c r="I2766" s="114">
        <v>110.15</v>
      </c>
      <c r="J2766" s="114">
        <v>12468</v>
      </c>
      <c r="K2766" s="115" t="s">
        <v>12080</v>
      </c>
      <c r="L2766" s="114">
        <v>334</v>
      </c>
    </row>
    <row r="2767" spans="1:22">
      <c r="A2767" s="114" t="s">
        <v>7993</v>
      </c>
      <c r="B2767" s="114">
        <f t="shared" si="43"/>
        <v>10991</v>
      </c>
      <c r="C2767" s="114">
        <v>3</v>
      </c>
      <c r="D2767" s="114">
        <v>109.9</v>
      </c>
      <c r="E2767" s="114">
        <v>10991</v>
      </c>
      <c r="F2767" s="115" t="s">
        <v>12061</v>
      </c>
      <c r="G2767" s="114">
        <v>130.19999999999999</v>
      </c>
      <c r="H2767" s="114">
        <v>0</v>
      </c>
      <c r="I2767" s="114">
        <v>0</v>
      </c>
      <c r="J2767" s="114">
        <v>10991</v>
      </c>
      <c r="K2767" s="115" t="s">
        <v>12062</v>
      </c>
      <c r="L2767" s="114">
        <v>310.2</v>
      </c>
    </row>
    <row r="2768" spans="1:22">
      <c r="A2768" s="114" t="s">
        <v>7996</v>
      </c>
      <c r="B2768" s="114">
        <f t="shared" si="43"/>
        <v>6652</v>
      </c>
      <c r="C2768" s="114">
        <v>0</v>
      </c>
      <c r="D2768" s="114">
        <v>0</v>
      </c>
      <c r="E2768" s="114">
        <v>6652</v>
      </c>
      <c r="F2768" s="115" t="s">
        <v>12073</v>
      </c>
      <c r="G2768" s="114">
        <v>33.799999999999997</v>
      </c>
      <c r="H2768" s="114">
        <v>0</v>
      </c>
      <c r="I2768" s="114">
        <v>0</v>
      </c>
      <c r="J2768" s="114">
        <v>6652</v>
      </c>
      <c r="K2768" s="115" t="s">
        <v>12074</v>
      </c>
      <c r="L2768" s="114">
        <v>213.8</v>
      </c>
    </row>
    <row r="2769" spans="1:22">
      <c r="A2769" s="114" t="s">
        <v>7998</v>
      </c>
      <c r="B2769" s="114">
        <f t="shared" si="43"/>
        <v>10039</v>
      </c>
      <c r="C2769" s="114">
        <v>0</v>
      </c>
      <c r="D2769" s="114">
        <v>0</v>
      </c>
      <c r="E2769" s="114">
        <v>10039</v>
      </c>
      <c r="F2769" s="115" t="s">
        <v>12063</v>
      </c>
      <c r="G2769" s="114">
        <v>165.1</v>
      </c>
      <c r="H2769" s="114">
        <v>3</v>
      </c>
      <c r="I2769" s="114">
        <v>110.9</v>
      </c>
      <c r="J2769" s="114">
        <v>10039</v>
      </c>
      <c r="K2769" s="115" t="s">
        <v>12064</v>
      </c>
      <c r="L2769" s="114">
        <v>345.1</v>
      </c>
    </row>
    <row r="2770" spans="1:22">
      <c r="A2770" s="114" t="s">
        <v>8001</v>
      </c>
      <c r="B2770" s="114">
        <f t="shared" si="43"/>
        <v>10991</v>
      </c>
      <c r="C2770" s="114">
        <v>0</v>
      </c>
      <c r="D2770" s="114">
        <v>0</v>
      </c>
      <c r="E2770" s="114">
        <v>10991</v>
      </c>
      <c r="F2770" s="115" t="s">
        <v>12087</v>
      </c>
      <c r="G2770" s="114">
        <v>71.5</v>
      </c>
      <c r="H2770" s="114">
        <v>3</v>
      </c>
      <c r="I2770" s="114">
        <v>110.5</v>
      </c>
      <c r="J2770" s="114">
        <v>10991</v>
      </c>
      <c r="K2770" s="115" t="s">
        <v>12088</v>
      </c>
      <c r="L2770" s="114">
        <v>251.5</v>
      </c>
    </row>
    <row r="2771" spans="1:22">
      <c r="A2771" s="114" t="s">
        <v>8003</v>
      </c>
      <c r="B2771" s="114">
        <f t="shared" si="43"/>
        <v>10007</v>
      </c>
      <c r="C2771" s="114">
        <v>3</v>
      </c>
      <c r="D2771" s="114">
        <v>110.1</v>
      </c>
      <c r="E2771" s="114">
        <v>10007</v>
      </c>
      <c r="F2771" s="115" t="s">
        <v>12065</v>
      </c>
      <c r="G2771" s="114">
        <v>187.3</v>
      </c>
      <c r="H2771" s="114">
        <v>0</v>
      </c>
      <c r="I2771" s="114">
        <v>0</v>
      </c>
      <c r="J2771" s="114">
        <v>10007</v>
      </c>
      <c r="K2771" s="115" t="s">
        <v>12066</v>
      </c>
      <c r="L2771" s="114">
        <v>7.3</v>
      </c>
    </row>
    <row r="2772" spans="1:22">
      <c r="A2772" s="114" t="s">
        <v>8006</v>
      </c>
      <c r="B2772" s="114">
        <f t="shared" si="43"/>
        <v>6652</v>
      </c>
      <c r="C2772" s="114">
        <v>0</v>
      </c>
      <c r="D2772" s="114">
        <v>0</v>
      </c>
      <c r="E2772" s="114">
        <v>6652</v>
      </c>
      <c r="F2772" s="115" t="s">
        <v>12059</v>
      </c>
      <c r="G2772" s="114">
        <v>171.6</v>
      </c>
      <c r="H2772" s="114">
        <v>0</v>
      </c>
      <c r="I2772" s="114">
        <v>0</v>
      </c>
      <c r="J2772" s="114">
        <v>6652</v>
      </c>
      <c r="K2772" s="115" t="s">
        <v>12060</v>
      </c>
      <c r="L2772" s="114">
        <v>351.6</v>
      </c>
    </row>
    <row r="2773" spans="1:22">
      <c r="A2773" s="114" t="s">
        <v>8008</v>
      </c>
      <c r="B2773" s="114">
        <f t="shared" si="43"/>
        <v>6075</v>
      </c>
      <c r="C2773" s="114">
        <v>0</v>
      </c>
      <c r="D2773" s="114">
        <v>0</v>
      </c>
      <c r="E2773" s="114">
        <v>6075</v>
      </c>
      <c r="F2773" s="115" t="s">
        <v>12079</v>
      </c>
      <c r="G2773" s="114">
        <v>150.1</v>
      </c>
      <c r="H2773" s="114">
        <v>0</v>
      </c>
      <c r="I2773" s="114">
        <v>0</v>
      </c>
      <c r="J2773" s="114">
        <v>6075</v>
      </c>
      <c r="K2773" s="115" t="s">
        <v>12080</v>
      </c>
      <c r="L2773" s="114">
        <v>330.1</v>
      </c>
    </row>
    <row r="2774" spans="1:22">
      <c r="A2774" s="114" t="s">
        <v>8011</v>
      </c>
      <c r="B2774" s="114">
        <f t="shared" si="43"/>
        <v>5577</v>
      </c>
      <c r="C2774" s="114">
        <v>0</v>
      </c>
      <c r="D2774" s="114">
        <v>0</v>
      </c>
      <c r="E2774" s="114">
        <v>5577</v>
      </c>
      <c r="F2774" s="115" t="s">
        <v>12071</v>
      </c>
      <c r="G2774" s="114">
        <v>141.69999999999999</v>
      </c>
      <c r="H2774" s="114">
        <v>0</v>
      </c>
      <c r="I2774" s="114">
        <v>0</v>
      </c>
      <c r="J2774" s="114">
        <v>5577</v>
      </c>
      <c r="K2774" s="115" t="s">
        <v>12072</v>
      </c>
      <c r="L2774" s="114">
        <v>321.7</v>
      </c>
    </row>
    <row r="2775" spans="1:22">
      <c r="A2775" s="114" t="s">
        <v>8013</v>
      </c>
      <c r="B2775" s="114">
        <f t="shared" si="43"/>
        <v>13124</v>
      </c>
      <c r="C2775" s="114">
        <v>3</v>
      </c>
      <c r="D2775" s="114">
        <v>111.7</v>
      </c>
      <c r="E2775" s="114">
        <v>13124</v>
      </c>
      <c r="F2775" s="115" t="s">
        <v>12120</v>
      </c>
      <c r="G2775" s="114">
        <v>164.3</v>
      </c>
      <c r="H2775" s="114">
        <v>3</v>
      </c>
      <c r="I2775" s="114">
        <v>108.1</v>
      </c>
      <c r="J2775" s="114">
        <v>13124</v>
      </c>
      <c r="K2775" s="115" t="s">
        <v>12121</v>
      </c>
      <c r="L2775" s="114">
        <v>164.3</v>
      </c>
      <c r="M2775" s="114">
        <v>3</v>
      </c>
      <c r="N2775" s="114">
        <v>108.9</v>
      </c>
      <c r="O2775" s="114">
        <v>13124</v>
      </c>
      <c r="P2775" s="115" t="s">
        <v>12122</v>
      </c>
      <c r="Q2775" s="114">
        <v>344.3</v>
      </c>
      <c r="R2775" s="114">
        <v>3</v>
      </c>
      <c r="S2775" s="114">
        <v>110.7</v>
      </c>
      <c r="T2775" s="114">
        <v>13124</v>
      </c>
      <c r="U2775" s="115" t="s">
        <v>12123</v>
      </c>
      <c r="V2775" s="114">
        <v>344.3</v>
      </c>
    </row>
    <row r="2776" spans="1:22">
      <c r="A2776" s="114" t="s">
        <v>8016</v>
      </c>
      <c r="B2776" s="114">
        <f t="shared" si="43"/>
        <v>10006</v>
      </c>
      <c r="C2776" s="114">
        <v>3</v>
      </c>
      <c r="D2776" s="114">
        <v>110.7</v>
      </c>
      <c r="E2776" s="114">
        <v>10006</v>
      </c>
      <c r="F2776" s="115" t="s">
        <v>12079</v>
      </c>
      <c r="G2776" s="114">
        <v>153.6</v>
      </c>
      <c r="H2776" s="114">
        <v>0</v>
      </c>
      <c r="I2776" s="114">
        <v>0</v>
      </c>
      <c r="J2776" s="114">
        <v>10006</v>
      </c>
      <c r="K2776" s="115" t="s">
        <v>12080</v>
      </c>
      <c r="L2776" s="114">
        <v>333.6</v>
      </c>
    </row>
    <row r="2777" spans="1:22">
      <c r="A2777" s="114" t="s">
        <v>8018</v>
      </c>
      <c r="B2777" s="114">
        <f t="shared" si="43"/>
        <v>12008</v>
      </c>
      <c r="C2777" s="114">
        <v>3.2</v>
      </c>
      <c r="D2777" s="114">
        <v>109.3</v>
      </c>
      <c r="E2777" s="114">
        <v>11811</v>
      </c>
      <c r="F2777" s="115" t="s">
        <v>12120</v>
      </c>
      <c r="G2777" s="114">
        <v>165.2</v>
      </c>
      <c r="H2777" s="114">
        <v>3</v>
      </c>
      <c r="I2777" s="114">
        <v>109.1</v>
      </c>
      <c r="J2777" s="114">
        <v>12008</v>
      </c>
      <c r="K2777" s="115" t="s">
        <v>12121</v>
      </c>
      <c r="L2777" s="114">
        <v>165.2</v>
      </c>
      <c r="M2777" s="114">
        <v>3</v>
      </c>
      <c r="N2777" s="114">
        <v>109.7</v>
      </c>
      <c r="O2777" s="114">
        <v>12008</v>
      </c>
      <c r="P2777" s="115" t="s">
        <v>12122</v>
      </c>
      <c r="Q2777" s="114">
        <v>345.2</v>
      </c>
      <c r="R2777" s="114">
        <v>3</v>
      </c>
      <c r="S2777" s="114">
        <v>109.9</v>
      </c>
      <c r="T2777" s="114">
        <v>11811</v>
      </c>
      <c r="U2777" s="115" t="s">
        <v>12123</v>
      </c>
      <c r="V2777" s="114">
        <v>345.2</v>
      </c>
    </row>
    <row r="2778" spans="1:22">
      <c r="A2778" s="114" t="s">
        <v>8021</v>
      </c>
      <c r="B2778" s="114">
        <f t="shared" si="43"/>
        <v>10007</v>
      </c>
      <c r="C2778" s="114">
        <v>0</v>
      </c>
      <c r="D2778" s="114">
        <v>0</v>
      </c>
      <c r="E2778" s="114">
        <v>10007</v>
      </c>
      <c r="F2778" s="115" t="s">
        <v>12079</v>
      </c>
      <c r="G2778" s="114">
        <v>151</v>
      </c>
      <c r="H2778" s="114">
        <v>3</v>
      </c>
      <c r="I2778" s="114">
        <v>109.9</v>
      </c>
      <c r="J2778" s="114">
        <v>10007</v>
      </c>
      <c r="K2778" s="115" t="s">
        <v>12080</v>
      </c>
      <c r="L2778" s="114">
        <v>331</v>
      </c>
    </row>
    <row r="2779" spans="1:22">
      <c r="A2779" s="114" t="s">
        <v>8024</v>
      </c>
      <c r="B2779" s="114">
        <f t="shared" si="43"/>
        <v>9843</v>
      </c>
      <c r="C2779" s="114">
        <v>3</v>
      </c>
      <c r="D2779" s="114">
        <v>110.1</v>
      </c>
      <c r="E2779" s="114">
        <v>9843</v>
      </c>
      <c r="F2779" s="115" t="s">
        <v>12079</v>
      </c>
      <c r="G2779" s="114">
        <v>152.9</v>
      </c>
      <c r="H2779" s="114">
        <v>0</v>
      </c>
      <c r="I2779" s="114">
        <v>0</v>
      </c>
      <c r="J2779" s="114">
        <v>9843</v>
      </c>
      <c r="K2779" s="115" t="s">
        <v>12080</v>
      </c>
      <c r="L2779" s="114">
        <v>332.9</v>
      </c>
    </row>
    <row r="2780" spans="1:22">
      <c r="A2780" s="114" t="s">
        <v>8027</v>
      </c>
      <c r="B2780" s="114">
        <f t="shared" si="43"/>
        <v>10006</v>
      </c>
      <c r="C2780" s="114">
        <v>0</v>
      </c>
      <c r="D2780" s="114">
        <v>0</v>
      </c>
      <c r="E2780" s="114">
        <v>10006</v>
      </c>
      <c r="F2780" s="115" t="s">
        <v>12055</v>
      </c>
      <c r="G2780" s="114">
        <v>106.7</v>
      </c>
      <c r="H2780" s="114">
        <v>3</v>
      </c>
      <c r="I2780" s="114">
        <v>110.9</v>
      </c>
      <c r="J2780" s="114">
        <v>10006</v>
      </c>
      <c r="K2780" s="115" t="s">
        <v>12056</v>
      </c>
      <c r="L2780" s="114">
        <v>286.7</v>
      </c>
    </row>
    <row r="2781" spans="1:22">
      <c r="A2781" s="114" t="s">
        <v>8030</v>
      </c>
      <c r="B2781" s="114">
        <f t="shared" si="43"/>
        <v>10827</v>
      </c>
      <c r="C2781" s="114">
        <v>3</v>
      </c>
      <c r="D2781" s="114">
        <v>110.3</v>
      </c>
      <c r="E2781" s="114">
        <v>10827</v>
      </c>
      <c r="F2781" s="115" t="s">
        <v>12065</v>
      </c>
      <c r="G2781" s="114">
        <v>184.1</v>
      </c>
      <c r="H2781" s="114">
        <v>0</v>
      </c>
      <c r="I2781" s="114">
        <v>0</v>
      </c>
      <c r="J2781" s="114">
        <v>10827</v>
      </c>
      <c r="K2781" s="115" t="s">
        <v>12066</v>
      </c>
      <c r="L2781" s="114">
        <v>4.0999999999999996</v>
      </c>
    </row>
    <row r="2782" spans="1:22">
      <c r="A2782" s="114" t="s">
        <v>8033</v>
      </c>
      <c r="B2782" s="114">
        <f t="shared" si="43"/>
        <v>8497</v>
      </c>
      <c r="C2782" s="114">
        <v>0</v>
      </c>
      <c r="D2782" s="114">
        <v>0</v>
      </c>
      <c r="E2782" s="114">
        <v>8497</v>
      </c>
      <c r="F2782" s="115" t="s">
        <v>12079</v>
      </c>
      <c r="G2782" s="114">
        <v>150.1</v>
      </c>
      <c r="H2782" s="114">
        <v>0</v>
      </c>
      <c r="I2782" s="114">
        <v>0</v>
      </c>
      <c r="J2782" s="114">
        <v>8497</v>
      </c>
      <c r="K2782" s="115" t="s">
        <v>12080</v>
      </c>
      <c r="L2782" s="114">
        <v>330.1</v>
      </c>
    </row>
    <row r="2783" spans="1:22">
      <c r="A2783" s="114" t="s">
        <v>8035</v>
      </c>
      <c r="B2783" s="114">
        <f t="shared" si="43"/>
        <v>13123</v>
      </c>
      <c r="C2783" s="114">
        <v>0</v>
      </c>
      <c r="D2783" s="114">
        <v>0</v>
      </c>
      <c r="E2783" s="114">
        <v>13123</v>
      </c>
      <c r="F2783" s="115" t="s">
        <v>12059</v>
      </c>
      <c r="G2783" s="114">
        <v>167.4</v>
      </c>
      <c r="H2783" s="114">
        <v>3</v>
      </c>
      <c r="I2783" s="114">
        <v>109.5</v>
      </c>
      <c r="J2783" s="114">
        <v>13123</v>
      </c>
      <c r="K2783" s="115" t="s">
        <v>12060</v>
      </c>
      <c r="L2783" s="114">
        <v>347.4</v>
      </c>
    </row>
    <row r="2784" spans="1:22">
      <c r="A2784" s="114" t="s">
        <v>8038</v>
      </c>
      <c r="B2784" s="114">
        <f t="shared" si="43"/>
        <v>8964</v>
      </c>
      <c r="C2784" s="114">
        <v>0</v>
      </c>
      <c r="D2784" s="114">
        <v>0</v>
      </c>
      <c r="E2784" s="114">
        <v>8964</v>
      </c>
      <c r="F2784" s="115" t="s">
        <v>12079</v>
      </c>
      <c r="G2784" s="114">
        <v>155.69999999999999</v>
      </c>
      <c r="H2784" s="114">
        <v>0</v>
      </c>
      <c r="I2784" s="114">
        <v>0</v>
      </c>
      <c r="J2784" s="114">
        <v>8964</v>
      </c>
      <c r="K2784" s="115" t="s">
        <v>12080</v>
      </c>
      <c r="L2784" s="114">
        <v>335.7</v>
      </c>
    </row>
    <row r="2785" spans="1:32">
      <c r="A2785" s="114" t="s">
        <v>8041</v>
      </c>
      <c r="B2785" s="114">
        <f t="shared" si="43"/>
        <v>13123</v>
      </c>
      <c r="C2785" s="114">
        <v>3</v>
      </c>
      <c r="D2785" s="114">
        <v>109.7</v>
      </c>
      <c r="E2785" s="114">
        <v>10827</v>
      </c>
      <c r="F2785" s="115" t="s">
        <v>12174</v>
      </c>
      <c r="G2785" s="114">
        <v>160.69999999999999</v>
      </c>
      <c r="H2785" s="114">
        <v>3</v>
      </c>
      <c r="I2785" s="114">
        <v>108.5</v>
      </c>
      <c r="J2785" s="114">
        <v>13123</v>
      </c>
      <c r="K2785" s="115" t="s">
        <v>12120</v>
      </c>
      <c r="L2785" s="114">
        <v>160.69999999999999</v>
      </c>
      <c r="M2785" s="114">
        <v>3</v>
      </c>
      <c r="N2785" s="114">
        <v>109.3</v>
      </c>
      <c r="O2785" s="114">
        <v>12467</v>
      </c>
      <c r="P2785" s="115" t="s">
        <v>12121</v>
      </c>
      <c r="Q2785" s="114">
        <v>160.69999999999999</v>
      </c>
      <c r="R2785" s="114">
        <v>3</v>
      </c>
      <c r="S2785" s="114">
        <v>109.5</v>
      </c>
      <c r="T2785" s="114">
        <v>10827</v>
      </c>
      <c r="U2785" s="115" t="s">
        <v>12175</v>
      </c>
      <c r="V2785" s="114">
        <v>340.7</v>
      </c>
      <c r="W2785" s="114">
        <v>3</v>
      </c>
      <c r="X2785" s="114">
        <v>109.1</v>
      </c>
      <c r="Y2785" s="114">
        <v>12467</v>
      </c>
      <c r="Z2785" s="115" t="s">
        <v>12122</v>
      </c>
      <c r="AA2785" s="114">
        <v>340.7</v>
      </c>
      <c r="AB2785" s="114">
        <v>3</v>
      </c>
      <c r="AC2785" s="114">
        <v>108.3</v>
      </c>
      <c r="AD2785" s="114">
        <v>13123</v>
      </c>
      <c r="AE2785" s="115" t="s">
        <v>12123</v>
      </c>
      <c r="AF2785" s="114">
        <v>340.7</v>
      </c>
    </row>
    <row r="2786" spans="1:32">
      <c r="A2786" s="114" t="s">
        <v>8044</v>
      </c>
      <c r="B2786" s="114">
        <f t="shared" si="43"/>
        <v>12005</v>
      </c>
      <c r="C2786" s="114">
        <v>0</v>
      </c>
      <c r="D2786" s="114">
        <v>0</v>
      </c>
      <c r="E2786" s="114">
        <v>12005</v>
      </c>
      <c r="F2786" s="115" t="s">
        <v>12061</v>
      </c>
      <c r="G2786" s="114">
        <v>130.80000000000001</v>
      </c>
      <c r="H2786" s="114">
        <v>3</v>
      </c>
      <c r="I2786" s="114">
        <v>108.7</v>
      </c>
      <c r="J2786" s="114">
        <v>12005</v>
      </c>
      <c r="K2786" s="115" t="s">
        <v>12062</v>
      </c>
      <c r="L2786" s="114">
        <v>310.8</v>
      </c>
    </row>
    <row r="2787" spans="1:32">
      <c r="A2787" s="114" t="s">
        <v>8047</v>
      </c>
      <c r="B2787" s="114">
        <f t="shared" si="43"/>
        <v>12467</v>
      </c>
      <c r="C2787" s="114">
        <v>0</v>
      </c>
      <c r="D2787" s="114">
        <v>0</v>
      </c>
      <c r="E2787" s="114">
        <v>12467</v>
      </c>
      <c r="F2787" s="115" t="s">
        <v>12081</v>
      </c>
      <c r="G2787" s="114">
        <v>61.2</v>
      </c>
      <c r="H2787" s="114">
        <v>0</v>
      </c>
      <c r="I2787" s="114">
        <v>0</v>
      </c>
      <c r="J2787" s="114">
        <v>12467</v>
      </c>
      <c r="K2787" s="115" t="s">
        <v>12071</v>
      </c>
      <c r="L2787" s="114">
        <v>141.19999999999999</v>
      </c>
      <c r="M2787" s="114">
        <v>3</v>
      </c>
      <c r="N2787" s="114">
        <v>109.5</v>
      </c>
      <c r="O2787" s="114">
        <v>12467</v>
      </c>
      <c r="P2787" s="115" t="s">
        <v>12082</v>
      </c>
      <c r="Q2787" s="114">
        <v>241.2</v>
      </c>
      <c r="R2787" s="114">
        <v>0</v>
      </c>
      <c r="S2787" s="114">
        <v>0</v>
      </c>
      <c r="T2787" s="114">
        <v>12467</v>
      </c>
      <c r="U2787" s="115" t="s">
        <v>12072</v>
      </c>
      <c r="V2787" s="114">
        <v>321.2</v>
      </c>
    </row>
    <row r="2788" spans="1:32">
      <c r="A2788" s="114" t="s">
        <v>8049</v>
      </c>
      <c r="B2788" s="114">
        <f t="shared" si="43"/>
        <v>6250</v>
      </c>
      <c r="C2788" s="114">
        <v>0</v>
      </c>
      <c r="D2788" s="114">
        <v>0</v>
      </c>
      <c r="E2788" s="114">
        <v>6250</v>
      </c>
      <c r="F2788" s="115" t="s">
        <v>12063</v>
      </c>
      <c r="G2788" s="114">
        <v>162.5</v>
      </c>
      <c r="H2788" s="114">
        <v>0</v>
      </c>
      <c r="I2788" s="114">
        <v>0</v>
      </c>
      <c r="J2788" s="114">
        <v>6250</v>
      </c>
      <c r="K2788" s="115" t="s">
        <v>12064</v>
      </c>
      <c r="L2788" s="114">
        <v>342.5</v>
      </c>
    </row>
    <row r="2789" spans="1:32">
      <c r="A2789" s="114" t="s">
        <v>8051</v>
      </c>
      <c r="B2789" s="114">
        <f t="shared" si="43"/>
        <v>12631</v>
      </c>
      <c r="C2789" s="114">
        <v>3</v>
      </c>
      <c r="D2789" s="114">
        <v>111.7</v>
      </c>
      <c r="E2789" s="114">
        <v>12631</v>
      </c>
      <c r="F2789" s="115" t="s">
        <v>12059</v>
      </c>
      <c r="G2789" s="114">
        <v>170</v>
      </c>
      <c r="H2789" s="114">
        <v>0</v>
      </c>
      <c r="I2789" s="114">
        <v>0</v>
      </c>
      <c r="J2789" s="114">
        <v>10007</v>
      </c>
      <c r="K2789" s="115" t="s">
        <v>12065</v>
      </c>
      <c r="L2789" s="114">
        <v>185</v>
      </c>
      <c r="M2789" s="114">
        <v>3</v>
      </c>
      <c r="N2789" s="114">
        <v>111.3</v>
      </c>
      <c r="O2789" s="114">
        <v>12631</v>
      </c>
      <c r="P2789" s="115" t="s">
        <v>12060</v>
      </c>
      <c r="Q2789" s="114">
        <v>350</v>
      </c>
      <c r="R2789" s="114">
        <v>3</v>
      </c>
      <c r="S2789" s="114">
        <v>110.5</v>
      </c>
      <c r="T2789" s="114">
        <v>10007</v>
      </c>
      <c r="U2789" s="115" t="s">
        <v>12066</v>
      </c>
      <c r="V2789" s="114">
        <v>5</v>
      </c>
    </row>
    <row r="2790" spans="1:32">
      <c r="A2790" s="114" t="s">
        <v>8054</v>
      </c>
      <c r="B2790" s="114">
        <f t="shared" si="43"/>
        <v>10006</v>
      </c>
      <c r="C2790" s="114">
        <v>3</v>
      </c>
      <c r="D2790" s="114">
        <v>109.3</v>
      </c>
      <c r="E2790" s="114">
        <v>10006</v>
      </c>
      <c r="F2790" s="115" t="s">
        <v>12081</v>
      </c>
      <c r="G2790" s="114">
        <v>59.8</v>
      </c>
      <c r="H2790" s="114">
        <v>0</v>
      </c>
      <c r="I2790" s="114">
        <v>0</v>
      </c>
      <c r="J2790" s="114">
        <v>10006</v>
      </c>
      <c r="K2790" s="115" t="s">
        <v>12082</v>
      </c>
      <c r="L2790" s="114">
        <v>239.8</v>
      </c>
    </row>
    <row r="2791" spans="1:32">
      <c r="A2791" s="114" t="s">
        <v>8057</v>
      </c>
      <c r="B2791" s="114">
        <f t="shared" si="43"/>
        <v>9842</v>
      </c>
      <c r="C2791" s="114">
        <v>0</v>
      </c>
      <c r="D2791" s="114">
        <v>0</v>
      </c>
      <c r="E2791" s="114">
        <v>9842</v>
      </c>
      <c r="F2791" s="115" t="s">
        <v>12063</v>
      </c>
      <c r="G2791" s="114">
        <v>158.9</v>
      </c>
      <c r="H2791" s="114">
        <v>3</v>
      </c>
      <c r="I2791" s="114">
        <v>108.5</v>
      </c>
      <c r="J2791" s="114">
        <v>9842</v>
      </c>
      <c r="K2791" s="115" t="s">
        <v>12064</v>
      </c>
      <c r="L2791" s="114">
        <v>338.9</v>
      </c>
    </row>
    <row r="2792" spans="1:32">
      <c r="A2792" s="114" t="s">
        <v>8060</v>
      </c>
      <c r="B2792" s="114">
        <f t="shared" si="43"/>
        <v>7966</v>
      </c>
      <c r="C2792" s="114">
        <v>0</v>
      </c>
      <c r="D2792" s="114">
        <v>0</v>
      </c>
      <c r="E2792" s="114">
        <v>7966</v>
      </c>
      <c r="F2792" s="115" t="s">
        <v>12071</v>
      </c>
      <c r="G2792" s="114">
        <v>142.4</v>
      </c>
      <c r="H2792" s="114">
        <v>0</v>
      </c>
      <c r="I2792" s="114">
        <v>0</v>
      </c>
      <c r="J2792" s="114">
        <v>7966</v>
      </c>
      <c r="K2792" s="115" t="s">
        <v>12072</v>
      </c>
      <c r="L2792" s="114">
        <v>322.39999999999998</v>
      </c>
    </row>
    <row r="2793" spans="1:32">
      <c r="A2793" s="114" t="s">
        <v>8063</v>
      </c>
      <c r="B2793" s="114">
        <f t="shared" si="43"/>
        <v>7959</v>
      </c>
      <c r="C2793" s="114">
        <v>0</v>
      </c>
      <c r="D2793" s="114">
        <v>0</v>
      </c>
      <c r="E2793" s="114">
        <v>7959</v>
      </c>
      <c r="F2793" s="115" t="s">
        <v>12059</v>
      </c>
      <c r="G2793" s="114">
        <v>168.6</v>
      </c>
      <c r="H2793" s="114">
        <v>0</v>
      </c>
      <c r="I2793" s="114">
        <v>0</v>
      </c>
      <c r="J2793" s="114">
        <v>7959</v>
      </c>
      <c r="K2793" s="115" t="s">
        <v>12060</v>
      </c>
      <c r="L2793" s="114">
        <v>348.6</v>
      </c>
    </row>
    <row r="2794" spans="1:32">
      <c r="A2794" s="114" t="s">
        <v>8066</v>
      </c>
      <c r="B2794" s="114">
        <f t="shared" si="43"/>
        <v>7999</v>
      </c>
      <c r="C2794" s="114">
        <v>0</v>
      </c>
      <c r="D2794" s="114">
        <v>0</v>
      </c>
      <c r="E2794" s="114">
        <v>7999</v>
      </c>
      <c r="F2794" s="115" t="s">
        <v>12059</v>
      </c>
      <c r="G2794" s="114">
        <v>167.7</v>
      </c>
      <c r="H2794" s="114">
        <v>0</v>
      </c>
      <c r="I2794" s="114">
        <v>0</v>
      </c>
      <c r="J2794" s="114">
        <v>7999</v>
      </c>
      <c r="K2794" s="115" t="s">
        <v>12060</v>
      </c>
      <c r="L2794" s="114">
        <v>347.7</v>
      </c>
    </row>
    <row r="2795" spans="1:32">
      <c r="A2795" s="114" t="s">
        <v>8068</v>
      </c>
      <c r="B2795" s="114">
        <f t="shared" ref="B2795:B2858" si="44">MAX(J2795,O2795,T2795,Y2795,AD2795,AI2795,AN2795,AS2795,AX2795,BC2795,BH2795,BM2795,BR2795)</f>
        <v>6398</v>
      </c>
      <c r="C2795" s="114">
        <v>0</v>
      </c>
      <c r="D2795" s="114">
        <v>0</v>
      </c>
      <c r="E2795" s="114">
        <v>6398</v>
      </c>
      <c r="F2795" s="115" t="s">
        <v>12065</v>
      </c>
      <c r="G2795" s="114">
        <v>177.8</v>
      </c>
      <c r="H2795" s="114">
        <v>0</v>
      </c>
      <c r="I2795" s="114">
        <v>0</v>
      </c>
      <c r="J2795" s="114">
        <v>6398</v>
      </c>
      <c r="K2795" s="115" t="s">
        <v>12066</v>
      </c>
      <c r="L2795" s="114">
        <v>357.8</v>
      </c>
    </row>
    <row r="2796" spans="1:32">
      <c r="A2796" s="114" t="s">
        <v>8071</v>
      </c>
      <c r="B2796" s="114">
        <f t="shared" si="44"/>
        <v>13123</v>
      </c>
      <c r="C2796" s="114">
        <v>3</v>
      </c>
      <c r="D2796" s="114">
        <v>110.7</v>
      </c>
      <c r="E2796" s="114">
        <v>13123</v>
      </c>
      <c r="F2796" s="115" t="s">
        <v>12059</v>
      </c>
      <c r="G2796" s="114">
        <v>175.2</v>
      </c>
      <c r="H2796" s="114">
        <v>3</v>
      </c>
      <c r="I2796" s="114">
        <v>111.3</v>
      </c>
      <c r="J2796" s="114">
        <v>13123</v>
      </c>
      <c r="K2796" s="115" t="s">
        <v>12060</v>
      </c>
      <c r="L2796" s="114">
        <v>355.2</v>
      </c>
    </row>
    <row r="2797" spans="1:32">
      <c r="A2797" s="114" t="s">
        <v>8073</v>
      </c>
      <c r="B2797" s="114">
        <f t="shared" si="44"/>
        <v>7741</v>
      </c>
      <c r="C2797" s="114">
        <v>0</v>
      </c>
      <c r="D2797" s="114">
        <v>0</v>
      </c>
      <c r="E2797" s="114">
        <v>7741</v>
      </c>
      <c r="F2797" s="115" t="s">
        <v>12079</v>
      </c>
      <c r="G2797" s="114">
        <v>153.80000000000001</v>
      </c>
      <c r="H2797" s="114">
        <v>0</v>
      </c>
      <c r="I2797" s="114">
        <v>0</v>
      </c>
      <c r="J2797" s="114">
        <v>7741</v>
      </c>
      <c r="K2797" s="115" t="s">
        <v>12080</v>
      </c>
      <c r="L2797" s="114">
        <v>333.8</v>
      </c>
    </row>
    <row r="2798" spans="1:32">
      <c r="A2798" s="114" t="s">
        <v>8076</v>
      </c>
      <c r="B2798" s="114">
        <f t="shared" si="44"/>
        <v>9842</v>
      </c>
      <c r="C2798" s="114">
        <v>0</v>
      </c>
      <c r="D2798" s="114">
        <v>0</v>
      </c>
      <c r="E2798" s="114">
        <v>9842</v>
      </c>
      <c r="F2798" s="115" t="s">
        <v>12069</v>
      </c>
      <c r="G2798" s="114">
        <v>115.3</v>
      </c>
      <c r="H2798" s="114">
        <v>3</v>
      </c>
      <c r="I2798" s="114">
        <v>111.5</v>
      </c>
      <c r="J2798" s="114">
        <v>9842</v>
      </c>
      <c r="K2798" s="115" t="s">
        <v>12070</v>
      </c>
      <c r="L2798" s="114">
        <v>295.3</v>
      </c>
    </row>
    <row r="2799" spans="1:32">
      <c r="A2799" s="114" t="s">
        <v>8079</v>
      </c>
      <c r="B2799" s="114">
        <f t="shared" si="44"/>
        <v>13779</v>
      </c>
      <c r="C2799" s="114">
        <v>3</v>
      </c>
      <c r="D2799" s="114">
        <v>109.5</v>
      </c>
      <c r="E2799" s="114">
        <v>13779</v>
      </c>
      <c r="F2799" s="115" t="s">
        <v>12112</v>
      </c>
      <c r="G2799" s="114">
        <v>150.4</v>
      </c>
      <c r="H2799" s="114">
        <v>3</v>
      </c>
      <c r="I2799" s="114">
        <v>110.5</v>
      </c>
      <c r="J2799" s="114">
        <v>13779</v>
      </c>
      <c r="K2799" s="115" t="s">
        <v>12113</v>
      </c>
      <c r="L2799" s="114">
        <v>150.4</v>
      </c>
      <c r="M2799" s="114">
        <v>3</v>
      </c>
      <c r="N2799" s="114">
        <v>110.1</v>
      </c>
      <c r="O2799" s="114">
        <v>13779</v>
      </c>
      <c r="P2799" s="115" t="s">
        <v>12114</v>
      </c>
      <c r="Q2799" s="114">
        <v>330.4</v>
      </c>
      <c r="R2799" s="114">
        <v>3</v>
      </c>
      <c r="S2799" s="114">
        <v>109.1</v>
      </c>
      <c r="T2799" s="114">
        <v>13779</v>
      </c>
      <c r="U2799" s="115" t="s">
        <v>12115</v>
      </c>
      <c r="V2799" s="114">
        <v>330.4</v>
      </c>
    </row>
    <row r="2800" spans="1:32">
      <c r="A2800" s="114" t="s">
        <v>8082</v>
      </c>
      <c r="B2800" s="114">
        <f t="shared" si="44"/>
        <v>10551</v>
      </c>
      <c r="C2800" s="114">
        <v>0</v>
      </c>
      <c r="D2800" s="114">
        <v>0</v>
      </c>
      <c r="E2800" s="114">
        <v>10551</v>
      </c>
      <c r="F2800" s="115" t="s">
        <v>12063</v>
      </c>
      <c r="G2800" s="114">
        <v>163.69999999999999</v>
      </c>
      <c r="H2800" s="114">
        <v>3</v>
      </c>
      <c r="I2800" s="114">
        <v>111.1</v>
      </c>
      <c r="J2800" s="114">
        <v>10551</v>
      </c>
      <c r="K2800" s="115" t="s">
        <v>12064</v>
      </c>
      <c r="L2800" s="114">
        <v>343.7</v>
      </c>
    </row>
    <row r="2801" spans="1:22">
      <c r="A2801" s="114" t="s">
        <v>8085</v>
      </c>
      <c r="B2801" s="114">
        <f t="shared" si="44"/>
        <v>10006</v>
      </c>
      <c r="C2801" s="114">
        <v>0</v>
      </c>
      <c r="D2801" s="114">
        <v>0</v>
      </c>
      <c r="E2801" s="114">
        <v>10006</v>
      </c>
      <c r="F2801" s="115" t="s">
        <v>12055</v>
      </c>
      <c r="G2801" s="114">
        <v>105.5</v>
      </c>
      <c r="H2801" s="114">
        <v>3</v>
      </c>
      <c r="I2801" s="114">
        <v>111.1</v>
      </c>
      <c r="J2801" s="114">
        <v>10006</v>
      </c>
      <c r="K2801" s="115" t="s">
        <v>12056</v>
      </c>
      <c r="L2801" s="114">
        <v>285.5</v>
      </c>
    </row>
    <row r="2802" spans="1:22">
      <c r="A2802" s="114" t="s">
        <v>8088</v>
      </c>
      <c r="B2802" s="114">
        <f t="shared" si="44"/>
        <v>7051</v>
      </c>
      <c r="C2802" s="114">
        <v>0</v>
      </c>
      <c r="D2802" s="114">
        <v>0</v>
      </c>
      <c r="E2802" s="114">
        <v>7051</v>
      </c>
      <c r="F2802" s="115" t="s">
        <v>12079</v>
      </c>
      <c r="G2802" s="114">
        <v>152.19999999999999</v>
      </c>
      <c r="H2802" s="114">
        <v>3</v>
      </c>
      <c r="I2802" s="114">
        <v>108.3</v>
      </c>
      <c r="J2802" s="114">
        <v>7051</v>
      </c>
      <c r="K2802" s="115" t="s">
        <v>12080</v>
      </c>
      <c r="L2802" s="114">
        <v>332.2</v>
      </c>
    </row>
    <row r="2803" spans="1:22">
      <c r="A2803" s="114" t="s">
        <v>8090</v>
      </c>
      <c r="B2803" s="114">
        <f t="shared" si="44"/>
        <v>13287</v>
      </c>
      <c r="C2803" s="114">
        <v>3</v>
      </c>
      <c r="D2803" s="114">
        <v>110.3</v>
      </c>
      <c r="E2803" s="114">
        <v>13287</v>
      </c>
      <c r="F2803" s="115" t="s">
        <v>12067</v>
      </c>
      <c r="G2803" s="114">
        <v>8.4</v>
      </c>
      <c r="H2803" s="114">
        <v>0</v>
      </c>
      <c r="I2803" s="114">
        <v>0</v>
      </c>
      <c r="J2803" s="114">
        <v>11778</v>
      </c>
      <c r="K2803" s="115" t="s">
        <v>12057</v>
      </c>
      <c r="L2803" s="114">
        <v>118.4</v>
      </c>
      <c r="M2803" s="114">
        <v>0</v>
      </c>
      <c r="N2803" s="114">
        <v>0</v>
      </c>
      <c r="O2803" s="114">
        <v>13287</v>
      </c>
      <c r="P2803" s="115" t="s">
        <v>12068</v>
      </c>
      <c r="Q2803" s="114">
        <v>188.4</v>
      </c>
      <c r="R2803" s="114">
        <v>0</v>
      </c>
      <c r="S2803" s="114">
        <v>0</v>
      </c>
      <c r="T2803" s="114">
        <v>11778</v>
      </c>
      <c r="U2803" s="115" t="s">
        <v>12058</v>
      </c>
      <c r="V2803" s="114">
        <v>298.39999999999998</v>
      </c>
    </row>
    <row r="2804" spans="1:22">
      <c r="A2804" s="114" t="s">
        <v>8093</v>
      </c>
      <c r="B2804" s="114">
        <f t="shared" si="44"/>
        <v>10000</v>
      </c>
      <c r="C2804" s="114">
        <v>0</v>
      </c>
      <c r="D2804" s="114">
        <v>0</v>
      </c>
      <c r="E2804" s="114">
        <v>6082</v>
      </c>
      <c r="F2804" s="115" t="s">
        <v>12077</v>
      </c>
      <c r="G2804" s="114">
        <v>86.3</v>
      </c>
      <c r="H2804" s="114">
        <v>0</v>
      </c>
      <c r="I2804" s="114">
        <v>0</v>
      </c>
      <c r="J2804" s="114">
        <v>10000</v>
      </c>
      <c r="K2804" s="115" t="s">
        <v>12053</v>
      </c>
      <c r="L2804" s="114">
        <v>87.2</v>
      </c>
      <c r="M2804" s="114">
        <v>0</v>
      </c>
      <c r="N2804" s="114">
        <v>0</v>
      </c>
      <c r="O2804" s="114">
        <v>6082</v>
      </c>
      <c r="P2804" s="115" t="s">
        <v>12078</v>
      </c>
      <c r="Q2804" s="114">
        <v>266.3</v>
      </c>
      <c r="R2804" s="114">
        <v>0</v>
      </c>
      <c r="S2804" s="114">
        <v>0</v>
      </c>
      <c r="T2804" s="114">
        <v>10000</v>
      </c>
      <c r="U2804" s="115" t="s">
        <v>12054</v>
      </c>
      <c r="V2804" s="114">
        <v>267.2</v>
      </c>
    </row>
    <row r="2805" spans="1:22">
      <c r="A2805" s="114" t="s">
        <v>8095</v>
      </c>
      <c r="B2805" s="114">
        <f t="shared" si="44"/>
        <v>11975</v>
      </c>
      <c r="C2805" s="114">
        <v>3</v>
      </c>
      <c r="D2805" s="114">
        <v>109.7</v>
      </c>
      <c r="E2805" s="114">
        <v>11975</v>
      </c>
      <c r="F2805" s="115" t="s">
        <v>12077</v>
      </c>
      <c r="G2805" s="114">
        <v>85.4</v>
      </c>
      <c r="H2805" s="114">
        <v>0</v>
      </c>
      <c r="I2805" s="114">
        <v>0</v>
      </c>
      <c r="J2805" s="114">
        <v>11975</v>
      </c>
      <c r="K2805" s="115" t="s">
        <v>12078</v>
      </c>
      <c r="L2805" s="114">
        <v>265.39999999999998</v>
      </c>
    </row>
    <row r="2806" spans="1:22">
      <c r="A2806" s="114" t="s">
        <v>8098</v>
      </c>
      <c r="B2806" s="114">
        <f t="shared" si="44"/>
        <v>12011</v>
      </c>
      <c r="C2806" s="114">
        <v>0</v>
      </c>
      <c r="D2806" s="114">
        <v>0</v>
      </c>
      <c r="E2806" s="114">
        <v>12011</v>
      </c>
      <c r="F2806" s="115" t="s">
        <v>12055</v>
      </c>
      <c r="G2806" s="114">
        <v>100.4</v>
      </c>
      <c r="H2806" s="114">
        <v>3</v>
      </c>
      <c r="I2806" s="114">
        <v>109.9</v>
      </c>
      <c r="J2806" s="114">
        <v>12011</v>
      </c>
      <c r="K2806" s="115" t="s">
        <v>12056</v>
      </c>
      <c r="L2806" s="114">
        <v>280.39999999999998</v>
      </c>
    </row>
    <row r="2807" spans="1:22">
      <c r="A2807" s="114" t="s">
        <v>8100</v>
      </c>
      <c r="B2807" s="114">
        <f t="shared" si="44"/>
        <v>9860</v>
      </c>
      <c r="C2807" s="114">
        <v>0</v>
      </c>
      <c r="D2807" s="114">
        <v>0</v>
      </c>
      <c r="E2807" s="114">
        <v>9860</v>
      </c>
      <c r="F2807" s="115" t="s">
        <v>12055</v>
      </c>
      <c r="G2807" s="114">
        <v>101</v>
      </c>
      <c r="H2807" s="114">
        <v>0</v>
      </c>
      <c r="I2807" s="114">
        <v>0</v>
      </c>
      <c r="J2807" s="114">
        <v>9860</v>
      </c>
      <c r="K2807" s="115" t="s">
        <v>12056</v>
      </c>
      <c r="L2807" s="114">
        <v>281</v>
      </c>
    </row>
    <row r="2808" spans="1:22">
      <c r="A2808" s="114" t="s">
        <v>8103</v>
      </c>
      <c r="B2808" s="114">
        <f t="shared" si="44"/>
        <v>10991</v>
      </c>
      <c r="C2808" s="114">
        <v>0</v>
      </c>
      <c r="D2808" s="114">
        <v>0</v>
      </c>
      <c r="E2808" s="114">
        <v>10991</v>
      </c>
      <c r="F2808" s="115" t="s">
        <v>12081</v>
      </c>
      <c r="G2808" s="114">
        <v>66.400000000000006</v>
      </c>
      <c r="H2808" s="114">
        <v>0</v>
      </c>
      <c r="I2808" s="114">
        <v>0</v>
      </c>
      <c r="J2808" s="114">
        <v>10007</v>
      </c>
      <c r="K2808" s="115" t="s">
        <v>12061</v>
      </c>
      <c r="L2808" s="114">
        <v>133.4</v>
      </c>
      <c r="M2808" s="114">
        <v>0</v>
      </c>
      <c r="N2808" s="114">
        <v>0</v>
      </c>
      <c r="O2808" s="114">
        <v>10991</v>
      </c>
      <c r="P2808" s="115" t="s">
        <v>12082</v>
      </c>
      <c r="Q2808" s="114">
        <v>246.4</v>
      </c>
      <c r="R2808" s="114">
        <v>3</v>
      </c>
      <c r="S2808" s="114">
        <v>111.9</v>
      </c>
      <c r="T2808" s="114">
        <v>10007</v>
      </c>
      <c r="U2808" s="115" t="s">
        <v>12062</v>
      </c>
      <c r="V2808" s="114">
        <v>313.39999999999998</v>
      </c>
    </row>
    <row r="2809" spans="1:22">
      <c r="A2809" s="114" t="s">
        <v>8106</v>
      </c>
      <c r="B2809" s="114">
        <f t="shared" si="44"/>
        <v>12254</v>
      </c>
      <c r="C2809" s="114">
        <v>0</v>
      </c>
      <c r="D2809" s="114">
        <v>0</v>
      </c>
      <c r="E2809" s="114">
        <v>12254</v>
      </c>
      <c r="F2809" s="115" t="s">
        <v>12087</v>
      </c>
      <c r="G2809" s="114">
        <v>75.599999999999994</v>
      </c>
      <c r="H2809" s="114">
        <v>0</v>
      </c>
      <c r="I2809" s="114">
        <v>0</v>
      </c>
      <c r="J2809" s="114">
        <v>10991</v>
      </c>
      <c r="K2809" s="115" t="s">
        <v>12059</v>
      </c>
      <c r="L2809" s="114">
        <v>172.6</v>
      </c>
      <c r="M2809" s="114">
        <v>3</v>
      </c>
      <c r="N2809" s="114">
        <v>109.5</v>
      </c>
      <c r="O2809" s="114">
        <v>12254</v>
      </c>
      <c r="P2809" s="115" t="s">
        <v>12088</v>
      </c>
      <c r="Q2809" s="114">
        <v>255.6</v>
      </c>
      <c r="R2809" s="114">
        <v>3</v>
      </c>
      <c r="S2809" s="114">
        <v>110.7</v>
      </c>
      <c r="T2809" s="114">
        <v>10991</v>
      </c>
      <c r="U2809" s="115" t="s">
        <v>12060</v>
      </c>
      <c r="V2809" s="114">
        <v>352.6</v>
      </c>
    </row>
    <row r="2810" spans="1:22">
      <c r="A2810" s="114" t="s">
        <v>8109</v>
      </c>
      <c r="B2810" s="114">
        <f t="shared" si="44"/>
        <v>8005</v>
      </c>
      <c r="C2810" s="114">
        <v>0</v>
      </c>
      <c r="D2810" s="114">
        <v>0</v>
      </c>
      <c r="E2810" s="114">
        <v>8005</v>
      </c>
      <c r="F2810" s="115" t="s">
        <v>12079</v>
      </c>
      <c r="G2810" s="114">
        <v>154.5</v>
      </c>
      <c r="H2810" s="114">
        <v>3</v>
      </c>
      <c r="I2810" s="114">
        <v>108.5</v>
      </c>
      <c r="J2810" s="114">
        <v>8005</v>
      </c>
      <c r="K2810" s="115" t="s">
        <v>12080</v>
      </c>
      <c r="L2810" s="114">
        <v>334.5</v>
      </c>
    </row>
    <row r="2811" spans="1:22">
      <c r="A2811" s="114" t="s">
        <v>8112</v>
      </c>
      <c r="B2811" s="114">
        <f t="shared" si="44"/>
        <v>9842</v>
      </c>
      <c r="C2811" s="114">
        <v>0</v>
      </c>
      <c r="D2811" s="114">
        <v>0</v>
      </c>
      <c r="E2811" s="114">
        <v>9842</v>
      </c>
      <c r="F2811" s="115" t="s">
        <v>12055</v>
      </c>
      <c r="G2811" s="114">
        <v>105.7</v>
      </c>
      <c r="H2811" s="114">
        <v>3</v>
      </c>
      <c r="I2811" s="114">
        <v>108.3</v>
      </c>
      <c r="J2811" s="114">
        <v>9842</v>
      </c>
      <c r="K2811" s="115" t="s">
        <v>12056</v>
      </c>
      <c r="L2811" s="114">
        <v>285.7</v>
      </c>
    </row>
    <row r="2812" spans="1:22">
      <c r="A2812" s="114" t="s">
        <v>8115</v>
      </c>
      <c r="B2812" s="114">
        <f t="shared" si="44"/>
        <v>7178</v>
      </c>
      <c r="C2812" s="114">
        <v>0</v>
      </c>
      <c r="D2812" s="114">
        <v>0</v>
      </c>
      <c r="E2812" s="114">
        <v>7178</v>
      </c>
      <c r="F2812" s="115" t="s">
        <v>12065</v>
      </c>
      <c r="G2812" s="114">
        <v>179.1</v>
      </c>
      <c r="H2812" s="114">
        <v>0</v>
      </c>
      <c r="I2812" s="114">
        <v>0</v>
      </c>
      <c r="J2812" s="114">
        <v>7178</v>
      </c>
      <c r="K2812" s="115" t="s">
        <v>12066</v>
      </c>
      <c r="L2812" s="114">
        <v>359.1</v>
      </c>
    </row>
    <row r="2813" spans="1:22">
      <c r="A2813" s="114" t="s">
        <v>8118</v>
      </c>
      <c r="B2813" s="114">
        <f t="shared" si="44"/>
        <v>10007</v>
      </c>
      <c r="C2813" s="114">
        <v>3</v>
      </c>
      <c r="D2813" s="114">
        <v>110.5</v>
      </c>
      <c r="E2813" s="114">
        <v>10007</v>
      </c>
      <c r="F2813" s="115" t="s">
        <v>12055</v>
      </c>
      <c r="G2813" s="114">
        <v>102</v>
      </c>
      <c r="H2813" s="114">
        <v>0</v>
      </c>
      <c r="I2813" s="114">
        <v>0</v>
      </c>
      <c r="J2813" s="114">
        <v>10007</v>
      </c>
      <c r="K2813" s="115" t="s">
        <v>12056</v>
      </c>
      <c r="L2813" s="114">
        <v>282</v>
      </c>
    </row>
    <row r="2814" spans="1:22">
      <c r="A2814" s="114" t="s">
        <v>8121</v>
      </c>
      <c r="B2814" s="114">
        <f t="shared" si="44"/>
        <v>10007</v>
      </c>
      <c r="C2814" s="114">
        <v>0</v>
      </c>
      <c r="D2814" s="114">
        <v>0</v>
      </c>
      <c r="E2814" s="114">
        <v>10007</v>
      </c>
      <c r="F2814" s="115" t="s">
        <v>12079</v>
      </c>
      <c r="G2814" s="114">
        <v>151.19999999999999</v>
      </c>
      <c r="H2814" s="114">
        <v>3</v>
      </c>
      <c r="I2814" s="114">
        <v>110.7</v>
      </c>
      <c r="J2814" s="114">
        <v>10007</v>
      </c>
      <c r="K2814" s="115" t="s">
        <v>12080</v>
      </c>
      <c r="L2814" s="114">
        <v>331.2</v>
      </c>
    </row>
    <row r="2815" spans="1:22">
      <c r="A2815" s="114" t="s">
        <v>8124</v>
      </c>
      <c r="B2815" s="114">
        <f t="shared" si="44"/>
        <v>10538</v>
      </c>
      <c r="C2815" s="114">
        <v>0</v>
      </c>
      <c r="D2815" s="114">
        <v>0</v>
      </c>
      <c r="E2815" s="114">
        <v>10538</v>
      </c>
      <c r="F2815" s="115" t="s">
        <v>12055</v>
      </c>
      <c r="G2815" s="114">
        <v>104</v>
      </c>
      <c r="H2815" s="114">
        <v>3</v>
      </c>
      <c r="I2815" s="114">
        <v>111.5</v>
      </c>
      <c r="J2815" s="114">
        <v>10538</v>
      </c>
      <c r="K2815" s="115" t="s">
        <v>12056</v>
      </c>
      <c r="L2815" s="114">
        <v>284</v>
      </c>
    </row>
    <row r="2816" spans="1:22">
      <c r="A2816" s="114" t="s">
        <v>8127</v>
      </c>
      <c r="B2816" s="114">
        <f t="shared" si="44"/>
        <v>10184</v>
      </c>
      <c r="C2816" s="114">
        <v>0</v>
      </c>
      <c r="D2816" s="114">
        <v>0</v>
      </c>
      <c r="E2816" s="114">
        <v>7434</v>
      </c>
      <c r="F2816" s="115" t="s">
        <v>12089</v>
      </c>
      <c r="G2816" s="114">
        <v>144</v>
      </c>
      <c r="H2816" s="114">
        <v>0</v>
      </c>
      <c r="I2816" s="114">
        <v>0</v>
      </c>
      <c r="J2816" s="114">
        <v>10184</v>
      </c>
      <c r="K2816" s="115" t="s">
        <v>12090</v>
      </c>
      <c r="L2816" s="114">
        <v>144</v>
      </c>
      <c r="M2816" s="114">
        <v>0</v>
      </c>
      <c r="N2816" s="114">
        <v>0</v>
      </c>
      <c r="O2816" s="114">
        <v>10184</v>
      </c>
      <c r="P2816" s="115" t="s">
        <v>12091</v>
      </c>
      <c r="Q2816" s="114">
        <v>324</v>
      </c>
      <c r="R2816" s="114">
        <v>0</v>
      </c>
      <c r="S2816" s="114">
        <v>0</v>
      </c>
      <c r="T2816" s="114">
        <v>7434</v>
      </c>
      <c r="U2816" s="115" t="s">
        <v>12092</v>
      </c>
      <c r="V2816" s="114">
        <v>324</v>
      </c>
    </row>
    <row r="2817" spans="1:22">
      <c r="A2817" s="114" t="s">
        <v>8130</v>
      </c>
      <c r="B2817" s="114">
        <f t="shared" si="44"/>
        <v>12641</v>
      </c>
      <c r="C2817" s="114">
        <v>0</v>
      </c>
      <c r="D2817" s="114">
        <v>0</v>
      </c>
      <c r="E2817" s="114">
        <v>11729</v>
      </c>
      <c r="F2817" s="115" t="s">
        <v>12089</v>
      </c>
      <c r="G2817" s="114">
        <v>141.4</v>
      </c>
      <c r="H2817" s="114">
        <v>0</v>
      </c>
      <c r="I2817" s="114">
        <v>0</v>
      </c>
      <c r="J2817" s="114">
        <v>12641</v>
      </c>
      <c r="K2817" s="115" t="s">
        <v>12090</v>
      </c>
      <c r="L2817" s="114">
        <v>141.4</v>
      </c>
      <c r="M2817" s="114">
        <v>0</v>
      </c>
      <c r="N2817" s="114">
        <v>0</v>
      </c>
      <c r="O2817" s="114">
        <v>12641</v>
      </c>
      <c r="P2817" s="115" t="s">
        <v>12091</v>
      </c>
      <c r="Q2817" s="114">
        <v>321.39999999999998</v>
      </c>
      <c r="R2817" s="114">
        <v>0</v>
      </c>
      <c r="S2817" s="114">
        <v>0</v>
      </c>
      <c r="T2817" s="114">
        <v>11729</v>
      </c>
      <c r="U2817" s="115" t="s">
        <v>12092</v>
      </c>
      <c r="V2817" s="114">
        <v>321.39999999999998</v>
      </c>
    </row>
    <row r="2818" spans="1:22">
      <c r="A2818" s="114" t="s">
        <v>8132</v>
      </c>
      <c r="B2818" s="114">
        <f t="shared" si="44"/>
        <v>6998</v>
      </c>
      <c r="C2818" s="114">
        <v>0</v>
      </c>
      <c r="D2818" s="114">
        <v>0</v>
      </c>
      <c r="E2818" s="114">
        <v>6998</v>
      </c>
      <c r="F2818" s="115" t="s">
        <v>12061</v>
      </c>
      <c r="G2818" s="114">
        <v>135.9</v>
      </c>
      <c r="H2818" s="114">
        <v>0</v>
      </c>
      <c r="I2818" s="114">
        <v>0</v>
      </c>
      <c r="J2818" s="114">
        <v>6998</v>
      </c>
      <c r="K2818" s="115" t="s">
        <v>12062</v>
      </c>
      <c r="L2818" s="114">
        <v>315.89999999999998</v>
      </c>
    </row>
    <row r="2819" spans="1:22">
      <c r="A2819" s="114" t="s">
        <v>8134</v>
      </c>
      <c r="B2819" s="114">
        <f t="shared" si="44"/>
        <v>6070</v>
      </c>
      <c r="C2819" s="114">
        <v>0</v>
      </c>
      <c r="D2819" s="114">
        <v>0</v>
      </c>
      <c r="E2819" s="114">
        <v>6070</v>
      </c>
      <c r="F2819" s="115" t="s">
        <v>12057</v>
      </c>
      <c r="G2819" s="114">
        <v>124.9</v>
      </c>
      <c r="H2819" s="114">
        <v>0</v>
      </c>
      <c r="I2819" s="114">
        <v>0</v>
      </c>
      <c r="J2819" s="114">
        <v>6070</v>
      </c>
      <c r="K2819" s="115" t="s">
        <v>12058</v>
      </c>
      <c r="L2819" s="114">
        <v>304.89999999999998</v>
      </c>
    </row>
    <row r="2820" spans="1:22">
      <c r="A2820" s="114" t="s">
        <v>8136</v>
      </c>
      <c r="B2820" s="114">
        <f t="shared" si="44"/>
        <v>6562</v>
      </c>
      <c r="C2820" s="114">
        <v>0</v>
      </c>
      <c r="D2820" s="114">
        <v>0</v>
      </c>
      <c r="E2820" s="114">
        <v>6562</v>
      </c>
      <c r="F2820" s="115" t="s">
        <v>12071</v>
      </c>
      <c r="G2820" s="114">
        <v>139.30000000000001</v>
      </c>
      <c r="H2820" s="114">
        <v>0</v>
      </c>
      <c r="I2820" s="114">
        <v>0</v>
      </c>
      <c r="J2820" s="114">
        <v>6562</v>
      </c>
      <c r="K2820" s="115" t="s">
        <v>12072</v>
      </c>
      <c r="L2820" s="114">
        <v>319.3</v>
      </c>
    </row>
    <row r="2821" spans="1:22">
      <c r="A2821" s="114" t="s">
        <v>8139</v>
      </c>
      <c r="B2821" s="114">
        <f t="shared" si="44"/>
        <v>13497</v>
      </c>
      <c r="C2821" s="114">
        <v>0</v>
      </c>
      <c r="D2821" s="114">
        <v>0</v>
      </c>
      <c r="E2821" s="114">
        <v>11499</v>
      </c>
      <c r="F2821" s="115" t="s">
        <v>12150</v>
      </c>
      <c r="G2821" s="114">
        <v>124.9</v>
      </c>
      <c r="H2821" s="114">
        <v>0</v>
      </c>
      <c r="I2821" s="114">
        <v>0</v>
      </c>
      <c r="J2821" s="114">
        <v>13497</v>
      </c>
      <c r="K2821" s="115" t="s">
        <v>12151</v>
      </c>
      <c r="L2821" s="114">
        <v>124.9</v>
      </c>
      <c r="M2821" s="114">
        <v>0</v>
      </c>
      <c r="N2821" s="114">
        <v>0</v>
      </c>
      <c r="O2821" s="114">
        <v>13497</v>
      </c>
      <c r="P2821" s="115" t="s">
        <v>12152</v>
      </c>
      <c r="Q2821" s="114">
        <v>304.89999999999998</v>
      </c>
      <c r="R2821" s="114">
        <v>0</v>
      </c>
      <c r="S2821" s="114">
        <v>0</v>
      </c>
      <c r="T2821" s="114">
        <v>11499</v>
      </c>
      <c r="U2821" s="115" t="s">
        <v>12153</v>
      </c>
      <c r="V2821" s="114">
        <v>304.89999999999998</v>
      </c>
    </row>
    <row r="2822" spans="1:22">
      <c r="A2822" s="114" t="s">
        <v>8142</v>
      </c>
      <c r="B2822" s="114">
        <f t="shared" si="44"/>
        <v>8874</v>
      </c>
      <c r="C2822" s="114">
        <v>0</v>
      </c>
      <c r="D2822" s="114">
        <v>0</v>
      </c>
      <c r="E2822" s="114">
        <v>8874</v>
      </c>
      <c r="F2822" s="115" t="s">
        <v>12071</v>
      </c>
      <c r="G2822" s="114">
        <v>136.9</v>
      </c>
      <c r="H2822" s="114">
        <v>0</v>
      </c>
      <c r="I2822" s="114">
        <v>0</v>
      </c>
      <c r="J2822" s="114">
        <v>8874</v>
      </c>
      <c r="K2822" s="115" t="s">
        <v>12072</v>
      </c>
      <c r="L2822" s="114">
        <v>316.89999999999998</v>
      </c>
    </row>
    <row r="2823" spans="1:22">
      <c r="A2823" s="114" t="s">
        <v>8145</v>
      </c>
      <c r="B2823" s="114">
        <f t="shared" si="44"/>
        <v>11148</v>
      </c>
      <c r="C2823" s="114">
        <v>0</v>
      </c>
      <c r="D2823" s="114">
        <v>0</v>
      </c>
      <c r="E2823" s="114">
        <v>11148</v>
      </c>
      <c r="F2823" s="115" t="s">
        <v>12057</v>
      </c>
      <c r="G2823" s="114">
        <v>124.2</v>
      </c>
      <c r="H2823" s="114">
        <v>3.1</v>
      </c>
      <c r="I2823" s="114">
        <v>109.9</v>
      </c>
      <c r="J2823" s="114">
        <v>11148</v>
      </c>
      <c r="K2823" s="115" t="s">
        <v>12058</v>
      </c>
      <c r="L2823" s="114">
        <v>304.2</v>
      </c>
    </row>
    <row r="2824" spans="1:22">
      <c r="A2824" s="114" t="s">
        <v>8148</v>
      </c>
      <c r="B2824" s="114">
        <f t="shared" si="44"/>
        <v>8852</v>
      </c>
      <c r="C2824" s="114">
        <v>0</v>
      </c>
      <c r="D2824" s="114">
        <v>0</v>
      </c>
      <c r="E2824" s="114">
        <v>8852</v>
      </c>
      <c r="F2824" s="115" t="s">
        <v>12077</v>
      </c>
      <c r="G2824" s="114">
        <v>83.4</v>
      </c>
      <c r="H2824" s="114">
        <v>0</v>
      </c>
      <c r="I2824" s="114">
        <v>0</v>
      </c>
      <c r="J2824" s="114">
        <v>8852</v>
      </c>
      <c r="K2824" s="115" t="s">
        <v>12078</v>
      </c>
      <c r="L2824" s="114">
        <v>263.39999999999998</v>
      </c>
    </row>
    <row r="2825" spans="1:22">
      <c r="A2825" s="114" t="s">
        <v>8150</v>
      </c>
      <c r="B2825" s="114">
        <f t="shared" si="44"/>
        <v>14662</v>
      </c>
      <c r="C2825" s="114">
        <v>0</v>
      </c>
      <c r="D2825" s="114">
        <v>0</v>
      </c>
      <c r="E2825" s="114">
        <v>14662</v>
      </c>
      <c r="F2825" s="115" t="s">
        <v>12102</v>
      </c>
      <c r="G2825" s="114">
        <v>131.5</v>
      </c>
      <c r="H2825" s="114">
        <v>0</v>
      </c>
      <c r="I2825" s="114">
        <v>0</v>
      </c>
      <c r="J2825" s="114">
        <v>14662</v>
      </c>
      <c r="K2825" s="115" t="s">
        <v>12103</v>
      </c>
      <c r="L2825" s="114">
        <v>131.5</v>
      </c>
      <c r="M2825" s="114">
        <v>0</v>
      </c>
      <c r="N2825" s="114">
        <v>0</v>
      </c>
      <c r="O2825" s="114">
        <v>14662</v>
      </c>
      <c r="P2825" s="115" t="s">
        <v>12104</v>
      </c>
      <c r="Q2825" s="114">
        <v>311.5</v>
      </c>
      <c r="R2825" s="114">
        <v>0</v>
      </c>
      <c r="S2825" s="114">
        <v>0</v>
      </c>
      <c r="T2825" s="114">
        <v>14662</v>
      </c>
      <c r="U2825" s="115" t="s">
        <v>12105</v>
      </c>
      <c r="V2825" s="114">
        <v>311.5</v>
      </c>
    </row>
    <row r="2826" spans="1:22">
      <c r="A2826" s="114" t="s">
        <v>8153</v>
      </c>
      <c r="B2826" s="114">
        <f t="shared" si="44"/>
        <v>7200</v>
      </c>
      <c r="C2826" s="114">
        <v>0</v>
      </c>
      <c r="D2826" s="114">
        <v>0</v>
      </c>
      <c r="E2826" s="114">
        <v>7200</v>
      </c>
      <c r="F2826" s="115" t="s">
        <v>12079</v>
      </c>
      <c r="G2826" s="114">
        <v>149.69999999999999</v>
      </c>
      <c r="H2826" s="114">
        <v>0</v>
      </c>
      <c r="I2826" s="114">
        <v>0</v>
      </c>
      <c r="J2826" s="114">
        <v>7200</v>
      </c>
      <c r="K2826" s="115" t="s">
        <v>12080</v>
      </c>
      <c r="L2826" s="114">
        <v>329.7</v>
      </c>
    </row>
    <row r="2827" spans="1:22">
      <c r="A2827" s="114" t="s">
        <v>8156</v>
      </c>
      <c r="B2827" s="114">
        <f t="shared" si="44"/>
        <v>11805</v>
      </c>
      <c r="C2827" s="114">
        <v>0</v>
      </c>
      <c r="D2827" s="114">
        <v>0</v>
      </c>
      <c r="E2827" s="114">
        <v>11805</v>
      </c>
      <c r="F2827" s="115" t="s">
        <v>12057</v>
      </c>
      <c r="G2827" s="114">
        <v>116.3</v>
      </c>
      <c r="H2827" s="114">
        <v>0</v>
      </c>
      <c r="I2827" s="114">
        <v>0</v>
      </c>
      <c r="J2827" s="114">
        <v>11805</v>
      </c>
      <c r="K2827" s="115" t="s">
        <v>12058</v>
      </c>
      <c r="L2827" s="114">
        <v>296.3</v>
      </c>
    </row>
    <row r="2828" spans="1:22">
      <c r="A2828" s="114" t="s">
        <v>8159</v>
      </c>
      <c r="B2828" s="114">
        <f t="shared" si="44"/>
        <v>7892</v>
      </c>
      <c r="C2828" s="114">
        <v>0</v>
      </c>
      <c r="D2828" s="114">
        <v>0</v>
      </c>
      <c r="E2828" s="114">
        <v>7892</v>
      </c>
      <c r="F2828" s="115" t="s">
        <v>12069</v>
      </c>
      <c r="G2828" s="114">
        <v>115.1</v>
      </c>
      <c r="H2828" s="114">
        <v>0</v>
      </c>
      <c r="I2828" s="114">
        <v>0</v>
      </c>
      <c r="J2828" s="114">
        <v>7892</v>
      </c>
      <c r="K2828" s="115" t="s">
        <v>12070</v>
      </c>
      <c r="L2828" s="114">
        <v>295.10000000000002</v>
      </c>
    </row>
    <row r="2829" spans="1:22">
      <c r="A2829" s="114" t="s">
        <v>8161</v>
      </c>
      <c r="B2829" s="114">
        <f t="shared" si="44"/>
        <v>12028</v>
      </c>
      <c r="C2829" s="114">
        <v>0</v>
      </c>
      <c r="D2829" s="114">
        <v>0</v>
      </c>
      <c r="E2829" s="114">
        <v>12015</v>
      </c>
      <c r="F2829" s="115" t="s">
        <v>12116</v>
      </c>
      <c r="G2829" s="114">
        <v>94.8</v>
      </c>
      <c r="H2829" s="114">
        <v>0</v>
      </c>
      <c r="I2829" s="114">
        <v>0</v>
      </c>
      <c r="J2829" s="114">
        <v>12028</v>
      </c>
      <c r="K2829" s="115" t="s">
        <v>12117</v>
      </c>
      <c r="L2829" s="114">
        <v>94.8</v>
      </c>
      <c r="M2829" s="114">
        <v>0</v>
      </c>
      <c r="N2829" s="114">
        <v>0</v>
      </c>
      <c r="O2829" s="114">
        <v>12028</v>
      </c>
      <c r="P2829" s="115" t="s">
        <v>12118</v>
      </c>
      <c r="Q2829" s="114">
        <v>274.8</v>
      </c>
      <c r="R2829" s="114">
        <v>0</v>
      </c>
      <c r="S2829" s="114">
        <v>0</v>
      </c>
      <c r="T2829" s="114">
        <v>12015</v>
      </c>
      <c r="U2829" s="115" t="s">
        <v>12119</v>
      </c>
      <c r="V2829" s="114">
        <v>274.8</v>
      </c>
    </row>
    <row r="2830" spans="1:22">
      <c r="A2830" s="114" t="s">
        <v>8164</v>
      </c>
      <c r="B2830" s="114">
        <f t="shared" si="44"/>
        <v>8202</v>
      </c>
      <c r="C2830" s="114">
        <v>0</v>
      </c>
      <c r="D2830" s="114">
        <v>0</v>
      </c>
      <c r="E2830" s="114">
        <v>8202</v>
      </c>
      <c r="F2830" s="115" t="s">
        <v>12077</v>
      </c>
      <c r="G2830" s="114">
        <v>80.7</v>
      </c>
      <c r="H2830" s="114">
        <v>0</v>
      </c>
      <c r="I2830" s="114">
        <v>0</v>
      </c>
      <c r="J2830" s="114">
        <v>8202</v>
      </c>
      <c r="K2830" s="115" t="s">
        <v>12078</v>
      </c>
      <c r="L2830" s="114">
        <v>260.7</v>
      </c>
    </row>
    <row r="2831" spans="1:22">
      <c r="A2831" s="114" t="s">
        <v>8166</v>
      </c>
      <c r="B2831" s="114">
        <f t="shared" si="44"/>
        <v>13117</v>
      </c>
      <c r="C2831" s="114">
        <v>0</v>
      </c>
      <c r="D2831" s="114">
        <v>0</v>
      </c>
      <c r="E2831" s="114">
        <v>13117</v>
      </c>
      <c r="F2831" s="115" t="s">
        <v>12061</v>
      </c>
      <c r="G2831" s="114">
        <v>129.1</v>
      </c>
      <c r="H2831" s="114">
        <v>3</v>
      </c>
      <c r="I2831" s="114">
        <v>110.3</v>
      </c>
      <c r="J2831" s="114">
        <v>13117</v>
      </c>
      <c r="K2831" s="115" t="s">
        <v>12062</v>
      </c>
      <c r="L2831" s="114">
        <v>309.10000000000002</v>
      </c>
    </row>
    <row r="2832" spans="1:22">
      <c r="A2832" s="114" t="s">
        <v>8169</v>
      </c>
      <c r="B2832" s="114">
        <f t="shared" si="44"/>
        <v>7657</v>
      </c>
      <c r="C2832" s="114">
        <v>0</v>
      </c>
      <c r="D2832" s="114">
        <v>0</v>
      </c>
      <c r="E2832" s="114">
        <v>7657</v>
      </c>
      <c r="F2832" s="115" t="s">
        <v>12071</v>
      </c>
      <c r="G2832" s="114">
        <v>134.69999999999999</v>
      </c>
      <c r="H2832" s="114">
        <v>0</v>
      </c>
      <c r="I2832" s="114">
        <v>0</v>
      </c>
      <c r="J2832" s="114">
        <v>7657</v>
      </c>
      <c r="K2832" s="115" t="s">
        <v>12072</v>
      </c>
      <c r="L2832" s="114">
        <v>314.7</v>
      </c>
    </row>
    <row r="2833" spans="1:22">
      <c r="A2833" s="114" t="s">
        <v>8172</v>
      </c>
      <c r="B2833" s="114">
        <f t="shared" si="44"/>
        <v>8211</v>
      </c>
      <c r="C2833" s="114">
        <v>0</v>
      </c>
      <c r="D2833" s="114">
        <v>0</v>
      </c>
      <c r="E2833" s="114">
        <v>8211</v>
      </c>
      <c r="F2833" s="115" t="s">
        <v>12057</v>
      </c>
      <c r="G2833" s="114">
        <v>125.5</v>
      </c>
      <c r="H2833" s="114">
        <v>0</v>
      </c>
      <c r="I2833" s="114">
        <v>0</v>
      </c>
      <c r="J2833" s="114">
        <v>8211</v>
      </c>
      <c r="K2833" s="115" t="s">
        <v>12058</v>
      </c>
      <c r="L2833" s="114">
        <v>305.5</v>
      </c>
    </row>
    <row r="2834" spans="1:22">
      <c r="A2834" s="114" t="s">
        <v>8175</v>
      </c>
      <c r="B2834" s="114">
        <f t="shared" si="44"/>
        <v>6800</v>
      </c>
      <c r="C2834" s="114">
        <v>0</v>
      </c>
      <c r="D2834" s="114">
        <v>0</v>
      </c>
      <c r="E2834" s="114">
        <v>6800</v>
      </c>
      <c r="F2834" s="115" t="s">
        <v>12069</v>
      </c>
      <c r="G2834" s="114">
        <v>107.8</v>
      </c>
      <c r="H2834" s="114">
        <v>0</v>
      </c>
      <c r="I2834" s="114">
        <v>0</v>
      </c>
      <c r="J2834" s="114">
        <v>6800</v>
      </c>
      <c r="K2834" s="115" t="s">
        <v>12070</v>
      </c>
      <c r="L2834" s="114">
        <v>287.8</v>
      </c>
    </row>
    <row r="2835" spans="1:22">
      <c r="A2835" s="114" t="s">
        <v>8177</v>
      </c>
      <c r="B2835" s="114">
        <f t="shared" si="44"/>
        <v>10564</v>
      </c>
      <c r="C2835" s="114">
        <v>0</v>
      </c>
      <c r="D2835" s="114">
        <v>0</v>
      </c>
      <c r="E2835" s="114">
        <v>10564</v>
      </c>
      <c r="F2835" s="115" t="s">
        <v>12069</v>
      </c>
      <c r="G2835" s="114">
        <v>116.9</v>
      </c>
      <c r="H2835" s="114">
        <v>3</v>
      </c>
      <c r="I2835" s="114">
        <v>111.1</v>
      </c>
      <c r="J2835" s="114">
        <v>10564</v>
      </c>
      <c r="K2835" s="115" t="s">
        <v>12070</v>
      </c>
      <c r="L2835" s="114">
        <v>296.89999999999998</v>
      </c>
    </row>
    <row r="2836" spans="1:22">
      <c r="A2836" s="114" t="s">
        <v>8180</v>
      </c>
      <c r="B2836" s="114">
        <f t="shared" si="44"/>
        <v>9183</v>
      </c>
      <c r="C2836" s="114">
        <v>0</v>
      </c>
      <c r="D2836" s="114">
        <v>0</v>
      </c>
      <c r="E2836" s="114">
        <v>9183</v>
      </c>
      <c r="F2836" s="115" t="s">
        <v>12071</v>
      </c>
      <c r="G2836" s="114">
        <v>141.69999999999999</v>
      </c>
      <c r="H2836" s="114">
        <v>0</v>
      </c>
      <c r="I2836" s="114">
        <v>0</v>
      </c>
      <c r="J2836" s="114">
        <v>9183</v>
      </c>
      <c r="K2836" s="115" t="s">
        <v>12072</v>
      </c>
      <c r="L2836" s="114">
        <v>321.7</v>
      </c>
    </row>
    <row r="2837" spans="1:22">
      <c r="A2837" s="114" t="s">
        <v>8183</v>
      </c>
      <c r="B2837" s="114">
        <f t="shared" si="44"/>
        <v>10489</v>
      </c>
      <c r="C2837" s="114">
        <v>0</v>
      </c>
      <c r="D2837" s="114">
        <v>0</v>
      </c>
      <c r="E2837" s="114">
        <v>10489</v>
      </c>
      <c r="F2837" s="115" t="s">
        <v>12069</v>
      </c>
      <c r="G2837" s="114">
        <v>113.6</v>
      </c>
      <c r="H2837" s="114">
        <v>3.6</v>
      </c>
      <c r="I2837" s="114">
        <v>110.5</v>
      </c>
      <c r="J2837" s="114">
        <v>10489</v>
      </c>
      <c r="K2837" s="115" t="s">
        <v>12070</v>
      </c>
      <c r="L2837" s="114">
        <v>293.60000000000002</v>
      </c>
    </row>
    <row r="2838" spans="1:22">
      <c r="A2838" s="114" t="s">
        <v>8186</v>
      </c>
      <c r="B2838" s="114">
        <f t="shared" si="44"/>
        <v>8704</v>
      </c>
      <c r="C2838" s="114">
        <v>0</v>
      </c>
      <c r="D2838" s="114">
        <v>0</v>
      </c>
      <c r="E2838" s="114">
        <v>8704</v>
      </c>
      <c r="F2838" s="115" t="s">
        <v>12067</v>
      </c>
      <c r="G2838" s="114">
        <v>18.100000000000001</v>
      </c>
      <c r="H2838" s="114">
        <v>4</v>
      </c>
      <c r="I2838" s="114">
        <v>109.3</v>
      </c>
      <c r="J2838" s="114">
        <v>8704</v>
      </c>
      <c r="K2838" s="115" t="s">
        <v>12068</v>
      </c>
      <c r="L2838" s="114">
        <v>198.1</v>
      </c>
    </row>
    <row r="2839" spans="1:22">
      <c r="A2839" s="114" t="s">
        <v>8189</v>
      </c>
      <c r="B2839" s="114">
        <f t="shared" si="44"/>
        <v>9830</v>
      </c>
      <c r="C2839" s="114">
        <v>0</v>
      </c>
      <c r="D2839" s="114">
        <v>0</v>
      </c>
      <c r="E2839" s="114">
        <v>9830</v>
      </c>
      <c r="F2839" s="115" t="s">
        <v>12087</v>
      </c>
      <c r="G2839" s="114">
        <v>77.2</v>
      </c>
      <c r="H2839" s="114">
        <v>0</v>
      </c>
      <c r="I2839" s="114">
        <v>0</v>
      </c>
      <c r="J2839" s="114">
        <v>9830</v>
      </c>
      <c r="K2839" s="115" t="s">
        <v>12088</v>
      </c>
      <c r="L2839" s="114">
        <v>257.2</v>
      </c>
    </row>
    <row r="2840" spans="1:22">
      <c r="A2840" s="114" t="s">
        <v>8192</v>
      </c>
      <c r="B2840" s="114">
        <f t="shared" si="44"/>
        <v>8318</v>
      </c>
      <c r="C2840" s="114">
        <v>0</v>
      </c>
      <c r="D2840" s="114">
        <v>0</v>
      </c>
      <c r="E2840" s="114">
        <v>8318</v>
      </c>
      <c r="F2840" s="115" t="s">
        <v>12069</v>
      </c>
      <c r="G2840" s="114">
        <v>108.4</v>
      </c>
      <c r="H2840" s="114">
        <v>0</v>
      </c>
      <c r="I2840" s="114">
        <v>0</v>
      </c>
      <c r="J2840" s="114">
        <v>8318</v>
      </c>
      <c r="K2840" s="115" t="s">
        <v>12070</v>
      </c>
      <c r="L2840" s="114">
        <v>288.39999999999998</v>
      </c>
    </row>
    <row r="2841" spans="1:22">
      <c r="A2841" s="114" t="s">
        <v>8194</v>
      </c>
      <c r="B2841" s="114">
        <f t="shared" si="44"/>
        <v>14426</v>
      </c>
      <c r="C2841" s="114">
        <v>0</v>
      </c>
      <c r="D2841" s="114">
        <v>0</v>
      </c>
      <c r="E2841" s="114">
        <v>14426</v>
      </c>
      <c r="F2841" s="115" t="s">
        <v>12106</v>
      </c>
      <c r="G2841" s="114">
        <v>78.2</v>
      </c>
      <c r="H2841" s="114">
        <v>0</v>
      </c>
      <c r="I2841" s="114">
        <v>0</v>
      </c>
      <c r="J2841" s="114">
        <v>14426</v>
      </c>
      <c r="K2841" s="115" t="s">
        <v>12107</v>
      </c>
      <c r="L2841" s="114">
        <v>78.2</v>
      </c>
      <c r="M2841" s="114">
        <v>0</v>
      </c>
      <c r="N2841" s="114">
        <v>0</v>
      </c>
      <c r="O2841" s="114">
        <v>14426</v>
      </c>
      <c r="P2841" s="115" t="s">
        <v>12108</v>
      </c>
      <c r="Q2841" s="114">
        <v>258.2</v>
      </c>
      <c r="R2841" s="114">
        <v>2.6</v>
      </c>
      <c r="S2841" s="114">
        <v>109.9</v>
      </c>
      <c r="T2841" s="114">
        <v>14426</v>
      </c>
      <c r="U2841" s="115" t="s">
        <v>12109</v>
      </c>
      <c r="V2841" s="114">
        <v>258.2</v>
      </c>
    </row>
    <row r="2842" spans="1:22">
      <c r="A2842" s="114" t="s">
        <v>8197</v>
      </c>
      <c r="B2842" s="114">
        <f t="shared" si="44"/>
        <v>10807</v>
      </c>
      <c r="C2842" s="114">
        <v>0</v>
      </c>
      <c r="D2842" s="114">
        <v>0</v>
      </c>
      <c r="E2842" s="114">
        <v>10807</v>
      </c>
      <c r="F2842" s="115" t="s">
        <v>12106</v>
      </c>
      <c r="G2842" s="114">
        <v>85.2</v>
      </c>
      <c r="H2842" s="114">
        <v>0</v>
      </c>
      <c r="I2842" s="114">
        <v>0</v>
      </c>
      <c r="J2842" s="114">
        <v>1467</v>
      </c>
      <c r="K2842" s="115" t="s">
        <v>12107</v>
      </c>
      <c r="L2842" s="114">
        <v>86</v>
      </c>
      <c r="M2842" s="114">
        <v>0</v>
      </c>
      <c r="N2842" s="114">
        <v>0</v>
      </c>
      <c r="O2842" s="114">
        <v>1467</v>
      </c>
      <c r="P2842" s="115" t="s">
        <v>12108</v>
      </c>
      <c r="Q2842" s="114">
        <v>266</v>
      </c>
      <c r="R2842" s="114">
        <v>0</v>
      </c>
      <c r="S2842" s="114">
        <v>0</v>
      </c>
      <c r="T2842" s="114">
        <v>10807</v>
      </c>
      <c r="U2842" s="115" t="s">
        <v>12109</v>
      </c>
      <c r="V2842" s="114">
        <v>265.2</v>
      </c>
    </row>
    <row r="2843" spans="1:22">
      <c r="A2843" s="114" t="s">
        <v>8199</v>
      </c>
      <c r="B2843" s="114">
        <f t="shared" si="44"/>
        <v>9843</v>
      </c>
      <c r="C2843" s="114">
        <v>0</v>
      </c>
      <c r="D2843" s="114">
        <v>0</v>
      </c>
      <c r="E2843" s="114">
        <v>9843</v>
      </c>
      <c r="F2843" s="115" t="s">
        <v>12071</v>
      </c>
      <c r="G2843" s="114">
        <v>147.30000000000001</v>
      </c>
      <c r="H2843" s="114">
        <v>0</v>
      </c>
      <c r="I2843" s="114">
        <v>0</v>
      </c>
      <c r="J2843" s="114">
        <v>9843</v>
      </c>
      <c r="K2843" s="115" t="s">
        <v>12072</v>
      </c>
      <c r="L2843" s="114">
        <v>327.3</v>
      </c>
    </row>
    <row r="2844" spans="1:22">
      <c r="A2844" s="114" t="s">
        <v>8202</v>
      </c>
      <c r="B2844" s="114">
        <f t="shared" si="44"/>
        <v>7000</v>
      </c>
      <c r="C2844" s="114">
        <v>0</v>
      </c>
      <c r="D2844" s="114">
        <v>0</v>
      </c>
      <c r="E2844" s="114">
        <v>7000</v>
      </c>
      <c r="F2844" s="115" t="s">
        <v>12069</v>
      </c>
      <c r="G2844" s="114">
        <v>110.2</v>
      </c>
      <c r="H2844" s="114">
        <v>0</v>
      </c>
      <c r="I2844" s="114">
        <v>0</v>
      </c>
      <c r="J2844" s="114">
        <v>7000</v>
      </c>
      <c r="K2844" s="115" t="s">
        <v>12070</v>
      </c>
      <c r="L2844" s="114">
        <v>290.2</v>
      </c>
    </row>
    <row r="2845" spans="1:22">
      <c r="A2845" s="114" t="s">
        <v>8204</v>
      </c>
      <c r="B2845" s="114">
        <f t="shared" si="44"/>
        <v>9570</v>
      </c>
      <c r="C2845" s="114">
        <v>0</v>
      </c>
      <c r="D2845" s="114">
        <v>0</v>
      </c>
      <c r="E2845" s="114">
        <v>9570</v>
      </c>
      <c r="F2845" s="115" t="s">
        <v>12053</v>
      </c>
      <c r="G2845" s="114">
        <v>94.5</v>
      </c>
      <c r="H2845" s="114">
        <v>3</v>
      </c>
      <c r="I2845" s="114">
        <v>109.9</v>
      </c>
      <c r="J2845" s="114">
        <v>9570</v>
      </c>
      <c r="K2845" s="115" t="s">
        <v>12054</v>
      </c>
      <c r="L2845" s="114">
        <v>274.5</v>
      </c>
    </row>
    <row r="2846" spans="1:22">
      <c r="A2846" s="114" t="s">
        <v>8207</v>
      </c>
      <c r="B2846" s="114">
        <f t="shared" si="44"/>
        <v>10613</v>
      </c>
      <c r="C2846" s="114">
        <v>0</v>
      </c>
      <c r="D2846" s="114">
        <v>0</v>
      </c>
      <c r="E2846" s="114">
        <v>10613</v>
      </c>
      <c r="F2846" s="115" t="s">
        <v>12055</v>
      </c>
      <c r="G2846" s="114">
        <v>104.8</v>
      </c>
      <c r="H2846" s="114">
        <v>0</v>
      </c>
      <c r="I2846" s="114">
        <v>0</v>
      </c>
      <c r="J2846" s="114">
        <v>10613</v>
      </c>
      <c r="K2846" s="115" t="s">
        <v>12056</v>
      </c>
      <c r="L2846" s="114">
        <v>284.8</v>
      </c>
    </row>
    <row r="2847" spans="1:22">
      <c r="A2847" s="114" t="s">
        <v>8210</v>
      </c>
      <c r="B2847" s="114">
        <f t="shared" si="44"/>
        <v>9810</v>
      </c>
      <c r="C2847" s="114">
        <v>0</v>
      </c>
      <c r="D2847" s="114">
        <v>0</v>
      </c>
      <c r="E2847" s="114">
        <v>9810</v>
      </c>
      <c r="F2847" s="115" t="s">
        <v>12077</v>
      </c>
      <c r="G2847" s="114">
        <v>79.8</v>
      </c>
      <c r="H2847" s="114">
        <v>0</v>
      </c>
      <c r="I2847" s="114">
        <v>0</v>
      </c>
      <c r="J2847" s="114">
        <v>9810</v>
      </c>
      <c r="K2847" s="115" t="s">
        <v>12078</v>
      </c>
      <c r="L2847" s="114">
        <v>259.8</v>
      </c>
    </row>
    <row r="2848" spans="1:22">
      <c r="A2848" s="114" t="s">
        <v>8213</v>
      </c>
      <c r="B2848" s="114">
        <f t="shared" si="44"/>
        <v>14623</v>
      </c>
      <c r="C2848" s="114">
        <v>0</v>
      </c>
      <c r="D2848" s="114">
        <v>0</v>
      </c>
      <c r="E2848" s="114">
        <v>12999</v>
      </c>
      <c r="F2848" s="115" t="s">
        <v>12097</v>
      </c>
      <c r="G2848" s="114">
        <v>60.1</v>
      </c>
      <c r="H2848" s="114">
        <v>0</v>
      </c>
      <c r="I2848" s="114">
        <v>0</v>
      </c>
      <c r="J2848" s="114">
        <v>14623</v>
      </c>
      <c r="K2848" s="115" t="s">
        <v>12061</v>
      </c>
      <c r="L2848" s="114">
        <v>130.1</v>
      </c>
      <c r="M2848" s="114">
        <v>0</v>
      </c>
      <c r="N2848" s="114">
        <v>0</v>
      </c>
      <c r="O2848" s="114">
        <v>12999</v>
      </c>
      <c r="P2848" s="115" t="s">
        <v>12098</v>
      </c>
      <c r="Q2848" s="114">
        <v>240.1</v>
      </c>
      <c r="R2848" s="114">
        <v>0</v>
      </c>
      <c r="S2848" s="114">
        <v>0</v>
      </c>
      <c r="T2848" s="114">
        <v>14623</v>
      </c>
      <c r="U2848" s="115" t="s">
        <v>12062</v>
      </c>
      <c r="V2848" s="114">
        <v>310.10000000000002</v>
      </c>
    </row>
    <row r="2849" spans="1:22">
      <c r="A2849" s="114" t="s">
        <v>8216</v>
      </c>
      <c r="B2849" s="114">
        <f t="shared" si="44"/>
        <v>11131</v>
      </c>
      <c r="C2849" s="114">
        <v>0</v>
      </c>
      <c r="D2849" s="114">
        <v>0</v>
      </c>
      <c r="E2849" s="114">
        <v>11131</v>
      </c>
      <c r="F2849" s="115" t="s">
        <v>12069</v>
      </c>
      <c r="G2849" s="114">
        <v>111.4</v>
      </c>
      <c r="H2849" s="114">
        <v>0</v>
      </c>
      <c r="I2849" s="114">
        <v>0</v>
      </c>
      <c r="J2849" s="114">
        <v>11131</v>
      </c>
      <c r="K2849" s="115" t="s">
        <v>12070</v>
      </c>
      <c r="L2849" s="114">
        <v>291.39999999999998</v>
      </c>
    </row>
    <row r="2850" spans="1:22">
      <c r="A2850" s="114" t="s">
        <v>8218</v>
      </c>
      <c r="B2850" s="114">
        <f t="shared" si="44"/>
        <v>7650</v>
      </c>
      <c r="C2850" s="114">
        <v>0</v>
      </c>
      <c r="D2850" s="114">
        <v>0</v>
      </c>
      <c r="E2850" s="114">
        <v>7650</v>
      </c>
      <c r="F2850" s="115" t="s">
        <v>12051</v>
      </c>
      <c r="G2850" s="114">
        <v>47.9</v>
      </c>
      <c r="H2850" s="114">
        <v>0</v>
      </c>
      <c r="I2850" s="114">
        <v>0</v>
      </c>
      <c r="J2850" s="114">
        <v>7650</v>
      </c>
      <c r="K2850" s="115" t="s">
        <v>12052</v>
      </c>
      <c r="L2850" s="114">
        <v>227.9</v>
      </c>
    </row>
    <row r="2851" spans="1:22">
      <c r="A2851" s="114" t="s">
        <v>8221</v>
      </c>
      <c r="B2851" s="114">
        <f t="shared" si="44"/>
        <v>13773</v>
      </c>
      <c r="C2851" s="114">
        <v>3</v>
      </c>
      <c r="D2851" s="114">
        <v>109.1</v>
      </c>
      <c r="E2851" s="114">
        <v>13773</v>
      </c>
      <c r="F2851" s="115" t="s">
        <v>12069</v>
      </c>
      <c r="G2851" s="114">
        <v>108.9</v>
      </c>
      <c r="H2851" s="114">
        <v>3</v>
      </c>
      <c r="I2851" s="114">
        <v>110.3</v>
      </c>
      <c r="J2851" s="114">
        <v>13773</v>
      </c>
      <c r="K2851" s="115" t="s">
        <v>12070</v>
      </c>
      <c r="L2851" s="114">
        <v>288.89999999999998</v>
      </c>
    </row>
    <row r="2852" spans="1:22">
      <c r="A2852" s="114" t="s">
        <v>8224</v>
      </c>
      <c r="B2852" s="114">
        <f t="shared" si="44"/>
        <v>5997</v>
      </c>
      <c r="C2852" s="114">
        <v>0</v>
      </c>
      <c r="D2852" s="114">
        <v>0</v>
      </c>
      <c r="E2852" s="114">
        <v>5997</v>
      </c>
      <c r="F2852" s="115" t="s">
        <v>12053</v>
      </c>
      <c r="G2852" s="114">
        <v>93.9</v>
      </c>
      <c r="H2852" s="114">
        <v>0</v>
      </c>
      <c r="I2852" s="114">
        <v>0</v>
      </c>
      <c r="J2852" s="114">
        <v>5997</v>
      </c>
      <c r="K2852" s="115" t="s">
        <v>12054</v>
      </c>
      <c r="L2852" s="114">
        <v>273.89999999999998</v>
      </c>
    </row>
    <row r="2853" spans="1:22">
      <c r="A2853" s="114" t="s">
        <v>8227</v>
      </c>
      <c r="B2853" s="114">
        <f t="shared" si="44"/>
        <v>13222</v>
      </c>
      <c r="C2853" s="114">
        <v>0</v>
      </c>
      <c r="D2853" s="114">
        <v>0</v>
      </c>
      <c r="E2853" s="114">
        <v>13087</v>
      </c>
      <c r="F2853" s="115" t="s">
        <v>12099</v>
      </c>
      <c r="G2853" s="114">
        <v>108.9</v>
      </c>
      <c r="H2853" s="114">
        <v>0</v>
      </c>
      <c r="I2853" s="114">
        <v>0</v>
      </c>
      <c r="J2853" s="114">
        <v>13222</v>
      </c>
      <c r="K2853" s="115" t="s">
        <v>2933</v>
      </c>
      <c r="L2853" s="114">
        <v>108.9</v>
      </c>
      <c r="M2853" s="114">
        <v>3.3</v>
      </c>
      <c r="N2853" s="114">
        <v>109.9</v>
      </c>
      <c r="O2853" s="114">
        <v>13222</v>
      </c>
      <c r="P2853" s="115" t="s">
        <v>12100</v>
      </c>
      <c r="Q2853" s="114">
        <v>288.89999999999998</v>
      </c>
      <c r="R2853" s="114">
        <v>0</v>
      </c>
      <c r="S2853" s="114">
        <v>0</v>
      </c>
      <c r="T2853" s="114">
        <v>13087</v>
      </c>
      <c r="U2853" s="115" t="s">
        <v>12101</v>
      </c>
      <c r="V2853" s="114">
        <v>288.89999999999998</v>
      </c>
    </row>
    <row r="2854" spans="1:22">
      <c r="A2854" s="114" t="s">
        <v>8230</v>
      </c>
      <c r="B2854" s="114">
        <f t="shared" si="44"/>
        <v>12004</v>
      </c>
      <c r="C2854" s="114">
        <v>0</v>
      </c>
      <c r="D2854" s="114">
        <v>0</v>
      </c>
      <c r="E2854" s="114">
        <v>12004</v>
      </c>
      <c r="F2854" s="115" t="s">
        <v>12057</v>
      </c>
      <c r="G2854" s="114">
        <v>127.9</v>
      </c>
      <c r="H2854" s="114">
        <v>0</v>
      </c>
      <c r="I2854" s="114">
        <v>0</v>
      </c>
      <c r="J2854" s="114">
        <v>12004</v>
      </c>
      <c r="K2854" s="115" t="s">
        <v>12058</v>
      </c>
      <c r="L2854" s="114">
        <v>307.89999999999998</v>
      </c>
    </row>
    <row r="2855" spans="1:22">
      <c r="A2855" s="114" t="s">
        <v>8232</v>
      </c>
      <c r="B2855" s="114">
        <f t="shared" si="44"/>
        <v>12031</v>
      </c>
      <c r="C2855" s="114">
        <v>0</v>
      </c>
      <c r="D2855" s="114">
        <v>0</v>
      </c>
      <c r="E2855" s="114">
        <v>11371</v>
      </c>
      <c r="F2855" s="115" t="s">
        <v>12154</v>
      </c>
      <c r="G2855" s="114">
        <v>27.7</v>
      </c>
      <c r="H2855" s="114">
        <v>0</v>
      </c>
      <c r="I2855" s="114">
        <v>0</v>
      </c>
      <c r="J2855" s="114">
        <v>12031</v>
      </c>
      <c r="K2855" s="115" t="s">
        <v>12155</v>
      </c>
      <c r="L2855" s="114">
        <v>27.7</v>
      </c>
      <c r="M2855" s="114">
        <v>3</v>
      </c>
      <c r="N2855" s="114">
        <v>109.9</v>
      </c>
      <c r="O2855" s="114">
        <v>12031</v>
      </c>
      <c r="P2855" s="115" t="s">
        <v>12156</v>
      </c>
      <c r="Q2855" s="114">
        <v>207.7</v>
      </c>
      <c r="R2855" s="114">
        <v>0</v>
      </c>
      <c r="S2855" s="114">
        <v>0</v>
      </c>
      <c r="T2855" s="114">
        <v>11371</v>
      </c>
      <c r="U2855" s="115" t="s">
        <v>12157</v>
      </c>
      <c r="V2855" s="114">
        <v>207.7</v>
      </c>
    </row>
    <row r="2856" spans="1:22">
      <c r="A2856" s="114" t="s">
        <v>8235</v>
      </c>
      <c r="B2856" s="114">
        <f t="shared" si="44"/>
        <v>7237</v>
      </c>
      <c r="C2856" s="114">
        <v>0</v>
      </c>
      <c r="D2856" s="114">
        <v>0</v>
      </c>
      <c r="E2856" s="114">
        <v>7237</v>
      </c>
      <c r="F2856" s="115" t="s">
        <v>12061</v>
      </c>
      <c r="G2856" s="114">
        <v>130.80000000000001</v>
      </c>
      <c r="H2856" s="114">
        <v>0</v>
      </c>
      <c r="I2856" s="114">
        <v>0</v>
      </c>
      <c r="J2856" s="114">
        <v>7237</v>
      </c>
      <c r="K2856" s="115" t="s">
        <v>12062</v>
      </c>
      <c r="L2856" s="114">
        <v>310.8</v>
      </c>
    </row>
    <row r="2857" spans="1:22">
      <c r="A2857" s="114" t="s">
        <v>8238</v>
      </c>
      <c r="B2857" s="114">
        <f t="shared" si="44"/>
        <v>13456</v>
      </c>
      <c r="C2857" s="114">
        <v>0</v>
      </c>
      <c r="D2857" s="114">
        <v>0</v>
      </c>
      <c r="E2857" s="114">
        <v>6653</v>
      </c>
      <c r="F2857" s="115" t="s">
        <v>12097</v>
      </c>
      <c r="G2857" s="114">
        <v>53.3</v>
      </c>
      <c r="H2857" s="114">
        <v>0</v>
      </c>
      <c r="I2857" s="114">
        <v>0</v>
      </c>
      <c r="J2857" s="114">
        <v>13456</v>
      </c>
      <c r="K2857" s="115" t="s">
        <v>12063</v>
      </c>
      <c r="L2857" s="114">
        <v>158.4</v>
      </c>
      <c r="M2857" s="114">
        <v>0</v>
      </c>
      <c r="N2857" s="114">
        <v>0</v>
      </c>
      <c r="O2857" s="114">
        <v>6653</v>
      </c>
      <c r="P2857" s="115" t="s">
        <v>12098</v>
      </c>
      <c r="Q2857" s="114">
        <v>233.3</v>
      </c>
      <c r="R2857" s="114">
        <v>0</v>
      </c>
      <c r="S2857" s="114">
        <v>0</v>
      </c>
      <c r="T2857" s="114">
        <v>13456</v>
      </c>
      <c r="U2857" s="115" t="s">
        <v>12064</v>
      </c>
      <c r="V2857" s="114">
        <v>338.4</v>
      </c>
    </row>
    <row r="2858" spans="1:22">
      <c r="A2858" s="114" t="s">
        <v>8241</v>
      </c>
      <c r="B2858" s="114">
        <f t="shared" si="44"/>
        <v>11106</v>
      </c>
      <c r="C2858" s="114">
        <v>0</v>
      </c>
      <c r="D2858" s="114">
        <v>0</v>
      </c>
      <c r="E2858" s="114">
        <v>11106</v>
      </c>
      <c r="F2858" s="115" t="s">
        <v>12057</v>
      </c>
      <c r="G2858" s="114">
        <v>122.9</v>
      </c>
      <c r="H2858" s="114">
        <v>0</v>
      </c>
      <c r="I2858" s="114">
        <v>0</v>
      </c>
      <c r="J2858" s="114">
        <v>11106</v>
      </c>
      <c r="K2858" s="115" t="s">
        <v>12058</v>
      </c>
      <c r="L2858" s="114">
        <v>302.89999999999998</v>
      </c>
    </row>
    <row r="2859" spans="1:22">
      <c r="A2859" s="114" t="s">
        <v>8244</v>
      </c>
      <c r="B2859" s="114">
        <f t="shared" ref="B2859:B2922" si="45">MAX(J2859,O2859,T2859,Y2859,AD2859,AI2859,AN2859,AS2859,AX2859,BC2859,BH2859,BM2859,BR2859)</f>
        <v>8530</v>
      </c>
      <c r="C2859" s="114">
        <v>0</v>
      </c>
      <c r="D2859" s="114">
        <v>0</v>
      </c>
      <c r="E2859" s="114">
        <v>8530</v>
      </c>
      <c r="F2859" s="115" t="s">
        <v>12077</v>
      </c>
      <c r="G2859" s="114">
        <v>78.7</v>
      </c>
      <c r="H2859" s="114">
        <v>0</v>
      </c>
      <c r="I2859" s="114">
        <v>0</v>
      </c>
      <c r="J2859" s="114">
        <v>8530</v>
      </c>
      <c r="K2859" s="115" t="s">
        <v>12078</v>
      </c>
      <c r="L2859" s="114">
        <v>258.7</v>
      </c>
    </row>
    <row r="2860" spans="1:22">
      <c r="A2860" s="114" t="s">
        <v>8247</v>
      </c>
      <c r="B2860" s="114">
        <f t="shared" si="45"/>
        <v>13861</v>
      </c>
      <c r="C2860" s="114">
        <v>0</v>
      </c>
      <c r="D2860" s="114">
        <v>0</v>
      </c>
      <c r="E2860" s="114">
        <v>13861</v>
      </c>
      <c r="F2860" s="115" t="s">
        <v>12097</v>
      </c>
      <c r="G2860" s="114">
        <v>50.6</v>
      </c>
      <c r="H2860" s="114">
        <v>0</v>
      </c>
      <c r="I2860" s="114">
        <v>0</v>
      </c>
      <c r="J2860" s="114">
        <v>13861</v>
      </c>
      <c r="K2860" s="115" t="s">
        <v>12098</v>
      </c>
      <c r="L2860" s="114">
        <v>230.6</v>
      </c>
    </row>
    <row r="2861" spans="1:22">
      <c r="A2861" s="114" t="s">
        <v>8250</v>
      </c>
      <c r="B2861" s="114">
        <f t="shared" si="45"/>
        <v>9865</v>
      </c>
      <c r="C2861" s="114">
        <v>0</v>
      </c>
      <c r="D2861" s="114">
        <v>0</v>
      </c>
      <c r="E2861" s="114">
        <v>9865</v>
      </c>
      <c r="F2861" s="115" t="s">
        <v>12069</v>
      </c>
      <c r="G2861" s="114">
        <v>112.3</v>
      </c>
      <c r="H2861" s="114">
        <v>0</v>
      </c>
      <c r="I2861" s="114">
        <v>0</v>
      </c>
      <c r="J2861" s="114">
        <v>9865</v>
      </c>
      <c r="K2861" s="115" t="s">
        <v>12070</v>
      </c>
      <c r="L2861" s="114">
        <v>292.3</v>
      </c>
    </row>
    <row r="2862" spans="1:22">
      <c r="A2862" s="114" t="s">
        <v>8252</v>
      </c>
      <c r="B2862" s="114">
        <f t="shared" si="45"/>
        <v>12145</v>
      </c>
      <c r="C2862" s="114">
        <v>0</v>
      </c>
      <c r="D2862" s="114">
        <v>0</v>
      </c>
      <c r="E2862" s="114">
        <v>12145</v>
      </c>
      <c r="F2862" s="115" t="s">
        <v>12071</v>
      </c>
      <c r="G2862" s="114">
        <v>132.19999999999999</v>
      </c>
      <c r="H2862" s="114">
        <v>0</v>
      </c>
      <c r="I2862" s="114">
        <v>0</v>
      </c>
      <c r="J2862" s="114">
        <v>12145</v>
      </c>
      <c r="K2862" s="115" t="s">
        <v>12072</v>
      </c>
      <c r="L2862" s="114">
        <v>312.2</v>
      </c>
    </row>
    <row r="2863" spans="1:22">
      <c r="A2863" s="114" t="s">
        <v>8255</v>
      </c>
      <c r="B2863" s="114">
        <f t="shared" si="45"/>
        <v>9521</v>
      </c>
      <c r="C2863" s="114">
        <v>0</v>
      </c>
      <c r="D2863" s="114">
        <v>0</v>
      </c>
      <c r="E2863" s="114">
        <v>7093</v>
      </c>
      <c r="F2863" s="115" t="s">
        <v>12077</v>
      </c>
      <c r="G2863" s="114">
        <v>78.5</v>
      </c>
      <c r="H2863" s="114">
        <v>0</v>
      </c>
      <c r="I2863" s="114">
        <v>0</v>
      </c>
      <c r="J2863" s="114">
        <v>9521</v>
      </c>
      <c r="K2863" s="115" t="s">
        <v>12055</v>
      </c>
      <c r="L2863" s="114">
        <v>98.5</v>
      </c>
      <c r="M2863" s="114">
        <v>0</v>
      </c>
      <c r="N2863" s="114">
        <v>0</v>
      </c>
      <c r="O2863" s="114">
        <v>7093</v>
      </c>
      <c r="P2863" s="115" t="s">
        <v>12078</v>
      </c>
      <c r="Q2863" s="114">
        <v>258.5</v>
      </c>
      <c r="R2863" s="114">
        <v>0</v>
      </c>
      <c r="S2863" s="114">
        <v>0</v>
      </c>
      <c r="T2863" s="114">
        <v>9521</v>
      </c>
      <c r="U2863" s="115" t="s">
        <v>12056</v>
      </c>
      <c r="V2863" s="114">
        <v>278.5</v>
      </c>
    </row>
    <row r="2864" spans="1:22">
      <c r="A2864" s="114" t="s">
        <v>8258</v>
      </c>
      <c r="B2864" s="114">
        <f t="shared" si="45"/>
        <v>12740</v>
      </c>
      <c r="C2864" s="114">
        <v>0</v>
      </c>
      <c r="D2864" s="114">
        <v>0</v>
      </c>
      <c r="E2864" s="114">
        <v>12740</v>
      </c>
      <c r="F2864" s="115" t="s">
        <v>12071</v>
      </c>
      <c r="G2864" s="114">
        <v>144.5</v>
      </c>
      <c r="H2864" s="114">
        <v>0</v>
      </c>
      <c r="I2864" s="114">
        <v>0</v>
      </c>
      <c r="J2864" s="114">
        <v>12740</v>
      </c>
      <c r="K2864" s="115" t="s">
        <v>12072</v>
      </c>
      <c r="L2864" s="114">
        <v>324.5</v>
      </c>
    </row>
    <row r="2865" spans="1:22">
      <c r="A2865" s="114" t="s">
        <v>8261</v>
      </c>
      <c r="B2865" s="114">
        <f t="shared" si="45"/>
        <v>9193</v>
      </c>
      <c r="C2865" s="114">
        <v>0</v>
      </c>
      <c r="D2865" s="114">
        <v>0</v>
      </c>
      <c r="E2865" s="114">
        <v>9193</v>
      </c>
      <c r="F2865" s="115" t="s">
        <v>12087</v>
      </c>
      <c r="G2865" s="114">
        <v>70.900000000000006</v>
      </c>
      <c r="H2865" s="114">
        <v>0</v>
      </c>
      <c r="I2865" s="114">
        <v>0</v>
      </c>
      <c r="J2865" s="114">
        <v>9193</v>
      </c>
      <c r="K2865" s="115" t="s">
        <v>12088</v>
      </c>
      <c r="L2865" s="114">
        <v>250.9</v>
      </c>
    </row>
    <row r="2866" spans="1:22">
      <c r="A2866" s="114" t="s">
        <v>8264</v>
      </c>
      <c r="B2866" s="114">
        <f t="shared" si="45"/>
        <v>12877</v>
      </c>
      <c r="C2866" s="114">
        <v>0</v>
      </c>
      <c r="D2866" s="114">
        <v>0</v>
      </c>
      <c r="E2866" s="114">
        <v>12503</v>
      </c>
      <c r="F2866" s="115" t="s">
        <v>12102</v>
      </c>
      <c r="G2866" s="114">
        <v>133.69999999999999</v>
      </c>
      <c r="H2866" s="114">
        <v>0</v>
      </c>
      <c r="I2866" s="114">
        <v>0</v>
      </c>
      <c r="J2866" s="114">
        <v>12877</v>
      </c>
      <c r="K2866" s="115" t="s">
        <v>12103</v>
      </c>
      <c r="L2866" s="114">
        <v>133.69999999999999</v>
      </c>
      <c r="M2866" s="114">
        <v>0</v>
      </c>
      <c r="N2866" s="114">
        <v>0</v>
      </c>
      <c r="O2866" s="114">
        <v>12877</v>
      </c>
      <c r="P2866" s="115" t="s">
        <v>12104</v>
      </c>
      <c r="Q2866" s="114">
        <v>313.7</v>
      </c>
      <c r="R2866" s="114">
        <v>3</v>
      </c>
      <c r="S2866" s="114">
        <v>109.9</v>
      </c>
      <c r="T2866" s="114">
        <v>12503</v>
      </c>
      <c r="U2866" s="115" t="s">
        <v>12105</v>
      </c>
      <c r="V2866" s="114">
        <v>313.7</v>
      </c>
    </row>
    <row r="2867" spans="1:22">
      <c r="A2867" s="114" t="s">
        <v>8267</v>
      </c>
      <c r="B2867" s="114">
        <f t="shared" si="45"/>
        <v>8625</v>
      </c>
      <c r="C2867" s="114">
        <v>0</v>
      </c>
      <c r="D2867" s="114">
        <v>0</v>
      </c>
      <c r="E2867" s="114">
        <v>8625</v>
      </c>
      <c r="F2867" s="115" t="s">
        <v>12087</v>
      </c>
      <c r="G2867" s="114">
        <v>70.099999999999994</v>
      </c>
      <c r="H2867" s="114">
        <v>0</v>
      </c>
      <c r="I2867" s="114">
        <v>0</v>
      </c>
      <c r="J2867" s="114">
        <v>8625</v>
      </c>
      <c r="K2867" s="115" t="s">
        <v>12088</v>
      </c>
      <c r="L2867" s="114">
        <v>250.1</v>
      </c>
    </row>
    <row r="2868" spans="1:22">
      <c r="A2868" s="114" t="s">
        <v>8269</v>
      </c>
      <c r="B2868" s="114">
        <f t="shared" si="45"/>
        <v>10423</v>
      </c>
      <c r="C2868" s="114">
        <v>0</v>
      </c>
      <c r="D2868" s="114">
        <v>0</v>
      </c>
      <c r="E2868" s="114">
        <v>10423</v>
      </c>
      <c r="F2868" s="115" t="s">
        <v>12053</v>
      </c>
      <c r="G2868" s="114">
        <v>94.8</v>
      </c>
      <c r="H2868" s="114">
        <v>0</v>
      </c>
      <c r="I2868" s="114">
        <v>0</v>
      </c>
      <c r="J2868" s="114">
        <v>10423</v>
      </c>
      <c r="K2868" s="115" t="s">
        <v>12054</v>
      </c>
      <c r="L2868" s="114">
        <v>274.8</v>
      </c>
    </row>
    <row r="2869" spans="1:22">
      <c r="A2869" s="114" t="s">
        <v>8272</v>
      </c>
      <c r="B2869" s="114">
        <f t="shared" si="45"/>
        <v>9836</v>
      </c>
      <c r="C2869" s="114">
        <v>0</v>
      </c>
      <c r="D2869" s="114">
        <v>0</v>
      </c>
      <c r="E2869" s="114">
        <v>9836</v>
      </c>
      <c r="F2869" s="115" t="s">
        <v>12079</v>
      </c>
      <c r="G2869" s="114">
        <v>152</v>
      </c>
      <c r="H2869" s="114">
        <v>0</v>
      </c>
      <c r="I2869" s="114">
        <v>0</v>
      </c>
      <c r="J2869" s="114">
        <v>9836</v>
      </c>
      <c r="K2869" s="115" t="s">
        <v>12080</v>
      </c>
      <c r="L2869" s="114">
        <v>332</v>
      </c>
    </row>
    <row r="2870" spans="1:22">
      <c r="A2870" s="114" t="s">
        <v>8274</v>
      </c>
      <c r="B2870" s="114">
        <f t="shared" si="45"/>
        <v>9560</v>
      </c>
      <c r="C2870" s="114">
        <v>0</v>
      </c>
      <c r="D2870" s="114">
        <v>0</v>
      </c>
      <c r="E2870" s="114">
        <v>9560</v>
      </c>
      <c r="F2870" s="115" t="s">
        <v>12073</v>
      </c>
      <c r="G2870" s="114">
        <v>32.200000000000003</v>
      </c>
      <c r="H2870" s="114">
        <v>0</v>
      </c>
      <c r="I2870" s="114">
        <v>0</v>
      </c>
      <c r="J2870" s="114">
        <v>9560</v>
      </c>
      <c r="K2870" s="115" t="s">
        <v>12074</v>
      </c>
      <c r="L2870" s="114">
        <v>212.2</v>
      </c>
    </row>
    <row r="2871" spans="1:22">
      <c r="A2871" s="114" t="s">
        <v>8277</v>
      </c>
      <c r="B2871" s="114">
        <f t="shared" si="45"/>
        <v>7274</v>
      </c>
      <c r="C2871" s="114">
        <v>0</v>
      </c>
      <c r="D2871" s="114">
        <v>0</v>
      </c>
      <c r="E2871" s="114">
        <v>7274</v>
      </c>
      <c r="F2871" s="115" t="s">
        <v>12055</v>
      </c>
      <c r="G2871" s="114">
        <v>104.2</v>
      </c>
      <c r="H2871" s="114">
        <v>0</v>
      </c>
      <c r="I2871" s="114">
        <v>0</v>
      </c>
      <c r="J2871" s="114">
        <v>7274</v>
      </c>
      <c r="K2871" s="115" t="s">
        <v>12056</v>
      </c>
      <c r="L2871" s="114">
        <v>284.2</v>
      </c>
    </row>
    <row r="2872" spans="1:22">
      <c r="A2872" s="114" t="s">
        <v>8280</v>
      </c>
      <c r="B2872" s="114">
        <f t="shared" si="45"/>
        <v>9842</v>
      </c>
      <c r="C2872" s="114">
        <v>0</v>
      </c>
      <c r="D2872" s="114">
        <v>0</v>
      </c>
      <c r="E2872" s="114">
        <v>9842</v>
      </c>
      <c r="F2872" s="115" t="s">
        <v>12071</v>
      </c>
      <c r="G2872" s="114">
        <v>134</v>
      </c>
      <c r="H2872" s="114">
        <v>0</v>
      </c>
      <c r="I2872" s="114">
        <v>0</v>
      </c>
      <c r="J2872" s="114">
        <v>9842</v>
      </c>
      <c r="K2872" s="115" t="s">
        <v>12072</v>
      </c>
      <c r="L2872" s="114">
        <v>314</v>
      </c>
    </row>
    <row r="2873" spans="1:22">
      <c r="A2873" s="114" t="s">
        <v>8283</v>
      </c>
      <c r="B2873" s="114">
        <f t="shared" si="45"/>
        <v>6670</v>
      </c>
      <c r="C2873" s="114">
        <v>0</v>
      </c>
      <c r="D2873" s="114">
        <v>0</v>
      </c>
      <c r="E2873" s="114">
        <v>6670</v>
      </c>
      <c r="F2873" s="115" t="s">
        <v>12055</v>
      </c>
      <c r="G2873" s="114">
        <v>108.2</v>
      </c>
      <c r="H2873" s="114">
        <v>0</v>
      </c>
      <c r="I2873" s="114">
        <v>0</v>
      </c>
      <c r="J2873" s="114">
        <v>6670</v>
      </c>
      <c r="K2873" s="115" t="s">
        <v>12056</v>
      </c>
      <c r="L2873" s="114">
        <v>288.2</v>
      </c>
    </row>
    <row r="2874" spans="1:22">
      <c r="A2874" s="114" t="s">
        <v>8285</v>
      </c>
      <c r="B2874" s="114">
        <f t="shared" si="45"/>
        <v>8694</v>
      </c>
      <c r="C2874" s="114">
        <v>0</v>
      </c>
      <c r="D2874" s="114">
        <v>0</v>
      </c>
      <c r="E2874" s="114">
        <v>8694</v>
      </c>
      <c r="F2874" s="115" t="s">
        <v>12063</v>
      </c>
      <c r="G2874" s="114">
        <v>161</v>
      </c>
      <c r="H2874" s="114">
        <v>0</v>
      </c>
      <c r="I2874" s="114">
        <v>0</v>
      </c>
      <c r="J2874" s="114">
        <v>8694</v>
      </c>
      <c r="K2874" s="115" t="s">
        <v>12064</v>
      </c>
      <c r="L2874" s="114">
        <v>341</v>
      </c>
    </row>
    <row r="2875" spans="1:22">
      <c r="A2875" s="114" t="s">
        <v>8287</v>
      </c>
      <c r="B2875" s="114">
        <f t="shared" si="45"/>
        <v>6384</v>
      </c>
      <c r="C2875" s="114">
        <v>0</v>
      </c>
      <c r="D2875" s="114">
        <v>0</v>
      </c>
      <c r="E2875" s="114">
        <v>6384</v>
      </c>
      <c r="F2875" s="115" t="s">
        <v>12071</v>
      </c>
      <c r="G2875" s="114">
        <v>139.19999999999999</v>
      </c>
      <c r="H2875" s="114">
        <v>0</v>
      </c>
      <c r="I2875" s="114">
        <v>0</v>
      </c>
      <c r="J2875" s="114">
        <v>6384</v>
      </c>
      <c r="K2875" s="115" t="s">
        <v>12072</v>
      </c>
      <c r="L2875" s="114">
        <v>319.2</v>
      </c>
    </row>
    <row r="2876" spans="1:22">
      <c r="A2876" s="114" t="s">
        <v>8290</v>
      </c>
      <c r="B2876" s="114">
        <f t="shared" si="45"/>
        <v>7887</v>
      </c>
      <c r="C2876" s="114">
        <v>0</v>
      </c>
      <c r="D2876" s="114">
        <v>0</v>
      </c>
      <c r="E2876" s="114">
        <v>7887</v>
      </c>
      <c r="F2876" s="115" t="s">
        <v>12077</v>
      </c>
      <c r="G2876" s="114">
        <v>82.2</v>
      </c>
      <c r="H2876" s="114">
        <v>0</v>
      </c>
      <c r="I2876" s="114">
        <v>0</v>
      </c>
      <c r="J2876" s="114">
        <v>7887</v>
      </c>
      <c r="K2876" s="115" t="s">
        <v>12078</v>
      </c>
      <c r="L2876" s="114">
        <v>262.2</v>
      </c>
    </row>
    <row r="2877" spans="1:22">
      <c r="A2877" s="114" t="s">
        <v>8293</v>
      </c>
      <c r="B2877" s="114">
        <f t="shared" si="45"/>
        <v>10335</v>
      </c>
      <c r="C2877" s="114">
        <v>0</v>
      </c>
      <c r="D2877" s="114">
        <v>0</v>
      </c>
      <c r="E2877" s="114">
        <v>10335</v>
      </c>
      <c r="F2877" s="115" t="s">
        <v>12053</v>
      </c>
      <c r="G2877" s="114">
        <v>88.9</v>
      </c>
      <c r="H2877" s="114">
        <v>0</v>
      </c>
      <c r="I2877" s="114">
        <v>0</v>
      </c>
      <c r="J2877" s="114">
        <v>10335</v>
      </c>
      <c r="K2877" s="115" t="s">
        <v>12054</v>
      </c>
      <c r="L2877" s="114">
        <v>268.89999999999998</v>
      </c>
    </row>
    <row r="2878" spans="1:22">
      <c r="A2878" s="114" t="s">
        <v>8296</v>
      </c>
      <c r="B2878" s="114">
        <f t="shared" si="45"/>
        <v>10020</v>
      </c>
      <c r="C2878" s="114">
        <v>0</v>
      </c>
      <c r="D2878" s="114">
        <v>0</v>
      </c>
      <c r="E2878" s="114">
        <v>10020</v>
      </c>
      <c r="F2878" s="115" t="s">
        <v>12069</v>
      </c>
      <c r="G2878" s="114">
        <v>114</v>
      </c>
      <c r="H2878" s="114">
        <v>0</v>
      </c>
      <c r="I2878" s="114">
        <v>0</v>
      </c>
      <c r="J2878" s="114">
        <v>10020</v>
      </c>
      <c r="K2878" s="115" t="s">
        <v>12070</v>
      </c>
      <c r="L2878" s="114">
        <v>294</v>
      </c>
    </row>
    <row r="2879" spans="1:22">
      <c r="A2879" s="114" t="s">
        <v>8299</v>
      </c>
      <c r="B2879" s="114">
        <f t="shared" si="45"/>
        <v>14317</v>
      </c>
      <c r="C2879" s="114">
        <v>0</v>
      </c>
      <c r="D2879" s="114">
        <v>0</v>
      </c>
      <c r="E2879" s="114">
        <v>14317</v>
      </c>
      <c r="F2879" s="115" t="s">
        <v>12099</v>
      </c>
      <c r="G2879" s="114">
        <v>114.5</v>
      </c>
      <c r="H2879" s="114">
        <v>0</v>
      </c>
      <c r="I2879" s="114">
        <v>0</v>
      </c>
      <c r="J2879" s="114">
        <v>14052</v>
      </c>
      <c r="K2879" s="115" t="s">
        <v>2933</v>
      </c>
      <c r="L2879" s="114">
        <v>114.5</v>
      </c>
      <c r="M2879" s="114">
        <v>3</v>
      </c>
      <c r="N2879" s="114">
        <v>109.9</v>
      </c>
      <c r="O2879" s="114">
        <v>14052</v>
      </c>
      <c r="P2879" s="115" t="s">
        <v>12100</v>
      </c>
      <c r="Q2879" s="114">
        <v>294.5</v>
      </c>
      <c r="R2879" s="114">
        <v>0</v>
      </c>
      <c r="S2879" s="114">
        <v>0</v>
      </c>
      <c r="T2879" s="114">
        <v>14317</v>
      </c>
      <c r="U2879" s="115" t="s">
        <v>12101</v>
      </c>
      <c r="V2879" s="114">
        <v>294.5</v>
      </c>
    </row>
    <row r="2880" spans="1:22">
      <c r="A2880" s="114" t="s">
        <v>8302</v>
      </c>
      <c r="B2880" s="114">
        <f t="shared" si="45"/>
        <v>8520</v>
      </c>
      <c r="C2880" s="114">
        <v>0</v>
      </c>
      <c r="D2880" s="114">
        <v>0</v>
      </c>
      <c r="E2880" s="114">
        <v>8520</v>
      </c>
      <c r="F2880" s="115" t="s">
        <v>12061</v>
      </c>
      <c r="G2880" s="114">
        <v>132.80000000000001</v>
      </c>
      <c r="H2880" s="114">
        <v>0</v>
      </c>
      <c r="I2880" s="114">
        <v>0</v>
      </c>
      <c r="J2880" s="114">
        <v>8520</v>
      </c>
      <c r="K2880" s="115" t="s">
        <v>12062</v>
      </c>
      <c r="L2880" s="114">
        <v>312.8</v>
      </c>
    </row>
    <row r="2881" spans="1:22">
      <c r="A2881" s="114" t="s">
        <v>8305</v>
      </c>
      <c r="B2881" s="114">
        <f t="shared" si="45"/>
        <v>9190</v>
      </c>
      <c r="C2881" s="114">
        <v>0</v>
      </c>
      <c r="D2881" s="114">
        <v>0</v>
      </c>
      <c r="E2881" s="114">
        <v>9190</v>
      </c>
      <c r="F2881" s="115" t="s">
        <v>12079</v>
      </c>
      <c r="G2881" s="114">
        <v>156.80000000000001</v>
      </c>
      <c r="H2881" s="114">
        <v>0</v>
      </c>
      <c r="I2881" s="114">
        <v>0</v>
      </c>
      <c r="J2881" s="114">
        <v>9190</v>
      </c>
      <c r="K2881" s="115" t="s">
        <v>12080</v>
      </c>
      <c r="L2881" s="114">
        <v>336.8</v>
      </c>
    </row>
    <row r="2882" spans="1:22">
      <c r="A2882" s="114" t="s">
        <v>8308</v>
      </c>
      <c r="B2882" s="114">
        <f t="shared" si="45"/>
        <v>10820</v>
      </c>
      <c r="C2882" s="114">
        <v>0</v>
      </c>
      <c r="D2882" s="114">
        <v>0</v>
      </c>
      <c r="E2882" s="114">
        <v>8202</v>
      </c>
      <c r="F2882" s="115" t="s">
        <v>12087</v>
      </c>
      <c r="G2882" s="114">
        <v>74.8</v>
      </c>
      <c r="H2882" s="114">
        <v>0</v>
      </c>
      <c r="I2882" s="114">
        <v>0</v>
      </c>
      <c r="J2882" s="114">
        <v>10820</v>
      </c>
      <c r="K2882" s="115" t="s">
        <v>12079</v>
      </c>
      <c r="L2882" s="114">
        <v>149.80000000000001</v>
      </c>
      <c r="M2882" s="114">
        <v>0</v>
      </c>
      <c r="N2882" s="114">
        <v>0</v>
      </c>
      <c r="O2882" s="114">
        <v>8202</v>
      </c>
      <c r="P2882" s="115" t="s">
        <v>12088</v>
      </c>
      <c r="Q2882" s="114">
        <v>254.8</v>
      </c>
      <c r="R2882" s="114">
        <v>3.5</v>
      </c>
      <c r="S2882" s="114">
        <v>109.9</v>
      </c>
      <c r="T2882" s="114">
        <v>10820</v>
      </c>
      <c r="U2882" s="115" t="s">
        <v>12080</v>
      </c>
      <c r="V2882" s="114">
        <v>329.8</v>
      </c>
    </row>
    <row r="2883" spans="1:22">
      <c r="A2883" s="114" t="s">
        <v>8311</v>
      </c>
      <c r="B2883" s="114">
        <f t="shared" si="45"/>
        <v>9619</v>
      </c>
      <c r="C2883" s="114">
        <v>0</v>
      </c>
      <c r="D2883" s="114">
        <v>0</v>
      </c>
      <c r="E2883" s="114">
        <v>9619</v>
      </c>
      <c r="F2883" s="115" t="s">
        <v>12077</v>
      </c>
      <c r="G2883" s="114">
        <v>85.6</v>
      </c>
      <c r="H2883" s="114">
        <v>0</v>
      </c>
      <c r="I2883" s="114">
        <v>0</v>
      </c>
      <c r="J2883" s="114">
        <v>9619</v>
      </c>
      <c r="K2883" s="115" t="s">
        <v>12078</v>
      </c>
      <c r="L2883" s="114">
        <v>265.60000000000002</v>
      </c>
    </row>
    <row r="2884" spans="1:22">
      <c r="A2884" s="114" t="s">
        <v>8314</v>
      </c>
      <c r="B2884" s="114">
        <f t="shared" si="45"/>
        <v>8471</v>
      </c>
      <c r="C2884" s="114">
        <v>0</v>
      </c>
      <c r="D2884" s="114">
        <v>0</v>
      </c>
      <c r="E2884" s="114">
        <v>8471</v>
      </c>
      <c r="F2884" s="115" t="s">
        <v>12069</v>
      </c>
      <c r="G2884" s="114">
        <v>112.1</v>
      </c>
      <c r="H2884" s="114">
        <v>0</v>
      </c>
      <c r="I2884" s="114">
        <v>0</v>
      </c>
      <c r="J2884" s="114">
        <v>8471</v>
      </c>
      <c r="K2884" s="115" t="s">
        <v>12070</v>
      </c>
      <c r="L2884" s="114">
        <v>292.10000000000002</v>
      </c>
    </row>
    <row r="2885" spans="1:22">
      <c r="A2885" s="114" t="s">
        <v>8317</v>
      </c>
      <c r="B2885" s="114">
        <f t="shared" si="45"/>
        <v>10663</v>
      </c>
      <c r="C2885" s="114">
        <v>0</v>
      </c>
      <c r="D2885" s="114">
        <v>0</v>
      </c>
      <c r="E2885" s="114">
        <v>10663</v>
      </c>
      <c r="F2885" s="115" t="s">
        <v>12073</v>
      </c>
      <c r="G2885" s="114">
        <v>33.6</v>
      </c>
      <c r="H2885" s="114">
        <v>3</v>
      </c>
      <c r="I2885" s="114">
        <v>108.9</v>
      </c>
      <c r="J2885" s="114">
        <v>10663</v>
      </c>
      <c r="K2885" s="115" t="s">
        <v>12074</v>
      </c>
      <c r="L2885" s="114">
        <v>213.6</v>
      </c>
    </row>
    <row r="2886" spans="1:22">
      <c r="A2886" s="114" t="s">
        <v>8320</v>
      </c>
      <c r="B2886" s="114">
        <f t="shared" si="45"/>
        <v>11991</v>
      </c>
      <c r="C2886" s="114">
        <v>0</v>
      </c>
      <c r="D2886" s="114">
        <v>0</v>
      </c>
      <c r="E2886" s="114">
        <v>11991</v>
      </c>
      <c r="F2886" s="115" t="s">
        <v>12150</v>
      </c>
      <c r="G2886" s="114">
        <v>128.80000000000001</v>
      </c>
      <c r="H2886" s="114">
        <v>0</v>
      </c>
      <c r="I2886" s="114">
        <v>0</v>
      </c>
      <c r="J2886" s="114">
        <v>11535</v>
      </c>
      <c r="K2886" s="115" t="s">
        <v>12151</v>
      </c>
      <c r="L2886" s="114">
        <v>128.80000000000001</v>
      </c>
      <c r="M2886" s="114">
        <v>0</v>
      </c>
      <c r="N2886" s="114">
        <v>0</v>
      </c>
      <c r="O2886" s="114">
        <v>11535</v>
      </c>
      <c r="P2886" s="115" t="s">
        <v>12152</v>
      </c>
      <c r="Q2886" s="114">
        <v>308.8</v>
      </c>
      <c r="R2886" s="114">
        <v>3</v>
      </c>
      <c r="S2886" s="114">
        <v>109.9</v>
      </c>
      <c r="T2886" s="114">
        <v>11991</v>
      </c>
      <c r="U2886" s="115" t="s">
        <v>12153</v>
      </c>
      <c r="V2886" s="114">
        <v>308.8</v>
      </c>
    </row>
    <row r="2887" spans="1:22">
      <c r="A2887" s="114" t="s">
        <v>8323</v>
      </c>
      <c r="B2887" s="114">
        <f t="shared" si="45"/>
        <v>9699</v>
      </c>
      <c r="C2887" s="114">
        <v>0</v>
      </c>
      <c r="D2887" s="114">
        <v>0</v>
      </c>
      <c r="E2887" s="114">
        <v>9699</v>
      </c>
      <c r="F2887" s="115" t="s">
        <v>12057</v>
      </c>
      <c r="G2887" s="114">
        <v>127.3</v>
      </c>
      <c r="H2887" s="114">
        <v>0</v>
      </c>
      <c r="I2887" s="114">
        <v>0</v>
      </c>
      <c r="J2887" s="114">
        <v>9699</v>
      </c>
      <c r="K2887" s="115" t="s">
        <v>12058</v>
      </c>
      <c r="L2887" s="114">
        <v>307.3</v>
      </c>
    </row>
    <row r="2888" spans="1:22">
      <c r="A2888" s="114" t="s">
        <v>8326</v>
      </c>
      <c r="B2888" s="114">
        <f t="shared" si="45"/>
        <v>13451</v>
      </c>
      <c r="C2888" s="114">
        <v>0</v>
      </c>
      <c r="D2888" s="114">
        <v>0</v>
      </c>
      <c r="E2888" s="114">
        <v>13451</v>
      </c>
      <c r="F2888" s="115" t="s">
        <v>12061</v>
      </c>
      <c r="G2888" s="114">
        <v>133.69999999999999</v>
      </c>
      <c r="H2888" s="114">
        <v>0</v>
      </c>
      <c r="I2888" s="114">
        <v>0</v>
      </c>
      <c r="J2888" s="114">
        <v>13451</v>
      </c>
      <c r="K2888" s="115" t="s">
        <v>12062</v>
      </c>
      <c r="L2888" s="114">
        <v>313.7</v>
      </c>
    </row>
    <row r="2889" spans="1:22">
      <c r="A2889" s="114" t="s">
        <v>8329</v>
      </c>
      <c r="B2889" s="114">
        <f t="shared" si="45"/>
        <v>9862</v>
      </c>
      <c r="C2889" s="114">
        <v>0</v>
      </c>
      <c r="D2889" s="114">
        <v>0</v>
      </c>
      <c r="E2889" s="114">
        <v>9862</v>
      </c>
      <c r="F2889" s="115" t="s">
        <v>12063</v>
      </c>
      <c r="G2889" s="114">
        <v>166.1</v>
      </c>
      <c r="H2889" s="114">
        <v>0</v>
      </c>
      <c r="I2889" s="114">
        <v>0</v>
      </c>
      <c r="J2889" s="114">
        <v>9862</v>
      </c>
      <c r="K2889" s="115" t="s">
        <v>12064</v>
      </c>
      <c r="L2889" s="114">
        <v>346.1</v>
      </c>
    </row>
    <row r="2890" spans="1:22">
      <c r="A2890" s="114" t="s">
        <v>8332</v>
      </c>
      <c r="B2890" s="114">
        <f t="shared" si="45"/>
        <v>12418</v>
      </c>
      <c r="C2890" s="114">
        <v>0</v>
      </c>
      <c r="D2890" s="114">
        <v>0</v>
      </c>
      <c r="E2890" s="114">
        <v>12418</v>
      </c>
      <c r="F2890" s="115" t="s">
        <v>12116</v>
      </c>
      <c r="G2890" s="114">
        <v>91.1</v>
      </c>
      <c r="H2890" s="114">
        <v>0</v>
      </c>
      <c r="I2890" s="114">
        <v>0</v>
      </c>
      <c r="J2890" s="114">
        <v>8999</v>
      </c>
      <c r="K2890" s="115" t="s">
        <v>12117</v>
      </c>
      <c r="L2890" s="114">
        <v>91.1</v>
      </c>
      <c r="M2890" s="114">
        <v>0</v>
      </c>
      <c r="N2890" s="114">
        <v>0</v>
      </c>
      <c r="O2890" s="114">
        <v>8999</v>
      </c>
      <c r="P2890" s="115" t="s">
        <v>12118</v>
      </c>
      <c r="Q2890" s="114">
        <v>271.10000000000002</v>
      </c>
      <c r="R2890" s="114">
        <v>0</v>
      </c>
      <c r="S2890" s="114">
        <v>0</v>
      </c>
      <c r="T2890" s="114">
        <v>12418</v>
      </c>
      <c r="U2890" s="115" t="s">
        <v>12119</v>
      </c>
      <c r="V2890" s="114">
        <v>271.10000000000002</v>
      </c>
    </row>
    <row r="2891" spans="1:22">
      <c r="A2891" s="114" t="s">
        <v>8335</v>
      </c>
      <c r="B2891" s="114">
        <f t="shared" si="45"/>
        <v>14022</v>
      </c>
      <c r="C2891" s="114">
        <v>0</v>
      </c>
      <c r="D2891" s="114">
        <v>0</v>
      </c>
      <c r="E2891" s="114">
        <v>14022</v>
      </c>
      <c r="F2891" s="115" t="s">
        <v>12059</v>
      </c>
      <c r="G2891" s="114">
        <v>172.8</v>
      </c>
      <c r="H2891" s="114">
        <v>3.2</v>
      </c>
      <c r="I2891" s="114">
        <v>108.7</v>
      </c>
      <c r="J2891" s="114">
        <v>14022</v>
      </c>
      <c r="K2891" s="115" t="s">
        <v>12060</v>
      </c>
      <c r="L2891" s="114">
        <v>352.8</v>
      </c>
    </row>
    <row r="2892" spans="1:22">
      <c r="A2892" s="114" t="s">
        <v>8338</v>
      </c>
      <c r="B2892" s="114">
        <f t="shared" si="45"/>
        <v>7726</v>
      </c>
      <c r="C2892" s="114">
        <v>0</v>
      </c>
      <c r="D2892" s="114">
        <v>0</v>
      </c>
      <c r="E2892" s="114">
        <v>7726</v>
      </c>
      <c r="F2892" s="115" t="s">
        <v>12059</v>
      </c>
      <c r="G2892" s="114">
        <v>170.3</v>
      </c>
      <c r="H2892" s="114">
        <v>0</v>
      </c>
      <c r="I2892" s="114">
        <v>0</v>
      </c>
      <c r="J2892" s="114">
        <v>7726</v>
      </c>
      <c r="K2892" s="115" t="s">
        <v>12060</v>
      </c>
      <c r="L2892" s="114">
        <v>350.3</v>
      </c>
    </row>
    <row r="2893" spans="1:22">
      <c r="A2893" s="114" t="s">
        <v>8341</v>
      </c>
      <c r="B2893" s="114">
        <f t="shared" si="45"/>
        <v>6200</v>
      </c>
      <c r="C2893" s="114">
        <v>0</v>
      </c>
      <c r="D2893" s="114">
        <v>0</v>
      </c>
      <c r="E2893" s="114">
        <v>6200</v>
      </c>
      <c r="F2893" s="115" t="s">
        <v>12081</v>
      </c>
      <c r="G2893" s="114">
        <v>59.8</v>
      </c>
      <c r="H2893" s="114">
        <v>0</v>
      </c>
      <c r="I2893" s="114">
        <v>0</v>
      </c>
      <c r="J2893" s="114">
        <v>6200</v>
      </c>
      <c r="K2893" s="115" t="s">
        <v>12082</v>
      </c>
      <c r="L2893" s="114">
        <v>239.8</v>
      </c>
    </row>
    <row r="2894" spans="1:22">
      <c r="A2894" s="114" t="s">
        <v>8344</v>
      </c>
      <c r="B2894" s="114">
        <f t="shared" si="45"/>
        <v>7103</v>
      </c>
      <c r="C2894" s="114">
        <v>0</v>
      </c>
      <c r="D2894" s="114">
        <v>0</v>
      </c>
      <c r="E2894" s="114">
        <v>7103</v>
      </c>
      <c r="F2894" s="115" t="s">
        <v>12061</v>
      </c>
      <c r="G2894" s="114">
        <v>132.19999999999999</v>
      </c>
      <c r="H2894" s="114">
        <v>0</v>
      </c>
      <c r="I2894" s="114">
        <v>0</v>
      </c>
      <c r="J2894" s="114">
        <v>7103</v>
      </c>
      <c r="K2894" s="115" t="s">
        <v>12062</v>
      </c>
      <c r="L2894" s="114">
        <v>312.2</v>
      </c>
    </row>
    <row r="2895" spans="1:22">
      <c r="A2895" s="114" t="s">
        <v>8347</v>
      </c>
      <c r="B2895" s="114">
        <f t="shared" si="45"/>
        <v>12008</v>
      </c>
      <c r="C2895" s="114">
        <v>3</v>
      </c>
      <c r="D2895" s="114">
        <v>109.3</v>
      </c>
      <c r="E2895" s="114">
        <v>12008</v>
      </c>
      <c r="F2895" s="115" t="s">
        <v>12106</v>
      </c>
      <c r="G2895" s="114">
        <v>80.7</v>
      </c>
      <c r="H2895" s="114">
        <v>0</v>
      </c>
      <c r="I2895" s="114">
        <v>0</v>
      </c>
      <c r="J2895" s="114">
        <v>12008</v>
      </c>
      <c r="K2895" s="115" t="s">
        <v>12107</v>
      </c>
      <c r="L2895" s="114">
        <v>80.7</v>
      </c>
      <c r="M2895" s="114">
        <v>3</v>
      </c>
      <c r="N2895" s="114">
        <v>110.9</v>
      </c>
      <c r="O2895" s="114">
        <v>12008</v>
      </c>
      <c r="P2895" s="115" t="s">
        <v>12108</v>
      </c>
      <c r="Q2895" s="114">
        <v>260.7</v>
      </c>
      <c r="R2895" s="114">
        <v>3</v>
      </c>
      <c r="S2895" s="114">
        <v>111.1</v>
      </c>
      <c r="T2895" s="114">
        <v>12008</v>
      </c>
      <c r="U2895" s="115" t="s">
        <v>12109</v>
      </c>
      <c r="V2895" s="114">
        <v>260.7</v>
      </c>
    </row>
    <row r="2896" spans="1:22">
      <c r="A2896" s="114" t="s">
        <v>8349</v>
      </c>
      <c r="B2896" s="114">
        <f t="shared" si="45"/>
        <v>10745</v>
      </c>
      <c r="C2896" s="114">
        <v>0</v>
      </c>
      <c r="D2896" s="114">
        <v>0</v>
      </c>
      <c r="E2896" s="114">
        <v>10745</v>
      </c>
      <c r="F2896" s="115" t="s">
        <v>12081</v>
      </c>
      <c r="G2896" s="114">
        <v>64.7</v>
      </c>
      <c r="H2896" s="114">
        <v>3</v>
      </c>
      <c r="I2896" s="114">
        <v>109.5</v>
      </c>
      <c r="J2896" s="114">
        <v>10745</v>
      </c>
      <c r="K2896" s="115" t="s">
        <v>12082</v>
      </c>
      <c r="L2896" s="114">
        <v>244.7</v>
      </c>
    </row>
    <row r="2897" spans="1:32">
      <c r="A2897" s="114" t="s">
        <v>8352</v>
      </c>
      <c r="B2897" s="114">
        <f t="shared" si="45"/>
        <v>9843</v>
      </c>
      <c r="C2897" s="114">
        <v>3</v>
      </c>
      <c r="D2897" s="114">
        <v>110.1</v>
      </c>
      <c r="E2897" s="114">
        <v>9843</v>
      </c>
      <c r="F2897" s="115" t="s">
        <v>12067</v>
      </c>
      <c r="G2897" s="114">
        <v>17.5</v>
      </c>
      <c r="H2897" s="114">
        <v>0</v>
      </c>
      <c r="I2897" s="114">
        <v>0</v>
      </c>
      <c r="J2897" s="114">
        <v>9843</v>
      </c>
      <c r="K2897" s="115" t="s">
        <v>12068</v>
      </c>
      <c r="L2897" s="114">
        <v>197.5</v>
      </c>
    </row>
    <row r="2898" spans="1:32">
      <c r="A2898" s="114" t="s">
        <v>8355</v>
      </c>
      <c r="B2898" s="114">
        <f t="shared" si="45"/>
        <v>9819</v>
      </c>
      <c r="C2898" s="114">
        <v>0</v>
      </c>
      <c r="D2898" s="114">
        <v>0</v>
      </c>
      <c r="E2898" s="114">
        <v>9819</v>
      </c>
      <c r="F2898" s="115" t="s">
        <v>12061</v>
      </c>
      <c r="G2898" s="114">
        <v>130.80000000000001</v>
      </c>
      <c r="H2898" s="114">
        <v>0</v>
      </c>
      <c r="I2898" s="114">
        <v>0</v>
      </c>
      <c r="J2898" s="114">
        <v>9819</v>
      </c>
      <c r="K2898" s="115" t="s">
        <v>12062</v>
      </c>
      <c r="L2898" s="114">
        <v>310.8</v>
      </c>
    </row>
    <row r="2899" spans="1:32">
      <c r="A2899" s="114" t="s">
        <v>8358</v>
      </c>
      <c r="B2899" s="114">
        <f t="shared" si="45"/>
        <v>9805</v>
      </c>
      <c r="C2899" s="114">
        <v>0</v>
      </c>
      <c r="D2899" s="114">
        <v>0</v>
      </c>
      <c r="E2899" s="114">
        <v>9805</v>
      </c>
      <c r="F2899" s="115" t="s">
        <v>12150</v>
      </c>
      <c r="G2899" s="114">
        <v>120</v>
      </c>
      <c r="H2899" s="114">
        <v>0</v>
      </c>
      <c r="I2899" s="114">
        <v>0</v>
      </c>
      <c r="J2899" s="114">
        <v>9805</v>
      </c>
      <c r="K2899" s="115" t="s">
        <v>12151</v>
      </c>
      <c r="L2899" s="114">
        <v>120</v>
      </c>
      <c r="M2899" s="114">
        <v>0</v>
      </c>
      <c r="N2899" s="114">
        <v>0</v>
      </c>
      <c r="O2899" s="114">
        <v>9805</v>
      </c>
      <c r="P2899" s="115" t="s">
        <v>12152</v>
      </c>
      <c r="Q2899" s="114">
        <v>300</v>
      </c>
      <c r="R2899" s="114">
        <v>0</v>
      </c>
      <c r="S2899" s="114">
        <v>0</v>
      </c>
      <c r="T2899" s="114">
        <v>9805</v>
      </c>
      <c r="U2899" s="115" t="s">
        <v>12153</v>
      </c>
      <c r="V2899" s="114">
        <v>300</v>
      </c>
    </row>
    <row r="2900" spans="1:32">
      <c r="A2900" s="114" t="s">
        <v>8361</v>
      </c>
      <c r="B2900" s="114">
        <f t="shared" si="45"/>
        <v>11483</v>
      </c>
      <c r="C2900" s="114">
        <v>3</v>
      </c>
      <c r="D2900" s="114">
        <v>110.1</v>
      </c>
      <c r="E2900" s="114">
        <v>11483</v>
      </c>
      <c r="F2900" s="115" t="s">
        <v>12112</v>
      </c>
      <c r="G2900" s="114">
        <v>155</v>
      </c>
      <c r="H2900" s="114">
        <v>3</v>
      </c>
      <c r="I2900" s="114">
        <v>111.3</v>
      </c>
      <c r="J2900" s="114">
        <v>11155</v>
      </c>
      <c r="K2900" s="115" t="s">
        <v>12113</v>
      </c>
      <c r="L2900" s="114">
        <v>155</v>
      </c>
      <c r="M2900" s="114">
        <v>3</v>
      </c>
      <c r="N2900" s="114">
        <v>109.5</v>
      </c>
      <c r="O2900" s="114">
        <v>11155</v>
      </c>
      <c r="P2900" s="115" t="s">
        <v>12114</v>
      </c>
      <c r="Q2900" s="114">
        <v>335</v>
      </c>
      <c r="R2900" s="114">
        <v>3</v>
      </c>
      <c r="S2900" s="114">
        <v>110.5</v>
      </c>
      <c r="T2900" s="114">
        <v>11483</v>
      </c>
      <c r="U2900" s="115" t="s">
        <v>12115</v>
      </c>
      <c r="V2900" s="114">
        <v>335</v>
      </c>
    </row>
    <row r="2901" spans="1:32">
      <c r="A2901" s="114" t="s">
        <v>8364</v>
      </c>
      <c r="B2901" s="114">
        <f t="shared" si="45"/>
        <v>12467</v>
      </c>
      <c r="C2901" s="114">
        <v>3</v>
      </c>
      <c r="D2901" s="114">
        <v>110.7</v>
      </c>
      <c r="E2901" s="114">
        <v>12467</v>
      </c>
      <c r="F2901" s="115" t="s">
        <v>12073</v>
      </c>
      <c r="G2901" s="114">
        <v>33.9</v>
      </c>
      <c r="H2901" s="114">
        <v>3</v>
      </c>
      <c r="I2901" s="114">
        <v>110.1</v>
      </c>
      <c r="J2901" s="114">
        <v>11138</v>
      </c>
      <c r="K2901" s="115" t="s">
        <v>12063</v>
      </c>
      <c r="L2901" s="114">
        <v>167.9</v>
      </c>
      <c r="M2901" s="114">
        <v>3</v>
      </c>
      <c r="N2901" s="114">
        <v>109.5</v>
      </c>
      <c r="O2901" s="114">
        <v>10663</v>
      </c>
      <c r="P2901" s="115" t="s">
        <v>12059</v>
      </c>
      <c r="Q2901" s="114">
        <v>177.9</v>
      </c>
      <c r="R2901" s="114">
        <v>3</v>
      </c>
      <c r="S2901" s="114">
        <v>111.9</v>
      </c>
      <c r="T2901" s="114">
        <v>12467</v>
      </c>
      <c r="U2901" s="115" t="s">
        <v>12074</v>
      </c>
      <c r="V2901" s="114">
        <v>213.9</v>
      </c>
      <c r="W2901" s="114">
        <v>0</v>
      </c>
      <c r="X2901" s="114">
        <v>0</v>
      </c>
      <c r="Y2901" s="114">
        <v>11138</v>
      </c>
      <c r="Z2901" s="115" t="s">
        <v>12064</v>
      </c>
      <c r="AA2901" s="114">
        <v>347.9</v>
      </c>
      <c r="AB2901" s="114">
        <v>0</v>
      </c>
      <c r="AC2901" s="114">
        <v>0</v>
      </c>
      <c r="AD2901" s="114">
        <v>10663</v>
      </c>
      <c r="AE2901" s="115" t="s">
        <v>12060</v>
      </c>
      <c r="AF2901" s="114">
        <v>357.9</v>
      </c>
    </row>
    <row r="2902" spans="1:32">
      <c r="A2902" s="114" t="s">
        <v>8367</v>
      </c>
      <c r="B2902" s="114">
        <f t="shared" si="45"/>
        <v>9843</v>
      </c>
      <c r="C2902" s="114">
        <v>0</v>
      </c>
      <c r="D2902" s="114">
        <v>0</v>
      </c>
      <c r="E2902" s="114">
        <v>9843</v>
      </c>
      <c r="F2902" s="115" t="s">
        <v>12081</v>
      </c>
      <c r="G2902" s="114">
        <v>64</v>
      </c>
      <c r="H2902" s="114">
        <v>0</v>
      </c>
      <c r="I2902" s="114">
        <v>0</v>
      </c>
      <c r="J2902" s="114">
        <v>9843</v>
      </c>
      <c r="K2902" s="115" t="s">
        <v>12082</v>
      </c>
      <c r="L2902" s="114">
        <v>244</v>
      </c>
    </row>
    <row r="2903" spans="1:32">
      <c r="A2903" s="114" t="s">
        <v>8370</v>
      </c>
      <c r="B2903" s="114">
        <f t="shared" si="45"/>
        <v>9740</v>
      </c>
      <c r="C2903" s="114">
        <v>0</v>
      </c>
      <c r="D2903" s="114">
        <v>0</v>
      </c>
      <c r="E2903" s="114">
        <v>9740</v>
      </c>
      <c r="F2903" s="115" t="s">
        <v>12051</v>
      </c>
      <c r="G2903" s="114">
        <v>46.2</v>
      </c>
      <c r="H2903" s="114">
        <v>0</v>
      </c>
      <c r="I2903" s="114">
        <v>0</v>
      </c>
      <c r="J2903" s="114">
        <v>9740</v>
      </c>
      <c r="K2903" s="115" t="s">
        <v>12052</v>
      </c>
      <c r="L2903" s="114">
        <v>226.2</v>
      </c>
    </row>
    <row r="2904" spans="1:32">
      <c r="A2904" s="114" t="s">
        <v>8372</v>
      </c>
      <c r="B2904" s="114">
        <f t="shared" si="45"/>
        <v>13451</v>
      </c>
      <c r="C2904" s="114">
        <v>3</v>
      </c>
      <c r="D2904" s="114">
        <v>110.3</v>
      </c>
      <c r="E2904" s="114">
        <v>13451</v>
      </c>
      <c r="F2904" s="115" t="s">
        <v>12102</v>
      </c>
      <c r="G2904" s="114">
        <v>128.4</v>
      </c>
      <c r="H2904" s="114">
        <v>3</v>
      </c>
      <c r="I2904" s="114">
        <v>108.9</v>
      </c>
      <c r="J2904" s="114">
        <v>13451</v>
      </c>
      <c r="K2904" s="115" t="s">
        <v>12103</v>
      </c>
      <c r="L2904" s="114">
        <v>128.4</v>
      </c>
      <c r="M2904" s="114">
        <v>3</v>
      </c>
      <c r="N2904" s="114">
        <v>109.3</v>
      </c>
      <c r="O2904" s="114">
        <v>13451</v>
      </c>
      <c r="P2904" s="115" t="s">
        <v>12104</v>
      </c>
      <c r="Q2904" s="114">
        <v>308.39999999999998</v>
      </c>
      <c r="R2904" s="114">
        <v>3</v>
      </c>
      <c r="S2904" s="114">
        <v>108.75</v>
      </c>
      <c r="T2904" s="114">
        <v>13451</v>
      </c>
      <c r="U2904" s="115" t="s">
        <v>12105</v>
      </c>
      <c r="V2904" s="114">
        <v>308.39999999999998</v>
      </c>
    </row>
    <row r="2905" spans="1:32">
      <c r="A2905" s="114" t="s">
        <v>8375</v>
      </c>
      <c r="B2905" s="114">
        <f t="shared" si="45"/>
        <v>10499</v>
      </c>
      <c r="C2905" s="114">
        <v>0</v>
      </c>
      <c r="D2905" s="114">
        <v>0</v>
      </c>
      <c r="E2905" s="114">
        <v>10499</v>
      </c>
      <c r="F2905" s="115" t="s">
        <v>12061</v>
      </c>
      <c r="G2905" s="114">
        <v>128.4</v>
      </c>
      <c r="H2905" s="114">
        <v>0</v>
      </c>
      <c r="I2905" s="114">
        <v>0</v>
      </c>
      <c r="J2905" s="114">
        <v>10499</v>
      </c>
      <c r="K2905" s="115" t="s">
        <v>12062</v>
      </c>
      <c r="L2905" s="114">
        <v>308.39999999999998</v>
      </c>
    </row>
    <row r="2906" spans="1:32">
      <c r="A2906" s="114" t="s">
        <v>8378</v>
      </c>
      <c r="B2906" s="114">
        <f t="shared" si="45"/>
        <v>7218</v>
      </c>
      <c r="C2906" s="114">
        <v>0</v>
      </c>
      <c r="D2906" s="114">
        <v>0</v>
      </c>
      <c r="E2906" s="114">
        <v>7218</v>
      </c>
      <c r="F2906" s="115" t="s">
        <v>12061</v>
      </c>
      <c r="G2906" s="114">
        <v>133.6</v>
      </c>
      <c r="H2906" s="114">
        <v>0</v>
      </c>
      <c r="I2906" s="114">
        <v>0</v>
      </c>
      <c r="J2906" s="114">
        <v>7218</v>
      </c>
      <c r="K2906" s="115" t="s">
        <v>12062</v>
      </c>
      <c r="L2906" s="114">
        <v>313.60000000000002</v>
      </c>
    </row>
    <row r="2907" spans="1:32">
      <c r="A2907" s="114" t="s">
        <v>8381</v>
      </c>
      <c r="B2907" s="114">
        <f t="shared" si="45"/>
        <v>13123</v>
      </c>
      <c r="C2907" s="114">
        <v>3</v>
      </c>
      <c r="D2907" s="114">
        <v>111.9</v>
      </c>
      <c r="E2907" s="114">
        <v>13123</v>
      </c>
      <c r="F2907" s="115" t="s">
        <v>12067</v>
      </c>
      <c r="G2907" s="114">
        <v>7.3</v>
      </c>
      <c r="H2907" s="114">
        <v>0</v>
      </c>
      <c r="I2907" s="114">
        <v>0</v>
      </c>
      <c r="J2907" s="114">
        <v>13123</v>
      </c>
      <c r="K2907" s="115" t="s">
        <v>12068</v>
      </c>
      <c r="L2907" s="114">
        <v>187.3</v>
      </c>
    </row>
    <row r="2908" spans="1:32">
      <c r="A2908" s="114" t="s">
        <v>8383</v>
      </c>
      <c r="B2908" s="114">
        <f t="shared" si="45"/>
        <v>12012</v>
      </c>
      <c r="C2908" s="114">
        <v>0</v>
      </c>
      <c r="D2908" s="114">
        <v>0</v>
      </c>
      <c r="E2908" s="114">
        <v>12012</v>
      </c>
      <c r="F2908" s="115" t="s">
        <v>12102</v>
      </c>
      <c r="G2908" s="114">
        <v>126.9</v>
      </c>
      <c r="H2908" s="114">
        <v>0</v>
      </c>
      <c r="I2908" s="114">
        <v>0</v>
      </c>
      <c r="J2908" s="114">
        <v>12012</v>
      </c>
      <c r="K2908" s="115" t="s">
        <v>12105</v>
      </c>
      <c r="L2908" s="114">
        <v>306.89999999999998</v>
      </c>
    </row>
    <row r="2909" spans="1:32">
      <c r="A2909" s="114" t="s">
        <v>8385</v>
      </c>
      <c r="B2909" s="114">
        <f t="shared" si="45"/>
        <v>14590</v>
      </c>
      <c r="C2909" s="114">
        <v>3</v>
      </c>
      <c r="D2909" s="114">
        <v>110.1</v>
      </c>
      <c r="E2909" s="114">
        <v>13123</v>
      </c>
      <c r="F2909" s="115" t="s">
        <v>12150</v>
      </c>
      <c r="G2909" s="114">
        <v>121.4</v>
      </c>
      <c r="H2909" s="114">
        <v>3</v>
      </c>
      <c r="I2909" s="114">
        <v>109.5</v>
      </c>
      <c r="J2909" s="114">
        <v>14590</v>
      </c>
      <c r="K2909" s="115" t="s">
        <v>12151</v>
      </c>
      <c r="L2909" s="114">
        <v>121.4</v>
      </c>
      <c r="M2909" s="114">
        <v>3</v>
      </c>
      <c r="N2909" s="114">
        <v>111.3</v>
      </c>
      <c r="O2909" s="114">
        <v>14590</v>
      </c>
      <c r="P2909" s="115" t="s">
        <v>12152</v>
      </c>
      <c r="Q2909" s="114">
        <v>301.39999999999998</v>
      </c>
      <c r="R2909" s="114">
        <v>3</v>
      </c>
      <c r="S2909" s="114">
        <v>110.9</v>
      </c>
      <c r="T2909" s="114">
        <v>13123</v>
      </c>
      <c r="U2909" s="115" t="s">
        <v>12153</v>
      </c>
      <c r="V2909" s="114">
        <v>301.39999999999998</v>
      </c>
    </row>
    <row r="2910" spans="1:32">
      <c r="A2910" s="114" t="s">
        <v>8388</v>
      </c>
      <c r="B2910" s="114">
        <f t="shared" si="45"/>
        <v>12970</v>
      </c>
      <c r="C2910" s="114">
        <v>0</v>
      </c>
      <c r="D2910" s="114">
        <v>0</v>
      </c>
      <c r="E2910" s="114">
        <v>12970</v>
      </c>
      <c r="F2910" s="115" t="s">
        <v>12053</v>
      </c>
      <c r="G2910" s="114">
        <v>89.4</v>
      </c>
      <c r="H2910" s="114">
        <v>0</v>
      </c>
      <c r="I2910" s="114">
        <v>0</v>
      </c>
      <c r="J2910" s="114">
        <v>12970</v>
      </c>
      <c r="K2910" s="115" t="s">
        <v>12054</v>
      </c>
      <c r="L2910" s="114">
        <v>269.39999999999998</v>
      </c>
    </row>
    <row r="2911" spans="1:32">
      <c r="A2911" s="114" t="s">
        <v>8390</v>
      </c>
      <c r="B2911" s="114">
        <f t="shared" si="45"/>
        <v>12303</v>
      </c>
      <c r="C2911" s="114">
        <v>0</v>
      </c>
      <c r="D2911" s="114">
        <v>0</v>
      </c>
      <c r="E2911" s="114">
        <v>12303</v>
      </c>
      <c r="F2911" s="115" t="s">
        <v>12069</v>
      </c>
      <c r="G2911" s="114">
        <v>112.3</v>
      </c>
      <c r="H2911" s="114">
        <v>3</v>
      </c>
      <c r="I2911" s="114">
        <v>111.5</v>
      </c>
      <c r="J2911" s="114">
        <v>12303</v>
      </c>
      <c r="K2911" s="115" t="s">
        <v>12070</v>
      </c>
      <c r="L2911" s="114">
        <v>292.3</v>
      </c>
    </row>
    <row r="2912" spans="1:32">
      <c r="A2912" s="114" t="s">
        <v>8392</v>
      </c>
      <c r="B2912" s="114">
        <f t="shared" si="45"/>
        <v>12336</v>
      </c>
      <c r="C2912" s="114">
        <v>0</v>
      </c>
      <c r="D2912" s="114">
        <v>0</v>
      </c>
      <c r="E2912" s="114">
        <v>12336</v>
      </c>
      <c r="F2912" s="115" t="s">
        <v>12063</v>
      </c>
      <c r="G2912" s="114">
        <v>164.4</v>
      </c>
      <c r="H2912" s="114">
        <v>3</v>
      </c>
      <c r="I2912" s="114">
        <v>110.5</v>
      </c>
      <c r="J2912" s="114">
        <v>12336</v>
      </c>
      <c r="K2912" s="115" t="s">
        <v>12064</v>
      </c>
      <c r="L2912" s="114">
        <v>344.4</v>
      </c>
    </row>
    <row r="2913" spans="1:22">
      <c r="A2913" s="114" t="s">
        <v>8395</v>
      </c>
      <c r="B2913" s="114">
        <f t="shared" si="45"/>
        <v>13320</v>
      </c>
      <c r="C2913" s="114">
        <v>3</v>
      </c>
      <c r="D2913" s="114">
        <v>111.15</v>
      </c>
      <c r="E2913" s="114">
        <v>13320</v>
      </c>
      <c r="F2913" s="115" t="s">
        <v>12057</v>
      </c>
      <c r="G2913" s="114">
        <v>122.4</v>
      </c>
      <c r="H2913" s="114">
        <v>3</v>
      </c>
      <c r="I2913" s="114">
        <v>109.7</v>
      </c>
      <c r="J2913" s="114">
        <v>13320</v>
      </c>
      <c r="K2913" s="115" t="s">
        <v>12058</v>
      </c>
      <c r="L2913" s="114">
        <v>302.39999999999998</v>
      </c>
    </row>
    <row r="2914" spans="1:22">
      <c r="A2914" s="114" t="s">
        <v>8398</v>
      </c>
      <c r="B2914" s="114">
        <f t="shared" si="45"/>
        <v>8399</v>
      </c>
      <c r="C2914" s="114">
        <v>0</v>
      </c>
      <c r="D2914" s="114">
        <v>0</v>
      </c>
      <c r="E2914" s="114">
        <v>8399</v>
      </c>
      <c r="F2914" s="115" t="s">
        <v>12061</v>
      </c>
      <c r="G2914" s="114">
        <v>129.80000000000001</v>
      </c>
      <c r="H2914" s="114">
        <v>0</v>
      </c>
      <c r="I2914" s="114">
        <v>0</v>
      </c>
      <c r="J2914" s="114">
        <v>8399</v>
      </c>
      <c r="K2914" s="115" t="s">
        <v>12062</v>
      </c>
      <c r="L2914" s="114">
        <v>309.8</v>
      </c>
    </row>
    <row r="2915" spans="1:22">
      <c r="A2915" s="114" t="s">
        <v>8400</v>
      </c>
      <c r="B2915" s="114">
        <f t="shared" si="45"/>
        <v>8399</v>
      </c>
      <c r="C2915" s="114">
        <v>0</v>
      </c>
      <c r="D2915" s="114">
        <v>0</v>
      </c>
      <c r="E2915" s="114">
        <v>8399</v>
      </c>
      <c r="F2915" s="115" t="s">
        <v>12057</v>
      </c>
      <c r="G2915" s="114">
        <v>125.5</v>
      </c>
      <c r="H2915" s="114">
        <v>0</v>
      </c>
      <c r="I2915" s="114">
        <v>0</v>
      </c>
      <c r="J2915" s="114">
        <v>8399</v>
      </c>
      <c r="K2915" s="115" t="s">
        <v>12058</v>
      </c>
      <c r="L2915" s="114">
        <v>305.5</v>
      </c>
    </row>
    <row r="2916" spans="1:22">
      <c r="A2916" s="114" t="s">
        <v>8402</v>
      </c>
      <c r="B2916" s="114">
        <f t="shared" si="45"/>
        <v>6198</v>
      </c>
      <c r="C2916" s="114">
        <v>0</v>
      </c>
      <c r="D2916" s="114">
        <v>0</v>
      </c>
      <c r="E2916" s="114">
        <v>6198</v>
      </c>
      <c r="F2916" s="115" t="s">
        <v>12067</v>
      </c>
      <c r="G2916" s="114">
        <v>10.7</v>
      </c>
      <c r="H2916" s="114">
        <v>0</v>
      </c>
      <c r="I2916" s="114">
        <v>0</v>
      </c>
      <c r="J2916" s="114">
        <v>6198</v>
      </c>
      <c r="K2916" s="115" t="s">
        <v>12068</v>
      </c>
      <c r="L2916" s="114">
        <v>190.7</v>
      </c>
    </row>
    <row r="2917" spans="1:22">
      <c r="A2917" s="114" t="s">
        <v>8404</v>
      </c>
      <c r="B2917" s="114">
        <f t="shared" si="45"/>
        <v>8202</v>
      </c>
      <c r="C2917" s="114">
        <v>0</v>
      </c>
      <c r="D2917" s="114">
        <v>0</v>
      </c>
      <c r="E2917" s="114">
        <v>8202</v>
      </c>
      <c r="F2917" s="115" t="s">
        <v>12067</v>
      </c>
      <c r="G2917" s="114">
        <v>13.5</v>
      </c>
      <c r="H2917" s="114">
        <v>0</v>
      </c>
      <c r="I2917" s="114">
        <v>0</v>
      </c>
      <c r="J2917" s="114">
        <v>8202</v>
      </c>
      <c r="K2917" s="115" t="s">
        <v>12068</v>
      </c>
      <c r="L2917" s="114">
        <v>193.5</v>
      </c>
    </row>
    <row r="2918" spans="1:22">
      <c r="A2918" s="114" t="s">
        <v>8407</v>
      </c>
      <c r="B2918" s="114">
        <f t="shared" si="45"/>
        <v>10005</v>
      </c>
      <c r="C2918" s="114">
        <v>0</v>
      </c>
      <c r="D2918" s="114">
        <v>0</v>
      </c>
      <c r="E2918" s="114">
        <v>8446</v>
      </c>
      <c r="F2918" s="115" t="s">
        <v>12087</v>
      </c>
      <c r="G2918" s="114">
        <v>66.3</v>
      </c>
      <c r="H2918" s="114">
        <v>0</v>
      </c>
      <c r="I2918" s="114">
        <v>0</v>
      </c>
      <c r="J2918" s="114">
        <v>10005</v>
      </c>
      <c r="K2918" s="115" t="s">
        <v>12059</v>
      </c>
      <c r="L2918" s="114">
        <v>167.3</v>
      </c>
      <c r="M2918" s="114">
        <v>0</v>
      </c>
      <c r="N2918" s="114">
        <v>0</v>
      </c>
      <c r="O2918" s="114">
        <v>8446</v>
      </c>
      <c r="P2918" s="115" t="s">
        <v>12088</v>
      </c>
      <c r="Q2918" s="114">
        <v>246.3</v>
      </c>
      <c r="R2918" s="114">
        <v>0</v>
      </c>
      <c r="S2918" s="114">
        <v>0</v>
      </c>
      <c r="T2918" s="114">
        <v>10005</v>
      </c>
      <c r="U2918" s="115" t="s">
        <v>12060</v>
      </c>
      <c r="V2918" s="114">
        <v>347.3</v>
      </c>
    </row>
    <row r="2919" spans="1:22">
      <c r="A2919" s="114" t="s">
        <v>8410</v>
      </c>
      <c r="B2919" s="114">
        <f t="shared" si="45"/>
        <v>7562</v>
      </c>
      <c r="C2919" s="114">
        <v>0</v>
      </c>
      <c r="D2919" s="114">
        <v>0</v>
      </c>
      <c r="E2919" s="114">
        <v>7562</v>
      </c>
      <c r="F2919" s="115" t="s">
        <v>12071</v>
      </c>
      <c r="G2919" s="114">
        <v>135.30000000000001</v>
      </c>
      <c r="H2919" s="114">
        <v>0</v>
      </c>
      <c r="I2919" s="114">
        <v>0</v>
      </c>
      <c r="J2919" s="114">
        <v>7562</v>
      </c>
      <c r="K2919" s="115" t="s">
        <v>12072</v>
      </c>
      <c r="L2919" s="114">
        <v>315.3</v>
      </c>
    </row>
    <row r="2920" spans="1:22">
      <c r="A2920" s="114" t="s">
        <v>8412</v>
      </c>
      <c r="B2920" s="114">
        <f t="shared" si="45"/>
        <v>11775</v>
      </c>
      <c r="C2920" s="114">
        <v>3</v>
      </c>
      <c r="D2920" s="114">
        <v>108.3</v>
      </c>
      <c r="E2920" s="114">
        <v>11775</v>
      </c>
      <c r="F2920" s="115" t="s">
        <v>12077</v>
      </c>
      <c r="G2920" s="114">
        <v>84.8</v>
      </c>
      <c r="H2920" s="114">
        <v>3</v>
      </c>
      <c r="I2920" s="114">
        <v>110.3</v>
      </c>
      <c r="J2920" s="114">
        <v>11775</v>
      </c>
      <c r="K2920" s="115" t="s">
        <v>12078</v>
      </c>
      <c r="L2920" s="114">
        <v>264.8</v>
      </c>
    </row>
    <row r="2921" spans="1:22">
      <c r="A2921" s="114" t="s">
        <v>8414</v>
      </c>
      <c r="B2921" s="114">
        <f t="shared" si="45"/>
        <v>8402</v>
      </c>
      <c r="C2921" s="114">
        <v>0</v>
      </c>
      <c r="D2921" s="114">
        <v>0</v>
      </c>
      <c r="E2921" s="114">
        <v>5782</v>
      </c>
      <c r="F2921" s="115" t="s">
        <v>12081</v>
      </c>
      <c r="G2921" s="114">
        <v>64.5</v>
      </c>
      <c r="H2921" s="114">
        <v>0</v>
      </c>
      <c r="I2921" s="114">
        <v>0</v>
      </c>
      <c r="J2921" s="114">
        <v>8402</v>
      </c>
      <c r="K2921" s="115" t="s">
        <v>12071</v>
      </c>
      <c r="L2921" s="114">
        <v>136</v>
      </c>
      <c r="M2921" s="114">
        <v>0</v>
      </c>
      <c r="N2921" s="114">
        <v>0</v>
      </c>
      <c r="O2921" s="114">
        <v>5782</v>
      </c>
      <c r="P2921" s="115" t="s">
        <v>12082</v>
      </c>
      <c r="Q2921" s="114">
        <v>244.5</v>
      </c>
      <c r="R2921" s="114">
        <v>0</v>
      </c>
      <c r="S2921" s="114">
        <v>0</v>
      </c>
      <c r="T2921" s="114">
        <v>8402</v>
      </c>
      <c r="U2921" s="115" t="s">
        <v>12072</v>
      </c>
      <c r="V2921" s="114">
        <v>316</v>
      </c>
    </row>
    <row r="2922" spans="1:22">
      <c r="A2922" s="114" t="s">
        <v>8416</v>
      </c>
      <c r="B2922" s="114">
        <f t="shared" si="45"/>
        <v>10958</v>
      </c>
      <c r="C2922" s="114">
        <v>0</v>
      </c>
      <c r="D2922" s="114">
        <v>0</v>
      </c>
      <c r="E2922" s="114">
        <v>10958</v>
      </c>
      <c r="F2922" s="115" t="s">
        <v>12087</v>
      </c>
      <c r="G2922" s="114">
        <v>71.3</v>
      </c>
      <c r="H2922" s="114">
        <v>0</v>
      </c>
      <c r="I2922" s="114">
        <v>0</v>
      </c>
      <c r="J2922" s="114">
        <v>4858</v>
      </c>
      <c r="K2922" s="115" t="s">
        <v>12059</v>
      </c>
      <c r="L2922" s="114">
        <v>174.3</v>
      </c>
      <c r="M2922" s="114">
        <v>3.1</v>
      </c>
      <c r="N2922" s="114">
        <v>110.1</v>
      </c>
      <c r="O2922" s="114">
        <v>10958</v>
      </c>
      <c r="P2922" s="115" t="s">
        <v>12088</v>
      </c>
      <c r="Q2922" s="114">
        <v>251.3</v>
      </c>
      <c r="R2922" s="114">
        <v>0</v>
      </c>
      <c r="S2922" s="114">
        <v>0</v>
      </c>
      <c r="T2922" s="114">
        <v>4858</v>
      </c>
      <c r="U2922" s="115" t="s">
        <v>12060</v>
      </c>
      <c r="V2922" s="114">
        <v>354.3</v>
      </c>
    </row>
    <row r="2923" spans="1:22">
      <c r="A2923" s="114" t="s">
        <v>8419</v>
      </c>
      <c r="B2923" s="114">
        <f t="shared" ref="B2923:B2986" si="46">MAX(J2923,O2923,T2923,Y2923,AD2923,AI2923,AN2923,AS2923,AX2923,BC2923,BH2923,BM2923,BR2923)</f>
        <v>13123</v>
      </c>
      <c r="C2923" s="114">
        <v>0</v>
      </c>
      <c r="D2923" s="114">
        <v>0</v>
      </c>
      <c r="E2923" s="114">
        <v>13123</v>
      </c>
      <c r="F2923" s="115" t="s">
        <v>12059</v>
      </c>
      <c r="G2923" s="114">
        <v>173.3</v>
      </c>
      <c r="H2923" s="114">
        <v>0</v>
      </c>
      <c r="I2923" s="114">
        <v>0</v>
      </c>
      <c r="J2923" s="114">
        <v>13123</v>
      </c>
      <c r="K2923" s="115" t="s">
        <v>12060</v>
      </c>
      <c r="L2923" s="114">
        <v>353.3</v>
      </c>
    </row>
    <row r="2924" spans="1:22">
      <c r="A2924" s="114" t="s">
        <v>8422</v>
      </c>
      <c r="B2924" s="114">
        <f t="shared" si="46"/>
        <v>9345</v>
      </c>
      <c r="C2924" s="114">
        <v>0</v>
      </c>
      <c r="D2924" s="114">
        <v>0</v>
      </c>
      <c r="E2924" s="114">
        <v>9345</v>
      </c>
      <c r="F2924" s="115" t="s">
        <v>12077</v>
      </c>
      <c r="G2924" s="114">
        <v>79</v>
      </c>
      <c r="H2924" s="114">
        <v>0</v>
      </c>
      <c r="I2924" s="114">
        <v>0</v>
      </c>
      <c r="J2924" s="114">
        <v>9345</v>
      </c>
      <c r="K2924" s="115" t="s">
        <v>12078</v>
      </c>
      <c r="L2924" s="114">
        <v>259</v>
      </c>
    </row>
    <row r="2925" spans="1:22">
      <c r="A2925" s="114" t="s">
        <v>8425</v>
      </c>
      <c r="B2925" s="114">
        <f t="shared" si="46"/>
        <v>5740</v>
      </c>
      <c r="C2925" s="114">
        <v>0</v>
      </c>
      <c r="D2925" s="114">
        <v>0</v>
      </c>
      <c r="E2925" s="114">
        <v>5740</v>
      </c>
      <c r="F2925" s="115" t="s">
        <v>12075</v>
      </c>
      <c r="G2925" s="114">
        <v>27.5</v>
      </c>
      <c r="H2925" s="114">
        <v>0</v>
      </c>
      <c r="I2925" s="114">
        <v>0</v>
      </c>
      <c r="J2925" s="114">
        <v>5740</v>
      </c>
      <c r="K2925" s="115" t="s">
        <v>12076</v>
      </c>
      <c r="L2925" s="114">
        <v>207.5</v>
      </c>
    </row>
    <row r="2926" spans="1:22">
      <c r="A2926" s="114" t="s">
        <v>8427</v>
      </c>
      <c r="B2926" s="114">
        <f t="shared" si="46"/>
        <v>6500</v>
      </c>
      <c r="C2926" s="114">
        <v>0</v>
      </c>
      <c r="D2926" s="114">
        <v>0</v>
      </c>
      <c r="E2926" s="114">
        <v>6500</v>
      </c>
      <c r="F2926" s="115" t="s">
        <v>12065</v>
      </c>
      <c r="G2926" s="114">
        <v>181.1</v>
      </c>
      <c r="H2926" s="114">
        <v>0</v>
      </c>
      <c r="I2926" s="114">
        <v>0</v>
      </c>
      <c r="J2926" s="114">
        <v>6500</v>
      </c>
      <c r="K2926" s="115" t="s">
        <v>12066</v>
      </c>
      <c r="L2926" s="114">
        <v>1.1000000000000001</v>
      </c>
    </row>
    <row r="2927" spans="1:22">
      <c r="A2927" s="114" t="s">
        <v>8430</v>
      </c>
      <c r="B2927" s="114">
        <f t="shared" si="46"/>
        <v>9272</v>
      </c>
      <c r="C2927" s="114">
        <v>3</v>
      </c>
      <c r="D2927" s="114">
        <v>109.7</v>
      </c>
      <c r="E2927" s="114">
        <v>9272</v>
      </c>
      <c r="F2927" s="115" t="s">
        <v>12073</v>
      </c>
      <c r="G2927" s="114">
        <v>35.4</v>
      </c>
      <c r="H2927" s="114">
        <v>0</v>
      </c>
      <c r="I2927" s="114">
        <v>0</v>
      </c>
      <c r="J2927" s="114">
        <v>9272</v>
      </c>
      <c r="K2927" s="115" t="s">
        <v>12074</v>
      </c>
      <c r="L2927" s="114">
        <v>215.4</v>
      </c>
    </row>
    <row r="2928" spans="1:22">
      <c r="A2928" s="114" t="s">
        <v>8433</v>
      </c>
      <c r="B2928" s="114">
        <f t="shared" si="46"/>
        <v>10086</v>
      </c>
      <c r="C2928" s="114">
        <v>0</v>
      </c>
      <c r="D2928" s="114">
        <v>0</v>
      </c>
      <c r="E2928" s="114">
        <v>10086</v>
      </c>
      <c r="F2928" s="115" t="s">
        <v>12112</v>
      </c>
      <c r="G2928" s="114">
        <v>147</v>
      </c>
      <c r="H2928" s="114">
        <v>0</v>
      </c>
      <c r="I2928" s="114">
        <v>0</v>
      </c>
      <c r="J2928" s="114">
        <v>10040</v>
      </c>
      <c r="K2928" s="115" t="s">
        <v>12113</v>
      </c>
      <c r="L2928" s="114">
        <v>147</v>
      </c>
      <c r="M2928" s="114">
        <v>0</v>
      </c>
      <c r="N2928" s="114">
        <v>0</v>
      </c>
      <c r="O2928" s="114">
        <v>10040</v>
      </c>
      <c r="P2928" s="115" t="s">
        <v>12114</v>
      </c>
      <c r="Q2928" s="114">
        <v>327</v>
      </c>
      <c r="R2928" s="114">
        <v>0</v>
      </c>
      <c r="S2928" s="114">
        <v>0</v>
      </c>
      <c r="T2928" s="114">
        <v>10086</v>
      </c>
      <c r="U2928" s="115" t="s">
        <v>12115</v>
      </c>
      <c r="V2928" s="114">
        <v>327.3</v>
      </c>
    </row>
    <row r="2929" spans="1:22">
      <c r="A2929" s="114" t="s">
        <v>8436</v>
      </c>
      <c r="B2929" s="114">
        <f t="shared" si="46"/>
        <v>11155</v>
      </c>
      <c r="C2929" s="114">
        <v>0</v>
      </c>
      <c r="D2929" s="114">
        <v>0</v>
      </c>
      <c r="E2929" s="114">
        <v>10500</v>
      </c>
      <c r="F2929" s="115" t="s">
        <v>12136</v>
      </c>
      <c r="G2929" s="114">
        <v>74.2</v>
      </c>
      <c r="H2929" s="114">
        <v>0</v>
      </c>
      <c r="I2929" s="114">
        <v>0</v>
      </c>
      <c r="J2929" s="114">
        <v>11155</v>
      </c>
      <c r="K2929" s="115" t="s">
        <v>12137</v>
      </c>
      <c r="L2929" s="114">
        <v>74.2</v>
      </c>
      <c r="M2929" s="114">
        <v>3</v>
      </c>
      <c r="N2929" s="114">
        <v>109.7</v>
      </c>
      <c r="O2929" s="114">
        <v>11155</v>
      </c>
      <c r="P2929" s="115" t="s">
        <v>12138</v>
      </c>
      <c r="Q2929" s="114">
        <v>254.2</v>
      </c>
      <c r="R2929" s="114">
        <v>3</v>
      </c>
      <c r="S2929" s="114">
        <v>110.1</v>
      </c>
      <c r="T2929" s="114">
        <v>10500</v>
      </c>
      <c r="U2929" s="115" t="s">
        <v>12139</v>
      </c>
      <c r="V2929" s="114">
        <v>254.2</v>
      </c>
    </row>
    <row r="2930" spans="1:22">
      <c r="A2930" s="114" t="s">
        <v>8439</v>
      </c>
      <c r="B2930" s="114">
        <f t="shared" si="46"/>
        <v>6998</v>
      </c>
      <c r="C2930" s="114">
        <v>0</v>
      </c>
      <c r="D2930" s="114">
        <v>0</v>
      </c>
      <c r="E2930" s="114">
        <v>6998</v>
      </c>
      <c r="F2930" s="115" t="s">
        <v>12075</v>
      </c>
      <c r="G2930" s="114">
        <v>25.4</v>
      </c>
      <c r="H2930" s="114">
        <v>0</v>
      </c>
      <c r="I2930" s="114">
        <v>0</v>
      </c>
      <c r="J2930" s="114">
        <v>6998</v>
      </c>
      <c r="K2930" s="115" t="s">
        <v>12076</v>
      </c>
      <c r="L2930" s="114">
        <v>205.4</v>
      </c>
    </row>
    <row r="2931" spans="1:22">
      <c r="A2931" s="114" t="s">
        <v>8441</v>
      </c>
      <c r="B2931" s="114">
        <f t="shared" si="46"/>
        <v>11024</v>
      </c>
      <c r="C2931" s="114">
        <v>0</v>
      </c>
      <c r="D2931" s="114">
        <v>0</v>
      </c>
      <c r="E2931" s="114">
        <v>11024</v>
      </c>
      <c r="F2931" s="115" t="s">
        <v>12128</v>
      </c>
      <c r="G2931" s="114">
        <v>181.3</v>
      </c>
      <c r="H2931" s="114">
        <v>0</v>
      </c>
      <c r="I2931" s="114">
        <v>0</v>
      </c>
      <c r="J2931" s="114">
        <v>8892</v>
      </c>
      <c r="K2931" s="115" t="s">
        <v>12129</v>
      </c>
      <c r="L2931" s="114">
        <v>181.3</v>
      </c>
      <c r="M2931" s="114">
        <v>0</v>
      </c>
      <c r="N2931" s="114">
        <v>0</v>
      </c>
      <c r="O2931" s="114">
        <v>8892</v>
      </c>
      <c r="P2931" s="115" t="s">
        <v>12130</v>
      </c>
      <c r="Q2931" s="114">
        <v>361.3</v>
      </c>
      <c r="R2931" s="114">
        <v>3</v>
      </c>
      <c r="S2931" s="114">
        <v>109.9</v>
      </c>
      <c r="T2931" s="114">
        <v>11024</v>
      </c>
      <c r="U2931" s="115" t="s">
        <v>12131</v>
      </c>
      <c r="V2931" s="114">
        <v>361.3</v>
      </c>
    </row>
    <row r="2932" spans="1:22">
      <c r="A2932" s="114" t="s">
        <v>8444</v>
      </c>
      <c r="B2932" s="114">
        <f t="shared" si="46"/>
        <v>10348</v>
      </c>
      <c r="C2932" s="114">
        <v>0</v>
      </c>
      <c r="D2932" s="114">
        <v>0</v>
      </c>
      <c r="E2932" s="114">
        <v>10348</v>
      </c>
      <c r="F2932" s="115" t="s">
        <v>12093</v>
      </c>
      <c r="G2932" s="114">
        <v>60.7</v>
      </c>
      <c r="H2932" s="114">
        <v>0</v>
      </c>
      <c r="I2932" s="114">
        <v>0</v>
      </c>
      <c r="J2932" s="114">
        <v>10161</v>
      </c>
      <c r="K2932" s="115" t="s">
        <v>12094</v>
      </c>
      <c r="L2932" s="114">
        <v>60.7</v>
      </c>
      <c r="M2932" s="114">
        <v>0</v>
      </c>
      <c r="N2932" s="114">
        <v>0</v>
      </c>
      <c r="O2932" s="114">
        <v>10161</v>
      </c>
      <c r="P2932" s="115" t="s">
        <v>12095</v>
      </c>
      <c r="Q2932" s="114">
        <v>240.7</v>
      </c>
      <c r="R2932" s="114">
        <v>0</v>
      </c>
      <c r="S2932" s="114">
        <v>0</v>
      </c>
      <c r="T2932" s="114">
        <v>10348</v>
      </c>
      <c r="U2932" s="115" t="s">
        <v>12096</v>
      </c>
      <c r="V2932" s="114">
        <v>240.7</v>
      </c>
    </row>
    <row r="2933" spans="1:22">
      <c r="A2933" s="114" t="s">
        <v>8446</v>
      </c>
      <c r="B2933" s="114">
        <f t="shared" si="46"/>
        <v>6499</v>
      </c>
      <c r="C2933" s="114">
        <v>0</v>
      </c>
      <c r="D2933" s="114">
        <v>0</v>
      </c>
      <c r="E2933" s="114">
        <v>6499</v>
      </c>
      <c r="F2933" s="115" t="s">
        <v>12077</v>
      </c>
      <c r="G2933" s="114">
        <v>76.8</v>
      </c>
      <c r="H2933" s="114">
        <v>0</v>
      </c>
      <c r="I2933" s="114">
        <v>0</v>
      </c>
      <c r="J2933" s="114">
        <v>6499</v>
      </c>
      <c r="K2933" s="115" t="s">
        <v>12078</v>
      </c>
      <c r="L2933" s="114">
        <v>256.8</v>
      </c>
    </row>
    <row r="2934" spans="1:22">
      <c r="A2934" s="114" t="s">
        <v>8449</v>
      </c>
      <c r="B2934" s="114">
        <f t="shared" si="46"/>
        <v>9022</v>
      </c>
      <c r="C2934" s="114">
        <v>0</v>
      </c>
      <c r="D2934" s="114">
        <v>0</v>
      </c>
      <c r="E2934" s="114">
        <v>8622</v>
      </c>
      <c r="F2934" s="115" t="s">
        <v>12051</v>
      </c>
      <c r="G2934" s="114">
        <v>45.3</v>
      </c>
      <c r="H2934" s="114">
        <v>0</v>
      </c>
      <c r="I2934" s="114">
        <v>0</v>
      </c>
      <c r="J2934" s="114">
        <v>9022</v>
      </c>
      <c r="K2934" s="115" t="s">
        <v>12053</v>
      </c>
      <c r="L2934" s="114">
        <v>90.3</v>
      </c>
      <c r="M2934" s="114">
        <v>0</v>
      </c>
      <c r="N2934" s="114">
        <v>0</v>
      </c>
      <c r="O2934" s="114">
        <v>8622</v>
      </c>
      <c r="P2934" s="115" t="s">
        <v>12052</v>
      </c>
      <c r="Q2934" s="114">
        <v>225.3</v>
      </c>
      <c r="R2934" s="114">
        <v>0</v>
      </c>
      <c r="S2934" s="114">
        <v>0</v>
      </c>
      <c r="T2934" s="114">
        <v>9022</v>
      </c>
      <c r="U2934" s="115" t="s">
        <v>12054</v>
      </c>
      <c r="V2934" s="114">
        <v>270.3</v>
      </c>
    </row>
    <row r="2935" spans="1:22">
      <c r="A2935" s="114" t="s">
        <v>8451</v>
      </c>
      <c r="B2935" s="114">
        <f t="shared" si="46"/>
        <v>8999</v>
      </c>
      <c r="C2935" s="114">
        <v>0</v>
      </c>
      <c r="D2935" s="114">
        <v>0</v>
      </c>
      <c r="E2935" s="114">
        <v>8999</v>
      </c>
      <c r="F2935" s="115" t="s">
        <v>12065</v>
      </c>
      <c r="G2935" s="114">
        <v>181.3</v>
      </c>
      <c r="H2935" s="114">
        <v>2.8</v>
      </c>
      <c r="I2935" s="114">
        <v>110.3</v>
      </c>
      <c r="J2935" s="114">
        <v>8999</v>
      </c>
      <c r="K2935" s="115" t="s">
        <v>12066</v>
      </c>
      <c r="L2935" s="114">
        <v>361.3</v>
      </c>
    </row>
    <row r="2936" spans="1:22">
      <c r="A2936" s="114" t="s">
        <v>8454</v>
      </c>
      <c r="B2936" s="114">
        <f t="shared" si="46"/>
        <v>8999</v>
      </c>
      <c r="C2936" s="114">
        <v>0</v>
      </c>
      <c r="D2936" s="114">
        <v>0</v>
      </c>
      <c r="E2936" s="114">
        <v>8999</v>
      </c>
      <c r="F2936" s="115" t="s">
        <v>12075</v>
      </c>
      <c r="G2936" s="114">
        <v>20.6</v>
      </c>
      <c r="H2936" s="114">
        <v>0</v>
      </c>
      <c r="I2936" s="114">
        <v>0</v>
      </c>
      <c r="J2936" s="114">
        <v>8999</v>
      </c>
      <c r="K2936" s="115" t="s">
        <v>12076</v>
      </c>
      <c r="L2936" s="114">
        <v>200.6</v>
      </c>
    </row>
    <row r="2937" spans="1:22">
      <c r="A2937" s="114" t="s">
        <v>8457</v>
      </c>
      <c r="B2937" s="114">
        <f t="shared" si="46"/>
        <v>8999</v>
      </c>
      <c r="C2937" s="114">
        <v>0</v>
      </c>
      <c r="D2937" s="114">
        <v>0</v>
      </c>
      <c r="E2937" s="114">
        <v>8999</v>
      </c>
      <c r="F2937" s="115" t="s">
        <v>12081</v>
      </c>
      <c r="G2937" s="114">
        <v>58.7</v>
      </c>
      <c r="H2937" s="114">
        <v>0</v>
      </c>
      <c r="I2937" s="114">
        <v>0</v>
      </c>
      <c r="J2937" s="114">
        <v>8999</v>
      </c>
      <c r="K2937" s="115" t="s">
        <v>12082</v>
      </c>
      <c r="L2937" s="114">
        <v>238.7</v>
      </c>
    </row>
    <row r="2938" spans="1:22">
      <c r="A2938" s="114" t="s">
        <v>8460</v>
      </c>
      <c r="B2938" s="114">
        <f t="shared" si="46"/>
        <v>8999</v>
      </c>
      <c r="C2938" s="114">
        <v>0</v>
      </c>
      <c r="D2938" s="114">
        <v>0</v>
      </c>
      <c r="E2938" s="114">
        <v>8999</v>
      </c>
      <c r="F2938" s="115" t="s">
        <v>12059</v>
      </c>
      <c r="G2938" s="114">
        <v>175</v>
      </c>
      <c r="H2938" s="114">
        <v>0</v>
      </c>
      <c r="I2938" s="114">
        <v>0</v>
      </c>
      <c r="J2938" s="114">
        <v>8999</v>
      </c>
      <c r="K2938" s="115" t="s">
        <v>12060</v>
      </c>
      <c r="L2938" s="114">
        <v>355</v>
      </c>
    </row>
    <row r="2939" spans="1:22">
      <c r="A2939" s="114" t="s">
        <v>8463</v>
      </c>
      <c r="B2939" s="114">
        <f t="shared" si="46"/>
        <v>6693</v>
      </c>
      <c r="C2939" s="114">
        <v>0</v>
      </c>
      <c r="D2939" s="114">
        <v>0</v>
      </c>
      <c r="E2939" s="114">
        <v>3281</v>
      </c>
      <c r="F2939" s="115" t="s">
        <v>12053</v>
      </c>
      <c r="G2939" s="114">
        <v>90.8</v>
      </c>
      <c r="H2939" s="114">
        <v>0</v>
      </c>
      <c r="I2939" s="114">
        <v>0</v>
      </c>
      <c r="J2939" s="114">
        <v>6693</v>
      </c>
      <c r="K2939" s="115" t="s">
        <v>12071</v>
      </c>
      <c r="L2939" s="114">
        <v>142.80000000000001</v>
      </c>
      <c r="M2939" s="114">
        <v>0</v>
      </c>
      <c r="N2939" s="114">
        <v>0</v>
      </c>
      <c r="O2939" s="114">
        <v>3281</v>
      </c>
      <c r="P2939" s="115" t="s">
        <v>12054</v>
      </c>
      <c r="Q2939" s="114">
        <v>270.8</v>
      </c>
      <c r="R2939" s="114">
        <v>0</v>
      </c>
      <c r="S2939" s="114">
        <v>0</v>
      </c>
      <c r="T2939" s="114">
        <v>6693</v>
      </c>
      <c r="U2939" s="115" t="s">
        <v>12072</v>
      </c>
      <c r="V2939" s="114">
        <v>322.8</v>
      </c>
    </row>
    <row r="2940" spans="1:22">
      <c r="A2940" s="114" t="s">
        <v>8466</v>
      </c>
      <c r="B2940" s="114">
        <f t="shared" si="46"/>
        <v>12001</v>
      </c>
      <c r="C2940" s="114">
        <v>0</v>
      </c>
      <c r="D2940" s="114">
        <v>0</v>
      </c>
      <c r="E2940" s="114">
        <v>12001</v>
      </c>
      <c r="F2940" s="115" t="s">
        <v>12061</v>
      </c>
      <c r="G2940" s="114">
        <v>136.6</v>
      </c>
      <c r="H2940" s="114">
        <v>0</v>
      </c>
      <c r="I2940" s="114">
        <v>0</v>
      </c>
      <c r="J2940" s="114">
        <v>12001</v>
      </c>
      <c r="K2940" s="115" t="s">
        <v>12062</v>
      </c>
      <c r="L2940" s="114">
        <v>316.60000000000002</v>
      </c>
    </row>
    <row r="2941" spans="1:22">
      <c r="A2941" s="114" t="s">
        <v>8469</v>
      </c>
      <c r="B2941" s="114">
        <f t="shared" si="46"/>
        <v>9842</v>
      </c>
      <c r="C2941" s="114">
        <v>0</v>
      </c>
      <c r="D2941" s="114">
        <v>0</v>
      </c>
      <c r="E2941" s="114">
        <v>9842</v>
      </c>
      <c r="F2941" s="115" t="s">
        <v>12067</v>
      </c>
      <c r="G2941" s="114">
        <v>14.9</v>
      </c>
      <c r="H2941" s="114">
        <v>0</v>
      </c>
      <c r="I2941" s="114">
        <v>0</v>
      </c>
      <c r="J2941" s="114">
        <v>9842</v>
      </c>
      <c r="K2941" s="115" t="s">
        <v>12068</v>
      </c>
      <c r="L2941" s="114">
        <v>194.9</v>
      </c>
    </row>
    <row r="2942" spans="1:22">
      <c r="A2942" s="114" t="s">
        <v>8472</v>
      </c>
      <c r="B2942" s="114">
        <f t="shared" si="46"/>
        <v>10809</v>
      </c>
      <c r="C2942" s="114">
        <v>0</v>
      </c>
      <c r="D2942" s="114">
        <v>0</v>
      </c>
      <c r="E2942" s="114">
        <v>10809</v>
      </c>
      <c r="F2942" s="115" t="s">
        <v>12057</v>
      </c>
      <c r="G2942" s="114">
        <v>117.8</v>
      </c>
      <c r="H2942" s="114">
        <v>3</v>
      </c>
      <c r="I2942" s="114">
        <v>110.3</v>
      </c>
      <c r="J2942" s="114">
        <v>10809</v>
      </c>
      <c r="K2942" s="115" t="s">
        <v>12058</v>
      </c>
      <c r="L2942" s="114">
        <v>297.8</v>
      </c>
    </row>
    <row r="2943" spans="1:22">
      <c r="A2943" s="114" t="s">
        <v>8475</v>
      </c>
      <c r="B2943" s="114">
        <f t="shared" si="46"/>
        <v>11944</v>
      </c>
      <c r="C2943" s="114">
        <v>0</v>
      </c>
      <c r="D2943" s="114">
        <v>0</v>
      </c>
      <c r="E2943" s="114">
        <v>11944</v>
      </c>
      <c r="F2943" s="115" t="s">
        <v>12071</v>
      </c>
      <c r="G2943" s="114">
        <v>147.19999999999999</v>
      </c>
      <c r="H2943" s="114">
        <v>0</v>
      </c>
      <c r="I2943" s="114">
        <v>0</v>
      </c>
      <c r="J2943" s="114">
        <v>6499</v>
      </c>
      <c r="K2943" s="115" t="s">
        <v>12079</v>
      </c>
      <c r="L2943" s="114">
        <v>152.19999999999999</v>
      </c>
      <c r="M2943" s="114">
        <v>0</v>
      </c>
      <c r="N2943" s="114">
        <v>0</v>
      </c>
      <c r="O2943" s="114">
        <v>11944</v>
      </c>
      <c r="P2943" s="115" t="s">
        <v>12072</v>
      </c>
      <c r="Q2943" s="114">
        <v>327.2</v>
      </c>
      <c r="R2943" s="114">
        <v>0</v>
      </c>
      <c r="S2943" s="114">
        <v>0</v>
      </c>
      <c r="T2943" s="114">
        <v>6499</v>
      </c>
      <c r="U2943" s="115" t="s">
        <v>12080</v>
      </c>
      <c r="V2943" s="114">
        <v>332.2</v>
      </c>
    </row>
    <row r="2944" spans="1:22">
      <c r="A2944" s="114" t="s">
        <v>8477</v>
      </c>
      <c r="B2944" s="114">
        <f t="shared" si="46"/>
        <v>8038</v>
      </c>
      <c r="C2944" s="114">
        <v>0</v>
      </c>
      <c r="D2944" s="114">
        <v>0</v>
      </c>
      <c r="E2944" s="114">
        <v>8038</v>
      </c>
      <c r="F2944" s="115" t="s">
        <v>12077</v>
      </c>
      <c r="G2944" s="114">
        <v>79.2</v>
      </c>
      <c r="H2944" s="114">
        <v>0</v>
      </c>
      <c r="I2944" s="114">
        <v>0</v>
      </c>
      <c r="J2944" s="114">
        <v>8038</v>
      </c>
      <c r="K2944" s="115" t="s">
        <v>12078</v>
      </c>
      <c r="L2944" s="114">
        <v>259.2</v>
      </c>
    </row>
    <row r="2945" spans="1:32">
      <c r="A2945" s="114" t="s">
        <v>8479</v>
      </c>
      <c r="B2945" s="114">
        <f t="shared" si="46"/>
        <v>8999</v>
      </c>
      <c r="C2945" s="114">
        <v>0</v>
      </c>
      <c r="D2945" s="114">
        <v>0</v>
      </c>
      <c r="E2945" s="114">
        <v>8999</v>
      </c>
      <c r="F2945" s="115" t="s">
        <v>12071</v>
      </c>
      <c r="G2945" s="114">
        <v>140.80000000000001</v>
      </c>
      <c r="H2945" s="114">
        <v>0</v>
      </c>
      <c r="I2945" s="114">
        <v>0</v>
      </c>
      <c r="J2945" s="114">
        <v>8999</v>
      </c>
      <c r="K2945" s="115" t="s">
        <v>12072</v>
      </c>
      <c r="L2945" s="114">
        <v>320.8</v>
      </c>
    </row>
    <row r="2946" spans="1:32">
      <c r="A2946" s="114" t="s">
        <v>8482</v>
      </c>
      <c r="B2946" s="114">
        <f t="shared" si="46"/>
        <v>6001</v>
      </c>
      <c r="C2946" s="114">
        <v>0</v>
      </c>
      <c r="D2946" s="114">
        <v>0</v>
      </c>
      <c r="E2946" s="114">
        <v>6001</v>
      </c>
      <c r="F2946" s="115" t="s">
        <v>12097</v>
      </c>
      <c r="G2946" s="114">
        <v>52.2</v>
      </c>
      <c r="H2946" s="114">
        <v>0</v>
      </c>
      <c r="I2946" s="114">
        <v>0</v>
      </c>
      <c r="J2946" s="114">
        <v>6001</v>
      </c>
      <c r="K2946" s="115" t="s">
        <v>12098</v>
      </c>
      <c r="L2946" s="114">
        <v>232.2</v>
      </c>
    </row>
    <row r="2947" spans="1:32">
      <c r="A2947" s="114" t="s">
        <v>8485</v>
      </c>
      <c r="B2947" s="114">
        <f t="shared" si="46"/>
        <v>11811</v>
      </c>
      <c r="C2947" s="114">
        <v>3</v>
      </c>
      <c r="D2947" s="114">
        <v>109.3</v>
      </c>
      <c r="E2947" s="114">
        <v>11811</v>
      </c>
      <c r="F2947" s="115" t="s">
        <v>12051</v>
      </c>
      <c r="G2947" s="114">
        <v>43.5</v>
      </c>
      <c r="H2947" s="114">
        <v>0</v>
      </c>
      <c r="I2947" s="114">
        <v>0</v>
      </c>
      <c r="J2947" s="114">
        <v>11811</v>
      </c>
      <c r="K2947" s="115" t="s">
        <v>12052</v>
      </c>
      <c r="L2947" s="114">
        <v>223.5</v>
      </c>
    </row>
    <row r="2948" spans="1:32">
      <c r="A2948" s="114" t="s">
        <v>8487</v>
      </c>
      <c r="B2948" s="114">
        <f t="shared" si="46"/>
        <v>6000</v>
      </c>
      <c r="C2948" s="114">
        <v>0</v>
      </c>
      <c r="D2948" s="114">
        <v>0</v>
      </c>
      <c r="E2948" s="114">
        <v>4975</v>
      </c>
      <c r="F2948" s="115" t="s">
        <v>12067</v>
      </c>
      <c r="G2948" s="114">
        <v>6.9</v>
      </c>
      <c r="H2948" s="114">
        <v>0</v>
      </c>
      <c r="I2948" s="114">
        <v>0</v>
      </c>
      <c r="J2948" s="114">
        <v>6000</v>
      </c>
      <c r="K2948" s="115" t="s">
        <v>12110</v>
      </c>
      <c r="L2948" s="114">
        <v>6.9</v>
      </c>
      <c r="M2948" s="114">
        <v>0</v>
      </c>
      <c r="N2948" s="114">
        <v>0</v>
      </c>
      <c r="O2948" s="114">
        <v>4975</v>
      </c>
      <c r="P2948" s="115" t="s">
        <v>12068</v>
      </c>
      <c r="Q2948" s="114">
        <v>186.9</v>
      </c>
      <c r="R2948" s="114">
        <v>0</v>
      </c>
      <c r="S2948" s="114">
        <v>0</v>
      </c>
      <c r="T2948" s="114">
        <v>6000</v>
      </c>
      <c r="U2948" s="115" t="s">
        <v>12111</v>
      </c>
      <c r="V2948" s="114">
        <v>186.9</v>
      </c>
    </row>
    <row r="2949" spans="1:32">
      <c r="A2949" s="114" t="s">
        <v>8490</v>
      </c>
      <c r="B2949" s="114">
        <f t="shared" si="46"/>
        <v>5600</v>
      </c>
      <c r="C2949" s="114">
        <v>0</v>
      </c>
      <c r="D2949" s="114">
        <v>0</v>
      </c>
      <c r="E2949" s="114">
        <v>5600</v>
      </c>
      <c r="F2949" s="115" t="s">
        <v>12087</v>
      </c>
      <c r="G2949" s="114">
        <v>67.900000000000006</v>
      </c>
      <c r="H2949" s="114">
        <v>0</v>
      </c>
      <c r="I2949" s="114">
        <v>0</v>
      </c>
      <c r="J2949" s="114">
        <v>5600</v>
      </c>
      <c r="K2949" s="115" t="s">
        <v>12088</v>
      </c>
      <c r="L2949" s="114">
        <v>247.9</v>
      </c>
    </row>
    <row r="2950" spans="1:32">
      <c r="A2950" s="114" t="s">
        <v>8493</v>
      </c>
      <c r="B2950" s="114">
        <f t="shared" si="46"/>
        <v>6001</v>
      </c>
      <c r="C2950" s="114">
        <v>0</v>
      </c>
      <c r="D2950" s="114">
        <v>0</v>
      </c>
      <c r="E2950" s="114">
        <v>6001</v>
      </c>
      <c r="F2950" s="115" t="s">
        <v>12077</v>
      </c>
      <c r="G2950" s="114">
        <v>82.7</v>
      </c>
      <c r="H2950" s="114">
        <v>0</v>
      </c>
      <c r="I2950" s="114">
        <v>0</v>
      </c>
      <c r="J2950" s="114">
        <v>6001</v>
      </c>
      <c r="K2950" s="115" t="s">
        <v>12078</v>
      </c>
      <c r="L2950" s="114">
        <v>262.7</v>
      </c>
    </row>
    <row r="2951" spans="1:32">
      <c r="A2951" s="114" t="s">
        <v>8496</v>
      </c>
      <c r="B2951" s="114">
        <f t="shared" si="46"/>
        <v>6001</v>
      </c>
      <c r="C2951" s="114">
        <v>0</v>
      </c>
      <c r="D2951" s="114">
        <v>0</v>
      </c>
      <c r="E2951" s="114">
        <v>6001</v>
      </c>
      <c r="F2951" s="115" t="s">
        <v>12053</v>
      </c>
      <c r="G2951" s="114">
        <v>100.6</v>
      </c>
      <c r="H2951" s="114">
        <v>0</v>
      </c>
      <c r="I2951" s="114">
        <v>0</v>
      </c>
      <c r="J2951" s="114">
        <v>6001</v>
      </c>
      <c r="K2951" s="115" t="s">
        <v>12054</v>
      </c>
      <c r="L2951" s="114">
        <v>280.60000000000002</v>
      </c>
    </row>
    <row r="2952" spans="1:32">
      <c r="A2952" s="114" t="s">
        <v>8499</v>
      </c>
      <c r="B2952" s="114">
        <f t="shared" si="46"/>
        <v>13124</v>
      </c>
      <c r="C2952" s="114">
        <v>0</v>
      </c>
      <c r="D2952" s="114">
        <v>0</v>
      </c>
      <c r="E2952" s="114">
        <v>10125</v>
      </c>
      <c r="F2952" s="115" t="s">
        <v>12077</v>
      </c>
      <c r="G2952" s="114">
        <v>88.9</v>
      </c>
      <c r="H2952" s="114">
        <v>0</v>
      </c>
      <c r="I2952" s="114">
        <v>0</v>
      </c>
      <c r="J2952" s="114">
        <v>13124</v>
      </c>
      <c r="K2952" s="115" t="s">
        <v>12116</v>
      </c>
      <c r="L2952" s="114">
        <v>88.9</v>
      </c>
      <c r="M2952" s="114">
        <v>0</v>
      </c>
      <c r="N2952" s="114">
        <v>0</v>
      </c>
      <c r="O2952" s="114">
        <v>13123</v>
      </c>
      <c r="P2952" s="115" t="s">
        <v>12117</v>
      </c>
      <c r="Q2952" s="114">
        <v>88.9</v>
      </c>
      <c r="R2952" s="114">
        <v>0</v>
      </c>
      <c r="S2952" s="114">
        <v>0</v>
      </c>
      <c r="T2952" s="114">
        <v>10125</v>
      </c>
      <c r="U2952" s="115" t="s">
        <v>12078</v>
      </c>
      <c r="V2952" s="114">
        <v>268.89999999999998</v>
      </c>
      <c r="W2952" s="114">
        <v>0</v>
      </c>
      <c r="X2952" s="114">
        <v>0</v>
      </c>
      <c r="Y2952" s="114">
        <v>13123</v>
      </c>
      <c r="Z2952" s="115" t="s">
        <v>12118</v>
      </c>
      <c r="AA2952" s="114">
        <v>268.89999999999998</v>
      </c>
      <c r="AB2952" s="114">
        <v>0</v>
      </c>
      <c r="AC2952" s="114">
        <v>0</v>
      </c>
      <c r="AD2952" s="114">
        <v>13124</v>
      </c>
      <c r="AE2952" s="115" t="s">
        <v>12119</v>
      </c>
      <c r="AF2952" s="114">
        <v>268.89999999999998</v>
      </c>
    </row>
    <row r="2953" spans="1:32">
      <c r="A2953" s="114" t="s">
        <v>8502</v>
      </c>
      <c r="B2953" s="114">
        <f t="shared" si="46"/>
        <v>13186</v>
      </c>
      <c r="C2953" s="114">
        <v>0</v>
      </c>
      <c r="D2953" s="114">
        <v>0</v>
      </c>
      <c r="E2953" s="114">
        <v>3532</v>
      </c>
      <c r="F2953" s="115" t="s">
        <v>12073</v>
      </c>
      <c r="G2953" s="114">
        <v>29.5</v>
      </c>
      <c r="H2953" s="114">
        <v>0</v>
      </c>
      <c r="I2953" s="114">
        <v>0</v>
      </c>
      <c r="J2953" s="114">
        <v>12087</v>
      </c>
      <c r="K2953" s="115" t="s">
        <v>12150</v>
      </c>
      <c r="L2953" s="114">
        <v>119.9</v>
      </c>
      <c r="M2953" s="114">
        <v>0</v>
      </c>
      <c r="N2953" s="114">
        <v>0</v>
      </c>
      <c r="O2953" s="114">
        <v>13186</v>
      </c>
      <c r="P2953" s="115" t="s">
        <v>12151</v>
      </c>
      <c r="Q2953" s="114">
        <v>119.9</v>
      </c>
      <c r="R2953" s="114">
        <v>0</v>
      </c>
      <c r="S2953" s="114">
        <v>0</v>
      </c>
      <c r="T2953" s="114">
        <v>3532</v>
      </c>
      <c r="U2953" s="115" t="s">
        <v>12074</v>
      </c>
      <c r="V2953" s="114">
        <v>209.5</v>
      </c>
      <c r="W2953" s="114">
        <v>0</v>
      </c>
      <c r="X2953" s="114">
        <v>0</v>
      </c>
      <c r="Y2953" s="114">
        <v>13186</v>
      </c>
      <c r="Z2953" s="115" t="s">
        <v>12152</v>
      </c>
      <c r="AA2953" s="114">
        <v>299.89999999999998</v>
      </c>
      <c r="AB2953" s="114">
        <v>0</v>
      </c>
      <c r="AC2953" s="114">
        <v>0</v>
      </c>
      <c r="AD2953" s="114">
        <v>12087</v>
      </c>
      <c r="AE2953" s="115" t="s">
        <v>12153</v>
      </c>
      <c r="AF2953" s="114">
        <v>299.89999999999998</v>
      </c>
    </row>
    <row r="2954" spans="1:32">
      <c r="A2954" s="114" t="s">
        <v>8505</v>
      </c>
      <c r="B2954" s="114">
        <f t="shared" si="46"/>
        <v>11495</v>
      </c>
      <c r="C2954" s="114">
        <v>0</v>
      </c>
      <c r="D2954" s="114">
        <v>0</v>
      </c>
      <c r="E2954" s="114">
        <v>11495</v>
      </c>
      <c r="F2954" s="115" t="s">
        <v>12057</v>
      </c>
      <c r="G2954" s="114">
        <v>125.8</v>
      </c>
      <c r="H2954" s="114">
        <v>0</v>
      </c>
      <c r="I2954" s="114">
        <v>0</v>
      </c>
      <c r="J2954" s="114">
        <v>11490</v>
      </c>
      <c r="K2954" s="115" t="s">
        <v>12071</v>
      </c>
      <c r="L2954" s="114">
        <v>145.80000000000001</v>
      </c>
      <c r="M2954" s="114">
        <v>0</v>
      </c>
      <c r="N2954" s="114">
        <v>0</v>
      </c>
      <c r="O2954" s="114">
        <v>11495</v>
      </c>
      <c r="P2954" s="115" t="s">
        <v>12058</v>
      </c>
      <c r="Q2954" s="114">
        <v>305.8</v>
      </c>
      <c r="R2954" s="114">
        <v>0</v>
      </c>
      <c r="S2954" s="114">
        <v>0</v>
      </c>
      <c r="T2954" s="114">
        <v>11490</v>
      </c>
      <c r="U2954" s="115" t="s">
        <v>12072</v>
      </c>
      <c r="V2954" s="114">
        <v>325.8</v>
      </c>
    </row>
    <row r="2955" spans="1:32">
      <c r="A2955" s="114" t="s">
        <v>8507</v>
      </c>
      <c r="B2955" s="114">
        <f t="shared" si="46"/>
        <v>13123</v>
      </c>
      <c r="C2955" s="114">
        <v>3</v>
      </c>
      <c r="D2955" s="114">
        <v>110.7</v>
      </c>
      <c r="E2955" s="114">
        <v>13123</v>
      </c>
      <c r="F2955" s="115" t="s">
        <v>12112</v>
      </c>
      <c r="G2955" s="114">
        <v>149.80000000000001</v>
      </c>
      <c r="H2955" s="114">
        <v>3</v>
      </c>
      <c r="I2955" s="114">
        <v>110.9</v>
      </c>
      <c r="J2955" s="114">
        <v>10830</v>
      </c>
      <c r="K2955" s="115" t="s">
        <v>12113</v>
      </c>
      <c r="L2955" s="114">
        <v>149.80000000000001</v>
      </c>
      <c r="M2955" s="114">
        <v>3</v>
      </c>
      <c r="N2955" s="114">
        <v>110.3</v>
      </c>
      <c r="O2955" s="114">
        <v>10830</v>
      </c>
      <c r="P2955" s="115" t="s">
        <v>12114</v>
      </c>
      <c r="Q2955" s="114">
        <v>329.8</v>
      </c>
      <c r="R2955" s="114">
        <v>3</v>
      </c>
      <c r="S2955" s="114">
        <v>110.1</v>
      </c>
      <c r="T2955" s="114">
        <v>13123</v>
      </c>
      <c r="U2955" s="115" t="s">
        <v>12115</v>
      </c>
      <c r="V2955" s="114">
        <v>329.8</v>
      </c>
    </row>
    <row r="2956" spans="1:32">
      <c r="A2956" s="114" t="s">
        <v>8510</v>
      </c>
      <c r="B2956" s="114">
        <f t="shared" si="46"/>
        <v>8695</v>
      </c>
      <c r="C2956" s="114">
        <v>0</v>
      </c>
      <c r="D2956" s="114">
        <v>0</v>
      </c>
      <c r="E2956" s="114">
        <v>8695</v>
      </c>
      <c r="F2956" s="115" t="s">
        <v>12079</v>
      </c>
      <c r="G2956" s="114">
        <v>157.5</v>
      </c>
      <c r="H2956" s="114">
        <v>0</v>
      </c>
      <c r="I2956" s="114">
        <v>0</v>
      </c>
      <c r="J2956" s="114">
        <v>8695</v>
      </c>
      <c r="K2956" s="115" t="s">
        <v>12080</v>
      </c>
      <c r="L2956" s="114">
        <v>337.5</v>
      </c>
    </row>
    <row r="2957" spans="1:32">
      <c r="A2957" s="114" t="s">
        <v>8513</v>
      </c>
      <c r="B2957" s="114">
        <f t="shared" si="46"/>
        <v>7333</v>
      </c>
      <c r="C2957" s="114">
        <v>0</v>
      </c>
      <c r="D2957" s="114">
        <v>0</v>
      </c>
      <c r="E2957" s="114">
        <v>7333</v>
      </c>
      <c r="F2957" s="115" t="s">
        <v>12061</v>
      </c>
      <c r="G2957" s="114">
        <v>139.4</v>
      </c>
      <c r="H2957" s="114">
        <v>0</v>
      </c>
      <c r="I2957" s="114">
        <v>0</v>
      </c>
      <c r="J2957" s="114">
        <v>7333</v>
      </c>
      <c r="K2957" s="115" t="s">
        <v>12062</v>
      </c>
      <c r="L2957" s="114">
        <v>319.39999999999998</v>
      </c>
    </row>
    <row r="2958" spans="1:32">
      <c r="A2958" s="114" t="s">
        <v>8516</v>
      </c>
      <c r="B2958" s="114">
        <f t="shared" si="46"/>
        <v>9195</v>
      </c>
      <c r="C2958" s="114">
        <v>3</v>
      </c>
      <c r="D2958" s="114">
        <v>109.3</v>
      </c>
      <c r="E2958" s="114">
        <v>9195</v>
      </c>
      <c r="F2958" s="115" t="s">
        <v>12079</v>
      </c>
      <c r="G2958" s="114">
        <v>152.4</v>
      </c>
      <c r="H2958" s="114">
        <v>0</v>
      </c>
      <c r="I2958" s="114">
        <v>0</v>
      </c>
      <c r="J2958" s="114">
        <v>9195</v>
      </c>
      <c r="K2958" s="115" t="s">
        <v>12080</v>
      </c>
      <c r="L2958" s="114">
        <v>332.4</v>
      </c>
    </row>
    <row r="2959" spans="1:32">
      <c r="A2959" s="114" t="s">
        <v>8519</v>
      </c>
      <c r="B2959" s="114">
        <f t="shared" si="46"/>
        <v>9809</v>
      </c>
      <c r="C2959" s="114">
        <v>0</v>
      </c>
      <c r="D2959" s="114">
        <v>0</v>
      </c>
      <c r="E2959" s="114">
        <v>9809</v>
      </c>
      <c r="F2959" s="115" t="s">
        <v>12061</v>
      </c>
      <c r="G2959" s="114">
        <v>133.19999999999999</v>
      </c>
      <c r="H2959" s="114">
        <v>0</v>
      </c>
      <c r="I2959" s="114">
        <v>0</v>
      </c>
      <c r="J2959" s="114">
        <v>8535</v>
      </c>
      <c r="K2959" s="115" t="s">
        <v>12071</v>
      </c>
      <c r="L2959" s="114">
        <v>145.19999999999999</v>
      </c>
      <c r="M2959" s="114">
        <v>0</v>
      </c>
      <c r="N2959" s="114">
        <v>0</v>
      </c>
      <c r="O2959" s="114">
        <v>9809</v>
      </c>
      <c r="P2959" s="115" t="s">
        <v>12062</v>
      </c>
      <c r="Q2959" s="114">
        <v>313.2</v>
      </c>
      <c r="R2959" s="114">
        <v>0</v>
      </c>
      <c r="S2959" s="114">
        <v>0</v>
      </c>
      <c r="T2959" s="114">
        <v>8535</v>
      </c>
      <c r="U2959" s="115" t="s">
        <v>12072</v>
      </c>
      <c r="V2959" s="114">
        <v>325.2</v>
      </c>
    </row>
    <row r="2960" spans="1:32">
      <c r="A2960" s="114" t="s">
        <v>8522</v>
      </c>
      <c r="B2960" s="114">
        <f t="shared" si="46"/>
        <v>13123</v>
      </c>
      <c r="C2960" s="114">
        <v>3</v>
      </c>
      <c r="D2960" s="114">
        <v>110.3</v>
      </c>
      <c r="E2960" s="114">
        <v>13123</v>
      </c>
      <c r="F2960" s="115" t="s">
        <v>12071</v>
      </c>
      <c r="G2960" s="114">
        <v>138.1</v>
      </c>
      <c r="H2960" s="114">
        <v>3</v>
      </c>
      <c r="I2960" s="114">
        <v>110.7</v>
      </c>
      <c r="J2960" s="114">
        <v>13123</v>
      </c>
      <c r="K2960" s="115" t="s">
        <v>12072</v>
      </c>
      <c r="L2960" s="114">
        <v>318.10000000000002</v>
      </c>
    </row>
    <row r="2961" spans="1:22">
      <c r="A2961" s="114" t="s">
        <v>8525</v>
      </c>
      <c r="B2961" s="114">
        <f t="shared" si="46"/>
        <v>12088</v>
      </c>
      <c r="C2961" s="114">
        <v>0</v>
      </c>
      <c r="D2961" s="114">
        <v>0</v>
      </c>
      <c r="E2961" s="114">
        <v>11486</v>
      </c>
      <c r="F2961" s="115" t="s">
        <v>12079</v>
      </c>
      <c r="G2961" s="114">
        <v>152.19999999999999</v>
      </c>
      <c r="H2961" s="114">
        <v>0</v>
      </c>
      <c r="I2961" s="114">
        <v>0</v>
      </c>
      <c r="J2961" s="114">
        <v>12088</v>
      </c>
      <c r="K2961" s="115" t="s">
        <v>12063</v>
      </c>
      <c r="L2961" s="114">
        <v>163.19999999999999</v>
      </c>
      <c r="M2961" s="114">
        <v>0</v>
      </c>
      <c r="N2961" s="114">
        <v>0</v>
      </c>
      <c r="O2961" s="114">
        <v>11486</v>
      </c>
      <c r="P2961" s="115" t="s">
        <v>12080</v>
      </c>
      <c r="Q2961" s="114">
        <v>332.2</v>
      </c>
      <c r="R2961" s="114">
        <v>0</v>
      </c>
      <c r="S2961" s="114">
        <v>0</v>
      </c>
      <c r="T2961" s="114">
        <v>12088</v>
      </c>
      <c r="U2961" s="115" t="s">
        <v>12064</v>
      </c>
      <c r="V2961" s="114">
        <v>343.2</v>
      </c>
    </row>
    <row r="2962" spans="1:22">
      <c r="A2962" s="114" t="s">
        <v>8528</v>
      </c>
      <c r="B2962" s="114">
        <f t="shared" si="46"/>
        <v>10237</v>
      </c>
      <c r="C2962" s="114">
        <v>0</v>
      </c>
      <c r="D2962" s="114">
        <v>0</v>
      </c>
      <c r="E2962" s="114">
        <v>10237</v>
      </c>
      <c r="F2962" s="115" t="s">
        <v>12090</v>
      </c>
      <c r="G2962" s="114">
        <v>139</v>
      </c>
      <c r="H2962" s="114">
        <v>0</v>
      </c>
      <c r="I2962" s="114">
        <v>0</v>
      </c>
      <c r="J2962" s="114">
        <v>10237</v>
      </c>
      <c r="K2962" s="115" t="s">
        <v>12091</v>
      </c>
      <c r="L2962" s="114">
        <v>319</v>
      </c>
    </row>
    <row r="2963" spans="1:22">
      <c r="A2963" s="114" t="s">
        <v>8531</v>
      </c>
      <c r="B2963" s="114">
        <f t="shared" si="46"/>
        <v>11483</v>
      </c>
      <c r="C2963" s="114">
        <v>3</v>
      </c>
      <c r="D2963" s="114">
        <v>111.1</v>
      </c>
      <c r="E2963" s="114">
        <v>11483</v>
      </c>
      <c r="F2963" s="115" t="s">
        <v>12061</v>
      </c>
      <c r="G2963" s="114">
        <v>134.19999999999999</v>
      </c>
      <c r="H2963" s="114">
        <v>3</v>
      </c>
      <c r="I2963" s="114">
        <v>111.7</v>
      </c>
      <c r="J2963" s="114">
        <v>11483</v>
      </c>
      <c r="K2963" s="115" t="s">
        <v>12062</v>
      </c>
      <c r="L2963" s="114">
        <v>314.2</v>
      </c>
    </row>
    <row r="2964" spans="1:22">
      <c r="A2964" s="114" t="s">
        <v>8534</v>
      </c>
      <c r="B2964" s="114">
        <f t="shared" si="46"/>
        <v>9842</v>
      </c>
      <c r="C2964" s="114">
        <v>0</v>
      </c>
      <c r="D2964" s="114">
        <v>0</v>
      </c>
      <c r="E2964" s="114">
        <v>9842</v>
      </c>
      <c r="F2964" s="115" t="s">
        <v>12061</v>
      </c>
      <c r="G2964" s="114">
        <v>138.4</v>
      </c>
      <c r="H2964" s="114">
        <v>0</v>
      </c>
      <c r="I2964" s="114">
        <v>0</v>
      </c>
      <c r="J2964" s="114">
        <v>9842</v>
      </c>
      <c r="K2964" s="115" t="s">
        <v>12062</v>
      </c>
      <c r="L2964" s="114">
        <v>318.39999999999998</v>
      </c>
    </row>
    <row r="2965" spans="1:22">
      <c r="A2965" s="114" t="s">
        <v>8537</v>
      </c>
      <c r="B2965" s="114">
        <f t="shared" si="46"/>
        <v>5790</v>
      </c>
      <c r="C2965" s="114">
        <v>0</v>
      </c>
      <c r="D2965" s="114">
        <v>0</v>
      </c>
      <c r="E2965" s="114">
        <v>5790</v>
      </c>
      <c r="F2965" s="115" t="s">
        <v>12063</v>
      </c>
      <c r="G2965" s="114">
        <v>160.80000000000001</v>
      </c>
      <c r="H2965" s="114">
        <v>0</v>
      </c>
      <c r="I2965" s="114">
        <v>0</v>
      </c>
      <c r="J2965" s="114">
        <v>5790</v>
      </c>
      <c r="K2965" s="115" t="s">
        <v>12064</v>
      </c>
      <c r="L2965" s="114">
        <v>340.8</v>
      </c>
    </row>
    <row r="2966" spans="1:22">
      <c r="A2966" s="114" t="s">
        <v>8540</v>
      </c>
      <c r="B2966" s="114">
        <f t="shared" si="46"/>
        <v>10935</v>
      </c>
      <c r="C2966" s="114">
        <v>0</v>
      </c>
      <c r="D2966" s="114">
        <v>0</v>
      </c>
      <c r="E2966" s="114">
        <v>10935</v>
      </c>
      <c r="F2966" s="115" t="s">
        <v>12150</v>
      </c>
      <c r="G2966" s="114">
        <v>118.2</v>
      </c>
      <c r="H2966" s="114">
        <v>0</v>
      </c>
      <c r="I2966" s="114">
        <v>0</v>
      </c>
      <c r="J2966" s="114">
        <v>9991</v>
      </c>
      <c r="K2966" s="115" t="s">
        <v>12151</v>
      </c>
      <c r="L2966" s="114">
        <v>118.2</v>
      </c>
      <c r="M2966" s="114">
        <v>0</v>
      </c>
      <c r="N2966" s="114">
        <v>0</v>
      </c>
      <c r="O2966" s="114">
        <v>9991</v>
      </c>
      <c r="P2966" s="115" t="s">
        <v>12152</v>
      </c>
      <c r="Q2966" s="114">
        <v>298.2</v>
      </c>
      <c r="R2966" s="114">
        <v>0</v>
      </c>
      <c r="S2966" s="114">
        <v>0</v>
      </c>
      <c r="T2966" s="114">
        <v>10935</v>
      </c>
      <c r="U2966" s="115" t="s">
        <v>12153</v>
      </c>
      <c r="V2966" s="114">
        <v>298.2</v>
      </c>
    </row>
    <row r="2967" spans="1:22">
      <c r="A2967" s="114" t="s">
        <v>8543</v>
      </c>
      <c r="B2967" s="114">
        <f t="shared" si="46"/>
        <v>9547</v>
      </c>
      <c r="C2967" s="114">
        <v>0</v>
      </c>
      <c r="D2967" s="114">
        <v>0</v>
      </c>
      <c r="E2967" s="114">
        <v>9547</v>
      </c>
      <c r="F2967" s="115" t="s">
        <v>12053</v>
      </c>
      <c r="G2967" s="114">
        <v>98.4</v>
      </c>
      <c r="H2967" s="114">
        <v>3</v>
      </c>
      <c r="I2967" s="114">
        <v>110.1</v>
      </c>
      <c r="J2967" s="114">
        <v>9547</v>
      </c>
      <c r="K2967" s="115" t="s">
        <v>12054</v>
      </c>
      <c r="L2967" s="114">
        <v>278.39999999999998</v>
      </c>
    </row>
    <row r="2968" spans="1:22">
      <c r="A2968" s="114" t="s">
        <v>8546</v>
      </c>
      <c r="B2968" s="114">
        <f t="shared" si="46"/>
        <v>11811</v>
      </c>
      <c r="C2968" s="114">
        <v>0</v>
      </c>
      <c r="D2968" s="114">
        <v>0</v>
      </c>
      <c r="E2968" s="114">
        <v>11811</v>
      </c>
      <c r="F2968" s="115" t="s">
        <v>12132</v>
      </c>
      <c r="G2968" s="114">
        <v>48.9</v>
      </c>
      <c r="H2968" s="114">
        <v>3</v>
      </c>
      <c r="I2968" s="114">
        <v>111.1</v>
      </c>
      <c r="J2968" s="114">
        <v>11811</v>
      </c>
      <c r="K2968" s="115" t="s">
        <v>12133</v>
      </c>
      <c r="L2968" s="114">
        <v>48.9</v>
      </c>
      <c r="M2968" s="114">
        <v>0</v>
      </c>
      <c r="N2968" s="114">
        <v>0</v>
      </c>
      <c r="O2968" s="114">
        <v>11811</v>
      </c>
      <c r="P2968" s="115" t="s">
        <v>12134</v>
      </c>
      <c r="Q2968" s="114">
        <v>228.9</v>
      </c>
      <c r="R2968" s="114">
        <v>3</v>
      </c>
      <c r="S2968" s="114">
        <v>109.9</v>
      </c>
      <c r="T2968" s="114">
        <v>11811</v>
      </c>
      <c r="U2968" s="115" t="s">
        <v>12135</v>
      </c>
      <c r="V2968" s="114">
        <v>228.9</v>
      </c>
    </row>
    <row r="2969" spans="1:22">
      <c r="A2969" s="114" t="s">
        <v>8549</v>
      </c>
      <c r="B2969" s="114">
        <f t="shared" si="46"/>
        <v>11000</v>
      </c>
      <c r="C2969" s="114">
        <v>0</v>
      </c>
      <c r="D2969" s="114">
        <v>0</v>
      </c>
      <c r="E2969" s="114">
        <v>9843</v>
      </c>
      <c r="F2969" s="115" t="s">
        <v>12146</v>
      </c>
      <c r="G2969" s="114">
        <v>110.3</v>
      </c>
      <c r="H2969" s="114">
        <v>0</v>
      </c>
      <c r="I2969" s="114">
        <v>0</v>
      </c>
      <c r="J2969" s="114">
        <v>11000</v>
      </c>
      <c r="K2969" s="115" t="s">
        <v>12140</v>
      </c>
      <c r="L2969" s="114">
        <v>109.3</v>
      </c>
      <c r="M2969" s="114">
        <v>0</v>
      </c>
      <c r="N2969" s="114">
        <v>0</v>
      </c>
      <c r="O2969" s="114">
        <v>11000</v>
      </c>
      <c r="P2969" s="115" t="s">
        <v>12141</v>
      </c>
      <c r="Q2969" s="114">
        <v>289.3</v>
      </c>
      <c r="R2969" s="114">
        <v>0</v>
      </c>
      <c r="S2969" s="114">
        <v>0</v>
      </c>
      <c r="T2969" s="114">
        <v>9843</v>
      </c>
      <c r="U2969" s="115" t="s">
        <v>12147</v>
      </c>
      <c r="V2969" s="114">
        <v>290.3</v>
      </c>
    </row>
    <row r="2970" spans="1:22">
      <c r="A2970" s="114" t="s">
        <v>8552</v>
      </c>
      <c r="B2970" s="114">
        <f t="shared" si="46"/>
        <v>11860</v>
      </c>
      <c r="C2970" s="114">
        <v>0</v>
      </c>
      <c r="D2970" s="114">
        <v>0</v>
      </c>
      <c r="E2970" s="114">
        <v>11860</v>
      </c>
      <c r="F2970" s="115" t="s">
        <v>12073</v>
      </c>
      <c r="G2970" s="114">
        <v>39.6</v>
      </c>
      <c r="H2970" s="114">
        <v>0</v>
      </c>
      <c r="I2970" s="114">
        <v>0</v>
      </c>
      <c r="J2970" s="114">
        <v>11860</v>
      </c>
      <c r="K2970" s="115" t="s">
        <v>12074</v>
      </c>
      <c r="L2970" s="114">
        <v>219.6</v>
      </c>
    </row>
    <row r="2971" spans="1:22">
      <c r="A2971" s="114" t="s">
        <v>8555</v>
      </c>
      <c r="B2971" s="114">
        <f t="shared" si="46"/>
        <v>9186</v>
      </c>
      <c r="C2971" s="114">
        <v>3</v>
      </c>
      <c r="D2971" s="114">
        <v>109.1</v>
      </c>
      <c r="E2971" s="114">
        <v>9186</v>
      </c>
      <c r="F2971" s="115" t="s">
        <v>12059</v>
      </c>
      <c r="G2971" s="114">
        <v>177.1</v>
      </c>
      <c r="H2971" s="114">
        <v>0</v>
      </c>
      <c r="I2971" s="114">
        <v>0</v>
      </c>
      <c r="J2971" s="114">
        <v>9186</v>
      </c>
      <c r="K2971" s="115" t="s">
        <v>12060</v>
      </c>
      <c r="L2971" s="114">
        <v>357.1</v>
      </c>
    </row>
    <row r="2972" spans="1:22">
      <c r="A2972" s="114" t="s">
        <v>8558</v>
      </c>
      <c r="B2972" s="114">
        <f t="shared" si="46"/>
        <v>9449</v>
      </c>
      <c r="C2972" s="114">
        <v>0</v>
      </c>
      <c r="D2972" s="114">
        <v>0</v>
      </c>
      <c r="E2972" s="114">
        <v>9449</v>
      </c>
      <c r="F2972" s="115" t="s">
        <v>12077</v>
      </c>
      <c r="G2972" s="114">
        <v>84.1</v>
      </c>
      <c r="H2972" s="114">
        <v>0</v>
      </c>
      <c r="I2972" s="114">
        <v>0</v>
      </c>
      <c r="J2972" s="114">
        <v>9449</v>
      </c>
      <c r="K2972" s="115" t="s">
        <v>12078</v>
      </c>
      <c r="L2972" s="114">
        <v>264.10000000000002</v>
      </c>
    </row>
    <row r="2973" spans="1:22">
      <c r="A2973" s="114" t="s">
        <v>8561</v>
      </c>
      <c r="B2973" s="114">
        <f t="shared" si="46"/>
        <v>15000</v>
      </c>
      <c r="C2973" s="114">
        <v>3.5</v>
      </c>
      <c r="D2973" s="114">
        <v>108.5</v>
      </c>
      <c r="E2973" s="114">
        <v>15000</v>
      </c>
      <c r="F2973" s="115" t="s">
        <v>12063</v>
      </c>
      <c r="G2973" s="114">
        <v>157.9</v>
      </c>
      <c r="H2973" s="114">
        <v>3</v>
      </c>
      <c r="I2973" s="114">
        <v>109.5</v>
      </c>
      <c r="J2973" s="114">
        <v>15000</v>
      </c>
      <c r="K2973" s="115" t="s">
        <v>12064</v>
      </c>
      <c r="L2973" s="114">
        <v>337.9</v>
      </c>
    </row>
    <row r="2974" spans="1:22">
      <c r="A2974" s="114" t="s">
        <v>8564</v>
      </c>
      <c r="B2974" s="114">
        <f t="shared" si="46"/>
        <v>12303</v>
      </c>
      <c r="C2974" s="114">
        <v>3</v>
      </c>
      <c r="D2974" s="114">
        <v>110.55</v>
      </c>
      <c r="E2974" s="114">
        <v>12303</v>
      </c>
      <c r="F2974" s="115" t="s">
        <v>12063</v>
      </c>
      <c r="G2974" s="114">
        <v>157.9</v>
      </c>
      <c r="H2974" s="114">
        <v>3</v>
      </c>
      <c r="I2974" s="114">
        <v>111.3</v>
      </c>
      <c r="J2974" s="114">
        <v>12303</v>
      </c>
      <c r="K2974" s="115" t="s">
        <v>12064</v>
      </c>
      <c r="L2974" s="114">
        <v>337.9</v>
      </c>
    </row>
    <row r="2975" spans="1:22">
      <c r="A2975" s="114" t="s">
        <v>8567</v>
      </c>
      <c r="B2975" s="114">
        <f t="shared" si="46"/>
        <v>10170</v>
      </c>
      <c r="C2975" s="114">
        <v>3</v>
      </c>
      <c r="D2975" s="114">
        <v>110.3</v>
      </c>
      <c r="E2975" s="114">
        <v>10170</v>
      </c>
      <c r="F2975" s="115" t="s">
        <v>12077</v>
      </c>
      <c r="G2975" s="114">
        <v>77.099999999999994</v>
      </c>
      <c r="H2975" s="114">
        <v>0</v>
      </c>
      <c r="I2975" s="114">
        <v>0</v>
      </c>
      <c r="J2975" s="114">
        <v>10170</v>
      </c>
      <c r="K2975" s="115" t="s">
        <v>12078</v>
      </c>
      <c r="L2975" s="114">
        <v>257.10000000000002</v>
      </c>
    </row>
    <row r="2976" spans="1:22">
      <c r="A2976" s="114" t="s">
        <v>8570</v>
      </c>
      <c r="B2976" s="114">
        <f t="shared" si="46"/>
        <v>9482</v>
      </c>
      <c r="C2976" s="114">
        <v>0</v>
      </c>
      <c r="D2976" s="114">
        <v>0</v>
      </c>
      <c r="E2976" s="114">
        <v>9482</v>
      </c>
      <c r="F2976" s="115" t="s">
        <v>12061</v>
      </c>
      <c r="G2976" s="114">
        <v>135.19999999999999</v>
      </c>
      <c r="H2976" s="114">
        <v>0</v>
      </c>
      <c r="I2976" s="114">
        <v>0</v>
      </c>
      <c r="J2976" s="114">
        <v>9482</v>
      </c>
      <c r="K2976" s="115" t="s">
        <v>12062</v>
      </c>
      <c r="L2976" s="114">
        <v>315.2</v>
      </c>
    </row>
    <row r="2977" spans="1:32">
      <c r="A2977" s="114" t="s">
        <v>8573</v>
      </c>
      <c r="B2977" s="114">
        <f t="shared" si="46"/>
        <v>8858</v>
      </c>
      <c r="C2977" s="114">
        <v>0</v>
      </c>
      <c r="D2977" s="114">
        <v>0</v>
      </c>
      <c r="E2977" s="114">
        <v>8858</v>
      </c>
      <c r="F2977" s="115" t="s">
        <v>12077</v>
      </c>
      <c r="G2977" s="114">
        <v>81.5</v>
      </c>
      <c r="H2977" s="114">
        <v>0</v>
      </c>
      <c r="I2977" s="114">
        <v>0</v>
      </c>
      <c r="J2977" s="114">
        <v>8858</v>
      </c>
      <c r="K2977" s="115" t="s">
        <v>12078</v>
      </c>
      <c r="L2977" s="114">
        <v>261.5</v>
      </c>
    </row>
    <row r="2978" spans="1:32">
      <c r="A2978" s="114" t="s">
        <v>8575</v>
      </c>
      <c r="B2978" s="114">
        <f t="shared" si="46"/>
        <v>9843</v>
      </c>
      <c r="C2978" s="114">
        <v>0</v>
      </c>
      <c r="D2978" s="114">
        <v>0</v>
      </c>
      <c r="E2978" s="114">
        <v>9843</v>
      </c>
      <c r="F2978" s="115" t="s">
        <v>12073</v>
      </c>
      <c r="G2978" s="114">
        <v>25.8</v>
      </c>
      <c r="H2978" s="114">
        <v>0</v>
      </c>
      <c r="I2978" s="114">
        <v>0</v>
      </c>
      <c r="J2978" s="114">
        <v>9843</v>
      </c>
      <c r="K2978" s="115" t="s">
        <v>12074</v>
      </c>
      <c r="L2978" s="114">
        <v>205.8</v>
      </c>
    </row>
    <row r="2979" spans="1:32">
      <c r="A2979" s="114" t="s">
        <v>8578</v>
      </c>
      <c r="B2979" s="114">
        <f t="shared" si="46"/>
        <v>9843</v>
      </c>
      <c r="C2979" s="114">
        <v>0</v>
      </c>
      <c r="D2979" s="114">
        <v>0</v>
      </c>
      <c r="E2979" s="114">
        <v>9843</v>
      </c>
      <c r="F2979" s="115" t="s">
        <v>12081</v>
      </c>
      <c r="G2979" s="114">
        <v>61.7</v>
      </c>
      <c r="H2979" s="114">
        <v>0</v>
      </c>
      <c r="I2979" s="114">
        <v>0</v>
      </c>
      <c r="J2979" s="114">
        <v>9843</v>
      </c>
      <c r="K2979" s="115" t="s">
        <v>12082</v>
      </c>
      <c r="L2979" s="114">
        <v>241.7</v>
      </c>
    </row>
    <row r="2980" spans="1:32">
      <c r="A2980" s="114" t="s">
        <v>8581</v>
      </c>
      <c r="B2980" s="114">
        <f t="shared" si="46"/>
        <v>10669</v>
      </c>
      <c r="C2980" s="114">
        <v>3</v>
      </c>
      <c r="D2980" s="114">
        <v>110.9</v>
      </c>
      <c r="E2980" s="114">
        <v>10669</v>
      </c>
      <c r="F2980" s="115" t="s">
        <v>12065</v>
      </c>
      <c r="G2980" s="114">
        <v>179.6</v>
      </c>
      <c r="H2980" s="114">
        <v>0</v>
      </c>
      <c r="I2980" s="114">
        <v>0</v>
      </c>
      <c r="J2980" s="114">
        <v>10669</v>
      </c>
      <c r="K2980" s="115" t="s">
        <v>12066</v>
      </c>
      <c r="L2980" s="114">
        <v>359.6</v>
      </c>
    </row>
    <row r="2981" spans="1:32">
      <c r="A2981" s="114" t="s">
        <v>8584</v>
      </c>
      <c r="B2981" s="114">
        <f t="shared" si="46"/>
        <v>10827</v>
      </c>
      <c r="C2981" s="114">
        <v>0</v>
      </c>
      <c r="D2981" s="114">
        <v>0</v>
      </c>
      <c r="E2981" s="114">
        <v>10827</v>
      </c>
      <c r="F2981" s="115" t="s">
        <v>12073</v>
      </c>
      <c r="G2981" s="114">
        <v>25.7</v>
      </c>
      <c r="H2981" s="114">
        <v>0</v>
      </c>
      <c r="I2981" s="114">
        <v>0</v>
      </c>
      <c r="J2981" s="114">
        <v>10827</v>
      </c>
      <c r="K2981" s="115" t="s">
        <v>12074</v>
      </c>
      <c r="L2981" s="114">
        <v>205.7</v>
      </c>
    </row>
    <row r="2982" spans="1:32">
      <c r="A2982" s="114" t="s">
        <v>8587</v>
      </c>
      <c r="B2982" s="114">
        <f t="shared" si="46"/>
        <v>9843</v>
      </c>
      <c r="C2982" s="114">
        <v>0</v>
      </c>
      <c r="D2982" s="114">
        <v>0</v>
      </c>
      <c r="E2982" s="114">
        <v>9843</v>
      </c>
      <c r="F2982" s="115" t="s">
        <v>12087</v>
      </c>
      <c r="G2982" s="114">
        <v>68</v>
      </c>
      <c r="H2982" s="114">
        <v>0</v>
      </c>
      <c r="I2982" s="114">
        <v>0</v>
      </c>
      <c r="J2982" s="114">
        <v>9843</v>
      </c>
      <c r="K2982" s="115" t="s">
        <v>12088</v>
      </c>
      <c r="L2982" s="114">
        <v>248</v>
      </c>
    </row>
    <row r="2983" spans="1:32">
      <c r="A2983" s="114" t="s">
        <v>8590</v>
      </c>
      <c r="B2983" s="114">
        <f t="shared" si="46"/>
        <v>9843</v>
      </c>
      <c r="C2983" s="114">
        <v>0</v>
      </c>
      <c r="D2983" s="114">
        <v>0</v>
      </c>
      <c r="E2983" s="114">
        <v>9843</v>
      </c>
      <c r="F2983" s="115" t="s">
        <v>12067</v>
      </c>
      <c r="G2983" s="114">
        <v>7.4</v>
      </c>
      <c r="H2983" s="114">
        <v>0</v>
      </c>
      <c r="I2983" s="114">
        <v>0</v>
      </c>
      <c r="J2983" s="114">
        <v>9843</v>
      </c>
      <c r="K2983" s="115" t="s">
        <v>12068</v>
      </c>
      <c r="L2983" s="114">
        <v>187.4</v>
      </c>
    </row>
    <row r="2984" spans="1:32">
      <c r="A2984" s="114" t="s">
        <v>8593</v>
      </c>
      <c r="B2984" s="114">
        <f t="shared" si="46"/>
        <v>6009</v>
      </c>
      <c r="C2984" s="114">
        <v>0</v>
      </c>
      <c r="D2984" s="114">
        <v>0</v>
      </c>
      <c r="E2984" s="114">
        <v>3617</v>
      </c>
      <c r="F2984" s="115" t="s">
        <v>12053</v>
      </c>
      <c r="G2984" s="114">
        <v>112.8</v>
      </c>
      <c r="H2984" s="114">
        <v>0</v>
      </c>
      <c r="I2984" s="114">
        <v>0</v>
      </c>
      <c r="J2984" s="114">
        <v>6009</v>
      </c>
      <c r="K2984" s="115" t="s">
        <v>12063</v>
      </c>
      <c r="L2984" s="114">
        <v>179.4</v>
      </c>
      <c r="M2984" s="114">
        <v>0</v>
      </c>
      <c r="N2984" s="114">
        <v>0</v>
      </c>
      <c r="O2984" s="114">
        <v>1560</v>
      </c>
      <c r="P2984" s="115" t="s">
        <v>12120</v>
      </c>
      <c r="Q2984" s="114">
        <v>179.3</v>
      </c>
      <c r="R2984" s="114">
        <v>0</v>
      </c>
      <c r="S2984" s="114">
        <v>0</v>
      </c>
      <c r="T2984" s="114">
        <v>3617</v>
      </c>
      <c r="U2984" s="115" t="s">
        <v>12054</v>
      </c>
      <c r="V2984" s="114">
        <v>292.8</v>
      </c>
      <c r="W2984" s="114">
        <v>0</v>
      </c>
      <c r="X2984" s="114">
        <v>0</v>
      </c>
      <c r="Y2984" s="114">
        <v>6009</v>
      </c>
      <c r="Z2984" s="115" t="s">
        <v>12064</v>
      </c>
      <c r="AA2984" s="114">
        <v>359.4</v>
      </c>
      <c r="AB2984" s="114">
        <v>0</v>
      </c>
      <c r="AC2984" s="114">
        <v>0</v>
      </c>
      <c r="AD2984" s="114">
        <v>1560</v>
      </c>
      <c r="AE2984" s="115" t="s">
        <v>12123</v>
      </c>
      <c r="AF2984" s="114">
        <v>359.3</v>
      </c>
    </row>
    <row r="2985" spans="1:32">
      <c r="A2985" s="114" t="s">
        <v>8596</v>
      </c>
      <c r="B2985" s="114">
        <f t="shared" si="46"/>
        <v>6400</v>
      </c>
      <c r="C2985" s="114">
        <v>0</v>
      </c>
      <c r="D2985" s="114">
        <v>0</v>
      </c>
      <c r="E2985" s="114">
        <v>6400</v>
      </c>
      <c r="F2985" s="115" t="s">
        <v>12110</v>
      </c>
      <c r="G2985" s="114">
        <v>24</v>
      </c>
      <c r="H2985" s="114">
        <v>0</v>
      </c>
      <c r="I2985" s="114">
        <v>0</v>
      </c>
      <c r="J2985" s="114">
        <v>1860</v>
      </c>
      <c r="K2985" s="115" t="s">
        <v>12069</v>
      </c>
      <c r="L2985" s="114">
        <v>129.1</v>
      </c>
      <c r="M2985" s="114">
        <v>3</v>
      </c>
      <c r="N2985" s="114">
        <v>111.5</v>
      </c>
      <c r="O2985" s="114">
        <v>6400</v>
      </c>
      <c r="P2985" s="115" t="s">
        <v>12111</v>
      </c>
      <c r="Q2985" s="114">
        <v>204</v>
      </c>
      <c r="R2985" s="114">
        <v>0</v>
      </c>
      <c r="S2985" s="114">
        <v>0</v>
      </c>
      <c r="T2985" s="114">
        <v>1850</v>
      </c>
      <c r="U2985" s="115" t="s">
        <v>12070</v>
      </c>
      <c r="V2985" s="114">
        <v>309.10000000000002</v>
      </c>
    </row>
    <row r="2986" spans="1:32">
      <c r="A2986" s="114" t="s">
        <v>8599</v>
      </c>
      <c r="B2986" s="114">
        <f t="shared" si="46"/>
        <v>9000</v>
      </c>
      <c r="C2986" s="114">
        <v>0</v>
      </c>
      <c r="D2986" s="114">
        <v>0</v>
      </c>
      <c r="E2986" s="114">
        <v>9000</v>
      </c>
      <c r="F2986" s="115" t="s">
        <v>12067</v>
      </c>
      <c r="G2986" s="114">
        <v>29.6</v>
      </c>
      <c r="H2986" s="114">
        <v>0</v>
      </c>
      <c r="I2986" s="114">
        <v>0</v>
      </c>
      <c r="J2986" s="114">
        <v>4679</v>
      </c>
      <c r="K2986" s="115" t="s">
        <v>12087</v>
      </c>
      <c r="L2986" s="114">
        <v>92</v>
      </c>
      <c r="M2986" s="114">
        <v>3</v>
      </c>
      <c r="N2986" s="114">
        <v>111.1</v>
      </c>
      <c r="O2986" s="114">
        <v>6115</v>
      </c>
      <c r="P2986" s="115" t="s">
        <v>12055</v>
      </c>
      <c r="Q2986" s="114">
        <v>124.5</v>
      </c>
      <c r="R2986" s="114">
        <v>0</v>
      </c>
      <c r="S2986" s="114">
        <v>0</v>
      </c>
      <c r="T2986" s="114">
        <v>9000</v>
      </c>
      <c r="U2986" s="115" t="s">
        <v>12068</v>
      </c>
      <c r="V2986" s="114">
        <v>209.7</v>
      </c>
      <c r="W2986" s="114">
        <v>0</v>
      </c>
      <c r="X2986" s="114">
        <v>0</v>
      </c>
      <c r="Y2986" s="114">
        <v>4679</v>
      </c>
      <c r="Z2986" s="115" t="s">
        <v>12088</v>
      </c>
      <c r="AA2986" s="114">
        <v>272</v>
      </c>
      <c r="AB2986" s="114">
        <v>0</v>
      </c>
      <c r="AC2986" s="114">
        <v>0</v>
      </c>
      <c r="AD2986" s="114">
        <v>6115</v>
      </c>
      <c r="AE2986" s="115" t="s">
        <v>12056</v>
      </c>
      <c r="AF2986" s="114">
        <v>304.5</v>
      </c>
    </row>
    <row r="2987" spans="1:32">
      <c r="A2987" s="114" t="s">
        <v>8602</v>
      </c>
      <c r="B2987" s="114">
        <f t="shared" ref="B2987:B3050" si="47">MAX(J2987,O2987,T2987,Y2987,AD2987,AI2987,AN2987,AS2987,AX2987,BC2987,BH2987,BM2987,BR2987)</f>
        <v>6500</v>
      </c>
      <c r="C2987" s="114">
        <v>3</v>
      </c>
      <c r="D2987" s="114">
        <v>109.1</v>
      </c>
      <c r="E2987" s="114">
        <v>6500</v>
      </c>
      <c r="F2987" s="115" t="s">
        <v>12081</v>
      </c>
      <c r="G2987" s="114">
        <v>90.5</v>
      </c>
      <c r="H2987" s="114">
        <v>0</v>
      </c>
      <c r="I2987" s="114">
        <v>0</v>
      </c>
      <c r="J2987" s="114">
        <v>6500</v>
      </c>
      <c r="K2987" s="115" t="s">
        <v>12082</v>
      </c>
      <c r="L2987" s="114">
        <v>270.5</v>
      </c>
    </row>
    <row r="2988" spans="1:32">
      <c r="A2988" s="114" t="s">
        <v>8605</v>
      </c>
      <c r="B2988" s="114">
        <f t="shared" si="47"/>
        <v>10415</v>
      </c>
      <c r="C2988" s="114">
        <v>0</v>
      </c>
      <c r="D2988" s="114">
        <v>0</v>
      </c>
      <c r="E2988" s="114">
        <v>4235</v>
      </c>
      <c r="F2988" s="115" t="s">
        <v>12077</v>
      </c>
      <c r="G2988" s="114">
        <v>94</v>
      </c>
      <c r="H2988" s="114">
        <v>3.1</v>
      </c>
      <c r="I2988" s="114">
        <v>110.3</v>
      </c>
      <c r="J2988" s="114">
        <v>10415</v>
      </c>
      <c r="K2988" s="115" t="s">
        <v>12071</v>
      </c>
      <c r="L2988" s="114">
        <v>157.6</v>
      </c>
      <c r="M2988" s="114">
        <v>0</v>
      </c>
      <c r="N2988" s="114">
        <v>0</v>
      </c>
      <c r="O2988" s="114">
        <v>4235</v>
      </c>
      <c r="P2988" s="115" t="s">
        <v>12078</v>
      </c>
      <c r="Q2988" s="114">
        <v>274</v>
      </c>
      <c r="R2988" s="114">
        <v>0</v>
      </c>
      <c r="S2988" s="114">
        <v>0</v>
      </c>
      <c r="T2988" s="114">
        <v>10415</v>
      </c>
      <c r="U2988" s="115" t="s">
        <v>12072</v>
      </c>
      <c r="V2988" s="114">
        <v>337.6</v>
      </c>
    </row>
    <row r="2989" spans="1:32">
      <c r="A2989" s="114" t="s">
        <v>8608</v>
      </c>
      <c r="B2989" s="114">
        <f t="shared" si="47"/>
        <v>7500</v>
      </c>
      <c r="C2989" s="114">
        <v>0</v>
      </c>
      <c r="D2989" s="114">
        <v>0</v>
      </c>
      <c r="E2989" s="114">
        <v>7500</v>
      </c>
      <c r="F2989" s="115" t="s">
        <v>12053</v>
      </c>
      <c r="G2989" s="114">
        <v>114.3</v>
      </c>
      <c r="H2989" s="114">
        <v>0</v>
      </c>
      <c r="I2989" s="114">
        <v>0</v>
      </c>
      <c r="J2989" s="114">
        <v>1899</v>
      </c>
      <c r="K2989" s="115" t="s">
        <v>12063</v>
      </c>
      <c r="L2989" s="114">
        <v>180.6</v>
      </c>
      <c r="M2989" s="114">
        <v>3</v>
      </c>
      <c r="N2989" s="114">
        <v>110.7</v>
      </c>
      <c r="O2989" s="114">
        <v>7500</v>
      </c>
      <c r="P2989" s="115" t="s">
        <v>12054</v>
      </c>
      <c r="Q2989" s="114">
        <v>294.3</v>
      </c>
      <c r="R2989" s="114">
        <v>0</v>
      </c>
      <c r="S2989" s="114">
        <v>0</v>
      </c>
      <c r="T2989" s="114">
        <v>1899</v>
      </c>
      <c r="U2989" s="115" t="s">
        <v>12064</v>
      </c>
      <c r="V2989" s="114">
        <v>360.6</v>
      </c>
    </row>
    <row r="2990" spans="1:32">
      <c r="A2990" s="114" t="s">
        <v>8611</v>
      </c>
      <c r="B2990" s="114">
        <f t="shared" si="47"/>
        <v>6312</v>
      </c>
      <c r="C2990" s="114">
        <v>0</v>
      </c>
      <c r="D2990" s="114">
        <v>0</v>
      </c>
      <c r="E2990" s="114">
        <v>6312</v>
      </c>
      <c r="F2990" s="115" t="s">
        <v>12073</v>
      </c>
      <c r="G2990" s="114">
        <v>41.5</v>
      </c>
      <c r="H2990" s="114">
        <v>0</v>
      </c>
      <c r="I2990" s="114">
        <v>0</v>
      </c>
      <c r="J2990" s="114">
        <v>6312</v>
      </c>
      <c r="K2990" s="115" t="s">
        <v>12074</v>
      </c>
      <c r="L2990" s="114">
        <v>221.4</v>
      </c>
    </row>
    <row r="2991" spans="1:32">
      <c r="A2991" s="114" t="s">
        <v>8614</v>
      </c>
      <c r="B2991" s="114">
        <f t="shared" si="47"/>
        <v>7790</v>
      </c>
      <c r="C2991" s="114">
        <v>0</v>
      </c>
      <c r="D2991" s="114">
        <v>0</v>
      </c>
      <c r="E2991" s="114">
        <v>7790</v>
      </c>
      <c r="F2991" s="115" t="s">
        <v>12097</v>
      </c>
      <c r="G2991" s="114">
        <v>58.8</v>
      </c>
      <c r="H2991" s="114">
        <v>0</v>
      </c>
      <c r="I2991" s="114">
        <v>0</v>
      </c>
      <c r="J2991" s="114">
        <v>7605</v>
      </c>
      <c r="K2991" s="115" t="s">
        <v>12065</v>
      </c>
      <c r="L2991" s="114">
        <v>183.6</v>
      </c>
      <c r="M2991" s="114">
        <v>2.8</v>
      </c>
      <c r="N2991" s="114">
        <v>108.9</v>
      </c>
      <c r="O2991" s="114">
        <v>7790</v>
      </c>
      <c r="P2991" s="115" t="s">
        <v>12098</v>
      </c>
      <c r="Q2991" s="114">
        <v>238.8</v>
      </c>
      <c r="R2991" s="114">
        <v>0</v>
      </c>
      <c r="S2991" s="114">
        <v>0</v>
      </c>
      <c r="T2991" s="114">
        <v>7605</v>
      </c>
      <c r="U2991" s="115" t="s">
        <v>12066</v>
      </c>
      <c r="V2991" s="114">
        <v>363.6</v>
      </c>
    </row>
    <row r="2992" spans="1:32">
      <c r="A2992" s="114" t="s">
        <v>8617</v>
      </c>
      <c r="B2992" s="114">
        <f t="shared" si="47"/>
        <v>6400</v>
      </c>
      <c r="C2992" s="114">
        <v>0</v>
      </c>
      <c r="D2992" s="114">
        <v>0</v>
      </c>
      <c r="E2992" s="114">
        <v>6400</v>
      </c>
      <c r="F2992" s="115" t="s">
        <v>12067</v>
      </c>
      <c r="G2992" s="114">
        <v>27.1</v>
      </c>
      <c r="H2992" s="114">
        <v>0</v>
      </c>
      <c r="I2992" s="114">
        <v>111.9</v>
      </c>
      <c r="J2992" s="114">
        <v>6400</v>
      </c>
      <c r="K2992" s="115" t="s">
        <v>12068</v>
      </c>
      <c r="L2992" s="114">
        <v>207.1</v>
      </c>
    </row>
    <row r="2993" spans="1:42">
      <c r="A2993" s="114" t="s">
        <v>8620</v>
      </c>
      <c r="B2993" s="114">
        <f t="shared" si="47"/>
        <v>7542</v>
      </c>
      <c r="C2993" s="114">
        <v>0</v>
      </c>
      <c r="D2993" s="114">
        <v>0</v>
      </c>
      <c r="E2993" s="114">
        <v>7542</v>
      </c>
      <c r="F2993" s="115" t="s">
        <v>12087</v>
      </c>
      <c r="G2993" s="114">
        <v>92.1</v>
      </c>
      <c r="H2993" s="114">
        <v>0</v>
      </c>
      <c r="I2993" s="114">
        <v>0</v>
      </c>
      <c r="J2993" s="114">
        <v>5399</v>
      </c>
      <c r="K2993" s="115" t="s">
        <v>12069</v>
      </c>
      <c r="L2993" s="114">
        <v>127.1</v>
      </c>
      <c r="M2993" s="114">
        <v>0</v>
      </c>
      <c r="N2993" s="114">
        <v>0</v>
      </c>
      <c r="O2993" s="114">
        <v>5013</v>
      </c>
      <c r="P2993" s="115" t="s">
        <v>12065</v>
      </c>
      <c r="Q2993" s="114">
        <v>202.4</v>
      </c>
      <c r="R2993" s="114">
        <v>2.1</v>
      </c>
      <c r="S2993" s="114">
        <v>110.9</v>
      </c>
      <c r="T2993" s="114">
        <v>7542</v>
      </c>
      <c r="U2993" s="115" t="s">
        <v>12088</v>
      </c>
      <c r="V2993" s="114">
        <v>272.10000000000002</v>
      </c>
      <c r="W2993" s="114">
        <v>0</v>
      </c>
      <c r="X2993" s="114">
        <v>0</v>
      </c>
      <c r="Y2993" s="114">
        <v>5399</v>
      </c>
      <c r="Z2993" s="115" t="s">
        <v>12070</v>
      </c>
      <c r="AA2993" s="114">
        <v>307.10000000000002</v>
      </c>
      <c r="AB2993" s="114">
        <v>0</v>
      </c>
      <c r="AC2993" s="114">
        <v>0</v>
      </c>
      <c r="AD2993" s="114">
        <v>5013</v>
      </c>
      <c r="AE2993" s="115" t="s">
        <v>12066</v>
      </c>
      <c r="AF2993" s="114">
        <v>22.4</v>
      </c>
    </row>
    <row r="2994" spans="1:42">
      <c r="A2994" s="114" t="s">
        <v>8623</v>
      </c>
      <c r="B2994" s="114">
        <f t="shared" si="47"/>
        <v>10000</v>
      </c>
      <c r="C2994" s="114">
        <v>3</v>
      </c>
      <c r="D2994" s="114">
        <v>110.3</v>
      </c>
      <c r="E2994" s="114">
        <v>10000</v>
      </c>
      <c r="F2994" s="115" t="s">
        <v>12081</v>
      </c>
      <c r="G2994" s="114">
        <v>79.3</v>
      </c>
      <c r="H2994" s="114">
        <v>0</v>
      </c>
      <c r="I2994" s="114">
        <v>0</v>
      </c>
      <c r="J2994" s="114">
        <v>7505</v>
      </c>
      <c r="K2994" s="115" t="s">
        <v>12063</v>
      </c>
      <c r="L2994" s="114">
        <v>179.3</v>
      </c>
      <c r="M2994" s="114">
        <v>0</v>
      </c>
      <c r="N2994" s="114">
        <v>0</v>
      </c>
      <c r="O2994" s="114">
        <v>10000</v>
      </c>
      <c r="P2994" s="115" t="s">
        <v>12082</v>
      </c>
      <c r="Q2994" s="114">
        <v>259.3</v>
      </c>
      <c r="R2994" s="114">
        <v>0</v>
      </c>
      <c r="S2994" s="114">
        <v>0</v>
      </c>
      <c r="T2994" s="114">
        <v>7505</v>
      </c>
      <c r="U2994" s="115" t="s">
        <v>12064</v>
      </c>
      <c r="V2994" s="114">
        <v>359.3</v>
      </c>
    </row>
    <row r="2995" spans="1:42">
      <c r="A2995" s="114" t="s">
        <v>8626</v>
      </c>
      <c r="B2995" s="114">
        <f t="shared" si="47"/>
        <v>14530</v>
      </c>
      <c r="C2995" s="114">
        <v>2.7</v>
      </c>
      <c r="D2995" s="114">
        <v>110.5</v>
      </c>
      <c r="E2995" s="114">
        <v>14530</v>
      </c>
      <c r="F2995" s="115" t="s">
        <v>12071</v>
      </c>
      <c r="G2995" s="114">
        <v>158.19999999999999</v>
      </c>
      <c r="H2995" s="114">
        <v>2.7</v>
      </c>
      <c r="I2995" s="114">
        <v>109.9</v>
      </c>
      <c r="J2995" s="114">
        <v>14530</v>
      </c>
      <c r="K2995" s="115" t="s">
        <v>12072</v>
      </c>
      <c r="L2995" s="114">
        <v>338.2</v>
      </c>
    </row>
    <row r="2996" spans="1:42">
      <c r="A2996" s="114" t="s">
        <v>8629</v>
      </c>
      <c r="B2996" s="114">
        <f t="shared" si="47"/>
        <v>7830</v>
      </c>
      <c r="C2996" s="114">
        <v>0</v>
      </c>
      <c r="D2996" s="114">
        <v>0</v>
      </c>
      <c r="E2996" s="114">
        <v>7830</v>
      </c>
      <c r="F2996" s="115" t="s">
        <v>12110</v>
      </c>
      <c r="G2996" s="114">
        <v>30.3</v>
      </c>
      <c r="H2996" s="114">
        <v>0</v>
      </c>
      <c r="I2996" s="114">
        <v>0</v>
      </c>
      <c r="J2996" s="114">
        <v>2000</v>
      </c>
      <c r="K2996" s="115" t="s">
        <v>12148</v>
      </c>
      <c r="L2996" s="114">
        <v>30.3</v>
      </c>
      <c r="M2996" s="114">
        <v>0</v>
      </c>
      <c r="N2996" s="114">
        <v>0</v>
      </c>
      <c r="O2996" s="114">
        <v>2000</v>
      </c>
      <c r="P2996" s="115" t="s">
        <v>12149</v>
      </c>
      <c r="Q2996" s="114">
        <v>210.3</v>
      </c>
      <c r="R2996" s="114">
        <v>3</v>
      </c>
      <c r="S2996" s="114">
        <v>108.9</v>
      </c>
      <c r="T2996" s="114">
        <v>7830</v>
      </c>
      <c r="U2996" s="115" t="s">
        <v>12111</v>
      </c>
      <c r="V2996" s="114">
        <v>210.3</v>
      </c>
    </row>
    <row r="2997" spans="1:42">
      <c r="A2997" s="114" t="s">
        <v>8632</v>
      </c>
      <c r="B2997" s="114">
        <f t="shared" si="47"/>
        <v>11800</v>
      </c>
      <c r="C2997" s="114">
        <v>0</v>
      </c>
      <c r="D2997" s="114">
        <v>0</v>
      </c>
      <c r="E2997" s="114">
        <v>2900</v>
      </c>
      <c r="F2997" s="115" t="s">
        <v>12067</v>
      </c>
      <c r="G2997" s="114">
        <v>37.200000000000003</v>
      </c>
      <c r="H2997" s="114">
        <v>0</v>
      </c>
      <c r="I2997" s="114">
        <v>0</v>
      </c>
      <c r="J2997" s="114">
        <v>5400</v>
      </c>
      <c r="K2997" s="115" t="s">
        <v>12168</v>
      </c>
      <c r="L2997" s="114">
        <v>37.200000000000003</v>
      </c>
      <c r="M2997" s="114">
        <v>3</v>
      </c>
      <c r="N2997" s="114">
        <v>109.1</v>
      </c>
      <c r="O2997" s="114">
        <v>11800</v>
      </c>
      <c r="P2997" s="115" t="s">
        <v>12110</v>
      </c>
      <c r="Q2997" s="114">
        <v>37.200000000000003</v>
      </c>
      <c r="R2997" s="114">
        <v>0</v>
      </c>
      <c r="S2997" s="114">
        <v>0</v>
      </c>
      <c r="T2997" s="114">
        <v>6500</v>
      </c>
      <c r="U2997" s="115" t="s">
        <v>12148</v>
      </c>
      <c r="V2997" s="114">
        <v>37.200000000000003</v>
      </c>
      <c r="W2997" s="114">
        <v>0</v>
      </c>
      <c r="X2997" s="114">
        <v>0</v>
      </c>
      <c r="Y2997" s="114">
        <v>2900</v>
      </c>
      <c r="Z2997" s="115" t="s">
        <v>12068</v>
      </c>
      <c r="AA2997" s="114">
        <v>217.2</v>
      </c>
      <c r="AB2997" s="114">
        <v>0</v>
      </c>
      <c r="AC2997" s="114">
        <v>0</v>
      </c>
      <c r="AD2997" s="114">
        <v>5400</v>
      </c>
      <c r="AE2997" s="115" t="s">
        <v>12169</v>
      </c>
      <c r="AF2997" s="114">
        <v>217.2</v>
      </c>
      <c r="AG2997" s="114">
        <v>0</v>
      </c>
      <c r="AH2997" s="114">
        <v>0</v>
      </c>
      <c r="AI2997" s="114">
        <v>6500</v>
      </c>
      <c r="AJ2997" s="115" t="s">
        <v>12149</v>
      </c>
      <c r="AK2997" s="114">
        <v>217.2</v>
      </c>
      <c r="AL2997" s="114">
        <v>3</v>
      </c>
      <c r="AM2997" s="114">
        <v>110.3</v>
      </c>
      <c r="AN2997" s="114">
        <v>11800</v>
      </c>
      <c r="AO2997" s="115" t="s">
        <v>12111</v>
      </c>
      <c r="AP2997" s="114">
        <v>217.2</v>
      </c>
    </row>
    <row r="2998" spans="1:42">
      <c r="A2998" s="114" t="s">
        <v>8635</v>
      </c>
      <c r="B2998" s="114">
        <f t="shared" si="47"/>
        <v>8575</v>
      </c>
      <c r="C2998" s="114">
        <v>0</v>
      </c>
      <c r="D2998" s="114">
        <v>0</v>
      </c>
      <c r="E2998" s="114">
        <v>8575</v>
      </c>
      <c r="F2998" s="115" t="s">
        <v>12087</v>
      </c>
      <c r="G2998" s="114">
        <v>89.4</v>
      </c>
      <c r="H2998" s="114">
        <v>0</v>
      </c>
      <c r="I2998" s="114">
        <v>0</v>
      </c>
      <c r="J2998" s="114">
        <v>8575</v>
      </c>
      <c r="K2998" s="115" t="s">
        <v>12088</v>
      </c>
      <c r="L2998" s="114">
        <v>269.5</v>
      </c>
    </row>
    <row r="2999" spans="1:42">
      <c r="A2999" s="114" t="s">
        <v>8638</v>
      </c>
      <c r="B2999" s="114">
        <f t="shared" si="47"/>
        <v>7249</v>
      </c>
      <c r="C2999" s="114">
        <v>0</v>
      </c>
      <c r="D2999" s="114">
        <v>0</v>
      </c>
      <c r="E2999" s="114">
        <v>2786</v>
      </c>
      <c r="F2999" s="115" t="s">
        <v>12081</v>
      </c>
      <c r="G2999" s="114">
        <v>88.9</v>
      </c>
      <c r="H2999" s="114">
        <v>0</v>
      </c>
      <c r="I2999" s="114">
        <v>0</v>
      </c>
      <c r="J2999" s="114">
        <v>7249</v>
      </c>
      <c r="K2999" s="115" t="s">
        <v>12087</v>
      </c>
      <c r="L2999" s="114">
        <v>88.7</v>
      </c>
      <c r="M2999" s="114">
        <v>0</v>
      </c>
      <c r="N2999" s="114">
        <v>0</v>
      </c>
      <c r="O2999" s="114">
        <v>2786</v>
      </c>
      <c r="P2999" s="115" t="s">
        <v>12082</v>
      </c>
      <c r="Q2999" s="114">
        <v>268.89999999999998</v>
      </c>
      <c r="R2999" s="114">
        <v>3</v>
      </c>
      <c r="S2999" s="114">
        <v>109.5</v>
      </c>
      <c r="T2999" s="114">
        <v>7249</v>
      </c>
      <c r="U2999" s="115" t="s">
        <v>12088</v>
      </c>
      <c r="V2999" s="114">
        <v>268.7</v>
      </c>
    </row>
    <row r="3000" spans="1:42">
      <c r="A3000" s="114" t="s">
        <v>8641</v>
      </c>
      <c r="B3000" s="114">
        <f t="shared" si="47"/>
        <v>6721</v>
      </c>
      <c r="C3000" s="114">
        <v>0</v>
      </c>
      <c r="D3000" s="114">
        <v>0</v>
      </c>
      <c r="E3000" s="114">
        <v>3146</v>
      </c>
      <c r="F3000" s="115" t="s">
        <v>12075</v>
      </c>
      <c r="G3000" s="114">
        <v>41</v>
      </c>
      <c r="H3000" s="114">
        <v>0</v>
      </c>
      <c r="I3000" s="114">
        <v>0</v>
      </c>
      <c r="J3000" s="114">
        <v>6721</v>
      </c>
      <c r="K3000" s="115" t="s">
        <v>12069</v>
      </c>
      <c r="L3000" s="114">
        <v>135</v>
      </c>
      <c r="M3000" s="114">
        <v>0</v>
      </c>
      <c r="N3000" s="114">
        <v>0</v>
      </c>
      <c r="O3000" s="114">
        <v>3146</v>
      </c>
      <c r="P3000" s="115" t="s">
        <v>12076</v>
      </c>
      <c r="Q3000" s="114">
        <v>221</v>
      </c>
      <c r="R3000" s="114">
        <v>0</v>
      </c>
      <c r="S3000" s="114">
        <v>0</v>
      </c>
      <c r="T3000" s="114">
        <v>6721</v>
      </c>
      <c r="U3000" s="115" t="s">
        <v>12070</v>
      </c>
      <c r="V3000" s="114">
        <v>315</v>
      </c>
    </row>
    <row r="3001" spans="1:42">
      <c r="A3001" s="114" t="s">
        <v>8643</v>
      </c>
      <c r="B3001" s="114">
        <f t="shared" si="47"/>
        <v>6701</v>
      </c>
      <c r="C3001" s="114">
        <v>0</v>
      </c>
      <c r="D3001" s="114">
        <v>109.3</v>
      </c>
      <c r="E3001" s="114">
        <v>6701</v>
      </c>
      <c r="F3001" s="115" t="s">
        <v>12073</v>
      </c>
      <c r="G3001" s="114">
        <v>50</v>
      </c>
      <c r="H3001" s="114">
        <v>0</v>
      </c>
      <c r="I3001" s="114">
        <v>0</v>
      </c>
      <c r="J3001" s="114">
        <v>6701</v>
      </c>
      <c r="K3001" s="115" t="s">
        <v>12074</v>
      </c>
      <c r="L3001" s="114">
        <v>230</v>
      </c>
    </row>
    <row r="3002" spans="1:42">
      <c r="A3002" s="114" t="s">
        <v>8646</v>
      </c>
      <c r="B3002" s="114">
        <f t="shared" si="47"/>
        <v>5600</v>
      </c>
      <c r="C3002" s="114">
        <v>0</v>
      </c>
      <c r="D3002" s="114">
        <v>0</v>
      </c>
      <c r="E3002" s="114">
        <v>1500</v>
      </c>
      <c r="F3002" s="115" t="s">
        <v>12073</v>
      </c>
      <c r="G3002" s="114">
        <v>48.9</v>
      </c>
      <c r="H3002" s="114">
        <v>0</v>
      </c>
      <c r="I3002" s="114">
        <v>0</v>
      </c>
      <c r="J3002" s="114">
        <v>5600</v>
      </c>
      <c r="K3002" s="115" t="s">
        <v>12057</v>
      </c>
      <c r="L3002" s="114">
        <v>138.9</v>
      </c>
      <c r="M3002" s="114">
        <v>0</v>
      </c>
      <c r="N3002" s="114">
        <v>0</v>
      </c>
      <c r="O3002" s="114">
        <v>1500</v>
      </c>
      <c r="P3002" s="115" t="s">
        <v>12074</v>
      </c>
      <c r="Q3002" s="114">
        <v>228.9</v>
      </c>
      <c r="R3002" s="114">
        <v>0</v>
      </c>
      <c r="S3002" s="114">
        <v>0</v>
      </c>
      <c r="T3002" s="114">
        <v>5600</v>
      </c>
      <c r="U3002" s="115" t="s">
        <v>12058</v>
      </c>
      <c r="V3002" s="114">
        <v>318.89999999999998</v>
      </c>
    </row>
    <row r="3003" spans="1:42">
      <c r="A3003" s="114" t="s">
        <v>8649</v>
      </c>
      <c r="B3003" s="114">
        <f t="shared" si="47"/>
        <v>8457</v>
      </c>
      <c r="C3003" s="114">
        <v>0</v>
      </c>
      <c r="D3003" s="114">
        <v>109.9</v>
      </c>
      <c r="E3003" s="114">
        <v>8457</v>
      </c>
      <c r="F3003" s="115" t="s">
        <v>12077</v>
      </c>
      <c r="G3003" s="114">
        <v>104.5</v>
      </c>
      <c r="H3003" s="114">
        <v>0</v>
      </c>
      <c r="I3003" s="114">
        <v>0</v>
      </c>
      <c r="J3003" s="114">
        <v>8457</v>
      </c>
      <c r="K3003" s="115" t="s">
        <v>12078</v>
      </c>
      <c r="L3003" s="114">
        <v>284.5</v>
      </c>
    </row>
    <row r="3004" spans="1:42">
      <c r="A3004" s="114" t="s">
        <v>8652</v>
      </c>
      <c r="B3004" s="114">
        <f t="shared" si="47"/>
        <v>8901</v>
      </c>
      <c r="C3004" s="114">
        <v>3</v>
      </c>
      <c r="D3004" s="114">
        <v>110.3</v>
      </c>
      <c r="E3004" s="114">
        <v>8901</v>
      </c>
      <c r="F3004" s="115" t="s">
        <v>12057</v>
      </c>
      <c r="G3004" s="114">
        <v>131.80000000000001</v>
      </c>
      <c r="H3004" s="114">
        <v>0</v>
      </c>
      <c r="I3004" s="114">
        <v>0</v>
      </c>
      <c r="J3004" s="114">
        <v>4018</v>
      </c>
      <c r="K3004" s="115" t="s">
        <v>12065</v>
      </c>
      <c r="L3004" s="114">
        <v>196.3</v>
      </c>
      <c r="M3004" s="114">
        <v>0</v>
      </c>
      <c r="N3004" s="114">
        <v>0</v>
      </c>
      <c r="O3004" s="114">
        <v>8901</v>
      </c>
      <c r="P3004" s="115" t="s">
        <v>12058</v>
      </c>
      <c r="Q3004" s="114">
        <v>311.8</v>
      </c>
      <c r="R3004" s="114">
        <v>0</v>
      </c>
      <c r="S3004" s="114">
        <v>0</v>
      </c>
      <c r="T3004" s="114">
        <v>4018</v>
      </c>
      <c r="U3004" s="115" t="s">
        <v>12066</v>
      </c>
      <c r="V3004" s="114">
        <v>376.3</v>
      </c>
    </row>
    <row r="3005" spans="1:42">
      <c r="A3005" s="114" t="s">
        <v>8654</v>
      </c>
      <c r="B3005" s="114">
        <f t="shared" si="47"/>
        <v>7497</v>
      </c>
      <c r="C3005" s="114">
        <v>3</v>
      </c>
      <c r="D3005" s="114">
        <v>109.3</v>
      </c>
      <c r="E3005" s="114">
        <v>7497</v>
      </c>
      <c r="F3005" s="115" t="s">
        <v>12069</v>
      </c>
      <c r="G3005" s="114">
        <v>136.30000000000001</v>
      </c>
      <c r="H3005" s="114">
        <v>0</v>
      </c>
      <c r="I3005" s="114">
        <v>0</v>
      </c>
      <c r="J3005" s="114">
        <v>7497</v>
      </c>
      <c r="K3005" s="115" t="s">
        <v>12070</v>
      </c>
      <c r="L3005" s="114">
        <v>316.3</v>
      </c>
    </row>
    <row r="3006" spans="1:42">
      <c r="A3006" s="114" t="s">
        <v>8657</v>
      </c>
      <c r="B3006" s="114">
        <f t="shared" si="47"/>
        <v>5936</v>
      </c>
      <c r="C3006" s="114">
        <v>0</v>
      </c>
      <c r="D3006" s="114">
        <v>0</v>
      </c>
      <c r="E3006" s="114">
        <v>1720</v>
      </c>
      <c r="F3006" s="115" t="s">
        <v>12087</v>
      </c>
      <c r="G3006" s="114">
        <v>93.9</v>
      </c>
      <c r="H3006" s="114">
        <v>0</v>
      </c>
      <c r="I3006" s="114">
        <v>108.5</v>
      </c>
      <c r="J3006" s="114">
        <v>5936</v>
      </c>
      <c r="K3006" s="115" t="s">
        <v>12063</v>
      </c>
      <c r="L3006" s="114">
        <v>178.9</v>
      </c>
      <c r="M3006" s="114">
        <v>0</v>
      </c>
      <c r="N3006" s="114">
        <v>0</v>
      </c>
      <c r="O3006" s="114">
        <v>1720</v>
      </c>
      <c r="P3006" s="115" t="s">
        <v>12088</v>
      </c>
      <c r="Q3006" s="114">
        <v>273.89999999999998</v>
      </c>
      <c r="R3006" s="114">
        <v>0</v>
      </c>
      <c r="S3006" s="114">
        <v>0</v>
      </c>
      <c r="T3006" s="114">
        <v>5936</v>
      </c>
      <c r="U3006" s="115" t="s">
        <v>12064</v>
      </c>
      <c r="V3006" s="114">
        <v>358.9</v>
      </c>
    </row>
    <row r="3007" spans="1:42">
      <c r="A3007" s="114" t="s">
        <v>8660</v>
      </c>
      <c r="B3007" s="114">
        <f t="shared" si="47"/>
        <v>11584</v>
      </c>
      <c r="C3007" s="114">
        <v>3</v>
      </c>
      <c r="D3007" s="114">
        <v>109.9</v>
      </c>
      <c r="E3007" s="114">
        <v>10600</v>
      </c>
      <c r="F3007" s="115" t="s">
        <v>12136</v>
      </c>
      <c r="G3007" s="114">
        <v>89.3</v>
      </c>
      <c r="H3007" s="114">
        <v>3</v>
      </c>
      <c r="I3007" s="114">
        <v>111.3</v>
      </c>
      <c r="J3007" s="114">
        <v>10900</v>
      </c>
      <c r="K3007" s="115" t="s">
        <v>12137</v>
      </c>
      <c r="L3007" s="114">
        <v>89.3</v>
      </c>
      <c r="M3007" s="114">
        <v>3.2</v>
      </c>
      <c r="N3007" s="114">
        <v>111.75</v>
      </c>
      <c r="O3007" s="114">
        <v>11584</v>
      </c>
      <c r="P3007" s="115" t="s">
        <v>12071</v>
      </c>
      <c r="Q3007" s="114">
        <v>164.3</v>
      </c>
      <c r="R3007" s="114">
        <v>0</v>
      </c>
      <c r="S3007" s="114">
        <v>0</v>
      </c>
      <c r="T3007" s="114">
        <v>10900</v>
      </c>
      <c r="U3007" s="115" t="s">
        <v>12138</v>
      </c>
      <c r="V3007" s="114">
        <v>269.3</v>
      </c>
      <c r="W3007" s="114">
        <v>0</v>
      </c>
      <c r="X3007" s="114">
        <v>0</v>
      </c>
      <c r="Y3007" s="114">
        <v>10600</v>
      </c>
      <c r="Z3007" s="115" t="s">
        <v>12139</v>
      </c>
      <c r="AA3007" s="114">
        <v>269.3</v>
      </c>
      <c r="AB3007" s="114">
        <v>0</v>
      </c>
      <c r="AC3007" s="114">
        <v>0</v>
      </c>
      <c r="AD3007" s="114">
        <v>11584</v>
      </c>
      <c r="AE3007" s="115" t="s">
        <v>12072</v>
      </c>
      <c r="AF3007" s="114">
        <v>344.3</v>
      </c>
    </row>
    <row r="3008" spans="1:42">
      <c r="A3008" s="114" t="s">
        <v>8663</v>
      </c>
      <c r="B3008" s="114">
        <f t="shared" si="47"/>
        <v>6000</v>
      </c>
      <c r="C3008" s="114">
        <v>3</v>
      </c>
      <c r="D3008" s="114">
        <v>109.7</v>
      </c>
      <c r="E3008" s="114">
        <v>6000</v>
      </c>
      <c r="F3008" s="115" t="s">
        <v>12055</v>
      </c>
      <c r="G3008" s="114">
        <v>118.1</v>
      </c>
      <c r="H3008" s="114">
        <v>0</v>
      </c>
      <c r="I3008" s="114">
        <v>0</v>
      </c>
      <c r="J3008" s="114">
        <v>6000</v>
      </c>
      <c r="K3008" s="115" t="s">
        <v>12056</v>
      </c>
      <c r="L3008" s="114">
        <v>298.10000000000002</v>
      </c>
    </row>
    <row r="3009" spans="1:22">
      <c r="A3009" s="114" t="s">
        <v>8666</v>
      </c>
      <c r="B3009" s="114">
        <f t="shared" si="47"/>
        <v>7493</v>
      </c>
      <c r="C3009" s="114">
        <v>0</v>
      </c>
      <c r="D3009" s="114">
        <v>0</v>
      </c>
      <c r="E3009" s="114">
        <v>7493</v>
      </c>
      <c r="F3009" s="115" t="s">
        <v>12057</v>
      </c>
      <c r="G3009" s="114">
        <v>145.30000000000001</v>
      </c>
      <c r="H3009" s="114">
        <v>0</v>
      </c>
      <c r="I3009" s="114">
        <v>0</v>
      </c>
      <c r="J3009" s="114">
        <v>7493</v>
      </c>
      <c r="K3009" s="115" t="s">
        <v>12058</v>
      </c>
      <c r="L3009" s="114">
        <v>325.3</v>
      </c>
    </row>
    <row r="3010" spans="1:22">
      <c r="A3010" s="114" t="s">
        <v>8669</v>
      </c>
      <c r="B3010" s="114">
        <f t="shared" si="47"/>
        <v>6001</v>
      </c>
      <c r="C3010" s="114">
        <v>0</v>
      </c>
      <c r="D3010" s="114">
        <v>0</v>
      </c>
      <c r="E3010" s="114">
        <v>5576</v>
      </c>
      <c r="F3010" s="115" t="s">
        <v>12073</v>
      </c>
      <c r="G3010" s="114">
        <v>41.8</v>
      </c>
      <c r="H3010" s="114">
        <v>0</v>
      </c>
      <c r="I3010" s="114">
        <v>0</v>
      </c>
      <c r="J3010" s="114">
        <v>6001</v>
      </c>
      <c r="K3010" s="115" t="s">
        <v>12055</v>
      </c>
      <c r="L3010" s="114">
        <v>109.7</v>
      </c>
      <c r="M3010" s="114">
        <v>0</v>
      </c>
      <c r="N3010" s="114">
        <v>0</v>
      </c>
      <c r="O3010" s="114">
        <v>5576</v>
      </c>
      <c r="P3010" s="115" t="s">
        <v>12074</v>
      </c>
      <c r="Q3010" s="114">
        <v>221.9</v>
      </c>
      <c r="R3010" s="114">
        <v>3</v>
      </c>
      <c r="S3010" s="114">
        <v>108.7</v>
      </c>
      <c r="T3010" s="114">
        <v>6001</v>
      </c>
      <c r="U3010" s="115" t="s">
        <v>12056</v>
      </c>
      <c r="V3010" s="114">
        <v>289.7</v>
      </c>
    </row>
    <row r="3011" spans="1:22">
      <c r="A3011" s="114" t="s">
        <v>8672</v>
      </c>
      <c r="B3011" s="114">
        <f t="shared" si="47"/>
        <v>5900</v>
      </c>
      <c r="C3011" s="114">
        <v>3</v>
      </c>
      <c r="D3011" s="114">
        <v>110.7</v>
      </c>
      <c r="E3011" s="114">
        <v>5900</v>
      </c>
      <c r="F3011" s="115" t="s">
        <v>12053</v>
      </c>
      <c r="G3011" s="114">
        <v>101.7</v>
      </c>
      <c r="H3011" s="114">
        <v>0</v>
      </c>
      <c r="I3011" s="114">
        <v>0</v>
      </c>
      <c r="J3011" s="114">
        <v>3876</v>
      </c>
      <c r="K3011" s="115" t="s">
        <v>12059</v>
      </c>
      <c r="L3011" s="114">
        <v>193.8</v>
      </c>
      <c r="M3011" s="114">
        <v>0</v>
      </c>
      <c r="N3011" s="114">
        <v>0</v>
      </c>
      <c r="O3011" s="114">
        <v>5900</v>
      </c>
      <c r="P3011" s="115" t="s">
        <v>12054</v>
      </c>
      <c r="Q3011" s="114">
        <v>281.7</v>
      </c>
      <c r="R3011" s="114">
        <v>0</v>
      </c>
      <c r="S3011" s="114">
        <v>0</v>
      </c>
      <c r="T3011" s="114">
        <v>3876</v>
      </c>
      <c r="U3011" s="115" t="s">
        <v>12060</v>
      </c>
      <c r="V3011" s="114">
        <v>373.8</v>
      </c>
    </row>
    <row r="3012" spans="1:22">
      <c r="A3012" s="114" t="s">
        <v>8675</v>
      </c>
      <c r="B3012" s="114">
        <f t="shared" si="47"/>
        <v>6000</v>
      </c>
      <c r="C3012" s="114">
        <v>0</v>
      </c>
      <c r="D3012" s="114">
        <v>0</v>
      </c>
      <c r="E3012" s="114">
        <v>6000</v>
      </c>
      <c r="F3012" s="115" t="s">
        <v>12051</v>
      </c>
      <c r="G3012" s="114">
        <v>70.3</v>
      </c>
      <c r="H3012" s="114">
        <v>0</v>
      </c>
      <c r="I3012" s="114">
        <v>110.5</v>
      </c>
      <c r="J3012" s="114">
        <v>6000</v>
      </c>
      <c r="K3012" s="115" t="s">
        <v>12052</v>
      </c>
      <c r="L3012" s="114">
        <v>250.4</v>
      </c>
    </row>
    <row r="3013" spans="1:22">
      <c r="A3013" s="114" t="s">
        <v>8677</v>
      </c>
      <c r="B3013" s="114">
        <f t="shared" si="47"/>
        <v>6500</v>
      </c>
      <c r="C3013" s="114">
        <v>3</v>
      </c>
      <c r="D3013" s="114">
        <v>109.3</v>
      </c>
      <c r="E3013" s="114">
        <v>6500</v>
      </c>
      <c r="F3013" s="115" t="s">
        <v>12097</v>
      </c>
      <c r="G3013" s="114">
        <v>75.3</v>
      </c>
      <c r="H3013" s="114">
        <v>0</v>
      </c>
      <c r="I3013" s="114">
        <v>0</v>
      </c>
      <c r="J3013" s="114">
        <v>6500</v>
      </c>
      <c r="K3013" s="115" t="s">
        <v>12098</v>
      </c>
      <c r="L3013" s="114">
        <v>255.3</v>
      </c>
    </row>
    <row r="3014" spans="1:22">
      <c r="A3014" s="114" t="s">
        <v>8680</v>
      </c>
      <c r="B3014" s="114">
        <f t="shared" si="47"/>
        <v>6500</v>
      </c>
      <c r="C3014" s="114">
        <v>0</v>
      </c>
      <c r="D3014" s="114">
        <v>108.9</v>
      </c>
      <c r="E3014" s="114">
        <v>6500</v>
      </c>
      <c r="F3014" s="115" t="s">
        <v>12069</v>
      </c>
      <c r="G3014" s="114">
        <v>134</v>
      </c>
      <c r="H3014" s="114">
        <v>0</v>
      </c>
      <c r="I3014" s="114">
        <v>0</v>
      </c>
      <c r="J3014" s="114">
        <v>6500</v>
      </c>
      <c r="K3014" s="115" t="s">
        <v>12070</v>
      </c>
      <c r="L3014" s="114">
        <v>314</v>
      </c>
    </row>
    <row r="3015" spans="1:22">
      <c r="A3015" s="114" t="s">
        <v>8683</v>
      </c>
      <c r="B3015" s="114">
        <f t="shared" si="47"/>
        <v>6008</v>
      </c>
      <c r="C3015" s="114">
        <v>0</v>
      </c>
      <c r="D3015" s="114">
        <v>0</v>
      </c>
      <c r="E3015" s="114">
        <v>1520</v>
      </c>
      <c r="F3015" s="115" t="s">
        <v>12081</v>
      </c>
      <c r="G3015" s="114">
        <v>77.2</v>
      </c>
      <c r="H3015" s="114">
        <v>0</v>
      </c>
      <c r="I3015" s="114">
        <v>109.1</v>
      </c>
      <c r="J3015" s="114">
        <v>6008</v>
      </c>
      <c r="K3015" s="115" t="s">
        <v>12059</v>
      </c>
      <c r="L3015" s="114">
        <v>182.3</v>
      </c>
      <c r="M3015" s="114">
        <v>0</v>
      </c>
      <c r="N3015" s="114">
        <v>0</v>
      </c>
      <c r="O3015" s="114">
        <v>1520</v>
      </c>
      <c r="P3015" s="115" t="s">
        <v>12082</v>
      </c>
      <c r="Q3015" s="114">
        <v>257.2</v>
      </c>
      <c r="R3015" s="114">
        <v>0</v>
      </c>
      <c r="S3015" s="114">
        <v>0</v>
      </c>
      <c r="T3015" s="114">
        <v>6008</v>
      </c>
      <c r="U3015" s="115" t="s">
        <v>12060</v>
      </c>
      <c r="V3015" s="114">
        <v>362.3</v>
      </c>
    </row>
    <row r="3016" spans="1:22">
      <c r="A3016" s="114" t="s">
        <v>8685</v>
      </c>
      <c r="B3016" s="114">
        <f t="shared" si="47"/>
        <v>6500</v>
      </c>
      <c r="C3016" s="114">
        <v>0</v>
      </c>
      <c r="D3016" s="114">
        <v>0</v>
      </c>
      <c r="E3016" s="114">
        <v>6500</v>
      </c>
      <c r="F3016" s="115" t="s">
        <v>12065</v>
      </c>
      <c r="G3016" s="114">
        <v>189.7</v>
      </c>
      <c r="H3016" s="114">
        <v>0</v>
      </c>
      <c r="I3016" s="114">
        <v>0</v>
      </c>
      <c r="J3016" s="114">
        <v>6500</v>
      </c>
      <c r="K3016" s="115" t="s">
        <v>12066</v>
      </c>
      <c r="L3016" s="114">
        <v>369.7</v>
      </c>
    </row>
    <row r="3017" spans="1:22">
      <c r="A3017" s="114" t="s">
        <v>8687</v>
      </c>
      <c r="B3017" s="114">
        <f t="shared" si="47"/>
        <v>10000</v>
      </c>
      <c r="C3017" s="114">
        <v>0</v>
      </c>
      <c r="D3017" s="114">
        <v>0</v>
      </c>
      <c r="E3017" s="114">
        <v>10000</v>
      </c>
      <c r="F3017" s="115" t="s">
        <v>12055</v>
      </c>
      <c r="G3017" s="114">
        <v>107.1</v>
      </c>
      <c r="H3017" s="114">
        <v>2.5</v>
      </c>
      <c r="I3017" s="114">
        <v>110.1</v>
      </c>
      <c r="J3017" s="114">
        <v>10000</v>
      </c>
      <c r="K3017" s="115" t="s">
        <v>12056</v>
      </c>
      <c r="L3017" s="114">
        <v>287.10000000000002</v>
      </c>
    </row>
    <row r="3018" spans="1:22">
      <c r="A3018" s="114" t="s">
        <v>8690</v>
      </c>
      <c r="B3018" s="114">
        <f t="shared" si="47"/>
        <v>5583</v>
      </c>
      <c r="C3018" s="114">
        <v>0</v>
      </c>
      <c r="D3018" s="114">
        <v>0</v>
      </c>
      <c r="E3018" s="114">
        <v>5583</v>
      </c>
      <c r="F3018" s="115" t="s">
        <v>12081</v>
      </c>
      <c r="G3018" s="114">
        <v>83.3</v>
      </c>
      <c r="H3018" s="114">
        <v>0</v>
      </c>
      <c r="I3018" s="114">
        <v>0</v>
      </c>
      <c r="J3018" s="114">
        <v>5583</v>
      </c>
      <c r="K3018" s="115" t="s">
        <v>12082</v>
      </c>
      <c r="L3018" s="114">
        <v>263.3</v>
      </c>
    </row>
    <row r="3019" spans="1:22">
      <c r="A3019" s="114" t="s">
        <v>8692</v>
      </c>
      <c r="B3019" s="114">
        <f t="shared" si="47"/>
        <v>6004</v>
      </c>
      <c r="C3019" s="114">
        <v>0</v>
      </c>
      <c r="D3019" s="114">
        <v>0</v>
      </c>
      <c r="E3019" s="114">
        <v>2000</v>
      </c>
      <c r="F3019" s="115" t="s">
        <v>12077</v>
      </c>
      <c r="G3019" s="114">
        <v>94.4</v>
      </c>
      <c r="H3019" s="114">
        <v>0</v>
      </c>
      <c r="I3019" s="114">
        <v>111.3</v>
      </c>
      <c r="J3019" s="114">
        <v>6004</v>
      </c>
      <c r="K3019" s="115" t="s">
        <v>12071</v>
      </c>
      <c r="L3019" s="114">
        <v>157.4</v>
      </c>
      <c r="M3019" s="114">
        <v>0</v>
      </c>
      <c r="N3019" s="114">
        <v>0</v>
      </c>
      <c r="O3019" s="114">
        <v>2000</v>
      </c>
      <c r="P3019" s="115" t="s">
        <v>12078</v>
      </c>
      <c r="Q3019" s="114">
        <v>274.39999999999998</v>
      </c>
      <c r="R3019" s="114">
        <v>0</v>
      </c>
      <c r="S3019" s="114">
        <v>0</v>
      </c>
      <c r="T3019" s="114">
        <v>6004</v>
      </c>
      <c r="U3019" s="115" t="s">
        <v>12072</v>
      </c>
      <c r="V3019" s="114">
        <v>337.4</v>
      </c>
    </row>
    <row r="3020" spans="1:22">
      <c r="A3020" s="114" t="s">
        <v>8695</v>
      </c>
      <c r="B3020" s="114">
        <f t="shared" si="47"/>
        <v>6500</v>
      </c>
      <c r="C3020" s="114">
        <v>0</v>
      </c>
      <c r="D3020" s="114">
        <v>109.5</v>
      </c>
      <c r="E3020" s="114">
        <v>6500</v>
      </c>
      <c r="F3020" s="115" t="s">
        <v>12081</v>
      </c>
      <c r="G3020" s="114">
        <v>81.3</v>
      </c>
      <c r="H3020" s="114">
        <v>0</v>
      </c>
      <c r="I3020" s="114">
        <v>0</v>
      </c>
      <c r="J3020" s="114">
        <v>6500</v>
      </c>
      <c r="K3020" s="115" t="s">
        <v>12082</v>
      </c>
      <c r="L3020" s="114">
        <v>261.3</v>
      </c>
    </row>
    <row r="3021" spans="1:22">
      <c r="A3021" s="114" t="s">
        <v>8698</v>
      </c>
      <c r="B3021" s="114">
        <f t="shared" si="47"/>
        <v>6000</v>
      </c>
      <c r="C3021" s="114">
        <v>0</v>
      </c>
      <c r="D3021" s="114">
        <v>108.5</v>
      </c>
      <c r="E3021" s="114">
        <v>6000</v>
      </c>
      <c r="F3021" s="115" t="s">
        <v>12055</v>
      </c>
      <c r="G3021" s="114">
        <v>120.7</v>
      </c>
      <c r="H3021" s="114">
        <v>0</v>
      </c>
      <c r="I3021" s="114">
        <v>0</v>
      </c>
      <c r="J3021" s="114">
        <v>6000</v>
      </c>
      <c r="K3021" s="115" t="s">
        <v>12056</v>
      </c>
      <c r="L3021" s="114">
        <v>300.7</v>
      </c>
    </row>
    <row r="3022" spans="1:22">
      <c r="A3022" s="114" t="s">
        <v>8701</v>
      </c>
      <c r="B3022" s="114">
        <f t="shared" si="47"/>
        <v>7748</v>
      </c>
      <c r="C3022" s="114">
        <v>0</v>
      </c>
      <c r="D3022" s="114">
        <v>0</v>
      </c>
      <c r="E3022" s="114">
        <v>6663</v>
      </c>
      <c r="F3022" s="115" t="s">
        <v>12075</v>
      </c>
      <c r="G3022" s="114">
        <v>44.8</v>
      </c>
      <c r="H3022" s="114">
        <v>3</v>
      </c>
      <c r="I3022" s="114">
        <v>111.1</v>
      </c>
      <c r="J3022" s="114">
        <v>7748</v>
      </c>
      <c r="K3022" s="115" t="s">
        <v>12069</v>
      </c>
      <c r="L3022" s="114">
        <v>134.30000000000001</v>
      </c>
      <c r="M3022" s="114">
        <v>0</v>
      </c>
      <c r="N3022" s="114">
        <v>0</v>
      </c>
      <c r="O3022" s="114">
        <v>6663</v>
      </c>
      <c r="P3022" s="115" t="s">
        <v>12076</v>
      </c>
      <c r="Q3022" s="114">
        <v>224.8</v>
      </c>
      <c r="R3022" s="114">
        <v>0</v>
      </c>
      <c r="S3022" s="114">
        <v>0</v>
      </c>
      <c r="T3022" s="114">
        <v>7748</v>
      </c>
      <c r="U3022" s="115" t="s">
        <v>12070</v>
      </c>
      <c r="V3022" s="114">
        <v>314.3</v>
      </c>
    </row>
    <row r="3023" spans="1:22">
      <c r="A3023" s="114" t="s">
        <v>8704</v>
      </c>
      <c r="B3023" s="114">
        <f t="shared" si="47"/>
        <v>6158</v>
      </c>
      <c r="C3023" s="114">
        <v>0</v>
      </c>
      <c r="D3023" s="114">
        <v>0</v>
      </c>
      <c r="E3023" s="114">
        <v>6158</v>
      </c>
      <c r="F3023" s="115" t="s">
        <v>12053</v>
      </c>
      <c r="G3023" s="114">
        <v>100.7</v>
      </c>
      <c r="H3023" s="114">
        <v>0</v>
      </c>
      <c r="I3023" s="114">
        <v>0</v>
      </c>
      <c r="J3023" s="114">
        <v>6158</v>
      </c>
      <c r="K3023" s="115" t="s">
        <v>12054</v>
      </c>
      <c r="L3023" s="114">
        <v>280.7</v>
      </c>
    </row>
    <row r="3024" spans="1:22">
      <c r="A3024" s="114" t="s">
        <v>8707</v>
      </c>
      <c r="B3024" s="114">
        <f t="shared" si="47"/>
        <v>5810</v>
      </c>
      <c r="C3024" s="114">
        <v>0</v>
      </c>
      <c r="D3024" s="114">
        <v>0</v>
      </c>
      <c r="E3024" s="114">
        <v>5810</v>
      </c>
      <c r="F3024" s="115" t="s">
        <v>12051</v>
      </c>
      <c r="G3024" s="114">
        <v>60.2</v>
      </c>
      <c r="H3024" s="114">
        <v>0</v>
      </c>
      <c r="I3024" s="114">
        <v>0</v>
      </c>
      <c r="J3024" s="114">
        <v>5810</v>
      </c>
      <c r="K3024" s="115" t="s">
        <v>12052</v>
      </c>
      <c r="L3024" s="114">
        <v>240.2</v>
      </c>
    </row>
    <row r="3025" spans="1:62">
      <c r="A3025" s="114" t="s">
        <v>8710</v>
      </c>
      <c r="B3025" s="114">
        <f t="shared" si="47"/>
        <v>7000</v>
      </c>
      <c r="C3025" s="114">
        <v>0</v>
      </c>
      <c r="D3025" s="114">
        <v>0</v>
      </c>
      <c r="E3025" s="114">
        <v>7000</v>
      </c>
      <c r="F3025" s="115" t="s">
        <v>12053</v>
      </c>
      <c r="G3025" s="114">
        <v>92.1</v>
      </c>
      <c r="H3025" s="114">
        <v>0</v>
      </c>
      <c r="I3025" s="114">
        <v>0</v>
      </c>
      <c r="J3025" s="114">
        <v>7000</v>
      </c>
      <c r="K3025" s="115" t="s">
        <v>12054</v>
      </c>
      <c r="L3025" s="114">
        <v>272.10000000000002</v>
      </c>
    </row>
    <row r="3026" spans="1:62">
      <c r="A3026" s="114" t="s">
        <v>8713</v>
      </c>
      <c r="B3026" s="114">
        <f t="shared" si="47"/>
        <v>8700</v>
      </c>
      <c r="C3026" s="114">
        <v>3</v>
      </c>
      <c r="D3026" s="114">
        <v>109.9</v>
      </c>
      <c r="E3026" s="114">
        <v>8700</v>
      </c>
      <c r="F3026" s="115" t="s">
        <v>12087</v>
      </c>
      <c r="G3026" s="114">
        <v>67.3</v>
      </c>
      <c r="H3026" s="114">
        <v>0</v>
      </c>
      <c r="I3026" s="114">
        <v>0</v>
      </c>
      <c r="J3026" s="114">
        <v>8700</v>
      </c>
      <c r="K3026" s="115" t="s">
        <v>12088</v>
      </c>
      <c r="L3026" s="114">
        <v>247.3</v>
      </c>
    </row>
    <row r="3027" spans="1:62">
      <c r="A3027" s="114" t="s">
        <v>8715</v>
      </c>
      <c r="B3027" s="114">
        <f t="shared" si="47"/>
        <v>11204</v>
      </c>
      <c r="C3027" s="114">
        <v>0</v>
      </c>
      <c r="D3027" s="114">
        <v>0</v>
      </c>
      <c r="E3027" s="114">
        <v>10549</v>
      </c>
      <c r="F3027" s="115" t="s">
        <v>12093</v>
      </c>
      <c r="G3027" s="114">
        <v>66.099999999999994</v>
      </c>
      <c r="H3027" s="114">
        <v>0</v>
      </c>
      <c r="I3027" s="114">
        <v>0</v>
      </c>
      <c r="J3027" s="114">
        <v>11204</v>
      </c>
      <c r="K3027" s="115" t="s">
        <v>12094</v>
      </c>
      <c r="L3027" s="114">
        <v>66.099999999999994</v>
      </c>
      <c r="M3027" s="114">
        <v>0</v>
      </c>
      <c r="N3027" s="114">
        <v>0</v>
      </c>
      <c r="O3027" s="114">
        <v>11204</v>
      </c>
      <c r="P3027" s="115" t="s">
        <v>12095</v>
      </c>
      <c r="Q3027" s="114">
        <v>246.1</v>
      </c>
      <c r="R3027" s="114">
        <v>0</v>
      </c>
      <c r="S3027" s="114">
        <v>0</v>
      </c>
      <c r="T3027" s="114">
        <v>10549</v>
      </c>
      <c r="U3027" s="115" t="s">
        <v>12096</v>
      </c>
      <c r="V3027" s="114">
        <v>246.1</v>
      </c>
    </row>
    <row r="3028" spans="1:62">
      <c r="A3028" s="114" t="s">
        <v>8718</v>
      </c>
      <c r="B3028" s="114">
        <f t="shared" si="47"/>
        <v>10015</v>
      </c>
      <c r="C3028" s="114">
        <v>3</v>
      </c>
      <c r="D3028" s="114">
        <v>110.3</v>
      </c>
      <c r="E3028" s="114">
        <v>10015</v>
      </c>
      <c r="F3028" s="115" t="s">
        <v>12093</v>
      </c>
      <c r="G3028" s="114">
        <v>65.599999999999994</v>
      </c>
      <c r="H3028" s="114">
        <v>3</v>
      </c>
      <c r="I3028" s="114">
        <v>110.9</v>
      </c>
      <c r="J3028" s="114">
        <v>10014</v>
      </c>
      <c r="K3028" s="115" t="s">
        <v>12094</v>
      </c>
      <c r="L3028" s="114">
        <v>65.599999999999994</v>
      </c>
      <c r="M3028" s="114">
        <v>0</v>
      </c>
      <c r="N3028" s="114">
        <v>0</v>
      </c>
      <c r="O3028" s="114">
        <v>10014</v>
      </c>
      <c r="P3028" s="115" t="s">
        <v>12095</v>
      </c>
      <c r="Q3028" s="114">
        <v>245.6</v>
      </c>
      <c r="R3028" s="114">
        <v>0</v>
      </c>
      <c r="S3028" s="114">
        <v>0</v>
      </c>
      <c r="T3028" s="114">
        <v>10015</v>
      </c>
      <c r="U3028" s="115" t="s">
        <v>12096</v>
      </c>
      <c r="V3028" s="114">
        <v>245.6</v>
      </c>
    </row>
    <row r="3029" spans="1:62">
      <c r="A3029" s="114" t="s">
        <v>8721</v>
      </c>
      <c r="B3029" s="114">
        <f t="shared" si="47"/>
        <v>8600</v>
      </c>
      <c r="C3029" s="114">
        <v>0</v>
      </c>
      <c r="D3029" s="114">
        <v>0</v>
      </c>
      <c r="E3029" s="114">
        <v>8600</v>
      </c>
      <c r="F3029" s="115" t="s">
        <v>12077</v>
      </c>
      <c r="G3029" s="114">
        <v>79.3</v>
      </c>
      <c r="H3029" s="114">
        <v>0</v>
      </c>
      <c r="I3029" s="114">
        <v>0</v>
      </c>
      <c r="J3029" s="114">
        <v>8600</v>
      </c>
      <c r="K3029" s="115" t="s">
        <v>12078</v>
      </c>
      <c r="L3029" s="114">
        <v>259.3</v>
      </c>
    </row>
    <row r="3030" spans="1:62">
      <c r="A3030" s="114" t="s">
        <v>8724</v>
      </c>
      <c r="B3030" s="114">
        <f t="shared" si="47"/>
        <v>6006</v>
      </c>
      <c r="C3030" s="114">
        <v>0</v>
      </c>
      <c r="D3030" s="114">
        <v>0</v>
      </c>
      <c r="E3030" s="114">
        <v>6006</v>
      </c>
      <c r="F3030" s="115" t="s">
        <v>12063</v>
      </c>
      <c r="G3030" s="114">
        <v>170.1</v>
      </c>
      <c r="H3030" s="114">
        <v>0</v>
      </c>
      <c r="I3030" s="114">
        <v>0</v>
      </c>
      <c r="J3030" s="114">
        <v>6006</v>
      </c>
      <c r="K3030" s="115" t="s">
        <v>12064</v>
      </c>
      <c r="L3030" s="114">
        <v>350.1</v>
      </c>
    </row>
    <row r="3031" spans="1:62">
      <c r="A3031" s="114" t="s">
        <v>8727</v>
      </c>
      <c r="B3031" s="114">
        <f t="shared" si="47"/>
        <v>9007</v>
      </c>
      <c r="C3031" s="114">
        <v>0</v>
      </c>
      <c r="D3031" s="114">
        <v>0</v>
      </c>
      <c r="E3031" s="114">
        <v>9007</v>
      </c>
      <c r="F3031" s="115" t="s">
        <v>12077</v>
      </c>
      <c r="G3031" s="114">
        <v>90.5</v>
      </c>
      <c r="H3031" s="114">
        <v>0</v>
      </c>
      <c r="I3031" s="114">
        <v>0</v>
      </c>
      <c r="J3031" s="114">
        <v>9007</v>
      </c>
      <c r="K3031" s="115" t="s">
        <v>12078</v>
      </c>
      <c r="L3031" s="114">
        <v>270.5</v>
      </c>
    </row>
    <row r="3032" spans="1:62">
      <c r="A3032" s="114" t="s">
        <v>8730</v>
      </c>
      <c r="B3032" s="114">
        <f t="shared" si="47"/>
        <v>5604</v>
      </c>
      <c r="C3032" s="114">
        <v>0</v>
      </c>
      <c r="D3032" s="114">
        <v>0</v>
      </c>
      <c r="E3032" s="114">
        <v>5604</v>
      </c>
      <c r="F3032" s="115" t="s">
        <v>12081</v>
      </c>
      <c r="G3032" s="114">
        <v>66.900000000000006</v>
      </c>
      <c r="H3032" s="114">
        <v>0</v>
      </c>
      <c r="I3032" s="114">
        <v>0</v>
      </c>
      <c r="J3032" s="114">
        <v>5604</v>
      </c>
      <c r="K3032" s="115" t="s">
        <v>12082</v>
      </c>
      <c r="L3032" s="114">
        <v>246.9</v>
      </c>
    </row>
    <row r="3033" spans="1:62">
      <c r="A3033" s="114" t="s">
        <v>8733</v>
      </c>
      <c r="B3033" s="114">
        <f t="shared" si="47"/>
        <v>8000</v>
      </c>
      <c r="C3033" s="114">
        <v>0</v>
      </c>
      <c r="D3033" s="114">
        <v>0</v>
      </c>
      <c r="E3033" s="114">
        <v>4500</v>
      </c>
      <c r="F3033" s="115" t="s">
        <v>12124</v>
      </c>
      <c r="G3033" s="114">
        <v>55</v>
      </c>
      <c r="H3033" s="114">
        <v>0</v>
      </c>
      <c r="I3033" s="114">
        <v>0</v>
      </c>
      <c r="J3033" s="114">
        <v>8000</v>
      </c>
      <c r="K3033" s="115" t="s">
        <v>12125</v>
      </c>
      <c r="L3033" s="114">
        <v>55</v>
      </c>
      <c r="M3033" s="114">
        <v>0</v>
      </c>
      <c r="N3033" s="114">
        <v>0</v>
      </c>
      <c r="O3033" s="114">
        <v>6000</v>
      </c>
      <c r="P3033" s="115" t="s">
        <v>12069</v>
      </c>
      <c r="Q3033" s="114">
        <v>118</v>
      </c>
      <c r="R3033" s="114">
        <v>0</v>
      </c>
      <c r="S3033" s="114">
        <v>0</v>
      </c>
      <c r="T3033" s="114">
        <v>8000</v>
      </c>
      <c r="U3033" s="115" t="s">
        <v>12126</v>
      </c>
      <c r="V3033" s="114">
        <v>235</v>
      </c>
      <c r="W3033" s="114">
        <v>0</v>
      </c>
      <c r="X3033" s="114">
        <v>0</v>
      </c>
      <c r="Y3033" s="114">
        <v>4500</v>
      </c>
      <c r="Z3033" s="115" t="s">
        <v>12127</v>
      </c>
      <c r="AA3033" s="114">
        <v>235</v>
      </c>
      <c r="AB3033" s="114">
        <v>0</v>
      </c>
      <c r="AC3033" s="114">
        <v>0</v>
      </c>
      <c r="AD3033" s="114">
        <v>6000</v>
      </c>
      <c r="AE3033" s="115" t="s">
        <v>12070</v>
      </c>
      <c r="AF3033" s="114">
        <v>298</v>
      </c>
    </row>
    <row r="3034" spans="1:62">
      <c r="A3034" s="114" t="s">
        <v>8736</v>
      </c>
      <c r="B3034" s="114">
        <f t="shared" si="47"/>
        <v>11000</v>
      </c>
      <c r="C3034" s="114">
        <v>3</v>
      </c>
      <c r="D3034" s="114">
        <v>109.7</v>
      </c>
      <c r="E3034" s="114">
        <v>11000</v>
      </c>
      <c r="F3034" s="115" t="s">
        <v>12059</v>
      </c>
      <c r="G3034" s="114">
        <v>183.8</v>
      </c>
      <c r="H3034" s="114">
        <v>0</v>
      </c>
      <c r="I3034" s="114">
        <v>0</v>
      </c>
      <c r="J3034" s="114">
        <v>11000</v>
      </c>
      <c r="K3034" s="115" t="s">
        <v>12060</v>
      </c>
      <c r="L3034" s="114">
        <v>363.8</v>
      </c>
    </row>
    <row r="3035" spans="1:62">
      <c r="A3035" s="114" t="s">
        <v>8739</v>
      </c>
      <c r="B3035" s="114">
        <f t="shared" si="47"/>
        <v>6500</v>
      </c>
      <c r="C3035" s="114">
        <v>0</v>
      </c>
      <c r="D3035" s="114">
        <v>0</v>
      </c>
      <c r="E3035" s="114">
        <v>6500</v>
      </c>
      <c r="F3035" s="115" t="s">
        <v>12073</v>
      </c>
      <c r="G3035" s="114">
        <v>44.9</v>
      </c>
      <c r="H3035" s="114">
        <v>0</v>
      </c>
      <c r="I3035" s="114">
        <v>0</v>
      </c>
      <c r="J3035" s="114">
        <v>6500</v>
      </c>
      <c r="K3035" s="115" t="s">
        <v>12059</v>
      </c>
      <c r="L3035" s="114">
        <v>179.9</v>
      </c>
      <c r="M3035" s="114">
        <v>0</v>
      </c>
      <c r="N3035" s="114">
        <v>0</v>
      </c>
      <c r="O3035" s="114">
        <v>6500</v>
      </c>
      <c r="P3035" s="115" t="s">
        <v>12074</v>
      </c>
      <c r="Q3035" s="114">
        <v>224.9</v>
      </c>
      <c r="R3035" s="114">
        <v>3</v>
      </c>
      <c r="S3035" s="114">
        <v>110.9</v>
      </c>
      <c r="T3035" s="114">
        <v>6500</v>
      </c>
      <c r="U3035" s="115" t="s">
        <v>12060</v>
      </c>
      <c r="V3035" s="114">
        <v>359.9</v>
      </c>
    </row>
    <row r="3036" spans="1:62">
      <c r="A3036" s="114" t="s">
        <v>8742</v>
      </c>
      <c r="B3036" s="114">
        <f t="shared" si="47"/>
        <v>7771</v>
      </c>
      <c r="C3036" s="114">
        <v>0</v>
      </c>
      <c r="D3036" s="114">
        <v>0</v>
      </c>
      <c r="E3036" s="114">
        <v>7771</v>
      </c>
      <c r="F3036" s="115" t="s">
        <v>12051</v>
      </c>
      <c r="G3036" s="114">
        <v>51.6</v>
      </c>
      <c r="H3036" s="114">
        <v>0</v>
      </c>
      <c r="I3036" s="114">
        <v>0</v>
      </c>
      <c r="J3036" s="114">
        <v>7771</v>
      </c>
      <c r="K3036" s="115" t="s">
        <v>12052</v>
      </c>
      <c r="L3036" s="114">
        <v>231.6</v>
      </c>
    </row>
    <row r="3037" spans="1:62">
      <c r="A3037" s="114" t="s">
        <v>8745</v>
      </c>
      <c r="B3037" s="114">
        <f t="shared" si="47"/>
        <v>12300</v>
      </c>
      <c r="C3037" s="114">
        <v>0</v>
      </c>
      <c r="D3037" s="114">
        <v>0</v>
      </c>
      <c r="E3037" s="114">
        <v>2996</v>
      </c>
      <c r="F3037" s="115" t="s">
        <v>12051</v>
      </c>
      <c r="G3037" s="114">
        <v>51</v>
      </c>
      <c r="H3037" s="114">
        <v>0</v>
      </c>
      <c r="I3037" s="114">
        <v>0</v>
      </c>
      <c r="J3037" s="114">
        <v>6952</v>
      </c>
      <c r="K3037" s="115" t="s">
        <v>12124</v>
      </c>
      <c r="L3037" s="114">
        <v>53</v>
      </c>
      <c r="M3037" s="114">
        <v>3</v>
      </c>
      <c r="N3037" s="114">
        <v>110.5</v>
      </c>
      <c r="O3037" s="114">
        <v>9000</v>
      </c>
      <c r="P3037" s="115" t="s">
        <v>12125</v>
      </c>
      <c r="Q3037" s="114">
        <v>53</v>
      </c>
      <c r="R3037" s="114">
        <v>0</v>
      </c>
      <c r="S3037" s="114">
        <v>0</v>
      </c>
      <c r="T3037" s="114">
        <v>4995</v>
      </c>
      <c r="U3037" s="115" t="s">
        <v>12077</v>
      </c>
      <c r="V3037" s="114">
        <v>91</v>
      </c>
      <c r="W3037" s="114">
        <v>3</v>
      </c>
      <c r="X3037" s="114">
        <v>111.7</v>
      </c>
      <c r="Y3037" s="114">
        <v>12300</v>
      </c>
      <c r="Z3037" s="115" t="s">
        <v>12106</v>
      </c>
      <c r="AA3037" s="114">
        <v>90</v>
      </c>
      <c r="AB3037" s="114">
        <v>0</v>
      </c>
      <c r="AC3037" s="114">
        <v>0</v>
      </c>
      <c r="AD3037" s="114">
        <v>12000</v>
      </c>
      <c r="AE3037" s="115" t="s">
        <v>12107</v>
      </c>
      <c r="AF3037" s="114">
        <v>90</v>
      </c>
      <c r="AG3037" s="114">
        <v>0</v>
      </c>
      <c r="AH3037" s="114">
        <v>0</v>
      </c>
      <c r="AI3037" s="114">
        <v>2996</v>
      </c>
      <c r="AJ3037" s="115" t="s">
        <v>12052</v>
      </c>
      <c r="AK3037" s="114">
        <v>231</v>
      </c>
      <c r="AL3037" s="114">
        <v>0</v>
      </c>
      <c r="AM3037" s="114">
        <v>0</v>
      </c>
      <c r="AN3037" s="114">
        <v>9000</v>
      </c>
      <c r="AO3037" s="115" t="s">
        <v>12126</v>
      </c>
      <c r="AP3037" s="114">
        <v>233</v>
      </c>
      <c r="AQ3037" s="114">
        <v>0</v>
      </c>
      <c r="AR3037" s="114">
        <v>0</v>
      </c>
      <c r="AS3037" s="114">
        <v>6952</v>
      </c>
      <c r="AT3037" s="115" t="s">
        <v>12127</v>
      </c>
      <c r="AU3037" s="114">
        <v>233</v>
      </c>
      <c r="AV3037" s="114">
        <v>0</v>
      </c>
      <c r="AW3037" s="114">
        <v>0</v>
      </c>
      <c r="AX3037" s="114">
        <v>4995</v>
      </c>
      <c r="AY3037" s="115" t="s">
        <v>12078</v>
      </c>
      <c r="AZ3037" s="114">
        <v>271</v>
      </c>
      <c r="BA3037" s="114">
        <v>0</v>
      </c>
      <c r="BB3037" s="114">
        <v>109.1</v>
      </c>
      <c r="BC3037" s="114">
        <v>12000</v>
      </c>
      <c r="BD3037" s="115" t="s">
        <v>12108</v>
      </c>
      <c r="BE3037" s="114">
        <v>270</v>
      </c>
      <c r="BF3037" s="114">
        <v>0</v>
      </c>
      <c r="BG3037" s="114">
        <v>0</v>
      </c>
      <c r="BH3037" s="114">
        <v>12300</v>
      </c>
      <c r="BI3037" s="115" t="s">
        <v>12109</v>
      </c>
      <c r="BJ3037" s="114">
        <v>270</v>
      </c>
    </row>
    <row r="3038" spans="1:62">
      <c r="A3038" s="114" t="s">
        <v>8748</v>
      </c>
      <c r="B3038" s="114">
        <f t="shared" si="47"/>
        <v>6995</v>
      </c>
      <c r="C3038" s="114">
        <v>3</v>
      </c>
      <c r="D3038" s="114">
        <v>110.1</v>
      </c>
      <c r="E3038" s="114">
        <v>6995</v>
      </c>
      <c r="F3038" s="115" t="s">
        <v>12075</v>
      </c>
      <c r="G3038" s="114">
        <v>33.9</v>
      </c>
      <c r="H3038" s="114">
        <v>0</v>
      </c>
      <c r="I3038" s="114">
        <v>0</v>
      </c>
      <c r="J3038" s="114">
        <v>4990</v>
      </c>
      <c r="K3038" s="115" t="s">
        <v>12097</v>
      </c>
      <c r="L3038" s="114">
        <v>64</v>
      </c>
      <c r="M3038" s="114">
        <v>0</v>
      </c>
      <c r="N3038" s="114">
        <v>0</v>
      </c>
      <c r="O3038" s="114">
        <v>6995</v>
      </c>
      <c r="P3038" s="115" t="s">
        <v>12076</v>
      </c>
      <c r="Q3038" s="114">
        <v>213.9</v>
      </c>
      <c r="R3038" s="114">
        <v>0</v>
      </c>
      <c r="S3038" s="114">
        <v>0</v>
      </c>
      <c r="T3038" s="114">
        <v>4990</v>
      </c>
      <c r="U3038" s="115" t="s">
        <v>12098</v>
      </c>
      <c r="V3038" s="114">
        <v>244</v>
      </c>
    </row>
    <row r="3039" spans="1:62">
      <c r="A3039" s="114" t="s">
        <v>8751</v>
      </c>
      <c r="B3039" s="114">
        <f t="shared" si="47"/>
        <v>9800</v>
      </c>
      <c r="C3039" s="114">
        <v>0</v>
      </c>
      <c r="D3039" s="114">
        <v>0</v>
      </c>
      <c r="E3039" s="114">
        <v>5600</v>
      </c>
      <c r="F3039" s="115" t="s">
        <v>12073</v>
      </c>
      <c r="G3039" s="114">
        <v>39.799999999999997</v>
      </c>
      <c r="H3039" s="114">
        <v>0</v>
      </c>
      <c r="I3039" s="114">
        <v>0</v>
      </c>
      <c r="J3039" s="114">
        <v>9800</v>
      </c>
      <c r="K3039" s="115" t="s">
        <v>12077</v>
      </c>
      <c r="L3039" s="114">
        <v>88.8</v>
      </c>
      <c r="M3039" s="114">
        <v>0</v>
      </c>
      <c r="N3039" s="114">
        <v>0</v>
      </c>
      <c r="O3039" s="114">
        <v>5600</v>
      </c>
      <c r="P3039" s="115" t="s">
        <v>12074</v>
      </c>
      <c r="Q3039" s="114">
        <v>219.8</v>
      </c>
      <c r="R3039" s="114">
        <v>2.6</v>
      </c>
      <c r="S3039" s="114">
        <v>110.7</v>
      </c>
      <c r="T3039" s="114">
        <v>9800</v>
      </c>
      <c r="U3039" s="115" t="s">
        <v>12078</v>
      </c>
      <c r="V3039" s="114">
        <v>268.8</v>
      </c>
    </row>
    <row r="3040" spans="1:62">
      <c r="A3040" s="114" t="s">
        <v>8754</v>
      </c>
      <c r="B3040" s="114">
        <f t="shared" si="47"/>
        <v>7700</v>
      </c>
      <c r="C3040" s="114">
        <v>0</v>
      </c>
      <c r="D3040" s="114">
        <v>0</v>
      </c>
      <c r="E3040" s="114">
        <v>7700</v>
      </c>
      <c r="F3040" s="115" t="s">
        <v>12081</v>
      </c>
      <c r="G3040" s="114">
        <v>62.5</v>
      </c>
      <c r="H3040" s="114">
        <v>0</v>
      </c>
      <c r="I3040" s="114">
        <v>0</v>
      </c>
      <c r="J3040" s="114">
        <v>7700</v>
      </c>
      <c r="K3040" s="115" t="s">
        <v>12082</v>
      </c>
      <c r="L3040" s="114">
        <v>242.5</v>
      </c>
    </row>
    <row r="3041" spans="1:12">
      <c r="A3041" s="114" t="s">
        <v>8757</v>
      </c>
      <c r="B3041" s="114">
        <f t="shared" si="47"/>
        <v>7897</v>
      </c>
      <c r="C3041" s="114">
        <v>0</v>
      </c>
      <c r="D3041" s="114">
        <v>0</v>
      </c>
      <c r="E3041" s="114">
        <v>7897</v>
      </c>
      <c r="F3041" s="115" t="s">
        <v>12087</v>
      </c>
      <c r="G3041" s="114">
        <v>75.7</v>
      </c>
      <c r="H3041" s="114">
        <v>0</v>
      </c>
      <c r="I3041" s="114">
        <v>0</v>
      </c>
      <c r="J3041" s="114">
        <v>7897</v>
      </c>
      <c r="K3041" s="115" t="s">
        <v>12088</v>
      </c>
      <c r="L3041" s="114">
        <v>255.7</v>
      </c>
    </row>
    <row r="3042" spans="1:12">
      <c r="A3042" s="114" t="s">
        <v>8759</v>
      </c>
      <c r="B3042" s="114">
        <f t="shared" si="47"/>
        <v>6668</v>
      </c>
      <c r="C3042" s="114">
        <v>0</v>
      </c>
      <c r="D3042" s="114">
        <v>0</v>
      </c>
      <c r="E3042" s="114">
        <v>6668</v>
      </c>
      <c r="F3042" s="115" t="s">
        <v>12081</v>
      </c>
      <c r="G3042" s="114">
        <v>73</v>
      </c>
      <c r="H3042" s="114">
        <v>0</v>
      </c>
      <c r="I3042" s="114">
        <v>0</v>
      </c>
      <c r="J3042" s="114">
        <v>6668</v>
      </c>
      <c r="K3042" s="115" t="s">
        <v>12082</v>
      </c>
      <c r="L3042" s="114">
        <v>253</v>
      </c>
    </row>
    <row r="3043" spans="1:12">
      <c r="A3043" s="114" t="s">
        <v>8762</v>
      </c>
      <c r="B3043" s="114">
        <f t="shared" si="47"/>
        <v>6896</v>
      </c>
      <c r="C3043" s="114">
        <v>0</v>
      </c>
      <c r="D3043" s="114">
        <v>0</v>
      </c>
      <c r="E3043" s="114">
        <v>6896</v>
      </c>
      <c r="F3043" s="115" t="s">
        <v>12077</v>
      </c>
      <c r="G3043" s="114">
        <v>90.1</v>
      </c>
      <c r="H3043" s="114">
        <v>0</v>
      </c>
      <c r="I3043" s="114">
        <v>0</v>
      </c>
      <c r="J3043" s="114">
        <v>6896</v>
      </c>
      <c r="K3043" s="115" t="s">
        <v>12078</v>
      </c>
      <c r="L3043" s="114">
        <v>270.10000000000002</v>
      </c>
    </row>
    <row r="3044" spans="1:12">
      <c r="A3044" s="114" t="s">
        <v>8765</v>
      </c>
      <c r="B3044" s="114">
        <f t="shared" si="47"/>
        <v>7904</v>
      </c>
      <c r="C3044" s="114">
        <v>0</v>
      </c>
      <c r="D3044" s="114">
        <v>0</v>
      </c>
      <c r="E3044" s="114">
        <v>7904</v>
      </c>
      <c r="F3044" s="115" t="s">
        <v>12081</v>
      </c>
      <c r="G3044" s="114">
        <v>68.599999999999994</v>
      </c>
      <c r="H3044" s="114">
        <v>0</v>
      </c>
      <c r="I3044" s="114">
        <v>0</v>
      </c>
      <c r="J3044" s="114">
        <v>7904</v>
      </c>
      <c r="K3044" s="115" t="s">
        <v>12082</v>
      </c>
      <c r="L3044" s="114">
        <v>248.6</v>
      </c>
    </row>
    <row r="3045" spans="1:12">
      <c r="A3045" s="114" t="s">
        <v>8768</v>
      </c>
      <c r="B3045" s="114">
        <f t="shared" si="47"/>
        <v>6006</v>
      </c>
      <c r="C3045" s="114">
        <v>0</v>
      </c>
      <c r="D3045" s="114">
        <v>0</v>
      </c>
      <c r="E3045" s="114">
        <v>6006</v>
      </c>
      <c r="F3045" s="115" t="s">
        <v>12051</v>
      </c>
      <c r="G3045" s="114">
        <v>46</v>
      </c>
      <c r="H3045" s="114">
        <v>0</v>
      </c>
      <c r="I3045" s="114">
        <v>0</v>
      </c>
      <c r="J3045" s="114">
        <v>6006</v>
      </c>
      <c r="K3045" s="115" t="s">
        <v>12052</v>
      </c>
      <c r="L3045" s="114">
        <v>226</v>
      </c>
    </row>
    <row r="3046" spans="1:12">
      <c r="A3046" s="114" t="s">
        <v>8771</v>
      </c>
      <c r="B3046" s="114">
        <f t="shared" si="47"/>
        <v>6001</v>
      </c>
      <c r="C3046" s="114">
        <v>0</v>
      </c>
      <c r="D3046" s="114">
        <v>0</v>
      </c>
      <c r="E3046" s="114">
        <v>6001</v>
      </c>
      <c r="F3046" s="115" t="s">
        <v>12053</v>
      </c>
      <c r="G3046" s="114">
        <v>90.5</v>
      </c>
      <c r="H3046" s="114">
        <v>0</v>
      </c>
      <c r="I3046" s="114">
        <v>0</v>
      </c>
      <c r="J3046" s="114">
        <v>6001</v>
      </c>
      <c r="K3046" s="115" t="s">
        <v>12054</v>
      </c>
      <c r="L3046" s="114">
        <v>270.5</v>
      </c>
    </row>
    <row r="3047" spans="1:12">
      <c r="A3047" s="114" t="s">
        <v>8774</v>
      </c>
      <c r="B3047" s="114">
        <f t="shared" si="47"/>
        <v>7200</v>
      </c>
      <c r="C3047" s="114">
        <v>0</v>
      </c>
      <c r="D3047" s="114">
        <v>0</v>
      </c>
      <c r="E3047" s="114">
        <v>7200</v>
      </c>
      <c r="F3047" s="115" t="s">
        <v>12053</v>
      </c>
      <c r="G3047" s="114">
        <v>96.2</v>
      </c>
      <c r="H3047" s="114">
        <v>0</v>
      </c>
      <c r="I3047" s="114">
        <v>0</v>
      </c>
      <c r="J3047" s="114">
        <v>7200</v>
      </c>
      <c r="K3047" s="115" t="s">
        <v>12054</v>
      </c>
      <c r="L3047" s="114">
        <v>276.2</v>
      </c>
    </row>
    <row r="3048" spans="1:12">
      <c r="A3048" s="114" t="s">
        <v>8777</v>
      </c>
      <c r="B3048" s="114">
        <f t="shared" si="47"/>
        <v>5751</v>
      </c>
      <c r="C3048" s="114">
        <v>0</v>
      </c>
      <c r="D3048" s="114">
        <v>0</v>
      </c>
      <c r="E3048" s="114">
        <v>5751</v>
      </c>
      <c r="F3048" s="115" t="s">
        <v>12097</v>
      </c>
      <c r="G3048" s="114">
        <v>54.5</v>
      </c>
      <c r="H3048" s="114">
        <v>0</v>
      </c>
      <c r="I3048" s="114">
        <v>0</v>
      </c>
      <c r="J3048" s="114">
        <v>5751</v>
      </c>
      <c r="K3048" s="115" t="s">
        <v>12098</v>
      </c>
      <c r="L3048" s="114">
        <v>234.5</v>
      </c>
    </row>
    <row r="3049" spans="1:12">
      <c r="A3049" s="114" t="s">
        <v>8780</v>
      </c>
      <c r="B3049" s="114">
        <f t="shared" si="47"/>
        <v>6000</v>
      </c>
      <c r="C3049" s="114">
        <v>0</v>
      </c>
      <c r="D3049" s="114">
        <v>0</v>
      </c>
      <c r="E3049" s="114">
        <v>6000</v>
      </c>
      <c r="F3049" s="115" t="s">
        <v>12087</v>
      </c>
      <c r="G3049" s="114">
        <v>71.400000000000006</v>
      </c>
      <c r="H3049" s="114">
        <v>0</v>
      </c>
      <c r="I3049" s="114">
        <v>0</v>
      </c>
      <c r="J3049" s="114">
        <v>6000</v>
      </c>
      <c r="K3049" s="115" t="s">
        <v>12088</v>
      </c>
      <c r="L3049" s="114">
        <v>251.4</v>
      </c>
    </row>
    <row r="3050" spans="1:12">
      <c r="A3050" s="114" t="s">
        <v>8783</v>
      </c>
      <c r="B3050" s="114">
        <f t="shared" si="47"/>
        <v>9843</v>
      </c>
      <c r="C3050" s="114">
        <v>0</v>
      </c>
      <c r="D3050" s="114">
        <v>0</v>
      </c>
      <c r="E3050" s="114">
        <v>9843</v>
      </c>
      <c r="F3050" s="115" t="s">
        <v>12055</v>
      </c>
      <c r="G3050" s="114">
        <v>101.9</v>
      </c>
      <c r="H3050" s="114">
        <v>0</v>
      </c>
      <c r="I3050" s="114">
        <v>0</v>
      </c>
      <c r="J3050" s="114">
        <v>9843</v>
      </c>
      <c r="K3050" s="115" t="s">
        <v>12056</v>
      </c>
      <c r="L3050" s="114">
        <v>281.89999999999998</v>
      </c>
    </row>
    <row r="3051" spans="1:12">
      <c r="A3051" s="114" t="s">
        <v>8786</v>
      </c>
      <c r="B3051" s="114">
        <f t="shared" ref="B3051:B3114" si="48">MAX(J3051,O3051,T3051,Y3051,AD3051,AI3051,AN3051,AS3051,AX3051,BC3051,BH3051,BM3051,BR3051)</f>
        <v>6657</v>
      </c>
      <c r="C3051" s="114">
        <v>0</v>
      </c>
      <c r="D3051" s="114">
        <v>0</v>
      </c>
      <c r="E3051" s="114">
        <v>6657</v>
      </c>
      <c r="F3051" s="115" t="s">
        <v>12065</v>
      </c>
      <c r="G3051" s="114">
        <v>178</v>
      </c>
      <c r="H3051" s="114">
        <v>0</v>
      </c>
      <c r="I3051" s="114">
        <v>0</v>
      </c>
      <c r="J3051" s="114">
        <v>6657</v>
      </c>
      <c r="K3051" s="115" t="s">
        <v>12066</v>
      </c>
      <c r="L3051" s="114">
        <v>358</v>
      </c>
    </row>
    <row r="3052" spans="1:12">
      <c r="A3052" s="114" t="s">
        <v>8788</v>
      </c>
      <c r="B3052" s="114">
        <f t="shared" si="48"/>
        <v>9856</v>
      </c>
      <c r="C3052" s="114">
        <v>3</v>
      </c>
      <c r="D3052" s="114">
        <v>108.9</v>
      </c>
      <c r="E3052" s="114">
        <v>9856</v>
      </c>
      <c r="F3052" s="115" t="s">
        <v>12081</v>
      </c>
      <c r="G3052" s="114">
        <v>62.8</v>
      </c>
      <c r="H3052" s="114">
        <v>0</v>
      </c>
      <c r="I3052" s="114">
        <v>0</v>
      </c>
      <c r="J3052" s="114">
        <v>9856</v>
      </c>
      <c r="K3052" s="115" t="s">
        <v>12082</v>
      </c>
      <c r="L3052" s="114">
        <v>242.8</v>
      </c>
    </row>
    <row r="3053" spans="1:12">
      <c r="A3053" s="114" t="s">
        <v>8791</v>
      </c>
      <c r="B3053" s="114">
        <f t="shared" si="48"/>
        <v>7828</v>
      </c>
      <c r="C3053" s="114">
        <v>3</v>
      </c>
      <c r="D3053" s="114">
        <v>108.95</v>
      </c>
      <c r="E3053" s="114">
        <v>7828</v>
      </c>
      <c r="F3053" s="115" t="s">
        <v>12053</v>
      </c>
      <c r="G3053" s="114">
        <v>88</v>
      </c>
      <c r="H3053" s="114">
        <v>0</v>
      </c>
      <c r="I3053" s="114">
        <v>0</v>
      </c>
      <c r="J3053" s="114">
        <v>7828</v>
      </c>
      <c r="K3053" s="115" t="s">
        <v>12054</v>
      </c>
      <c r="L3053" s="114">
        <v>268</v>
      </c>
    </row>
    <row r="3054" spans="1:12">
      <c r="A3054" s="114" t="s">
        <v>8794</v>
      </c>
      <c r="B3054" s="114">
        <f t="shared" si="48"/>
        <v>7999</v>
      </c>
      <c r="C3054" s="114">
        <v>0</v>
      </c>
      <c r="D3054" s="114">
        <v>0</v>
      </c>
      <c r="E3054" s="114">
        <v>7999</v>
      </c>
      <c r="F3054" s="115" t="s">
        <v>12051</v>
      </c>
      <c r="G3054" s="114">
        <v>38.9</v>
      </c>
      <c r="H3054" s="114">
        <v>0</v>
      </c>
      <c r="I3054" s="114">
        <v>0</v>
      </c>
      <c r="J3054" s="114">
        <v>7999</v>
      </c>
      <c r="K3054" s="115" t="s">
        <v>12052</v>
      </c>
      <c r="L3054" s="114">
        <v>218.9</v>
      </c>
    </row>
    <row r="3055" spans="1:12">
      <c r="A3055" s="114" t="s">
        <v>8797</v>
      </c>
      <c r="B3055" s="114">
        <f t="shared" si="48"/>
        <v>10044</v>
      </c>
      <c r="C3055" s="114">
        <v>0</v>
      </c>
      <c r="D3055" s="114">
        <v>0</v>
      </c>
      <c r="E3055" s="114">
        <v>10044</v>
      </c>
      <c r="F3055" s="115" t="s">
        <v>12097</v>
      </c>
      <c r="G3055" s="114">
        <v>48.2</v>
      </c>
      <c r="H3055" s="114">
        <v>0</v>
      </c>
      <c r="I3055" s="114">
        <v>0</v>
      </c>
      <c r="J3055" s="114">
        <v>10044</v>
      </c>
      <c r="K3055" s="115" t="s">
        <v>12098</v>
      </c>
      <c r="L3055" s="114">
        <v>228.2</v>
      </c>
    </row>
    <row r="3056" spans="1:12">
      <c r="A3056" s="114" t="s">
        <v>8800</v>
      </c>
      <c r="B3056" s="114">
        <f t="shared" si="48"/>
        <v>10335</v>
      </c>
      <c r="C3056" s="114">
        <v>3</v>
      </c>
      <c r="D3056" s="114">
        <v>108.3</v>
      </c>
      <c r="E3056" s="114">
        <v>10335</v>
      </c>
      <c r="F3056" s="115" t="s">
        <v>12053</v>
      </c>
      <c r="G3056" s="114">
        <v>92</v>
      </c>
      <c r="H3056" s="114">
        <v>0</v>
      </c>
      <c r="I3056" s="114">
        <v>109.7</v>
      </c>
      <c r="J3056" s="114">
        <v>10335</v>
      </c>
      <c r="K3056" s="115" t="s">
        <v>12054</v>
      </c>
      <c r="L3056" s="114">
        <v>272</v>
      </c>
    </row>
    <row r="3057" spans="1:22">
      <c r="A3057" s="114" t="s">
        <v>8803</v>
      </c>
      <c r="B3057" s="114">
        <f t="shared" si="48"/>
        <v>10006</v>
      </c>
      <c r="C3057" s="114">
        <v>3</v>
      </c>
      <c r="D3057" s="114">
        <v>110.3</v>
      </c>
      <c r="E3057" s="114">
        <v>10006</v>
      </c>
      <c r="F3057" s="115" t="s">
        <v>12065</v>
      </c>
      <c r="G3057" s="114">
        <v>178.8</v>
      </c>
      <c r="H3057" s="114">
        <v>3</v>
      </c>
      <c r="I3057" s="114">
        <v>109.9</v>
      </c>
      <c r="J3057" s="114">
        <v>10006</v>
      </c>
      <c r="K3057" s="115" t="s">
        <v>12066</v>
      </c>
      <c r="L3057" s="114">
        <v>358.8</v>
      </c>
    </row>
    <row r="3058" spans="1:22">
      <c r="A3058" s="114" t="s">
        <v>8806</v>
      </c>
      <c r="B3058" s="114">
        <f t="shared" si="48"/>
        <v>5577</v>
      </c>
      <c r="C3058" s="114">
        <v>0</v>
      </c>
      <c r="D3058" s="114">
        <v>0</v>
      </c>
      <c r="E3058" s="114">
        <v>5577</v>
      </c>
      <c r="F3058" s="115" t="s">
        <v>12071</v>
      </c>
      <c r="G3058" s="114">
        <v>138</v>
      </c>
      <c r="H3058" s="114">
        <v>0</v>
      </c>
      <c r="I3058" s="114">
        <v>0</v>
      </c>
      <c r="J3058" s="114">
        <v>5577</v>
      </c>
      <c r="K3058" s="115" t="s">
        <v>12072</v>
      </c>
      <c r="L3058" s="114">
        <v>318</v>
      </c>
    </row>
    <row r="3059" spans="1:22">
      <c r="A3059" s="114" t="s">
        <v>8809</v>
      </c>
      <c r="B3059" s="114">
        <f t="shared" si="48"/>
        <v>12004</v>
      </c>
      <c r="C3059" s="114">
        <v>3</v>
      </c>
      <c r="D3059" s="114">
        <v>111.7</v>
      </c>
      <c r="E3059" s="114">
        <v>12004</v>
      </c>
      <c r="F3059" s="115" t="s">
        <v>12065</v>
      </c>
      <c r="G3059" s="114">
        <v>176.5</v>
      </c>
      <c r="H3059" s="114">
        <v>3</v>
      </c>
      <c r="I3059" s="114">
        <v>111.5</v>
      </c>
      <c r="J3059" s="114">
        <v>12004</v>
      </c>
      <c r="K3059" s="115" t="s">
        <v>12066</v>
      </c>
      <c r="L3059" s="114">
        <v>356.5</v>
      </c>
    </row>
    <row r="3060" spans="1:22">
      <c r="A3060" s="114" t="s">
        <v>8812</v>
      </c>
      <c r="B3060" s="114">
        <f t="shared" si="48"/>
        <v>10007</v>
      </c>
      <c r="C3060" s="114">
        <v>0</v>
      </c>
      <c r="D3060" s="114">
        <v>0</v>
      </c>
      <c r="E3060" s="114">
        <v>10007</v>
      </c>
      <c r="F3060" s="115" t="s">
        <v>12128</v>
      </c>
      <c r="G3060" s="114">
        <v>179</v>
      </c>
      <c r="H3060" s="114">
        <v>0</v>
      </c>
      <c r="I3060" s="114">
        <v>0</v>
      </c>
      <c r="J3060" s="114">
        <v>10007</v>
      </c>
      <c r="K3060" s="115" t="s">
        <v>12129</v>
      </c>
      <c r="L3060" s="114">
        <v>179</v>
      </c>
      <c r="M3060" s="114">
        <v>0</v>
      </c>
      <c r="N3060" s="114">
        <v>0</v>
      </c>
      <c r="O3060" s="114">
        <v>10007</v>
      </c>
      <c r="P3060" s="115" t="s">
        <v>12130</v>
      </c>
      <c r="Q3060" s="114">
        <v>359</v>
      </c>
      <c r="R3060" s="114">
        <v>3</v>
      </c>
      <c r="S3060" s="114">
        <v>110.1</v>
      </c>
      <c r="T3060" s="114">
        <v>10007</v>
      </c>
      <c r="U3060" s="115" t="s">
        <v>12131</v>
      </c>
      <c r="V3060" s="114">
        <v>359</v>
      </c>
    </row>
    <row r="3061" spans="1:22">
      <c r="A3061" s="114" t="s">
        <v>8814</v>
      </c>
      <c r="B3061" s="114">
        <f t="shared" si="48"/>
        <v>12014</v>
      </c>
      <c r="C3061" s="114">
        <v>2.5</v>
      </c>
      <c r="D3061" s="114">
        <v>108.7</v>
      </c>
      <c r="E3061" s="114">
        <v>12014</v>
      </c>
      <c r="F3061" s="115" t="s">
        <v>12097</v>
      </c>
      <c r="G3061" s="114">
        <v>44.5</v>
      </c>
      <c r="H3061" s="114">
        <v>0</v>
      </c>
      <c r="I3061" s="114">
        <v>0</v>
      </c>
      <c r="J3061" s="114">
        <v>12014</v>
      </c>
      <c r="K3061" s="115" t="s">
        <v>12098</v>
      </c>
      <c r="L3061" s="114">
        <v>224.5</v>
      </c>
    </row>
    <row r="3062" spans="1:22">
      <c r="A3062" s="114" t="s">
        <v>8817</v>
      </c>
      <c r="B3062" s="114">
        <f t="shared" si="48"/>
        <v>9843</v>
      </c>
      <c r="C3062" s="114">
        <v>3</v>
      </c>
      <c r="D3062" s="114">
        <v>109.1</v>
      </c>
      <c r="E3062" s="114">
        <v>9843</v>
      </c>
      <c r="F3062" s="115" t="s">
        <v>12075</v>
      </c>
      <c r="G3062" s="114">
        <v>17.899999999999999</v>
      </c>
      <c r="H3062" s="114">
        <v>0</v>
      </c>
      <c r="I3062" s="114">
        <v>0</v>
      </c>
      <c r="J3062" s="114">
        <v>9843</v>
      </c>
      <c r="K3062" s="115" t="s">
        <v>12076</v>
      </c>
      <c r="L3062" s="114">
        <v>197.9</v>
      </c>
    </row>
    <row r="3063" spans="1:22">
      <c r="A3063" s="114" t="s">
        <v>8820</v>
      </c>
      <c r="B3063" s="114">
        <f t="shared" si="48"/>
        <v>11055</v>
      </c>
      <c r="C3063" s="114">
        <v>0</v>
      </c>
      <c r="D3063" s="114">
        <v>0</v>
      </c>
      <c r="E3063" s="114">
        <v>11055</v>
      </c>
      <c r="F3063" s="115" t="s">
        <v>12051</v>
      </c>
      <c r="G3063" s="114">
        <v>32.9</v>
      </c>
      <c r="H3063" s="114">
        <v>0</v>
      </c>
      <c r="I3063" s="114">
        <v>0</v>
      </c>
      <c r="J3063" s="114">
        <v>11055</v>
      </c>
      <c r="K3063" s="115" t="s">
        <v>12052</v>
      </c>
      <c r="L3063" s="114">
        <v>212.9</v>
      </c>
    </row>
    <row r="3064" spans="1:22">
      <c r="A3064" s="114" t="s">
        <v>8823</v>
      </c>
      <c r="B3064" s="114">
        <f t="shared" si="48"/>
        <v>8012</v>
      </c>
      <c r="C3064" s="114">
        <v>3</v>
      </c>
      <c r="D3064" s="114">
        <v>109.3</v>
      </c>
      <c r="E3064" s="114">
        <v>8012</v>
      </c>
      <c r="F3064" s="115" t="s">
        <v>12077</v>
      </c>
      <c r="G3064" s="114">
        <v>78</v>
      </c>
      <c r="H3064" s="114">
        <v>0</v>
      </c>
      <c r="I3064" s="114">
        <v>0</v>
      </c>
      <c r="J3064" s="114">
        <v>8012</v>
      </c>
      <c r="K3064" s="115" t="s">
        <v>12078</v>
      </c>
      <c r="L3064" s="114">
        <v>258</v>
      </c>
    </row>
    <row r="3065" spans="1:22">
      <c r="A3065" s="114" t="s">
        <v>8826</v>
      </c>
      <c r="B3065" s="114">
        <f t="shared" si="48"/>
        <v>8547</v>
      </c>
      <c r="C3065" s="114">
        <v>3</v>
      </c>
      <c r="D3065" s="114">
        <v>108.9</v>
      </c>
      <c r="E3065" s="114">
        <v>8547</v>
      </c>
      <c r="F3065" s="115" t="s">
        <v>12055</v>
      </c>
      <c r="G3065" s="114">
        <v>92.2</v>
      </c>
      <c r="H3065" s="114">
        <v>0</v>
      </c>
      <c r="I3065" s="114">
        <v>108.1</v>
      </c>
      <c r="J3065" s="114">
        <v>8547</v>
      </c>
      <c r="K3065" s="115" t="s">
        <v>12056</v>
      </c>
      <c r="L3065" s="114">
        <v>272.2</v>
      </c>
    </row>
    <row r="3066" spans="1:22">
      <c r="A3066" s="114" t="s">
        <v>8828</v>
      </c>
      <c r="B3066" s="114">
        <f t="shared" si="48"/>
        <v>12008</v>
      </c>
      <c r="C3066" s="114">
        <v>3</v>
      </c>
      <c r="D3066" s="114">
        <v>111.1</v>
      </c>
      <c r="E3066" s="114">
        <v>12008</v>
      </c>
      <c r="F3066" s="115" t="s">
        <v>12097</v>
      </c>
      <c r="G3066" s="114">
        <v>49.2</v>
      </c>
      <c r="H3066" s="114">
        <v>3</v>
      </c>
      <c r="I3066" s="114">
        <v>110.7</v>
      </c>
      <c r="J3066" s="114">
        <v>10991</v>
      </c>
      <c r="K3066" s="115" t="s">
        <v>12081</v>
      </c>
      <c r="L3066" s="114">
        <v>49.2</v>
      </c>
      <c r="M3066" s="114">
        <v>3</v>
      </c>
      <c r="N3066" s="114">
        <v>109.3</v>
      </c>
      <c r="O3066" s="114">
        <v>12008</v>
      </c>
      <c r="P3066" s="115" t="s">
        <v>12098</v>
      </c>
      <c r="Q3066" s="114">
        <v>229.2</v>
      </c>
      <c r="R3066" s="114">
        <v>3</v>
      </c>
      <c r="S3066" s="114">
        <v>111.9</v>
      </c>
      <c r="T3066" s="114">
        <v>10991</v>
      </c>
      <c r="U3066" s="115" t="s">
        <v>12082</v>
      </c>
      <c r="V3066" s="114">
        <v>229.2</v>
      </c>
    </row>
    <row r="3067" spans="1:22">
      <c r="A3067" s="114" t="s">
        <v>8831</v>
      </c>
      <c r="B3067" s="114">
        <f t="shared" si="48"/>
        <v>9025</v>
      </c>
      <c r="C3067" s="114">
        <v>0</v>
      </c>
      <c r="D3067" s="114">
        <v>0</v>
      </c>
      <c r="E3067" s="114">
        <v>9025</v>
      </c>
      <c r="F3067" s="115" t="s">
        <v>12073</v>
      </c>
      <c r="G3067" s="114">
        <v>26.4</v>
      </c>
      <c r="H3067" s="114">
        <v>0</v>
      </c>
      <c r="I3067" s="114">
        <v>110.3</v>
      </c>
      <c r="J3067" s="114">
        <v>9025</v>
      </c>
      <c r="K3067" s="115" t="s">
        <v>12074</v>
      </c>
      <c r="L3067" s="114">
        <v>206.4</v>
      </c>
    </row>
    <row r="3068" spans="1:22">
      <c r="A3068" s="114" t="s">
        <v>8834</v>
      </c>
      <c r="B3068" s="114">
        <f t="shared" si="48"/>
        <v>13123</v>
      </c>
      <c r="C3068" s="114">
        <v>3</v>
      </c>
      <c r="D3068" s="114">
        <v>110.7</v>
      </c>
      <c r="E3068" s="114">
        <v>7152</v>
      </c>
      <c r="F3068" s="115" t="s">
        <v>12120</v>
      </c>
      <c r="G3068" s="114">
        <v>149.5</v>
      </c>
      <c r="H3068" s="114">
        <v>3</v>
      </c>
      <c r="I3068" s="114">
        <v>111.5</v>
      </c>
      <c r="J3068" s="114">
        <v>13123</v>
      </c>
      <c r="K3068" s="115" t="s">
        <v>12121</v>
      </c>
      <c r="L3068" s="114">
        <v>149.5</v>
      </c>
      <c r="M3068" s="114">
        <v>3</v>
      </c>
      <c r="N3068" s="114">
        <v>111.9</v>
      </c>
      <c r="O3068" s="114">
        <v>13123</v>
      </c>
      <c r="P3068" s="115" t="s">
        <v>12122</v>
      </c>
      <c r="Q3068" s="114">
        <v>329.5</v>
      </c>
      <c r="R3068" s="114">
        <v>3</v>
      </c>
      <c r="S3068" s="114">
        <v>110.9</v>
      </c>
      <c r="T3068" s="114">
        <v>7152</v>
      </c>
      <c r="U3068" s="115" t="s">
        <v>12123</v>
      </c>
      <c r="V3068" s="114">
        <v>329.5</v>
      </c>
    </row>
    <row r="3069" spans="1:22">
      <c r="A3069" s="114" t="s">
        <v>8837</v>
      </c>
      <c r="B3069" s="114">
        <f t="shared" si="48"/>
        <v>6562</v>
      </c>
      <c r="C3069" s="114">
        <v>0</v>
      </c>
      <c r="D3069" s="114">
        <v>0</v>
      </c>
      <c r="E3069" s="114">
        <v>6562</v>
      </c>
      <c r="F3069" s="115" t="s">
        <v>12065</v>
      </c>
      <c r="G3069" s="114">
        <v>170.7</v>
      </c>
      <c r="H3069" s="114">
        <v>0</v>
      </c>
      <c r="I3069" s="114">
        <v>0</v>
      </c>
      <c r="J3069" s="114">
        <v>6562</v>
      </c>
      <c r="K3069" s="115" t="s">
        <v>12066</v>
      </c>
      <c r="L3069" s="114">
        <v>350.7</v>
      </c>
    </row>
    <row r="3070" spans="1:22">
      <c r="A3070" s="114" t="s">
        <v>8840</v>
      </c>
      <c r="B3070" s="114">
        <f t="shared" si="48"/>
        <v>8858</v>
      </c>
      <c r="C3070" s="114">
        <v>2.8</v>
      </c>
      <c r="D3070" s="114">
        <v>109.3</v>
      </c>
      <c r="E3070" s="114">
        <v>8858</v>
      </c>
      <c r="F3070" s="115" t="s">
        <v>12155</v>
      </c>
      <c r="G3070" s="114">
        <v>19.2</v>
      </c>
      <c r="H3070" s="114">
        <v>0</v>
      </c>
      <c r="I3070" s="114">
        <v>0</v>
      </c>
      <c r="J3070" s="114">
        <v>8858</v>
      </c>
      <c r="K3070" s="115" t="s">
        <v>12156</v>
      </c>
      <c r="L3070" s="114">
        <v>199.2</v>
      </c>
    </row>
    <row r="3071" spans="1:22">
      <c r="A3071" s="114" t="s">
        <v>8843</v>
      </c>
      <c r="B3071" s="114">
        <f t="shared" si="48"/>
        <v>8700</v>
      </c>
      <c r="C3071" s="114">
        <v>0</v>
      </c>
      <c r="D3071" s="114">
        <v>0</v>
      </c>
      <c r="E3071" s="114">
        <v>8700</v>
      </c>
      <c r="F3071" s="115" t="s">
        <v>12087</v>
      </c>
      <c r="G3071" s="114">
        <v>67.599999999999994</v>
      </c>
      <c r="H3071" s="114">
        <v>0</v>
      </c>
      <c r="I3071" s="114">
        <v>0</v>
      </c>
      <c r="J3071" s="114">
        <v>8700</v>
      </c>
      <c r="K3071" s="115" t="s">
        <v>12088</v>
      </c>
      <c r="L3071" s="114">
        <v>247.6</v>
      </c>
    </row>
    <row r="3072" spans="1:22">
      <c r="A3072" s="114" t="s">
        <v>8846</v>
      </c>
      <c r="B3072" s="114">
        <f t="shared" si="48"/>
        <v>13123</v>
      </c>
      <c r="C3072" s="114">
        <v>3</v>
      </c>
      <c r="D3072" s="114">
        <v>108.7</v>
      </c>
      <c r="E3072" s="114">
        <v>13123</v>
      </c>
      <c r="F3072" s="115" t="s">
        <v>12093</v>
      </c>
      <c r="G3072" s="114">
        <v>51.2</v>
      </c>
      <c r="H3072" s="114">
        <v>3</v>
      </c>
      <c r="I3072" s="114">
        <v>108.1</v>
      </c>
      <c r="J3072" s="114">
        <v>11483</v>
      </c>
      <c r="K3072" s="115" t="s">
        <v>12094</v>
      </c>
      <c r="L3072" s="114">
        <v>51.2</v>
      </c>
      <c r="M3072" s="114">
        <v>3</v>
      </c>
      <c r="N3072" s="114">
        <v>110.7</v>
      </c>
      <c r="O3072" s="114">
        <v>11483</v>
      </c>
      <c r="P3072" s="115" t="s">
        <v>12095</v>
      </c>
      <c r="Q3072" s="114">
        <v>231.2</v>
      </c>
      <c r="R3072" s="114">
        <v>3</v>
      </c>
      <c r="S3072" s="114">
        <v>108.5</v>
      </c>
      <c r="T3072" s="114">
        <v>13123</v>
      </c>
      <c r="U3072" s="115" t="s">
        <v>12096</v>
      </c>
      <c r="V3072" s="114">
        <v>231.2</v>
      </c>
    </row>
    <row r="3073" spans="1:22">
      <c r="A3073" s="114" t="s">
        <v>8849</v>
      </c>
      <c r="B3073" s="114">
        <f t="shared" si="48"/>
        <v>6562</v>
      </c>
      <c r="C3073" s="114">
        <v>0</v>
      </c>
      <c r="D3073" s="114">
        <v>0</v>
      </c>
      <c r="E3073" s="114">
        <v>6562</v>
      </c>
      <c r="F3073" s="115" t="s">
        <v>12079</v>
      </c>
      <c r="G3073" s="114">
        <v>141.6</v>
      </c>
      <c r="H3073" s="114">
        <v>0</v>
      </c>
      <c r="I3073" s="114">
        <v>0</v>
      </c>
      <c r="J3073" s="114">
        <v>4327</v>
      </c>
      <c r="K3073" s="115" t="s">
        <v>12063</v>
      </c>
      <c r="L3073" s="114">
        <v>157.4</v>
      </c>
      <c r="M3073" s="114">
        <v>0</v>
      </c>
      <c r="N3073" s="114">
        <v>0</v>
      </c>
      <c r="O3073" s="114">
        <v>6562</v>
      </c>
      <c r="P3073" s="115" t="s">
        <v>12080</v>
      </c>
      <c r="Q3073" s="114">
        <v>321.60000000000002</v>
      </c>
      <c r="R3073" s="114">
        <v>0</v>
      </c>
      <c r="S3073" s="114">
        <v>0</v>
      </c>
      <c r="T3073" s="114">
        <v>4327</v>
      </c>
      <c r="U3073" s="115" t="s">
        <v>12064</v>
      </c>
      <c r="V3073" s="114">
        <v>337.4</v>
      </c>
    </row>
    <row r="3074" spans="1:22">
      <c r="A3074" s="114" t="s">
        <v>8852</v>
      </c>
      <c r="B3074" s="114">
        <f t="shared" si="48"/>
        <v>8202</v>
      </c>
      <c r="C3074" s="114">
        <v>3</v>
      </c>
      <c r="D3074" s="114">
        <v>109.15</v>
      </c>
      <c r="E3074" s="114">
        <v>8202</v>
      </c>
      <c r="F3074" s="115" t="s">
        <v>12053</v>
      </c>
      <c r="G3074" s="114">
        <v>85.2</v>
      </c>
      <c r="H3074" s="114">
        <v>0</v>
      </c>
      <c r="I3074" s="114">
        <v>0</v>
      </c>
      <c r="J3074" s="114">
        <v>8202</v>
      </c>
      <c r="K3074" s="115" t="s">
        <v>12054</v>
      </c>
      <c r="L3074" s="114">
        <v>265.2</v>
      </c>
    </row>
    <row r="3075" spans="1:22">
      <c r="A3075" s="114" t="s">
        <v>8855</v>
      </c>
      <c r="B3075" s="114">
        <f t="shared" si="48"/>
        <v>5906</v>
      </c>
      <c r="C3075" s="114">
        <v>0</v>
      </c>
      <c r="D3075" s="114">
        <v>108.55</v>
      </c>
      <c r="E3075" s="114">
        <v>5906</v>
      </c>
      <c r="F3075" s="115" t="s">
        <v>12051</v>
      </c>
      <c r="G3075" s="114">
        <v>28.1</v>
      </c>
      <c r="H3075" s="114">
        <v>0</v>
      </c>
      <c r="I3075" s="114">
        <v>0</v>
      </c>
      <c r="J3075" s="114">
        <v>5906</v>
      </c>
      <c r="K3075" s="115" t="s">
        <v>12052</v>
      </c>
      <c r="L3075" s="114">
        <v>208.1</v>
      </c>
    </row>
    <row r="3076" spans="1:22">
      <c r="A3076" s="114" t="s">
        <v>8858</v>
      </c>
      <c r="B3076" s="114">
        <f t="shared" si="48"/>
        <v>8202</v>
      </c>
      <c r="C3076" s="114">
        <v>0</v>
      </c>
      <c r="D3076" s="114">
        <v>0</v>
      </c>
      <c r="E3076" s="114">
        <v>8202</v>
      </c>
      <c r="F3076" s="115" t="s">
        <v>12059</v>
      </c>
      <c r="G3076" s="114">
        <v>158.69999999999999</v>
      </c>
      <c r="H3076" s="114">
        <v>3</v>
      </c>
      <c r="I3076" s="114">
        <v>111.7</v>
      </c>
      <c r="J3076" s="114">
        <v>8202</v>
      </c>
      <c r="K3076" s="115" t="s">
        <v>12060</v>
      </c>
      <c r="L3076" s="114">
        <v>338.7</v>
      </c>
    </row>
    <row r="3077" spans="1:22">
      <c r="A3077" s="114" t="s">
        <v>8861</v>
      </c>
      <c r="B3077" s="114">
        <f t="shared" si="48"/>
        <v>9842</v>
      </c>
      <c r="C3077" s="114">
        <v>3</v>
      </c>
      <c r="D3077" s="114">
        <v>110.9</v>
      </c>
      <c r="E3077" s="114">
        <v>9842</v>
      </c>
      <c r="F3077" s="115" t="s">
        <v>12110</v>
      </c>
      <c r="G3077" s="114">
        <v>353.3</v>
      </c>
      <c r="H3077" s="114">
        <v>3</v>
      </c>
      <c r="I3077" s="114">
        <v>110.75</v>
      </c>
      <c r="J3077" s="114">
        <v>9842</v>
      </c>
      <c r="K3077" s="115" t="s">
        <v>12148</v>
      </c>
      <c r="L3077" s="114">
        <v>353.3</v>
      </c>
      <c r="M3077" s="114">
        <v>0</v>
      </c>
      <c r="N3077" s="114">
        <v>0</v>
      </c>
      <c r="O3077" s="114">
        <v>9842</v>
      </c>
      <c r="P3077" s="115" t="s">
        <v>12149</v>
      </c>
      <c r="Q3077" s="114">
        <v>173.3</v>
      </c>
      <c r="R3077" s="114">
        <v>3</v>
      </c>
      <c r="S3077" s="114">
        <v>111.5</v>
      </c>
      <c r="T3077" s="114">
        <v>9842</v>
      </c>
      <c r="U3077" s="115" t="s">
        <v>12111</v>
      </c>
      <c r="V3077" s="114">
        <v>173.3</v>
      </c>
    </row>
    <row r="3078" spans="1:22">
      <c r="A3078" s="114" t="s">
        <v>8864</v>
      </c>
      <c r="B3078" s="114">
        <f t="shared" si="48"/>
        <v>9843</v>
      </c>
      <c r="C3078" s="114">
        <v>3</v>
      </c>
      <c r="D3078" s="114">
        <v>109.3</v>
      </c>
      <c r="E3078" s="114">
        <v>9843</v>
      </c>
      <c r="F3078" s="115" t="s">
        <v>12057</v>
      </c>
      <c r="G3078" s="114">
        <v>108.5</v>
      </c>
      <c r="H3078" s="114">
        <v>0</v>
      </c>
      <c r="I3078" s="114">
        <v>0</v>
      </c>
      <c r="J3078" s="114">
        <v>9843</v>
      </c>
      <c r="K3078" s="115" t="s">
        <v>12058</v>
      </c>
      <c r="L3078" s="114">
        <v>288.5</v>
      </c>
    </row>
    <row r="3079" spans="1:22">
      <c r="A3079" s="114" t="s">
        <v>8867</v>
      </c>
      <c r="B3079" s="114">
        <f t="shared" si="48"/>
        <v>13120</v>
      </c>
      <c r="C3079" s="114">
        <v>0</v>
      </c>
      <c r="D3079" s="114">
        <v>0</v>
      </c>
      <c r="E3079" s="114">
        <v>13120</v>
      </c>
      <c r="F3079" s="115" t="s">
        <v>12128</v>
      </c>
      <c r="G3079" s="114">
        <v>173.3</v>
      </c>
      <c r="H3079" s="114">
        <v>0</v>
      </c>
      <c r="I3079" s="114">
        <v>0</v>
      </c>
      <c r="J3079" s="114">
        <v>8860</v>
      </c>
      <c r="K3079" s="115" t="s">
        <v>12129</v>
      </c>
      <c r="L3079" s="114">
        <v>173.3</v>
      </c>
      <c r="M3079" s="114">
        <v>0</v>
      </c>
      <c r="N3079" s="114">
        <v>0</v>
      </c>
      <c r="O3079" s="114">
        <v>8860</v>
      </c>
      <c r="P3079" s="115" t="s">
        <v>12130</v>
      </c>
      <c r="Q3079" s="114">
        <v>353.3</v>
      </c>
      <c r="R3079" s="114">
        <v>2.7</v>
      </c>
      <c r="S3079" s="114">
        <v>110.3</v>
      </c>
      <c r="T3079" s="114">
        <v>13120</v>
      </c>
      <c r="U3079" s="115" t="s">
        <v>12131</v>
      </c>
      <c r="V3079" s="114">
        <v>353.3</v>
      </c>
    </row>
    <row r="3080" spans="1:22">
      <c r="A3080" s="114" t="s">
        <v>8870</v>
      </c>
      <c r="B3080" s="114">
        <f t="shared" si="48"/>
        <v>8202</v>
      </c>
      <c r="C3080" s="114">
        <v>3</v>
      </c>
      <c r="D3080" s="114">
        <v>108.9</v>
      </c>
      <c r="E3080" s="114">
        <v>8202</v>
      </c>
      <c r="F3080" s="115" t="s">
        <v>12059</v>
      </c>
      <c r="G3080" s="114">
        <v>159.6</v>
      </c>
      <c r="H3080" s="114">
        <v>0</v>
      </c>
      <c r="I3080" s="114">
        <v>0</v>
      </c>
      <c r="J3080" s="114">
        <v>8202</v>
      </c>
      <c r="K3080" s="115" t="s">
        <v>12060</v>
      </c>
      <c r="L3080" s="114">
        <v>339.6</v>
      </c>
    </row>
    <row r="3081" spans="1:22">
      <c r="A3081" s="114" t="s">
        <v>8873</v>
      </c>
      <c r="B3081" s="114">
        <f t="shared" si="48"/>
        <v>8202</v>
      </c>
      <c r="C3081" s="114">
        <v>3</v>
      </c>
      <c r="D3081" s="114">
        <v>110.1</v>
      </c>
      <c r="E3081" s="114">
        <v>8202</v>
      </c>
      <c r="F3081" s="115" t="s">
        <v>12065</v>
      </c>
      <c r="G3081" s="114">
        <v>175.6</v>
      </c>
      <c r="H3081" s="114">
        <v>3</v>
      </c>
      <c r="I3081" s="114">
        <v>110.3</v>
      </c>
      <c r="J3081" s="114">
        <v>8202</v>
      </c>
      <c r="K3081" s="115" t="s">
        <v>12066</v>
      </c>
      <c r="L3081" s="114">
        <v>355.6</v>
      </c>
    </row>
    <row r="3082" spans="1:22">
      <c r="A3082" s="114" t="s">
        <v>8876</v>
      </c>
      <c r="B3082" s="114">
        <f t="shared" si="48"/>
        <v>6562</v>
      </c>
      <c r="C3082" s="114">
        <v>3</v>
      </c>
      <c r="D3082" s="114">
        <v>109.35</v>
      </c>
      <c r="E3082" s="114">
        <v>6562</v>
      </c>
      <c r="F3082" s="115" t="s">
        <v>12077</v>
      </c>
      <c r="G3082" s="114">
        <v>71.599999999999994</v>
      </c>
      <c r="H3082" s="114">
        <v>0</v>
      </c>
      <c r="I3082" s="114">
        <v>0</v>
      </c>
      <c r="J3082" s="114">
        <v>6562</v>
      </c>
      <c r="K3082" s="115" t="s">
        <v>12078</v>
      </c>
      <c r="L3082" s="114">
        <v>251.6</v>
      </c>
    </row>
    <row r="3083" spans="1:22">
      <c r="A3083" s="114" t="s">
        <v>8879</v>
      </c>
      <c r="B3083" s="114">
        <f t="shared" si="48"/>
        <v>6560</v>
      </c>
      <c r="C3083" s="114">
        <v>3</v>
      </c>
      <c r="D3083" s="114">
        <v>111.1</v>
      </c>
      <c r="E3083" s="114">
        <v>6560</v>
      </c>
      <c r="F3083" s="115" t="s">
        <v>12077</v>
      </c>
      <c r="G3083" s="114">
        <v>69.3</v>
      </c>
      <c r="H3083" s="114">
        <v>0</v>
      </c>
      <c r="I3083" s="114">
        <v>0</v>
      </c>
      <c r="J3083" s="114">
        <v>6560</v>
      </c>
      <c r="K3083" s="115" t="s">
        <v>12078</v>
      </c>
      <c r="L3083" s="114">
        <v>249.3</v>
      </c>
    </row>
    <row r="3084" spans="1:22">
      <c r="A3084" s="114" t="s">
        <v>8882</v>
      </c>
      <c r="B3084" s="114">
        <f t="shared" si="48"/>
        <v>8202</v>
      </c>
      <c r="C3084" s="114">
        <v>3</v>
      </c>
      <c r="D3084" s="114">
        <v>110.1</v>
      </c>
      <c r="E3084" s="114">
        <v>8202</v>
      </c>
      <c r="F3084" s="115" t="s">
        <v>12087</v>
      </c>
      <c r="G3084" s="114">
        <v>62.4</v>
      </c>
      <c r="H3084" s="114">
        <v>0</v>
      </c>
      <c r="I3084" s="114">
        <v>0</v>
      </c>
      <c r="J3084" s="114">
        <v>8202</v>
      </c>
      <c r="K3084" s="115" t="s">
        <v>12088</v>
      </c>
      <c r="L3084" s="114">
        <v>242.4</v>
      </c>
    </row>
    <row r="3085" spans="1:22">
      <c r="A3085" s="114" t="s">
        <v>8885</v>
      </c>
      <c r="B3085" s="114">
        <f t="shared" si="48"/>
        <v>6234</v>
      </c>
      <c r="C3085" s="114">
        <v>0</v>
      </c>
      <c r="D3085" s="114">
        <v>0</v>
      </c>
      <c r="E3085" s="114">
        <v>6234</v>
      </c>
      <c r="F3085" s="115" t="s">
        <v>12071</v>
      </c>
      <c r="G3085" s="114">
        <v>136</v>
      </c>
      <c r="H3085" s="114">
        <v>0</v>
      </c>
      <c r="I3085" s="114">
        <v>108.7</v>
      </c>
      <c r="J3085" s="114">
        <v>6234</v>
      </c>
      <c r="K3085" s="115" t="s">
        <v>12072</v>
      </c>
      <c r="L3085" s="114">
        <v>316</v>
      </c>
    </row>
    <row r="3086" spans="1:22">
      <c r="A3086" s="114" t="s">
        <v>8888</v>
      </c>
      <c r="B3086" s="114">
        <f t="shared" si="48"/>
        <v>6562</v>
      </c>
      <c r="C3086" s="114">
        <v>0</v>
      </c>
      <c r="D3086" s="114">
        <v>0</v>
      </c>
      <c r="E3086" s="114">
        <v>6562</v>
      </c>
      <c r="F3086" s="115" t="s">
        <v>12071</v>
      </c>
      <c r="G3086" s="114">
        <v>132.1</v>
      </c>
      <c r="H3086" s="114">
        <v>3</v>
      </c>
      <c r="I3086" s="114">
        <v>111.55</v>
      </c>
      <c r="J3086" s="114">
        <v>6562</v>
      </c>
      <c r="K3086" s="115" t="s">
        <v>12072</v>
      </c>
      <c r="L3086" s="114">
        <v>312.10000000000002</v>
      </c>
    </row>
    <row r="3087" spans="1:22">
      <c r="A3087" s="114" t="s">
        <v>8891</v>
      </c>
      <c r="B3087" s="114">
        <f t="shared" si="48"/>
        <v>8202</v>
      </c>
      <c r="C3087" s="114">
        <v>0</v>
      </c>
      <c r="D3087" s="114">
        <v>0</v>
      </c>
      <c r="E3087" s="114">
        <v>8202</v>
      </c>
      <c r="F3087" s="115" t="s">
        <v>12063</v>
      </c>
      <c r="G3087" s="114">
        <v>154.19999999999999</v>
      </c>
      <c r="H3087" s="114">
        <v>3.1</v>
      </c>
      <c r="I3087" s="114">
        <v>109.3</v>
      </c>
      <c r="J3087" s="114">
        <v>8202</v>
      </c>
      <c r="K3087" s="115" t="s">
        <v>12064</v>
      </c>
      <c r="L3087" s="114">
        <v>334.2</v>
      </c>
    </row>
    <row r="3088" spans="1:22">
      <c r="A3088" s="114" t="s">
        <v>8894</v>
      </c>
      <c r="B3088" s="114">
        <f t="shared" si="48"/>
        <v>5905</v>
      </c>
      <c r="C3088" s="114">
        <v>0</v>
      </c>
      <c r="D3088" s="114">
        <v>0</v>
      </c>
      <c r="E3088" s="114">
        <v>5905</v>
      </c>
      <c r="F3088" s="115" t="s">
        <v>12087</v>
      </c>
      <c r="G3088" s="114">
        <v>57.3</v>
      </c>
      <c r="H3088" s="114">
        <v>0</v>
      </c>
      <c r="I3088" s="114">
        <v>109.3</v>
      </c>
      <c r="J3088" s="114">
        <v>5905</v>
      </c>
      <c r="K3088" s="115" t="s">
        <v>12088</v>
      </c>
      <c r="L3088" s="114">
        <v>237.3</v>
      </c>
    </row>
    <row r="3089" spans="1:22">
      <c r="A3089" s="114" t="s">
        <v>8897</v>
      </c>
      <c r="B3089" s="114">
        <f t="shared" si="48"/>
        <v>6560</v>
      </c>
      <c r="C3089" s="114">
        <v>0</v>
      </c>
      <c r="D3089" s="114">
        <v>109.7</v>
      </c>
      <c r="E3089" s="114">
        <v>6560</v>
      </c>
      <c r="F3089" s="115" t="s">
        <v>12073</v>
      </c>
      <c r="G3089" s="114">
        <v>25.7</v>
      </c>
      <c r="H3089" s="114">
        <v>0</v>
      </c>
      <c r="I3089" s="114">
        <v>110.1</v>
      </c>
      <c r="J3089" s="114">
        <v>6560</v>
      </c>
      <c r="K3089" s="115" t="s">
        <v>12074</v>
      </c>
      <c r="L3089" s="114">
        <v>205.7</v>
      </c>
    </row>
    <row r="3090" spans="1:22">
      <c r="A3090" s="114" t="s">
        <v>8900</v>
      </c>
      <c r="B3090" s="114">
        <f t="shared" si="48"/>
        <v>9250</v>
      </c>
      <c r="C3090" s="114">
        <v>3</v>
      </c>
      <c r="D3090" s="114">
        <v>111.7</v>
      </c>
      <c r="E3090" s="114">
        <v>9250</v>
      </c>
      <c r="F3090" s="115" t="s">
        <v>12063</v>
      </c>
      <c r="G3090" s="114">
        <v>150.4</v>
      </c>
      <c r="H3090" s="114">
        <v>3</v>
      </c>
      <c r="I3090" s="114">
        <v>108.9</v>
      </c>
      <c r="J3090" s="114">
        <v>9250</v>
      </c>
      <c r="K3090" s="115" t="s">
        <v>12064</v>
      </c>
      <c r="L3090" s="114">
        <v>330.4</v>
      </c>
    </row>
    <row r="3091" spans="1:22">
      <c r="A3091" s="114" t="s">
        <v>8903</v>
      </c>
      <c r="B3091" s="114">
        <f t="shared" si="48"/>
        <v>6562</v>
      </c>
      <c r="C3091" s="114">
        <v>0</v>
      </c>
      <c r="D3091" s="114">
        <v>0</v>
      </c>
      <c r="E3091" s="114">
        <v>6562</v>
      </c>
      <c r="F3091" s="115" t="s">
        <v>12061</v>
      </c>
      <c r="G3091" s="114">
        <v>123.3</v>
      </c>
      <c r="H3091" s="114">
        <v>3</v>
      </c>
      <c r="I3091" s="114">
        <v>108.95</v>
      </c>
      <c r="J3091" s="114">
        <v>6562</v>
      </c>
      <c r="K3091" s="115" t="s">
        <v>12062</v>
      </c>
      <c r="L3091" s="114">
        <v>303.3</v>
      </c>
    </row>
    <row r="3092" spans="1:22">
      <c r="A3092" s="114" t="s">
        <v>8906</v>
      </c>
      <c r="B3092" s="114">
        <f t="shared" si="48"/>
        <v>9843</v>
      </c>
      <c r="C3092" s="114">
        <v>0</v>
      </c>
      <c r="D3092" s="114">
        <v>0</v>
      </c>
      <c r="E3092" s="114">
        <v>9843</v>
      </c>
      <c r="F3092" s="115" t="s">
        <v>12063</v>
      </c>
      <c r="G3092" s="114">
        <v>150</v>
      </c>
      <c r="H3092" s="114">
        <v>3</v>
      </c>
      <c r="I3092" s="114">
        <v>111.7</v>
      </c>
      <c r="J3092" s="114">
        <v>9843</v>
      </c>
      <c r="K3092" s="115" t="s">
        <v>12064</v>
      </c>
      <c r="L3092" s="114">
        <v>330</v>
      </c>
    </row>
    <row r="3093" spans="1:22">
      <c r="A3093" s="114" t="s">
        <v>8909</v>
      </c>
      <c r="B3093" s="114">
        <f t="shared" si="48"/>
        <v>8202</v>
      </c>
      <c r="C3093" s="114">
        <v>0</v>
      </c>
      <c r="D3093" s="114">
        <v>0</v>
      </c>
      <c r="E3093" s="114">
        <v>8202</v>
      </c>
      <c r="F3093" s="115" t="s">
        <v>12053</v>
      </c>
      <c r="G3093" s="114">
        <v>86</v>
      </c>
      <c r="H3093" s="114">
        <v>3</v>
      </c>
      <c r="I3093" s="114">
        <v>108.9</v>
      </c>
      <c r="J3093" s="114">
        <v>8202</v>
      </c>
      <c r="K3093" s="115" t="s">
        <v>12054</v>
      </c>
      <c r="L3093" s="114">
        <v>266</v>
      </c>
    </row>
    <row r="3094" spans="1:22">
      <c r="A3094" s="114" t="s">
        <v>8912</v>
      </c>
      <c r="B3094" s="114">
        <f t="shared" si="48"/>
        <v>8858</v>
      </c>
      <c r="C3094" s="114">
        <v>0</v>
      </c>
      <c r="D3094" s="114">
        <v>0</v>
      </c>
      <c r="E3094" s="114">
        <v>8858</v>
      </c>
      <c r="F3094" s="115" t="s">
        <v>12055</v>
      </c>
      <c r="G3094" s="114">
        <v>99.7</v>
      </c>
      <c r="H3094" s="114">
        <v>3</v>
      </c>
      <c r="I3094" s="114">
        <v>111.3</v>
      </c>
      <c r="J3094" s="114">
        <v>8858</v>
      </c>
      <c r="K3094" s="115" t="s">
        <v>12056</v>
      </c>
      <c r="L3094" s="114">
        <v>279.7</v>
      </c>
    </row>
    <row r="3095" spans="1:22">
      <c r="A3095" s="114" t="s">
        <v>8915</v>
      </c>
      <c r="B3095" s="114">
        <f t="shared" si="48"/>
        <v>9842</v>
      </c>
      <c r="C3095" s="114">
        <v>3</v>
      </c>
      <c r="D3095" s="114">
        <v>111.5</v>
      </c>
      <c r="E3095" s="114">
        <v>9842</v>
      </c>
      <c r="F3095" s="115" t="s">
        <v>12067</v>
      </c>
      <c r="G3095" s="114">
        <v>0.4</v>
      </c>
      <c r="H3095" s="114">
        <v>0</v>
      </c>
      <c r="I3095" s="114">
        <v>0</v>
      </c>
      <c r="J3095" s="114">
        <v>9842</v>
      </c>
      <c r="K3095" s="115" t="s">
        <v>12068</v>
      </c>
      <c r="L3095" s="114">
        <v>180.4</v>
      </c>
    </row>
    <row r="3096" spans="1:22">
      <c r="A3096" s="114" t="s">
        <v>8918</v>
      </c>
      <c r="B3096" s="114">
        <f t="shared" si="48"/>
        <v>8202</v>
      </c>
      <c r="C3096" s="114">
        <v>3</v>
      </c>
      <c r="D3096" s="114">
        <v>109.15</v>
      </c>
      <c r="E3096" s="114">
        <v>8202</v>
      </c>
      <c r="F3096" s="115" t="s">
        <v>12065</v>
      </c>
      <c r="G3096" s="114">
        <v>170.4</v>
      </c>
      <c r="H3096" s="114">
        <v>0</v>
      </c>
      <c r="I3096" s="114">
        <v>0</v>
      </c>
      <c r="J3096" s="114">
        <v>8202</v>
      </c>
      <c r="K3096" s="115" t="s">
        <v>12066</v>
      </c>
      <c r="L3096" s="114">
        <v>350.4</v>
      </c>
    </row>
    <row r="3097" spans="1:22">
      <c r="A3097" s="114" t="s">
        <v>8921</v>
      </c>
      <c r="B3097" s="114">
        <f t="shared" si="48"/>
        <v>6562</v>
      </c>
      <c r="C3097" s="114">
        <v>0</v>
      </c>
      <c r="D3097" s="114">
        <v>0</v>
      </c>
      <c r="E3097" s="114">
        <v>6562</v>
      </c>
      <c r="F3097" s="115" t="s">
        <v>12069</v>
      </c>
      <c r="G3097" s="114">
        <v>99.4</v>
      </c>
      <c r="H3097" s="114">
        <v>3</v>
      </c>
      <c r="I3097" s="114">
        <v>110.15</v>
      </c>
      <c r="J3097" s="114">
        <v>6562</v>
      </c>
      <c r="K3097" s="115" t="s">
        <v>12070</v>
      </c>
      <c r="L3097" s="114">
        <v>279.39999999999998</v>
      </c>
    </row>
    <row r="3098" spans="1:22">
      <c r="A3098" s="114" t="s">
        <v>8924</v>
      </c>
      <c r="B3098" s="114">
        <f t="shared" si="48"/>
        <v>9843</v>
      </c>
      <c r="C3098" s="114">
        <v>3</v>
      </c>
      <c r="D3098" s="114">
        <v>109.3</v>
      </c>
      <c r="E3098" s="114">
        <v>9843</v>
      </c>
      <c r="F3098" s="115" t="s">
        <v>12087</v>
      </c>
      <c r="G3098" s="114">
        <v>64.7</v>
      </c>
      <c r="H3098" s="114">
        <v>0</v>
      </c>
      <c r="I3098" s="114">
        <v>0</v>
      </c>
      <c r="J3098" s="114">
        <v>9843</v>
      </c>
      <c r="K3098" s="115" t="s">
        <v>12088</v>
      </c>
      <c r="L3098" s="114">
        <v>244.7</v>
      </c>
    </row>
    <row r="3099" spans="1:22">
      <c r="A3099" s="114" t="s">
        <v>8927</v>
      </c>
      <c r="B3099" s="114">
        <f t="shared" si="48"/>
        <v>9840</v>
      </c>
      <c r="C3099" s="114">
        <v>0</v>
      </c>
      <c r="D3099" s="114">
        <v>0</v>
      </c>
      <c r="E3099" s="114">
        <v>9840</v>
      </c>
      <c r="F3099" s="115" t="s">
        <v>12071</v>
      </c>
      <c r="G3099" s="114">
        <v>137.69999999999999</v>
      </c>
      <c r="H3099" s="114">
        <v>0</v>
      </c>
      <c r="I3099" s="114">
        <v>0</v>
      </c>
      <c r="J3099" s="114">
        <v>3937</v>
      </c>
      <c r="K3099" s="115" t="s">
        <v>12065</v>
      </c>
      <c r="L3099" s="114">
        <v>174.7</v>
      </c>
      <c r="M3099" s="114">
        <v>3</v>
      </c>
      <c r="N3099" s="114">
        <v>110.9</v>
      </c>
      <c r="O3099" s="114">
        <v>9840</v>
      </c>
      <c r="P3099" s="115" t="s">
        <v>12072</v>
      </c>
      <c r="Q3099" s="114">
        <v>317.7</v>
      </c>
      <c r="R3099" s="114">
        <v>0</v>
      </c>
      <c r="S3099" s="114">
        <v>0</v>
      </c>
      <c r="T3099" s="114">
        <v>3937</v>
      </c>
      <c r="U3099" s="115" t="s">
        <v>12066</v>
      </c>
      <c r="V3099" s="114">
        <v>354.7</v>
      </c>
    </row>
    <row r="3100" spans="1:22">
      <c r="A3100" s="114" t="s">
        <v>8930</v>
      </c>
      <c r="B3100" s="114">
        <f t="shared" si="48"/>
        <v>7400</v>
      </c>
      <c r="C3100" s="114">
        <v>0</v>
      </c>
      <c r="D3100" s="114">
        <v>0</v>
      </c>
      <c r="E3100" s="114">
        <v>3937</v>
      </c>
      <c r="F3100" s="115" t="s">
        <v>12106</v>
      </c>
      <c r="G3100" s="114">
        <v>79</v>
      </c>
      <c r="H3100" s="114">
        <v>0</v>
      </c>
      <c r="I3100" s="114">
        <v>0</v>
      </c>
      <c r="J3100" s="114">
        <v>7400</v>
      </c>
      <c r="K3100" s="115" t="s">
        <v>12107</v>
      </c>
      <c r="L3100" s="114">
        <v>79</v>
      </c>
      <c r="M3100" s="114">
        <v>3</v>
      </c>
      <c r="N3100" s="114">
        <v>110.3</v>
      </c>
      <c r="O3100" s="114">
        <v>7400</v>
      </c>
      <c r="P3100" s="115" t="s">
        <v>12108</v>
      </c>
      <c r="Q3100" s="114">
        <v>259</v>
      </c>
      <c r="R3100" s="114">
        <v>0</v>
      </c>
      <c r="S3100" s="114">
        <v>0</v>
      </c>
      <c r="T3100" s="114">
        <v>3937</v>
      </c>
      <c r="U3100" s="115" t="s">
        <v>12109</v>
      </c>
      <c r="V3100" s="114">
        <v>259</v>
      </c>
    </row>
    <row r="3101" spans="1:22">
      <c r="A3101" s="114" t="s">
        <v>8933</v>
      </c>
      <c r="B3101" s="114">
        <f t="shared" si="48"/>
        <v>7870</v>
      </c>
      <c r="C3101" s="114">
        <v>0</v>
      </c>
      <c r="D3101" s="114">
        <v>0</v>
      </c>
      <c r="E3101" s="114">
        <v>7870</v>
      </c>
      <c r="F3101" s="115" t="s">
        <v>12087</v>
      </c>
      <c r="G3101" s="114">
        <v>70.400000000000006</v>
      </c>
      <c r="H3101" s="114">
        <v>0</v>
      </c>
      <c r="I3101" s="114">
        <v>0</v>
      </c>
      <c r="J3101" s="114">
        <v>7870</v>
      </c>
      <c r="K3101" s="115" t="s">
        <v>12088</v>
      </c>
      <c r="L3101" s="114">
        <v>250.4</v>
      </c>
    </row>
    <row r="3102" spans="1:22">
      <c r="A3102" s="114" t="s">
        <v>8936</v>
      </c>
      <c r="B3102" s="114">
        <f t="shared" si="48"/>
        <v>11483</v>
      </c>
      <c r="C3102" s="114">
        <v>3</v>
      </c>
      <c r="D3102" s="114">
        <v>109.7</v>
      </c>
      <c r="E3102" s="114">
        <v>11483</v>
      </c>
      <c r="F3102" s="115" t="s">
        <v>12065</v>
      </c>
      <c r="G3102" s="114">
        <v>169.3</v>
      </c>
      <c r="H3102" s="114">
        <v>3</v>
      </c>
      <c r="I3102" s="114">
        <v>111.9</v>
      </c>
      <c r="J3102" s="114">
        <v>11483</v>
      </c>
      <c r="K3102" s="115" t="s">
        <v>12066</v>
      </c>
      <c r="L3102" s="114">
        <v>349.3</v>
      </c>
    </row>
    <row r="3103" spans="1:22">
      <c r="A3103" s="114" t="s">
        <v>8939</v>
      </c>
      <c r="B3103" s="114">
        <f t="shared" si="48"/>
        <v>6560</v>
      </c>
      <c r="C3103" s="114">
        <v>3</v>
      </c>
      <c r="D3103" s="114">
        <v>109.3</v>
      </c>
      <c r="E3103" s="114">
        <v>6560</v>
      </c>
      <c r="F3103" s="115" t="s">
        <v>12073</v>
      </c>
      <c r="G3103" s="114">
        <v>26</v>
      </c>
      <c r="H3103" s="114">
        <v>0</v>
      </c>
      <c r="I3103" s="114">
        <v>0</v>
      </c>
      <c r="J3103" s="114">
        <v>6560</v>
      </c>
      <c r="K3103" s="115" t="s">
        <v>12074</v>
      </c>
      <c r="L3103" s="114">
        <v>206</v>
      </c>
    </row>
    <row r="3104" spans="1:22">
      <c r="A3104" s="114" t="s">
        <v>8942</v>
      </c>
      <c r="B3104" s="114">
        <f t="shared" si="48"/>
        <v>6560</v>
      </c>
      <c r="C3104" s="114">
        <v>0</v>
      </c>
      <c r="D3104" s="114">
        <v>0</v>
      </c>
      <c r="E3104" s="114">
        <v>6560</v>
      </c>
      <c r="F3104" s="115" t="s">
        <v>12067</v>
      </c>
      <c r="G3104" s="114">
        <v>6.3</v>
      </c>
      <c r="H3104" s="114">
        <v>0</v>
      </c>
      <c r="I3104" s="114">
        <v>110.1</v>
      </c>
      <c r="J3104" s="114">
        <v>6560</v>
      </c>
      <c r="K3104" s="115" t="s">
        <v>12068</v>
      </c>
      <c r="L3104" s="114">
        <v>186.3</v>
      </c>
    </row>
    <row r="3105" spans="1:22">
      <c r="A3105" s="114" t="s">
        <v>8945</v>
      </c>
      <c r="B3105" s="114">
        <f t="shared" si="48"/>
        <v>8989</v>
      </c>
      <c r="C3105" s="114">
        <v>0</v>
      </c>
      <c r="D3105" s="114">
        <v>0</v>
      </c>
      <c r="E3105" s="114">
        <v>8989</v>
      </c>
      <c r="F3105" s="115" t="s">
        <v>12063</v>
      </c>
      <c r="G3105" s="114">
        <v>153</v>
      </c>
      <c r="H3105" s="114">
        <v>3</v>
      </c>
      <c r="I3105" s="114">
        <v>108.9</v>
      </c>
      <c r="J3105" s="114">
        <v>8989</v>
      </c>
      <c r="K3105" s="115" t="s">
        <v>12064</v>
      </c>
      <c r="L3105" s="114">
        <v>333</v>
      </c>
    </row>
    <row r="3106" spans="1:22">
      <c r="A3106" s="114" t="s">
        <v>8948</v>
      </c>
      <c r="B3106" s="114">
        <f t="shared" si="48"/>
        <v>8860</v>
      </c>
      <c r="C3106" s="114">
        <v>0</v>
      </c>
      <c r="D3106" s="114">
        <v>0</v>
      </c>
      <c r="E3106" s="114">
        <v>8860</v>
      </c>
      <c r="F3106" s="115" t="s">
        <v>12055</v>
      </c>
      <c r="G3106" s="114">
        <v>92</v>
      </c>
      <c r="H3106" s="114">
        <v>0</v>
      </c>
      <c r="I3106" s="114">
        <v>0</v>
      </c>
      <c r="J3106" s="114">
        <v>8860</v>
      </c>
      <c r="K3106" s="115" t="s">
        <v>12056</v>
      </c>
      <c r="L3106" s="114">
        <v>272</v>
      </c>
    </row>
    <row r="3107" spans="1:22">
      <c r="A3107" s="114" t="s">
        <v>8951</v>
      </c>
      <c r="B3107" s="114">
        <f t="shared" si="48"/>
        <v>8366</v>
      </c>
      <c r="C3107" s="114">
        <v>0</v>
      </c>
      <c r="D3107" s="114">
        <v>0</v>
      </c>
      <c r="E3107" s="114">
        <v>8366</v>
      </c>
      <c r="F3107" s="115" t="s">
        <v>12053</v>
      </c>
      <c r="G3107" s="114">
        <v>91.4</v>
      </c>
      <c r="H3107" s="114">
        <v>0</v>
      </c>
      <c r="I3107" s="114">
        <v>0</v>
      </c>
      <c r="J3107" s="114">
        <v>8366</v>
      </c>
      <c r="K3107" s="115" t="s">
        <v>12054</v>
      </c>
      <c r="L3107" s="114">
        <v>271.39999999999998</v>
      </c>
    </row>
    <row r="3108" spans="1:22">
      <c r="A3108" s="114" t="s">
        <v>8954</v>
      </c>
      <c r="B3108" s="114">
        <f t="shared" si="48"/>
        <v>8860</v>
      </c>
      <c r="C3108" s="114">
        <v>2.5</v>
      </c>
      <c r="D3108" s="114">
        <v>110.1</v>
      </c>
      <c r="E3108" s="114">
        <v>8860</v>
      </c>
      <c r="F3108" s="115" t="s">
        <v>12081</v>
      </c>
      <c r="G3108" s="114">
        <v>55.6</v>
      </c>
      <c r="H3108" s="114">
        <v>0</v>
      </c>
      <c r="I3108" s="114">
        <v>110.7</v>
      </c>
      <c r="J3108" s="114">
        <v>8860</v>
      </c>
      <c r="K3108" s="115" t="s">
        <v>12082</v>
      </c>
      <c r="L3108" s="114">
        <v>235.6</v>
      </c>
    </row>
    <row r="3109" spans="1:22">
      <c r="A3109" s="114" t="s">
        <v>8957</v>
      </c>
      <c r="B3109" s="114">
        <f t="shared" si="48"/>
        <v>6562</v>
      </c>
      <c r="C3109" s="114">
        <v>3</v>
      </c>
      <c r="D3109" s="114">
        <v>111.55</v>
      </c>
      <c r="E3109" s="114">
        <v>6562</v>
      </c>
      <c r="F3109" s="115" t="s">
        <v>12077</v>
      </c>
      <c r="G3109" s="114">
        <v>68.400000000000006</v>
      </c>
      <c r="H3109" s="114">
        <v>0</v>
      </c>
      <c r="I3109" s="114">
        <v>0</v>
      </c>
      <c r="J3109" s="114">
        <v>6562</v>
      </c>
      <c r="K3109" s="115" t="s">
        <v>12078</v>
      </c>
      <c r="L3109" s="114">
        <v>248.4</v>
      </c>
    </row>
    <row r="3110" spans="1:22">
      <c r="A3110" s="114" t="s">
        <v>8960</v>
      </c>
      <c r="B3110" s="114">
        <f t="shared" si="48"/>
        <v>6560</v>
      </c>
      <c r="C3110" s="114">
        <v>0</v>
      </c>
      <c r="D3110" s="114">
        <v>0</v>
      </c>
      <c r="E3110" s="114">
        <v>6560</v>
      </c>
      <c r="F3110" s="115" t="s">
        <v>12075</v>
      </c>
      <c r="G3110" s="114">
        <v>13.7</v>
      </c>
      <c r="H3110" s="114">
        <v>0</v>
      </c>
      <c r="I3110" s="114">
        <v>109.3</v>
      </c>
      <c r="J3110" s="114">
        <v>6560</v>
      </c>
      <c r="K3110" s="115" t="s">
        <v>12076</v>
      </c>
      <c r="L3110" s="114">
        <v>193.7</v>
      </c>
    </row>
    <row r="3111" spans="1:22">
      <c r="A3111" s="114" t="s">
        <v>8963</v>
      </c>
      <c r="B3111" s="114">
        <f t="shared" si="48"/>
        <v>6562</v>
      </c>
      <c r="C3111" s="114">
        <v>0</v>
      </c>
      <c r="D3111" s="114">
        <v>0</v>
      </c>
      <c r="E3111" s="114">
        <v>6562</v>
      </c>
      <c r="F3111" s="115" t="s">
        <v>12087</v>
      </c>
      <c r="G3111" s="114">
        <v>66.900000000000006</v>
      </c>
      <c r="H3111" s="114">
        <v>0</v>
      </c>
      <c r="I3111" s="114">
        <v>0</v>
      </c>
      <c r="J3111" s="114">
        <v>6562</v>
      </c>
      <c r="K3111" s="115" t="s">
        <v>12088</v>
      </c>
      <c r="L3111" s="114">
        <v>246.9</v>
      </c>
    </row>
    <row r="3112" spans="1:22">
      <c r="A3112" s="114" t="s">
        <v>8966</v>
      </c>
      <c r="B3112" s="114">
        <f t="shared" si="48"/>
        <v>9843</v>
      </c>
      <c r="C3112" s="114">
        <v>3</v>
      </c>
      <c r="D3112" s="114">
        <v>108.7</v>
      </c>
      <c r="E3112" s="114">
        <v>9843</v>
      </c>
      <c r="F3112" s="115" t="s">
        <v>12055</v>
      </c>
      <c r="G3112" s="114">
        <v>90.1</v>
      </c>
      <c r="H3112" s="114">
        <v>0</v>
      </c>
      <c r="I3112" s="114">
        <v>0</v>
      </c>
      <c r="J3112" s="114">
        <v>9843</v>
      </c>
      <c r="K3112" s="115" t="s">
        <v>12056</v>
      </c>
      <c r="L3112" s="114">
        <v>270.10000000000002</v>
      </c>
    </row>
    <row r="3113" spans="1:22">
      <c r="A3113" s="114" t="s">
        <v>8969</v>
      </c>
      <c r="B3113" s="114">
        <f t="shared" si="48"/>
        <v>9843</v>
      </c>
      <c r="C3113" s="114">
        <v>3</v>
      </c>
      <c r="D3113" s="114">
        <v>110.3</v>
      </c>
      <c r="E3113" s="114">
        <v>9843</v>
      </c>
      <c r="F3113" s="115" t="s">
        <v>12087</v>
      </c>
      <c r="G3113" s="114">
        <v>59.1</v>
      </c>
      <c r="H3113" s="114">
        <v>0</v>
      </c>
      <c r="I3113" s="114">
        <v>0</v>
      </c>
      <c r="J3113" s="114">
        <v>9843</v>
      </c>
      <c r="K3113" s="115" t="s">
        <v>12088</v>
      </c>
      <c r="L3113" s="114">
        <v>239.1</v>
      </c>
    </row>
    <row r="3114" spans="1:22">
      <c r="A3114" s="114" t="s">
        <v>8972</v>
      </c>
      <c r="B3114" s="114">
        <f t="shared" si="48"/>
        <v>6562</v>
      </c>
      <c r="C3114" s="114">
        <v>0</v>
      </c>
      <c r="D3114" s="114">
        <v>0</v>
      </c>
      <c r="E3114" s="114">
        <v>6562</v>
      </c>
      <c r="F3114" s="115" t="s">
        <v>12087</v>
      </c>
      <c r="G3114" s="114">
        <v>59.7</v>
      </c>
      <c r="H3114" s="114">
        <v>0</v>
      </c>
      <c r="I3114" s="114">
        <v>111.7</v>
      </c>
      <c r="J3114" s="114">
        <v>6562</v>
      </c>
      <c r="K3114" s="115" t="s">
        <v>12088</v>
      </c>
      <c r="L3114" s="114">
        <v>239.7</v>
      </c>
    </row>
    <row r="3115" spans="1:22">
      <c r="A3115" s="114" t="s">
        <v>8975</v>
      </c>
      <c r="B3115" s="114">
        <f t="shared" ref="B3115:B3178" si="49">MAX(J3115,O3115,T3115,Y3115,AD3115,AI3115,AN3115,AS3115,AX3115,BC3115,BH3115,BM3115,BR3115)</f>
        <v>6562</v>
      </c>
      <c r="C3115" s="114">
        <v>0</v>
      </c>
      <c r="D3115" s="114">
        <v>0</v>
      </c>
      <c r="E3115" s="114">
        <v>6562</v>
      </c>
      <c r="F3115" s="115" t="s">
        <v>12087</v>
      </c>
      <c r="G3115" s="114">
        <v>64.8</v>
      </c>
      <c r="H3115" s="114">
        <v>3</v>
      </c>
      <c r="I3115" s="114">
        <v>108.95</v>
      </c>
      <c r="J3115" s="114">
        <v>6562</v>
      </c>
      <c r="K3115" s="115" t="s">
        <v>12088</v>
      </c>
      <c r="L3115" s="114">
        <v>244.8</v>
      </c>
    </row>
    <row r="3116" spans="1:22">
      <c r="A3116" s="114" t="s">
        <v>8978</v>
      </c>
      <c r="B3116" s="114">
        <f t="shared" si="49"/>
        <v>8000</v>
      </c>
      <c r="C3116" s="114">
        <v>0</v>
      </c>
      <c r="D3116" s="114">
        <v>0</v>
      </c>
      <c r="E3116" s="114">
        <v>8000</v>
      </c>
      <c r="F3116" s="115" t="s">
        <v>12075</v>
      </c>
      <c r="G3116" s="114">
        <v>8.9</v>
      </c>
      <c r="H3116" s="114">
        <v>0</v>
      </c>
      <c r="I3116" s="114">
        <v>0</v>
      </c>
      <c r="J3116" s="114">
        <v>8000</v>
      </c>
      <c r="K3116" s="115" t="s">
        <v>12076</v>
      </c>
      <c r="L3116" s="114">
        <v>188.9</v>
      </c>
    </row>
    <row r="3117" spans="1:22">
      <c r="A3117" s="114" t="s">
        <v>8981</v>
      </c>
      <c r="B3117" s="114">
        <f t="shared" si="49"/>
        <v>8202</v>
      </c>
      <c r="C3117" s="114">
        <v>0</v>
      </c>
      <c r="D3117" s="114">
        <v>0</v>
      </c>
      <c r="E3117" s="114">
        <v>8202</v>
      </c>
      <c r="F3117" s="115" t="s">
        <v>12071</v>
      </c>
      <c r="G3117" s="114">
        <v>130.4</v>
      </c>
      <c r="H3117" s="114">
        <v>3</v>
      </c>
      <c r="I3117" s="114">
        <v>110.9</v>
      </c>
      <c r="J3117" s="114">
        <v>8202</v>
      </c>
      <c r="K3117" s="115" t="s">
        <v>12072</v>
      </c>
      <c r="L3117" s="114">
        <v>310.39999999999998</v>
      </c>
    </row>
    <row r="3118" spans="1:22">
      <c r="A3118" s="114" t="s">
        <v>8984</v>
      </c>
      <c r="B3118" s="114">
        <f t="shared" si="49"/>
        <v>8202</v>
      </c>
      <c r="C3118" s="114">
        <v>3</v>
      </c>
      <c r="D3118" s="114">
        <v>109.3</v>
      </c>
      <c r="E3118" s="114">
        <v>8202</v>
      </c>
      <c r="F3118" s="115" t="s">
        <v>12071</v>
      </c>
      <c r="G3118" s="114">
        <v>130.4</v>
      </c>
      <c r="H3118" s="114">
        <v>0</v>
      </c>
      <c r="I3118" s="114">
        <v>0</v>
      </c>
      <c r="J3118" s="114">
        <v>8202</v>
      </c>
      <c r="K3118" s="115" t="s">
        <v>12072</v>
      </c>
      <c r="L3118" s="114">
        <v>310.39999999999998</v>
      </c>
    </row>
    <row r="3119" spans="1:22">
      <c r="A3119" s="114" t="s">
        <v>8986</v>
      </c>
      <c r="B3119" s="114">
        <f t="shared" si="49"/>
        <v>9840</v>
      </c>
      <c r="C3119" s="114">
        <v>0</v>
      </c>
      <c r="D3119" s="114">
        <v>0</v>
      </c>
      <c r="E3119" s="114">
        <v>6000</v>
      </c>
      <c r="F3119" s="115" t="s">
        <v>12089</v>
      </c>
      <c r="G3119" s="114">
        <v>135.19999999999999</v>
      </c>
      <c r="H3119" s="114">
        <v>0</v>
      </c>
      <c r="I3119" s="114">
        <v>0</v>
      </c>
      <c r="J3119" s="114">
        <v>9840</v>
      </c>
      <c r="K3119" s="115" t="s">
        <v>12090</v>
      </c>
      <c r="L3119" s="114">
        <v>135.19999999999999</v>
      </c>
      <c r="M3119" s="114">
        <v>3</v>
      </c>
      <c r="N3119" s="114">
        <v>110.1</v>
      </c>
      <c r="O3119" s="114">
        <v>9840</v>
      </c>
      <c r="P3119" s="115" t="s">
        <v>12091</v>
      </c>
      <c r="Q3119" s="114">
        <v>315.2</v>
      </c>
      <c r="R3119" s="114">
        <v>0</v>
      </c>
      <c r="S3119" s="114">
        <v>0</v>
      </c>
      <c r="T3119" s="114">
        <v>6000</v>
      </c>
      <c r="U3119" s="115" t="s">
        <v>12092</v>
      </c>
      <c r="V3119" s="114">
        <v>315.2</v>
      </c>
    </row>
    <row r="3120" spans="1:22">
      <c r="A3120" s="114" t="s">
        <v>8988</v>
      </c>
      <c r="B3120" s="114">
        <f t="shared" si="49"/>
        <v>6562</v>
      </c>
      <c r="C3120" s="114">
        <v>3</v>
      </c>
      <c r="D3120" s="114">
        <v>111.5</v>
      </c>
      <c r="E3120" s="114">
        <v>6562</v>
      </c>
      <c r="F3120" s="115" t="s">
        <v>12055</v>
      </c>
      <c r="G3120" s="114">
        <v>93.8</v>
      </c>
      <c r="H3120" s="114">
        <v>0</v>
      </c>
      <c r="I3120" s="114">
        <v>0</v>
      </c>
      <c r="J3120" s="114">
        <v>6562</v>
      </c>
      <c r="K3120" s="115" t="s">
        <v>12056</v>
      </c>
      <c r="L3120" s="114">
        <v>273.8</v>
      </c>
    </row>
    <row r="3121" spans="1:22">
      <c r="A3121" s="114" t="s">
        <v>8991</v>
      </c>
      <c r="B3121" s="114">
        <f t="shared" si="49"/>
        <v>6561</v>
      </c>
      <c r="C3121" s="114">
        <v>0</v>
      </c>
      <c r="D3121" s="114">
        <v>0</v>
      </c>
      <c r="E3121" s="114">
        <v>6561</v>
      </c>
      <c r="F3121" s="115" t="s">
        <v>12069</v>
      </c>
      <c r="G3121" s="114">
        <v>103.2</v>
      </c>
      <c r="H3121" s="114">
        <v>3</v>
      </c>
      <c r="I3121" s="114">
        <v>108.9</v>
      </c>
      <c r="J3121" s="114">
        <v>6561</v>
      </c>
      <c r="K3121" s="115" t="s">
        <v>12070</v>
      </c>
      <c r="L3121" s="114">
        <v>283.2</v>
      </c>
    </row>
    <row r="3122" spans="1:22">
      <c r="A3122" s="114" t="s">
        <v>8994</v>
      </c>
      <c r="B3122" s="114">
        <f t="shared" si="49"/>
        <v>8203</v>
      </c>
      <c r="C3122" s="114">
        <v>0</v>
      </c>
      <c r="D3122" s="114">
        <v>0</v>
      </c>
      <c r="E3122" s="114">
        <v>8203</v>
      </c>
      <c r="F3122" s="115" t="s">
        <v>12077</v>
      </c>
      <c r="G3122" s="114">
        <v>72.2</v>
      </c>
      <c r="H3122" s="114">
        <v>3</v>
      </c>
      <c r="I3122" s="114">
        <v>109.7</v>
      </c>
      <c r="J3122" s="114">
        <v>8203</v>
      </c>
      <c r="K3122" s="115" t="s">
        <v>12078</v>
      </c>
      <c r="L3122" s="114">
        <v>252.2</v>
      </c>
    </row>
    <row r="3123" spans="1:22">
      <c r="A3123" s="114" t="s">
        <v>8997</v>
      </c>
      <c r="B3123" s="114">
        <f t="shared" si="49"/>
        <v>6562</v>
      </c>
      <c r="C3123" s="114">
        <v>3</v>
      </c>
      <c r="D3123" s="114">
        <v>108.1</v>
      </c>
      <c r="E3123" s="114">
        <v>6562</v>
      </c>
      <c r="F3123" s="115" t="s">
        <v>12069</v>
      </c>
      <c r="G3123" s="114">
        <v>105.1</v>
      </c>
      <c r="H3123" s="114">
        <v>0</v>
      </c>
      <c r="I3123" s="114">
        <v>0</v>
      </c>
      <c r="J3123" s="114">
        <v>6562</v>
      </c>
      <c r="K3123" s="115" t="s">
        <v>12070</v>
      </c>
      <c r="L3123" s="114">
        <v>285.10000000000002</v>
      </c>
    </row>
    <row r="3124" spans="1:22">
      <c r="A3124" s="114" t="s">
        <v>9000</v>
      </c>
      <c r="B3124" s="114">
        <f t="shared" si="49"/>
        <v>9843</v>
      </c>
      <c r="C3124" s="114">
        <v>0</v>
      </c>
      <c r="D3124" s="114">
        <v>0</v>
      </c>
      <c r="E3124" s="114">
        <v>9843</v>
      </c>
      <c r="F3124" s="115" t="s">
        <v>12081</v>
      </c>
      <c r="G3124" s="114">
        <v>52.8</v>
      </c>
      <c r="H3124" s="114">
        <v>3</v>
      </c>
      <c r="I3124" s="114">
        <v>111.9</v>
      </c>
      <c r="J3124" s="114">
        <v>9843</v>
      </c>
      <c r="K3124" s="115" t="s">
        <v>12082</v>
      </c>
      <c r="L3124" s="114">
        <v>232.8</v>
      </c>
    </row>
    <row r="3125" spans="1:22">
      <c r="A3125" s="114" t="s">
        <v>9003</v>
      </c>
      <c r="B3125" s="114">
        <f t="shared" si="49"/>
        <v>6562</v>
      </c>
      <c r="C3125" s="114">
        <v>3</v>
      </c>
      <c r="D3125" s="114">
        <v>110.1</v>
      </c>
      <c r="E3125" s="114">
        <v>6562</v>
      </c>
      <c r="F3125" s="115" t="s">
        <v>12067</v>
      </c>
      <c r="G3125" s="114">
        <v>6.5</v>
      </c>
      <c r="H3125" s="114">
        <v>0</v>
      </c>
      <c r="I3125" s="114">
        <v>0</v>
      </c>
      <c r="J3125" s="114">
        <v>6562</v>
      </c>
      <c r="K3125" s="115" t="s">
        <v>12068</v>
      </c>
      <c r="L3125" s="114">
        <v>186.5</v>
      </c>
    </row>
    <row r="3126" spans="1:22">
      <c r="A3126" s="114" t="s">
        <v>9006</v>
      </c>
      <c r="B3126" s="114">
        <f t="shared" si="49"/>
        <v>8202</v>
      </c>
      <c r="C3126" s="114">
        <v>3</v>
      </c>
      <c r="D3126" s="114">
        <v>110.5</v>
      </c>
      <c r="E3126" s="114">
        <v>8202</v>
      </c>
      <c r="F3126" s="115" t="s">
        <v>12067</v>
      </c>
      <c r="G3126" s="114">
        <v>2.8</v>
      </c>
      <c r="H3126" s="114">
        <v>0</v>
      </c>
      <c r="I3126" s="114">
        <v>0</v>
      </c>
      <c r="J3126" s="114">
        <v>8202</v>
      </c>
      <c r="K3126" s="115" t="s">
        <v>12068</v>
      </c>
      <c r="L3126" s="114">
        <v>182.8</v>
      </c>
    </row>
    <row r="3127" spans="1:22">
      <c r="A3127" s="114" t="s">
        <v>9009</v>
      </c>
      <c r="B3127" s="114">
        <f t="shared" si="49"/>
        <v>7380</v>
      </c>
      <c r="C3127" s="114">
        <v>0</v>
      </c>
      <c r="D3127" s="114">
        <v>0</v>
      </c>
      <c r="E3127" s="114">
        <v>7380</v>
      </c>
      <c r="F3127" s="115" t="s">
        <v>12087</v>
      </c>
      <c r="G3127" s="114">
        <v>63</v>
      </c>
      <c r="H3127" s="114">
        <v>2.5</v>
      </c>
      <c r="I3127" s="114">
        <v>111.3</v>
      </c>
      <c r="J3127" s="114">
        <v>7380</v>
      </c>
      <c r="K3127" s="115" t="s">
        <v>12088</v>
      </c>
      <c r="L3127" s="114">
        <v>243</v>
      </c>
    </row>
    <row r="3128" spans="1:22">
      <c r="A3128" s="114" t="s">
        <v>9011</v>
      </c>
      <c r="B3128" s="114">
        <f t="shared" si="49"/>
        <v>8202</v>
      </c>
      <c r="C3128" s="114">
        <v>0</v>
      </c>
      <c r="D3128" s="114">
        <v>0</v>
      </c>
      <c r="E3128" s="114">
        <v>8202</v>
      </c>
      <c r="F3128" s="115" t="s">
        <v>12075</v>
      </c>
      <c r="G3128" s="114">
        <v>11.3</v>
      </c>
      <c r="H3128" s="114">
        <v>3</v>
      </c>
      <c r="I3128" s="114">
        <v>109.3</v>
      </c>
      <c r="J3128" s="114">
        <v>8202</v>
      </c>
      <c r="K3128" s="115" t="s">
        <v>12076</v>
      </c>
      <c r="L3128" s="114">
        <v>191.3</v>
      </c>
    </row>
    <row r="3129" spans="1:22">
      <c r="A3129" s="114" t="s">
        <v>9014</v>
      </c>
      <c r="B3129" s="114">
        <f t="shared" si="49"/>
        <v>8200</v>
      </c>
      <c r="C3129" s="114">
        <v>0</v>
      </c>
      <c r="D3129" s="114">
        <v>0</v>
      </c>
      <c r="E3129" s="114">
        <v>8200</v>
      </c>
      <c r="F3129" s="115" t="s">
        <v>12055</v>
      </c>
      <c r="G3129" s="114">
        <v>97.1</v>
      </c>
      <c r="H3129" s="114">
        <v>3</v>
      </c>
      <c r="I3129" s="114">
        <v>108.9</v>
      </c>
      <c r="J3129" s="114">
        <v>8200</v>
      </c>
      <c r="K3129" s="115" t="s">
        <v>12056</v>
      </c>
      <c r="L3129" s="114">
        <v>277.10000000000002</v>
      </c>
    </row>
    <row r="3130" spans="1:22">
      <c r="A3130" s="114" t="s">
        <v>9017</v>
      </c>
      <c r="B3130" s="114">
        <f t="shared" si="49"/>
        <v>10000</v>
      </c>
      <c r="C3130" s="114">
        <v>0</v>
      </c>
      <c r="D3130" s="114">
        <v>0</v>
      </c>
      <c r="E3130" s="114">
        <v>10000</v>
      </c>
      <c r="F3130" s="115" t="s">
        <v>12055</v>
      </c>
      <c r="G3130" s="114">
        <v>94.9</v>
      </c>
      <c r="H3130" s="114">
        <v>2.5</v>
      </c>
      <c r="I3130" s="114">
        <v>109.7</v>
      </c>
      <c r="J3130" s="114">
        <v>10000</v>
      </c>
      <c r="K3130" s="115" t="s">
        <v>12056</v>
      </c>
      <c r="L3130" s="114">
        <v>274.89999999999998</v>
      </c>
    </row>
    <row r="3131" spans="1:22">
      <c r="A3131" s="114" t="s">
        <v>9020</v>
      </c>
      <c r="B3131" s="114">
        <f t="shared" si="49"/>
        <v>8202</v>
      </c>
      <c r="C3131" s="114">
        <v>0</v>
      </c>
      <c r="D3131" s="114">
        <v>0</v>
      </c>
      <c r="E3131" s="114">
        <v>4311</v>
      </c>
      <c r="F3131" s="115" t="s">
        <v>12051</v>
      </c>
      <c r="G3131" s="114">
        <v>31.7</v>
      </c>
      <c r="H3131" s="114">
        <v>0</v>
      </c>
      <c r="I3131" s="114">
        <v>0</v>
      </c>
      <c r="J3131" s="114">
        <v>8202</v>
      </c>
      <c r="K3131" s="115" t="s">
        <v>12055</v>
      </c>
      <c r="L3131" s="114">
        <v>92.7</v>
      </c>
      <c r="M3131" s="114">
        <v>0</v>
      </c>
      <c r="N3131" s="114">
        <v>0</v>
      </c>
      <c r="O3131" s="114">
        <v>4311</v>
      </c>
      <c r="P3131" s="115" t="s">
        <v>12052</v>
      </c>
      <c r="Q3131" s="114">
        <v>211.7</v>
      </c>
      <c r="R3131" s="114">
        <v>3</v>
      </c>
      <c r="S3131" s="114">
        <v>109.3</v>
      </c>
      <c r="T3131" s="114">
        <v>8202</v>
      </c>
      <c r="U3131" s="115" t="s">
        <v>12056</v>
      </c>
      <c r="V3131" s="114">
        <v>272.7</v>
      </c>
    </row>
    <row r="3132" spans="1:22">
      <c r="A3132" s="114" t="s">
        <v>9023</v>
      </c>
      <c r="B3132" s="114">
        <f t="shared" si="49"/>
        <v>6562</v>
      </c>
      <c r="C3132" s="114">
        <v>3</v>
      </c>
      <c r="D3132" s="114">
        <v>110.15</v>
      </c>
      <c r="E3132" s="114">
        <v>6562</v>
      </c>
      <c r="F3132" s="115" t="s">
        <v>12069</v>
      </c>
      <c r="G3132" s="114">
        <v>100.8</v>
      </c>
      <c r="H3132" s="114">
        <v>0</v>
      </c>
      <c r="I3132" s="114">
        <v>0</v>
      </c>
      <c r="J3132" s="114">
        <v>6562</v>
      </c>
      <c r="K3132" s="115" t="s">
        <v>12070</v>
      </c>
      <c r="L3132" s="114">
        <v>280.8</v>
      </c>
    </row>
    <row r="3133" spans="1:22">
      <c r="A3133" s="114" t="s">
        <v>9026</v>
      </c>
      <c r="B3133" s="114">
        <f t="shared" si="49"/>
        <v>9843</v>
      </c>
      <c r="C3133" s="114">
        <v>0</v>
      </c>
      <c r="D3133" s="114">
        <v>0</v>
      </c>
      <c r="E3133" s="114">
        <v>9843</v>
      </c>
      <c r="F3133" s="115" t="s">
        <v>12053</v>
      </c>
      <c r="G3133" s="114">
        <v>82.5</v>
      </c>
      <c r="H3133" s="114">
        <v>0</v>
      </c>
      <c r="I3133" s="114">
        <v>0</v>
      </c>
      <c r="J3133" s="114">
        <v>3937</v>
      </c>
      <c r="K3133" s="115" t="s">
        <v>12057</v>
      </c>
      <c r="L3133" s="114">
        <v>117.5</v>
      </c>
      <c r="M3133" s="114">
        <v>3</v>
      </c>
      <c r="N3133" s="114">
        <v>111.7</v>
      </c>
      <c r="O3133" s="114">
        <v>9843</v>
      </c>
      <c r="P3133" s="115" t="s">
        <v>12054</v>
      </c>
      <c r="Q3133" s="114">
        <v>262.5</v>
      </c>
      <c r="R3133" s="114">
        <v>0</v>
      </c>
      <c r="S3133" s="114">
        <v>0</v>
      </c>
      <c r="T3133" s="114">
        <v>3937</v>
      </c>
      <c r="U3133" s="115" t="s">
        <v>12058</v>
      </c>
      <c r="V3133" s="114">
        <v>297.5</v>
      </c>
    </row>
    <row r="3134" spans="1:22">
      <c r="A3134" s="114" t="s">
        <v>9029</v>
      </c>
      <c r="B3134" s="114">
        <f t="shared" si="49"/>
        <v>8860</v>
      </c>
      <c r="C3134" s="114">
        <v>0</v>
      </c>
      <c r="D3134" s="114">
        <v>0</v>
      </c>
      <c r="E3134" s="114">
        <v>8860</v>
      </c>
      <c r="F3134" s="115" t="s">
        <v>12087</v>
      </c>
      <c r="G3134" s="114">
        <v>58.7</v>
      </c>
      <c r="H3134" s="114">
        <v>0</v>
      </c>
      <c r="I3134" s="114">
        <v>0</v>
      </c>
      <c r="J3134" s="114">
        <v>4920</v>
      </c>
      <c r="K3134" s="115" t="s">
        <v>12079</v>
      </c>
      <c r="L3134" s="114">
        <v>140.69999999999999</v>
      </c>
      <c r="M3134" s="114">
        <v>0</v>
      </c>
      <c r="N3134" s="114">
        <v>0</v>
      </c>
      <c r="O3134" s="114">
        <v>8860</v>
      </c>
      <c r="P3134" s="115" t="s">
        <v>12088</v>
      </c>
      <c r="Q3134" s="114">
        <v>238.7</v>
      </c>
      <c r="R3134" s="114">
        <v>0</v>
      </c>
      <c r="S3134" s="114">
        <v>0</v>
      </c>
      <c r="T3134" s="114">
        <v>4920</v>
      </c>
      <c r="U3134" s="115" t="s">
        <v>12080</v>
      </c>
      <c r="V3134" s="114">
        <v>320.7</v>
      </c>
    </row>
    <row r="3135" spans="1:22">
      <c r="A3135" s="114" t="s">
        <v>9031</v>
      </c>
      <c r="B3135" s="114">
        <f t="shared" si="49"/>
        <v>6562</v>
      </c>
      <c r="C3135" s="114">
        <v>3</v>
      </c>
      <c r="D3135" s="114">
        <v>110.9</v>
      </c>
      <c r="E3135" s="114">
        <v>6562</v>
      </c>
      <c r="F3135" s="115" t="s">
        <v>12053</v>
      </c>
      <c r="G3135" s="114">
        <v>80.3</v>
      </c>
      <c r="H3135" s="114">
        <v>0</v>
      </c>
      <c r="I3135" s="114">
        <v>111.5</v>
      </c>
      <c r="J3135" s="114">
        <v>6562</v>
      </c>
      <c r="K3135" s="115" t="s">
        <v>12054</v>
      </c>
      <c r="L3135" s="114">
        <v>260.3</v>
      </c>
    </row>
    <row r="3136" spans="1:22">
      <c r="A3136" s="114" t="s">
        <v>9034</v>
      </c>
      <c r="B3136" s="114">
        <f t="shared" si="49"/>
        <v>8000</v>
      </c>
      <c r="C3136" s="114">
        <v>3</v>
      </c>
      <c r="D3136" s="114">
        <v>111.3</v>
      </c>
      <c r="E3136" s="114">
        <v>8000</v>
      </c>
      <c r="F3136" s="115" t="s">
        <v>12067</v>
      </c>
      <c r="G3136" s="114">
        <v>0.4</v>
      </c>
      <c r="H3136" s="114">
        <v>0</v>
      </c>
      <c r="I3136" s="114">
        <v>0</v>
      </c>
      <c r="J3136" s="114">
        <v>8000</v>
      </c>
      <c r="K3136" s="115" t="s">
        <v>12068</v>
      </c>
      <c r="L3136" s="114">
        <v>180.4</v>
      </c>
    </row>
    <row r="3137" spans="1:32">
      <c r="A3137" s="114" t="s">
        <v>9037</v>
      </c>
      <c r="B3137" s="114">
        <f t="shared" si="49"/>
        <v>6562</v>
      </c>
      <c r="C3137" s="114">
        <v>0</v>
      </c>
      <c r="D3137" s="114">
        <v>0</v>
      </c>
      <c r="E3137" s="114">
        <v>6562</v>
      </c>
      <c r="F3137" s="115" t="s">
        <v>12077</v>
      </c>
      <c r="G3137" s="114">
        <v>69.099999999999994</v>
      </c>
      <c r="H3137" s="114">
        <v>0</v>
      </c>
      <c r="I3137" s="114">
        <v>110.1</v>
      </c>
      <c r="J3137" s="114">
        <v>6562</v>
      </c>
      <c r="K3137" s="115" t="s">
        <v>12078</v>
      </c>
      <c r="L3137" s="114">
        <v>249.1</v>
      </c>
    </row>
    <row r="3138" spans="1:32">
      <c r="A3138" s="114" t="s">
        <v>9040</v>
      </c>
      <c r="B3138" s="114">
        <f t="shared" si="49"/>
        <v>6562</v>
      </c>
      <c r="C3138" s="114">
        <v>0</v>
      </c>
      <c r="D3138" s="114">
        <v>0</v>
      </c>
      <c r="E3138" s="114">
        <v>6562</v>
      </c>
      <c r="F3138" s="115" t="s">
        <v>12059</v>
      </c>
      <c r="G3138" s="114">
        <v>160.4</v>
      </c>
      <c r="H3138" s="114">
        <v>0</v>
      </c>
      <c r="I3138" s="114">
        <v>0</v>
      </c>
      <c r="J3138" s="114">
        <v>6562</v>
      </c>
      <c r="K3138" s="115" t="s">
        <v>12060</v>
      </c>
      <c r="L3138" s="114">
        <v>340.4</v>
      </c>
    </row>
    <row r="3139" spans="1:32">
      <c r="A3139" s="114" t="s">
        <v>9043</v>
      </c>
      <c r="B3139" s="114">
        <f t="shared" si="49"/>
        <v>6004</v>
      </c>
      <c r="C3139" s="114">
        <v>0</v>
      </c>
      <c r="D3139" s="114">
        <v>0</v>
      </c>
      <c r="E3139" s="114">
        <v>6004</v>
      </c>
      <c r="F3139" s="115" t="s">
        <v>12075</v>
      </c>
      <c r="G3139" s="114">
        <v>10.8</v>
      </c>
      <c r="H3139" s="114">
        <v>0</v>
      </c>
      <c r="I3139" s="114">
        <v>0</v>
      </c>
      <c r="J3139" s="114">
        <v>6004</v>
      </c>
      <c r="K3139" s="115" t="s">
        <v>12076</v>
      </c>
      <c r="L3139" s="114">
        <v>190.8</v>
      </c>
    </row>
    <row r="3140" spans="1:32">
      <c r="A3140" s="114" t="s">
        <v>9046</v>
      </c>
      <c r="B3140" s="114">
        <f t="shared" si="49"/>
        <v>7382</v>
      </c>
      <c r="C3140" s="114">
        <v>0</v>
      </c>
      <c r="D3140" s="114">
        <v>0</v>
      </c>
      <c r="E3140" s="114">
        <v>7382</v>
      </c>
      <c r="F3140" s="115" t="s">
        <v>12067</v>
      </c>
      <c r="G3140" s="114">
        <v>359.5</v>
      </c>
      <c r="H3140" s="114">
        <v>3</v>
      </c>
      <c r="I3140" s="114">
        <v>109.1</v>
      </c>
      <c r="J3140" s="114">
        <v>7382</v>
      </c>
      <c r="K3140" s="115" t="s">
        <v>12068</v>
      </c>
      <c r="L3140" s="114">
        <v>179.5</v>
      </c>
    </row>
    <row r="3141" spans="1:32">
      <c r="A3141" s="114" t="s">
        <v>9049</v>
      </c>
      <c r="B3141" s="114">
        <f t="shared" si="49"/>
        <v>5905</v>
      </c>
      <c r="C3141" s="114">
        <v>0</v>
      </c>
      <c r="D3141" s="114">
        <v>0</v>
      </c>
      <c r="E3141" s="114">
        <v>5905</v>
      </c>
      <c r="F3141" s="115" t="s">
        <v>12073</v>
      </c>
      <c r="G3141" s="114">
        <v>20.7</v>
      </c>
      <c r="H3141" s="114">
        <v>0</v>
      </c>
      <c r="I3141" s="114">
        <v>0</v>
      </c>
      <c r="J3141" s="114">
        <v>5905</v>
      </c>
      <c r="K3141" s="115" t="s">
        <v>12074</v>
      </c>
      <c r="L3141" s="114">
        <v>200.7</v>
      </c>
    </row>
    <row r="3142" spans="1:32">
      <c r="A3142" s="114" t="s">
        <v>9052</v>
      </c>
      <c r="B3142" s="114">
        <f t="shared" si="49"/>
        <v>9843</v>
      </c>
      <c r="C3142" s="114">
        <v>0</v>
      </c>
      <c r="D3142" s="114">
        <v>0</v>
      </c>
      <c r="E3142" s="114">
        <v>8202</v>
      </c>
      <c r="F3142" s="115" t="s">
        <v>12051</v>
      </c>
      <c r="G3142" s="114">
        <v>35.4</v>
      </c>
      <c r="H3142" s="114">
        <v>0</v>
      </c>
      <c r="I3142" s="114">
        <v>0</v>
      </c>
      <c r="J3142" s="114">
        <v>9843</v>
      </c>
      <c r="K3142" s="115" t="s">
        <v>12120</v>
      </c>
      <c r="L3142" s="114">
        <v>150.4</v>
      </c>
      <c r="M3142" s="114">
        <v>0</v>
      </c>
      <c r="N3142" s="114">
        <v>0</v>
      </c>
      <c r="O3142" s="114">
        <v>9843</v>
      </c>
      <c r="P3142" s="115" t="s">
        <v>12121</v>
      </c>
      <c r="Q3142" s="114">
        <v>150.4</v>
      </c>
      <c r="R3142" s="114">
        <v>3</v>
      </c>
      <c r="S3142" s="114">
        <v>108.1</v>
      </c>
      <c r="T3142" s="114">
        <v>8202</v>
      </c>
      <c r="U3142" s="115" t="s">
        <v>12052</v>
      </c>
      <c r="V3142" s="114">
        <v>215.4</v>
      </c>
      <c r="W3142" s="114">
        <v>3</v>
      </c>
      <c r="X3142" s="114">
        <v>111.7</v>
      </c>
      <c r="Y3142" s="114">
        <v>9843</v>
      </c>
      <c r="Z3142" s="115" t="s">
        <v>12122</v>
      </c>
      <c r="AA3142" s="114">
        <v>330.4</v>
      </c>
      <c r="AB3142" s="114">
        <v>3</v>
      </c>
      <c r="AC3142" s="114">
        <v>108.9</v>
      </c>
      <c r="AD3142" s="114">
        <v>9843</v>
      </c>
      <c r="AE3142" s="115" t="s">
        <v>12123</v>
      </c>
      <c r="AF3142" s="114">
        <v>330.4</v>
      </c>
    </row>
    <row r="3143" spans="1:32">
      <c r="A3143" s="114" t="s">
        <v>9054</v>
      </c>
      <c r="B3143" s="114">
        <f t="shared" si="49"/>
        <v>5570</v>
      </c>
      <c r="C3143" s="114">
        <v>0</v>
      </c>
      <c r="D3143" s="114">
        <v>0</v>
      </c>
      <c r="E3143" s="114">
        <v>5570</v>
      </c>
      <c r="F3143" s="115" t="s">
        <v>12067</v>
      </c>
      <c r="G3143" s="114">
        <v>4</v>
      </c>
      <c r="H3143" s="114">
        <v>0</v>
      </c>
      <c r="I3143" s="114">
        <v>0</v>
      </c>
      <c r="J3143" s="114">
        <v>5570</v>
      </c>
      <c r="K3143" s="115" t="s">
        <v>12068</v>
      </c>
      <c r="L3143" s="114">
        <v>184</v>
      </c>
    </row>
    <row r="3144" spans="1:32">
      <c r="A3144" s="114" t="s">
        <v>9057</v>
      </c>
      <c r="B3144" s="114">
        <f t="shared" si="49"/>
        <v>11000</v>
      </c>
      <c r="C3144" s="114">
        <v>0</v>
      </c>
      <c r="D3144" s="114">
        <v>0</v>
      </c>
      <c r="E3144" s="114">
        <v>11000</v>
      </c>
      <c r="F3144" s="115" t="s">
        <v>12065</v>
      </c>
      <c r="G3144" s="114">
        <v>170.4</v>
      </c>
      <c r="H3144" s="114">
        <v>2.5</v>
      </c>
      <c r="I3144" s="114">
        <v>109.7</v>
      </c>
      <c r="J3144" s="114">
        <v>11000</v>
      </c>
      <c r="K3144" s="115" t="s">
        <v>12066</v>
      </c>
      <c r="L3144" s="114">
        <v>350.4</v>
      </c>
    </row>
    <row r="3145" spans="1:32">
      <c r="A3145" s="114" t="s">
        <v>9060</v>
      </c>
      <c r="B3145" s="114">
        <f t="shared" si="49"/>
        <v>9186</v>
      </c>
      <c r="C3145" s="114">
        <v>3</v>
      </c>
      <c r="D3145" s="114">
        <v>111.9</v>
      </c>
      <c r="E3145" s="114">
        <v>9186</v>
      </c>
      <c r="F3145" s="115" t="s">
        <v>12067</v>
      </c>
      <c r="G3145" s="114">
        <v>0.2</v>
      </c>
      <c r="H3145" s="114">
        <v>3</v>
      </c>
      <c r="I3145" s="114">
        <v>108.9</v>
      </c>
      <c r="J3145" s="114">
        <v>9186</v>
      </c>
      <c r="K3145" s="115" t="s">
        <v>12068</v>
      </c>
      <c r="L3145" s="114">
        <v>180.2</v>
      </c>
    </row>
    <row r="3146" spans="1:32">
      <c r="A3146" s="114" t="s">
        <v>9063</v>
      </c>
      <c r="B3146" s="114">
        <f t="shared" si="49"/>
        <v>9301</v>
      </c>
      <c r="C3146" s="114">
        <v>0</v>
      </c>
      <c r="D3146" s="114">
        <v>0</v>
      </c>
      <c r="E3146" s="114">
        <v>9301</v>
      </c>
      <c r="F3146" s="115" t="s">
        <v>12124</v>
      </c>
      <c r="G3146" s="114">
        <v>29.9</v>
      </c>
      <c r="H3146" s="114">
        <v>3</v>
      </c>
      <c r="I3146" s="114">
        <v>111.1</v>
      </c>
      <c r="J3146" s="114">
        <v>9301</v>
      </c>
      <c r="K3146" s="115" t="s">
        <v>12125</v>
      </c>
      <c r="L3146" s="114">
        <v>29.9</v>
      </c>
      <c r="M3146" s="114">
        <v>0</v>
      </c>
      <c r="N3146" s="114">
        <v>0</v>
      </c>
      <c r="O3146" s="114">
        <v>9301</v>
      </c>
      <c r="P3146" s="115" t="s">
        <v>12126</v>
      </c>
      <c r="Q3146" s="114">
        <v>209.9</v>
      </c>
      <c r="R3146" s="114">
        <v>0</v>
      </c>
      <c r="S3146" s="114">
        <v>0</v>
      </c>
      <c r="T3146" s="114">
        <v>9301</v>
      </c>
      <c r="U3146" s="115" t="s">
        <v>12127</v>
      </c>
      <c r="V3146" s="114">
        <v>209.9</v>
      </c>
    </row>
    <row r="3147" spans="1:32">
      <c r="A3147" s="114" t="s">
        <v>9066</v>
      </c>
      <c r="B3147" s="114">
        <f t="shared" si="49"/>
        <v>9000</v>
      </c>
      <c r="C3147" s="114">
        <v>3</v>
      </c>
      <c r="D3147" s="114">
        <v>110.3</v>
      </c>
      <c r="E3147" s="114">
        <v>9000</v>
      </c>
      <c r="F3147" s="115" t="s">
        <v>12065</v>
      </c>
      <c r="G3147" s="114">
        <v>168.9</v>
      </c>
      <c r="H3147" s="114">
        <v>3</v>
      </c>
      <c r="I3147" s="114">
        <v>110.3</v>
      </c>
      <c r="J3147" s="114">
        <v>9000</v>
      </c>
      <c r="K3147" s="115" t="s">
        <v>12066</v>
      </c>
      <c r="L3147" s="114">
        <v>348.9</v>
      </c>
    </row>
    <row r="3148" spans="1:32">
      <c r="A3148" s="114" t="s">
        <v>9069</v>
      </c>
      <c r="B3148" s="114">
        <f t="shared" si="49"/>
        <v>6890</v>
      </c>
      <c r="C3148" s="114">
        <v>3</v>
      </c>
      <c r="D3148" s="114">
        <v>111.5</v>
      </c>
      <c r="E3148" s="114">
        <v>6890</v>
      </c>
      <c r="F3148" s="115" t="s">
        <v>12059</v>
      </c>
      <c r="G3148" s="114">
        <v>158.19999999999999</v>
      </c>
      <c r="H3148" s="114">
        <v>0</v>
      </c>
      <c r="I3148" s="114">
        <v>0</v>
      </c>
      <c r="J3148" s="114">
        <v>6890</v>
      </c>
      <c r="K3148" s="115" t="s">
        <v>12060</v>
      </c>
      <c r="L3148" s="114">
        <v>338.2</v>
      </c>
    </row>
    <row r="3149" spans="1:32">
      <c r="A3149" s="114" t="s">
        <v>9071</v>
      </c>
      <c r="B3149" s="114">
        <f t="shared" si="49"/>
        <v>9000</v>
      </c>
      <c r="C3149" s="114">
        <v>0</v>
      </c>
      <c r="D3149" s="114">
        <v>0</v>
      </c>
      <c r="E3149" s="114">
        <v>9000</v>
      </c>
      <c r="F3149" s="115" t="s">
        <v>12077</v>
      </c>
      <c r="G3149" s="114">
        <v>68.2</v>
      </c>
      <c r="H3149" s="114">
        <v>0</v>
      </c>
      <c r="I3149" s="114">
        <v>0</v>
      </c>
      <c r="J3149" s="114">
        <v>9000</v>
      </c>
      <c r="K3149" s="115" t="s">
        <v>12078</v>
      </c>
      <c r="L3149" s="114">
        <v>248.2</v>
      </c>
    </row>
    <row r="3150" spans="1:32">
      <c r="A3150" s="114" t="s">
        <v>9074</v>
      </c>
      <c r="B3150" s="114">
        <f t="shared" si="49"/>
        <v>8999</v>
      </c>
      <c r="C3150" s="114">
        <v>0</v>
      </c>
      <c r="D3150" s="114">
        <v>0</v>
      </c>
      <c r="E3150" s="114">
        <v>8999</v>
      </c>
      <c r="F3150" s="115" t="s">
        <v>12073</v>
      </c>
      <c r="G3150" s="114">
        <v>26.2</v>
      </c>
      <c r="H3150" s="114">
        <v>0</v>
      </c>
      <c r="I3150" s="114">
        <v>0</v>
      </c>
      <c r="J3150" s="114">
        <v>8999</v>
      </c>
      <c r="K3150" s="115" t="s">
        <v>12074</v>
      </c>
      <c r="L3150" s="114">
        <v>206.2</v>
      </c>
    </row>
    <row r="3151" spans="1:32">
      <c r="A3151" s="114" t="s">
        <v>9077</v>
      </c>
      <c r="B3151" s="114">
        <f t="shared" si="49"/>
        <v>8202</v>
      </c>
      <c r="C3151" s="114">
        <v>0</v>
      </c>
      <c r="D3151" s="114">
        <v>0</v>
      </c>
      <c r="E3151" s="114">
        <v>8202</v>
      </c>
      <c r="F3151" s="115" t="s">
        <v>12079</v>
      </c>
      <c r="G3151" s="114">
        <v>140.80000000000001</v>
      </c>
      <c r="H3151" s="114">
        <v>3</v>
      </c>
      <c r="I3151" s="114">
        <v>109.3</v>
      </c>
      <c r="J3151" s="114">
        <v>8202</v>
      </c>
      <c r="K3151" s="115" t="s">
        <v>12080</v>
      </c>
      <c r="L3151" s="114">
        <v>320.8</v>
      </c>
    </row>
    <row r="3152" spans="1:32">
      <c r="A3152" s="114" t="s">
        <v>9080</v>
      </c>
      <c r="B3152" s="114">
        <f t="shared" si="49"/>
        <v>9842</v>
      </c>
      <c r="C3152" s="114">
        <v>3</v>
      </c>
      <c r="D3152" s="114">
        <v>109.9</v>
      </c>
      <c r="E3152" s="114">
        <v>9842</v>
      </c>
      <c r="F3152" s="115" t="s">
        <v>12081</v>
      </c>
      <c r="G3152" s="114">
        <v>58.5</v>
      </c>
      <c r="H3152" s="114">
        <v>0</v>
      </c>
      <c r="I3152" s="114">
        <v>0</v>
      </c>
      <c r="J3152" s="114">
        <v>6266</v>
      </c>
      <c r="K3152" s="115" t="s">
        <v>12061</v>
      </c>
      <c r="L3152" s="114">
        <v>125.5</v>
      </c>
      <c r="M3152" s="114">
        <v>3</v>
      </c>
      <c r="N3152" s="114">
        <v>111.3</v>
      </c>
      <c r="O3152" s="114">
        <v>9842</v>
      </c>
      <c r="P3152" s="115" t="s">
        <v>12082</v>
      </c>
      <c r="Q3152" s="114">
        <v>238.5</v>
      </c>
      <c r="R3152" s="114">
        <v>0</v>
      </c>
      <c r="S3152" s="114">
        <v>0</v>
      </c>
      <c r="T3152" s="114">
        <v>6266</v>
      </c>
      <c r="U3152" s="115" t="s">
        <v>12062</v>
      </c>
      <c r="V3152" s="114">
        <v>305.5</v>
      </c>
    </row>
    <row r="3153" spans="1:32">
      <c r="A3153" s="114" t="s">
        <v>9083</v>
      </c>
      <c r="B3153" s="114">
        <f t="shared" si="49"/>
        <v>7546</v>
      </c>
      <c r="C3153" s="114">
        <v>3</v>
      </c>
      <c r="D3153" s="114">
        <v>108.3</v>
      </c>
      <c r="E3153" s="114">
        <v>7546</v>
      </c>
      <c r="F3153" s="115" t="s">
        <v>12067</v>
      </c>
      <c r="G3153" s="114">
        <v>359.5</v>
      </c>
      <c r="H3153" s="114">
        <v>0</v>
      </c>
      <c r="I3153" s="114">
        <v>0</v>
      </c>
      <c r="J3153" s="114">
        <v>2953</v>
      </c>
      <c r="K3153" s="115" t="s">
        <v>12079</v>
      </c>
      <c r="L3153" s="114">
        <v>141.5</v>
      </c>
      <c r="M3153" s="114">
        <v>0</v>
      </c>
      <c r="N3153" s="114">
        <v>0</v>
      </c>
      <c r="O3153" s="114">
        <v>7546</v>
      </c>
      <c r="P3153" s="115" t="s">
        <v>12068</v>
      </c>
      <c r="Q3153" s="114">
        <v>179.5</v>
      </c>
      <c r="R3153" s="114">
        <v>0</v>
      </c>
      <c r="S3153" s="114">
        <v>0</v>
      </c>
      <c r="T3153" s="114">
        <v>2953</v>
      </c>
      <c r="U3153" s="115" t="s">
        <v>12080</v>
      </c>
      <c r="V3153" s="114">
        <v>321.5</v>
      </c>
    </row>
    <row r="3154" spans="1:32">
      <c r="A3154" s="114" t="s">
        <v>9086</v>
      </c>
      <c r="B3154" s="114">
        <f t="shared" si="49"/>
        <v>10499</v>
      </c>
      <c r="C3154" s="114">
        <v>0</v>
      </c>
      <c r="D3154" s="114">
        <v>0</v>
      </c>
      <c r="E3154" s="114">
        <v>9000</v>
      </c>
      <c r="F3154" s="115" t="s">
        <v>12128</v>
      </c>
      <c r="G3154" s="114">
        <v>173.8</v>
      </c>
      <c r="H3154" s="114">
        <v>0</v>
      </c>
      <c r="I3154" s="114">
        <v>0</v>
      </c>
      <c r="J3154" s="114">
        <v>10499</v>
      </c>
      <c r="K3154" s="115" t="s">
        <v>12129</v>
      </c>
      <c r="L3154" s="114">
        <v>173.8</v>
      </c>
      <c r="M3154" s="114">
        <v>3</v>
      </c>
      <c r="N3154" s="114">
        <v>108.5</v>
      </c>
      <c r="O3154" s="114">
        <v>10499</v>
      </c>
      <c r="P3154" s="115" t="s">
        <v>12130</v>
      </c>
      <c r="Q3154" s="114">
        <v>353.8</v>
      </c>
      <c r="R3154" s="114">
        <v>3</v>
      </c>
      <c r="S3154" s="114">
        <v>109.5</v>
      </c>
      <c r="T3154" s="114">
        <v>9000</v>
      </c>
      <c r="U3154" s="115" t="s">
        <v>12131</v>
      </c>
      <c r="V3154" s="114">
        <v>353.8</v>
      </c>
    </row>
    <row r="3155" spans="1:32">
      <c r="A3155" s="114" t="s">
        <v>9089</v>
      </c>
      <c r="B3155" s="114">
        <f t="shared" si="49"/>
        <v>8999</v>
      </c>
      <c r="C3155" s="114">
        <v>0</v>
      </c>
      <c r="D3155" s="114">
        <v>109.1</v>
      </c>
      <c r="E3155" s="114">
        <v>8999</v>
      </c>
      <c r="F3155" s="115" t="s">
        <v>12093</v>
      </c>
      <c r="G3155" s="114">
        <v>54.8</v>
      </c>
      <c r="H3155" s="114">
        <v>0</v>
      </c>
      <c r="I3155" s="114">
        <v>0</v>
      </c>
      <c r="J3155" s="114">
        <v>8999</v>
      </c>
      <c r="K3155" s="115" t="s">
        <v>12094</v>
      </c>
      <c r="L3155" s="114">
        <v>54.8</v>
      </c>
      <c r="M3155" s="114">
        <v>0</v>
      </c>
      <c r="N3155" s="114">
        <v>0</v>
      </c>
      <c r="O3155" s="114">
        <v>8999</v>
      </c>
      <c r="P3155" s="115" t="s">
        <v>12095</v>
      </c>
      <c r="Q3155" s="114">
        <v>234.8</v>
      </c>
      <c r="R3155" s="114">
        <v>3.2</v>
      </c>
      <c r="S3155" s="114">
        <v>108.1</v>
      </c>
      <c r="T3155" s="114">
        <v>8999</v>
      </c>
      <c r="U3155" s="115" t="s">
        <v>12096</v>
      </c>
      <c r="V3155" s="114">
        <v>234.8</v>
      </c>
    </row>
    <row r="3156" spans="1:32">
      <c r="A3156" s="114" t="s">
        <v>9092</v>
      </c>
      <c r="B3156" s="114">
        <f t="shared" si="49"/>
        <v>6562</v>
      </c>
      <c r="C3156" s="114">
        <v>0</v>
      </c>
      <c r="D3156" s="114">
        <v>0</v>
      </c>
      <c r="E3156" s="114">
        <v>6562</v>
      </c>
      <c r="F3156" s="115" t="s">
        <v>12065</v>
      </c>
      <c r="G3156" s="114">
        <v>175.8</v>
      </c>
      <c r="H3156" s="114">
        <v>3</v>
      </c>
      <c r="I3156" s="114">
        <v>110.3</v>
      </c>
      <c r="J3156" s="114">
        <v>6562</v>
      </c>
      <c r="K3156" s="115" t="s">
        <v>12066</v>
      </c>
      <c r="L3156" s="114">
        <v>355.8</v>
      </c>
    </row>
    <row r="3157" spans="1:32">
      <c r="A3157" s="114" t="s">
        <v>9094</v>
      </c>
      <c r="B3157" s="114">
        <f t="shared" si="49"/>
        <v>6141</v>
      </c>
      <c r="C3157" s="114">
        <v>0</v>
      </c>
      <c r="D3157" s="114">
        <v>0</v>
      </c>
      <c r="E3157" s="114">
        <v>6141</v>
      </c>
      <c r="F3157" s="115" t="s">
        <v>12071</v>
      </c>
      <c r="G3157" s="114">
        <v>131.5</v>
      </c>
      <c r="H3157" s="114">
        <v>0</v>
      </c>
      <c r="I3157" s="114">
        <v>0</v>
      </c>
      <c r="J3157" s="114">
        <v>6141</v>
      </c>
      <c r="K3157" s="115" t="s">
        <v>12072</v>
      </c>
      <c r="L3157" s="114">
        <v>311.5</v>
      </c>
    </row>
    <row r="3158" spans="1:32">
      <c r="A3158" s="114" t="s">
        <v>9097</v>
      </c>
      <c r="B3158" s="114">
        <f t="shared" si="49"/>
        <v>13123</v>
      </c>
      <c r="C3158" s="114">
        <v>3</v>
      </c>
      <c r="D3158" s="114">
        <v>111.9</v>
      </c>
      <c r="E3158" s="114">
        <v>12304</v>
      </c>
      <c r="F3158" s="115" t="s">
        <v>12112</v>
      </c>
      <c r="G3158" s="114">
        <v>144.30000000000001</v>
      </c>
      <c r="H3158" s="114">
        <v>3</v>
      </c>
      <c r="I3158" s="114">
        <v>109.1</v>
      </c>
      <c r="J3158" s="114">
        <v>12304</v>
      </c>
      <c r="K3158" s="115" t="s">
        <v>12113</v>
      </c>
      <c r="L3158" s="114">
        <v>144.30000000000001</v>
      </c>
      <c r="M3158" s="114">
        <v>3</v>
      </c>
      <c r="N3158" s="114">
        <v>110.35</v>
      </c>
      <c r="O3158" s="114">
        <v>13123</v>
      </c>
      <c r="P3158" s="115" t="s">
        <v>12063</v>
      </c>
      <c r="Q3158" s="114">
        <v>144.30000000000001</v>
      </c>
      <c r="R3158" s="114">
        <v>3</v>
      </c>
      <c r="S3158" s="114">
        <v>109.3</v>
      </c>
      <c r="T3158" s="114">
        <v>12304</v>
      </c>
      <c r="U3158" s="115" t="s">
        <v>12114</v>
      </c>
      <c r="V3158" s="114">
        <v>324.3</v>
      </c>
      <c r="W3158" s="114">
        <v>3</v>
      </c>
      <c r="X3158" s="114">
        <v>108.9</v>
      </c>
      <c r="Y3158" s="114">
        <v>12304</v>
      </c>
      <c r="Z3158" s="115" t="s">
        <v>12115</v>
      </c>
      <c r="AA3158" s="114">
        <v>324.3</v>
      </c>
      <c r="AB3158" s="114">
        <v>3</v>
      </c>
      <c r="AC3158" s="114">
        <v>108.1</v>
      </c>
      <c r="AD3158" s="114">
        <v>13123</v>
      </c>
      <c r="AE3158" s="115" t="s">
        <v>12064</v>
      </c>
      <c r="AF3158" s="114">
        <v>324.3</v>
      </c>
    </row>
    <row r="3159" spans="1:32">
      <c r="A3159" s="114" t="s">
        <v>9100</v>
      </c>
      <c r="B3159" s="114">
        <f t="shared" si="49"/>
        <v>9700</v>
      </c>
      <c r="C3159" s="114">
        <v>0</v>
      </c>
      <c r="D3159" s="114">
        <v>0</v>
      </c>
      <c r="E3159" s="114">
        <v>9000</v>
      </c>
      <c r="F3159" s="115" t="s">
        <v>12067</v>
      </c>
      <c r="G3159" s="114">
        <v>0.2</v>
      </c>
      <c r="H3159" s="114">
        <v>0</v>
      </c>
      <c r="I3159" s="114">
        <v>0</v>
      </c>
      <c r="J3159" s="114">
        <v>9700</v>
      </c>
      <c r="K3159" s="115" t="s">
        <v>12075</v>
      </c>
      <c r="L3159" s="114">
        <v>7.2</v>
      </c>
      <c r="M3159" s="114">
        <v>0</v>
      </c>
      <c r="N3159" s="114">
        <v>0</v>
      </c>
      <c r="O3159" s="114">
        <v>9000</v>
      </c>
      <c r="P3159" s="115" t="s">
        <v>12068</v>
      </c>
      <c r="Q3159" s="114">
        <v>180.2</v>
      </c>
      <c r="R3159" s="114">
        <v>3</v>
      </c>
      <c r="S3159" s="114">
        <v>110.9</v>
      </c>
      <c r="T3159" s="114">
        <v>9700</v>
      </c>
      <c r="U3159" s="115" t="s">
        <v>12076</v>
      </c>
      <c r="V3159" s="114">
        <v>187.2</v>
      </c>
    </row>
    <row r="3160" spans="1:32">
      <c r="A3160" s="114" t="s">
        <v>9103</v>
      </c>
      <c r="B3160" s="114">
        <f t="shared" si="49"/>
        <v>9000</v>
      </c>
      <c r="C3160" s="114">
        <v>0</v>
      </c>
      <c r="D3160" s="114">
        <v>0</v>
      </c>
      <c r="E3160" s="114">
        <v>9000</v>
      </c>
      <c r="F3160" s="115" t="s">
        <v>12053</v>
      </c>
      <c r="G3160" s="114">
        <v>83.3</v>
      </c>
      <c r="H3160" s="114">
        <v>0</v>
      </c>
      <c r="I3160" s="114">
        <v>0</v>
      </c>
      <c r="J3160" s="114">
        <v>9000</v>
      </c>
      <c r="K3160" s="115" t="s">
        <v>12054</v>
      </c>
      <c r="L3160" s="114">
        <v>263.3</v>
      </c>
    </row>
    <row r="3161" spans="1:32">
      <c r="A3161" s="114" t="s">
        <v>9106</v>
      </c>
      <c r="B3161" s="114">
        <f t="shared" si="49"/>
        <v>11811</v>
      </c>
      <c r="C3161" s="114">
        <v>3</v>
      </c>
      <c r="D3161" s="114">
        <v>109.9</v>
      </c>
      <c r="E3161" s="114">
        <v>11811</v>
      </c>
      <c r="F3161" s="115" t="s">
        <v>12089</v>
      </c>
      <c r="G3161" s="114">
        <v>135.30000000000001</v>
      </c>
      <c r="H3161" s="114">
        <v>3</v>
      </c>
      <c r="I3161" s="114">
        <v>108.7</v>
      </c>
      <c r="J3161" s="114">
        <v>10499</v>
      </c>
      <c r="K3161" s="115" t="s">
        <v>12090</v>
      </c>
      <c r="L3161" s="114">
        <v>135.30000000000001</v>
      </c>
      <c r="M3161" s="114">
        <v>3</v>
      </c>
      <c r="N3161" s="114">
        <v>108.3</v>
      </c>
      <c r="O3161" s="114">
        <v>10499</v>
      </c>
      <c r="P3161" s="115" t="s">
        <v>12091</v>
      </c>
      <c r="Q3161" s="114">
        <v>315.3</v>
      </c>
      <c r="R3161" s="114">
        <v>3</v>
      </c>
      <c r="S3161" s="114">
        <v>110.7</v>
      </c>
      <c r="T3161" s="114">
        <v>11811</v>
      </c>
      <c r="U3161" s="115" t="s">
        <v>12092</v>
      </c>
      <c r="V3161" s="114">
        <v>315.3</v>
      </c>
    </row>
    <row r="3162" spans="1:32">
      <c r="A3162" s="114" t="s">
        <v>9109</v>
      </c>
      <c r="B3162" s="114">
        <f t="shared" si="49"/>
        <v>9000</v>
      </c>
      <c r="C3162" s="114">
        <v>0</v>
      </c>
      <c r="D3162" s="114">
        <v>0</v>
      </c>
      <c r="E3162" s="114">
        <v>9000</v>
      </c>
      <c r="F3162" s="115" t="s">
        <v>12112</v>
      </c>
      <c r="G3162" s="114">
        <v>142.19999999999999</v>
      </c>
      <c r="H3162" s="114">
        <v>0</v>
      </c>
      <c r="I3162" s="114">
        <v>0</v>
      </c>
      <c r="J3162" s="114">
        <v>9000</v>
      </c>
      <c r="K3162" s="115" t="s">
        <v>12113</v>
      </c>
      <c r="L3162" s="114">
        <v>142.19999999999999</v>
      </c>
      <c r="M3162" s="114">
        <v>0</v>
      </c>
      <c r="N3162" s="114">
        <v>0</v>
      </c>
      <c r="O3162" s="114">
        <v>7535</v>
      </c>
      <c r="P3162" s="115" t="s">
        <v>12063</v>
      </c>
      <c r="Q3162" s="114">
        <v>158.19999999999999</v>
      </c>
      <c r="R3162" s="114">
        <v>0</v>
      </c>
      <c r="S3162" s="114">
        <v>0</v>
      </c>
      <c r="T3162" s="114">
        <v>9000</v>
      </c>
      <c r="U3162" s="115" t="s">
        <v>12114</v>
      </c>
      <c r="V3162" s="114">
        <v>322.2</v>
      </c>
      <c r="W3162" s="114">
        <v>0</v>
      </c>
      <c r="X3162" s="114">
        <v>0</v>
      </c>
      <c r="Y3162" s="114">
        <v>9000</v>
      </c>
      <c r="Z3162" s="115" t="s">
        <v>12115</v>
      </c>
      <c r="AA3162" s="114">
        <v>322.2</v>
      </c>
      <c r="AB3162" s="114">
        <v>0</v>
      </c>
      <c r="AC3162" s="114">
        <v>0</v>
      </c>
      <c r="AD3162" s="114">
        <v>7535</v>
      </c>
      <c r="AE3162" s="115" t="s">
        <v>12064</v>
      </c>
      <c r="AF3162" s="114">
        <v>338.2</v>
      </c>
    </row>
    <row r="3163" spans="1:32">
      <c r="A3163" s="114" t="s">
        <v>9112</v>
      </c>
      <c r="B3163" s="114">
        <f t="shared" si="49"/>
        <v>6998</v>
      </c>
      <c r="C3163" s="114">
        <v>0</v>
      </c>
      <c r="D3163" s="114">
        <v>110.9</v>
      </c>
      <c r="E3163" s="114">
        <v>6998</v>
      </c>
      <c r="F3163" s="115" t="s">
        <v>12055</v>
      </c>
      <c r="G3163" s="114">
        <v>89.8</v>
      </c>
      <c r="H3163" s="114">
        <v>0</v>
      </c>
      <c r="I3163" s="114">
        <v>0</v>
      </c>
      <c r="J3163" s="114">
        <v>6998</v>
      </c>
      <c r="K3163" s="115" t="s">
        <v>12056</v>
      </c>
      <c r="L3163" s="114">
        <v>269.8</v>
      </c>
    </row>
    <row r="3164" spans="1:32">
      <c r="A3164" s="114" t="s">
        <v>9115</v>
      </c>
      <c r="B3164" s="114">
        <f t="shared" si="49"/>
        <v>9620</v>
      </c>
      <c r="C3164" s="114">
        <v>0</v>
      </c>
      <c r="D3164" s="114">
        <v>0</v>
      </c>
      <c r="E3164" s="114">
        <v>9021</v>
      </c>
      <c r="F3164" s="115" t="s">
        <v>12128</v>
      </c>
      <c r="G3164" s="114">
        <v>175.4</v>
      </c>
      <c r="H3164" s="114">
        <v>0</v>
      </c>
      <c r="I3164" s="114">
        <v>0</v>
      </c>
      <c r="J3164" s="114">
        <v>9620</v>
      </c>
      <c r="K3164" s="115" t="s">
        <v>12129</v>
      </c>
      <c r="L3164" s="114">
        <v>175.4</v>
      </c>
      <c r="M3164" s="114">
        <v>0</v>
      </c>
      <c r="N3164" s="114">
        <v>0</v>
      </c>
      <c r="O3164" s="114">
        <v>9620</v>
      </c>
      <c r="P3164" s="115" t="s">
        <v>12130</v>
      </c>
      <c r="Q3164" s="114">
        <v>355.4</v>
      </c>
      <c r="R3164" s="114">
        <v>0</v>
      </c>
      <c r="S3164" s="114">
        <v>0</v>
      </c>
      <c r="T3164" s="114">
        <v>9021</v>
      </c>
      <c r="U3164" s="115" t="s">
        <v>12131</v>
      </c>
      <c r="V3164" s="114">
        <v>355.4</v>
      </c>
    </row>
    <row r="3165" spans="1:32">
      <c r="A3165" s="114" t="s">
        <v>9118</v>
      </c>
      <c r="B3165" s="114">
        <f t="shared" si="49"/>
        <v>9039</v>
      </c>
      <c r="C3165" s="114">
        <v>0</v>
      </c>
      <c r="D3165" s="114">
        <v>0</v>
      </c>
      <c r="E3165" s="114">
        <v>8999</v>
      </c>
      <c r="F3165" s="115" t="s">
        <v>12102</v>
      </c>
      <c r="G3165" s="114">
        <v>124.8</v>
      </c>
      <c r="H3165" s="114">
        <v>0</v>
      </c>
      <c r="I3165" s="114">
        <v>0</v>
      </c>
      <c r="J3165" s="114">
        <v>9039</v>
      </c>
      <c r="K3165" s="115" t="s">
        <v>12103</v>
      </c>
      <c r="L3165" s="114">
        <v>124.8</v>
      </c>
      <c r="M3165" s="114">
        <v>3</v>
      </c>
      <c r="N3165" s="114">
        <v>108.7</v>
      </c>
      <c r="O3165" s="114">
        <v>9039</v>
      </c>
      <c r="P3165" s="115" t="s">
        <v>12104</v>
      </c>
      <c r="Q3165" s="114">
        <v>304.8</v>
      </c>
      <c r="R3165" s="114">
        <v>0</v>
      </c>
      <c r="S3165" s="114">
        <v>111.9</v>
      </c>
      <c r="T3165" s="114">
        <v>8999</v>
      </c>
      <c r="U3165" s="115" t="s">
        <v>12105</v>
      </c>
      <c r="V3165" s="114">
        <v>304.8</v>
      </c>
    </row>
    <row r="3166" spans="1:32">
      <c r="A3166" s="114" t="s">
        <v>9120</v>
      </c>
      <c r="B3166" s="114">
        <f t="shared" si="49"/>
        <v>9000</v>
      </c>
      <c r="C3166" s="114">
        <v>0</v>
      </c>
      <c r="D3166" s="114">
        <v>0</v>
      </c>
      <c r="E3166" s="114">
        <v>9000</v>
      </c>
      <c r="F3166" s="115" t="s">
        <v>12154</v>
      </c>
      <c r="G3166" s="114">
        <v>24.7</v>
      </c>
      <c r="H3166" s="114">
        <v>0</v>
      </c>
      <c r="I3166" s="114">
        <v>0</v>
      </c>
      <c r="J3166" s="114">
        <v>9000</v>
      </c>
      <c r="K3166" s="115" t="s">
        <v>12155</v>
      </c>
      <c r="L3166" s="114">
        <v>24.7</v>
      </c>
      <c r="M3166" s="114">
        <v>0</v>
      </c>
      <c r="N3166" s="114">
        <v>0</v>
      </c>
      <c r="O3166" s="114">
        <v>9000</v>
      </c>
      <c r="P3166" s="115" t="s">
        <v>12156</v>
      </c>
      <c r="Q3166" s="114">
        <v>204.7</v>
      </c>
      <c r="R3166" s="114">
        <v>0</v>
      </c>
      <c r="S3166" s="114">
        <v>0</v>
      </c>
      <c r="T3166" s="114">
        <v>9000</v>
      </c>
      <c r="U3166" s="115" t="s">
        <v>12157</v>
      </c>
      <c r="V3166" s="114">
        <v>204.7</v>
      </c>
    </row>
    <row r="3167" spans="1:32">
      <c r="A3167" s="114" t="s">
        <v>9123</v>
      </c>
      <c r="B3167" s="114">
        <f t="shared" si="49"/>
        <v>9003</v>
      </c>
      <c r="C3167" s="114">
        <v>0</v>
      </c>
      <c r="D3167" s="114">
        <v>0</v>
      </c>
      <c r="E3167" s="114">
        <v>9003</v>
      </c>
      <c r="F3167" s="115" t="s">
        <v>12093</v>
      </c>
      <c r="G3167" s="114">
        <v>51.5</v>
      </c>
      <c r="H3167" s="114">
        <v>0</v>
      </c>
      <c r="I3167" s="114">
        <v>0</v>
      </c>
      <c r="J3167" s="114">
        <v>9003</v>
      </c>
      <c r="K3167" s="115" t="s">
        <v>12094</v>
      </c>
      <c r="L3167" s="114">
        <v>51.5</v>
      </c>
      <c r="M3167" s="114">
        <v>0</v>
      </c>
      <c r="N3167" s="114">
        <v>0</v>
      </c>
      <c r="O3167" s="114">
        <v>9003</v>
      </c>
      <c r="P3167" s="115" t="s">
        <v>12095</v>
      </c>
      <c r="Q3167" s="114">
        <v>231.5</v>
      </c>
      <c r="R3167" s="114">
        <v>3</v>
      </c>
      <c r="S3167" s="114">
        <v>111.7</v>
      </c>
      <c r="T3167" s="114">
        <v>9003</v>
      </c>
      <c r="U3167" s="115" t="s">
        <v>12096</v>
      </c>
      <c r="V3167" s="114">
        <v>231.5</v>
      </c>
    </row>
    <row r="3168" spans="1:32">
      <c r="A3168" s="114" t="s">
        <v>9126</v>
      </c>
      <c r="B3168" s="114">
        <f t="shared" si="49"/>
        <v>9000</v>
      </c>
      <c r="C3168" s="114">
        <v>0</v>
      </c>
      <c r="D3168" s="114">
        <v>0</v>
      </c>
      <c r="E3168" s="114">
        <v>9000</v>
      </c>
      <c r="F3168" s="115" t="s">
        <v>12055</v>
      </c>
      <c r="G3168" s="114">
        <v>88.5</v>
      </c>
      <c r="H3168" s="114">
        <v>3</v>
      </c>
      <c r="I3168" s="114">
        <v>109.3</v>
      </c>
      <c r="J3168" s="114">
        <v>9000</v>
      </c>
      <c r="K3168" s="115" t="s">
        <v>12056</v>
      </c>
      <c r="L3168" s="114">
        <v>268.5</v>
      </c>
    </row>
    <row r="3169" spans="1:22">
      <c r="A3169" s="114" t="s">
        <v>9129</v>
      </c>
      <c r="B3169" s="114">
        <f t="shared" si="49"/>
        <v>9843</v>
      </c>
      <c r="C3169" s="114">
        <v>0</v>
      </c>
      <c r="D3169" s="114">
        <v>0</v>
      </c>
      <c r="E3169" s="114">
        <v>9843</v>
      </c>
      <c r="F3169" s="115" t="s">
        <v>12065</v>
      </c>
      <c r="G3169" s="114">
        <v>176.6</v>
      </c>
      <c r="H3169" s="114">
        <v>2.8</v>
      </c>
      <c r="I3169" s="114">
        <v>110.3</v>
      </c>
      <c r="J3169" s="114">
        <v>9843</v>
      </c>
      <c r="K3169" s="115" t="s">
        <v>12066</v>
      </c>
      <c r="L3169" s="114">
        <v>356.6</v>
      </c>
    </row>
    <row r="3170" spans="1:22">
      <c r="A3170" s="114" t="s">
        <v>9132</v>
      </c>
      <c r="B3170" s="114">
        <f t="shared" si="49"/>
        <v>5517</v>
      </c>
      <c r="C3170" s="114">
        <v>0</v>
      </c>
      <c r="D3170" s="114">
        <v>0</v>
      </c>
      <c r="E3170" s="114">
        <v>5517</v>
      </c>
      <c r="F3170" s="115" t="s">
        <v>12051</v>
      </c>
      <c r="G3170" s="114">
        <v>41.9</v>
      </c>
      <c r="H3170" s="114">
        <v>0</v>
      </c>
      <c r="I3170" s="114">
        <v>0</v>
      </c>
      <c r="J3170" s="114">
        <v>5517</v>
      </c>
      <c r="K3170" s="115" t="s">
        <v>12052</v>
      </c>
      <c r="L3170" s="114">
        <v>221.9</v>
      </c>
    </row>
    <row r="3171" spans="1:22">
      <c r="A3171" s="114" t="s">
        <v>9134</v>
      </c>
      <c r="B3171" s="114">
        <f t="shared" si="49"/>
        <v>12100</v>
      </c>
      <c r="C3171" s="114">
        <v>2.5</v>
      </c>
      <c r="D3171" s="114">
        <v>109.7</v>
      </c>
      <c r="E3171" s="114">
        <v>12100</v>
      </c>
      <c r="F3171" s="115" t="s">
        <v>12132</v>
      </c>
      <c r="G3171" s="114">
        <v>50.6</v>
      </c>
      <c r="H3171" s="114">
        <v>0</v>
      </c>
      <c r="I3171" s="114">
        <v>0</v>
      </c>
      <c r="J3171" s="114">
        <v>12100</v>
      </c>
      <c r="K3171" s="115" t="s">
        <v>12133</v>
      </c>
      <c r="L3171" s="114">
        <v>50.6</v>
      </c>
      <c r="M3171" s="114">
        <v>0</v>
      </c>
      <c r="N3171" s="114">
        <v>0</v>
      </c>
      <c r="O3171" s="114">
        <v>12100</v>
      </c>
      <c r="P3171" s="115" t="s">
        <v>12134</v>
      </c>
      <c r="Q3171" s="114">
        <v>230.6</v>
      </c>
      <c r="R3171" s="114">
        <v>2.7</v>
      </c>
      <c r="S3171" s="114">
        <v>108.7</v>
      </c>
      <c r="T3171" s="114">
        <v>12100</v>
      </c>
      <c r="U3171" s="115" t="s">
        <v>12135</v>
      </c>
      <c r="V3171" s="114">
        <v>230.6</v>
      </c>
    </row>
    <row r="3172" spans="1:22">
      <c r="A3172" s="114" t="s">
        <v>9137</v>
      </c>
      <c r="B3172" s="114">
        <f t="shared" si="49"/>
        <v>6562</v>
      </c>
      <c r="C3172" s="114">
        <v>0</v>
      </c>
      <c r="D3172" s="114">
        <v>110.95</v>
      </c>
      <c r="E3172" s="114">
        <v>6562</v>
      </c>
      <c r="F3172" s="115" t="s">
        <v>12073</v>
      </c>
      <c r="G3172" s="114">
        <v>20.6</v>
      </c>
      <c r="H3172" s="114">
        <v>0</v>
      </c>
      <c r="I3172" s="114">
        <v>0</v>
      </c>
      <c r="J3172" s="114">
        <v>6562</v>
      </c>
      <c r="K3172" s="115" t="s">
        <v>12074</v>
      </c>
      <c r="L3172" s="114">
        <v>200.6</v>
      </c>
    </row>
    <row r="3173" spans="1:22">
      <c r="A3173" s="114" t="s">
        <v>9140</v>
      </c>
      <c r="B3173" s="114">
        <f t="shared" si="49"/>
        <v>6562</v>
      </c>
      <c r="C3173" s="114">
        <v>0</v>
      </c>
      <c r="D3173" s="114">
        <v>0</v>
      </c>
      <c r="E3173" s="114">
        <v>6562</v>
      </c>
      <c r="F3173" s="115" t="s">
        <v>12051</v>
      </c>
      <c r="G3173" s="114">
        <v>38.200000000000003</v>
      </c>
      <c r="H3173" s="114">
        <v>3</v>
      </c>
      <c r="I3173" s="114">
        <v>108.9</v>
      </c>
      <c r="J3173" s="114">
        <v>6562</v>
      </c>
      <c r="K3173" s="115" t="s">
        <v>12052</v>
      </c>
      <c r="L3173" s="114">
        <v>218.2</v>
      </c>
    </row>
    <row r="3174" spans="1:22">
      <c r="A3174" s="114" t="s">
        <v>9143</v>
      </c>
      <c r="B3174" s="114">
        <f t="shared" si="49"/>
        <v>9840</v>
      </c>
      <c r="C3174" s="114">
        <v>3</v>
      </c>
      <c r="D3174" s="114">
        <v>111.5</v>
      </c>
      <c r="E3174" s="114">
        <v>9840</v>
      </c>
      <c r="F3174" s="115" t="s">
        <v>12059</v>
      </c>
      <c r="G3174" s="114">
        <v>166.2</v>
      </c>
      <c r="H3174" s="114">
        <v>3</v>
      </c>
      <c r="I3174" s="114">
        <v>110.9</v>
      </c>
      <c r="J3174" s="114">
        <v>9840</v>
      </c>
      <c r="K3174" s="115" t="s">
        <v>12060</v>
      </c>
      <c r="L3174" s="114">
        <v>346.2</v>
      </c>
    </row>
    <row r="3175" spans="1:22">
      <c r="A3175" s="114" t="s">
        <v>9146</v>
      </c>
      <c r="B3175" s="114">
        <f t="shared" si="49"/>
        <v>9181</v>
      </c>
      <c r="C3175" s="114">
        <v>0</v>
      </c>
      <c r="D3175" s="114">
        <v>0</v>
      </c>
      <c r="E3175" s="114">
        <v>9181</v>
      </c>
      <c r="F3175" s="115" t="s">
        <v>12081</v>
      </c>
      <c r="G3175" s="114">
        <v>54.6</v>
      </c>
      <c r="H3175" s="114">
        <v>0</v>
      </c>
      <c r="I3175" s="114">
        <v>0</v>
      </c>
      <c r="J3175" s="114">
        <v>9181</v>
      </c>
      <c r="K3175" s="115" t="s">
        <v>12082</v>
      </c>
      <c r="L3175" s="114">
        <v>234.6</v>
      </c>
    </row>
    <row r="3176" spans="1:22">
      <c r="A3176" s="114" t="s">
        <v>9148</v>
      </c>
      <c r="B3176" s="114">
        <f t="shared" si="49"/>
        <v>6562</v>
      </c>
      <c r="C3176" s="114">
        <v>0</v>
      </c>
      <c r="D3176" s="114">
        <v>0</v>
      </c>
      <c r="E3176" s="114">
        <v>6562</v>
      </c>
      <c r="F3176" s="115" t="s">
        <v>12077</v>
      </c>
      <c r="G3176" s="114">
        <v>75.400000000000006</v>
      </c>
      <c r="H3176" s="114">
        <v>0</v>
      </c>
      <c r="I3176" s="114">
        <v>108.55</v>
      </c>
      <c r="J3176" s="114">
        <v>6562</v>
      </c>
      <c r="K3176" s="115" t="s">
        <v>12078</v>
      </c>
      <c r="L3176" s="114">
        <v>255.4</v>
      </c>
    </row>
    <row r="3177" spans="1:22">
      <c r="A3177" s="114" t="s">
        <v>9151</v>
      </c>
      <c r="B3177" s="114">
        <f t="shared" si="49"/>
        <v>9003</v>
      </c>
      <c r="C3177" s="114">
        <v>3.3</v>
      </c>
      <c r="D3177" s="114">
        <v>109.5</v>
      </c>
      <c r="E3177" s="114">
        <v>9003</v>
      </c>
      <c r="F3177" s="115" t="s">
        <v>12087</v>
      </c>
      <c r="G3177" s="114">
        <v>66.8</v>
      </c>
      <c r="H3177" s="114">
        <v>0</v>
      </c>
      <c r="I3177" s="114">
        <v>0</v>
      </c>
      <c r="J3177" s="114">
        <v>2297</v>
      </c>
      <c r="K3177" s="115" t="s">
        <v>12136</v>
      </c>
      <c r="L3177" s="114">
        <v>68.8</v>
      </c>
      <c r="M3177" s="114">
        <v>3.5</v>
      </c>
      <c r="N3177" s="114">
        <v>110.9</v>
      </c>
      <c r="O3177" s="114">
        <v>9003</v>
      </c>
      <c r="P3177" s="115" t="s">
        <v>12088</v>
      </c>
      <c r="Q3177" s="114">
        <v>246.8</v>
      </c>
      <c r="R3177" s="114">
        <v>0</v>
      </c>
      <c r="S3177" s="114">
        <v>0</v>
      </c>
      <c r="T3177" s="114">
        <v>2297</v>
      </c>
      <c r="U3177" s="115" t="s">
        <v>12139</v>
      </c>
      <c r="V3177" s="114">
        <v>248.8</v>
      </c>
    </row>
    <row r="3178" spans="1:22">
      <c r="A3178" s="114" t="s">
        <v>9154</v>
      </c>
      <c r="B3178" s="114">
        <f t="shared" si="49"/>
        <v>10499</v>
      </c>
      <c r="C3178" s="114">
        <v>0</v>
      </c>
      <c r="D3178" s="114">
        <v>0</v>
      </c>
      <c r="E3178" s="114">
        <v>10499</v>
      </c>
      <c r="F3178" s="115" t="s">
        <v>12158</v>
      </c>
      <c r="G3178" s="114">
        <v>20.5</v>
      </c>
      <c r="H3178" s="114">
        <v>3</v>
      </c>
      <c r="I3178" s="114">
        <v>109.3</v>
      </c>
      <c r="J3178" s="114">
        <v>10499</v>
      </c>
      <c r="K3178" s="115" t="s">
        <v>12159</v>
      </c>
      <c r="L3178" s="114">
        <v>20.5</v>
      </c>
      <c r="M3178" s="114">
        <v>3</v>
      </c>
      <c r="N3178" s="114">
        <v>110.1</v>
      </c>
      <c r="O3178" s="114">
        <v>10499</v>
      </c>
      <c r="P3178" s="115" t="s">
        <v>12160</v>
      </c>
      <c r="Q3178" s="114">
        <v>200.5</v>
      </c>
      <c r="R3178" s="114">
        <v>0</v>
      </c>
      <c r="S3178" s="114">
        <v>0</v>
      </c>
      <c r="T3178" s="114">
        <v>10499</v>
      </c>
      <c r="U3178" s="115" t="s">
        <v>12161</v>
      </c>
      <c r="V3178" s="114">
        <v>200.5</v>
      </c>
    </row>
    <row r="3179" spans="1:22">
      <c r="A3179" s="114" t="s">
        <v>9157</v>
      </c>
      <c r="B3179" s="114">
        <f t="shared" ref="B3179:B3242" si="50">MAX(J3179,O3179,T3179,Y3179,AD3179,AI3179,AN3179,AS3179,AX3179,BC3179,BH3179,BM3179,BR3179)</f>
        <v>9121</v>
      </c>
      <c r="C3179" s="114">
        <v>0</v>
      </c>
      <c r="D3179" s="114">
        <v>0</v>
      </c>
      <c r="E3179" s="114">
        <v>9121</v>
      </c>
      <c r="F3179" s="115" t="s">
        <v>12067</v>
      </c>
      <c r="G3179" s="114">
        <v>5.9</v>
      </c>
      <c r="H3179" s="114">
        <v>0</v>
      </c>
      <c r="I3179" s="114">
        <v>0</v>
      </c>
      <c r="J3179" s="114">
        <v>9121</v>
      </c>
      <c r="K3179" s="115" t="s">
        <v>12068</v>
      </c>
      <c r="L3179" s="114">
        <v>185.9</v>
      </c>
    </row>
    <row r="3180" spans="1:22">
      <c r="A3180" s="114" t="s">
        <v>9160</v>
      </c>
      <c r="B3180" s="114">
        <f t="shared" si="50"/>
        <v>11188</v>
      </c>
      <c r="C3180" s="114">
        <v>3</v>
      </c>
      <c r="D3180" s="114">
        <v>109.1</v>
      </c>
      <c r="E3180" s="114">
        <v>11188</v>
      </c>
      <c r="F3180" s="115" t="s">
        <v>12081</v>
      </c>
      <c r="G3180" s="114">
        <v>59.7</v>
      </c>
      <c r="H3180" s="114">
        <v>0</v>
      </c>
      <c r="I3180" s="114">
        <v>0</v>
      </c>
      <c r="J3180" s="114">
        <v>6555</v>
      </c>
      <c r="K3180" s="115" t="s">
        <v>12061</v>
      </c>
      <c r="L3180" s="114">
        <v>133.69999999999999</v>
      </c>
      <c r="M3180" s="114">
        <v>3.1</v>
      </c>
      <c r="N3180" s="114">
        <v>109.9</v>
      </c>
      <c r="O3180" s="114">
        <v>11188</v>
      </c>
      <c r="P3180" s="115" t="s">
        <v>12082</v>
      </c>
      <c r="Q3180" s="114">
        <v>239.7</v>
      </c>
      <c r="R3180" s="114">
        <v>0</v>
      </c>
      <c r="S3180" s="114">
        <v>0</v>
      </c>
      <c r="T3180" s="114">
        <v>6555</v>
      </c>
      <c r="U3180" s="115" t="s">
        <v>12062</v>
      </c>
      <c r="V3180" s="114">
        <v>313.7</v>
      </c>
    </row>
    <row r="3181" spans="1:22">
      <c r="A3181" s="114" t="s">
        <v>9163</v>
      </c>
      <c r="B3181" s="114">
        <f t="shared" si="50"/>
        <v>7480</v>
      </c>
      <c r="C3181" s="114">
        <v>0</v>
      </c>
      <c r="D3181" s="114">
        <v>0</v>
      </c>
      <c r="E3181" s="114">
        <v>7480</v>
      </c>
      <c r="F3181" s="115" t="s">
        <v>12081</v>
      </c>
      <c r="G3181" s="114">
        <v>56.9</v>
      </c>
      <c r="H3181" s="114">
        <v>0</v>
      </c>
      <c r="I3181" s="114">
        <v>0</v>
      </c>
      <c r="J3181" s="114">
        <v>7480</v>
      </c>
      <c r="K3181" s="115" t="s">
        <v>12082</v>
      </c>
      <c r="L3181" s="114">
        <v>236.9</v>
      </c>
    </row>
    <row r="3182" spans="1:22">
      <c r="A3182" s="114" t="s">
        <v>9166</v>
      </c>
      <c r="B3182" s="114">
        <f t="shared" si="50"/>
        <v>9840</v>
      </c>
      <c r="C3182" s="114">
        <v>0</v>
      </c>
      <c r="D3182" s="114">
        <v>0</v>
      </c>
      <c r="E3182" s="114">
        <v>9840</v>
      </c>
      <c r="F3182" s="115" t="s">
        <v>12087</v>
      </c>
      <c r="G3182" s="114">
        <v>67.900000000000006</v>
      </c>
      <c r="H3182" s="114">
        <v>0</v>
      </c>
      <c r="I3182" s="114">
        <v>0</v>
      </c>
      <c r="J3182" s="114">
        <v>9840</v>
      </c>
      <c r="K3182" s="115" t="s">
        <v>12088</v>
      </c>
      <c r="L3182" s="114">
        <v>247.9</v>
      </c>
    </row>
    <row r="3183" spans="1:22">
      <c r="A3183" s="114" t="s">
        <v>9168</v>
      </c>
      <c r="B3183" s="114">
        <f t="shared" si="50"/>
        <v>5577</v>
      </c>
      <c r="C3183" s="114">
        <v>0</v>
      </c>
      <c r="D3183" s="114">
        <v>0</v>
      </c>
      <c r="E3183" s="114">
        <v>5577</v>
      </c>
      <c r="F3183" s="115" t="s">
        <v>12067</v>
      </c>
      <c r="G3183" s="114">
        <v>15.4</v>
      </c>
      <c r="H3183" s="114">
        <v>0</v>
      </c>
      <c r="I3183" s="114">
        <v>0</v>
      </c>
      <c r="J3183" s="114">
        <v>5577</v>
      </c>
      <c r="K3183" s="115" t="s">
        <v>12068</v>
      </c>
      <c r="L3183" s="114">
        <v>195.4</v>
      </c>
    </row>
    <row r="3184" spans="1:22">
      <c r="A3184" s="114" t="s">
        <v>9170</v>
      </c>
      <c r="B3184" s="114">
        <f t="shared" si="50"/>
        <v>6276</v>
      </c>
      <c r="C3184" s="114">
        <v>0</v>
      </c>
      <c r="D3184" s="114">
        <v>0</v>
      </c>
      <c r="E3184" s="114">
        <v>6276</v>
      </c>
      <c r="F3184" s="115" t="s">
        <v>12055</v>
      </c>
      <c r="G3184" s="114">
        <v>103.2</v>
      </c>
      <c r="H3184" s="114">
        <v>0</v>
      </c>
      <c r="I3184" s="114">
        <v>0</v>
      </c>
      <c r="J3184" s="114">
        <v>6276</v>
      </c>
      <c r="K3184" s="115" t="s">
        <v>12056</v>
      </c>
      <c r="L3184" s="114">
        <v>283.2</v>
      </c>
    </row>
    <row r="3185" spans="1:12">
      <c r="A3185" s="114" t="s">
        <v>9173</v>
      </c>
      <c r="B3185" s="114">
        <f t="shared" si="50"/>
        <v>9843</v>
      </c>
      <c r="C3185" s="114">
        <v>3.1</v>
      </c>
      <c r="D3185" s="114">
        <v>109.1</v>
      </c>
      <c r="E3185" s="114">
        <v>9843</v>
      </c>
      <c r="F3185" s="115" t="s">
        <v>12097</v>
      </c>
      <c r="G3185" s="114">
        <v>49.2</v>
      </c>
      <c r="H3185" s="114">
        <v>3</v>
      </c>
      <c r="I3185" s="114">
        <v>109.9</v>
      </c>
      <c r="J3185" s="114">
        <v>9843</v>
      </c>
      <c r="K3185" s="115" t="s">
        <v>12098</v>
      </c>
      <c r="L3185" s="114">
        <v>229.2</v>
      </c>
    </row>
    <row r="3186" spans="1:12">
      <c r="A3186" s="114" t="s">
        <v>9176</v>
      </c>
      <c r="B3186" s="114">
        <f t="shared" si="50"/>
        <v>6450</v>
      </c>
      <c r="C3186" s="114">
        <v>0</v>
      </c>
      <c r="D3186" s="114">
        <v>0</v>
      </c>
      <c r="E3186" s="114">
        <v>6450</v>
      </c>
      <c r="F3186" s="115" t="s">
        <v>12057</v>
      </c>
      <c r="G3186" s="114">
        <v>115</v>
      </c>
      <c r="H3186" s="114">
        <v>0</v>
      </c>
      <c r="I3186" s="114">
        <v>0</v>
      </c>
      <c r="J3186" s="114">
        <v>6450</v>
      </c>
      <c r="K3186" s="115" t="s">
        <v>12058</v>
      </c>
      <c r="L3186" s="114">
        <v>295</v>
      </c>
    </row>
    <row r="3187" spans="1:12">
      <c r="A3187" s="114" t="s">
        <v>9179</v>
      </c>
      <c r="B3187" s="114">
        <f t="shared" si="50"/>
        <v>6273</v>
      </c>
      <c r="C3187" s="114">
        <v>0</v>
      </c>
      <c r="D3187" s="114">
        <v>0</v>
      </c>
      <c r="E3187" s="114">
        <v>6273</v>
      </c>
      <c r="F3187" s="115" t="s">
        <v>12075</v>
      </c>
      <c r="G3187" s="114">
        <v>15.9</v>
      </c>
      <c r="H3187" s="114">
        <v>0</v>
      </c>
      <c r="I3187" s="114">
        <v>0</v>
      </c>
      <c r="J3187" s="114">
        <v>6273</v>
      </c>
      <c r="K3187" s="115" t="s">
        <v>12076</v>
      </c>
      <c r="L3187" s="114">
        <v>195.9</v>
      </c>
    </row>
    <row r="3188" spans="1:12">
      <c r="A3188" s="114" t="s">
        <v>9182</v>
      </c>
      <c r="B3188" s="114">
        <f t="shared" si="50"/>
        <v>7611</v>
      </c>
      <c r="C3188" s="114">
        <v>0</v>
      </c>
      <c r="D3188" s="114">
        <v>0</v>
      </c>
      <c r="E3188" s="114">
        <v>7611</v>
      </c>
      <c r="F3188" s="115" t="s">
        <v>12067</v>
      </c>
      <c r="G3188" s="114">
        <v>13</v>
      </c>
      <c r="H3188" s="114">
        <v>2.9</v>
      </c>
      <c r="I3188" s="114">
        <v>110.1</v>
      </c>
      <c r="J3188" s="114">
        <v>7611</v>
      </c>
      <c r="K3188" s="115" t="s">
        <v>12068</v>
      </c>
      <c r="L3188" s="114">
        <v>193</v>
      </c>
    </row>
    <row r="3189" spans="1:12">
      <c r="A3189" s="114" t="s">
        <v>9185</v>
      </c>
      <c r="B3189" s="114">
        <f t="shared" si="50"/>
        <v>5732</v>
      </c>
      <c r="C3189" s="114">
        <v>0</v>
      </c>
      <c r="D3189" s="114">
        <v>0</v>
      </c>
      <c r="E3189" s="114">
        <v>5732</v>
      </c>
      <c r="F3189" s="115" t="s">
        <v>12073</v>
      </c>
      <c r="G3189" s="114">
        <v>32.9</v>
      </c>
      <c r="H3189" s="114">
        <v>0</v>
      </c>
      <c r="I3189" s="114">
        <v>0</v>
      </c>
      <c r="J3189" s="114">
        <v>5732</v>
      </c>
      <c r="K3189" s="115" t="s">
        <v>12074</v>
      </c>
      <c r="L3189" s="114">
        <v>212.9</v>
      </c>
    </row>
    <row r="3190" spans="1:12">
      <c r="A3190" s="114" t="s">
        <v>9187</v>
      </c>
      <c r="B3190" s="114">
        <f t="shared" si="50"/>
        <v>5512</v>
      </c>
      <c r="C3190" s="114">
        <v>0</v>
      </c>
      <c r="D3190" s="114">
        <v>0</v>
      </c>
      <c r="E3190" s="114">
        <v>5512</v>
      </c>
      <c r="F3190" s="115" t="s">
        <v>12075</v>
      </c>
      <c r="G3190" s="114">
        <v>17.100000000000001</v>
      </c>
      <c r="H3190" s="114">
        <v>0</v>
      </c>
      <c r="I3190" s="114">
        <v>0</v>
      </c>
      <c r="J3190" s="114">
        <v>5512</v>
      </c>
      <c r="K3190" s="115" t="s">
        <v>12076</v>
      </c>
      <c r="L3190" s="114">
        <v>197.1</v>
      </c>
    </row>
    <row r="3191" spans="1:12">
      <c r="A3191" s="114" t="s">
        <v>9190</v>
      </c>
      <c r="B3191" s="114">
        <f t="shared" si="50"/>
        <v>10587</v>
      </c>
      <c r="C3191" s="114">
        <v>3.1</v>
      </c>
      <c r="D3191" s="114">
        <v>109.5</v>
      </c>
      <c r="E3191" s="114">
        <v>10587</v>
      </c>
      <c r="F3191" s="115" t="s">
        <v>12059</v>
      </c>
      <c r="G3191" s="114">
        <v>173.4</v>
      </c>
      <c r="H3191" s="114">
        <v>0</v>
      </c>
      <c r="I3191" s="114">
        <v>0</v>
      </c>
      <c r="J3191" s="114">
        <v>10587</v>
      </c>
      <c r="K3191" s="115" t="s">
        <v>12060</v>
      </c>
      <c r="L3191" s="114">
        <v>353.4</v>
      </c>
    </row>
    <row r="3192" spans="1:12">
      <c r="A3192" s="114" t="s">
        <v>9192</v>
      </c>
      <c r="B3192" s="114">
        <f t="shared" si="50"/>
        <v>8560</v>
      </c>
      <c r="C3192" s="114">
        <v>3.1</v>
      </c>
      <c r="D3192" s="114">
        <v>109.1</v>
      </c>
      <c r="E3192" s="114">
        <v>8560</v>
      </c>
      <c r="F3192" s="115" t="s">
        <v>12053</v>
      </c>
      <c r="G3192" s="114">
        <v>92.3</v>
      </c>
      <c r="H3192" s="114">
        <v>0</v>
      </c>
      <c r="I3192" s="114">
        <v>0</v>
      </c>
      <c r="J3192" s="114">
        <v>8560</v>
      </c>
      <c r="K3192" s="115" t="s">
        <v>12054</v>
      </c>
      <c r="L3192" s="114">
        <v>272.3</v>
      </c>
    </row>
    <row r="3193" spans="1:12">
      <c r="A3193" s="114" t="s">
        <v>9195</v>
      </c>
      <c r="B3193" s="114">
        <f t="shared" si="50"/>
        <v>5512</v>
      </c>
      <c r="C3193" s="114">
        <v>0</v>
      </c>
      <c r="D3193" s="114">
        <v>0</v>
      </c>
      <c r="E3193" s="114">
        <v>5512</v>
      </c>
      <c r="F3193" s="115" t="s">
        <v>12053</v>
      </c>
      <c r="G3193" s="114">
        <v>88.3</v>
      </c>
      <c r="H3193" s="114">
        <v>0</v>
      </c>
      <c r="I3193" s="114">
        <v>0</v>
      </c>
      <c r="J3193" s="114">
        <v>5512</v>
      </c>
      <c r="K3193" s="115" t="s">
        <v>12054</v>
      </c>
      <c r="L3193" s="114">
        <v>268.3</v>
      </c>
    </row>
    <row r="3194" spans="1:12">
      <c r="A3194" s="114" t="s">
        <v>9198</v>
      </c>
      <c r="B3194" s="114">
        <f t="shared" si="50"/>
        <v>8360</v>
      </c>
      <c r="C3194" s="114">
        <v>0</v>
      </c>
      <c r="D3194" s="114">
        <v>0</v>
      </c>
      <c r="E3194" s="114">
        <v>8360</v>
      </c>
      <c r="F3194" s="115" t="s">
        <v>12073</v>
      </c>
      <c r="G3194" s="114">
        <v>26.8</v>
      </c>
      <c r="H3194" s="114">
        <v>0</v>
      </c>
      <c r="I3194" s="114">
        <v>0</v>
      </c>
      <c r="J3194" s="114">
        <v>8360</v>
      </c>
      <c r="K3194" s="115" t="s">
        <v>12074</v>
      </c>
      <c r="L3194" s="114">
        <v>206.8</v>
      </c>
    </row>
    <row r="3195" spans="1:12">
      <c r="A3195" s="114" t="s">
        <v>9200</v>
      </c>
      <c r="B3195" s="114">
        <f t="shared" si="50"/>
        <v>6024</v>
      </c>
      <c r="C3195" s="114">
        <v>0</v>
      </c>
      <c r="D3195" s="114">
        <v>0</v>
      </c>
      <c r="E3195" s="114">
        <v>6024</v>
      </c>
      <c r="F3195" s="115" t="s">
        <v>12055</v>
      </c>
      <c r="G3195" s="114">
        <v>104.1</v>
      </c>
      <c r="H3195" s="114">
        <v>0</v>
      </c>
      <c r="I3195" s="114">
        <v>0</v>
      </c>
      <c r="J3195" s="114">
        <v>6024</v>
      </c>
      <c r="K3195" s="115" t="s">
        <v>12056</v>
      </c>
      <c r="L3195" s="114">
        <v>284.10000000000002</v>
      </c>
    </row>
    <row r="3196" spans="1:12">
      <c r="A3196" s="114" t="s">
        <v>9203</v>
      </c>
      <c r="B3196" s="114">
        <f t="shared" si="50"/>
        <v>6455</v>
      </c>
      <c r="C3196" s="114">
        <v>0</v>
      </c>
      <c r="D3196" s="114">
        <v>0</v>
      </c>
      <c r="E3196" s="114">
        <v>6455</v>
      </c>
      <c r="F3196" s="115" t="s">
        <v>12059</v>
      </c>
      <c r="G3196" s="114">
        <v>171.1</v>
      </c>
      <c r="H3196" s="114">
        <v>0</v>
      </c>
      <c r="I3196" s="114">
        <v>0</v>
      </c>
      <c r="J3196" s="114">
        <v>6455</v>
      </c>
      <c r="K3196" s="115" t="s">
        <v>12060</v>
      </c>
      <c r="L3196" s="114">
        <v>351.1</v>
      </c>
    </row>
    <row r="3197" spans="1:12">
      <c r="A3197" s="114" t="s">
        <v>9206</v>
      </c>
      <c r="B3197" s="114">
        <f t="shared" si="50"/>
        <v>6883</v>
      </c>
      <c r="C3197" s="114">
        <v>0</v>
      </c>
      <c r="D3197" s="114">
        <v>0</v>
      </c>
      <c r="E3197" s="114">
        <v>6883</v>
      </c>
      <c r="F3197" s="115" t="s">
        <v>12057</v>
      </c>
      <c r="G3197" s="114">
        <v>124.3</v>
      </c>
      <c r="H3197" s="114">
        <v>0</v>
      </c>
      <c r="I3197" s="114">
        <v>0</v>
      </c>
      <c r="J3197" s="114">
        <v>6883</v>
      </c>
      <c r="K3197" s="115" t="s">
        <v>12058</v>
      </c>
      <c r="L3197" s="114">
        <v>304.3</v>
      </c>
    </row>
    <row r="3198" spans="1:12">
      <c r="A3198" s="114" t="s">
        <v>9208</v>
      </c>
      <c r="B3198" s="114">
        <f t="shared" si="50"/>
        <v>7015</v>
      </c>
      <c r="C3198" s="114">
        <v>0</v>
      </c>
      <c r="D3198" s="114">
        <v>0</v>
      </c>
      <c r="E3198" s="114">
        <v>7015</v>
      </c>
      <c r="F3198" s="115" t="s">
        <v>12065</v>
      </c>
      <c r="G3198" s="114">
        <v>184.4</v>
      </c>
      <c r="H3198" s="114">
        <v>0</v>
      </c>
      <c r="I3198" s="114">
        <v>0</v>
      </c>
      <c r="J3198" s="114">
        <v>7015</v>
      </c>
      <c r="K3198" s="115" t="s">
        <v>12066</v>
      </c>
      <c r="L3198" s="114">
        <v>4.4000000000000004</v>
      </c>
    </row>
    <row r="3199" spans="1:12">
      <c r="A3199" s="114" t="s">
        <v>9211</v>
      </c>
      <c r="B3199" s="114">
        <f t="shared" si="50"/>
        <v>6569</v>
      </c>
      <c r="C3199" s="114">
        <v>3</v>
      </c>
      <c r="D3199" s="114">
        <v>109.7</v>
      </c>
      <c r="E3199" s="114">
        <v>6569</v>
      </c>
      <c r="F3199" s="115" t="s">
        <v>12073</v>
      </c>
      <c r="G3199" s="114">
        <v>29.5</v>
      </c>
      <c r="H3199" s="114">
        <v>0</v>
      </c>
      <c r="I3199" s="114">
        <v>0</v>
      </c>
      <c r="J3199" s="114">
        <v>6569</v>
      </c>
      <c r="K3199" s="115" t="s">
        <v>12074</v>
      </c>
      <c r="L3199" s="114">
        <v>209.5</v>
      </c>
    </row>
    <row r="3200" spans="1:12">
      <c r="A3200" s="114" t="s">
        <v>9214</v>
      </c>
      <c r="B3200" s="114">
        <f t="shared" si="50"/>
        <v>6053</v>
      </c>
      <c r="C3200" s="114">
        <v>0</v>
      </c>
      <c r="D3200" s="114">
        <v>0</v>
      </c>
      <c r="E3200" s="114">
        <v>6053</v>
      </c>
      <c r="F3200" s="115" t="s">
        <v>12053</v>
      </c>
      <c r="G3200" s="114">
        <v>92.7</v>
      </c>
      <c r="H3200" s="114">
        <v>0</v>
      </c>
      <c r="I3200" s="114">
        <v>0</v>
      </c>
      <c r="J3200" s="114">
        <v>6053</v>
      </c>
      <c r="K3200" s="115" t="s">
        <v>12054</v>
      </c>
      <c r="L3200" s="114">
        <v>272.7</v>
      </c>
    </row>
    <row r="3201" spans="1:22">
      <c r="A3201" s="114" t="s">
        <v>9217</v>
      </c>
      <c r="B3201" s="114">
        <f t="shared" si="50"/>
        <v>6870</v>
      </c>
      <c r="C3201" s="114">
        <v>0</v>
      </c>
      <c r="D3201" s="114">
        <v>0</v>
      </c>
      <c r="E3201" s="114">
        <v>6870</v>
      </c>
      <c r="F3201" s="115" t="s">
        <v>12087</v>
      </c>
      <c r="G3201" s="114">
        <v>66.400000000000006</v>
      </c>
      <c r="H3201" s="114">
        <v>0</v>
      </c>
      <c r="I3201" s="114">
        <v>0</v>
      </c>
      <c r="J3201" s="114">
        <v>6870</v>
      </c>
      <c r="K3201" s="115" t="s">
        <v>12088</v>
      </c>
      <c r="L3201" s="114">
        <v>246.4</v>
      </c>
    </row>
    <row r="3202" spans="1:22">
      <c r="A3202" s="114" t="s">
        <v>9220</v>
      </c>
      <c r="B3202" s="114">
        <f t="shared" si="50"/>
        <v>8202</v>
      </c>
      <c r="C3202" s="114">
        <v>0</v>
      </c>
      <c r="D3202" s="114">
        <v>0</v>
      </c>
      <c r="E3202" s="114">
        <v>8202</v>
      </c>
      <c r="F3202" s="115" t="s">
        <v>12075</v>
      </c>
      <c r="G3202" s="114">
        <v>19.5</v>
      </c>
      <c r="H3202" s="114">
        <v>2.9</v>
      </c>
      <c r="I3202" s="114">
        <v>111.5</v>
      </c>
      <c r="J3202" s="114">
        <v>8202</v>
      </c>
      <c r="K3202" s="115" t="s">
        <v>12076</v>
      </c>
      <c r="L3202" s="114">
        <v>199.5</v>
      </c>
    </row>
    <row r="3203" spans="1:22">
      <c r="A3203" s="114" t="s">
        <v>9223</v>
      </c>
      <c r="B3203" s="114">
        <f t="shared" si="50"/>
        <v>7175</v>
      </c>
      <c r="C3203" s="114">
        <v>0</v>
      </c>
      <c r="D3203" s="114">
        <v>0</v>
      </c>
      <c r="E3203" s="114">
        <v>7175</v>
      </c>
      <c r="F3203" s="115" t="s">
        <v>12097</v>
      </c>
      <c r="G3203" s="114">
        <v>49.3</v>
      </c>
      <c r="H3203" s="114">
        <v>0</v>
      </c>
      <c r="I3203" s="114">
        <v>0</v>
      </c>
      <c r="J3203" s="114">
        <v>7175</v>
      </c>
      <c r="K3203" s="115" t="s">
        <v>12098</v>
      </c>
      <c r="L3203" s="114">
        <v>229.3</v>
      </c>
    </row>
    <row r="3204" spans="1:22">
      <c r="A3204" s="114" t="s">
        <v>9226</v>
      </c>
      <c r="B3204" s="114">
        <f t="shared" si="50"/>
        <v>10827</v>
      </c>
      <c r="C3204" s="114">
        <v>3.1</v>
      </c>
      <c r="D3204" s="114">
        <v>109.9</v>
      </c>
      <c r="E3204" s="114">
        <v>10827</v>
      </c>
      <c r="F3204" s="115" t="s">
        <v>12051</v>
      </c>
      <c r="G3204" s="114">
        <v>44.5</v>
      </c>
      <c r="H3204" s="114">
        <v>3</v>
      </c>
      <c r="I3204" s="114">
        <v>109.1</v>
      </c>
      <c r="J3204" s="114">
        <v>10827</v>
      </c>
      <c r="K3204" s="115" t="s">
        <v>12052</v>
      </c>
      <c r="L3204" s="114">
        <v>224.5</v>
      </c>
    </row>
    <row r="3205" spans="1:22">
      <c r="A3205" s="114" t="s">
        <v>9229</v>
      </c>
      <c r="B3205" s="114">
        <f t="shared" si="50"/>
        <v>6120</v>
      </c>
      <c r="C3205" s="114">
        <v>0</v>
      </c>
      <c r="D3205" s="114">
        <v>0</v>
      </c>
      <c r="E3205" s="114">
        <v>6120</v>
      </c>
      <c r="F3205" s="115" t="s">
        <v>12065</v>
      </c>
      <c r="G3205" s="114">
        <v>184.4</v>
      </c>
      <c r="H3205" s="114">
        <v>0</v>
      </c>
      <c r="I3205" s="114">
        <v>0</v>
      </c>
      <c r="J3205" s="114">
        <v>6120</v>
      </c>
      <c r="K3205" s="115" t="s">
        <v>12066</v>
      </c>
      <c r="L3205" s="114">
        <v>4.4000000000000004</v>
      </c>
    </row>
    <row r="3206" spans="1:22">
      <c r="A3206" s="114" t="s">
        <v>9232</v>
      </c>
      <c r="B3206" s="114">
        <f t="shared" si="50"/>
        <v>8530</v>
      </c>
      <c r="C3206" s="114">
        <v>0</v>
      </c>
      <c r="D3206" s="114">
        <v>0</v>
      </c>
      <c r="E3206" s="114">
        <v>8530</v>
      </c>
      <c r="F3206" s="115" t="s">
        <v>12053</v>
      </c>
      <c r="G3206" s="114">
        <v>93.7</v>
      </c>
      <c r="H3206" s="114">
        <v>0</v>
      </c>
      <c r="I3206" s="114">
        <v>0</v>
      </c>
      <c r="J3206" s="114">
        <v>8530</v>
      </c>
      <c r="K3206" s="115" t="s">
        <v>12054</v>
      </c>
      <c r="L3206" s="114">
        <v>273.7</v>
      </c>
    </row>
    <row r="3207" spans="1:22">
      <c r="A3207" s="114" t="s">
        <v>9235</v>
      </c>
      <c r="B3207" s="114">
        <f t="shared" si="50"/>
        <v>6211</v>
      </c>
      <c r="C3207" s="114">
        <v>0</v>
      </c>
      <c r="D3207" s="114">
        <v>0</v>
      </c>
      <c r="E3207" s="114">
        <v>6211</v>
      </c>
      <c r="F3207" s="115" t="s">
        <v>12071</v>
      </c>
      <c r="G3207" s="114">
        <v>145.30000000000001</v>
      </c>
      <c r="H3207" s="114">
        <v>0</v>
      </c>
      <c r="I3207" s="114">
        <v>0</v>
      </c>
      <c r="J3207" s="114">
        <v>6211</v>
      </c>
      <c r="K3207" s="115" t="s">
        <v>12072</v>
      </c>
      <c r="L3207" s="114">
        <v>325.3</v>
      </c>
    </row>
    <row r="3208" spans="1:22">
      <c r="A3208" s="114" t="s">
        <v>9237</v>
      </c>
      <c r="B3208" s="114">
        <f t="shared" si="50"/>
        <v>5836</v>
      </c>
      <c r="C3208" s="114">
        <v>0</v>
      </c>
      <c r="D3208" s="114">
        <v>0</v>
      </c>
      <c r="E3208" s="114">
        <v>5836</v>
      </c>
      <c r="F3208" s="115" t="s">
        <v>12059</v>
      </c>
      <c r="G3208" s="114">
        <v>173.7</v>
      </c>
      <c r="H3208" s="114">
        <v>0</v>
      </c>
      <c r="I3208" s="114">
        <v>0</v>
      </c>
      <c r="J3208" s="114">
        <v>5836</v>
      </c>
      <c r="K3208" s="115" t="s">
        <v>12060</v>
      </c>
      <c r="L3208" s="114">
        <v>353.7</v>
      </c>
    </row>
    <row r="3209" spans="1:22">
      <c r="A3209" s="114" t="s">
        <v>9239</v>
      </c>
      <c r="B3209" s="114">
        <f t="shared" si="50"/>
        <v>6890</v>
      </c>
      <c r="C3209" s="114">
        <v>0</v>
      </c>
      <c r="D3209" s="114">
        <v>0</v>
      </c>
      <c r="E3209" s="114">
        <v>6890</v>
      </c>
      <c r="F3209" s="115" t="s">
        <v>12067</v>
      </c>
      <c r="G3209" s="114">
        <v>6.9</v>
      </c>
      <c r="H3209" s="114">
        <v>3</v>
      </c>
      <c r="I3209" s="114">
        <v>110.3</v>
      </c>
      <c r="J3209" s="114">
        <v>6890</v>
      </c>
      <c r="K3209" s="115" t="s">
        <v>12068</v>
      </c>
      <c r="L3209" s="114">
        <v>186.9</v>
      </c>
    </row>
    <row r="3210" spans="1:22">
      <c r="A3210" s="114" t="s">
        <v>9241</v>
      </c>
      <c r="B3210" s="114">
        <f t="shared" si="50"/>
        <v>9842</v>
      </c>
      <c r="C3210" s="114">
        <v>0</v>
      </c>
      <c r="D3210" s="114">
        <v>0</v>
      </c>
      <c r="E3210" s="114">
        <v>9842</v>
      </c>
      <c r="F3210" s="115" t="s">
        <v>12075</v>
      </c>
      <c r="G3210" s="114">
        <v>9.4</v>
      </c>
      <c r="H3210" s="114">
        <v>3</v>
      </c>
      <c r="I3210" s="114">
        <v>109.9</v>
      </c>
      <c r="J3210" s="114">
        <v>9842</v>
      </c>
      <c r="K3210" s="115" t="s">
        <v>12076</v>
      </c>
      <c r="L3210" s="114">
        <v>189.4</v>
      </c>
    </row>
    <row r="3211" spans="1:22">
      <c r="A3211" s="114" t="s">
        <v>9244</v>
      </c>
      <c r="B3211" s="114">
        <f t="shared" si="50"/>
        <v>7628</v>
      </c>
      <c r="C3211" s="114">
        <v>0</v>
      </c>
      <c r="D3211" s="114">
        <v>0</v>
      </c>
      <c r="E3211" s="114">
        <v>7628</v>
      </c>
      <c r="F3211" s="115" t="s">
        <v>12073</v>
      </c>
      <c r="G3211" s="114">
        <v>21.9</v>
      </c>
      <c r="H3211" s="114">
        <v>0</v>
      </c>
      <c r="I3211" s="114">
        <v>0</v>
      </c>
      <c r="J3211" s="114">
        <v>7628</v>
      </c>
      <c r="K3211" s="115" t="s">
        <v>12074</v>
      </c>
      <c r="L3211" s="114">
        <v>201.9</v>
      </c>
    </row>
    <row r="3212" spans="1:22">
      <c r="A3212" s="114" t="s">
        <v>9247</v>
      </c>
      <c r="B3212" s="114">
        <f t="shared" si="50"/>
        <v>6890</v>
      </c>
      <c r="C3212" s="114">
        <v>3</v>
      </c>
      <c r="D3212" s="114">
        <v>109.5</v>
      </c>
      <c r="E3212" s="114">
        <v>6890</v>
      </c>
      <c r="F3212" s="115" t="s">
        <v>12061</v>
      </c>
      <c r="G3212" s="114">
        <v>123.7</v>
      </c>
      <c r="H3212" s="114">
        <v>0</v>
      </c>
      <c r="I3212" s="114">
        <v>0</v>
      </c>
      <c r="J3212" s="114">
        <v>6890</v>
      </c>
      <c r="K3212" s="115" t="s">
        <v>12062</v>
      </c>
      <c r="L3212" s="114">
        <v>303.7</v>
      </c>
    </row>
    <row r="3213" spans="1:22">
      <c r="A3213" s="114" t="s">
        <v>9250</v>
      </c>
      <c r="B3213" s="114">
        <f t="shared" si="50"/>
        <v>6200</v>
      </c>
      <c r="C3213" s="114">
        <v>0</v>
      </c>
      <c r="D3213" s="114">
        <v>0</v>
      </c>
      <c r="E3213" s="114">
        <v>6200</v>
      </c>
      <c r="F3213" s="115" t="s">
        <v>12067</v>
      </c>
      <c r="G3213" s="114">
        <v>11.5</v>
      </c>
      <c r="H3213" s="114">
        <v>0</v>
      </c>
      <c r="I3213" s="114">
        <v>0</v>
      </c>
      <c r="J3213" s="114">
        <v>4935</v>
      </c>
      <c r="K3213" s="115" t="s">
        <v>12087</v>
      </c>
      <c r="L3213" s="114">
        <v>65</v>
      </c>
      <c r="M3213" s="114">
        <v>0</v>
      </c>
      <c r="N3213" s="114">
        <v>0</v>
      </c>
      <c r="O3213" s="114">
        <v>6200</v>
      </c>
      <c r="P3213" s="115" t="s">
        <v>12068</v>
      </c>
      <c r="Q3213" s="114">
        <v>191.5</v>
      </c>
      <c r="R3213" s="114">
        <v>0</v>
      </c>
      <c r="S3213" s="114">
        <v>0</v>
      </c>
      <c r="T3213" s="114">
        <v>4935</v>
      </c>
      <c r="U3213" s="115" t="s">
        <v>12088</v>
      </c>
      <c r="V3213" s="114">
        <v>245</v>
      </c>
    </row>
    <row r="3214" spans="1:22">
      <c r="A3214" s="114" t="s">
        <v>9251</v>
      </c>
      <c r="B3214" s="114">
        <f t="shared" si="50"/>
        <v>10499</v>
      </c>
      <c r="C3214" s="114">
        <v>0</v>
      </c>
      <c r="D3214" s="114">
        <v>0</v>
      </c>
      <c r="E3214" s="114">
        <v>7398</v>
      </c>
      <c r="F3214" s="115" t="s">
        <v>12097</v>
      </c>
      <c r="G3214" s="114">
        <v>43.5</v>
      </c>
      <c r="H3214" s="114">
        <v>3</v>
      </c>
      <c r="I3214" s="114">
        <v>110.3</v>
      </c>
      <c r="J3214" s="114">
        <v>10499</v>
      </c>
      <c r="K3214" s="115" t="s">
        <v>12065</v>
      </c>
      <c r="L3214" s="114">
        <v>178.5</v>
      </c>
      <c r="M3214" s="114">
        <v>0</v>
      </c>
      <c r="N3214" s="114">
        <v>0</v>
      </c>
      <c r="O3214" s="114">
        <v>7398</v>
      </c>
      <c r="P3214" s="115" t="s">
        <v>12098</v>
      </c>
      <c r="Q3214" s="114">
        <v>223.5</v>
      </c>
      <c r="R3214" s="114">
        <v>0</v>
      </c>
      <c r="S3214" s="114">
        <v>0</v>
      </c>
      <c r="T3214" s="114">
        <v>10499</v>
      </c>
      <c r="U3214" s="115" t="s">
        <v>12066</v>
      </c>
      <c r="V3214" s="114">
        <v>358.5</v>
      </c>
    </row>
    <row r="3215" spans="1:22">
      <c r="A3215" s="114" t="s">
        <v>9254</v>
      </c>
      <c r="B3215" s="114">
        <f t="shared" si="50"/>
        <v>6726</v>
      </c>
      <c r="C3215" s="114">
        <v>0</v>
      </c>
      <c r="D3215" s="114">
        <v>0</v>
      </c>
      <c r="E3215" s="114">
        <v>6726</v>
      </c>
      <c r="F3215" s="115" t="s">
        <v>12067</v>
      </c>
      <c r="G3215" s="114">
        <v>5.9</v>
      </c>
      <c r="H3215" s="114">
        <v>0</v>
      </c>
      <c r="I3215" s="114">
        <v>0</v>
      </c>
      <c r="J3215" s="114">
        <v>6726</v>
      </c>
      <c r="K3215" s="115" t="s">
        <v>12068</v>
      </c>
      <c r="L3215" s="114">
        <v>185.9</v>
      </c>
    </row>
    <row r="3216" spans="1:22">
      <c r="A3216" s="114" t="s">
        <v>9256</v>
      </c>
      <c r="B3216" s="114">
        <f t="shared" si="50"/>
        <v>5909</v>
      </c>
      <c r="C3216" s="114">
        <v>0</v>
      </c>
      <c r="D3216" s="114">
        <v>0</v>
      </c>
      <c r="E3216" s="114">
        <v>5909</v>
      </c>
      <c r="F3216" s="115" t="s">
        <v>12097</v>
      </c>
      <c r="G3216" s="114">
        <v>43.7</v>
      </c>
      <c r="H3216" s="114">
        <v>0</v>
      </c>
      <c r="I3216" s="114">
        <v>0</v>
      </c>
      <c r="J3216" s="114">
        <v>5909</v>
      </c>
      <c r="K3216" s="115" t="s">
        <v>12098</v>
      </c>
      <c r="L3216" s="114">
        <v>223.7</v>
      </c>
    </row>
    <row r="3217" spans="1:22">
      <c r="A3217" s="114" t="s">
        <v>9259</v>
      </c>
      <c r="B3217" s="114">
        <f t="shared" si="50"/>
        <v>7897</v>
      </c>
      <c r="C3217" s="114">
        <v>0</v>
      </c>
      <c r="D3217" s="114">
        <v>0</v>
      </c>
      <c r="E3217" s="114">
        <v>7897</v>
      </c>
      <c r="F3217" s="115" t="s">
        <v>12063</v>
      </c>
      <c r="G3217" s="114">
        <v>159.69999999999999</v>
      </c>
      <c r="H3217" s="114">
        <v>0</v>
      </c>
      <c r="I3217" s="114">
        <v>0</v>
      </c>
      <c r="J3217" s="114">
        <v>7897</v>
      </c>
      <c r="K3217" s="115" t="s">
        <v>12064</v>
      </c>
      <c r="L3217" s="114">
        <v>339.7</v>
      </c>
    </row>
    <row r="3218" spans="1:22">
      <c r="A3218" s="114" t="s">
        <v>9261</v>
      </c>
      <c r="B3218" s="114">
        <f t="shared" si="50"/>
        <v>9350</v>
      </c>
      <c r="C3218" s="114">
        <v>0</v>
      </c>
      <c r="D3218" s="114">
        <v>0</v>
      </c>
      <c r="E3218" s="114">
        <v>9350</v>
      </c>
      <c r="F3218" s="115" t="s">
        <v>12067</v>
      </c>
      <c r="G3218" s="114">
        <v>12.7</v>
      </c>
      <c r="H3218" s="114">
        <v>0</v>
      </c>
      <c r="I3218" s="114">
        <v>0</v>
      </c>
      <c r="J3218" s="114">
        <v>9350</v>
      </c>
      <c r="K3218" s="115" t="s">
        <v>12068</v>
      </c>
      <c r="L3218" s="114">
        <v>192.7</v>
      </c>
    </row>
    <row r="3219" spans="1:22">
      <c r="A3219" s="114" t="s">
        <v>9263</v>
      </c>
      <c r="B3219" s="114">
        <f t="shared" si="50"/>
        <v>6923</v>
      </c>
      <c r="C3219" s="114">
        <v>3</v>
      </c>
      <c r="D3219" s="114">
        <v>110.5</v>
      </c>
      <c r="E3219" s="114">
        <v>6923</v>
      </c>
      <c r="F3219" s="115" t="s">
        <v>12063</v>
      </c>
      <c r="G3219" s="114">
        <v>152.69999999999999</v>
      </c>
      <c r="H3219" s="114">
        <v>0</v>
      </c>
      <c r="I3219" s="114">
        <v>0</v>
      </c>
      <c r="J3219" s="114">
        <v>6923</v>
      </c>
      <c r="K3219" s="115" t="s">
        <v>12064</v>
      </c>
      <c r="L3219" s="114">
        <v>332.7</v>
      </c>
    </row>
    <row r="3220" spans="1:22">
      <c r="A3220" s="114" t="s">
        <v>9266</v>
      </c>
      <c r="B3220" s="114">
        <f t="shared" si="50"/>
        <v>10827</v>
      </c>
      <c r="C3220" s="114">
        <v>3</v>
      </c>
      <c r="D3220" s="114">
        <v>110.1</v>
      </c>
      <c r="E3220" s="114">
        <v>10827</v>
      </c>
      <c r="F3220" s="115" t="s">
        <v>12069</v>
      </c>
      <c r="G3220" s="114">
        <v>101.7</v>
      </c>
      <c r="H3220" s="114">
        <v>0</v>
      </c>
      <c r="I3220" s="114">
        <v>0</v>
      </c>
      <c r="J3220" s="114">
        <v>10187</v>
      </c>
      <c r="K3220" s="115" t="s">
        <v>12059</v>
      </c>
      <c r="L3220" s="114">
        <v>163.69999999999999</v>
      </c>
      <c r="M3220" s="114">
        <v>0</v>
      </c>
      <c r="N3220" s="114">
        <v>0</v>
      </c>
      <c r="O3220" s="114">
        <v>10827</v>
      </c>
      <c r="P3220" s="115" t="s">
        <v>12070</v>
      </c>
      <c r="Q3220" s="114">
        <v>281.7</v>
      </c>
      <c r="R3220" s="114">
        <v>3</v>
      </c>
      <c r="S3220" s="114">
        <v>108.7</v>
      </c>
      <c r="T3220" s="114">
        <v>10187</v>
      </c>
      <c r="U3220" s="115" t="s">
        <v>12060</v>
      </c>
      <c r="V3220" s="114">
        <v>343.7</v>
      </c>
    </row>
    <row r="3221" spans="1:22">
      <c r="A3221" s="114" t="s">
        <v>9269</v>
      </c>
      <c r="B3221" s="114">
        <f t="shared" si="50"/>
        <v>7073</v>
      </c>
      <c r="C3221" s="114">
        <v>0</v>
      </c>
      <c r="D3221" s="114">
        <v>0</v>
      </c>
      <c r="E3221" s="114">
        <v>7073</v>
      </c>
      <c r="F3221" s="115" t="s">
        <v>12053</v>
      </c>
      <c r="G3221" s="114">
        <v>93.7</v>
      </c>
      <c r="H3221" s="114">
        <v>0</v>
      </c>
      <c r="I3221" s="114">
        <v>0</v>
      </c>
      <c r="J3221" s="114">
        <v>7073</v>
      </c>
      <c r="K3221" s="115" t="s">
        <v>12054</v>
      </c>
      <c r="L3221" s="114">
        <v>273.7</v>
      </c>
    </row>
    <row r="3222" spans="1:22">
      <c r="A3222" s="114" t="s">
        <v>9272</v>
      </c>
      <c r="B3222" s="114">
        <f t="shared" si="50"/>
        <v>7218</v>
      </c>
      <c r="C3222" s="114">
        <v>0</v>
      </c>
      <c r="D3222" s="114">
        <v>0</v>
      </c>
      <c r="E3222" s="114">
        <v>7218</v>
      </c>
      <c r="F3222" s="115" t="s">
        <v>12053</v>
      </c>
      <c r="G3222" s="114">
        <v>98.1</v>
      </c>
      <c r="H3222" s="114">
        <v>0</v>
      </c>
      <c r="I3222" s="114">
        <v>0</v>
      </c>
      <c r="J3222" s="114">
        <v>7218</v>
      </c>
      <c r="K3222" s="115" t="s">
        <v>12054</v>
      </c>
      <c r="L3222" s="114">
        <v>278.10000000000002</v>
      </c>
    </row>
    <row r="3223" spans="1:22">
      <c r="A3223" s="114" t="s">
        <v>9275</v>
      </c>
      <c r="B3223" s="114">
        <f t="shared" si="50"/>
        <v>9301</v>
      </c>
      <c r="C3223" s="114">
        <v>0</v>
      </c>
      <c r="D3223" s="114">
        <v>0</v>
      </c>
      <c r="E3223" s="114">
        <v>9301</v>
      </c>
      <c r="F3223" s="115" t="s">
        <v>12065</v>
      </c>
      <c r="G3223" s="114">
        <v>179.8</v>
      </c>
      <c r="H3223" s="114">
        <v>3</v>
      </c>
      <c r="I3223" s="114">
        <v>109.9</v>
      </c>
      <c r="J3223" s="114">
        <v>9301</v>
      </c>
      <c r="K3223" s="115" t="s">
        <v>12066</v>
      </c>
      <c r="L3223" s="114">
        <v>359.8</v>
      </c>
    </row>
    <row r="3224" spans="1:22">
      <c r="A3224" s="114" t="s">
        <v>9277</v>
      </c>
      <c r="B3224" s="114">
        <f t="shared" si="50"/>
        <v>8677</v>
      </c>
      <c r="C3224" s="114">
        <v>0</v>
      </c>
      <c r="D3224" s="114">
        <v>0</v>
      </c>
      <c r="E3224" s="114">
        <v>5728</v>
      </c>
      <c r="F3224" s="115" t="s">
        <v>12053</v>
      </c>
      <c r="G3224" s="114">
        <v>95.3</v>
      </c>
      <c r="H3224" s="114">
        <v>0</v>
      </c>
      <c r="I3224" s="114">
        <v>0</v>
      </c>
      <c r="J3224" s="114">
        <v>8677</v>
      </c>
      <c r="K3224" s="115" t="s">
        <v>12071</v>
      </c>
      <c r="L3224" s="114">
        <v>144.30000000000001</v>
      </c>
      <c r="M3224" s="114">
        <v>0</v>
      </c>
      <c r="N3224" s="114">
        <v>0</v>
      </c>
      <c r="O3224" s="114">
        <v>5728</v>
      </c>
      <c r="P3224" s="115" t="s">
        <v>12054</v>
      </c>
      <c r="Q3224" s="114">
        <v>275.3</v>
      </c>
      <c r="R3224" s="114">
        <v>0</v>
      </c>
      <c r="S3224" s="114">
        <v>0</v>
      </c>
      <c r="T3224" s="114">
        <v>8677</v>
      </c>
      <c r="U3224" s="115" t="s">
        <v>12072</v>
      </c>
      <c r="V3224" s="114">
        <v>324.3</v>
      </c>
    </row>
    <row r="3225" spans="1:22">
      <c r="A3225" s="114" t="s">
        <v>9280</v>
      </c>
      <c r="B3225" s="114">
        <f t="shared" si="50"/>
        <v>7334</v>
      </c>
      <c r="C3225" s="114">
        <v>0</v>
      </c>
      <c r="D3225" s="114">
        <v>0</v>
      </c>
      <c r="E3225" s="114">
        <v>7334</v>
      </c>
      <c r="F3225" s="115" t="s">
        <v>12055</v>
      </c>
      <c r="G3225" s="114">
        <v>107.8</v>
      </c>
      <c r="H3225" s="114">
        <v>0</v>
      </c>
      <c r="I3225" s="114">
        <v>0</v>
      </c>
      <c r="J3225" s="114">
        <v>7334</v>
      </c>
      <c r="K3225" s="115" t="s">
        <v>12056</v>
      </c>
      <c r="L3225" s="114">
        <v>287.8</v>
      </c>
    </row>
    <row r="3226" spans="1:22">
      <c r="A3226" s="114" t="s">
        <v>9283</v>
      </c>
      <c r="B3226" s="114">
        <f t="shared" si="50"/>
        <v>9186</v>
      </c>
      <c r="C3226" s="114">
        <v>0</v>
      </c>
      <c r="D3226" s="114">
        <v>0</v>
      </c>
      <c r="E3226" s="114">
        <v>9186</v>
      </c>
      <c r="F3226" s="115" t="s">
        <v>12067</v>
      </c>
      <c r="G3226" s="114">
        <v>11</v>
      </c>
      <c r="H3226" s="114">
        <v>0</v>
      </c>
      <c r="I3226" s="114">
        <v>0</v>
      </c>
      <c r="J3226" s="114">
        <v>9186</v>
      </c>
      <c r="K3226" s="115" t="s">
        <v>12068</v>
      </c>
      <c r="L3226" s="114">
        <v>191</v>
      </c>
    </row>
    <row r="3227" spans="1:22">
      <c r="A3227" s="114" t="s">
        <v>9286</v>
      </c>
      <c r="B3227" s="114">
        <f t="shared" si="50"/>
        <v>7946</v>
      </c>
      <c r="C3227" s="114">
        <v>0</v>
      </c>
      <c r="D3227" s="114">
        <v>0</v>
      </c>
      <c r="E3227" s="114">
        <v>7946</v>
      </c>
      <c r="F3227" s="115" t="s">
        <v>12073</v>
      </c>
      <c r="G3227" s="114">
        <v>26.6</v>
      </c>
      <c r="H3227" s="114">
        <v>0</v>
      </c>
      <c r="I3227" s="114">
        <v>0</v>
      </c>
      <c r="J3227" s="114">
        <v>7946</v>
      </c>
      <c r="K3227" s="115" t="s">
        <v>12074</v>
      </c>
      <c r="L3227" s="114">
        <v>206.6</v>
      </c>
    </row>
    <row r="3228" spans="1:22">
      <c r="A3228" s="114" t="s">
        <v>9289</v>
      </c>
      <c r="B3228" s="114">
        <f t="shared" si="50"/>
        <v>9383</v>
      </c>
      <c r="C3228" s="114">
        <v>0</v>
      </c>
      <c r="D3228" s="114">
        <v>0</v>
      </c>
      <c r="E3228" s="114">
        <v>9383</v>
      </c>
      <c r="F3228" s="115" t="s">
        <v>12075</v>
      </c>
      <c r="G3228" s="114">
        <v>24.4</v>
      </c>
      <c r="H3228" s="114">
        <v>0</v>
      </c>
      <c r="I3228" s="114">
        <v>0</v>
      </c>
      <c r="J3228" s="114">
        <v>9383</v>
      </c>
      <c r="K3228" s="115" t="s">
        <v>12076</v>
      </c>
      <c r="L3228" s="114">
        <v>204.4</v>
      </c>
    </row>
    <row r="3229" spans="1:22">
      <c r="A3229" s="114" t="s">
        <v>9292</v>
      </c>
      <c r="B3229" s="114">
        <f t="shared" si="50"/>
        <v>6890</v>
      </c>
      <c r="C3229" s="114">
        <v>0</v>
      </c>
      <c r="D3229" s="114">
        <v>0</v>
      </c>
      <c r="E3229" s="114">
        <v>6890</v>
      </c>
      <c r="F3229" s="115" t="s">
        <v>12059</v>
      </c>
      <c r="G3229" s="114">
        <v>171.3</v>
      </c>
      <c r="H3229" s="114">
        <v>0</v>
      </c>
      <c r="I3229" s="114">
        <v>0</v>
      </c>
      <c r="J3229" s="114">
        <v>6890</v>
      </c>
      <c r="K3229" s="115" t="s">
        <v>12060</v>
      </c>
      <c r="L3229" s="114">
        <v>351.3</v>
      </c>
    </row>
    <row r="3230" spans="1:22">
      <c r="A3230" s="114" t="s">
        <v>9295</v>
      </c>
      <c r="B3230" s="114">
        <f t="shared" si="50"/>
        <v>9512</v>
      </c>
      <c r="C3230" s="114">
        <v>3</v>
      </c>
      <c r="D3230" s="114">
        <v>109.9</v>
      </c>
      <c r="E3230" s="114">
        <v>9512</v>
      </c>
      <c r="F3230" s="115" t="s">
        <v>12067</v>
      </c>
      <c r="G3230" s="114">
        <v>9.1</v>
      </c>
      <c r="H3230" s="114">
        <v>0</v>
      </c>
      <c r="I3230" s="114">
        <v>0</v>
      </c>
      <c r="J3230" s="114">
        <v>9512</v>
      </c>
      <c r="K3230" s="115" t="s">
        <v>12068</v>
      </c>
      <c r="L3230" s="114">
        <v>189.1</v>
      </c>
    </row>
    <row r="3231" spans="1:22">
      <c r="A3231" s="114" t="s">
        <v>9298</v>
      </c>
      <c r="B3231" s="114">
        <f t="shared" si="50"/>
        <v>8071</v>
      </c>
      <c r="C3231" s="114">
        <v>0</v>
      </c>
      <c r="D3231" s="114">
        <v>0</v>
      </c>
      <c r="E3231" s="114">
        <v>8071</v>
      </c>
      <c r="F3231" s="115" t="s">
        <v>12065</v>
      </c>
      <c r="G3231" s="114">
        <v>178.2</v>
      </c>
      <c r="H3231" s="114">
        <v>0</v>
      </c>
      <c r="I3231" s="114">
        <v>0</v>
      </c>
      <c r="J3231" s="114">
        <v>8071</v>
      </c>
      <c r="K3231" s="115" t="s">
        <v>12066</v>
      </c>
      <c r="L3231" s="114">
        <v>358.2</v>
      </c>
    </row>
    <row r="3232" spans="1:22">
      <c r="A3232" s="114" t="s">
        <v>9301</v>
      </c>
      <c r="B3232" s="114">
        <f t="shared" si="50"/>
        <v>7374</v>
      </c>
      <c r="C3232" s="114">
        <v>0</v>
      </c>
      <c r="D3232" s="114">
        <v>0</v>
      </c>
      <c r="E3232" s="114">
        <v>7374</v>
      </c>
      <c r="F3232" s="115" t="s">
        <v>12097</v>
      </c>
      <c r="G3232" s="114">
        <v>43.6</v>
      </c>
      <c r="H3232" s="114">
        <v>0</v>
      </c>
      <c r="I3232" s="114">
        <v>0</v>
      </c>
      <c r="J3232" s="114">
        <v>6808</v>
      </c>
      <c r="K3232" s="115" t="s">
        <v>12065</v>
      </c>
      <c r="L3232" s="114">
        <v>178.6</v>
      </c>
      <c r="M3232" s="114">
        <v>0</v>
      </c>
      <c r="N3232" s="114">
        <v>0</v>
      </c>
      <c r="O3232" s="114">
        <v>7374</v>
      </c>
      <c r="P3232" s="115" t="s">
        <v>12098</v>
      </c>
      <c r="Q3232" s="114">
        <v>223.6</v>
      </c>
      <c r="R3232" s="114">
        <v>0</v>
      </c>
      <c r="S3232" s="114">
        <v>0</v>
      </c>
      <c r="T3232" s="114">
        <v>6808</v>
      </c>
      <c r="U3232" s="115" t="s">
        <v>12066</v>
      </c>
      <c r="V3232" s="114">
        <v>358.5</v>
      </c>
    </row>
    <row r="3233" spans="1:22">
      <c r="A3233" s="114" t="s">
        <v>9304</v>
      </c>
      <c r="B3233" s="114">
        <f t="shared" si="50"/>
        <v>7874</v>
      </c>
      <c r="C3233" s="114">
        <v>0</v>
      </c>
      <c r="D3233" s="114">
        <v>0</v>
      </c>
      <c r="E3233" s="114">
        <v>7874</v>
      </c>
      <c r="F3233" s="115" t="s">
        <v>12081</v>
      </c>
      <c r="G3233" s="114">
        <v>57.5</v>
      </c>
      <c r="H3233" s="114">
        <v>0</v>
      </c>
      <c r="I3233" s="114">
        <v>0</v>
      </c>
      <c r="J3233" s="114">
        <v>7874</v>
      </c>
      <c r="K3233" s="115" t="s">
        <v>12055</v>
      </c>
      <c r="L3233" s="114">
        <v>100.5</v>
      </c>
      <c r="M3233" s="114">
        <v>0</v>
      </c>
      <c r="N3233" s="114">
        <v>0</v>
      </c>
      <c r="O3233" s="114">
        <v>7874</v>
      </c>
      <c r="P3233" s="115" t="s">
        <v>12082</v>
      </c>
      <c r="Q3233" s="114">
        <v>237.5</v>
      </c>
      <c r="R3233" s="114">
        <v>0</v>
      </c>
      <c r="S3233" s="114">
        <v>0</v>
      </c>
      <c r="T3233" s="114">
        <v>7874</v>
      </c>
      <c r="U3233" s="115" t="s">
        <v>12056</v>
      </c>
      <c r="V3233" s="114">
        <v>280.5</v>
      </c>
    </row>
    <row r="3234" spans="1:22">
      <c r="A3234" s="114" t="s">
        <v>9306</v>
      </c>
      <c r="B3234" s="114">
        <f t="shared" si="50"/>
        <v>8366</v>
      </c>
      <c r="C3234" s="114">
        <v>0</v>
      </c>
      <c r="D3234" s="114">
        <v>0</v>
      </c>
      <c r="E3234" s="114">
        <v>8366</v>
      </c>
      <c r="F3234" s="115" t="s">
        <v>12075</v>
      </c>
      <c r="G3234" s="114">
        <v>14.1</v>
      </c>
      <c r="H3234" s="114">
        <v>0</v>
      </c>
      <c r="I3234" s="114">
        <v>0</v>
      </c>
      <c r="J3234" s="114">
        <v>8366</v>
      </c>
      <c r="K3234" s="115" t="s">
        <v>12076</v>
      </c>
      <c r="L3234" s="114">
        <v>194.1</v>
      </c>
    </row>
    <row r="3235" spans="1:22">
      <c r="A3235" s="114" t="s">
        <v>9308</v>
      </c>
      <c r="B3235" s="114">
        <f t="shared" si="50"/>
        <v>9678</v>
      </c>
      <c r="C3235" s="114">
        <v>0</v>
      </c>
      <c r="D3235" s="114">
        <v>0</v>
      </c>
      <c r="E3235" s="114">
        <v>9678</v>
      </c>
      <c r="F3235" s="115" t="s">
        <v>12065</v>
      </c>
      <c r="G3235" s="114">
        <v>186.4</v>
      </c>
      <c r="H3235" s="114">
        <v>0</v>
      </c>
      <c r="I3235" s="114">
        <v>0</v>
      </c>
      <c r="J3235" s="114">
        <v>9678</v>
      </c>
      <c r="K3235" s="115" t="s">
        <v>12066</v>
      </c>
      <c r="L3235" s="114">
        <v>6.4</v>
      </c>
    </row>
    <row r="3236" spans="1:22">
      <c r="A3236" s="114" t="s">
        <v>9311</v>
      </c>
      <c r="B3236" s="114">
        <f t="shared" si="50"/>
        <v>6890</v>
      </c>
      <c r="C3236" s="114">
        <v>0</v>
      </c>
      <c r="D3236" s="114">
        <v>0</v>
      </c>
      <c r="E3236" s="114">
        <v>6890</v>
      </c>
      <c r="F3236" s="115" t="s">
        <v>12075</v>
      </c>
      <c r="G3236" s="114">
        <v>7.3</v>
      </c>
      <c r="H3236" s="114">
        <v>3</v>
      </c>
      <c r="I3236" s="114">
        <v>109.7</v>
      </c>
      <c r="J3236" s="114">
        <v>6890</v>
      </c>
      <c r="K3236" s="115" t="s">
        <v>12076</v>
      </c>
      <c r="L3236" s="114">
        <v>187.3</v>
      </c>
    </row>
    <row r="3237" spans="1:22">
      <c r="A3237" s="114" t="s">
        <v>9314</v>
      </c>
      <c r="B3237" s="114">
        <f t="shared" si="50"/>
        <v>9088</v>
      </c>
      <c r="C3237" s="114">
        <v>0</v>
      </c>
      <c r="D3237" s="114">
        <v>0</v>
      </c>
      <c r="E3237" s="114">
        <v>9088</v>
      </c>
      <c r="F3237" s="115" t="s">
        <v>12073</v>
      </c>
      <c r="G3237" s="114">
        <v>20.2</v>
      </c>
      <c r="H3237" s="114">
        <v>3</v>
      </c>
      <c r="I3237" s="114">
        <v>110.3</v>
      </c>
      <c r="J3237" s="114">
        <v>9088</v>
      </c>
      <c r="K3237" s="115" t="s">
        <v>12074</v>
      </c>
      <c r="L3237" s="114">
        <v>200.2</v>
      </c>
    </row>
    <row r="3238" spans="1:22">
      <c r="A3238" s="114" t="s">
        <v>9317</v>
      </c>
      <c r="B3238" s="114">
        <f t="shared" si="50"/>
        <v>5905</v>
      </c>
      <c r="C3238" s="114">
        <v>0</v>
      </c>
      <c r="D3238" s="114">
        <v>0</v>
      </c>
      <c r="E3238" s="114">
        <v>5905</v>
      </c>
      <c r="F3238" s="115" t="s">
        <v>12051</v>
      </c>
      <c r="G3238" s="114">
        <v>24.9</v>
      </c>
      <c r="H3238" s="114">
        <v>3</v>
      </c>
      <c r="I3238" s="114">
        <v>110.9</v>
      </c>
      <c r="J3238" s="114">
        <v>5905</v>
      </c>
      <c r="K3238" s="115" t="s">
        <v>12052</v>
      </c>
      <c r="L3238" s="114">
        <v>204.9</v>
      </c>
    </row>
    <row r="3239" spans="1:22">
      <c r="A3239" s="114" t="s">
        <v>9320</v>
      </c>
      <c r="B3239" s="114">
        <f t="shared" si="50"/>
        <v>10827</v>
      </c>
      <c r="C3239" s="114">
        <v>0</v>
      </c>
      <c r="D3239" s="114">
        <v>0</v>
      </c>
      <c r="E3239" s="114">
        <v>10827</v>
      </c>
      <c r="F3239" s="115" t="s">
        <v>12061</v>
      </c>
      <c r="G3239" s="114">
        <v>113.3</v>
      </c>
      <c r="H3239" s="114">
        <v>3</v>
      </c>
      <c r="I3239" s="114">
        <v>110.9</v>
      </c>
      <c r="J3239" s="114">
        <v>10827</v>
      </c>
      <c r="K3239" s="115" t="s">
        <v>12062</v>
      </c>
      <c r="L3239" s="114">
        <v>293.3</v>
      </c>
    </row>
    <row r="3240" spans="1:22">
      <c r="A3240" s="114" t="s">
        <v>9323</v>
      </c>
      <c r="B3240" s="114">
        <f t="shared" si="50"/>
        <v>7415</v>
      </c>
      <c r="C3240" s="114">
        <v>0</v>
      </c>
      <c r="D3240" s="114">
        <v>0</v>
      </c>
      <c r="E3240" s="114">
        <v>7415</v>
      </c>
      <c r="F3240" s="115" t="s">
        <v>12065</v>
      </c>
      <c r="G3240" s="114">
        <v>171.3</v>
      </c>
      <c r="H3240" s="114">
        <v>0</v>
      </c>
      <c r="I3240" s="114">
        <v>0</v>
      </c>
      <c r="J3240" s="114">
        <v>7415</v>
      </c>
      <c r="K3240" s="115" t="s">
        <v>12066</v>
      </c>
      <c r="L3240" s="114">
        <v>351.3</v>
      </c>
    </row>
    <row r="3241" spans="1:22">
      <c r="A3241" s="114" t="s">
        <v>9326</v>
      </c>
      <c r="B3241" s="114">
        <f t="shared" si="50"/>
        <v>7218</v>
      </c>
      <c r="C3241" s="114">
        <v>0</v>
      </c>
      <c r="D3241" s="114">
        <v>0</v>
      </c>
      <c r="E3241" s="114">
        <v>7218</v>
      </c>
      <c r="F3241" s="115" t="s">
        <v>12067</v>
      </c>
      <c r="G3241" s="114">
        <v>357.8</v>
      </c>
      <c r="H3241" s="114">
        <v>3</v>
      </c>
      <c r="I3241" s="114">
        <v>109.9</v>
      </c>
      <c r="J3241" s="114">
        <v>7218</v>
      </c>
      <c r="K3241" s="115" t="s">
        <v>12068</v>
      </c>
      <c r="L3241" s="114">
        <v>177.8</v>
      </c>
    </row>
    <row r="3242" spans="1:22">
      <c r="A3242" s="114" t="s">
        <v>9329</v>
      </c>
      <c r="B3242" s="114">
        <f t="shared" si="50"/>
        <v>5905</v>
      </c>
      <c r="C3242" s="114">
        <v>0</v>
      </c>
      <c r="D3242" s="114">
        <v>0</v>
      </c>
      <c r="E3242" s="114">
        <v>5905</v>
      </c>
      <c r="F3242" s="115" t="s">
        <v>12073</v>
      </c>
      <c r="G3242" s="114">
        <v>21</v>
      </c>
      <c r="H3242" s="114">
        <v>0</v>
      </c>
      <c r="I3242" s="114">
        <v>0</v>
      </c>
      <c r="J3242" s="114">
        <v>5905</v>
      </c>
      <c r="K3242" s="115" t="s">
        <v>12074</v>
      </c>
      <c r="L3242" s="114">
        <v>201</v>
      </c>
    </row>
    <row r="3243" spans="1:22">
      <c r="A3243" s="114" t="s">
        <v>9332</v>
      </c>
      <c r="B3243" s="114">
        <f t="shared" ref="B3243:B3306" si="51">MAX(J3243,O3243,T3243,Y3243,AD3243,AI3243,AN3243,AS3243,AX3243,BC3243,BH3243,BM3243,BR3243)</f>
        <v>9843</v>
      </c>
      <c r="C3243" s="114">
        <v>3</v>
      </c>
      <c r="D3243" s="114">
        <v>110.3</v>
      </c>
      <c r="E3243" s="114">
        <v>9843</v>
      </c>
      <c r="F3243" s="115" t="s">
        <v>12075</v>
      </c>
      <c r="G3243" s="114">
        <v>10.3</v>
      </c>
      <c r="H3243" s="114">
        <v>0</v>
      </c>
      <c r="I3243" s="114">
        <v>0</v>
      </c>
      <c r="J3243" s="114">
        <v>7874</v>
      </c>
      <c r="K3243" s="115" t="s">
        <v>12081</v>
      </c>
      <c r="L3243" s="114">
        <v>51.3</v>
      </c>
      <c r="M3243" s="114">
        <v>0</v>
      </c>
      <c r="N3243" s="114">
        <v>0</v>
      </c>
      <c r="O3243" s="114">
        <v>9843</v>
      </c>
      <c r="P3243" s="115" t="s">
        <v>12076</v>
      </c>
      <c r="Q3243" s="114">
        <v>190.3</v>
      </c>
      <c r="R3243" s="114">
        <v>0</v>
      </c>
      <c r="S3243" s="114">
        <v>0</v>
      </c>
      <c r="T3243" s="114">
        <v>7874</v>
      </c>
      <c r="U3243" s="115" t="s">
        <v>12082</v>
      </c>
      <c r="V3243" s="114">
        <v>231.3</v>
      </c>
    </row>
    <row r="3244" spans="1:22">
      <c r="A3244" s="114" t="s">
        <v>9335</v>
      </c>
      <c r="B3244" s="114">
        <f t="shared" si="51"/>
        <v>9698</v>
      </c>
      <c r="C3244" s="114">
        <v>0</v>
      </c>
      <c r="D3244" s="114">
        <v>0</v>
      </c>
      <c r="E3244" s="114">
        <v>9698</v>
      </c>
      <c r="F3244" s="115" t="s">
        <v>12079</v>
      </c>
      <c r="G3244" s="114">
        <v>150.30000000000001</v>
      </c>
      <c r="H3244" s="114">
        <v>3</v>
      </c>
      <c r="I3244" s="114">
        <v>110.1</v>
      </c>
      <c r="J3244" s="114">
        <v>9698</v>
      </c>
      <c r="K3244" s="115" t="s">
        <v>12080</v>
      </c>
      <c r="L3244" s="114">
        <v>330.3</v>
      </c>
    </row>
    <row r="3245" spans="1:22">
      <c r="A3245" s="114" t="s">
        <v>9338</v>
      </c>
      <c r="B3245" s="114">
        <f t="shared" si="51"/>
        <v>8858</v>
      </c>
      <c r="C3245" s="114">
        <v>0</v>
      </c>
      <c r="D3245" s="114">
        <v>0</v>
      </c>
      <c r="E3245" s="114">
        <v>8858</v>
      </c>
      <c r="F3245" s="115" t="s">
        <v>12063</v>
      </c>
      <c r="G3245" s="114">
        <v>154.30000000000001</v>
      </c>
      <c r="H3245" s="114">
        <v>0</v>
      </c>
      <c r="I3245" s="114">
        <v>0</v>
      </c>
      <c r="J3245" s="114">
        <v>8858</v>
      </c>
      <c r="K3245" s="115" t="s">
        <v>12064</v>
      </c>
      <c r="L3245" s="114">
        <v>334.3</v>
      </c>
    </row>
    <row r="3246" spans="1:22">
      <c r="A3246" s="114" t="s">
        <v>9341</v>
      </c>
      <c r="B3246" s="114">
        <f t="shared" si="51"/>
        <v>7415</v>
      </c>
      <c r="C3246" s="114">
        <v>0</v>
      </c>
      <c r="D3246" s="114">
        <v>0</v>
      </c>
      <c r="E3246" s="114">
        <v>7415</v>
      </c>
      <c r="F3246" s="115" t="s">
        <v>12051</v>
      </c>
      <c r="G3246" s="114">
        <v>37</v>
      </c>
      <c r="H3246" s="114">
        <v>0</v>
      </c>
      <c r="I3246" s="114">
        <v>0</v>
      </c>
      <c r="J3246" s="114">
        <v>7415</v>
      </c>
      <c r="K3246" s="115" t="s">
        <v>12052</v>
      </c>
      <c r="L3246" s="114">
        <v>217</v>
      </c>
    </row>
    <row r="3247" spans="1:22">
      <c r="A3247" s="114" t="s">
        <v>9343</v>
      </c>
      <c r="B3247" s="114">
        <f t="shared" si="51"/>
        <v>5906</v>
      </c>
      <c r="C3247" s="114">
        <v>0</v>
      </c>
      <c r="D3247" s="114">
        <v>0</v>
      </c>
      <c r="E3247" s="114">
        <v>5906</v>
      </c>
      <c r="F3247" s="115" t="s">
        <v>12065</v>
      </c>
      <c r="G3247" s="114">
        <v>177.3</v>
      </c>
      <c r="H3247" s="114">
        <v>0</v>
      </c>
      <c r="I3247" s="114">
        <v>0</v>
      </c>
      <c r="J3247" s="114">
        <v>5906</v>
      </c>
      <c r="K3247" s="115" t="s">
        <v>12066</v>
      </c>
      <c r="L3247" s="114">
        <v>357.3</v>
      </c>
    </row>
    <row r="3248" spans="1:22">
      <c r="A3248" s="114" t="s">
        <v>9346</v>
      </c>
      <c r="B3248" s="114">
        <f t="shared" si="51"/>
        <v>5905</v>
      </c>
      <c r="C3248" s="114">
        <v>0</v>
      </c>
      <c r="D3248" s="114">
        <v>0</v>
      </c>
      <c r="E3248" s="114">
        <v>5905</v>
      </c>
      <c r="F3248" s="115" t="s">
        <v>12075</v>
      </c>
      <c r="G3248" s="114">
        <v>13.2</v>
      </c>
      <c r="H3248" s="114">
        <v>0</v>
      </c>
      <c r="I3248" s="114">
        <v>0</v>
      </c>
      <c r="J3248" s="114">
        <v>5905</v>
      </c>
      <c r="K3248" s="115" t="s">
        <v>12076</v>
      </c>
      <c r="L3248" s="114">
        <v>193.2</v>
      </c>
    </row>
    <row r="3249" spans="1:52">
      <c r="A3249" s="114" t="s">
        <v>9348</v>
      </c>
      <c r="B3249" s="114">
        <f t="shared" si="51"/>
        <v>9186</v>
      </c>
      <c r="C3249" s="114">
        <v>0</v>
      </c>
      <c r="D3249" s="114">
        <v>0</v>
      </c>
      <c r="E3249" s="114">
        <v>4100</v>
      </c>
      <c r="F3249" s="115" t="s">
        <v>12067</v>
      </c>
      <c r="G3249" s="114">
        <v>7</v>
      </c>
      <c r="H3249" s="114">
        <v>0</v>
      </c>
      <c r="I3249" s="114">
        <v>0</v>
      </c>
      <c r="J3249" s="114">
        <v>9186</v>
      </c>
      <c r="K3249" s="115" t="s">
        <v>12053</v>
      </c>
      <c r="L3249" s="114">
        <v>89</v>
      </c>
      <c r="M3249" s="114">
        <v>0</v>
      </c>
      <c r="N3249" s="114">
        <v>0</v>
      </c>
      <c r="O3249" s="114">
        <v>4100</v>
      </c>
      <c r="P3249" s="115" t="s">
        <v>12068</v>
      </c>
      <c r="Q3249" s="114">
        <v>187</v>
      </c>
      <c r="R3249" s="114">
        <v>0</v>
      </c>
      <c r="S3249" s="114">
        <v>0</v>
      </c>
      <c r="T3249" s="114">
        <v>9186</v>
      </c>
      <c r="U3249" s="115" t="s">
        <v>12054</v>
      </c>
      <c r="V3249" s="114">
        <v>269</v>
      </c>
    </row>
    <row r="3250" spans="1:52">
      <c r="A3250" s="114" t="s">
        <v>9350</v>
      </c>
      <c r="B3250" s="114">
        <f t="shared" si="51"/>
        <v>7054</v>
      </c>
      <c r="C3250" s="114">
        <v>0</v>
      </c>
      <c r="D3250" s="114">
        <v>0</v>
      </c>
      <c r="E3250" s="114">
        <v>7054</v>
      </c>
      <c r="F3250" s="115" t="s">
        <v>12067</v>
      </c>
      <c r="G3250" s="114">
        <v>359.3</v>
      </c>
      <c r="H3250" s="114">
        <v>0</v>
      </c>
      <c r="I3250" s="114">
        <v>0</v>
      </c>
      <c r="J3250" s="114">
        <v>7054</v>
      </c>
      <c r="K3250" s="115" t="s">
        <v>12068</v>
      </c>
      <c r="L3250" s="114">
        <v>179.3</v>
      </c>
    </row>
    <row r="3251" spans="1:52">
      <c r="A3251" s="114" t="s">
        <v>9353</v>
      </c>
      <c r="B3251" s="114">
        <f t="shared" si="51"/>
        <v>9219</v>
      </c>
      <c r="C3251" s="114">
        <v>0</v>
      </c>
      <c r="D3251" s="114">
        <v>0</v>
      </c>
      <c r="E3251" s="114">
        <v>9219</v>
      </c>
      <c r="F3251" s="115" t="s">
        <v>12087</v>
      </c>
      <c r="G3251" s="114">
        <v>78.2</v>
      </c>
      <c r="H3251" s="114">
        <v>3</v>
      </c>
      <c r="I3251" s="114">
        <v>110.3</v>
      </c>
      <c r="J3251" s="114">
        <v>9219</v>
      </c>
      <c r="K3251" s="115" t="s">
        <v>12088</v>
      </c>
      <c r="L3251" s="114">
        <v>258.2</v>
      </c>
    </row>
    <row r="3252" spans="1:52">
      <c r="A3252" s="114" t="s">
        <v>9356</v>
      </c>
      <c r="B3252" s="114">
        <f t="shared" si="51"/>
        <v>7874</v>
      </c>
      <c r="C3252" s="114">
        <v>0</v>
      </c>
      <c r="D3252" s="114">
        <v>0</v>
      </c>
      <c r="E3252" s="114">
        <v>7874</v>
      </c>
      <c r="F3252" s="115" t="s">
        <v>12097</v>
      </c>
      <c r="G3252" s="114">
        <v>56.8</v>
      </c>
      <c r="H3252" s="114">
        <v>3</v>
      </c>
      <c r="I3252" s="114">
        <v>109.7</v>
      </c>
      <c r="J3252" s="114">
        <v>7874</v>
      </c>
      <c r="K3252" s="115" t="s">
        <v>12098</v>
      </c>
      <c r="L3252" s="114">
        <v>236.8</v>
      </c>
    </row>
    <row r="3253" spans="1:52">
      <c r="A3253" s="114" t="s">
        <v>9359</v>
      </c>
      <c r="B3253" s="114">
        <f t="shared" si="51"/>
        <v>5905</v>
      </c>
      <c r="C3253" s="114">
        <v>0</v>
      </c>
      <c r="D3253" s="114">
        <v>0</v>
      </c>
      <c r="E3253" s="114">
        <v>5905</v>
      </c>
      <c r="F3253" s="115" t="s">
        <v>12057</v>
      </c>
      <c r="G3253" s="114">
        <v>125.2</v>
      </c>
      <c r="H3253" s="114">
        <v>0</v>
      </c>
      <c r="I3253" s="114">
        <v>0</v>
      </c>
      <c r="J3253" s="114">
        <v>5905</v>
      </c>
      <c r="K3253" s="115" t="s">
        <v>12058</v>
      </c>
      <c r="L3253" s="114">
        <v>305.2</v>
      </c>
    </row>
    <row r="3254" spans="1:52">
      <c r="A3254" s="114" t="s">
        <v>9361</v>
      </c>
      <c r="B3254" s="114">
        <f t="shared" si="51"/>
        <v>8399</v>
      </c>
      <c r="C3254" s="114">
        <v>0</v>
      </c>
      <c r="D3254" s="114">
        <v>0</v>
      </c>
      <c r="E3254" s="114">
        <v>8399</v>
      </c>
      <c r="F3254" s="115" t="s">
        <v>12081</v>
      </c>
      <c r="G3254" s="114">
        <v>68.3</v>
      </c>
      <c r="H3254" s="114">
        <v>0</v>
      </c>
      <c r="I3254" s="114">
        <v>0</v>
      </c>
      <c r="J3254" s="114">
        <v>8399</v>
      </c>
      <c r="K3254" s="115" t="s">
        <v>12082</v>
      </c>
      <c r="L3254" s="114">
        <v>248.3</v>
      </c>
    </row>
    <row r="3255" spans="1:52">
      <c r="A3255" s="114" t="s">
        <v>9364</v>
      </c>
      <c r="B3255" s="114">
        <f t="shared" si="51"/>
        <v>8366</v>
      </c>
      <c r="C3255" s="114">
        <v>0</v>
      </c>
      <c r="D3255" s="114">
        <v>0</v>
      </c>
      <c r="E3255" s="114">
        <v>4795</v>
      </c>
      <c r="F3255" s="115" t="s">
        <v>12075</v>
      </c>
      <c r="G3255" s="114">
        <v>23.8</v>
      </c>
      <c r="H3255" s="114">
        <v>0</v>
      </c>
      <c r="I3255" s="114">
        <v>0</v>
      </c>
      <c r="J3255" s="114">
        <v>8366</v>
      </c>
      <c r="K3255" s="115" t="s">
        <v>12055</v>
      </c>
      <c r="L3255" s="114">
        <v>103.8</v>
      </c>
      <c r="M3255" s="114">
        <v>0</v>
      </c>
      <c r="N3255" s="114">
        <v>0</v>
      </c>
      <c r="O3255" s="114">
        <v>4795</v>
      </c>
      <c r="P3255" s="115" t="s">
        <v>12076</v>
      </c>
      <c r="Q3255" s="114">
        <v>203.8</v>
      </c>
      <c r="R3255" s="114">
        <v>0</v>
      </c>
      <c r="S3255" s="114">
        <v>0</v>
      </c>
      <c r="T3255" s="114">
        <v>8366</v>
      </c>
      <c r="U3255" s="115" t="s">
        <v>12056</v>
      </c>
      <c r="V3255" s="114">
        <v>283.8</v>
      </c>
    </row>
    <row r="3256" spans="1:52">
      <c r="A3256" s="114" t="s">
        <v>9367</v>
      </c>
      <c r="B3256" s="114">
        <f t="shared" si="51"/>
        <v>8202</v>
      </c>
      <c r="C3256" s="114">
        <v>0</v>
      </c>
      <c r="D3256" s="114">
        <v>0</v>
      </c>
      <c r="E3256" s="114">
        <v>8202</v>
      </c>
      <c r="F3256" s="115" t="s">
        <v>12097</v>
      </c>
      <c r="G3256" s="114">
        <v>57.7</v>
      </c>
      <c r="H3256" s="114">
        <v>0</v>
      </c>
      <c r="I3256" s="114">
        <v>0</v>
      </c>
      <c r="J3256" s="114">
        <v>8202</v>
      </c>
      <c r="K3256" s="115" t="s">
        <v>12098</v>
      </c>
      <c r="L3256" s="114">
        <v>237.7</v>
      </c>
    </row>
    <row r="3257" spans="1:52">
      <c r="A3257" s="114" t="s">
        <v>9370</v>
      </c>
      <c r="B3257" s="114">
        <f t="shared" si="51"/>
        <v>8366</v>
      </c>
      <c r="C3257" s="114">
        <v>0</v>
      </c>
      <c r="D3257" s="114">
        <v>0</v>
      </c>
      <c r="E3257" s="114">
        <v>8366</v>
      </c>
      <c r="F3257" s="115" t="s">
        <v>12087</v>
      </c>
      <c r="G3257" s="114">
        <v>83.8</v>
      </c>
      <c r="H3257" s="114">
        <v>0</v>
      </c>
      <c r="I3257" s="114">
        <v>0</v>
      </c>
      <c r="J3257" s="114">
        <v>8366</v>
      </c>
      <c r="K3257" s="115" t="s">
        <v>12088</v>
      </c>
      <c r="L3257" s="114">
        <v>263.8</v>
      </c>
    </row>
    <row r="3258" spans="1:52">
      <c r="A3258" s="114" t="s">
        <v>9373</v>
      </c>
      <c r="B3258" s="114">
        <f t="shared" si="51"/>
        <v>6562</v>
      </c>
      <c r="C3258" s="114">
        <v>0</v>
      </c>
      <c r="D3258" s="114">
        <v>0</v>
      </c>
      <c r="E3258" s="114">
        <v>6562</v>
      </c>
      <c r="F3258" s="115" t="s">
        <v>12087</v>
      </c>
      <c r="G3258" s="114">
        <v>86.7</v>
      </c>
      <c r="H3258" s="114">
        <v>3</v>
      </c>
      <c r="I3258" s="114">
        <v>109.5</v>
      </c>
      <c r="J3258" s="114">
        <v>6562</v>
      </c>
      <c r="K3258" s="115" t="s">
        <v>12088</v>
      </c>
      <c r="L3258" s="114">
        <v>266.7</v>
      </c>
    </row>
    <row r="3259" spans="1:52">
      <c r="A3259" s="114" t="s">
        <v>9376</v>
      </c>
      <c r="B3259" s="114">
        <f t="shared" si="51"/>
        <v>11644</v>
      </c>
      <c r="C3259" s="114">
        <v>0</v>
      </c>
      <c r="D3259" s="114">
        <v>0</v>
      </c>
      <c r="E3259" s="114">
        <v>11644</v>
      </c>
      <c r="F3259" s="115" t="s">
        <v>12087</v>
      </c>
      <c r="G3259" s="114">
        <v>85.1</v>
      </c>
      <c r="H3259" s="114">
        <v>3</v>
      </c>
      <c r="I3259" s="114">
        <v>110.3</v>
      </c>
      <c r="J3259" s="114">
        <v>11644</v>
      </c>
      <c r="K3259" s="115" t="s">
        <v>12088</v>
      </c>
      <c r="L3259" s="114">
        <v>265.10000000000002</v>
      </c>
    </row>
    <row r="3260" spans="1:52">
      <c r="A3260" s="114" t="s">
        <v>9379</v>
      </c>
      <c r="B3260" s="114">
        <f t="shared" si="51"/>
        <v>9186</v>
      </c>
      <c r="C3260" s="114">
        <v>0</v>
      </c>
      <c r="D3260" s="114">
        <v>0</v>
      </c>
      <c r="E3260" s="114">
        <v>9186</v>
      </c>
      <c r="F3260" s="115" t="s">
        <v>12087</v>
      </c>
      <c r="G3260" s="114">
        <v>85</v>
      </c>
      <c r="H3260" s="114">
        <v>3.5</v>
      </c>
      <c r="I3260" s="114">
        <v>111.3</v>
      </c>
      <c r="J3260" s="114">
        <v>9186</v>
      </c>
      <c r="K3260" s="115" t="s">
        <v>12088</v>
      </c>
      <c r="L3260" s="114">
        <v>265</v>
      </c>
    </row>
    <row r="3261" spans="1:52">
      <c r="A3261" s="114" t="s">
        <v>9382</v>
      </c>
      <c r="B3261" s="114">
        <f t="shared" si="51"/>
        <v>6561</v>
      </c>
      <c r="C3261" s="114">
        <v>0</v>
      </c>
      <c r="D3261" s="114">
        <v>0</v>
      </c>
      <c r="E3261" s="114">
        <v>6561</v>
      </c>
      <c r="F3261" s="115" t="s">
        <v>12087</v>
      </c>
      <c r="G3261" s="114">
        <v>78.5</v>
      </c>
      <c r="H3261" s="114">
        <v>0</v>
      </c>
      <c r="I3261" s="114">
        <v>0</v>
      </c>
      <c r="J3261" s="114">
        <v>6561</v>
      </c>
      <c r="K3261" s="115" t="s">
        <v>12088</v>
      </c>
      <c r="L3261" s="114">
        <v>258.5</v>
      </c>
    </row>
    <row r="3262" spans="1:52">
      <c r="A3262" s="114" t="s">
        <v>9385</v>
      </c>
      <c r="B3262" s="114">
        <f t="shared" si="51"/>
        <v>6000</v>
      </c>
      <c r="C3262" s="114">
        <v>0</v>
      </c>
      <c r="D3262" s="114">
        <v>0</v>
      </c>
      <c r="E3262" s="114">
        <v>4185</v>
      </c>
      <c r="F3262" s="115" t="s">
        <v>12087</v>
      </c>
      <c r="G3262" s="114">
        <v>86.3</v>
      </c>
      <c r="H3262" s="114">
        <v>0</v>
      </c>
      <c r="I3262" s="114">
        <v>0</v>
      </c>
      <c r="J3262" s="114">
        <v>6000</v>
      </c>
      <c r="K3262" s="115" t="s">
        <v>12055</v>
      </c>
      <c r="L3262" s="114">
        <v>111.2</v>
      </c>
      <c r="M3262" s="114">
        <v>0</v>
      </c>
      <c r="N3262" s="114">
        <v>0</v>
      </c>
      <c r="O3262" s="114">
        <v>4720</v>
      </c>
      <c r="P3262" s="115" t="s">
        <v>12069</v>
      </c>
      <c r="Q3262" s="114">
        <v>126.2</v>
      </c>
      <c r="R3262" s="114">
        <v>0</v>
      </c>
      <c r="S3262" s="114">
        <v>0</v>
      </c>
      <c r="T3262" s="114">
        <v>4185</v>
      </c>
      <c r="U3262" s="115" t="s">
        <v>12088</v>
      </c>
      <c r="V3262" s="114">
        <v>266.3</v>
      </c>
      <c r="W3262" s="114">
        <v>0</v>
      </c>
      <c r="X3262" s="114">
        <v>0</v>
      </c>
      <c r="Y3262" s="114">
        <v>6000</v>
      </c>
      <c r="Z3262" s="115" t="s">
        <v>12056</v>
      </c>
      <c r="AA3262" s="114">
        <v>291.2</v>
      </c>
      <c r="AB3262" s="114">
        <v>0</v>
      </c>
      <c r="AC3262" s="114">
        <v>0</v>
      </c>
      <c r="AD3262" s="114">
        <v>4720</v>
      </c>
      <c r="AE3262" s="115" t="s">
        <v>12070</v>
      </c>
      <c r="AF3262" s="114">
        <v>306.2</v>
      </c>
    </row>
    <row r="3263" spans="1:52">
      <c r="A3263" s="114" t="s">
        <v>9388</v>
      </c>
      <c r="B3263" s="114">
        <f t="shared" si="51"/>
        <v>8164</v>
      </c>
      <c r="C3263" s="114">
        <v>0</v>
      </c>
      <c r="D3263" s="114">
        <v>0</v>
      </c>
      <c r="E3263" s="114">
        <v>8164</v>
      </c>
      <c r="F3263" s="115" t="s">
        <v>12073</v>
      </c>
      <c r="G3263" s="114">
        <v>44.6</v>
      </c>
      <c r="H3263" s="114">
        <v>0</v>
      </c>
      <c r="I3263" s="114">
        <v>0</v>
      </c>
      <c r="J3263" s="114">
        <v>6561</v>
      </c>
      <c r="K3263" s="115" t="s">
        <v>12087</v>
      </c>
      <c r="L3263" s="114">
        <v>77.8</v>
      </c>
      <c r="M3263" s="114">
        <v>0</v>
      </c>
      <c r="N3263" s="114">
        <v>0</v>
      </c>
      <c r="O3263" s="114">
        <v>3960</v>
      </c>
      <c r="P3263" s="115" t="s">
        <v>12077</v>
      </c>
      <c r="Q3263" s="114">
        <v>91.8</v>
      </c>
      <c r="R3263" s="114">
        <v>0</v>
      </c>
      <c r="S3263" s="114">
        <v>0</v>
      </c>
      <c r="T3263" s="114">
        <v>2977</v>
      </c>
      <c r="U3263" s="115" t="s">
        <v>12069</v>
      </c>
      <c r="V3263" s="114">
        <v>124.5</v>
      </c>
      <c r="W3263" s="114">
        <v>0</v>
      </c>
      <c r="X3263" s="114">
        <v>0</v>
      </c>
      <c r="Y3263" s="114">
        <v>4227</v>
      </c>
      <c r="Z3263" s="115" t="s">
        <v>12059</v>
      </c>
      <c r="AA3263" s="114">
        <v>178.6</v>
      </c>
      <c r="AB3263" s="114">
        <v>0</v>
      </c>
      <c r="AC3263" s="114">
        <v>0</v>
      </c>
      <c r="AD3263" s="114">
        <v>8164</v>
      </c>
      <c r="AE3263" s="115" t="s">
        <v>12074</v>
      </c>
      <c r="AF3263" s="114">
        <v>224.6</v>
      </c>
      <c r="AG3263" s="114">
        <v>0</v>
      </c>
      <c r="AH3263" s="114">
        <v>0</v>
      </c>
      <c r="AI3263" s="114">
        <v>6561</v>
      </c>
      <c r="AJ3263" s="115" t="s">
        <v>12088</v>
      </c>
      <c r="AK3263" s="114">
        <v>257.8</v>
      </c>
      <c r="AL3263" s="114">
        <v>0</v>
      </c>
      <c r="AM3263" s="114">
        <v>0</v>
      </c>
      <c r="AN3263" s="114">
        <v>3960</v>
      </c>
      <c r="AO3263" s="115" t="s">
        <v>12078</v>
      </c>
      <c r="AP3263" s="114">
        <v>271.8</v>
      </c>
      <c r="AQ3263" s="114">
        <v>0</v>
      </c>
      <c r="AR3263" s="114">
        <v>0</v>
      </c>
      <c r="AS3263" s="114">
        <v>2977</v>
      </c>
      <c r="AT3263" s="115" t="s">
        <v>12070</v>
      </c>
      <c r="AU3263" s="114">
        <v>304.5</v>
      </c>
      <c r="AV3263" s="114">
        <v>0</v>
      </c>
      <c r="AW3263" s="114">
        <v>0</v>
      </c>
      <c r="AX3263" s="114">
        <v>4227</v>
      </c>
      <c r="AY3263" s="115" t="s">
        <v>12060</v>
      </c>
      <c r="AZ3263" s="114">
        <v>358.6</v>
      </c>
    </row>
    <row r="3264" spans="1:52">
      <c r="A3264" s="114" t="s">
        <v>9391</v>
      </c>
      <c r="B3264" s="114">
        <f t="shared" si="51"/>
        <v>8579</v>
      </c>
      <c r="C3264" s="114">
        <v>2.7</v>
      </c>
      <c r="D3264" s="114">
        <v>109.7</v>
      </c>
      <c r="E3264" s="114">
        <v>8579</v>
      </c>
      <c r="F3264" s="115" t="s">
        <v>12120</v>
      </c>
      <c r="G3264" s="114">
        <v>162.6</v>
      </c>
      <c r="H3264" s="114">
        <v>0</v>
      </c>
      <c r="I3264" s="114">
        <v>0</v>
      </c>
      <c r="J3264" s="114">
        <v>8579</v>
      </c>
      <c r="K3264" s="115" t="s">
        <v>12123</v>
      </c>
      <c r="L3264" s="114">
        <v>342.6</v>
      </c>
    </row>
    <row r="3265" spans="1:22">
      <c r="A3265" s="114" t="s">
        <v>9394</v>
      </c>
      <c r="B3265" s="114">
        <f t="shared" si="51"/>
        <v>7191</v>
      </c>
      <c r="C3265" s="114">
        <v>0</v>
      </c>
      <c r="D3265" s="114">
        <v>0</v>
      </c>
      <c r="E3265" s="114">
        <v>7191</v>
      </c>
      <c r="F3265" s="115" t="s">
        <v>12051</v>
      </c>
      <c r="G3265" s="114">
        <v>39.6</v>
      </c>
      <c r="H3265" s="114">
        <v>0</v>
      </c>
      <c r="I3265" s="114">
        <v>0</v>
      </c>
      <c r="J3265" s="114">
        <v>3116</v>
      </c>
      <c r="K3265" s="115" t="s">
        <v>12061</v>
      </c>
      <c r="L3265" s="114">
        <v>123.5</v>
      </c>
      <c r="M3265" s="114">
        <v>0</v>
      </c>
      <c r="N3265" s="114">
        <v>0</v>
      </c>
      <c r="O3265" s="114">
        <v>7191</v>
      </c>
      <c r="P3265" s="115" t="s">
        <v>12052</v>
      </c>
      <c r="Q3265" s="114">
        <v>219.6</v>
      </c>
      <c r="R3265" s="114">
        <v>0</v>
      </c>
      <c r="S3265" s="114">
        <v>0</v>
      </c>
      <c r="T3265" s="114">
        <v>3116</v>
      </c>
      <c r="U3265" s="115" t="s">
        <v>12062</v>
      </c>
      <c r="V3265" s="114">
        <v>303.5</v>
      </c>
    </row>
    <row r="3266" spans="1:22">
      <c r="A3266" s="114" t="s">
        <v>9397</v>
      </c>
      <c r="B3266" s="114">
        <f t="shared" si="51"/>
        <v>7710</v>
      </c>
      <c r="C3266" s="114">
        <v>0</v>
      </c>
      <c r="D3266" s="114">
        <v>0</v>
      </c>
      <c r="E3266" s="114">
        <v>2789</v>
      </c>
      <c r="F3266" s="115" t="s">
        <v>12073</v>
      </c>
      <c r="G3266" s="114">
        <v>30.8</v>
      </c>
      <c r="H3266" s="114">
        <v>0</v>
      </c>
      <c r="I3266" s="114">
        <v>0</v>
      </c>
      <c r="J3266" s="114">
        <v>7710</v>
      </c>
      <c r="K3266" s="115" t="s">
        <v>12063</v>
      </c>
      <c r="L3266" s="114">
        <v>158.80000000000001</v>
      </c>
      <c r="M3266" s="114">
        <v>0</v>
      </c>
      <c r="N3266" s="114">
        <v>0</v>
      </c>
      <c r="O3266" s="114">
        <v>2789</v>
      </c>
      <c r="P3266" s="115" t="s">
        <v>12074</v>
      </c>
      <c r="Q3266" s="114">
        <v>210.8</v>
      </c>
      <c r="R3266" s="114">
        <v>0</v>
      </c>
      <c r="S3266" s="114">
        <v>0</v>
      </c>
      <c r="T3266" s="114">
        <v>7710</v>
      </c>
      <c r="U3266" s="115" t="s">
        <v>12064</v>
      </c>
      <c r="V3266" s="114">
        <v>338.8</v>
      </c>
    </row>
    <row r="3267" spans="1:22">
      <c r="A3267" s="114" t="s">
        <v>9400</v>
      </c>
      <c r="B3267" s="114">
        <f t="shared" si="51"/>
        <v>7218</v>
      </c>
      <c r="C3267" s="114">
        <v>3</v>
      </c>
      <c r="D3267" s="114">
        <v>109.5</v>
      </c>
      <c r="E3267" s="114">
        <v>7218</v>
      </c>
      <c r="F3267" s="115" t="s">
        <v>12061</v>
      </c>
      <c r="G3267" s="114">
        <v>121.6</v>
      </c>
      <c r="H3267" s="114">
        <v>0</v>
      </c>
      <c r="I3267" s="114">
        <v>0</v>
      </c>
      <c r="J3267" s="114">
        <v>7218</v>
      </c>
      <c r="K3267" s="115" t="s">
        <v>12062</v>
      </c>
      <c r="L3267" s="114">
        <v>301.60000000000002</v>
      </c>
    </row>
    <row r="3268" spans="1:22">
      <c r="A3268" s="114" t="s">
        <v>9403</v>
      </c>
      <c r="B3268" s="114">
        <f t="shared" si="51"/>
        <v>8432</v>
      </c>
      <c r="C3268" s="114">
        <v>2.7</v>
      </c>
      <c r="D3268" s="114">
        <v>110.3</v>
      </c>
      <c r="E3268" s="114">
        <v>8432</v>
      </c>
      <c r="F3268" s="115" t="s">
        <v>12053</v>
      </c>
      <c r="G3268" s="114">
        <v>90</v>
      </c>
      <c r="H3268" s="114">
        <v>0</v>
      </c>
      <c r="I3268" s="114">
        <v>0</v>
      </c>
      <c r="J3268" s="114">
        <v>8432</v>
      </c>
      <c r="K3268" s="115" t="s">
        <v>12054</v>
      </c>
      <c r="L3268" s="114">
        <v>270</v>
      </c>
    </row>
    <row r="3269" spans="1:22">
      <c r="A3269" s="114" t="s">
        <v>9406</v>
      </c>
      <c r="B3269" s="114">
        <f t="shared" si="51"/>
        <v>7546</v>
      </c>
      <c r="C3269" s="114">
        <v>0</v>
      </c>
      <c r="D3269" s="114">
        <v>0</v>
      </c>
      <c r="E3269" s="114">
        <v>7546</v>
      </c>
      <c r="F3269" s="115" t="s">
        <v>12067</v>
      </c>
      <c r="G3269" s="114">
        <v>10.199999999999999</v>
      </c>
      <c r="H3269" s="114">
        <v>0</v>
      </c>
      <c r="I3269" s="114">
        <v>0</v>
      </c>
      <c r="J3269" s="114">
        <v>7546</v>
      </c>
      <c r="K3269" s="115" t="s">
        <v>12068</v>
      </c>
      <c r="L3269" s="114">
        <v>190.2</v>
      </c>
    </row>
    <row r="3270" spans="1:22">
      <c r="A3270" s="114" t="s">
        <v>9409</v>
      </c>
      <c r="B3270" s="114">
        <f t="shared" si="51"/>
        <v>7703</v>
      </c>
      <c r="C3270" s="114">
        <v>0</v>
      </c>
      <c r="D3270" s="114">
        <v>0</v>
      </c>
      <c r="E3270" s="114">
        <v>7703</v>
      </c>
      <c r="F3270" s="115" t="s">
        <v>12069</v>
      </c>
      <c r="G3270" s="114">
        <v>114.3</v>
      </c>
      <c r="H3270" s="114">
        <v>3</v>
      </c>
      <c r="I3270" s="114">
        <v>109.5</v>
      </c>
      <c r="J3270" s="114">
        <v>7703</v>
      </c>
      <c r="K3270" s="115" t="s">
        <v>12070</v>
      </c>
      <c r="L3270" s="114">
        <v>294.3</v>
      </c>
    </row>
    <row r="3271" spans="1:22">
      <c r="A3271" s="114" t="s">
        <v>9412</v>
      </c>
      <c r="B3271" s="114">
        <f t="shared" si="51"/>
        <v>8366</v>
      </c>
      <c r="C3271" s="114">
        <v>0</v>
      </c>
      <c r="D3271" s="114">
        <v>0</v>
      </c>
      <c r="E3271" s="114">
        <v>8366</v>
      </c>
      <c r="F3271" s="115" t="s">
        <v>12067</v>
      </c>
      <c r="G3271" s="114">
        <v>4.3</v>
      </c>
      <c r="H3271" s="114">
        <v>0</v>
      </c>
      <c r="I3271" s="114">
        <v>0</v>
      </c>
      <c r="J3271" s="114">
        <v>8366</v>
      </c>
      <c r="K3271" s="115" t="s">
        <v>12068</v>
      </c>
      <c r="L3271" s="114">
        <v>184.3</v>
      </c>
    </row>
    <row r="3272" spans="1:22">
      <c r="A3272" s="114" t="s">
        <v>9415</v>
      </c>
      <c r="B3272" s="114">
        <f t="shared" si="51"/>
        <v>5558</v>
      </c>
      <c r="C3272" s="114">
        <v>0</v>
      </c>
      <c r="D3272" s="114">
        <v>0</v>
      </c>
      <c r="E3272" s="114">
        <v>4052</v>
      </c>
      <c r="F3272" s="115" t="s">
        <v>12073</v>
      </c>
      <c r="G3272" s="114">
        <v>34.9</v>
      </c>
      <c r="H3272" s="114">
        <v>0</v>
      </c>
      <c r="I3272" s="114">
        <v>0</v>
      </c>
      <c r="J3272" s="114">
        <v>5558</v>
      </c>
      <c r="K3272" s="115" t="s">
        <v>12077</v>
      </c>
      <c r="L3272" s="114">
        <v>82.9</v>
      </c>
      <c r="M3272" s="114">
        <v>0</v>
      </c>
      <c r="N3272" s="114">
        <v>0</v>
      </c>
      <c r="O3272" s="114">
        <v>4052</v>
      </c>
      <c r="P3272" s="115" t="s">
        <v>12074</v>
      </c>
      <c r="Q3272" s="114">
        <v>214.9</v>
      </c>
      <c r="R3272" s="114">
        <v>0</v>
      </c>
      <c r="S3272" s="114">
        <v>0</v>
      </c>
      <c r="T3272" s="114">
        <v>5558</v>
      </c>
      <c r="U3272" s="115" t="s">
        <v>12078</v>
      </c>
      <c r="V3272" s="114">
        <v>262.89999999999998</v>
      </c>
    </row>
    <row r="3273" spans="1:22">
      <c r="A3273" s="114" t="s">
        <v>9418</v>
      </c>
      <c r="B3273" s="114">
        <f t="shared" si="51"/>
        <v>8202</v>
      </c>
      <c r="C3273" s="114">
        <v>0</v>
      </c>
      <c r="D3273" s="114">
        <v>0</v>
      </c>
      <c r="E3273" s="114">
        <v>8202</v>
      </c>
      <c r="F3273" s="115" t="s">
        <v>12081</v>
      </c>
      <c r="G3273" s="114">
        <v>68.7</v>
      </c>
      <c r="H3273" s="114">
        <v>0</v>
      </c>
      <c r="I3273" s="114">
        <v>0</v>
      </c>
      <c r="J3273" s="114">
        <v>8202</v>
      </c>
      <c r="K3273" s="115" t="s">
        <v>12082</v>
      </c>
      <c r="L3273" s="114">
        <v>247.7</v>
      </c>
    </row>
    <row r="3274" spans="1:22">
      <c r="A3274" s="114" t="s">
        <v>9420</v>
      </c>
      <c r="B3274" s="114">
        <f t="shared" si="51"/>
        <v>5905</v>
      </c>
      <c r="C3274" s="114">
        <v>0</v>
      </c>
      <c r="D3274" s="114">
        <v>0</v>
      </c>
      <c r="E3274" s="114">
        <v>5905</v>
      </c>
      <c r="F3274" s="115" t="s">
        <v>12077</v>
      </c>
      <c r="G3274" s="114">
        <v>58</v>
      </c>
      <c r="H3274" s="114">
        <v>0</v>
      </c>
      <c r="I3274" s="114">
        <v>0</v>
      </c>
      <c r="J3274" s="114">
        <v>5905</v>
      </c>
      <c r="K3274" s="115" t="s">
        <v>12078</v>
      </c>
      <c r="L3274" s="114">
        <v>238</v>
      </c>
    </row>
    <row r="3275" spans="1:22">
      <c r="A3275" s="114" t="s">
        <v>9423</v>
      </c>
      <c r="B3275" s="114">
        <f t="shared" si="51"/>
        <v>6565</v>
      </c>
      <c r="C3275" s="114">
        <v>0</v>
      </c>
      <c r="D3275" s="114">
        <v>0</v>
      </c>
      <c r="E3275" s="114">
        <v>6565</v>
      </c>
      <c r="F3275" s="115" t="s">
        <v>12077</v>
      </c>
      <c r="G3275" s="114">
        <v>61.3</v>
      </c>
      <c r="H3275" s="114">
        <v>0</v>
      </c>
      <c r="I3275" s="114">
        <v>0</v>
      </c>
      <c r="J3275" s="114">
        <v>6565</v>
      </c>
      <c r="K3275" s="115" t="s">
        <v>12078</v>
      </c>
      <c r="L3275" s="114">
        <v>241.3</v>
      </c>
    </row>
    <row r="3276" spans="1:22">
      <c r="A3276" s="114" t="s">
        <v>9425</v>
      </c>
      <c r="B3276" s="114">
        <f t="shared" si="51"/>
        <v>10827</v>
      </c>
      <c r="C3276" s="114">
        <v>0</v>
      </c>
      <c r="D3276" s="114">
        <v>0</v>
      </c>
      <c r="E3276" s="114">
        <v>10827</v>
      </c>
      <c r="F3276" s="115" t="s">
        <v>12081</v>
      </c>
      <c r="G3276" s="114">
        <v>37.799999999999997</v>
      </c>
      <c r="H3276" s="114">
        <v>0</v>
      </c>
      <c r="I3276" s="114">
        <v>0</v>
      </c>
      <c r="J3276" s="114">
        <v>10827</v>
      </c>
      <c r="K3276" s="115" t="s">
        <v>12082</v>
      </c>
      <c r="L3276" s="114">
        <v>217.8</v>
      </c>
    </row>
    <row r="3277" spans="1:22">
      <c r="A3277" s="114" t="s">
        <v>9428</v>
      </c>
      <c r="B3277" s="114">
        <f t="shared" si="51"/>
        <v>5906</v>
      </c>
      <c r="C3277" s="114">
        <v>0</v>
      </c>
      <c r="D3277" s="114">
        <v>0</v>
      </c>
      <c r="E3277" s="114">
        <v>5906</v>
      </c>
      <c r="F3277" s="115" t="s">
        <v>12059</v>
      </c>
      <c r="G3277" s="114">
        <v>147.4</v>
      </c>
      <c r="H3277" s="114">
        <v>0</v>
      </c>
      <c r="I3277" s="114">
        <v>0</v>
      </c>
      <c r="J3277" s="114">
        <v>5906</v>
      </c>
      <c r="K3277" s="115" t="s">
        <v>12060</v>
      </c>
      <c r="L3277" s="114">
        <v>327.39999999999998</v>
      </c>
    </row>
    <row r="3278" spans="1:22">
      <c r="A3278" s="114" t="s">
        <v>9431</v>
      </c>
      <c r="B3278" s="114">
        <f t="shared" si="51"/>
        <v>7218</v>
      </c>
      <c r="C3278" s="114">
        <v>0</v>
      </c>
      <c r="D3278" s="114">
        <v>0</v>
      </c>
      <c r="E3278" s="114">
        <v>7218</v>
      </c>
      <c r="F3278" s="115" t="s">
        <v>12069</v>
      </c>
      <c r="G3278" s="114">
        <v>92</v>
      </c>
      <c r="H3278" s="114">
        <v>0</v>
      </c>
      <c r="I3278" s="114">
        <v>0</v>
      </c>
      <c r="J3278" s="114">
        <v>7218</v>
      </c>
      <c r="K3278" s="115" t="s">
        <v>12070</v>
      </c>
      <c r="L3278" s="114">
        <v>272</v>
      </c>
    </row>
    <row r="3279" spans="1:22">
      <c r="A3279" s="114" t="s">
        <v>9433</v>
      </c>
      <c r="B3279" s="114">
        <f t="shared" si="51"/>
        <v>5530</v>
      </c>
      <c r="C3279" s="114">
        <v>0</v>
      </c>
      <c r="D3279" s="114">
        <v>0</v>
      </c>
      <c r="E3279" s="114">
        <v>5530</v>
      </c>
      <c r="F3279" s="115" t="s">
        <v>12057</v>
      </c>
      <c r="G3279" s="114">
        <v>103.9</v>
      </c>
      <c r="H3279" s="114">
        <v>0</v>
      </c>
      <c r="I3279" s="114">
        <v>0</v>
      </c>
      <c r="J3279" s="114">
        <v>5530</v>
      </c>
      <c r="K3279" s="115" t="s">
        <v>12058</v>
      </c>
      <c r="L3279" s="114">
        <v>283.89999999999998</v>
      </c>
    </row>
    <row r="3280" spans="1:22">
      <c r="A3280" s="114" t="s">
        <v>9436</v>
      </c>
      <c r="B3280" s="114">
        <f t="shared" si="51"/>
        <v>6955</v>
      </c>
      <c r="C3280" s="114">
        <v>0</v>
      </c>
      <c r="D3280" s="114">
        <v>0</v>
      </c>
      <c r="E3280" s="114">
        <v>6955</v>
      </c>
      <c r="F3280" s="115" t="s">
        <v>12097</v>
      </c>
      <c r="G3280" s="114">
        <v>26.6</v>
      </c>
      <c r="H3280" s="114">
        <v>0</v>
      </c>
      <c r="I3280" s="114">
        <v>0</v>
      </c>
      <c r="J3280" s="114">
        <v>6955</v>
      </c>
      <c r="K3280" s="115" t="s">
        <v>12098</v>
      </c>
      <c r="L3280" s="114">
        <v>206.6</v>
      </c>
    </row>
    <row r="3281" spans="1:22">
      <c r="A3281" s="114" t="s">
        <v>9439</v>
      </c>
      <c r="B3281" s="114">
        <f t="shared" si="51"/>
        <v>6234</v>
      </c>
      <c r="C3281" s="114">
        <v>0</v>
      </c>
      <c r="D3281" s="114">
        <v>0</v>
      </c>
      <c r="E3281" s="114">
        <v>6234</v>
      </c>
      <c r="F3281" s="115" t="s">
        <v>12079</v>
      </c>
      <c r="G3281" s="114">
        <v>133.1</v>
      </c>
      <c r="H3281" s="114">
        <v>0</v>
      </c>
      <c r="I3281" s="114">
        <v>0</v>
      </c>
      <c r="J3281" s="114">
        <v>6234</v>
      </c>
      <c r="K3281" s="115" t="s">
        <v>12080</v>
      </c>
      <c r="L3281" s="114">
        <v>313.10000000000002</v>
      </c>
    </row>
    <row r="3282" spans="1:22">
      <c r="A3282" s="114" t="s">
        <v>9441</v>
      </c>
      <c r="B3282" s="114">
        <f t="shared" si="51"/>
        <v>9186</v>
      </c>
      <c r="C3282" s="114">
        <v>0</v>
      </c>
      <c r="D3282" s="114">
        <v>0</v>
      </c>
      <c r="E3282" s="114">
        <v>6004</v>
      </c>
      <c r="F3282" s="115" t="s">
        <v>12075</v>
      </c>
      <c r="G3282" s="114">
        <v>4.0999999999999996</v>
      </c>
      <c r="H3282" s="114">
        <v>3</v>
      </c>
      <c r="I3282" s="114">
        <v>109.3</v>
      </c>
      <c r="J3282" s="114">
        <v>9186</v>
      </c>
      <c r="K3282" s="115" t="s">
        <v>12081</v>
      </c>
      <c r="L3282" s="114">
        <v>45.1</v>
      </c>
      <c r="M3282" s="114">
        <v>0</v>
      </c>
      <c r="N3282" s="114">
        <v>0</v>
      </c>
      <c r="O3282" s="114">
        <v>6004</v>
      </c>
      <c r="P3282" s="115" t="s">
        <v>12076</v>
      </c>
      <c r="Q3282" s="114">
        <v>184.1</v>
      </c>
      <c r="R3282" s="114">
        <v>0</v>
      </c>
      <c r="S3282" s="114">
        <v>0</v>
      </c>
      <c r="T3282" s="114">
        <v>9186</v>
      </c>
      <c r="U3282" s="115" t="s">
        <v>12082</v>
      </c>
      <c r="V3282" s="114">
        <v>225.1</v>
      </c>
    </row>
    <row r="3283" spans="1:22">
      <c r="A3283" s="114" t="s">
        <v>9444</v>
      </c>
      <c r="B3283" s="114">
        <f t="shared" si="51"/>
        <v>8333</v>
      </c>
      <c r="C3283" s="114">
        <v>0</v>
      </c>
      <c r="D3283" s="114">
        <v>0</v>
      </c>
      <c r="E3283" s="114">
        <v>8333</v>
      </c>
      <c r="F3283" s="115" t="s">
        <v>12061</v>
      </c>
      <c r="G3283" s="114">
        <v>108.9</v>
      </c>
      <c r="H3283" s="114">
        <v>0</v>
      </c>
      <c r="I3283" s="114">
        <v>0</v>
      </c>
      <c r="J3283" s="114">
        <v>8333</v>
      </c>
      <c r="K3283" s="115" t="s">
        <v>12062</v>
      </c>
      <c r="L3283" s="114">
        <v>288.89999999999998</v>
      </c>
    </row>
    <row r="3284" spans="1:22">
      <c r="A3284" s="114" t="s">
        <v>9447</v>
      </c>
      <c r="B3284" s="114">
        <f t="shared" si="51"/>
        <v>5775</v>
      </c>
      <c r="C3284" s="114">
        <v>0</v>
      </c>
      <c r="D3284" s="114">
        <v>0</v>
      </c>
      <c r="E3284" s="114">
        <v>5775</v>
      </c>
      <c r="F3284" s="115" t="s">
        <v>12065</v>
      </c>
      <c r="G3284" s="114">
        <v>162.1</v>
      </c>
      <c r="H3284" s="114">
        <v>0</v>
      </c>
      <c r="I3284" s="114">
        <v>0</v>
      </c>
      <c r="J3284" s="114">
        <v>5775</v>
      </c>
      <c r="K3284" s="115" t="s">
        <v>12066</v>
      </c>
      <c r="L3284" s="114">
        <v>342.1</v>
      </c>
    </row>
    <row r="3285" spans="1:22">
      <c r="A3285" s="114" t="s">
        <v>9450</v>
      </c>
      <c r="B3285" s="114">
        <f t="shared" si="51"/>
        <v>10827</v>
      </c>
      <c r="C3285" s="114">
        <v>3</v>
      </c>
      <c r="D3285" s="114">
        <v>110.3</v>
      </c>
      <c r="E3285" s="114">
        <v>10499</v>
      </c>
      <c r="F3285" s="115" t="s">
        <v>12099</v>
      </c>
      <c r="G3285" s="114">
        <v>85.2</v>
      </c>
      <c r="H3285" s="114">
        <v>0</v>
      </c>
      <c r="I3285" s="114">
        <v>0</v>
      </c>
      <c r="J3285" s="114">
        <v>10827</v>
      </c>
      <c r="K3285" s="115" t="s">
        <v>2933</v>
      </c>
      <c r="L3285" s="114">
        <v>85.2</v>
      </c>
      <c r="M3285" s="114">
        <v>0</v>
      </c>
      <c r="N3285" s="114">
        <v>0</v>
      </c>
      <c r="O3285" s="114">
        <v>10827</v>
      </c>
      <c r="P3285" s="115" t="s">
        <v>12100</v>
      </c>
      <c r="Q3285" s="114">
        <v>265.2</v>
      </c>
      <c r="R3285" s="114">
        <v>3</v>
      </c>
      <c r="S3285" s="114">
        <v>109.3</v>
      </c>
      <c r="T3285" s="114">
        <v>10499</v>
      </c>
      <c r="U3285" s="115" t="s">
        <v>12101</v>
      </c>
      <c r="V3285" s="114">
        <v>265.2</v>
      </c>
    </row>
    <row r="3286" spans="1:22">
      <c r="A3286" s="114" t="s">
        <v>9453</v>
      </c>
      <c r="B3286" s="114">
        <f t="shared" si="51"/>
        <v>5905</v>
      </c>
      <c r="C3286" s="114">
        <v>0</v>
      </c>
      <c r="D3286" s="114">
        <v>0</v>
      </c>
      <c r="E3286" s="114">
        <v>5905</v>
      </c>
      <c r="F3286" s="115" t="s">
        <v>12077</v>
      </c>
      <c r="G3286" s="114">
        <v>64.3</v>
      </c>
      <c r="H3286" s="114">
        <v>0</v>
      </c>
      <c r="I3286" s="114">
        <v>0</v>
      </c>
      <c r="J3286" s="114">
        <v>5905</v>
      </c>
      <c r="K3286" s="115" t="s">
        <v>12078</v>
      </c>
      <c r="L3286" s="114">
        <v>244.3</v>
      </c>
    </row>
    <row r="3287" spans="1:22">
      <c r="A3287" s="114" t="s">
        <v>9456</v>
      </c>
      <c r="B3287" s="114">
        <f t="shared" si="51"/>
        <v>8858</v>
      </c>
      <c r="C3287" s="114">
        <v>3</v>
      </c>
      <c r="D3287" s="114">
        <v>109.3</v>
      </c>
      <c r="E3287" s="114">
        <v>8858</v>
      </c>
      <c r="F3287" s="115" t="s">
        <v>12077</v>
      </c>
      <c r="G3287" s="114">
        <v>62.3</v>
      </c>
      <c r="H3287" s="114">
        <v>0</v>
      </c>
      <c r="I3287" s="114">
        <v>0</v>
      </c>
      <c r="J3287" s="114">
        <v>8858</v>
      </c>
      <c r="K3287" s="115" t="s">
        <v>12078</v>
      </c>
      <c r="L3287" s="114">
        <v>242.3</v>
      </c>
    </row>
    <row r="3288" spans="1:22">
      <c r="A3288" s="114" t="s">
        <v>9459</v>
      </c>
      <c r="B3288" s="114">
        <f t="shared" si="51"/>
        <v>5577</v>
      </c>
      <c r="C3288" s="114">
        <v>0</v>
      </c>
      <c r="D3288" s="114">
        <v>0</v>
      </c>
      <c r="E3288" s="114">
        <v>5577</v>
      </c>
      <c r="F3288" s="115" t="s">
        <v>12055</v>
      </c>
      <c r="G3288" s="114">
        <v>75.5</v>
      </c>
      <c r="H3288" s="114">
        <v>0</v>
      </c>
      <c r="I3288" s="114">
        <v>0</v>
      </c>
      <c r="J3288" s="114">
        <v>5577</v>
      </c>
      <c r="K3288" s="115" t="s">
        <v>12056</v>
      </c>
      <c r="L3288" s="114">
        <v>255.5</v>
      </c>
    </row>
    <row r="3289" spans="1:22">
      <c r="A3289" s="114" t="s">
        <v>9462</v>
      </c>
      <c r="B3289" s="114">
        <f t="shared" si="51"/>
        <v>8537</v>
      </c>
      <c r="C3289" s="114">
        <v>0</v>
      </c>
      <c r="D3289" s="114">
        <v>0</v>
      </c>
      <c r="E3289" s="114">
        <v>8537</v>
      </c>
      <c r="F3289" s="115" t="s">
        <v>12057</v>
      </c>
      <c r="G3289" s="114">
        <v>100.4</v>
      </c>
      <c r="H3289" s="114">
        <v>0</v>
      </c>
      <c r="I3289" s="114">
        <v>0</v>
      </c>
      <c r="J3289" s="114">
        <v>8537</v>
      </c>
      <c r="K3289" s="115" t="s">
        <v>12058</v>
      </c>
      <c r="L3289" s="114">
        <v>280.39999999999998</v>
      </c>
    </row>
    <row r="3290" spans="1:22">
      <c r="A3290" s="114" t="s">
        <v>9465</v>
      </c>
      <c r="B3290" s="114">
        <f t="shared" si="51"/>
        <v>6970</v>
      </c>
      <c r="C3290" s="114">
        <v>0</v>
      </c>
      <c r="D3290" s="114">
        <v>0</v>
      </c>
      <c r="E3290" s="114">
        <v>6970</v>
      </c>
      <c r="F3290" s="115" t="s">
        <v>12075</v>
      </c>
      <c r="G3290" s="114">
        <v>5.5</v>
      </c>
      <c r="H3290" s="114">
        <v>0</v>
      </c>
      <c r="I3290" s="114">
        <v>0</v>
      </c>
      <c r="J3290" s="114">
        <v>6970</v>
      </c>
      <c r="K3290" s="115" t="s">
        <v>12076</v>
      </c>
      <c r="L3290" s="114">
        <v>185.5</v>
      </c>
    </row>
    <row r="3291" spans="1:22">
      <c r="A3291" s="114" t="s">
        <v>9466</v>
      </c>
      <c r="B3291" s="114">
        <f t="shared" si="51"/>
        <v>9843</v>
      </c>
      <c r="C3291" s="114">
        <v>3</v>
      </c>
      <c r="D3291" s="114">
        <v>109.7</v>
      </c>
      <c r="E3291" s="114">
        <v>9843</v>
      </c>
      <c r="F3291" s="115" t="s">
        <v>12063</v>
      </c>
      <c r="G3291" s="114">
        <v>138.9</v>
      </c>
      <c r="H3291" s="114">
        <v>0</v>
      </c>
      <c r="I3291" s="114">
        <v>0</v>
      </c>
      <c r="J3291" s="114">
        <v>9843</v>
      </c>
      <c r="K3291" s="115" t="s">
        <v>12064</v>
      </c>
      <c r="L3291" s="114">
        <v>318.89999999999998</v>
      </c>
    </row>
    <row r="3292" spans="1:22">
      <c r="A3292" s="114" t="s">
        <v>9469</v>
      </c>
      <c r="B3292" s="114">
        <f t="shared" si="51"/>
        <v>8530</v>
      </c>
      <c r="C3292" s="114">
        <v>3</v>
      </c>
      <c r="D3292" s="114">
        <v>110.3</v>
      </c>
      <c r="E3292" s="114">
        <v>8530</v>
      </c>
      <c r="F3292" s="115" t="s">
        <v>12081</v>
      </c>
      <c r="G3292" s="114">
        <v>40.9</v>
      </c>
      <c r="H3292" s="114">
        <v>0</v>
      </c>
      <c r="I3292" s="114">
        <v>0</v>
      </c>
      <c r="J3292" s="114">
        <v>8530</v>
      </c>
      <c r="K3292" s="115" t="s">
        <v>12082</v>
      </c>
      <c r="L3292" s="114">
        <v>220.9</v>
      </c>
    </row>
    <row r="3293" spans="1:22">
      <c r="A3293" s="114" t="s">
        <v>9472</v>
      </c>
      <c r="B3293" s="114">
        <f t="shared" si="51"/>
        <v>8120</v>
      </c>
      <c r="C3293" s="114">
        <v>0</v>
      </c>
      <c r="D3293" s="114">
        <v>0</v>
      </c>
      <c r="E3293" s="114">
        <v>8120</v>
      </c>
      <c r="F3293" s="115" t="s">
        <v>12069</v>
      </c>
      <c r="G3293" s="114">
        <v>98.6</v>
      </c>
      <c r="H3293" s="114">
        <v>0</v>
      </c>
      <c r="I3293" s="114">
        <v>0</v>
      </c>
      <c r="J3293" s="114">
        <v>8120</v>
      </c>
      <c r="K3293" s="115" t="s">
        <v>12070</v>
      </c>
      <c r="L3293" s="114">
        <v>278.60000000000002</v>
      </c>
    </row>
    <row r="3294" spans="1:22">
      <c r="A3294" s="114" t="s">
        <v>9475</v>
      </c>
      <c r="B3294" s="114">
        <f t="shared" si="51"/>
        <v>5906</v>
      </c>
      <c r="C3294" s="114">
        <v>0</v>
      </c>
      <c r="D3294" s="114">
        <v>0</v>
      </c>
      <c r="E3294" s="114">
        <v>5906</v>
      </c>
      <c r="F3294" s="115" t="s">
        <v>12069</v>
      </c>
      <c r="G3294" s="114">
        <v>85.3</v>
      </c>
      <c r="H3294" s="114">
        <v>0</v>
      </c>
      <c r="I3294" s="114">
        <v>0</v>
      </c>
      <c r="J3294" s="114">
        <v>5906</v>
      </c>
      <c r="K3294" s="115" t="s">
        <v>12070</v>
      </c>
      <c r="L3294" s="114">
        <v>265.3</v>
      </c>
    </row>
    <row r="3295" spans="1:22">
      <c r="A3295" s="114" t="s">
        <v>9478</v>
      </c>
      <c r="B3295" s="114">
        <f t="shared" si="51"/>
        <v>6562</v>
      </c>
      <c r="C3295" s="114">
        <v>0</v>
      </c>
      <c r="D3295" s="114">
        <v>0</v>
      </c>
      <c r="E3295" s="114">
        <v>6562</v>
      </c>
      <c r="F3295" s="115" t="s">
        <v>12055</v>
      </c>
      <c r="G3295" s="114">
        <v>82.4</v>
      </c>
      <c r="H3295" s="114">
        <v>0</v>
      </c>
      <c r="I3295" s="114">
        <v>0</v>
      </c>
      <c r="J3295" s="114">
        <v>6562</v>
      </c>
      <c r="K3295" s="115" t="s">
        <v>12056</v>
      </c>
      <c r="L3295" s="114">
        <v>262.39999999999998</v>
      </c>
    </row>
    <row r="3296" spans="1:22">
      <c r="A3296" s="114" t="s">
        <v>9481</v>
      </c>
      <c r="B3296" s="114">
        <f t="shared" si="51"/>
        <v>6890</v>
      </c>
      <c r="C3296" s="114">
        <v>0</v>
      </c>
      <c r="D3296" s="114">
        <v>0</v>
      </c>
      <c r="E3296" s="114">
        <v>6890</v>
      </c>
      <c r="F3296" s="115" t="s">
        <v>12053</v>
      </c>
      <c r="G3296" s="114">
        <v>65.900000000000006</v>
      </c>
      <c r="H3296" s="114">
        <v>0</v>
      </c>
      <c r="I3296" s="114">
        <v>0</v>
      </c>
      <c r="J3296" s="114">
        <v>6890</v>
      </c>
      <c r="K3296" s="115" t="s">
        <v>12054</v>
      </c>
      <c r="L3296" s="114">
        <v>245.9</v>
      </c>
    </row>
    <row r="3297" spans="1:22">
      <c r="A3297" s="114" t="s">
        <v>9482</v>
      </c>
      <c r="B3297" s="114">
        <f t="shared" si="51"/>
        <v>9026</v>
      </c>
      <c r="C3297" s="114">
        <v>0</v>
      </c>
      <c r="D3297" s="114">
        <v>0</v>
      </c>
      <c r="E3297" s="114">
        <v>9026</v>
      </c>
      <c r="F3297" s="115" t="s">
        <v>12057</v>
      </c>
      <c r="G3297" s="114">
        <v>108.7</v>
      </c>
      <c r="H3297" s="114">
        <v>0</v>
      </c>
      <c r="I3297" s="114">
        <v>0</v>
      </c>
      <c r="J3297" s="114">
        <v>9026</v>
      </c>
      <c r="K3297" s="115" t="s">
        <v>12058</v>
      </c>
      <c r="L3297" s="114">
        <v>288.7</v>
      </c>
    </row>
    <row r="3298" spans="1:22">
      <c r="A3298" s="114" t="s">
        <v>9485</v>
      </c>
      <c r="B3298" s="114">
        <f t="shared" si="51"/>
        <v>7267</v>
      </c>
      <c r="C3298" s="114">
        <v>0</v>
      </c>
      <c r="D3298" s="114">
        <v>0</v>
      </c>
      <c r="E3298" s="114">
        <v>5905</v>
      </c>
      <c r="F3298" s="115" t="s">
        <v>12069</v>
      </c>
      <c r="G3298" s="114">
        <v>90</v>
      </c>
      <c r="H3298" s="114">
        <v>3</v>
      </c>
      <c r="I3298" s="114">
        <v>109.3</v>
      </c>
      <c r="J3298" s="114">
        <v>7267</v>
      </c>
      <c r="K3298" s="115" t="s">
        <v>12079</v>
      </c>
      <c r="L3298" s="114">
        <v>133</v>
      </c>
      <c r="M3298" s="114">
        <v>0</v>
      </c>
      <c r="N3298" s="114">
        <v>0</v>
      </c>
      <c r="O3298" s="114">
        <v>5905</v>
      </c>
      <c r="P3298" s="115" t="s">
        <v>12070</v>
      </c>
      <c r="Q3298" s="114">
        <v>270</v>
      </c>
      <c r="R3298" s="114">
        <v>0</v>
      </c>
      <c r="S3298" s="114">
        <v>0</v>
      </c>
      <c r="T3298" s="114">
        <v>7267</v>
      </c>
      <c r="U3298" s="115" t="s">
        <v>12080</v>
      </c>
      <c r="V3298" s="114">
        <v>313</v>
      </c>
    </row>
    <row r="3299" spans="1:22">
      <c r="A3299" s="114" t="s">
        <v>9488</v>
      </c>
      <c r="B3299" s="114">
        <f t="shared" si="51"/>
        <v>7546</v>
      </c>
      <c r="C3299" s="114">
        <v>0</v>
      </c>
      <c r="D3299" s="114">
        <v>0</v>
      </c>
      <c r="E3299" s="114">
        <v>7546</v>
      </c>
      <c r="F3299" s="115" t="s">
        <v>12059</v>
      </c>
      <c r="G3299" s="114">
        <v>150.4</v>
      </c>
      <c r="H3299" s="114">
        <v>3</v>
      </c>
      <c r="I3299" s="114">
        <v>109.3</v>
      </c>
      <c r="J3299" s="114">
        <v>7546</v>
      </c>
      <c r="K3299" s="115" t="s">
        <v>12060</v>
      </c>
      <c r="L3299" s="114">
        <v>330.4</v>
      </c>
    </row>
    <row r="3300" spans="1:22">
      <c r="A3300" s="114" t="s">
        <v>9491</v>
      </c>
      <c r="B3300" s="114">
        <f t="shared" si="51"/>
        <v>7874</v>
      </c>
      <c r="C3300" s="114">
        <v>0</v>
      </c>
      <c r="D3300" s="114">
        <v>0</v>
      </c>
      <c r="E3300" s="114">
        <v>7874</v>
      </c>
      <c r="F3300" s="115" t="s">
        <v>12055</v>
      </c>
      <c r="G3300" s="114">
        <v>92.1</v>
      </c>
      <c r="H3300" s="114">
        <v>0</v>
      </c>
      <c r="I3300" s="114">
        <v>0</v>
      </c>
      <c r="J3300" s="114">
        <v>7874</v>
      </c>
      <c r="K3300" s="115" t="s">
        <v>12056</v>
      </c>
      <c r="L3300" s="114">
        <v>272.10000000000002</v>
      </c>
    </row>
    <row r="3301" spans="1:22">
      <c r="A3301" s="114" t="s">
        <v>9494</v>
      </c>
      <c r="B3301" s="114">
        <f t="shared" si="51"/>
        <v>6890</v>
      </c>
      <c r="C3301" s="114">
        <v>0</v>
      </c>
      <c r="D3301" s="114">
        <v>0</v>
      </c>
      <c r="E3301" s="114">
        <v>6890</v>
      </c>
      <c r="F3301" s="115" t="s">
        <v>12057</v>
      </c>
      <c r="G3301" s="114">
        <v>97.4</v>
      </c>
      <c r="H3301" s="114">
        <v>0</v>
      </c>
      <c r="I3301" s="114">
        <v>0</v>
      </c>
      <c r="J3301" s="114">
        <v>6890</v>
      </c>
      <c r="K3301" s="115" t="s">
        <v>12058</v>
      </c>
      <c r="L3301" s="114">
        <v>277.39999999999998</v>
      </c>
    </row>
    <row r="3302" spans="1:22">
      <c r="A3302" s="114" t="s">
        <v>9497</v>
      </c>
      <c r="B3302" s="114">
        <f t="shared" si="51"/>
        <v>8858</v>
      </c>
      <c r="C3302" s="114">
        <v>3</v>
      </c>
      <c r="D3302" s="114">
        <v>110.3</v>
      </c>
      <c r="E3302" s="114">
        <v>8858</v>
      </c>
      <c r="F3302" s="115" t="s">
        <v>12055</v>
      </c>
      <c r="G3302" s="114">
        <v>88.7</v>
      </c>
      <c r="H3302" s="114">
        <v>0</v>
      </c>
      <c r="I3302" s="114">
        <v>0</v>
      </c>
      <c r="J3302" s="114">
        <v>8858</v>
      </c>
      <c r="K3302" s="115" t="s">
        <v>12056</v>
      </c>
      <c r="L3302" s="114">
        <v>268.7</v>
      </c>
    </row>
    <row r="3303" spans="1:22">
      <c r="A3303" s="114" t="s">
        <v>9500</v>
      </c>
      <c r="B3303" s="114">
        <f t="shared" si="51"/>
        <v>5906</v>
      </c>
      <c r="C3303" s="114">
        <v>0</v>
      </c>
      <c r="D3303" s="114">
        <v>0</v>
      </c>
      <c r="E3303" s="114">
        <v>5906</v>
      </c>
      <c r="F3303" s="115" t="s">
        <v>12087</v>
      </c>
      <c r="G3303" s="114">
        <v>42.9</v>
      </c>
      <c r="H3303" s="114">
        <v>0</v>
      </c>
      <c r="I3303" s="114">
        <v>0</v>
      </c>
      <c r="J3303" s="114">
        <v>5906</v>
      </c>
      <c r="K3303" s="115" t="s">
        <v>12088</v>
      </c>
      <c r="L3303" s="114">
        <v>222.9</v>
      </c>
    </row>
    <row r="3304" spans="1:22">
      <c r="A3304" s="114" t="s">
        <v>9502</v>
      </c>
      <c r="B3304" s="114">
        <f t="shared" si="51"/>
        <v>6562</v>
      </c>
      <c r="C3304" s="114">
        <v>0</v>
      </c>
      <c r="D3304" s="114">
        <v>0</v>
      </c>
      <c r="E3304" s="114">
        <v>6562</v>
      </c>
      <c r="F3304" s="115" t="s">
        <v>12097</v>
      </c>
      <c r="G3304" s="114">
        <v>32.799999999999997</v>
      </c>
      <c r="H3304" s="114">
        <v>0</v>
      </c>
      <c r="I3304" s="114">
        <v>0</v>
      </c>
      <c r="J3304" s="114">
        <v>6562</v>
      </c>
      <c r="K3304" s="115" t="s">
        <v>12098</v>
      </c>
      <c r="L3304" s="114">
        <v>212.8</v>
      </c>
    </row>
    <row r="3305" spans="1:22">
      <c r="A3305" s="114" t="s">
        <v>9505</v>
      </c>
      <c r="B3305" s="114">
        <f t="shared" si="51"/>
        <v>7201</v>
      </c>
      <c r="C3305" s="114">
        <v>3</v>
      </c>
      <c r="D3305" s="114">
        <v>109.1</v>
      </c>
      <c r="E3305" s="114">
        <v>7201</v>
      </c>
      <c r="F3305" s="115" t="s">
        <v>12071</v>
      </c>
      <c r="G3305" s="114">
        <v>130.30000000000001</v>
      </c>
      <c r="H3305" s="114">
        <v>0</v>
      </c>
      <c r="I3305" s="114">
        <v>0</v>
      </c>
      <c r="J3305" s="114">
        <v>7201</v>
      </c>
      <c r="K3305" s="115" t="s">
        <v>12072</v>
      </c>
      <c r="L3305" s="114">
        <v>310.3</v>
      </c>
    </row>
    <row r="3306" spans="1:22">
      <c r="A3306" s="114" t="s">
        <v>9508</v>
      </c>
      <c r="B3306" s="114">
        <f t="shared" si="51"/>
        <v>7546</v>
      </c>
      <c r="C3306" s="114">
        <v>0</v>
      </c>
      <c r="D3306" s="114">
        <v>0</v>
      </c>
      <c r="E3306" s="114">
        <v>4921</v>
      </c>
      <c r="F3306" s="115" t="s">
        <v>12073</v>
      </c>
      <c r="G3306" s="114">
        <v>10</v>
      </c>
      <c r="H3306" s="114">
        <v>3</v>
      </c>
      <c r="I3306" s="114">
        <v>110.3</v>
      </c>
      <c r="J3306" s="114">
        <v>7546</v>
      </c>
      <c r="K3306" s="115" t="s">
        <v>12071</v>
      </c>
      <c r="L3306" s="114">
        <v>120</v>
      </c>
      <c r="M3306" s="114">
        <v>0</v>
      </c>
      <c r="N3306" s="114">
        <v>0</v>
      </c>
      <c r="O3306" s="114">
        <v>4921</v>
      </c>
      <c r="P3306" s="115" t="s">
        <v>12074</v>
      </c>
      <c r="Q3306" s="114">
        <v>190</v>
      </c>
      <c r="R3306" s="114">
        <v>0</v>
      </c>
      <c r="S3306" s="114">
        <v>0</v>
      </c>
      <c r="T3306" s="114">
        <v>7546</v>
      </c>
      <c r="U3306" s="115" t="s">
        <v>12072</v>
      </c>
      <c r="V3306" s="114">
        <v>300</v>
      </c>
    </row>
    <row r="3307" spans="1:22">
      <c r="A3307" s="114" t="s">
        <v>9510</v>
      </c>
      <c r="B3307" s="114">
        <f t="shared" ref="B3307:B3370" si="52">MAX(J3307,O3307,T3307,Y3307,AD3307,AI3307,AN3307,AS3307,AX3307,BC3307,BH3307,BM3307,BR3307)</f>
        <v>6053</v>
      </c>
      <c r="C3307" s="114">
        <v>0</v>
      </c>
      <c r="D3307" s="114">
        <v>0</v>
      </c>
      <c r="E3307" s="114">
        <v>6053</v>
      </c>
      <c r="F3307" s="115" t="s">
        <v>12057</v>
      </c>
      <c r="G3307" s="114">
        <v>95.3</v>
      </c>
      <c r="H3307" s="114">
        <v>0</v>
      </c>
      <c r="I3307" s="114">
        <v>0</v>
      </c>
      <c r="J3307" s="114">
        <v>6053</v>
      </c>
      <c r="K3307" s="115" t="s">
        <v>12058</v>
      </c>
      <c r="L3307" s="114">
        <v>275.3</v>
      </c>
    </row>
    <row r="3308" spans="1:22">
      <c r="A3308" s="114" t="s">
        <v>9513</v>
      </c>
      <c r="B3308" s="114">
        <f t="shared" si="52"/>
        <v>5640</v>
      </c>
      <c r="C3308" s="114">
        <v>0</v>
      </c>
      <c r="D3308" s="114">
        <v>0</v>
      </c>
      <c r="E3308" s="114">
        <v>5640</v>
      </c>
      <c r="F3308" s="115" t="s">
        <v>12081</v>
      </c>
      <c r="G3308" s="114">
        <v>37.799999999999997</v>
      </c>
      <c r="H3308" s="114">
        <v>0</v>
      </c>
      <c r="I3308" s="114">
        <v>0</v>
      </c>
      <c r="J3308" s="114">
        <v>5640</v>
      </c>
      <c r="K3308" s="115" t="s">
        <v>12082</v>
      </c>
      <c r="L3308" s="114">
        <v>217.8</v>
      </c>
    </row>
    <row r="3309" spans="1:22">
      <c r="A3309" s="114" t="s">
        <v>9515</v>
      </c>
      <c r="B3309" s="114">
        <f t="shared" si="52"/>
        <v>8350</v>
      </c>
      <c r="C3309" s="114">
        <v>3</v>
      </c>
      <c r="D3309" s="114">
        <v>109.3</v>
      </c>
      <c r="E3309" s="114">
        <v>8350</v>
      </c>
      <c r="F3309" s="115" t="s">
        <v>12061</v>
      </c>
      <c r="G3309" s="114">
        <v>104.5</v>
      </c>
      <c r="H3309" s="114">
        <v>0</v>
      </c>
      <c r="I3309" s="114">
        <v>0</v>
      </c>
      <c r="J3309" s="114">
        <v>8350</v>
      </c>
      <c r="K3309" s="115" t="s">
        <v>12062</v>
      </c>
      <c r="L3309" s="114">
        <v>284.5</v>
      </c>
    </row>
    <row r="3310" spans="1:22">
      <c r="A3310" s="114" t="s">
        <v>9518</v>
      </c>
      <c r="B3310" s="114">
        <f t="shared" si="52"/>
        <v>13124</v>
      </c>
      <c r="C3310" s="114">
        <v>3</v>
      </c>
      <c r="D3310" s="114">
        <v>109.3</v>
      </c>
      <c r="E3310" s="114">
        <v>13124</v>
      </c>
      <c r="F3310" s="115" t="s">
        <v>12055</v>
      </c>
      <c r="G3310" s="114">
        <v>73.3</v>
      </c>
      <c r="H3310" s="114">
        <v>3</v>
      </c>
      <c r="I3310" s="114">
        <v>110.3</v>
      </c>
      <c r="J3310" s="114">
        <v>10434</v>
      </c>
      <c r="K3310" s="115" t="s">
        <v>12079</v>
      </c>
      <c r="L3310" s="114">
        <v>125.3</v>
      </c>
      <c r="M3310" s="114">
        <v>2.9</v>
      </c>
      <c r="N3310" s="114">
        <v>111.5</v>
      </c>
      <c r="O3310" s="114">
        <v>13124</v>
      </c>
      <c r="P3310" s="115" t="s">
        <v>12056</v>
      </c>
      <c r="Q3310" s="114">
        <v>253.3</v>
      </c>
      <c r="R3310" s="114">
        <v>0</v>
      </c>
      <c r="S3310" s="114">
        <v>0</v>
      </c>
      <c r="T3310" s="114">
        <v>10430</v>
      </c>
      <c r="U3310" s="115" t="s">
        <v>12080</v>
      </c>
      <c r="V3310" s="114">
        <v>305.3</v>
      </c>
    </row>
    <row r="3311" spans="1:22">
      <c r="A3311" s="114" t="s">
        <v>9521</v>
      </c>
      <c r="B3311" s="114">
        <f t="shared" si="52"/>
        <v>5890</v>
      </c>
      <c r="C3311" s="114">
        <v>0</v>
      </c>
      <c r="D3311" s="114">
        <v>0</v>
      </c>
      <c r="E3311" s="114">
        <v>5890</v>
      </c>
      <c r="F3311" s="115" t="s">
        <v>12059</v>
      </c>
      <c r="G3311" s="114">
        <v>166.2</v>
      </c>
      <c r="H3311" s="114">
        <v>0</v>
      </c>
      <c r="I3311" s="114">
        <v>0</v>
      </c>
      <c r="J3311" s="114">
        <v>5890</v>
      </c>
      <c r="K3311" s="115" t="s">
        <v>12060</v>
      </c>
      <c r="L3311" s="114">
        <v>346.2</v>
      </c>
    </row>
    <row r="3312" spans="1:22">
      <c r="A3312" s="114" t="s">
        <v>9523</v>
      </c>
      <c r="B3312" s="114">
        <f t="shared" si="52"/>
        <v>7300</v>
      </c>
      <c r="C3312" s="114">
        <v>0</v>
      </c>
      <c r="D3312" s="114">
        <v>0</v>
      </c>
      <c r="E3312" s="114">
        <v>7300</v>
      </c>
      <c r="F3312" s="115" t="s">
        <v>12071</v>
      </c>
      <c r="G3312" s="114">
        <v>119.3</v>
      </c>
      <c r="H3312" s="114">
        <v>0</v>
      </c>
      <c r="I3312" s="114">
        <v>0</v>
      </c>
      <c r="J3312" s="114">
        <v>7300</v>
      </c>
      <c r="K3312" s="115" t="s">
        <v>12072</v>
      </c>
      <c r="L3312" s="114">
        <v>299.3</v>
      </c>
    </row>
    <row r="3313" spans="1:22">
      <c r="A3313" s="114" t="s">
        <v>9526</v>
      </c>
      <c r="B3313" s="114">
        <f t="shared" si="52"/>
        <v>12139</v>
      </c>
      <c r="C3313" s="114">
        <v>3</v>
      </c>
      <c r="D3313" s="114">
        <v>110.7</v>
      </c>
      <c r="E3313" s="114">
        <v>12139</v>
      </c>
      <c r="F3313" s="115" t="s">
        <v>12116</v>
      </c>
      <c r="G3313" s="114">
        <v>73.8</v>
      </c>
      <c r="H3313" s="114">
        <v>2.9</v>
      </c>
      <c r="I3313" s="114">
        <v>111.5</v>
      </c>
      <c r="J3313" s="114">
        <v>9843</v>
      </c>
      <c r="K3313" s="115" t="s">
        <v>12117</v>
      </c>
      <c r="L3313" s="114">
        <v>73.8</v>
      </c>
      <c r="M3313" s="114">
        <v>3</v>
      </c>
      <c r="N3313" s="114">
        <v>111.1</v>
      </c>
      <c r="O3313" s="114">
        <v>9843</v>
      </c>
      <c r="P3313" s="115" t="s">
        <v>12118</v>
      </c>
      <c r="Q3313" s="114">
        <v>253.8</v>
      </c>
      <c r="R3313" s="114">
        <v>3</v>
      </c>
      <c r="S3313" s="114">
        <v>111.9</v>
      </c>
      <c r="T3313" s="114">
        <v>12139</v>
      </c>
      <c r="U3313" s="115" t="s">
        <v>12119</v>
      </c>
      <c r="V3313" s="114">
        <v>253.8</v>
      </c>
    </row>
    <row r="3314" spans="1:22">
      <c r="A3314" s="114" t="s">
        <v>9529</v>
      </c>
      <c r="B3314" s="114">
        <f t="shared" si="52"/>
        <v>6572</v>
      </c>
      <c r="C3314" s="114">
        <v>0</v>
      </c>
      <c r="D3314" s="114">
        <v>0</v>
      </c>
      <c r="E3314" s="114">
        <v>6572</v>
      </c>
      <c r="F3314" s="115" t="s">
        <v>12087</v>
      </c>
      <c r="G3314" s="114">
        <v>51.4</v>
      </c>
      <c r="H3314" s="114">
        <v>0</v>
      </c>
      <c r="I3314" s="114">
        <v>0</v>
      </c>
      <c r="J3314" s="114">
        <v>6572</v>
      </c>
      <c r="K3314" s="115" t="s">
        <v>12088</v>
      </c>
      <c r="L3314" s="114">
        <v>231.4</v>
      </c>
    </row>
    <row r="3315" spans="1:22">
      <c r="A3315" s="114" t="s">
        <v>9531</v>
      </c>
      <c r="B3315" s="114">
        <f t="shared" si="52"/>
        <v>6578</v>
      </c>
      <c r="C3315" s="114">
        <v>0</v>
      </c>
      <c r="D3315" s="114">
        <v>0</v>
      </c>
      <c r="E3315" s="114">
        <v>6578</v>
      </c>
      <c r="F3315" s="115" t="s">
        <v>12097</v>
      </c>
      <c r="G3315" s="114">
        <v>30.6</v>
      </c>
      <c r="H3315" s="114">
        <v>0</v>
      </c>
      <c r="I3315" s="114">
        <v>0</v>
      </c>
      <c r="J3315" s="114">
        <v>6578</v>
      </c>
      <c r="K3315" s="115" t="s">
        <v>12098</v>
      </c>
      <c r="L3315" s="114">
        <v>210.6</v>
      </c>
    </row>
    <row r="3316" spans="1:22">
      <c r="A3316" s="114" t="s">
        <v>9534</v>
      </c>
      <c r="B3316" s="114">
        <f t="shared" si="52"/>
        <v>5748</v>
      </c>
      <c r="C3316" s="114">
        <v>0</v>
      </c>
      <c r="D3316" s="114">
        <v>0</v>
      </c>
      <c r="E3316" s="114">
        <v>5748</v>
      </c>
      <c r="F3316" s="115" t="s">
        <v>12065</v>
      </c>
      <c r="G3316" s="114">
        <v>160.5</v>
      </c>
      <c r="H3316" s="114">
        <v>0</v>
      </c>
      <c r="I3316" s="114">
        <v>0</v>
      </c>
      <c r="J3316" s="114">
        <v>5748</v>
      </c>
      <c r="K3316" s="115" t="s">
        <v>12066</v>
      </c>
      <c r="L3316" s="114">
        <v>340.5</v>
      </c>
    </row>
    <row r="3317" spans="1:22">
      <c r="A3317" s="114" t="s">
        <v>9537</v>
      </c>
      <c r="B3317" s="114">
        <f t="shared" si="52"/>
        <v>5899</v>
      </c>
      <c r="C3317" s="114">
        <v>0</v>
      </c>
      <c r="D3317" s="114">
        <v>0</v>
      </c>
      <c r="E3317" s="114">
        <v>5899</v>
      </c>
      <c r="F3317" s="115" t="s">
        <v>12087</v>
      </c>
      <c r="G3317" s="114">
        <v>53.4</v>
      </c>
      <c r="H3317" s="114">
        <v>0</v>
      </c>
      <c r="I3317" s="114">
        <v>0</v>
      </c>
      <c r="J3317" s="114">
        <v>5899</v>
      </c>
      <c r="K3317" s="115" t="s">
        <v>12088</v>
      </c>
      <c r="L3317" s="114">
        <v>233.4</v>
      </c>
    </row>
    <row r="3318" spans="1:22">
      <c r="A3318" s="114" t="s">
        <v>9540</v>
      </c>
      <c r="B3318" s="114">
        <f t="shared" si="52"/>
        <v>8251</v>
      </c>
      <c r="C3318" s="114">
        <v>0</v>
      </c>
      <c r="D3318" s="114">
        <v>0</v>
      </c>
      <c r="E3318" s="114">
        <v>8251</v>
      </c>
      <c r="F3318" s="115" t="s">
        <v>12063</v>
      </c>
      <c r="G3318" s="114">
        <v>134.69999999999999</v>
      </c>
      <c r="H3318" s="114">
        <v>0</v>
      </c>
      <c r="I3318" s="114">
        <v>0</v>
      </c>
      <c r="J3318" s="114">
        <v>8251</v>
      </c>
      <c r="K3318" s="115" t="s">
        <v>12064</v>
      </c>
      <c r="L3318" s="114">
        <v>314.7</v>
      </c>
    </row>
    <row r="3319" spans="1:22">
      <c r="A3319" s="114" t="s">
        <v>9543</v>
      </c>
      <c r="B3319" s="114">
        <f t="shared" si="52"/>
        <v>5906</v>
      </c>
      <c r="C3319" s="114">
        <v>0</v>
      </c>
      <c r="D3319" s="114">
        <v>0</v>
      </c>
      <c r="E3319" s="114">
        <v>5906</v>
      </c>
      <c r="F3319" s="115" t="s">
        <v>12061</v>
      </c>
      <c r="G3319" s="114">
        <v>110.7</v>
      </c>
      <c r="H3319" s="114">
        <v>0</v>
      </c>
      <c r="I3319" s="114">
        <v>0</v>
      </c>
      <c r="J3319" s="114">
        <v>5906</v>
      </c>
      <c r="K3319" s="115" t="s">
        <v>12062</v>
      </c>
      <c r="L3319" s="114">
        <v>290.7</v>
      </c>
    </row>
    <row r="3320" spans="1:22">
      <c r="A3320" s="114" t="s">
        <v>9545</v>
      </c>
      <c r="B3320" s="114">
        <f t="shared" si="52"/>
        <v>10630</v>
      </c>
      <c r="C3320" s="114">
        <v>3</v>
      </c>
      <c r="D3320" s="114">
        <v>110.3</v>
      </c>
      <c r="E3320" s="114">
        <v>10630</v>
      </c>
      <c r="F3320" s="115" t="s">
        <v>12079</v>
      </c>
      <c r="G3320" s="114">
        <v>127.3</v>
      </c>
      <c r="H3320" s="114">
        <v>0</v>
      </c>
      <c r="I3320" s="114">
        <v>0</v>
      </c>
      <c r="J3320" s="114">
        <v>10630</v>
      </c>
      <c r="K3320" s="115" t="s">
        <v>12080</v>
      </c>
      <c r="L3320" s="114">
        <v>307.3</v>
      </c>
    </row>
    <row r="3321" spans="1:22">
      <c r="A3321" s="114" t="s">
        <v>9548</v>
      </c>
      <c r="B3321" s="114">
        <f t="shared" si="52"/>
        <v>5645</v>
      </c>
      <c r="C3321" s="114">
        <v>0</v>
      </c>
      <c r="D3321" s="114">
        <v>0</v>
      </c>
      <c r="E3321" s="114">
        <v>5645</v>
      </c>
      <c r="F3321" s="115" t="s">
        <v>12071</v>
      </c>
      <c r="G3321" s="114">
        <v>126</v>
      </c>
      <c r="H3321" s="114">
        <v>0</v>
      </c>
      <c r="I3321" s="114">
        <v>0</v>
      </c>
      <c r="J3321" s="114">
        <v>5645</v>
      </c>
      <c r="K3321" s="115" t="s">
        <v>12072</v>
      </c>
      <c r="L3321" s="114">
        <v>306</v>
      </c>
    </row>
    <row r="3322" spans="1:22">
      <c r="A3322" s="114" t="s">
        <v>9551</v>
      </c>
      <c r="B3322" s="114">
        <f t="shared" si="52"/>
        <v>6890</v>
      </c>
      <c r="C3322" s="114">
        <v>0</v>
      </c>
      <c r="D3322" s="114">
        <v>0</v>
      </c>
      <c r="E3322" s="114">
        <v>6890</v>
      </c>
      <c r="F3322" s="115" t="s">
        <v>12061</v>
      </c>
      <c r="G3322" s="114">
        <v>109.7</v>
      </c>
      <c r="H3322" s="114">
        <v>0</v>
      </c>
      <c r="I3322" s="114">
        <v>0</v>
      </c>
      <c r="J3322" s="114">
        <v>6890</v>
      </c>
      <c r="K3322" s="115" t="s">
        <v>12062</v>
      </c>
      <c r="L3322" s="114">
        <v>289.7</v>
      </c>
    </row>
    <row r="3323" spans="1:22">
      <c r="A3323" s="114" t="s">
        <v>9554</v>
      </c>
      <c r="B3323" s="114">
        <f t="shared" si="52"/>
        <v>6037</v>
      </c>
      <c r="C3323" s="114">
        <v>0</v>
      </c>
      <c r="D3323" s="114">
        <v>0</v>
      </c>
      <c r="E3323" s="114">
        <v>6037</v>
      </c>
      <c r="F3323" s="115" t="s">
        <v>12061</v>
      </c>
      <c r="G3323" s="114">
        <v>104.9</v>
      </c>
      <c r="H3323" s="114">
        <v>0</v>
      </c>
      <c r="I3323" s="114">
        <v>0</v>
      </c>
      <c r="J3323" s="114">
        <v>6037</v>
      </c>
      <c r="K3323" s="115" t="s">
        <v>12062</v>
      </c>
      <c r="L3323" s="114">
        <v>284.89999999999998</v>
      </c>
    </row>
    <row r="3324" spans="1:22">
      <c r="A3324" s="114" t="s">
        <v>9557</v>
      </c>
      <c r="B3324" s="114">
        <f t="shared" si="52"/>
        <v>6562</v>
      </c>
      <c r="C3324" s="114">
        <v>0</v>
      </c>
      <c r="D3324" s="114">
        <v>0</v>
      </c>
      <c r="E3324" s="114">
        <v>6562</v>
      </c>
      <c r="F3324" s="115" t="s">
        <v>12087</v>
      </c>
      <c r="G3324" s="114">
        <v>49.1</v>
      </c>
      <c r="H3324" s="114">
        <v>0</v>
      </c>
      <c r="I3324" s="114">
        <v>0</v>
      </c>
      <c r="J3324" s="114">
        <v>6562</v>
      </c>
      <c r="K3324" s="115" t="s">
        <v>12088</v>
      </c>
      <c r="L3324" s="114">
        <v>229.1</v>
      </c>
    </row>
    <row r="3325" spans="1:22">
      <c r="A3325" s="114" t="s">
        <v>9560</v>
      </c>
      <c r="B3325" s="114">
        <f t="shared" si="52"/>
        <v>5906</v>
      </c>
      <c r="C3325" s="114">
        <v>0</v>
      </c>
      <c r="D3325" s="114">
        <v>0</v>
      </c>
      <c r="E3325" s="114">
        <v>5906</v>
      </c>
      <c r="F3325" s="115" t="s">
        <v>12077</v>
      </c>
      <c r="G3325" s="114">
        <v>61.5</v>
      </c>
      <c r="H3325" s="114">
        <v>0</v>
      </c>
      <c r="I3325" s="114">
        <v>0</v>
      </c>
      <c r="J3325" s="114">
        <v>5906</v>
      </c>
      <c r="K3325" s="115" t="s">
        <v>12078</v>
      </c>
      <c r="L3325" s="114">
        <v>241.5</v>
      </c>
    </row>
    <row r="3326" spans="1:22">
      <c r="A3326" s="114" t="s">
        <v>9563</v>
      </c>
      <c r="B3326" s="114">
        <f t="shared" si="52"/>
        <v>6890</v>
      </c>
      <c r="C3326" s="114">
        <v>0</v>
      </c>
      <c r="D3326" s="114">
        <v>0</v>
      </c>
      <c r="E3326" s="114">
        <v>6890</v>
      </c>
      <c r="F3326" s="115" t="s">
        <v>12053</v>
      </c>
      <c r="G3326" s="114">
        <v>77.7</v>
      </c>
      <c r="H3326" s="114">
        <v>0</v>
      </c>
      <c r="I3326" s="114">
        <v>0</v>
      </c>
      <c r="J3326" s="114">
        <v>6890</v>
      </c>
      <c r="K3326" s="115" t="s">
        <v>12054</v>
      </c>
      <c r="L3326" s="114">
        <v>257.7</v>
      </c>
    </row>
    <row r="3327" spans="1:22">
      <c r="A3327" s="114" t="s">
        <v>9566</v>
      </c>
      <c r="B3327" s="114">
        <f t="shared" si="52"/>
        <v>6890</v>
      </c>
      <c r="C3327" s="114">
        <v>0</v>
      </c>
      <c r="D3327" s="114">
        <v>0</v>
      </c>
      <c r="E3327" s="114">
        <v>6890</v>
      </c>
      <c r="F3327" s="115" t="s">
        <v>12057</v>
      </c>
      <c r="G3327" s="114">
        <v>95.7</v>
      </c>
      <c r="H3327" s="114">
        <v>0</v>
      </c>
      <c r="I3327" s="114">
        <v>0</v>
      </c>
      <c r="J3327" s="114">
        <v>6890</v>
      </c>
      <c r="K3327" s="115" t="s">
        <v>12058</v>
      </c>
      <c r="L3327" s="114">
        <v>275.7</v>
      </c>
    </row>
    <row r="3328" spans="1:22">
      <c r="A3328" s="114" t="s">
        <v>9569</v>
      </c>
      <c r="B3328" s="114">
        <f t="shared" si="52"/>
        <v>7113</v>
      </c>
      <c r="C3328" s="114">
        <v>0</v>
      </c>
      <c r="D3328" s="114">
        <v>0</v>
      </c>
      <c r="E3328" s="114">
        <v>7113</v>
      </c>
      <c r="F3328" s="115" t="s">
        <v>12053</v>
      </c>
      <c r="G3328" s="114">
        <v>75.099999999999994</v>
      </c>
      <c r="H3328" s="114">
        <v>0</v>
      </c>
      <c r="I3328" s="114">
        <v>0</v>
      </c>
      <c r="J3328" s="114">
        <v>7113</v>
      </c>
      <c r="K3328" s="115" t="s">
        <v>12054</v>
      </c>
      <c r="L3328" s="114">
        <v>255.1</v>
      </c>
    </row>
    <row r="3329" spans="1:32">
      <c r="A3329" s="114" t="s">
        <v>9572</v>
      </c>
      <c r="B3329" s="114">
        <f t="shared" si="52"/>
        <v>8537</v>
      </c>
      <c r="C3329" s="114">
        <v>3</v>
      </c>
      <c r="D3329" s="114">
        <v>109.3</v>
      </c>
      <c r="E3329" s="114">
        <v>8537</v>
      </c>
      <c r="F3329" s="115" t="s">
        <v>12057</v>
      </c>
      <c r="G3329" s="114">
        <v>100.2</v>
      </c>
      <c r="H3329" s="114">
        <v>0</v>
      </c>
      <c r="I3329" s="114">
        <v>0</v>
      </c>
      <c r="J3329" s="114">
        <v>8537</v>
      </c>
      <c r="K3329" s="115" t="s">
        <v>12058</v>
      </c>
      <c r="L3329" s="114">
        <v>280.2</v>
      </c>
    </row>
    <row r="3330" spans="1:32">
      <c r="A3330" s="114" t="s">
        <v>9575</v>
      </c>
      <c r="B3330" s="114">
        <f t="shared" si="52"/>
        <v>6890</v>
      </c>
      <c r="C3330" s="114">
        <v>0</v>
      </c>
      <c r="D3330" s="114">
        <v>0</v>
      </c>
      <c r="E3330" s="114">
        <v>6890</v>
      </c>
      <c r="F3330" s="115" t="s">
        <v>12077</v>
      </c>
      <c r="G3330" s="114">
        <v>56.2</v>
      </c>
      <c r="H3330" s="114">
        <v>0</v>
      </c>
      <c r="I3330" s="114">
        <v>0</v>
      </c>
      <c r="J3330" s="114">
        <v>6890</v>
      </c>
      <c r="K3330" s="115" t="s">
        <v>12078</v>
      </c>
      <c r="L3330" s="114">
        <v>236.2</v>
      </c>
    </row>
    <row r="3331" spans="1:32">
      <c r="A3331" s="114" t="s">
        <v>9578</v>
      </c>
      <c r="B3331" s="114">
        <f t="shared" si="52"/>
        <v>6053</v>
      </c>
      <c r="C3331" s="114">
        <v>0</v>
      </c>
      <c r="D3331" s="114">
        <v>0</v>
      </c>
      <c r="E3331" s="114">
        <v>6053</v>
      </c>
      <c r="F3331" s="115" t="s">
        <v>12097</v>
      </c>
      <c r="G3331" s="114">
        <v>25.1</v>
      </c>
      <c r="H3331" s="114">
        <v>0</v>
      </c>
      <c r="I3331" s="114">
        <v>0</v>
      </c>
      <c r="J3331" s="114">
        <v>6053</v>
      </c>
      <c r="K3331" s="115" t="s">
        <v>12098</v>
      </c>
      <c r="L3331" s="114">
        <v>205.1</v>
      </c>
    </row>
    <row r="3332" spans="1:32">
      <c r="A3332" s="114" t="s">
        <v>9581</v>
      </c>
      <c r="B3332" s="114">
        <f t="shared" si="52"/>
        <v>5581</v>
      </c>
      <c r="C3332" s="114">
        <v>0</v>
      </c>
      <c r="D3332" s="114">
        <v>0</v>
      </c>
      <c r="E3332" s="114">
        <v>5581</v>
      </c>
      <c r="F3332" s="115" t="s">
        <v>12087</v>
      </c>
      <c r="G3332" s="114">
        <v>54.7</v>
      </c>
      <c r="H3332" s="114">
        <v>0</v>
      </c>
      <c r="I3332" s="114">
        <v>0</v>
      </c>
      <c r="J3332" s="114">
        <v>5581</v>
      </c>
      <c r="K3332" s="115" t="s">
        <v>12088</v>
      </c>
      <c r="L3332" s="114">
        <v>234.7</v>
      </c>
    </row>
    <row r="3333" spans="1:32">
      <c r="A3333" s="114" t="s">
        <v>9584</v>
      </c>
      <c r="B3333" s="114">
        <f t="shared" si="52"/>
        <v>8530</v>
      </c>
      <c r="C3333" s="114">
        <v>0</v>
      </c>
      <c r="D3333" s="114">
        <v>0</v>
      </c>
      <c r="E3333" s="114">
        <v>5988</v>
      </c>
      <c r="F3333" s="115" t="s">
        <v>12057</v>
      </c>
      <c r="G3333" s="114">
        <v>99.2</v>
      </c>
      <c r="H3333" s="114">
        <v>3</v>
      </c>
      <c r="I3333" s="114">
        <v>109.3</v>
      </c>
      <c r="J3333" s="114">
        <v>8530</v>
      </c>
      <c r="K3333" s="115" t="s">
        <v>12120</v>
      </c>
      <c r="L3333" s="114">
        <v>141.19999999999999</v>
      </c>
      <c r="M3333" s="114">
        <v>0</v>
      </c>
      <c r="N3333" s="114">
        <v>0</v>
      </c>
      <c r="O3333" s="114">
        <v>5906</v>
      </c>
      <c r="P3333" s="115" t="s">
        <v>12121</v>
      </c>
      <c r="Q3333" s="114">
        <v>141.19999999999999</v>
      </c>
      <c r="R3333" s="114">
        <v>0</v>
      </c>
      <c r="S3333" s="114">
        <v>0</v>
      </c>
      <c r="T3333" s="114">
        <v>5988</v>
      </c>
      <c r="U3333" s="115" t="s">
        <v>12058</v>
      </c>
      <c r="V3333" s="114">
        <v>279.2</v>
      </c>
      <c r="W3333" s="114">
        <v>0</v>
      </c>
      <c r="X3333" s="114">
        <v>0</v>
      </c>
      <c r="Y3333" s="114">
        <v>5906</v>
      </c>
      <c r="Z3333" s="115" t="s">
        <v>12122</v>
      </c>
      <c r="AA3333" s="114">
        <v>321.2</v>
      </c>
      <c r="AB3333" s="114">
        <v>0</v>
      </c>
      <c r="AC3333" s="114">
        <v>0</v>
      </c>
      <c r="AD3333" s="114">
        <v>8530</v>
      </c>
      <c r="AE3333" s="115" t="s">
        <v>12123</v>
      </c>
      <c r="AF3333" s="114">
        <v>321.2</v>
      </c>
    </row>
    <row r="3334" spans="1:32">
      <c r="A3334" s="114" t="s">
        <v>9587</v>
      </c>
      <c r="B3334" s="114">
        <f t="shared" si="52"/>
        <v>7480</v>
      </c>
      <c r="C3334" s="114">
        <v>3</v>
      </c>
      <c r="D3334" s="114">
        <v>110.3</v>
      </c>
      <c r="E3334" s="114">
        <v>7480</v>
      </c>
      <c r="F3334" s="115" t="s">
        <v>12069</v>
      </c>
      <c r="G3334" s="114">
        <v>90.7</v>
      </c>
      <c r="H3334" s="114">
        <v>0</v>
      </c>
      <c r="I3334" s="114">
        <v>0</v>
      </c>
      <c r="J3334" s="114">
        <v>7480</v>
      </c>
      <c r="K3334" s="115" t="s">
        <v>12070</v>
      </c>
      <c r="L3334" s="114">
        <v>270.7</v>
      </c>
    </row>
    <row r="3335" spans="1:32">
      <c r="A3335" s="114" t="s">
        <v>9590</v>
      </c>
      <c r="B3335" s="114">
        <f t="shared" si="52"/>
        <v>6890</v>
      </c>
      <c r="C3335" s="114">
        <v>0</v>
      </c>
      <c r="D3335" s="114">
        <v>0</v>
      </c>
      <c r="E3335" s="114">
        <v>6890</v>
      </c>
      <c r="F3335" s="115" t="s">
        <v>12053</v>
      </c>
      <c r="G3335" s="114">
        <v>73.8</v>
      </c>
      <c r="H3335" s="114">
        <v>0</v>
      </c>
      <c r="I3335" s="114">
        <v>0</v>
      </c>
      <c r="J3335" s="114">
        <v>6890</v>
      </c>
      <c r="K3335" s="115" t="s">
        <v>12054</v>
      </c>
      <c r="L3335" s="114">
        <v>253.8</v>
      </c>
    </row>
    <row r="3336" spans="1:32">
      <c r="A3336" s="114" t="s">
        <v>9593</v>
      </c>
      <c r="B3336" s="114">
        <f t="shared" si="52"/>
        <v>5577</v>
      </c>
      <c r="C3336" s="114">
        <v>0</v>
      </c>
      <c r="D3336" s="114">
        <v>0</v>
      </c>
      <c r="E3336" s="114">
        <v>5577</v>
      </c>
      <c r="F3336" s="115" t="s">
        <v>12077</v>
      </c>
      <c r="G3336" s="114">
        <v>68</v>
      </c>
      <c r="H3336" s="114">
        <v>0</v>
      </c>
      <c r="I3336" s="114">
        <v>0</v>
      </c>
      <c r="J3336" s="114">
        <v>5577</v>
      </c>
      <c r="K3336" s="115" t="s">
        <v>12078</v>
      </c>
      <c r="L3336" s="114">
        <v>248</v>
      </c>
    </row>
    <row r="3337" spans="1:32">
      <c r="A3337" s="114" t="s">
        <v>9596</v>
      </c>
      <c r="B3337" s="114">
        <f t="shared" si="52"/>
        <v>8202</v>
      </c>
      <c r="C3337" s="114">
        <v>0</v>
      </c>
      <c r="D3337" s="114">
        <v>0</v>
      </c>
      <c r="E3337" s="114">
        <v>8202</v>
      </c>
      <c r="F3337" s="115" t="s">
        <v>12071</v>
      </c>
      <c r="G3337" s="114">
        <v>122.5</v>
      </c>
      <c r="H3337" s="114">
        <v>0</v>
      </c>
      <c r="I3337" s="114">
        <v>0</v>
      </c>
      <c r="J3337" s="114">
        <v>8202</v>
      </c>
      <c r="K3337" s="115" t="s">
        <v>12072</v>
      </c>
      <c r="L3337" s="114">
        <v>302.5</v>
      </c>
    </row>
    <row r="3338" spans="1:32">
      <c r="A3338" s="114" t="s">
        <v>9599</v>
      </c>
      <c r="B3338" s="114">
        <f t="shared" si="52"/>
        <v>6496</v>
      </c>
      <c r="C3338" s="114">
        <v>0</v>
      </c>
      <c r="D3338" s="114">
        <v>0</v>
      </c>
      <c r="E3338" s="114">
        <v>6496</v>
      </c>
      <c r="F3338" s="115" t="s">
        <v>12081</v>
      </c>
      <c r="G3338" s="114">
        <v>50.2</v>
      </c>
      <c r="H3338" s="114">
        <v>0</v>
      </c>
      <c r="I3338" s="114">
        <v>0</v>
      </c>
      <c r="J3338" s="114">
        <v>4036</v>
      </c>
      <c r="K3338" s="115" t="s">
        <v>12079</v>
      </c>
      <c r="L3338" s="114">
        <v>141.19999999999999</v>
      </c>
      <c r="M3338" s="114">
        <v>0</v>
      </c>
      <c r="N3338" s="114">
        <v>0</v>
      </c>
      <c r="O3338" s="114">
        <v>6496</v>
      </c>
      <c r="P3338" s="115" t="s">
        <v>12082</v>
      </c>
      <c r="Q3338" s="114">
        <v>230.2</v>
      </c>
      <c r="R3338" s="114">
        <v>0</v>
      </c>
      <c r="S3338" s="114">
        <v>0</v>
      </c>
      <c r="T3338" s="114">
        <v>4036</v>
      </c>
      <c r="U3338" s="115" t="s">
        <v>12080</v>
      </c>
      <c r="V3338" s="114">
        <v>321.2</v>
      </c>
    </row>
    <row r="3339" spans="1:32">
      <c r="A3339" s="114" t="s">
        <v>9602</v>
      </c>
      <c r="B3339" s="114">
        <f t="shared" si="52"/>
        <v>9850</v>
      </c>
      <c r="C3339" s="114">
        <v>0</v>
      </c>
      <c r="D3339" s="114">
        <v>0</v>
      </c>
      <c r="E3339" s="114">
        <v>9850</v>
      </c>
      <c r="F3339" s="115" t="s">
        <v>12061</v>
      </c>
      <c r="G3339" s="114">
        <v>108.5</v>
      </c>
      <c r="H3339" s="114">
        <v>0</v>
      </c>
      <c r="I3339" s="114">
        <v>0</v>
      </c>
      <c r="J3339" s="114">
        <v>9850</v>
      </c>
      <c r="K3339" s="115" t="s">
        <v>12062</v>
      </c>
      <c r="L3339" s="114">
        <v>288.5</v>
      </c>
    </row>
    <row r="3340" spans="1:32">
      <c r="A3340" s="114" t="s">
        <v>9605</v>
      </c>
      <c r="B3340" s="114">
        <f t="shared" si="52"/>
        <v>5577</v>
      </c>
      <c r="C3340" s="114">
        <v>0</v>
      </c>
      <c r="D3340" s="114">
        <v>0</v>
      </c>
      <c r="E3340" s="114">
        <v>5577</v>
      </c>
      <c r="F3340" s="115" t="s">
        <v>12097</v>
      </c>
      <c r="G3340" s="114">
        <v>31.5</v>
      </c>
      <c r="H3340" s="114">
        <v>0</v>
      </c>
      <c r="I3340" s="114">
        <v>0</v>
      </c>
      <c r="J3340" s="114">
        <v>5577</v>
      </c>
      <c r="K3340" s="115" t="s">
        <v>12098</v>
      </c>
      <c r="L3340" s="114">
        <v>211.5</v>
      </c>
    </row>
    <row r="3341" spans="1:32">
      <c r="A3341" s="114" t="s">
        <v>9608</v>
      </c>
      <c r="B3341" s="114">
        <f t="shared" si="52"/>
        <v>6562</v>
      </c>
      <c r="C3341" s="114">
        <v>0</v>
      </c>
      <c r="D3341" s="114">
        <v>0</v>
      </c>
      <c r="E3341" s="114">
        <v>6562</v>
      </c>
      <c r="F3341" s="115" t="s">
        <v>12073</v>
      </c>
      <c r="G3341" s="114">
        <v>19.2</v>
      </c>
      <c r="H3341" s="114">
        <v>0</v>
      </c>
      <c r="I3341" s="114">
        <v>0</v>
      </c>
      <c r="J3341" s="114">
        <v>6562</v>
      </c>
      <c r="K3341" s="115" t="s">
        <v>12074</v>
      </c>
      <c r="L3341" s="114">
        <v>199.2</v>
      </c>
    </row>
    <row r="3342" spans="1:32">
      <c r="A3342" s="114" t="s">
        <v>9610</v>
      </c>
      <c r="B3342" s="114">
        <f t="shared" si="52"/>
        <v>6562</v>
      </c>
      <c r="C3342" s="114">
        <v>0</v>
      </c>
      <c r="D3342" s="114">
        <v>0</v>
      </c>
      <c r="E3342" s="114">
        <v>6562</v>
      </c>
      <c r="F3342" s="115" t="s">
        <v>12055</v>
      </c>
      <c r="G3342" s="114">
        <v>74.7</v>
      </c>
      <c r="H3342" s="114">
        <v>0</v>
      </c>
      <c r="I3342" s="114">
        <v>0</v>
      </c>
      <c r="J3342" s="114">
        <v>6562</v>
      </c>
      <c r="K3342" s="115" t="s">
        <v>12056</v>
      </c>
      <c r="L3342" s="114">
        <v>254.7</v>
      </c>
    </row>
    <row r="3343" spans="1:32">
      <c r="A3343" s="114" t="s">
        <v>9613</v>
      </c>
      <c r="B3343" s="114">
        <f t="shared" si="52"/>
        <v>7874</v>
      </c>
      <c r="C3343" s="114">
        <v>0</v>
      </c>
      <c r="D3343" s="114">
        <v>0</v>
      </c>
      <c r="E3343" s="114">
        <v>7874</v>
      </c>
      <c r="F3343" s="115" t="s">
        <v>12067</v>
      </c>
      <c r="G3343" s="114">
        <v>354.3</v>
      </c>
      <c r="H3343" s="114">
        <v>3</v>
      </c>
      <c r="I3343" s="114">
        <v>109.3</v>
      </c>
      <c r="J3343" s="114">
        <v>7874</v>
      </c>
      <c r="K3343" s="115" t="s">
        <v>12068</v>
      </c>
      <c r="L3343" s="114">
        <v>174.3</v>
      </c>
    </row>
    <row r="3344" spans="1:32">
      <c r="A3344" s="114" t="s">
        <v>9616</v>
      </c>
      <c r="B3344" s="114">
        <f t="shared" si="52"/>
        <v>5827</v>
      </c>
      <c r="C3344" s="114">
        <v>0</v>
      </c>
      <c r="D3344" s="114">
        <v>0</v>
      </c>
      <c r="E3344" s="114">
        <v>5827</v>
      </c>
      <c r="F3344" s="115" t="s">
        <v>12079</v>
      </c>
      <c r="G3344" s="114">
        <v>125</v>
      </c>
      <c r="H3344" s="114">
        <v>0</v>
      </c>
      <c r="I3344" s="114">
        <v>0</v>
      </c>
      <c r="J3344" s="114">
        <v>5827</v>
      </c>
      <c r="K3344" s="115" t="s">
        <v>12080</v>
      </c>
      <c r="L3344" s="114">
        <v>305</v>
      </c>
    </row>
    <row r="3345" spans="1:22">
      <c r="A3345" s="114" t="s">
        <v>9619</v>
      </c>
      <c r="B3345" s="114">
        <f t="shared" si="52"/>
        <v>7080</v>
      </c>
      <c r="C3345" s="114">
        <v>3</v>
      </c>
      <c r="D3345" s="114">
        <v>109.3</v>
      </c>
      <c r="E3345" s="114">
        <v>7080</v>
      </c>
      <c r="F3345" s="115" t="s">
        <v>12081</v>
      </c>
      <c r="G3345" s="114">
        <v>55.6</v>
      </c>
      <c r="H3345" s="114">
        <v>0</v>
      </c>
      <c r="I3345" s="114">
        <v>0</v>
      </c>
      <c r="J3345" s="114">
        <v>7080</v>
      </c>
      <c r="K3345" s="115" t="s">
        <v>12082</v>
      </c>
      <c r="L3345" s="114">
        <v>235.6</v>
      </c>
    </row>
    <row r="3346" spans="1:22">
      <c r="A3346" s="114" t="s">
        <v>9621</v>
      </c>
      <c r="B3346" s="114">
        <f t="shared" si="52"/>
        <v>9865</v>
      </c>
      <c r="C3346" s="114">
        <v>3</v>
      </c>
      <c r="D3346" s="114">
        <v>110.3</v>
      </c>
      <c r="E3346" s="114">
        <v>9865</v>
      </c>
      <c r="F3346" s="115" t="s">
        <v>12065</v>
      </c>
      <c r="G3346" s="114">
        <v>161.5</v>
      </c>
      <c r="H3346" s="114">
        <v>0</v>
      </c>
      <c r="I3346" s="114">
        <v>0</v>
      </c>
      <c r="J3346" s="114">
        <v>9865</v>
      </c>
      <c r="K3346" s="115" t="s">
        <v>12066</v>
      </c>
      <c r="L3346" s="114">
        <v>341.5</v>
      </c>
    </row>
    <row r="3347" spans="1:22">
      <c r="A3347" s="114" t="s">
        <v>9624</v>
      </c>
      <c r="B3347" s="114">
        <f t="shared" si="52"/>
        <v>6890</v>
      </c>
      <c r="C3347" s="114">
        <v>0</v>
      </c>
      <c r="D3347" s="114">
        <v>0</v>
      </c>
      <c r="E3347" s="114">
        <v>6890</v>
      </c>
      <c r="F3347" s="115" t="s">
        <v>12065</v>
      </c>
      <c r="G3347" s="114">
        <v>162.9</v>
      </c>
      <c r="H3347" s="114">
        <v>0</v>
      </c>
      <c r="I3347" s="114">
        <v>0</v>
      </c>
      <c r="J3347" s="114">
        <v>6890</v>
      </c>
      <c r="K3347" s="115" t="s">
        <v>12066</v>
      </c>
      <c r="L3347" s="114">
        <v>342.9</v>
      </c>
    </row>
    <row r="3348" spans="1:22">
      <c r="A3348" s="114" t="s">
        <v>9627</v>
      </c>
      <c r="B3348" s="114">
        <f t="shared" si="52"/>
        <v>8990</v>
      </c>
      <c r="C3348" s="114">
        <v>0</v>
      </c>
      <c r="D3348" s="114">
        <v>0</v>
      </c>
      <c r="E3348" s="114">
        <v>8990</v>
      </c>
      <c r="F3348" s="115" t="s">
        <v>12097</v>
      </c>
      <c r="G3348" s="114">
        <v>23.3</v>
      </c>
      <c r="H3348" s="114">
        <v>0</v>
      </c>
      <c r="I3348" s="114">
        <v>0</v>
      </c>
      <c r="J3348" s="114">
        <v>8990</v>
      </c>
      <c r="K3348" s="115" t="s">
        <v>12098</v>
      </c>
      <c r="L3348" s="114">
        <v>203.3</v>
      </c>
    </row>
    <row r="3349" spans="1:22">
      <c r="A3349" s="114" t="s">
        <v>9630</v>
      </c>
      <c r="B3349" s="114">
        <f t="shared" si="52"/>
        <v>8779</v>
      </c>
      <c r="C3349" s="114">
        <v>3</v>
      </c>
      <c r="D3349" s="114">
        <v>110.3</v>
      </c>
      <c r="E3349" s="114">
        <v>8779</v>
      </c>
      <c r="F3349" s="115" t="s">
        <v>12079</v>
      </c>
      <c r="G3349" s="114">
        <v>134.30000000000001</v>
      </c>
      <c r="H3349" s="114">
        <v>0</v>
      </c>
      <c r="I3349" s="114">
        <v>0</v>
      </c>
      <c r="J3349" s="114">
        <v>8779</v>
      </c>
      <c r="K3349" s="115" t="s">
        <v>12080</v>
      </c>
      <c r="L3349" s="114">
        <v>314.3</v>
      </c>
    </row>
    <row r="3350" spans="1:22">
      <c r="A3350" s="114" t="s">
        <v>9633</v>
      </c>
      <c r="B3350" s="114">
        <f t="shared" si="52"/>
        <v>7828</v>
      </c>
      <c r="C3350" s="114">
        <v>3</v>
      </c>
      <c r="D3350" s="114">
        <v>109.3</v>
      </c>
      <c r="E3350" s="114">
        <v>7828</v>
      </c>
      <c r="F3350" s="115" t="s">
        <v>12081</v>
      </c>
      <c r="G3350" s="114">
        <v>39.1</v>
      </c>
      <c r="H3350" s="114">
        <v>0</v>
      </c>
      <c r="I3350" s="114">
        <v>0</v>
      </c>
      <c r="J3350" s="114">
        <v>5007</v>
      </c>
      <c r="K3350" s="115" t="s">
        <v>12053</v>
      </c>
      <c r="L3350" s="114">
        <v>70.099999999999994</v>
      </c>
      <c r="M3350" s="114">
        <v>0</v>
      </c>
      <c r="N3350" s="114">
        <v>0</v>
      </c>
      <c r="O3350" s="114">
        <v>7828</v>
      </c>
      <c r="P3350" s="115" t="s">
        <v>12082</v>
      </c>
      <c r="Q3350" s="114">
        <v>219.1</v>
      </c>
      <c r="R3350" s="114">
        <v>0</v>
      </c>
      <c r="S3350" s="114">
        <v>0</v>
      </c>
      <c r="T3350" s="114">
        <v>5007</v>
      </c>
      <c r="U3350" s="115" t="s">
        <v>12054</v>
      </c>
      <c r="V3350" s="114">
        <v>250.1</v>
      </c>
    </row>
    <row r="3351" spans="1:22">
      <c r="A3351" s="114" t="s">
        <v>9636</v>
      </c>
      <c r="B3351" s="114">
        <f t="shared" si="52"/>
        <v>8858</v>
      </c>
      <c r="C3351" s="114">
        <v>0</v>
      </c>
      <c r="D3351" s="114">
        <v>0</v>
      </c>
      <c r="E3351" s="114">
        <v>5785</v>
      </c>
      <c r="F3351" s="115" t="s">
        <v>12075</v>
      </c>
      <c r="G3351" s="114">
        <v>1.1000000000000001</v>
      </c>
      <c r="H3351" s="114">
        <v>3</v>
      </c>
      <c r="I3351" s="114">
        <v>110.3</v>
      </c>
      <c r="J3351" s="114">
        <v>8858</v>
      </c>
      <c r="K3351" s="115" t="s">
        <v>12069</v>
      </c>
      <c r="L3351" s="114">
        <v>93.1</v>
      </c>
      <c r="M3351" s="114">
        <v>0</v>
      </c>
      <c r="N3351" s="114">
        <v>0</v>
      </c>
      <c r="O3351" s="114">
        <v>5785</v>
      </c>
      <c r="P3351" s="115" t="s">
        <v>12076</v>
      </c>
      <c r="Q3351" s="114">
        <v>181.1</v>
      </c>
      <c r="R3351" s="114">
        <v>0</v>
      </c>
      <c r="S3351" s="114">
        <v>0</v>
      </c>
      <c r="T3351" s="114">
        <v>8858</v>
      </c>
      <c r="U3351" s="115" t="s">
        <v>12070</v>
      </c>
      <c r="V3351" s="114">
        <v>273.10000000000002</v>
      </c>
    </row>
    <row r="3352" spans="1:22">
      <c r="A3352" s="114" t="s">
        <v>9638</v>
      </c>
      <c r="B3352" s="114">
        <f t="shared" si="52"/>
        <v>7874</v>
      </c>
      <c r="C3352" s="114">
        <v>2.9</v>
      </c>
      <c r="D3352" s="114">
        <v>109.3</v>
      </c>
      <c r="E3352" s="114">
        <v>7874</v>
      </c>
      <c r="F3352" s="115" t="s">
        <v>12055</v>
      </c>
      <c r="G3352" s="114">
        <v>79.3</v>
      </c>
      <c r="H3352" s="114">
        <v>0</v>
      </c>
      <c r="I3352" s="114">
        <v>0</v>
      </c>
      <c r="J3352" s="114">
        <v>7874</v>
      </c>
      <c r="K3352" s="115" t="s">
        <v>12056</v>
      </c>
      <c r="L3352" s="114">
        <v>259.3</v>
      </c>
    </row>
    <row r="3353" spans="1:22">
      <c r="A3353" s="114" t="s">
        <v>9641</v>
      </c>
      <c r="B3353" s="114">
        <f t="shared" si="52"/>
        <v>6365</v>
      </c>
      <c r="C3353" s="114">
        <v>0</v>
      </c>
      <c r="D3353" s="114">
        <v>0</v>
      </c>
      <c r="E3353" s="114">
        <v>4708</v>
      </c>
      <c r="F3353" s="115" t="s">
        <v>12083</v>
      </c>
      <c r="G3353" s="114">
        <v>145.80000000000001</v>
      </c>
      <c r="H3353" s="114">
        <v>2.9</v>
      </c>
      <c r="I3353" s="114">
        <v>109.3</v>
      </c>
      <c r="J3353" s="114">
        <v>6365</v>
      </c>
      <c r="K3353" s="115" t="s">
        <v>12084</v>
      </c>
      <c r="L3353" s="114">
        <v>145.80000000000001</v>
      </c>
      <c r="M3353" s="114">
        <v>3</v>
      </c>
      <c r="N3353" s="114">
        <v>110.1</v>
      </c>
      <c r="O3353" s="114">
        <v>6365</v>
      </c>
      <c r="P3353" s="115" t="s">
        <v>12085</v>
      </c>
      <c r="Q3353" s="114">
        <v>325.8</v>
      </c>
      <c r="R3353" s="114">
        <v>0</v>
      </c>
      <c r="S3353" s="114">
        <v>0</v>
      </c>
      <c r="T3353" s="114">
        <v>4708</v>
      </c>
      <c r="U3353" s="115" t="s">
        <v>12086</v>
      </c>
      <c r="V3353" s="114">
        <v>325.8</v>
      </c>
    </row>
    <row r="3354" spans="1:22">
      <c r="A3354" s="114" t="s">
        <v>9644</v>
      </c>
      <c r="B3354" s="114">
        <f t="shared" si="52"/>
        <v>9856</v>
      </c>
      <c r="C3354" s="114">
        <v>2.9</v>
      </c>
      <c r="D3354" s="114">
        <v>109.3</v>
      </c>
      <c r="E3354" s="114">
        <v>9856</v>
      </c>
      <c r="F3354" s="115" t="s">
        <v>12055</v>
      </c>
      <c r="G3354" s="114">
        <v>77.8</v>
      </c>
      <c r="H3354" s="114">
        <v>0</v>
      </c>
      <c r="I3354" s="114">
        <v>0</v>
      </c>
      <c r="J3354" s="114">
        <v>4986</v>
      </c>
      <c r="K3354" s="115" t="s">
        <v>12059</v>
      </c>
      <c r="L3354" s="114">
        <v>142.80000000000001</v>
      </c>
      <c r="M3354" s="114">
        <v>3</v>
      </c>
      <c r="N3354" s="114">
        <v>110.3</v>
      </c>
      <c r="O3354" s="114">
        <v>9856</v>
      </c>
      <c r="P3354" s="115" t="s">
        <v>12056</v>
      </c>
      <c r="Q3354" s="114">
        <v>257.8</v>
      </c>
      <c r="R3354" s="114">
        <v>0</v>
      </c>
      <c r="S3354" s="114">
        <v>0</v>
      </c>
      <c r="T3354" s="114">
        <v>4986</v>
      </c>
      <c r="U3354" s="115" t="s">
        <v>12060</v>
      </c>
      <c r="V3354" s="114">
        <v>322.8</v>
      </c>
    </row>
    <row r="3355" spans="1:22">
      <c r="A3355" s="114" t="s">
        <v>9647</v>
      </c>
      <c r="B3355" s="114">
        <f t="shared" si="52"/>
        <v>6170</v>
      </c>
      <c r="C3355" s="114">
        <v>0</v>
      </c>
      <c r="D3355" s="114">
        <v>0</v>
      </c>
      <c r="E3355" s="114">
        <v>6170</v>
      </c>
      <c r="F3355" s="115" t="s">
        <v>12077</v>
      </c>
      <c r="G3355" s="114">
        <v>56.3</v>
      </c>
      <c r="H3355" s="114">
        <v>0</v>
      </c>
      <c r="I3355" s="114">
        <v>0</v>
      </c>
      <c r="J3355" s="114">
        <v>6170</v>
      </c>
      <c r="K3355" s="115" t="s">
        <v>12078</v>
      </c>
      <c r="L3355" s="114">
        <v>236.3</v>
      </c>
    </row>
    <row r="3356" spans="1:22">
      <c r="A3356" s="114" t="s">
        <v>9650</v>
      </c>
      <c r="B3356" s="114">
        <f t="shared" si="52"/>
        <v>6234</v>
      </c>
      <c r="C3356" s="114">
        <v>0</v>
      </c>
      <c r="D3356" s="114">
        <v>0</v>
      </c>
      <c r="E3356" s="114">
        <v>6234</v>
      </c>
      <c r="F3356" s="115" t="s">
        <v>12075</v>
      </c>
      <c r="G3356" s="114">
        <v>357.5</v>
      </c>
      <c r="H3356" s="114">
        <v>0</v>
      </c>
      <c r="I3356" s="114">
        <v>0</v>
      </c>
      <c r="J3356" s="114">
        <v>6234</v>
      </c>
      <c r="K3356" s="115" t="s">
        <v>12076</v>
      </c>
      <c r="L3356" s="114">
        <v>177.5</v>
      </c>
    </row>
    <row r="3357" spans="1:22">
      <c r="A3357" s="114" t="s">
        <v>9652</v>
      </c>
      <c r="B3357" s="114">
        <f t="shared" si="52"/>
        <v>7218</v>
      </c>
      <c r="C3357" s="114">
        <v>0</v>
      </c>
      <c r="D3357" s="114">
        <v>0</v>
      </c>
      <c r="E3357" s="114">
        <v>7218</v>
      </c>
      <c r="F3357" s="115" t="s">
        <v>12075</v>
      </c>
      <c r="G3357" s="114">
        <v>353.3</v>
      </c>
      <c r="H3357" s="114">
        <v>0</v>
      </c>
      <c r="I3357" s="114">
        <v>0</v>
      </c>
      <c r="J3357" s="114">
        <v>7218</v>
      </c>
      <c r="K3357" s="115" t="s">
        <v>12076</v>
      </c>
      <c r="L3357" s="114">
        <v>173.3</v>
      </c>
    </row>
    <row r="3358" spans="1:22">
      <c r="A3358" s="114" t="s">
        <v>9655</v>
      </c>
      <c r="B3358" s="114">
        <f t="shared" si="52"/>
        <v>7218</v>
      </c>
      <c r="C3358" s="114">
        <v>0</v>
      </c>
      <c r="D3358" s="114">
        <v>0</v>
      </c>
      <c r="E3358" s="114">
        <v>7218</v>
      </c>
      <c r="F3358" s="115" t="s">
        <v>12079</v>
      </c>
      <c r="G3358" s="114">
        <v>137.4</v>
      </c>
      <c r="H3358" s="114">
        <v>0</v>
      </c>
      <c r="I3358" s="114">
        <v>0</v>
      </c>
      <c r="J3358" s="114">
        <v>7218</v>
      </c>
      <c r="K3358" s="115" t="s">
        <v>12080</v>
      </c>
      <c r="L3358" s="114">
        <v>317.39999999999998</v>
      </c>
    </row>
    <row r="3359" spans="1:22">
      <c r="A3359" s="114" t="s">
        <v>9658</v>
      </c>
      <c r="B3359" s="114">
        <f t="shared" si="52"/>
        <v>5906</v>
      </c>
      <c r="C3359" s="114">
        <v>0</v>
      </c>
      <c r="D3359" s="114">
        <v>0</v>
      </c>
      <c r="E3359" s="114">
        <v>5906</v>
      </c>
      <c r="F3359" s="115" t="s">
        <v>12075</v>
      </c>
      <c r="G3359" s="114">
        <v>1.3</v>
      </c>
      <c r="H3359" s="114">
        <v>0</v>
      </c>
      <c r="I3359" s="114">
        <v>0</v>
      </c>
      <c r="J3359" s="114">
        <v>5906</v>
      </c>
      <c r="K3359" s="115" t="s">
        <v>12076</v>
      </c>
      <c r="L3359" s="114">
        <v>181.3</v>
      </c>
    </row>
    <row r="3360" spans="1:22">
      <c r="A3360" s="114" t="s">
        <v>9660</v>
      </c>
      <c r="B3360" s="114">
        <f t="shared" si="52"/>
        <v>7054</v>
      </c>
      <c r="C3360" s="114">
        <v>0</v>
      </c>
      <c r="D3360" s="114">
        <v>0</v>
      </c>
      <c r="E3360" s="114">
        <v>7054</v>
      </c>
      <c r="F3360" s="115" t="s">
        <v>12057</v>
      </c>
      <c r="G3360" s="114">
        <v>112.2</v>
      </c>
      <c r="H3360" s="114">
        <v>0</v>
      </c>
      <c r="I3360" s="114">
        <v>0</v>
      </c>
      <c r="J3360" s="114">
        <v>7054</v>
      </c>
      <c r="K3360" s="115" t="s">
        <v>12058</v>
      </c>
      <c r="L3360" s="114">
        <v>292.2</v>
      </c>
    </row>
    <row r="3361" spans="1:32">
      <c r="A3361" s="114" t="s">
        <v>9662</v>
      </c>
      <c r="B3361" s="114">
        <f t="shared" si="52"/>
        <v>6562</v>
      </c>
      <c r="C3361" s="114">
        <v>0</v>
      </c>
      <c r="D3361" s="114">
        <v>0</v>
      </c>
      <c r="E3361" s="114">
        <v>6562</v>
      </c>
      <c r="F3361" s="115" t="s">
        <v>12075</v>
      </c>
      <c r="G3361" s="114">
        <v>3.2</v>
      </c>
      <c r="H3361" s="114">
        <v>0</v>
      </c>
      <c r="I3361" s="114">
        <v>0</v>
      </c>
      <c r="J3361" s="114">
        <v>6562</v>
      </c>
      <c r="K3361" s="115" t="s">
        <v>12076</v>
      </c>
      <c r="L3361" s="114">
        <v>183.2</v>
      </c>
    </row>
    <row r="3362" spans="1:32">
      <c r="A3362" s="114" t="s">
        <v>9664</v>
      </c>
      <c r="B3362" s="114">
        <f t="shared" si="52"/>
        <v>8530</v>
      </c>
      <c r="C3362" s="114">
        <v>0</v>
      </c>
      <c r="D3362" s="114">
        <v>0</v>
      </c>
      <c r="E3362" s="114">
        <v>8530</v>
      </c>
      <c r="F3362" s="115" t="s">
        <v>12097</v>
      </c>
      <c r="G3362" s="114">
        <v>41.4</v>
      </c>
      <c r="H3362" s="114">
        <v>0</v>
      </c>
      <c r="I3362" s="114">
        <v>0</v>
      </c>
      <c r="J3362" s="114">
        <v>8530</v>
      </c>
      <c r="K3362" s="115" t="s">
        <v>12098</v>
      </c>
      <c r="L3362" s="114">
        <v>221.4</v>
      </c>
    </row>
    <row r="3363" spans="1:32">
      <c r="A3363" s="114" t="s">
        <v>9667</v>
      </c>
      <c r="B3363" s="114">
        <f t="shared" si="52"/>
        <v>5906</v>
      </c>
      <c r="C3363" s="114">
        <v>0</v>
      </c>
      <c r="D3363" s="114">
        <v>0</v>
      </c>
      <c r="E3363" s="114">
        <v>5906</v>
      </c>
      <c r="F3363" s="115" t="s">
        <v>12071</v>
      </c>
      <c r="G3363" s="114">
        <v>115.3</v>
      </c>
      <c r="H3363" s="114">
        <v>0</v>
      </c>
      <c r="I3363" s="114">
        <v>0</v>
      </c>
      <c r="J3363" s="114">
        <v>5906</v>
      </c>
      <c r="K3363" s="115" t="s">
        <v>12072</v>
      </c>
      <c r="L3363" s="114">
        <v>295.3</v>
      </c>
    </row>
    <row r="3364" spans="1:32">
      <c r="A3364" s="114" t="s">
        <v>9670</v>
      </c>
      <c r="B3364" s="114">
        <f t="shared" si="52"/>
        <v>6398</v>
      </c>
      <c r="C3364" s="114">
        <v>0</v>
      </c>
      <c r="D3364" s="114">
        <v>0</v>
      </c>
      <c r="E3364" s="114">
        <v>6398</v>
      </c>
      <c r="F3364" s="115" t="s">
        <v>12051</v>
      </c>
      <c r="G3364" s="114">
        <v>21</v>
      </c>
      <c r="H3364" s="114">
        <v>0</v>
      </c>
      <c r="I3364" s="114">
        <v>0</v>
      </c>
      <c r="J3364" s="114">
        <v>6398</v>
      </c>
      <c r="K3364" s="115" t="s">
        <v>12052</v>
      </c>
      <c r="L3364" s="114">
        <v>201</v>
      </c>
    </row>
    <row r="3365" spans="1:32">
      <c r="A3365" s="114" t="s">
        <v>9673</v>
      </c>
      <c r="B3365" s="114">
        <f t="shared" si="52"/>
        <v>5525</v>
      </c>
      <c r="C3365" s="114">
        <v>0</v>
      </c>
      <c r="D3365" s="114">
        <v>0</v>
      </c>
      <c r="E3365" s="114">
        <v>5525</v>
      </c>
      <c r="F3365" s="115" t="s">
        <v>12069</v>
      </c>
      <c r="G3365" s="114">
        <v>92</v>
      </c>
      <c r="H3365" s="114">
        <v>0</v>
      </c>
      <c r="I3365" s="114">
        <v>0</v>
      </c>
      <c r="J3365" s="114">
        <v>5525</v>
      </c>
      <c r="K3365" s="115" t="s">
        <v>12070</v>
      </c>
      <c r="L3365" s="114">
        <v>272</v>
      </c>
    </row>
    <row r="3366" spans="1:32">
      <c r="A3366" s="114" t="s">
        <v>9676</v>
      </c>
      <c r="B3366" s="114">
        <f t="shared" si="52"/>
        <v>5771</v>
      </c>
      <c r="C3366" s="114">
        <v>0</v>
      </c>
      <c r="D3366" s="114">
        <v>0</v>
      </c>
      <c r="E3366" s="114">
        <v>5771</v>
      </c>
      <c r="F3366" s="115" t="s">
        <v>12059</v>
      </c>
      <c r="G3366" s="114">
        <v>147.6</v>
      </c>
      <c r="H3366" s="114">
        <v>0</v>
      </c>
      <c r="I3366" s="114">
        <v>0</v>
      </c>
      <c r="J3366" s="114">
        <v>5771</v>
      </c>
      <c r="K3366" s="115" t="s">
        <v>12060</v>
      </c>
      <c r="L3366" s="114">
        <v>327.60000000000002</v>
      </c>
    </row>
    <row r="3367" spans="1:32">
      <c r="A3367" s="114" t="s">
        <v>9679</v>
      </c>
      <c r="B3367" s="114">
        <f t="shared" si="52"/>
        <v>8530</v>
      </c>
      <c r="C3367" s="114">
        <v>0</v>
      </c>
      <c r="D3367" s="114">
        <v>0</v>
      </c>
      <c r="E3367" s="114">
        <v>8530</v>
      </c>
      <c r="F3367" s="115" t="s">
        <v>12073</v>
      </c>
      <c r="G3367" s="114">
        <v>14.7</v>
      </c>
      <c r="H3367" s="114">
        <v>0</v>
      </c>
      <c r="I3367" s="114">
        <v>0</v>
      </c>
      <c r="J3367" s="114">
        <v>8530</v>
      </c>
      <c r="K3367" s="115" t="s">
        <v>12074</v>
      </c>
      <c r="L3367" s="114">
        <v>194.7</v>
      </c>
    </row>
    <row r="3368" spans="1:32">
      <c r="A3368" s="114" t="s">
        <v>9682</v>
      </c>
      <c r="B3368" s="114">
        <f t="shared" si="52"/>
        <v>5741</v>
      </c>
      <c r="C3368" s="114">
        <v>0</v>
      </c>
      <c r="D3368" s="114">
        <v>0</v>
      </c>
      <c r="E3368" s="114">
        <v>5741</v>
      </c>
      <c r="F3368" s="115" t="s">
        <v>12097</v>
      </c>
      <c r="G3368" s="114">
        <v>30</v>
      </c>
      <c r="H3368" s="114">
        <v>0</v>
      </c>
      <c r="I3368" s="114">
        <v>0</v>
      </c>
      <c r="J3368" s="114">
        <v>5741</v>
      </c>
      <c r="K3368" s="115" t="s">
        <v>12098</v>
      </c>
      <c r="L3368" s="114">
        <v>210</v>
      </c>
    </row>
    <row r="3369" spans="1:32">
      <c r="A3369" s="114" t="s">
        <v>9685</v>
      </c>
      <c r="B3369" s="114">
        <f t="shared" si="52"/>
        <v>6916</v>
      </c>
      <c r="C3369" s="114">
        <v>0</v>
      </c>
      <c r="D3369" s="114">
        <v>0</v>
      </c>
      <c r="E3369" s="114">
        <v>6916</v>
      </c>
      <c r="F3369" s="115" t="s">
        <v>12162</v>
      </c>
      <c r="G3369" s="114">
        <v>358.9</v>
      </c>
      <c r="H3369" s="114">
        <v>0</v>
      </c>
      <c r="I3369" s="114">
        <v>0</v>
      </c>
      <c r="J3369" s="114">
        <v>6916</v>
      </c>
      <c r="K3369" s="115" t="s">
        <v>12158</v>
      </c>
      <c r="L3369" s="114">
        <v>358.9</v>
      </c>
      <c r="M3369" s="114">
        <v>0</v>
      </c>
      <c r="N3369" s="114">
        <v>0</v>
      </c>
      <c r="O3369" s="114">
        <v>4275</v>
      </c>
      <c r="P3369" s="115" t="s">
        <v>12159</v>
      </c>
      <c r="Q3369" s="114">
        <v>358.9</v>
      </c>
      <c r="R3369" s="114">
        <v>0</v>
      </c>
      <c r="S3369" s="114">
        <v>0</v>
      </c>
      <c r="T3369" s="114">
        <v>6916</v>
      </c>
      <c r="U3369" s="115" t="s">
        <v>12163</v>
      </c>
      <c r="V3369" s="114">
        <v>178.9</v>
      </c>
      <c r="W3369" s="114">
        <v>0</v>
      </c>
      <c r="X3369" s="114">
        <v>0</v>
      </c>
      <c r="Y3369" s="114">
        <v>4275</v>
      </c>
      <c r="Z3369" s="115" t="s">
        <v>12160</v>
      </c>
      <c r="AA3369" s="114">
        <v>178.9</v>
      </c>
      <c r="AB3369" s="114">
        <v>0</v>
      </c>
      <c r="AC3369" s="114">
        <v>0</v>
      </c>
      <c r="AD3369" s="114">
        <v>6916</v>
      </c>
      <c r="AE3369" s="115" t="s">
        <v>12161</v>
      </c>
      <c r="AF3369" s="114">
        <v>178.9</v>
      </c>
    </row>
    <row r="3370" spans="1:32">
      <c r="A3370" s="114" t="s">
        <v>9688</v>
      </c>
      <c r="B3370" s="114">
        <f t="shared" si="52"/>
        <v>7119</v>
      </c>
      <c r="C3370" s="114">
        <v>0</v>
      </c>
      <c r="D3370" s="114">
        <v>0</v>
      </c>
      <c r="E3370" s="114">
        <v>7119</v>
      </c>
      <c r="F3370" s="115" t="s">
        <v>12075</v>
      </c>
      <c r="G3370" s="114">
        <v>19.5</v>
      </c>
      <c r="H3370" s="114">
        <v>0</v>
      </c>
      <c r="I3370" s="114">
        <v>0</v>
      </c>
      <c r="J3370" s="114">
        <v>7119</v>
      </c>
      <c r="K3370" s="115" t="s">
        <v>12076</v>
      </c>
      <c r="L3370" s="114">
        <v>199.5</v>
      </c>
    </row>
    <row r="3371" spans="1:32">
      <c r="A3371" s="114" t="s">
        <v>9691</v>
      </c>
      <c r="B3371" s="114">
        <f t="shared" ref="B3371:B3434" si="53">MAX(J3371,O3371,T3371,Y3371,AD3371,AI3371,AN3371,AS3371,AX3371,BC3371,BH3371,BM3371,BR3371)</f>
        <v>7220</v>
      </c>
      <c r="C3371" s="114">
        <v>3</v>
      </c>
      <c r="D3371" s="114">
        <v>110.1</v>
      </c>
      <c r="E3371" s="114">
        <v>7220</v>
      </c>
      <c r="F3371" s="115" t="s">
        <v>12059</v>
      </c>
      <c r="G3371" s="114">
        <v>175.1</v>
      </c>
      <c r="H3371" s="114">
        <v>0</v>
      </c>
      <c r="I3371" s="114">
        <v>0</v>
      </c>
      <c r="J3371" s="114">
        <v>7220</v>
      </c>
      <c r="K3371" s="115" t="s">
        <v>12060</v>
      </c>
      <c r="L3371" s="114">
        <v>355.1</v>
      </c>
    </row>
    <row r="3372" spans="1:32">
      <c r="A3372" s="114" t="s">
        <v>9693</v>
      </c>
      <c r="B3372" s="114">
        <f t="shared" si="53"/>
        <v>8202</v>
      </c>
      <c r="C3372" s="114">
        <v>0</v>
      </c>
      <c r="D3372" s="114">
        <v>0</v>
      </c>
      <c r="E3372" s="114">
        <v>8202</v>
      </c>
      <c r="F3372" s="115" t="s">
        <v>12053</v>
      </c>
      <c r="G3372" s="114">
        <v>99.4</v>
      </c>
      <c r="H3372" s="114">
        <v>0</v>
      </c>
      <c r="I3372" s="114">
        <v>0</v>
      </c>
      <c r="J3372" s="114">
        <v>8202</v>
      </c>
      <c r="K3372" s="115" t="s">
        <v>12054</v>
      </c>
      <c r="L3372" s="114">
        <v>279.39999999999998</v>
      </c>
    </row>
    <row r="3373" spans="1:32">
      <c r="A3373" s="114" t="s">
        <v>9696</v>
      </c>
      <c r="B3373" s="114">
        <f t="shared" si="53"/>
        <v>6024</v>
      </c>
      <c r="C3373" s="114">
        <v>0</v>
      </c>
      <c r="D3373" s="114">
        <v>0</v>
      </c>
      <c r="E3373" s="114">
        <v>6024</v>
      </c>
      <c r="F3373" s="115" t="s">
        <v>12075</v>
      </c>
      <c r="G3373" s="114">
        <v>28.1</v>
      </c>
      <c r="H3373" s="114">
        <v>0</v>
      </c>
      <c r="I3373" s="114">
        <v>0</v>
      </c>
      <c r="J3373" s="114">
        <v>6024</v>
      </c>
      <c r="K3373" s="115" t="s">
        <v>12076</v>
      </c>
      <c r="L3373" s="114">
        <v>208.1</v>
      </c>
    </row>
    <row r="3374" spans="1:32">
      <c r="A3374" s="114" t="s">
        <v>9698</v>
      </c>
      <c r="B3374" s="114">
        <f t="shared" si="53"/>
        <v>9478</v>
      </c>
      <c r="C3374" s="114">
        <v>0</v>
      </c>
      <c r="D3374" s="114">
        <v>0</v>
      </c>
      <c r="E3374" s="114">
        <v>9478</v>
      </c>
      <c r="F3374" s="115" t="s">
        <v>12055</v>
      </c>
      <c r="G3374" s="114">
        <v>93.2</v>
      </c>
      <c r="H3374" s="114">
        <v>0</v>
      </c>
      <c r="I3374" s="114">
        <v>0</v>
      </c>
      <c r="J3374" s="114">
        <v>9478</v>
      </c>
      <c r="K3374" s="115" t="s">
        <v>12056</v>
      </c>
      <c r="L3374" s="114">
        <v>273.2</v>
      </c>
    </row>
    <row r="3375" spans="1:32">
      <c r="A3375" s="114" t="s">
        <v>9701</v>
      </c>
      <c r="B3375" s="114">
        <f t="shared" si="53"/>
        <v>5741</v>
      </c>
      <c r="C3375" s="114">
        <v>0</v>
      </c>
      <c r="D3375" s="114">
        <v>0</v>
      </c>
      <c r="E3375" s="114">
        <v>5741</v>
      </c>
      <c r="F3375" s="115" t="s">
        <v>12051</v>
      </c>
      <c r="G3375" s="114">
        <v>45.4</v>
      </c>
      <c r="H3375" s="114">
        <v>0</v>
      </c>
      <c r="I3375" s="114">
        <v>0</v>
      </c>
      <c r="J3375" s="114">
        <v>5741</v>
      </c>
      <c r="K3375" s="115" t="s">
        <v>12052</v>
      </c>
      <c r="L3375" s="114">
        <v>225.4</v>
      </c>
    </row>
    <row r="3376" spans="1:32">
      <c r="A3376" s="114" t="s">
        <v>9704</v>
      </c>
      <c r="B3376" s="114">
        <f t="shared" si="53"/>
        <v>9157</v>
      </c>
      <c r="C3376" s="114">
        <v>0</v>
      </c>
      <c r="D3376" s="114">
        <v>0</v>
      </c>
      <c r="E3376" s="114">
        <v>5502</v>
      </c>
      <c r="F3376" s="115" t="s">
        <v>12067</v>
      </c>
      <c r="G3376" s="114">
        <v>28.9</v>
      </c>
      <c r="H3376" s="114">
        <v>0</v>
      </c>
      <c r="I3376" s="114">
        <v>0</v>
      </c>
      <c r="J3376" s="114">
        <v>9157</v>
      </c>
      <c r="K3376" s="115" t="s">
        <v>12087</v>
      </c>
      <c r="L3376" s="114">
        <v>88.9</v>
      </c>
      <c r="M3376" s="114">
        <v>0</v>
      </c>
      <c r="N3376" s="114">
        <v>0</v>
      </c>
      <c r="O3376" s="114">
        <v>7874</v>
      </c>
      <c r="P3376" s="115" t="s">
        <v>12057</v>
      </c>
      <c r="Q3376" s="114">
        <v>138.9</v>
      </c>
      <c r="R3376" s="114">
        <v>0</v>
      </c>
      <c r="S3376" s="114">
        <v>0</v>
      </c>
      <c r="T3376" s="114">
        <v>5502</v>
      </c>
      <c r="U3376" s="115" t="s">
        <v>12068</v>
      </c>
      <c r="V3376" s="114">
        <v>208.9</v>
      </c>
      <c r="W3376" s="114">
        <v>2.7</v>
      </c>
      <c r="X3376" s="114">
        <v>109.9</v>
      </c>
      <c r="Y3376" s="114">
        <v>9157</v>
      </c>
      <c r="Z3376" s="115" t="s">
        <v>12088</v>
      </c>
      <c r="AA3376" s="114">
        <v>268.89999999999998</v>
      </c>
      <c r="AB3376" s="114">
        <v>0</v>
      </c>
      <c r="AC3376" s="114">
        <v>0</v>
      </c>
      <c r="AD3376" s="114">
        <v>7874</v>
      </c>
      <c r="AE3376" s="115" t="s">
        <v>12058</v>
      </c>
      <c r="AF3376" s="114">
        <v>318.89999999999998</v>
      </c>
    </row>
    <row r="3377" spans="1:22">
      <c r="A3377" s="114" t="s">
        <v>9707</v>
      </c>
      <c r="B3377" s="114">
        <f t="shared" si="53"/>
        <v>10991</v>
      </c>
      <c r="C3377" s="114">
        <v>0</v>
      </c>
      <c r="D3377" s="114">
        <v>0</v>
      </c>
      <c r="E3377" s="114">
        <v>10991</v>
      </c>
      <c r="F3377" s="115" t="s">
        <v>12067</v>
      </c>
      <c r="G3377" s="114">
        <v>3.2</v>
      </c>
      <c r="H3377" s="114">
        <v>3.2</v>
      </c>
      <c r="I3377" s="114">
        <v>109.9</v>
      </c>
      <c r="J3377" s="114">
        <v>10991</v>
      </c>
      <c r="K3377" s="115" t="s">
        <v>12068</v>
      </c>
      <c r="L3377" s="114">
        <v>183.2</v>
      </c>
    </row>
    <row r="3378" spans="1:22">
      <c r="A3378" s="114" t="s">
        <v>9710</v>
      </c>
      <c r="B3378" s="114">
        <f t="shared" si="53"/>
        <v>12467</v>
      </c>
      <c r="C3378" s="114">
        <v>3</v>
      </c>
      <c r="D3378" s="114">
        <v>110.3</v>
      </c>
      <c r="E3378" s="114">
        <v>12303</v>
      </c>
      <c r="F3378" s="115" t="s">
        <v>12083</v>
      </c>
      <c r="G3378" s="114">
        <v>177.1</v>
      </c>
      <c r="H3378" s="114">
        <v>3</v>
      </c>
      <c r="I3378" s="114">
        <v>111.1</v>
      </c>
      <c r="J3378" s="114">
        <v>12467</v>
      </c>
      <c r="K3378" s="115" t="s">
        <v>12084</v>
      </c>
      <c r="L3378" s="114">
        <v>177.1</v>
      </c>
      <c r="M3378" s="114">
        <v>0</v>
      </c>
      <c r="N3378" s="114">
        <v>0</v>
      </c>
      <c r="O3378" s="114">
        <v>12467</v>
      </c>
      <c r="P3378" s="115" t="s">
        <v>12085</v>
      </c>
      <c r="Q3378" s="114">
        <v>357.1</v>
      </c>
      <c r="R3378" s="114">
        <v>0</v>
      </c>
      <c r="S3378" s="114">
        <v>0</v>
      </c>
      <c r="T3378" s="114">
        <v>12303</v>
      </c>
      <c r="U3378" s="115" t="s">
        <v>12086</v>
      </c>
      <c r="V3378" s="114">
        <v>357.1</v>
      </c>
    </row>
    <row r="3379" spans="1:22">
      <c r="A3379" s="114" t="s">
        <v>9713</v>
      </c>
      <c r="B3379" s="114">
        <f t="shared" si="53"/>
        <v>7546</v>
      </c>
      <c r="C3379" s="114">
        <v>0</v>
      </c>
      <c r="D3379" s="114">
        <v>0</v>
      </c>
      <c r="E3379" s="114">
        <v>7546</v>
      </c>
      <c r="F3379" s="115" t="s">
        <v>12077</v>
      </c>
      <c r="G3379" s="114">
        <v>87.8</v>
      </c>
      <c r="H3379" s="114">
        <v>0</v>
      </c>
      <c r="I3379" s="114">
        <v>0</v>
      </c>
      <c r="J3379" s="114">
        <v>7546</v>
      </c>
      <c r="K3379" s="115" t="s">
        <v>12078</v>
      </c>
      <c r="L3379" s="114">
        <v>267.8</v>
      </c>
    </row>
    <row r="3380" spans="1:22">
      <c r="A3380" s="114" t="s">
        <v>9716</v>
      </c>
      <c r="B3380" s="114">
        <f t="shared" si="53"/>
        <v>8527</v>
      </c>
      <c r="C3380" s="114">
        <v>0</v>
      </c>
      <c r="D3380" s="114">
        <v>0</v>
      </c>
      <c r="E3380" s="114">
        <v>8527</v>
      </c>
      <c r="F3380" s="115" t="s">
        <v>12067</v>
      </c>
      <c r="G3380" s="114">
        <v>6.4</v>
      </c>
      <c r="H3380" s="114">
        <v>0</v>
      </c>
      <c r="I3380" s="114">
        <v>0</v>
      </c>
      <c r="J3380" s="114">
        <v>8527</v>
      </c>
      <c r="K3380" s="115" t="s">
        <v>12068</v>
      </c>
      <c r="L3380" s="114">
        <v>186.4</v>
      </c>
    </row>
    <row r="3381" spans="1:22">
      <c r="A3381" s="114" t="s">
        <v>9719</v>
      </c>
      <c r="B3381" s="114">
        <f t="shared" si="53"/>
        <v>8200</v>
      </c>
      <c r="C3381" s="114">
        <v>0</v>
      </c>
      <c r="D3381" s="114">
        <v>0</v>
      </c>
      <c r="E3381" s="114">
        <v>3150</v>
      </c>
      <c r="F3381" s="115" t="s">
        <v>12073</v>
      </c>
      <c r="G3381" s="114">
        <v>46.9</v>
      </c>
      <c r="H3381" s="114">
        <v>0</v>
      </c>
      <c r="I3381" s="114">
        <v>0</v>
      </c>
      <c r="J3381" s="114">
        <v>8200</v>
      </c>
      <c r="K3381" s="115" t="s">
        <v>12053</v>
      </c>
      <c r="L3381" s="114">
        <v>109.9</v>
      </c>
      <c r="M3381" s="114">
        <v>0</v>
      </c>
      <c r="N3381" s="114">
        <v>0</v>
      </c>
      <c r="O3381" s="114">
        <v>3150</v>
      </c>
      <c r="P3381" s="115" t="s">
        <v>12074</v>
      </c>
      <c r="Q3381" s="114">
        <v>226.9</v>
      </c>
      <c r="R3381" s="114">
        <v>0</v>
      </c>
      <c r="S3381" s="114">
        <v>0</v>
      </c>
      <c r="T3381" s="114">
        <v>8200</v>
      </c>
      <c r="U3381" s="115" t="s">
        <v>12054</v>
      </c>
      <c r="V3381" s="114">
        <v>289.89999999999998</v>
      </c>
    </row>
    <row r="3382" spans="1:22">
      <c r="A3382" s="114" t="s">
        <v>9722</v>
      </c>
      <c r="B3382" s="114">
        <f t="shared" si="53"/>
        <v>6562</v>
      </c>
      <c r="C3382" s="114">
        <v>0</v>
      </c>
      <c r="D3382" s="114">
        <v>0</v>
      </c>
      <c r="E3382" s="114">
        <v>6562</v>
      </c>
      <c r="F3382" s="115" t="s">
        <v>12069</v>
      </c>
      <c r="G3382" s="114">
        <v>121.5</v>
      </c>
      <c r="H3382" s="114">
        <v>0</v>
      </c>
      <c r="I3382" s="114">
        <v>0</v>
      </c>
      <c r="J3382" s="114">
        <v>6562</v>
      </c>
      <c r="K3382" s="115" t="s">
        <v>12070</v>
      </c>
      <c r="L3382" s="114">
        <v>301.5</v>
      </c>
    </row>
    <row r="3383" spans="1:22">
      <c r="A3383" s="114" t="s">
        <v>9724</v>
      </c>
      <c r="B3383" s="114">
        <f t="shared" si="53"/>
        <v>5577</v>
      </c>
      <c r="C3383" s="114">
        <v>0</v>
      </c>
      <c r="D3383" s="114">
        <v>0</v>
      </c>
      <c r="E3383" s="114">
        <v>5577</v>
      </c>
      <c r="F3383" s="115" t="s">
        <v>12065</v>
      </c>
      <c r="G3383" s="114">
        <v>185.9</v>
      </c>
      <c r="H3383" s="114">
        <v>0</v>
      </c>
      <c r="I3383" s="114">
        <v>0</v>
      </c>
      <c r="J3383" s="114">
        <v>5577</v>
      </c>
      <c r="K3383" s="115" t="s">
        <v>12066</v>
      </c>
      <c r="L3383" s="114">
        <v>365.9</v>
      </c>
    </row>
    <row r="3384" spans="1:22">
      <c r="A3384" s="114" t="s">
        <v>9727</v>
      </c>
      <c r="B3384" s="114">
        <f t="shared" si="53"/>
        <v>7546</v>
      </c>
      <c r="C3384" s="114">
        <v>3</v>
      </c>
      <c r="D3384" s="114">
        <v>109.9</v>
      </c>
      <c r="E3384" s="114">
        <v>7546</v>
      </c>
      <c r="F3384" s="115" t="s">
        <v>12075</v>
      </c>
      <c r="G3384" s="114">
        <v>24.3</v>
      </c>
      <c r="H3384" s="114">
        <v>0</v>
      </c>
      <c r="I3384" s="114">
        <v>0</v>
      </c>
      <c r="J3384" s="114">
        <v>7546</v>
      </c>
      <c r="K3384" s="115" t="s">
        <v>12076</v>
      </c>
      <c r="L3384" s="114">
        <v>204.3</v>
      </c>
    </row>
    <row r="3385" spans="1:22">
      <c r="A3385" s="114" t="s">
        <v>9730</v>
      </c>
      <c r="B3385" s="114">
        <f t="shared" si="53"/>
        <v>10837</v>
      </c>
      <c r="C3385" s="114">
        <v>2.5</v>
      </c>
      <c r="D3385" s="114">
        <v>110.3</v>
      </c>
      <c r="E3385" s="114">
        <v>10837</v>
      </c>
      <c r="F3385" s="115" t="s">
        <v>12055</v>
      </c>
      <c r="G3385" s="114">
        <v>117.8</v>
      </c>
      <c r="H3385" s="114">
        <v>0</v>
      </c>
      <c r="I3385" s="114">
        <v>0</v>
      </c>
      <c r="J3385" s="114">
        <v>10837</v>
      </c>
      <c r="K3385" s="115" t="s">
        <v>12056</v>
      </c>
      <c r="L3385" s="114">
        <v>297.8</v>
      </c>
    </row>
    <row r="3386" spans="1:22">
      <c r="A3386" s="114" t="s">
        <v>9732</v>
      </c>
      <c r="B3386" s="114">
        <f t="shared" si="53"/>
        <v>5577</v>
      </c>
      <c r="C3386" s="114">
        <v>0</v>
      </c>
      <c r="D3386" s="114">
        <v>0</v>
      </c>
      <c r="E3386" s="114">
        <v>5577</v>
      </c>
      <c r="F3386" s="115" t="s">
        <v>12079</v>
      </c>
      <c r="G3386" s="114">
        <v>155.4</v>
      </c>
      <c r="H3386" s="114">
        <v>0</v>
      </c>
      <c r="I3386" s="114">
        <v>0</v>
      </c>
      <c r="J3386" s="114">
        <v>5577</v>
      </c>
      <c r="K3386" s="115" t="s">
        <v>12080</v>
      </c>
      <c r="L3386" s="114">
        <v>335.4</v>
      </c>
    </row>
    <row r="3387" spans="1:22">
      <c r="A3387" s="114" t="s">
        <v>9735</v>
      </c>
      <c r="B3387" s="114">
        <f t="shared" si="53"/>
        <v>10499</v>
      </c>
      <c r="C3387" s="114">
        <v>0</v>
      </c>
      <c r="D3387" s="114">
        <v>0</v>
      </c>
      <c r="E3387" s="114">
        <v>3393</v>
      </c>
      <c r="F3387" s="115" t="s">
        <v>12055</v>
      </c>
      <c r="G3387" s="114">
        <v>96.8</v>
      </c>
      <c r="H3387" s="114">
        <v>0</v>
      </c>
      <c r="I3387" s="114">
        <v>0</v>
      </c>
      <c r="J3387" s="114">
        <v>10499</v>
      </c>
      <c r="K3387" s="115" t="s">
        <v>12059</v>
      </c>
      <c r="L3387" s="114">
        <v>169.1</v>
      </c>
      <c r="M3387" s="114">
        <v>0</v>
      </c>
      <c r="N3387" s="114">
        <v>0</v>
      </c>
      <c r="O3387" s="114">
        <v>3393</v>
      </c>
      <c r="P3387" s="115" t="s">
        <v>12056</v>
      </c>
      <c r="Q3387" s="114">
        <v>276.8</v>
      </c>
      <c r="R3387" s="114">
        <v>0</v>
      </c>
      <c r="S3387" s="114">
        <v>0</v>
      </c>
      <c r="T3387" s="114">
        <v>10499</v>
      </c>
      <c r="U3387" s="115" t="s">
        <v>12060</v>
      </c>
      <c r="V3387" s="114">
        <v>349.1</v>
      </c>
    </row>
    <row r="3388" spans="1:22">
      <c r="A3388" s="114" t="s">
        <v>9737</v>
      </c>
      <c r="B3388" s="114">
        <f t="shared" si="53"/>
        <v>5786</v>
      </c>
      <c r="C3388" s="114">
        <v>0</v>
      </c>
      <c r="D3388" s="114">
        <v>0</v>
      </c>
      <c r="E3388" s="114">
        <v>5786</v>
      </c>
      <c r="F3388" s="115" t="s">
        <v>12055</v>
      </c>
      <c r="G3388" s="114">
        <v>119.3</v>
      </c>
      <c r="H3388" s="114">
        <v>0</v>
      </c>
      <c r="I3388" s="114">
        <v>0</v>
      </c>
      <c r="J3388" s="114">
        <v>5786</v>
      </c>
      <c r="K3388" s="115" t="s">
        <v>12056</v>
      </c>
      <c r="L3388" s="114">
        <v>299.3</v>
      </c>
    </row>
    <row r="3389" spans="1:22">
      <c r="A3389" s="114" t="s">
        <v>9740</v>
      </c>
      <c r="B3389" s="114">
        <f t="shared" si="53"/>
        <v>5650</v>
      </c>
      <c r="C3389" s="114">
        <v>0</v>
      </c>
      <c r="D3389" s="114">
        <v>0</v>
      </c>
      <c r="E3389" s="114">
        <v>5650</v>
      </c>
      <c r="F3389" s="115" t="s">
        <v>12053</v>
      </c>
      <c r="G3389" s="114">
        <v>102</v>
      </c>
      <c r="H3389" s="114">
        <v>0</v>
      </c>
      <c r="I3389" s="114">
        <v>0</v>
      </c>
      <c r="J3389" s="114">
        <v>5650</v>
      </c>
      <c r="K3389" s="115" t="s">
        <v>12054</v>
      </c>
      <c r="L3389" s="114">
        <v>282</v>
      </c>
    </row>
    <row r="3390" spans="1:22">
      <c r="A3390" s="114" t="s">
        <v>9742</v>
      </c>
      <c r="B3390" s="114">
        <f t="shared" si="53"/>
        <v>6358</v>
      </c>
      <c r="C3390" s="114">
        <v>0</v>
      </c>
      <c r="D3390" s="114">
        <v>0</v>
      </c>
      <c r="E3390" s="114">
        <v>6358</v>
      </c>
      <c r="F3390" s="115" t="s">
        <v>12069</v>
      </c>
      <c r="G3390" s="114">
        <v>115.9</v>
      </c>
      <c r="H3390" s="114">
        <v>0</v>
      </c>
      <c r="I3390" s="114">
        <v>0</v>
      </c>
      <c r="J3390" s="114">
        <v>6358</v>
      </c>
      <c r="K3390" s="115" t="s">
        <v>12070</v>
      </c>
      <c r="L3390" s="114">
        <v>295.89999999999998</v>
      </c>
    </row>
    <row r="3391" spans="1:22">
      <c r="A3391" s="114" t="s">
        <v>9745</v>
      </c>
      <c r="B3391" s="114">
        <f t="shared" si="53"/>
        <v>5577</v>
      </c>
      <c r="C3391" s="114">
        <v>0</v>
      </c>
      <c r="D3391" s="114">
        <v>0</v>
      </c>
      <c r="E3391" s="114">
        <v>5577</v>
      </c>
      <c r="F3391" s="115" t="s">
        <v>12081</v>
      </c>
      <c r="G3391" s="114">
        <v>66.5</v>
      </c>
      <c r="H3391" s="114">
        <v>0</v>
      </c>
      <c r="I3391" s="114">
        <v>0</v>
      </c>
      <c r="J3391" s="114">
        <v>5577</v>
      </c>
      <c r="K3391" s="115" t="s">
        <v>12082</v>
      </c>
      <c r="L3391" s="114">
        <v>246.5</v>
      </c>
    </row>
    <row r="3392" spans="1:22">
      <c r="A3392" s="114" t="s">
        <v>9748</v>
      </c>
      <c r="B3392" s="114">
        <f t="shared" si="53"/>
        <v>8694</v>
      </c>
      <c r="C3392" s="114">
        <v>0</v>
      </c>
      <c r="D3392" s="114">
        <v>0</v>
      </c>
      <c r="E3392" s="114">
        <v>8694</v>
      </c>
      <c r="F3392" s="115" t="s">
        <v>12059</v>
      </c>
      <c r="G3392" s="114">
        <v>181.9</v>
      </c>
      <c r="H3392" s="114">
        <v>3</v>
      </c>
      <c r="I3392" s="114">
        <v>110.1</v>
      </c>
      <c r="J3392" s="114">
        <v>8694</v>
      </c>
      <c r="K3392" s="115" t="s">
        <v>12060</v>
      </c>
      <c r="L3392" s="114">
        <v>361.9</v>
      </c>
    </row>
    <row r="3393" spans="1:12">
      <c r="A3393" s="114" t="s">
        <v>9751</v>
      </c>
      <c r="B3393" s="114">
        <f t="shared" si="53"/>
        <v>7355</v>
      </c>
      <c r="C3393" s="114">
        <v>0</v>
      </c>
      <c r="D3393" s="114">
        <v>0</v>
      </c>
      <c r="E3393" s="114">
        <v>7355</v>
      </c>
      <c r="F3393" s="115" t="s">
        <v>12073</v>
      </c>
      <c r="G3393" s="114">
        <v>32.200000000000003</v>
      </c>
      <c r="H3393" s="114">
        <v>0</v>
      </c>
      <c r="I3393" s="114">
        <v>0</v>
      </c>
      <c r="J3393" s="114">
        <v>7355</v>
      </c>
      <c r="K3393" s="115" t="s">
        <v>12074</v>
      </c>
      <c r="L3393" s="114">
        <v>212.2</v>
      </c>
    </row>
    <row r="3394" spans="1:12">
      <c r="A3394" s="114" t="s">
        <v>9754</v>
      </c>
      <c r="B3394" s="114">
        <f t="shared" si="53"/>
        <v>6890</v>
      </c>
      <c r="C3394" s="114">
        <v>0</v>
      </c>
      <c r="D3394" s="114">
        <v>0</v>
      </c>
      <c r="E3394" s="114">
        <v>6890</v>
      </c>
      <c r="F3394" s="115" t="s">
        <v>12059</v>
      </c>
      <c r="G3394" s="114">
        <v>177.8</v>
      </c>
      <c r="H3394" s="114">
        <v>0</v>
      </c>
      <c r="I3394" s="114">
        <v>0</v>
      </c>
      <c r="J3394" s="114">
        <v>6890</v>
      </c>
      <c r="K3394" s="115" t="s">
        <v>12060</v>
      </c>
      <c r="L3394" s="114">
        <v>357.8</v>
      </c>
    </row>
    <row r="3395" spans="1:12">
      <c r="A3395" s="114" t="s">
        <v>9757</v>
      </c>
      <c r="B3395" s="114">
        <f t="shared" si="53"/>
        <v>5741</v>
      </c>
      <c r="C3395" s="114">
        <v>3.2</v>
      </c>
      <c r="D3395" s="114">
        <v>110.7</v>
      </c>
      <c r="E3395" s="114">
        <v>5741</v>
      </c>
      <c r="F3395" s="115" t="s">
        <v>12097</v>
      </c>
      <c r="G3395" s="114">
        <v>52.4</v>
      </c>
      <c r="H3395" s="114">
        <v>0</v>
      </c>
      <c r="I3395" s="114">
        <v>0</v>
      </c>
      <c r="J3395" s="114">
        <v>5741</v>
      </c>
      <c r="K3395" s="115" t="s">
        <v>12098</v>
      </c>
      <c r="L3395" s="114">
        <v>232.4</v>
      </c>
    </row>
    <row r="3396" spans="1:12">
      <c r="A3396" s="114" t="s">
        <v>9759</v>
      </c>
      <c r="B3396" s="114">
        <f t="shared" si="53"/>
        <v>6316</v>
      </c>
      <c r="C3396" s="114">
        <v>0</v>
      </c>
      <c r="D3396" s="114">
        <v>0</v>
      </c>
      <c r="E3396" s="114">
        <v>6316</v>
      </c>
      <c r="F3396" s="115" t="s">
        <v>12067</v>
      </c>
      <c r="G3396" s="114">
        <v>11.2</v>
      </c>
      <c r="H3396" s="114">
        <v>0</v>
      </c>
      <c r="I3396" s="114">
        <v>0</v>
      </c>
      <c r="J3396" s="114">
        <v>6316</v>
      </c>
      <c r="K3396" s="115" t="s">
        <v>12068</v>
      </c>
      <c r="L3396" s="114">
        <v>191.2</v>
      </c>
    </row>
    <row r="3397" spans="1:12">
      <c r="A3397" s="114" t="s">
        <v>9762</v>
      </c>
      <c r="B3397" s="114">
        <f t="shared" si="53"/>
        <v>6562</v>
      </c>
      <c r="C3397" s="114">
        <v>0</v>
      </c>
      <c r="D3397" s="114">
        <v>0</v>
      </c>
      <c r="E3397" s="114">
        <v>6562</v>
      </c>
      <c r="F3397" s="115" t="s">
        <v>12079</v>
      </c>
      <c r="G3397" s="114">
        <v>152.69999999999999</v>
      </c>
      <c r="H3397" s="114">
        <v>0</v>
      </c>
      <c r="I3397" s="114">
        <v>0</v>
      </c>
      <c r="J3397" s="114">
        <v>6562</v>
      </c>
      <c r="K3397" s="115" t="s">
        <v>12080</v>
      </c>
      <c r="L3397" s="114">
        <v>332.7</v>
      </c>
    </row>
    <row r="3398" spans="1:12">
      <c r="A3398" s="114" t="s">
        <v>9765</v>
      </c>
      <c r="B3398" s="114">
        <f t="shared" si="53"/>
        <v>6234</v>
      </c>
      <c r="C3398" s="114">
        <v>0</v>
      </c>
      <c r="D3398" s="114">
        <v>0</v>
      </c>
      <c r="E3398" s="114">
        <v>6234</v>
      </c>
      <c r="F3398" s="115" t="s">
        <v>12097</v>
      </c>
      <c r="G3398" s="114">
        <v>51.5</v>
      </c>
      <c r="H3398" s="114">
        <v>3.2</v>
      </c>
      <c r="I3398" s="114">
        <v>110.9</v>
      </c>
      <c r="J3398" s="114">
        <v>6234</v>
      </c>
      <c r="K3398" s="115" t="s">
        <v>12098</v>
      </c>
      <c r="L3398" s="114">
        <v>231.5</v>
      </c>
    </row>
    <row r="3399" spans="1:12">
      <c r="A3399" s="114" t="s">
        <v>9768</v>
      </c>
      <c r="B3399" s="114">
        <f t="shared" si="53"/>
        <v>7874</v>
      </c>
      <c r="C3399" s="114">
        <v>3</v>
      </c>
      <c r="D3399" s="114">
        <v>110.9</v>
      </c>
      <c r="E3399" s="114">
        <v>7874</v>
      </c>
      <c r="F3399" s="115" t="s">
        <v>12071</v>
      </c>
      <c r="G3399" s="114">
        <v>143.80000000000001</v>
      </c>
      <c r="H3399" s="114">
        <v>0</v>
      </c>
      <c r="I3399" s="114">
        <v>0</v>
      </c>
      <c r="J3399" s="114">
        <v>7874</v>
      </c>
      <c r="K3399" s="115" t="s">
        <v>12072</v>
      </c>
      <c r="L3399" s="114">
        <v>323.8</v>
      </c>
    </row>
    <row r="3400" spans="1:12">
      <c r="A3400" s="114" t="s">
        <v>9771</v>
      </c>
      <c r="B3400" s="114">
        <f t="shared" si="53"/>
        <v>9153</v>
      </c>
      <c r="C3400" s="114">
        <v>0</v>
      </c>
      <c r="D3400" s="114">
        <v>0</v>
      </c>
      <c r="E3400" s="114">
        <v>9153</v>
      </c>
      <c r="F3400" s="115" t="s">
        <v>12073</v>
      </c>
      <c r="G3400" s="114">
        <v>29.1</v>
      </c>
      <c r="H3400" s="114">
        <v>3</v>
      </c>
      <c r="I3400" s="114">
        <v>110.3</v>
      </c>
      <c r="J3400" s="114">
        <v>9153</v>
      </c>
      <c r="K3400" s="115" t="s">
        <v>12074</v>
      </c>
      <c r="L3400" s="114">
        <v>209.1</v>
      </c>
    </row>
    <row r="3401" spans="1:12">
      <c r="A3401" s="114" t="s">
        <v>9773</v>
      </c>
      <c r="B3401" s="114">
        <f t="shared" si="53"/>
        <v>6600</v>
      </c>
      <c r="C3401" s="114">
        <v>0</v>
      </c>
      <c r="D3401" s="114">
        <v>0</v>
      </c>
      <c r="E3401" s="114">
        <v>6600</v>
      </c>
      <c r="F3401" s="115" t="s">
        <v>12063</v>
      </c>
      <c r="G3401" s="114">
        <v>155.69999999999999</v>
      </c>
      <c r="H3401" s="114">
        <v>0</v>
      </c>
      <c r="I3401" s="114">
        <v>0</v>
      </c>
      <c r="J3401" s="114">
        <v>6600</v>
      </c>
      <c r="K3401" s="115" t="s">
        <v>12064</v>
      </c>
      <c r="L3401" s="114">
        <v>335.7</v>
      </c>
    </row>
    <row r="3402" spans="1:12">
      <c r="A3402" s="114" t="s">
        <v>9776</v>
      </c>
      <c r="B3402" s="114">
        <f t="shared" si="53"/>
        <v>6365</v>
      </c>
      <c r="C3402" s="114">
        <v>0</v>
      </c>
      <c r="D3402" s="114">
        <v>0</v>
      </c>
      <c r="E3402" s="114">
        <v>6365</v>
      </c>
      <c r="F3402" s="115" t="s">
        <v>12075</v>
      </c>
      <c r="G3402" s="114">
        <v>25.8</v>
      </c>
      <c r="H3402" s="114">
        <v>0</v>
      </c>
      <c r="I3402" s="114">
        <v>0</v>
      </c>
      <c r="J3402" s="114">
        <v>6365</v>
      </c>
      <c r="K3402" s="115" t="s">
        <v>12076</v>
      </c>
      <c r="L3402" s="114">
        <v>205.8</v>
      </c>
    </row>
    <row r="3403" spans="1:12">
      <c r="A3403" s="114" t="s">
        <v>9779</v>
      </c>
      <c r="B3403" s="114">
        <f t="shared" si="53"/>
        <v>12116</v>
      </c>
      <c r="C3403" s="114">
        <v>3.2</v>
      </c>
      <c r="D3403" s="114">
        <v>108.7</v>
      </c>
      <c r="E3403" s="114">
        <v>12116</v>
      </c>
      <c r="F3403" s="115" t="s">
        <v>12065</v>
      </c>
      <c r="G3403" s="114">
        <v>184</v>
      </c>
      <c r="H3403" s="114">
        <v>0</v>
      </c>
      <c r="I3403" s="114">
        <v>0</v>
      </c>
      <c r="J3403" s="114">
        <v>12116</v>
      </c>
      <c r="K3403" s="115" t="s">
        <v>12066</v>
      </c>
      <c r="L3403" s="114">
        <v>4</v>
      </c>
    </row>
    <row r="3404" spans="1:12">
      <c r="A3404" s="114" t="s">
        <v>9781</v>
      </c>
      <c r="B3404" s="114">
        <f t="shared" si="53"/>
        <v>8202</v>
      </c>
      <c r="C3404" s="114">
        <v>0</v>
      </c>
      <c r="D3404" s="114">
        <v>0</v>
      </c>
      <c r="E3404" s="114">
        <v>8202</v>
      </c>
      <c r="F3404" s="115" t="s">
        <v>12067</v>
      </c>
      <c r="G3404" s="114">
        <v>15.5</v>
      </c>
      <c r="H3404" s="114">
        <v>0</v>
      </c>
      <c r="I3404" s="114">
        <v>0</v>
      </c>
      <c r="J3404" s="114">
        <v>8202</v>
      </c>
      <c r="K3404" s="115" t="s">
        <v>12068</v>
      </c>
      <c r="L3404" s="114">
        <v>195.5</v>
      </c>
    </row>
    <row r="3405" spans="1:12">
      <c r="A3405" s="114" t="s">
        <v>9784</v>
      </c>
      <c r="B3405" s="114">
        <f t="shared" si="53"/>
        <v>9363</v>
      </c>
      <c r="C3405" s="114">
        <v>0</v>
      </c>
      <c r="D3405" s="114">
        <v>0</v>
      </c>
      <c r="E3405" s="114">
        <v>9363</v>
      </c>
      <c r="F3405" s="115" t="s">
        <v>12097</v>
      </c>
      <c r="G3405" s="114">
        <v>55.4</v>
      </c>
      <c r="H3405" s="114">
        <v>2.8</v>
      </c>
      <c r="I3405" s="114">
        <v>110.1</v>
      </c>
      <c r="J3405" s="114">
        <v>9363</v>
      </c>
      <c r="K3405" s="115" t="s">
        <v>12098</v>
      </c>
      <c r="L3405" s="114">
        <v>235.4</v>
      </c>
    </row>
    <row r="3406" spans="1:12">
      <c r="A3406" s="114" t="s">
        <v>9787</v>
      </c>
      <c r="B3406" s="114">
        <f t="shared" si="53"/>
        <v>7570</v>
      </c>
      <c r="C3406" s="114">
        <v>0</v>
      </c>
      <c r="D3406" s="114">
        <v>0</v>
      </c>
      <c r="E3406" s="114">
        <v>7570</v>
      </c>
      <c r="F3406" s="115" t="s">
        <v>12097</v>
      </c>
      <c r="G3406" s="114">
        <v>52.5</v>
      </c>
      <c r="H3406" s="114">
        <v>0</v>
      </c>
      <c r="I3406" s="114">
        <v>0</v>
      </c>
      <c r="J3406" s="114">
        <v>7570</v>
      </c>
      <c r="K3406" s="115" t="s">
        <v>12098</v>
      </c>
      <c r="L3406" s="114">
        <v>232.5</v>
      </c>
    </row>
    <row r="3407" spans="1:12">
      <c r="A3407" s="114" t="s">
        <v>9789</v>
      </c>
      <c r="B3407" s="114">
        <f t="shared" si="53"/>
        <v>7451</v>
      </c>
      <c r="C3407" s="114">
        <v>0</v>
      </c>
      <c r="D3407" s="114">
        <v>0</v>
      </c>
      <c r="E3407" s="114">
        <v>7451</v>
      </c>
      <c r="F3407" s="115" t="s">
        <v>12057</v>
      </c>
      <c r="G3407" s="114">
        <v>126.6</v>
      </c>
      <c r="H3407" s="114">
        <v>0</v>
      </c>
      <c r="I3407" s="114">
        <v>0</v>
      </c>
      <c r="J3407" s="114">
        <v>7451</v>
      </c>
      <c r="K3407" s="115" t="s">
        <v>12058</v>
      </c>
      <c r="L3407" s="114">
        <v>306.60000000000002</v>
      </c>
    </row>
    <row r="3408" spans="1:12">
      <c r="A3408" s="114" t="s">
        <v>9791</v>
      </c>
      <c r="B3408" s="114">
        <f t="shared" si="53"/>
        <v>10236</v>
      </c>
      <c r="C3408" s="114">
        <v>0</v>
      </c>
      <c r="D3408" s="114">
        <v>0</v>
      </c>
      <c r="E3408" s="114">
        <v>10236</v>
      </c>
      <c r="F3408" s="115" t="s">
        <v>12059</v>
      </c>
      <c r="G3408" s="114">
        <v>170</v>
      </c>
      <c r="H3408" s="114">
        <v>3.2</v>
      </c>
      <c r="I3408" s="114">
        <v>110.5</v>
      </c>
      <c r="J3408" s="114">
        <v>10236</v>
      </c>
      <c r="K3408" s="115" t="s">
        <v>12060</v>
      </c>
      <c r="L3408" s="114">
        <v>350</v>
      </c>
    </row>
    <row r="3409" spans="1:22">
      <c r="A3409" s="114" t="s">
        <v>9794</v>
      </c>
      <c r="B3409" s="114">
        <f t="shared" si="53"/>
        <v>7995</v>
      </c>
      <c r="C3409" s="114">
        <v>0</v>
      </c>
      <c r="D3409" s="114">
        <v>0</v>
      </c>
      <c r="E3409" s="114">
        <v>3675</v>
      </c>
      <c r="F3409" s="115" t="s">
        <v>12077</v>
      </c>
      <c r="G3409" s="114">
        <v>80.8</v>
      </c>
      <c r="H3409" s="114">
        <v>0</v>
      </c>
      <c r="I3409" s="114">
        <v>0</v>
      </c>
      <c r="J3409" s="114">
        <v>7995</v>
      </c>
      <c r="K3409" s="115" t="s">
        <v>12061</v>
      </c>
      <c r="L3409" s="114">
        <v>128.80000000000001</v>
      </c>
      <c r="M3409" s="114">
        <v>0</v>
      </c>
      <c r="N3409" s="114">
        <v>0</v>
      </c>
      <c r="O3409" s="114">
        <v>3675</v>
      </c>
      <c r="P3409" s="115" t="s">
        <v>12078</v>
      </c>
      <c r="Q3409" s="114">
        <v>260.8</v>
      </c>
      <c r="R3409" s="114">
        <v>2.8</v>
      </c>
      <c r="S3409" s="114">
        <v>108.7</v>
      </c>
      <c r="T3409" s="114">
        <v>7995</v>
      </c>
      <c r="U3409" s="115" t="s">
        <v>12062</v>
      </c>
      <c r="V3409" s="114">
        <v>308.8</v>
      </c>
    </row>
    <row r="3410" spans="1:22">
      <c r="A3410" s="114" t="s">
        <v>9797</v>
      </c>
      <c r="B3410" s="114">
        <f t="shared" si="53"/>
        <v>6037</v>
      </c>
      <c r="C3410" s="114">
        <v>0</v>
      </c>
      <c r="D3410" s="114">
        <v>0</v>
      </c>
      <c r="E3410" s="114">
        <v>6037</v>
      </c>
      <c r="F3410" s="115" t="s">
        <v>12063</v>
      </c>
      <c r="G3410" s="114">
        <v>168.4</v>
      </c>
      <c r="H3410" s="114">
        <v>0</v>
      </c>
      <c r="I3410" s="114">
        <v>0</v>
      </c>
      <c r="J3410" s="114">
        <v>6037</v>
      </c>
      <c r="K3410" s="115" t="s">
        <v>12064</v>
      </c>
      <c r="L3410" s="114">
        <v>348.4</v>
      </c>
    </row>
    <row r="3411" spans="1:22">
      <c r="A3411" s="114" t="s">
        <v>9800</v>
      </c>
      <c r="B3411" s="114">
        <f t="shared" si="53"/>
        <v>7185</v>
      </c>
      <c r="C3411" s="114">
        <v>0</v>
      </c>
      <c r="D3411" s="114">
        <v>0</v>
      </c>
      <c r="E3411" s="114">
        <v>7185</v>
      </c>
      <c r="F3411" s="115" t="s">
        <v>12071</v>
      </c>
      <c r="G3411" s="114">
        <v>143.4</v>
      </c>
      <c r="H3411" s="114">
        <v>0</v>
      </c>
      <c r="I3411" s="114">
        <v>0</v>
      </c>
      <c r="J3411" s="114">
        <v>7185</v>
      </c>
      <c r="K3411" s="115" t="s">
        <v>12072</v>
      </c>
      <c r="L3411" s="114">
        <v>323.39999999999998</v>
      </c>
    </row>
    <row r="3412" spans="1:22">
      <c r="A3412" s="114" t="s">
        <v>9802</v>
      </c>
      <c r="B3412" s="114">
        <f t="shared" si="53"/>
        <v>6102</v>
      </c>
      <c r="C3412" s="114">
        <v>0</v>
      </c>
      <c r="D3412" s="114">
        <v>0</v>
      </c>
      <c r="E3412" s="114">
        <v>6102</v>
      </c>
      <c r="F3412" s="115" t="s">
        <v>12081</v>
      </c>
      <c r="G3412" s="114">
        <v>64.400000000000006</v>
      </c>
      <c r="H3412" s="114">
        <v>0</v>
      </c>
      <c r="I3412" s="114">
        <v>0</v>
      </c>
      <c r="J3412" s="114">
        <v>6102</v>
      </c>
      <c r="K3412" s="115" t="s">
        <v>12082</v>
      </c>
      <c r="L3412" s="114">
        <v>244.4</v>
      </c>
    </row>
    <row r="3413" spans="1:22">
      <c r="A3413" s="114" t="s">
        <v>9804</v>
      </c>
      <c r="B3413" s="114">
        <f t="shared" si="53"/>
        <v>7874</v>
      </c>
      <c r="C3413" s="114">
        <v>0</v>
      </c>
      <c r="D3413" s="114">
        <v>0</v>
      </c>
      <c r="E3413" s="114">
        <v>7874</v>
      </c>
      <c r="F3413" s="115" t="s">
        <v>12065</v>
      </c>
      <c r="G3413" s="114">
        <v>182.5</v>
      </c>
      <c r="H3413" s="114">
        <v>0</v>
      </c>
      <c r="I3413" s="114">
        <v>0</v>
      </c>
      <c r="J3413" s="114">
        <v>7874</v>
      </c>
      <c r="K3413" s="115" t="s">
        <v>12066</v>
      </c>
      <c r="L3413" s="114">
        <v>2.5</v>
      </c>
    </row>
    <row r="3414" spans="1:22">
      <c r="A3414" s="114" t="s">
        <v>9805</v>
      </c>
      <c r="B3414" s="114">
        <f t="shared" si="53"/>
        <v>8071</v>
      </c>
      <c r="C3414" s="114">
        <v>0</v>
      </c>
      <c r="D3414" s="114">
        <v>0</v>
      </c>
      <c r="E3414" s="114">
        <v>8071</v>
      </c>
      <c r="F3414" s="115" t="s">
        <v>12097</v>
      </c>
      <c r="G3414" s="114">
        <v>54.2</v>
      </c>
      <c r="H3414" s="114">
        <v>0</v>
      </c>
      <c r="I3414" s="114">
        <v>0</v>
      </c>
      <c r="J3414" s="114">
        <v>8071</v>
      </c>
      <c r="K3414" s="115" t="s">
        <v>12098</v>
      </c>
      <c r="L3414" s="114">
        <v>234.2</v>
      </c>
    </row>
    <row r="3415" spans="1:22">
      <c r="A3415" s="114" t="s">
        <v>9808</v>
      </c>
      <c r="B3415" s="114">
        <f t="shared" si="53"/>
        <v>11001</v>
      </c>
      <c r="C3415" s="114">
        <v>0</v>
      </c>
      <c r="D3415" s="114">
        <v>0</v>
      </c>
      <c r="E3415" s="114">
        <v>11001</v>
      </c>
      <c r="F3415" s="115" t="s">
        <v>12075</v>
      </c>
      <c r="G3415" s="114">
        <v>10.7</v>
      </c>
      <c r="H3415" s="114">
        <v>3</v>
      </c>
      <c r="I3415" s="114">
        <v>109.5</v>
      </c>
      <c r="J3415" s="114">
        <v>11001</v>
      </c>
      <c r="K3415" s="115" t="s">
        <v>12076</v>
      </c>
      <c r="L3415" s="114">
        <v>190.7</v>
      </c>
    </row>
    <row r="3416" spans="1:22">
      <c r="A3416" s="114" t="s">
        <v>9811</v>
      </c>
      <c r="B3416" s="114">
        <f t="shared" si="53"/>
        <v>6070</v>
      </c>
      <c r="C3416" s="114">
        <v>0</v>
      </c>
      <c r="D3416" s="114">
        <v>0</v>
      </c>
      <c r="E3416" s="114">
        <v>6070</v>
      </c>
      <c r="F3416" s="115" t="s">
        <v>12075</v>
      </c>
      <c r="G3416" s="114">
        <v>9.6</v>
      </c>
      <c r="H3416" s="114">
        <v>0</v>
      </c>
      <c r="I3416" s="114">
        <v>0</v>
      </c>
      <c r="J3416" s="114">
        <v>6070</v>
      </c>
      <c r="K3416" s="115" t="s">
        <v>12076</v>
      </c>
      <c r="L3416" s="114">
        <v>189.6</v>
      </c>
    </row>
    <row r="3417" spans="1:22">
      <c r="A3417" s="114" t="s">
        <v>9814</v>
      </c>
      <c r="B3417" s="114">
        <f t="shared" si="53"/>
        <v>6070</v>
      </c>
      <c r="C3417" s="114">
        <v>0</v>
      </c>
      <c r="D3417" s="114">
        <v>0</v>
      </c>
      <c r="E3417" s="114">
        <v>6070</v>
      </c>
      <c r="F3417" s="115" t="s">
        <v>12073</v>
      </c>
      <c r="G3417" s="114">
        <v>15</v>
      </c>
      <c r="H3417" s="114">
        <v>0</v>
      </c>
      <c r="I3417" s="114">
        <v>0</v>
      </c>
      <c r="J3417" s="114">
        <v>6070</v>
      </c>
      <c r="K3417" s="115" t="s">
        <v>12074</v>
      </c>
      <c r="L3417" s="114">
        <v>195</v>
      </c>
    </row>
    <row r="3418" spans="1:22">
      <c r="A3418" s="114" t="s">
        <v>9817</v>
      </c>
      <c r="B3418" s="114">
        <f t="shared" si="53"/>
        <v>11155</v>
      </c>
      <c r="C3418" s="114">
        <v>0</v>
      </c>
      <c r="D3418" s="114">
        <v>0</v>
      </c>
      <c r="E3418" s="114">
        <v>11155</v>
      </c>
      <c r="F3418" s="115" t="s">
        <v>12097</v>
      </c>
      <c r="G3418" s="114">
        <v>38.299999999999997</v>
      </c>
      <c r="H3418" s="114">
        <v>3</v>
      </c>
      <c r="I3418" s="114">
        <v>111.3</v>
      </c>
      <c r="J3418" s="114">
        <v>11155</v>
      </c>
      <c r="K3418" s="115" t="s">
        <v>12098</v>
      </c>
      <c r="L3418" s="114">
        <v>218.3</v>
      </c>
    </row>
    <row r="3419" spans="1:22">
      <c r="A3419" s="114" t="s">
        <v>9820</v>
      </c>
      <c r="B3419" s="114">
        <f t="shared" si="53"/>
        <v>11483</v>
      </c>
      <c r="C3419" s="114">
        <v>0</v>
      </c>
      <c r="D3419" s="114">
        <v>0</v>
      </c>
      <c r="E3419" s="114">
        <v>11483</v>
      </c>
      <c r="F3419" s="115" t="s">
        <v>12067</v>
      </c>
      <c r="G3419" s="114">
        <v>356.2</v>
      </c>
      <c r="H3419" s="114">
        <v>0</v>
      </c>
      <c r="I3419" s="114">
        <v>0</v>
      </c>
      <c r="J3419" s="114">
        <v>11483</v>
      </c>
      <c r="K3419" s="115" t="s">
        <v>12068</v>
      </c>
      <c r="L3419" s="114">
        <v>176.2</v>
      </c>
    </row>
    <row r="3420" spans="1:22">
      <c r="A3420" s="114" t="s">
        <v>9823</v>
      </c>
      <c r="B3420" s="114">
        <f t="shared" si="53"/>
        <v>5904</v>
      </c>
      <c r="C3420" s="114">
        <v>0</v>
      </c>
      <c r="D3420" s="114">
        <v>0</v>
      </c>
      <c r="E3420" s="114">
        <v>5904</v>
      </c>
      <c r="F3420" s="115" t="s">
        <v>12073</v>
      </c>
      <c r="G3420" s="114">
        <v>12.2</v>
      </c>
      <c r="H3420" s="114">
        <v>0</v>
      </c>
      <c r="I3420" s="114">
        <v>0</v>
      </c>
      <c r="J3420" s="114">
        <v>5904</v>
      </c>
      <c r="K3420" s="115" t="s">
        <v>12074</v>
      </c>
      <c r="L3420" s="114">
        <v>192.2</v>
      </c>
    </row>
    <row r="3421" spans="1:22">
      <c r="A3421" s="114" t="s">
        <v>9826</v>
      </c>
      <c r="B3421" s="114">
        <f t="shared" si="53"/>
        <v>5895</v>
      </c>
      <c r="C3421" s="114">
        <v>0</v>
      </c>
      <c r="D3421" s="114">
        <v>0</v>
      </c>
      <c r="E3421" s="114">
        <v>5895</v>
      </c>
      <c r="F3421" s="115" t="s">
        <v>12075</v>
      </c>
      <c r="G3421" s="114">
        <v>6.2</v>
      </c>
      <c r="H3421" s="114">
        <v>0</v>
      </c>
      <c r="I3421" s="114">
        <v>0</v>
      </c>
      <c r="J3421" s="114">
        <v>5895</v>
      </c>
      <c r="K3421" s="115" t="s">
        <v>12076</v>
      </c>
      <c r="L3421" s="114">
        <v>186.2</v>
      </c>
    </row>
    <row r="3422" spans="1:22">
      <c r="A3422" s="114" t="s">
        <v>9828</v>
      </c>
      <c r="B3422" s="114">
        <f t="shared" si="53"/>
        <v>6890</v>
      </c>
      <c r="C3422" s="114">
        <v>0</v>
      </c>
      <c r="D3422" s="114">
        <v>0</v>
      </c>
      <c r="E3422" s="114">
        <v>6890</v>
      </c>
      <c r="F3422" s="115" t="s">
        <v>12079</v>
      </c>
      <c r="G3422" s="114">
        <v>131.19999999999999</v>
      </c>
      <c r="H3422" s="114">
        <v>0</v>
      </c>
      <c r="I3422" s="114">
        <v>0</v>
      </c>
      <c r="J3422" s="114">
        <v>6890</v>
      </c>
      <c r="K3422" s="115" t="s">
        <v>12080</v>
      </c>
      <c r="L3422" s="114">
        <v>311.2</v>
      </c>
    </row>
    <row r="3423" spans="1:22">
      <c r="A3423" s="114" t="s">
        <v>9831</v>
      </c>
      <c r="B3423" s="114">
        <f t="shared" si="53"/>
        <v>8202</v>
      </c>
      <c r="C3423" s="114">
        <v>0</v>
      </c>
      <c r="D3423" s="114">
        <v>0</v>
      </c>
      <c r="E3423" s="114">
        <v>8202</v>
      </c>
      <c r="F3423" s="115" t="s">
        <v>12053</v>
      </c>
      <c r="G3423" s="114">
        <v>83.6</v>
      </c>
      <c r="H3423" s="114">
        <v>0</v>
      </c>
      <c r="I3423" s="114">
        <v>0</v>
      </c>
      <c r="J3423" s="114">
        <v>8202</v>
      </c>
      <c r="K3423" s="115" t="s">
        <v>12054</v>
      </c>
      <c r="L3423" s="114">
        <v>263.60000000000002</v>
      </c>
    </row>
    <row r="3424" spans="1:22">
      <c r="A3424" s="114" t="s">
        <v>9834</v>
      </c>
      <c r="B3424" s="114">
        <f t="shared" si="53"/>
        <v>7618</v>
      </c>
      <c r="C3424" s="114">
        <v>0</v>
      </c>
      <c r="D3424" s="114">
        <v>0</v>
      </c>
      <c r="E3424" s="114">
        <v>7618</v>
      </c>
      <c r="F3424" s="115" t="s">
        <v>12075</v>
      </c>
      <c r="G3424" s="114">
        <v>13</v>
      </c>
      <c r="H3424" s="114">
        <v>0</v>
      </c>
      <c r="I3424" s="114">
        <v>0</v>
      </c>
      <c r="J3424" s="114">
        <v>7618</v>
      </c>
      <c r="K3424" s="115" t="s">
        <v>12076</v>
      </c>
      <c r="L3424" s="114">
        <v>193</v>
      </c>
    </row>
    <row r="3425" spans="1:22">
      <c r="A3425" s="114" t="s">
        <v>9837</v>
      </c>
      <c r="B3425" s="114">
        <f t="shared" si="53"/>
        <v>7120</v>
      </c>
      <c r="C3425" s="114">
        <v>0</v>
      </c>
      <c r="D3425" s="114">
        <v>0</v>
      </c>
      <c r="E3425" s="114">
        <v>7120</v>
      </c>
      <c r="F3425" s="115" t="s">
        <v>12059</v>
      </c>
      <c r="G3425" s="114">
        <v>159.19999999999999</v>
      </c>
      <c r="H3425" s="114">
        <v>3</v>
      </c>
      <c r="I3425" s="114">
        <v>110.7</v>
      </c>
      <c r="J3425" s="114">
        <v>7120</v>
      </c>
      <c r="K3425" s="115" t="s">
        <v>12060</v>
      </c>
      <c r="L3425" s="114">
        <v>339.2</v>
      </c>
    </row>
    <row r="3426" spans="1:22">
      <c r="A3426" s="114" t="s">
        <v>9840</v>
      </c>
      <c r="B3426" s="114">
        <f t="shared" si="53"/>
        <v>12467</v>
      </c>
      <c r="C3426" s="114">
        <v>3.3</v>
      </c>
      <c r="D3426" s="114">
        <v>111.3</v>
      </c>
      <c r="E3426" s="114">
        <v>12467</v>
      </c>
      <c r="F3426" s="115" t="s">
        <v>12102</v>
      </c>
      <c r="G3426" s="114">
        <v>127.3</v>
      </c>
      <c r="H3426" s="114">
        <v>3</v>
      </c>
      <c r="I3426" s="114">
        <v>110.7</v>
      </c>
      <c r="J3426" s="114">
        <v>12467</v>
      </c>
      <c r="K3426" s="115" t="s">
        <v>12103</v>
      </c>
      <c r="L3426" s="114">
        <v>127.3</v>
      </c>
      <c r="M3426" s="114">
        <v>0</v>
      </c>
      <c r="N3426" s="114">
        <v>0</v>
      </c>
      <c r="O3426" s="114">
        <v>12467</v>
      </c>
      <c r="P3426" s="115" t="s">
        <v>12104</v>
      </c>
      <c r="Q3426" s="114">
        <v>307.3</v>
      </c>
      <c r="R3426" s="114">
        <v>0</v>
      </c>
      <c r="S3426" s="114">
        <v>0</v>
      </c>
      <c r="T3426" s="114">
        <v>12467</v>
      </c>
      <c r="U3426" s="115" t="s">
        <v>12105</v>
      </c>
      <c r="V3426" s="114">
        <v>307.3</v>
      </c>
    </row>
    <row r="3427" spans="1:22">
      <c r="A3427" s="114" t="s">
        <v>9843</v>
      </c>
      <c r="B3427" s="114">
        <f t="shared" si="53"/>
        <v>9843</v>
      </c>
      <c r="C3427" s="114">
        <v>3</v>
      </c>
      <c r="D3427" s="114">
        <v>109.9</v>
      </c>
      <c r="E3427" s="114">
        <v>9843</v>
      </c>
      <c r="F3427" s="115" t="s">
        <v>12097</v>
      </c>
      <c r="G3427" s="114">
        <v>39.299999999999997</v>
      </c>
      <c r="H3427" s="114">
        <v>0</v>
      </c>
      <c r="I3427" s="114">
        <v>0</v>
      </c>
      <c r="J3427" s="114">
        <v>9843</v>
      </c>
      <c r="K3427" s="115" t="s">
        <v>12098</v>
      </c>
      <c r="L3427" s="114">
        <v>219.3</v>
      </c>
    </row>
    <row r="3428" spans="1:22">
      <c r="A3428" s="114" t="s">
        <v>9846</v>
      </c>
      <c r="B3428" s="114">
        <f t="shared" si="53"/>
        <v>7612</v>
      </c>
      <c r="C3428" s="114">
        <v>0</v>
      </c>
      <c r="D3428" s="114">
        <v>0</v>
      </c>
      <c r="E3428" s="114">
        <v>6299</v>
      </c>
      <c r="F3428" s="115" t="s">
        <v>12075</v>
      </c>
      <c r="G3428" s="114">
        <v>16.5</v>
      </c>
      <c r="H3428" s="114">
        <v>3.5</v>
      </c>
      <c r="I3428" s="114">
        <v>109.9</v>
      </c>
      <c r="J3428" s="114">
        <v>7612</v>
      </c>
      <c r="K3428" s="115" t="s">
        <v>12063</v>
      </c>
      <c r="L3428" s="114">
        <v>147.5</v>
      </c>
      <c r="M3428" s="114">
        <v>0</v>
      </c>
      <c r="N3428" s="114">
        <v>0</v>
      </c>
      <c r="O3428" s="114">
        <v>6299</v>
      </c>
      <c r="P3428" s="115" t="s">
        <v>12076</v>
      </c>
      <c r="Q3428" s="114">
        <v>196.5</v>
      </c>
      <c r="R3428" s="114">
        <v>0</v>
      </c>
      <c r="S3428" s="114">
        <v>0</v>
      </c>
      <c r="T3428" s="114">
        <v>7612</v>
      </c>
      <c r="U3428" s="115" t="s">
        <v>12064</v>
      </c>
      <c r="V3428" s="114">
        <v>327.5</v>
      </c>
    </row>
    <row r="3429" spans="1:22">
      <c r="A3429" s="114" t="s">
        <v>9849</v>
      </c>
      <c r="B3429" s="114">
        <f t="shared" si="53"/>
        <v>8530</v>
      </c>
      <c r="C3429" s="114">
        <v>0</v>
      </c>
      <c r="D3429" s="114">
        <v>0</v>
      </c>
      <c r="E3429" s="114">
        <v>8530</v>
      </c>
      <c r="F3429" s="115" t="s">
        <v>12067</v>
      </c>
      <c r="G3429" s="114">
        <v>2</v>
      </c>
      <c r="H3429" s="114">
        <v>0</v>
      </c>
      <c r="I3429" s="114">
        <v>0</v>
      </c>
      <c r="J3429" s="114">
        <v>8530</v>
      </c>
      <c r="K3429" s="115" t="s">
        <v>12068</v>
      </c>
      <c r="L3429" s="114">
        <v>182</v>
      </c>
    </row>
    <row r="3430" spans="1:22">
      <c r="A3430" s="114" t="s">
        <v>9852</v>
      </c>
      <c r="B3430" s="114">
        <f t="shared" si="53"/>
        <v>9843</v>
      </c>
      <c r="C3430" s="114">
        <v>3</v>
      </c>
      <c r="D3430" s="114">
        <v>109.9</v>
      </c>
      <c r="E3430" s="114">
        <v>9843</v>
      </c>
      <c r="F3430" s="115" t="s">
        <v>12067</v>
      </c>
      <c r="G3430" s="114">
        <v>8.9</v>
      </c>
      <c r="H3430" s="114">
        <v>0</v>
      </c>
      <c r="I3430" s="114">
        <v>0</v>
      </c>
      <c r="J3430" s="114">
        <v>9843</v>
      </c>
      <c r="K3430" s="115" t="s">
        <v>12068</v>
      </c>
      <c r="L3430" s="114">
        <v>188.9</v>
      </c>
    </row>
    <row r="3431" spans="1:22">
      <c r="A3431" s="114" t="s">
        <v>9855</v>
      </c>
      <c r="B3431" s="114">
        <f t="shared" si="53"/>
        <v>5906</v>
      </c>
      <c r="C3431" s="114">
        <v>0</v>
      </c>
      <c r="D3431" s="114">
        <v>0</v>
      </c>
      <c r="E3431" s="114">
        <v>5906</v>
      </c>
      <c r="F3431" s="115" t="s">
        <v>12051</v>
      </c>
      <c r="G3431" s="114">
        <v>30.2</v>
      </c>
      <c r="H3431" s="114">
        <v>0</v>
      </c>
      <c r="I3431" s="114">
        <v>0</v>
      </c>
      <c r="J3431" s="114">
        <v>5906</v>
      </c>
      <c r="K3431" s="115" t="s">
        <v>12052</v>
      </c>
      <c r="L3431" s="114">
        <v>210.2</v>
      </c>
    </row>
    <row r="3432" spans="1:22">
      <c r="A3432" s="114" t="s">
        <v>9858</v>
      </c>
      <c r="B3432" s="114">
        <f t="shared" si="53"/>
        <v>6233</v>
      </c>
      <c r="C3432" s="114">
        <v>0</v>
      </c>
      <c r="D3432" s="114">
        <v>0</v>
      </c>
      <c r="E3432" s="114">
        <v>6233</v>
      </c>
      <c r="F3432" s="115" t="s">
        <v>12081</v>
      </c>
      <c r="G3432" s="114">
        <v>61.1</v>
      </c>
      <c r="H3432" s="114">
        <v>0</v>
      </c>
      <c r="I3432" s="114">
        <v>0</v>
      </c>
      <c r="J3432" s="114">
        <v>6233</v>
      </c>
      <c r="K3432" s="115" t="s">
        <v>12082</v>
      </c>
      <c r="L3432" s="114">
        <v>241.1</v>
      </c>
    </row>
    <row r="3433" spans="1:22">
      <c r="A3433" s="114" t="s">
        <v>9860</v>
      </c>
      <c r="B3433" s="114">
        <f t="shared" si="53"/>
        <v>7218</v>
      </c>
      <c r="C3433" s="114">
        <v>0</v>
      </c>
      <c r="D3433" s="114">
        <v>0</v>
      </c>
      <c r="E3433" s="114">
        <v>7218</v>
      </c>
      <c r="F3433" s="115" t="s">
        <v>12067</v>
      </c>
      <c r="G3433" s="114">
        <v>4</v>
      </c>
      <c r="H3433" s="114">
        <v>0</v>
      </c>
      <c r="I3433" s="114">
        <v>0</v>
      </c>
      <c r="J3433" s="114">
        <v>7218</v>
      </c>
      <c r="K3433" s="115" t="s">
        <v>12068</v>
      </c>
      <c r="L3433" s="114">
        <v>184</v>
      </c>
    </row>
    <row r="3434" spans="1:22">
      <c r="A3434" s="114" t="s">
        <v>9863</v>
      </c>
      <c r="B3434" s="114">
        <f t="shared" si="53"/>
        <v>5643</v>
      </c>
      <c r="C3434" s="114">
        <v>0</v>
      </c>
      <c r="D3434" s="114">
        <v>0</v>
      </c>
      <c r="E3434" s="114">
        <v>5643</v>
      </c>
      <c r="F3434" s="115" t="s">
        <v>12069</v>
      </c>
      <c r="G3434" s="114">
        <v>103.3</v>
      </c>
      <c r="H3434" s="114">
        <v>0</v>
      </c>
      <c r="I3434" s="114">
        <v>0</v>
      </c>
      <c r="J3434" s="114">
        <v>5643</v>
      </c>
      <c r="K3434" s="115" t="s">
        <v>12070</v>
      </c>
      <c r="L3434" s="114">
        <v>283.3</v>
      </c>
    </row>
    <row r="3435" spans="1:22">
      <c r="A3435" s="114" t="s">
        <v>9866</v>
      </c>
      <c r="B3435" s="114">
        <f t="shared" ref="B3435:B3498" si="54">MAX(J3435,O3435,T3435,Y3435,AD3435,AI3435,AN3435,AS3435,AX3435,BC3435,BH3435,BM3435,BR3435)</f>
        <v>5905</v>
      </c>
      <c r="C3435" s="114">
        <v>0</v>
      </c>
      <c r="D3435" s="114">
        <v>0</v>
      </c>
      <c r="E3435" s="114">
        <v>5905</v>
      </c>
      <c r="F3435" s="115" t="s">
        <v>12071</v>
      </c>
      <c r="G3435" s="114">
        <v>131</v>
      </c>
      <c r="H3435" s="114">
        <v>0</v>
      </c>
      <c r="I3435" s="114">
        <v>0</v>
      </c>
      <c r="J3435" s="114">
        <v>5905</v>
      </c>
      <c r="K3435" s="115" t="s">
        <v>12072</v>
      </c>
      <c r="L3435" s="114">
        <v>311</v>
      </c>
    </row>
    <row r="3436" spans="1:22">
      <c r="A3436" s="114" t="s">
        <v>9869</v>
      </c>
      <c r="B3436" s="114">
        <f t="shared" si="54"/>
        <v>5807</v>
      </c>
      <c r="C3436" s="114">
        <v>0</v>
      </c>
      <c r="D3436" s="114">
        <v>0</v>
      </c>
      <c r="E3436" s="114">
        <v>5807</v>
      </c>
      <c r="F3436" s="115" t="s">
        <v>12081</v>
      </c>
      <c r="G3436" s="114">
        <v>61.2</v>
      </c>
      <c r="H3436" s="114">
        <v>0</v>
      </c>
      <c r="I3436" s="114">
        <v>0</v>
      </c>
      <c r="J3436" s="114">
        <v>5807</v>
      </c>
      <c r="K3436" s="115" t="s">
        <v>12082</v>
      </c>
      <c r="L3436" s="114">
        <v>241.2</v>
      </c>
    </row>
    <row r="3437" spans="1:22">
      <c r="A3437" s="114" t="s">
        <v>9870</v>
      </c>
      <c r="B3437" s="114">
        <f t="shared" si="54"/>
        <v>7152</v>
      </c>
      <c r="C3437" s="114">
        <v>0</v>
      </c>
      <c r="D3437" s="114">
        <v>0</v>
      </c>
      <c r="E3437" s="114">
        <v>7152</v>
      </c>
      <c r="F3437" s="115" t="s">
        <v>12079</v>
      </c>
      <c r="G3437" s="114">
        <v>149.19999999999999</v>
      </c>
      <c r="H3437" s="114">
        <v>0</v>
      </c>
      <c r="I3437" s="114">
        <v>0</v>
      </c>
      <c r="J3437" s="114">
        <v>7152</v>
      </c>
      <c r="K3437" s="115" t="s">
        <v>12080</v>
      </c>
      <c r="L3437" s="114">
        <v>329.2</v>
      </c>
    </row>
    <row r="3438" spans="1:22">
      <c r="A3438" s="114" t="s">
        <v>9873</v>
      </c>
      <c r="B3438" s="114">
        <f t="shared" si="54"/>
        <v>5575</v>
      </c>
      <c r="C3438" s="114">
        <v>0</v>
      </c>
      <c r="D3438" s="114">
        <v>0</v>
      </c>
      <c r="E3438" s="114">
        <v>5575</v>
      </c>
      <c r="F3438" s="115" t="s">
        <v>12055</v>
      </c>
      <c r="G3438" s="114">
        <v>87.8</v>
      </c>
      <c r="H3438" s="114">
        <v>0</v>
      </c>
      <c r="I3438" s="114">
        <v>0</v>
      </c>
      <c r="J3438" s="114">
        <v>5575</v>
      </c>
      <c r="K3438" s="115" t="s">
        <v>12056</v>
      </c>
      <c r="L3438" s="114">
        <v>267.8</v>
      </c>
    </row>
    <row r="3439" spans="1:22">
      <c r="A3439" s="114" t="s">
        <v>9876</v>
      </c>
      <c r="B3439" s="114">
        <f t="shared" si="54"/>
        <v>6594</v>
      </c>
      <c r="C3439" s="114">
        <v>0</v>
      </c>
      <c r="D3439" s="114">
        <v>0</v>
      </c>
      <c r="E3439" s="114">
        <v>6594</v>
      </c>
      <c r="F3439" s="115" t="s">
        <v>12073</v>
      </c>
      <c r="G3439" s="114">
        <v>21.2</v>
      </c>
      <c r="H3439" s="114">
        <v>0</v>
      </c>
      <c r="I3439" s="114">
        <v>0</v>
      </c>
      <c r="J3439" s="114">
        <v>6594</v>
      </c>
      <c r="K3439" s="115" t="s">
        <v>12074</v>
      </c>
      <c r="L3439" s="114">
        <v>201.2</v>
      </c>
    </row>
    <row r="3440" spans="1:22">
      <c r="A3440" s="114" t="s">
        <v>9879</v>
      </c>
      <c r="B3440" s="114">
        <f t="shared" si="54"/>
        <v>6070</v>
      </c>
      <c r="C3440" s="114">
        <v>0</v>
      </c>
      <c r="D3440" s="114">
        <v>0</v>
      </c>
      <c r="E3440" s="114">
        <v>6070</v>
      </c>
      <c r="F3440" s="115" t="s">
        <v>12081</v>
      </c>
      <c r="G3440" s="114">
        <v>58.6</v>
      </c>
      <c r="H3440" s="114">
        <v>0</v>
      </c>
      <c r="I3440" s="114">
        <v>0</v>
      </c>
      <c r="J3440" s="114">
        <v>6070</v>
      </c>
      <c r="K3440" s="115" t="s">
        <v>12082</v>
      </c>
      <c r="L3440" s="114">
        <v>238.6</v>
      </c>
    </row>
    <row r="3441" spans="1:12">
      <c r="A3441" s="114" t="s">
        <v>9880</v>
      </c>
      <c r="B3441" s="114">
        <f t="shared" si="54"/>
        <v>5905</v>
      </c>
      <c r="C3441" s="114">
        <v>0</v>
      </c>
      <c r="D3441" s="114">
        <v>0</v>
      </c>
      <c r="E3441" s="114">
        <v>5905</v>
      </c>
      <c r="F3441" s="115" t="s">
        <v>12075</v>
      </c>
      <c r="G3441" s="114">
        <v>10.7</v>
      </c>
      <c r="H3441" s="114">
        <v>0</v>
      </c>
      <c r="I3441" s="114">
        <v>0</v>
      </c>
      <c r="J3441" s="114">
        <v>5905</v>
      </c>
      <c r="K3441" s="115" t="s">
        <v>12076</v>
      </c>
      <c r="L3441" s="114">
        <v>190.7</v>
      </c>
    </row>
    <row r="3442" spans="1:12">
      <c r="A3442" s="114" t="s">
        <v>9883</v>
      </c>
      <c r="B3442" s="114">
        <f t="shared" si="54"/>
        <v>6102</v>
      </c>
      <c r="C3442" s="114">
        <v>0</v>
      </c>
      <c r="D3442" s="114">
        <v>0</v>
      </c>
      <c r="E3442" s="114">
        <v>6102</v>
      </c>
      <c r="F3442" s="115" t="s">
        <v>12071</v>
      </c>
      <c r="G3442" s="114">
        <v>136.30000000000001</v>
      </c>
      <c r="H3442" s="114">
        <v>0</v>
      </c>
      <c r="I3442" s="114">
        <v>0</v>
      </c>
      <c r="J3442" s="114">
        <v>6102</v>
      </c>
      <c r="K3442" s="115" t="s">
        <v>12072</v>
      </c>
      <c r="L3442" s="114">
        <v>316.3</v>
      </c>
    </row>
    <row r="3443" spans="1:12">
      <c r="A3443" s="114" t="s">
        <v>9886</v>
      </c>
      <c r="B3443" s="114">
        <f t="shared" si="54"/>
        <v>6168</v>
      </c>
      <c r="C3443" s="114">
        <v>0</v>
      </c>
      <c r="D3443" s="114">
        <v>0</v>
      </c>
      <c r="E3443" s="114">
        <v>6168</v>
      </c>
      <c r="F3443" s="115" t="s">
        <v>12075</v>
      </c>
      <c r="G3443" s="114">
        <v>11</v>
      </c>
      <c r="H3443" s="114">
        <v>0</v>
      </c>
      <c r="I3443" s="114">
        <v>0</v>
      </c>
      <c r="J3443" s="114">
        <v>6168</v>
      </c>
      <c r="K3443" s="115" t="s">
        <v>12076</v>
      </c>
      <c r="L3443" s="114">
        <v>192</v>
      </c>
    </row>
    <row r="3444" spans="1:12">
      <c r="A3444" s="114" t="s">
        <v>9889</v>
      </c>
      <c r="B3444" s="114">
        <f t="shared" si="54"/>
        <v>5905</v>
      </c>
      <c r="C3444" s="114">
        <v>0</v>
      </c>
      <c r="D3444" s="114">
        <v>0</v>
      </c>
      <c r="E3444" s="114">
        <v>5905</v>
      </c>
      <c r="F3444" s="115" t="s">
        <v>12087</v>
      </c>
      <c r="G3444" s="114">
        <v>59.3</v>
      </c>
      <c r="H3444" s="114">
        <v>0</v>
      </c>
      <c r="I3444" s="114">
        <v>0</v>
      </c>
      <c r="J3444" s="114">
        <v>5905</v>
      </c>
      <c r="K3444" s="115" t="s">
        <v>12088</v>
      </c>
      <c r="L3444" s="114">
        <v>239.3</v>
      </c>
    </row>
    <row r="3445" spans="1:12">
      <c r="A3445" s="114" t="s">
        <v>9892</v>
      </c>
      <c r="B3445" s="114">
        <f t="shared" si="54"/>
        <v>5910</v>
      </c>
      <c r="C3445" s="114">
        <v>0</v>
      </c>
      <c r="D3445" s="114">
        <v>0</v>
      </c>
      <c r="E3445" s="114">
        <v>5910</v>
      </c>
      <c r="F3445" s="115" t="s">
        <v>12059</v>
      </c>
      <c r="G3445" s="114">
        <v>168</v>
      </c>
      <c r="H3445" s="114">
        <v>0</v>
      </c>
      <c r="I3445" s="114">
        <v>0</v>
      </c>
      <c r="J3445" s="114">
        <v>5910</v>
      </c>
      <c r="K3445" s="115" t="s">
        <v>12060</v>
      </c>
      <c r="L3445" s="114">
        <v>348</v>
      </c>
    </row>
    <row r="3446" spans="1:12">
      <c r="A3446" s="114" t="s">
        <v>9894</v>
      </c>
      <c r="B3446" s="114">
        <f t="shared" si="54"/>
        <v>6627</v>
      </c>
      <c r="C3446" s="114">
        <v>0</v>
      </c>
      <c r="D3446" s="114">
        <v>0</v>
      </c>
      <c r="E3446" s="114">
        <v>6627</v>
      </c>
      <c r="F3446" s="115" t="s">
        <v>12077</v>
      </c>
      <c r="G3446" s="114">
        <v>72</v>
      </c>
      <c r="H3446" s="114">
        <v>0</v>
      </c>
      <c r="I3446" s="114">
        <v>0</v>
      </c>
      <c r="J3446" s="114">
        <v>6627</v>
      </c>
      <c r="K3446" s="115" t="s">
        <v>12078</v>
      </c>
      <c r="L3446" s="114">
        <v>252</v>
      </c>
    </row>
    <row r="3447" spans="1:12">
      <c r="A3447" s="114" t="s">
        <v>9897</v>
      </c>
      <c r="B3447" s="114">
        <f t="shared" si="54"/>
        <v>6266</v>
      </c>
      <c r="C3447" s="114">
        <v>0</v>
      </c>
      <c r="D3447" s="114">
        <v>0</v>
      </c>
      <c r="E3447" s="114">
        <v>6266</v>
      </c>
      <c r="F3447" s="115" t="s">
        <v>12087</v>
      </c>
      <c r="G3447" s="114">
        <v>70.099999999999994</v>
      </c>
      <c r="H3447" s="114">
        <v>0</v>
      </c>
      <c r="I3447" s="114">
        <v>0</v>
      </c>
      <c r="J3447" s="114">
        <v>6266</v>
      </c>
      <c r="K3447" s="115" t="s">
        <v>12088</v>
      </c>
      <c r="L3447" s="114">
        <v>250.1</v>
      </c>
    </row>
    <row r="3448" spans="1:12">
      <c r="A3448" s="114" t="s">
        <v>9900</v>
      </c>
      <c r="B3448" s="114">
        <f t="shared" si="54"/>
        <v>9987</v>
      </c>
      <c r="C3448" s="114">
        <v>0</v>
      </c>
      <c r="D3448" s="114">
        <v>0</v>
      </c>
      <c r="E3448" s="114">
        <v>9987</v>
      </c>
      <c r="F3448" s="115" t="s">
        <v>12065</v>
      </c>
      <c r="G3448" s="114">
        <v>180</v>
      </c>
      <c r="H3448" s="114">
        <v>0</v>
      </c>
      <c r="I3448" s="114">
        <v>0</v>
      </c>
      <c r="J3448" s="114">
        <v>9987</v>
      </c>
      <c r="K3448" s="115" t="s">
        <v>12066</v>
      </c>
      <c r="L3448" s="114">
        <v>0</v>
      </c>
    </row>
    <row r="3449" spans="1:12">
      <c r="A3449" s="114" t="s">
        <v>9903</v>
      </c>
      <c r="B3449" s="114">
        <f t="shared" si="54"/>
        <v>7142</v>
      </c>
      <c r="C3449" s="114">
        <v>0</v>
      </c>
      <c r="D3449" s="114">
        <v>0</v>
      </c>
      <c r="E3449" s="114">
        <v>7142</v>
      </c>
      <c r="F3449" s="115" t="s">
        <v>12075</v>
      </c>
      <c r="G3449" s="114">
        <v>14</v>
      </c>
      <c r="H3449" s="114">
        <v>0</v>
      </c>
      <c r="I3449" s="114">
        <v>110.7</v>
      </c>
      <c r="J3449" s="114">
        <v>7142</v>
      </c>
      <c r="K3449" s="115" t="s">
        <v>12076</v>
      </c>
      <c r="L3449" s="114">
        <v>194</v>
      </c>
    </row>
    <row r="3450" spans="1:12">
      <c r="A3450" s="114" t="s">
        <v>9905</v>
      </c>
      <c r="B3450" s="114">
        <f t="shared" si="54"/>
        <v>5873</v>
      </c>
      <c r="C3450" s="114">
        <v>0</v>
      </c>
      <c r="D3450" s="114">
        <v>0</v>
      </c>
      <c r="E3450" s="114">
        <v>5873</v>
      </c>
      <c r="F3450" s="115" t="s">
        <v>12067</v>
      </c>
      <c r="G3450" s="114">
        <v>1.2</v>
      </c>
      <c r="H3450" s="114">
        <v>0</v>
      </c>
      <c r="I3450" s="114">
        <v>0</v>
      </c>
      <c r="J3450" s="114">
        <v>5873</v>
      </c>
      <c r="K3450" s="115" t="s">
        <v>12068</v>
      </c>
      <c r="L3450" s="114">
        <v>181.2</v>
      </c>
    </row>
    <row r="3451" spans="1:12">
      <c r="A3451" s="114" t="s">
        <v>9908</v>
      </c>
      <c r="B3451" s="114">
        <f t="shared" si="54"/>
        <v>11483</v>
      </c>
      <c r="C3451" s="114">
        <v>0</v>
      </c>
      <c r="D3451" s="114">
        <v>0</v>
      </c>
      <c r="E3451" s="114">
        <v>11483</v>
      </c>
      <c r="F3451" s="115" t="s">
        <v>12065</v>
      </c>
      <c r="G3451" s="114">
        <v>179.7</v>
      </c>
      <c r="H3451" s="114">
        <v>3</v>
      </c>
      <c r="I3451" s="114">
        <v>110.9</v>
      </c>
      <c r="J3451" s="114">
        <v>11483</v>
      </c>
      <c r="K3451" s="115" t="s">
        <v>12066</v>
      </c>
      <c r="L3451" s="114">
        <v>359.7</v>
      </c>
    </row>
    <row r="3452" spans="1:12">
      <c r="A3452" s="114" t="s">
        <v>9911</v>
      </c>
      <c r="B3452" s="114">
        <f t="shared" si="54"/>
        <v>6234</v>
      </c>
      <c r="C3452" s="114">
        <v>0</v>
      </c>
      <c r="D3452" s="114">
        <v>0</v>
      </c>
      <c r="E3452" s="114">
        <v>6234</v>
      </c>
      <c r="F3452" s="115" t="s">
        <v>12055</v>
      </c>
      <c r="G3452" s="114">
        <v>87.8</v>
      </c>
      <c r="H3452" s="114">
        <v>0</v>
      </c>
      <c r="I3452" s="114">
        <v>0</v>
      </c>
      <c r="J3452" s="114">
        <v>6234</v>
      </c>
      <c r="K3452" s="115" t="s">
        <v>12056</v>
      </c>
      <c r="L3452" s="114">
        <v>267.8</v>
      </c>
    </row>
    <row r="3453" spans="1:12">
      <c r="A3453" s="114" t="s">
        <v>9914</v>
      </c>
      <c r="B3453" s="114">
        <f t="shared" si="54"/>
        <v>5576</v>
      </c>
      <c r="C3453" s="114">
        <v>0</v>
      </c>
      <c r="D3453" s="114">
        <v>0</v>
      </c>
      <c r="E3453" s="114">
        <v>5576</v>
      </c>
      <c r="F3453" s="115" t="s">
        <v>12067</v>
      </c>
      <c r="G3453" s="114">
        <v>0.2</v>
      </c>
      <c r="H3453" s="114">
        <v>0</v>
      </c>
      <c r="I3453" s="114">
        <v>0</v>
      </c>
      <c r="J3453" s="114">
        <v>5576</v>
      </c>
      <c r="K3453" s="115" t="s">
        <v>12068</v>
      </c>
      <c r="L3453" s="114">
        <v>180.2</v>
      </c>
    </row>
    <row r="3454" spans="1:12">
      <c r="A3454" s="114" t="s">
        <v>9917</v>
      </c>
      <c r="B3454" s="114">
        <f t="shared" si="54"/>
        <v>6171</v>
      </c>
      <c r="C3454" s="114">
        <v>0</v>
      </c>
      <c r="D3454" s="114">
        <v>0</v>
      </c>
      <c r="E3454" s="114">
        <v>6171</v>
      </c>
      <c r="F3454" s="115" t="s">
        <v>12051</v>
      </c>
      <c r="G3454" s="114">
        <v>38.799999999999997</v>
      </c>
      <c r="H3454" s="114">
        <v>0</v>
      </c>
      <c r="I3454" s="114">
        <v>0</v>
      </c>
      <c r="J3454" s="114">
        <v>6171</v>
      </c>
      <c r="K3454" s="115" t="s">
        <v>12052</v>
      </c>
      <c r="L3454" s="114">
        <v>218.8</v>
      </c>
    </row>
    <row r="3455" spans="1:12">
      <c r="A3455" s="114" t="s">
        <v>9918</v>
      </c>
      <c r="B3455" s="114">
        <f t="shared" si="54"/>
        <v>7808</v>
      </c>
      <c r="C3455" s="114">
        <v>0</v>
      </c>
      <c r="D3455" s="114">
        <v>0</v>
      </c>
      <c r="E3455" s="114">
        <v>7808</v>
      </c>
      <c r="F3455" s="115" t="s">
        <v>12081</v>
      </c>
      <c r="G3455" s="114">
        <v>57.5</v>
      </c>
      <c r="H3455" s="114">
        <v>0</v>
      </c>
      <c r="I3455" s="114">
        <v>0</v>
      </c>
      <c r="J3455" s="114">
        <v>7808</v>
      </c>
      <c r="K3455" s="115" t="s">
        <v>12082</v>
      </c>
      <c r="L3455" s="114">
        <v>237.5</v>
      </c>
    </row>
    <row r="3456" spans="1:12">
      <c r="A3456" s="114" t="s">
        <v>9921</v>
      </c>
      <c r="B3456" s="114">
        <f t="shared" si="54"/>
        <v>6530</v>
      </c>
      <c r="C3456" s="114">
        <v>0</v>
      </c>
      <c r="D3456" s="114">
        <v>0</v>
      </c>
      <c r="E3456" s="114">
        <v>6530</v>
      </c>
      <c r="F3456" s="115" t="s">
        <v>12071</v>
      </c>
      <c r="G3456" s="114">
        <v>130.69999999999999</v>
      </c>
      <c r="H3456" s="114">
        <v>0</v>
      </c>
      <c r="I3456" s="114">
        <v>0</v>
      </c>
      <c r="J3456" s="114">
        <v>6530</v>
      </c>
      <c r="K3456" s="115" t="s">
        <v>12072</v>
      </c>
      <c r="L3456" s="114">
        <v>310.7</v>
      </c>
    </row>
    <row r="3457" spans="1:22">
      <c r="A3457" s="114" t="s">
        <v>9924</v>
      </c>
      <c r="B3457" s="114">
        <f t="shared" si="54"/>
        <v>9280</v>
      </c>
      <c r="C3457" s="114">
        <v>0</v>
      </c>
      <c r="D3457" s="114">
        <v>0</v>
      </c>
      <c r="E3457" s="114">
        <v>9280</v>
      </c>
      <c r="F3457" s="115" t="s">
        <v>12051</v>
      </c>
      <c r="G3457" s="114">
        <v>33.700000000000003</v>
      </c>
      <c r="H3457" s="114">
        <v>0</v>
      </c>
      <c r="I3457" s="114">
        <v>0</v>
      </c>
      <c r="J3457" s="114">
        <v>1431</v>
      </c>
      <c r="K3457" s="115" t="s">
        <v>12124</v>
      </c>
      <c r="L3457" s="114">
        <v>34</v>
      </c>
      <c r="M3457" s="114">
        <v>0</v>
      </c>
      <c r="N3457" s="114">
        <v>0</v>
      </c>
      <c r="O3457" s="114">
        <v>9280</v>
      </c>
      <c r="P3457" s="115" t="s">
        <v>12052</v>
      </c>
      <c r="Q3457" s="114">
        <v>213.7</v>
      </c>
      <c r="R3457" s="114">
        <v>0</v>
      </c>
      <c r="S3457" s="114">
        <v>0</v>
      </c>
      <c r="T3457" s="114">
        <v>1431</v>
      </c>
      <c r="U3457" s="115" t="s">
        <v>12127</v>
      </c>
      <c r="V3457" s="114">
        <v>214</v>
      </c>
    </row>
    <row r="3458" spans="1:22">
      <c r="A3458" s="114" t="s">
        <v>9925</v>
      </c>
      <c r="B3458" s="114">
        <f t="shared" si="54"/>
        <v>6562</v>
      </c>
      <c r="C3458" s="114">
        <v>0</v>
      </c>
      <c r="D3458" s="114">
        <v>0</v>
      </c>
      <c r="E3458" s="114">
        <v>6562</v>
      </c>
      <c r="F3458" s="115" t="s">
        <v>12087</v>
      </c>
      <c r="G3458" s="114">
        <v>60</v>
      </c>
      <c r="H3458" s="114">
        <v>0</v>
      </c>
      <c r="I3458" s="114">
        <v>0</v>
      </c>
      <c r="J3458" s="114">
        <v>6562</v>
      </c>
      <c r="K3458" s="115" t="s">
        <v>12088</v>
      </c>
      <c r="L3458" s="114">
        <v>240</v>
      </c>
    </row>
    <row r="3459" spans="1:22">
      <c r="A3459" s="114" t="s">
        <v>9927</v>
      </c>
      <c r="B3459" s="114">
        <f t="shared" si="54"/>
        <v>6220</v>
      </c>
      <c r="C3459" s="114">
        <v>0</v>
      </c>
      <c r="D3459" s="114">
        <v>0</v>
      </c>
      <c r="E3459" s="114">
        <v>6220</v>
      </c>
      <c r="F3459" s="115" t="s">
        <v>12087</v>
      </c>
      <c r="G3459" s="114">
        <v>63.6</v>
      </c>
      <c r="H3459" s="114">
        <v>0</v>
      </c>
      <c r="I3459" s="114">
        <v>0</v>
      </c>
      <c r="J3459" s="114">
        <v>6220</v>
      </c>
      <c r="K3459" s="115" t="s">
        <v>12088</v>
      </c>
      <c r="L3459" s="114">
        <v>243.6</v>
      </c>
    </row>
    <row r="3460" spans="1:22">
      <c r="A3460" s="114" t="s">
        <v>9930</v>
      </c>
      <c r="B3460" s="114">
        <f t="shared" si="54"/>
        <v>8110</v>
      </c>
      <c r="C3460" s="114">
        <v>0</v>
      </c>
      <c r="D3460" s="114">
        <v>0</v>
      </c>
      <c r="E3460" s="114">
        <v>8110</v>
      </c>
      <c r="F3460" s="115" t="s">
        <v>12073</v>
      </c>
      <c r="G3460" s="114">
        <v>23.2</v>
      </c>
      <c r="H3460" s="114">
        <v>0</v>
      </c>
      <c r="I3460" s="114">
        <v>0</v>
      </c>
      <c r="J3460" s="114">
        <v>6780</v>
      </c>
      <c r="K3460" s="115" t="s">
        <v>12087</v>
      </c>
      <c r="L3460" s="114">
        <v>62.9</v>
      </c>
      <c r="M3460" s="114">
        <v>0</v>
      </c>
      <c r="N3460" s="114">
        <v>0</v>
      </c>
      <c r="O3460" s="114">
        <v>8110</v>
      </c>
      <c r="P3460" s="115" t="s">
        <v>12074</v>
      </c>
      <c r="Q3460" s="114">
        <v>203.2</v>
      </c>
      <c r="R3460" s="114">
        <v>0</v>
      </c>
      <c r="S3460" s="114">
        <v>0</v>
      </c>
      <c r="T3460" s="114">
        <v>6780</v>
      </c>
      <c r="U3460" s="115" t="s">
        <v>12088</v>
      </c>
      <c r="V3460" s="114">
        <v>242.9</v>
      </c>
    </row>
    <row r="3461" spans="1:22">
      <c r="A3461" s="114" t="s">
        <v>9933</v>
      </c>
      <c r="B3461" s="114">
        <f t="shared" si="54"/>
        <v>6890</v>
      </c>
      <c r="C3461" s="114">
        <v>0</v>
      </c>
      <c r="D3461" s="114">
        <v>0</v>
      </c>
      <c r="E3461" s="114">
        <v>6890</v>
      </c>
      <c r="F3461" s="115" t="s">
        <v>12069</v>
      </c>
      <c r="G3461" s="114">
        <v>96.1</v>
      </c>
      <c r="H3461" s="114">
        <v>0</v>
      </c>
      <c r="I3461" s="114">
        <v>0</v>
      </c>
      <c r="J3461" s="114">
        <v>6890</v>
      </c>
      <c r="K3461" s="115" t="s">
        <v>12070</v>
      </c>
      <c r="L3461" s="114">
        <v>276.10000000000002</v>
      </c>
    </row>
    <row r="3462" spans="1:22">
      <c r="A3462" s="114" t="s">
        <v>9936</v>
      </c>
      <c r="B3462" s="114">
        <f t="shared" si="54"/>
        <v>5520</v>
      </c>
      <c r="C3462" s="114">
        <v>0</v>
      </c>
      <c r="D3462" s="114">
        <v>0</v>
      </c>
      <c r="E3462" s="114">
        <v>5520</v>
      </c>
      <c r="F3462" s="115" t="s">
        <v>12079</v>
      </c>
      <c r="G3462" s="114">
        <v>150.19999999999999</v>
      </c>
      <c r="H3462" s="114">
        <v>0</v>
      </c>
      <c r="I3462" s="114">
        <v>0</v>
      </c>
      <c r="J3462" s="114">
        <v>5520</v>
      </c>
      <c r="K3462" s="115" t="s">
        <v>12080</v>
      </c>
      <c r="L3462" s="114">
        <v>330.2</v>
      </c>
    </row>
    <row r="3463" spans="1:22">
      <c r="A3463" s="114" t="s">
        <v>9938</v>
      </c>
      <c r="B3463" s="114">
        <f t="shared" si="54"/>
        <v>6890</v>
      </c>
      <c r="C3463" s="114">
        <v>0</v>
      </c>
      <c r="D3463" s="114">
        <v>0</v>
      </c>
      <c r="E3463" s="114">
        <v>6890</v>
      </c>
      <c r="F3463" s="115" t="s">
        <v>12075</v>
      </c>
      <c r="G3463" s="114">
        <v>9.6999999999999993</v>
      </c>
      <c r="H3463" s="114">
        <v>0</v>
      </c>
      <c r="I3463" s="114">
        <v>0</v>
      </c>
      <c r="J3463" s="114">
        <v>6890</v>
      </c>
      <c r="K3463" s="115" t="s">
        <v>12076</v>
      </c>
      <c r="L3463" s="114">
        <v>189.7</v>
      </c>
    </row>
    <row r="3464" spans="1:22">
      <c r="A3464" s="114" t="s">
        <v>9941</v>
      </c>
      <c r="B3464" s="114">
        <f t="shared" si="54"/>
        <v>7382</v>
      </c>
      <c r="C3464" s="114">
        <v>0</v>
      </c>
      <c r="D3464" s="114">
        <v>0</v>
      </c>
      <c r="E3464" s="114">
        <v>7382</v>
      </c>
      <c r="F3464" s="115" t="s">
        <v>12097</v>
      </c>
      <c r="G3464" s="114">
        <v>44.8</v>
      </c>
      <c r="H3464" s="114">
        <v>0</v>
      </c>
      <c r="I3464" s="114">
        <v>0</v>
      </c>
      <c r="J3464" s="114">
        <v>7382</v>
      </c>
      <c r="K3464" s="115" t="s">
        <v>12098</v>
      </c>
      <c r="L3464" s="114">
        <v>224.8</v>
      </c>
    </row>
    <row r="3465" spans="1:22">
      <c r="A3465" s="114" t="s">
        <v>9944</v>
      </c>
      <c r="B3465" s="114">
        <f t="shared" si="54"/>
        <v>6184</v>
      </c>
      <c r="C3465" s="114">
        <v>0</v>
      </c>
      <c r="D3465" s="114">
        <v>0</v>
      </c>
      <c r="E3465" s="114">
        <v>6184</v>
      </c>
      <c r="F3465" s="115" t="s">
        <v>12063</v>
      </c>
      <c r="G3465" s="114">
        <v>148.80000000000001</v>
      </c>
      <c r="H3465" s="114">
        <v>0</v>
      </c>
      <c r="I3465" s="114">
        <v>0</v>
      </c>
      <c r="J3465" s="114">
        <v>6184</v>
      </c>
      <c r="K3465" s="115" t="s">
        <v>12064</v>
      </c>
      <c r="L3465" s="114">
        <v>328.8</v>
      </c>
    </row>
    <row r="3466" spans="1:22">
      <c r="A3466" s="114" t="s">
        <v>9946</v>
      </c>
      <c r="B3466" s="114">
        <f t="shared" si="54"/>
        <v>12467</v>
      </c>
      <c r="C3466" s="114">
        <v>0</v>
      </c>
      <c r="D3466" s="114">
        <v>0</v>
      </c>
      <c r="E3466" s="114">
        <v>8694</v>
      </c>
      <c r="F3466" s="115" t="s">
        <v>12051</v>
      </c>
      <c r="G3466" s="114">
        <v>36.799999999999997</v>
      </c>
      <c r="H3466" s="114">
        <v>0</v>
      </c>
      <c r="I3466" s="114">
        <v>0</v>
      </c>
      <c r="J3466" s="114">
        <v>12467</v>
      </c>
      <c r="K3466" s="115" t="s">
        <v>12071</v>
      </c>
      <c r="L3466" s="114">
        <v>131.80000000000001</v>
      </c>
      <c r="M3466" s="114">
        <v>0</v>
      </c>
      <c r="N3466" s="114">
        <v>0</v>
      </c>
      <c r="O3466" s="114">
        <v>8694</v>
      </c>
      <c r="P3466" s="115" t="s">
        <v>12052</v>
      </c>
      <c r="Q3466" s="114">
        <v>216.8</v>
      </c>
      <c r="R3466" s="114">
        <v>3.3</v>
      </c>
      <c r="S3466" s="114">
        <v>110.5</v>
      </c>
      <c r="T3466" s="114">
        <v>12467</v>
      </c>
      <c r="U3466" s="115" t="s">
        <v>12072</v>
      </c>
      <c r="V3466" s="114">
        <v>311.8</v>
      </c>
    </row>
    <row r="3467" spans="1:22">
      <c r="A3467" s="114" t="s">
        <v>9949</v>
      </c>
      <c r="B3467" s="114">
        <f t="shared" si="54"/>
        <v>6683</v>
      </c>
      <c r="C3467" s="114">
        <v>0</v>
      </c>
      <c r="D3467" s="114">
        <v>0</v>
      </c>
      <c r="E3467" s="114">
        <v>6683</v>
      </c>
      <c r="F3467" s="115" t="s">
        <v>12055</v>
      </c>
      <c r="G3467" s="114">
        <v>97.3</v>
      </c>
      <c r="H3467" s="114">
        <v>0</v>
      </c>
      <c r="I3467" s="114">
        <v>0</v>
      </c>
      <c r="J3467" s="114">
        <v>6683</v>
      </c>
      <c r="K3467" s="115" t="s">
        <v>12056</v>
      </c>
      <c r="L3467" s="114">
        <v>277.3</v>
      </c>
    </row>
    <row r="3468" spans="1:22">
      <c r="A3468" s="114" t="s">
        <v>9952</v>
      </c>
      <c r="B3468" s="114">
        <f t="shared" si="54"/>
        <v>6562</v>
      </c>
      <c r="C3468" s="114">
        <v>0</v>
      </c>
      <c r="D3468" s="114">
        <v>0</v>
      </c>
      <c r="E3468" s="114">
        <v>6562</v>
      </c>
      <c r="F3468" s="115" t="s">
        <v>12075</v>
      </c>
      <c r="G3468" s="114">
        <v>9.9</v>
      </c>
      <c r="H3468" s="114">
        <v>0</v>
      </c>
      <c r="I3468" s="114">
        <v>0</v>
      </c>
      <c r="J3468" s="114">
        <v>6562</v>
      </c>
      <c r="K3468" s="115" t="s">
        <v>12076</v>
      </c>
      <c r="L3468" s="114">
        <v>189.9</v>
      </c>
    </row>
    <row r="3469" spans="1:22">
      <c r="A3469" s="114" t="s">
        <v>9955</v>
      </c>
      <c r="B3469" s="114">
        <f t="shared" si="54"/>
        <v>5653</v>
      </c>
      <c r="C3469" s="114">
        <v>0</v>
      </c>
      <c r="D3469" s="114">
        <v>0</v>
      </c>
      <c r="E3469" s="114">
        <v>5653</v>
      </c>
      <c r="F3469" s="115" t="s">
        <v>12059</v>
      </c>
      <c r="G3469" s="114">
        <v>155.1</v>
      </c>
      <c r="H3469" s="114">
        <v>0</v>
      </c>
      <c r="I3469" s="114">
        <v>0</v>
      </c>
      <c r="J3469" s="114">
        <v>5653</v>
      </c>
      <c r="K3469" s="115" t="s">
        <v>12060</v>
      </c>
      <c r="L3469" s="114">
        <v>335.1</v>
      </c>
    </row>
    <row r="3470" spans="1:22">
      <c r="A3470" s="114" t="s">
        <v>9958</v>
      </c>
      <c r="B3470" s="114">
        <f t="shared" si="54"/>
        <v>8966</v>
      </c>
      <c r="C3470" s="114">
        <v>0</v>
      </c>
      <c r="D3470" s="114">
        <v>0</v>
      </c>
      <c r="E3470" s="114">
        <v>8966</v>
      </c>
      <c r="F3470" s="115" t="s">
        <v>12079</v>
      </c>
      <c r="G3470" s="114">
        <v>143.19999999999999</v>
      </c>
      <c r="H3470" s="114">
        <v>0</v>
      </c>
      <c r="I3470" s="114">
        <v>0</v>
      </c>
      <c r="J3470" s="114">
        <v>8966</v>
      </c>
      <c r="K3470" s="115" t="s">
        <v>12080</v>
      </c>
      <c r="L3470" s="114">
        <v>323.2</v>
      </c>
    </row>
    <row r="3471" spans="1:22">
      <c r="A3471" s="114" t="s">
        <v>9960</v>
      </c>
      <c r="B3471" s="114">
        <f t="shared" si="54"/>
        <v>5948</v>
      </c>
      <c r="C3471" s="114">
        <v>0</v>
      </c>
      <c r="D3471" s="114">
        <v>0</v>
      </c>
      <c r="E3471" s="114">
        <v>5948</v>
      </c>
      <c r="F3471" s="115" t="s">
        <v>12059</v>
      </c>
      <c r="G3471" s="114">
        <v>164.2</v>
      </c>
      <c r="H3471" s="114">
        <v>0</v>
      </c>
      <c r="I3471" s="114">
        <v>0</v>
      </c>
      <c r="J3471" s="114">
        <v>5948</v>
      </c>
      <c r="K3471" s="115" t="s">
        <v>12060</v>
      </c>
      <c r="L3471" s="114">
        <v>344.2</v>
      </c>
    </row>
    <row r="3472" spans="1:22">
      <c r="A3472" s="114" t="s">
        <v>9963</v>
      </c>
      <c r="B3472" s="114">
        <f t="shared" si="54"/>
        <v>13123</v>
      </c>
      <c r="C3472" s="114">
        <v>2.4</v>
      </c>
      <c r="D3472" s="114">
        <v>110.3</v>
      </c>
      <c r="E3472" s="114">
        <v>13123</v>
      </c>
      <c r="F3472" s="115" t="s">
        <v>12055</v>
      </c>
      <c r="G3472" s="114">
        <v>91.2</v>
      </c>
      <c r="H3472" s="114">
        <v>0</v>
      </c>
      <c r="I3472" s="114">
        <v>0</v>
      </c>
      <c r="J3472" s="114">
        <v>13123</v>
      </c>
      <c r="K3472" s="115" t="s">
        <v>12056</v>
      </c>
      <c r="L3472" s="114">
        <v>271.2</v>
      </c>
    </row>
    <row r="3473" spans="1:22">
      <c r="A3473" s="114" t="s">
        <v>9966</v>
      </c>
      <c r="B3473" s="114">
        <f t="shared" si="54"/>
        <v>8163</v>
      </c>
      <c r="C3473" s="114">
        <v>0</v>
      </c>
      <c r="D3473" s="114">
        <v>0</v>
      </c>
      <c r="E3473" s="114">
        <v>8163</v>
      </c>
      <c r="F3473" s="115" t="s">
        <v>12067</v>
      </c>
      <c r="G3473" s="114">
        <v>358.6</v>
      </c>
      <c r="H3473" s="114">
        <v>0</v>
      </c>
      <c r="I3473" s="114">
        <v>0</v>
      </c>
      <c r="J3473" s="114">
        <v>6125</v>
      </c>
      <c r="K3473" s="115" t="s">
        <v>12053</v>
      </c>
      <c r="L3473" s="114">
        <v>92.9</v>
      </c>
      <c r="M3473" s="114">
        <v>0</v>
      </c>
      <c r="N3473" s="114">
        <v>0</v>
      </c>
      <c r="O3473" s="114">
        <v>8163</v>
      </c>
      <c r="P3473" s="115" t="s">
        <v>12068</v>
      </c>
      <c r="Q3473" s="114">
        <v>178.6</v>
      </c>
      <c r="R3473" s="114">
        <v>0</v>
      </c>
      <c r="S3473" s="114">
        <v>0</v>
      </c>
      <c r="T3473" s="114">
        <v>6125</v>
      </c>
      <c r="U3473" s="115" t="s">
        <v>12054</v>
      </c>
      <c r="V3473" s="114">
        <v>272.89999999999998</v>
      </c>
    </row>
    <row r="3474" spans="1:22">
      <c r="A3474" s="114" t="s">
        <v>9969</v>
      </c>
      <c r="B3474" s="114">
        <f t="shared" si="54"/>
        <v>9212</v>
      </c>
      <c r="C3474" s="114">
        <v>0</v>
      </c>
      <c r="D3474" s="114">
        <v>0</v>
      </c>
      <c r="E3474" s="114">
        <v>9212</v>
      </c>
      <c r="F3474" s="115" t="s">
        <v>12081</v>
      </c>
      <c r="G3474" s="114">
        <v>54.5</v>
      </c>
      <c r="H3474" s="114">
        <v>0</v>
      </c>
      <c r="I3474" s="114">
        <v>0</v>
      </c>
      <c r="J3474" s="114">
        <v>9212</v>
      </c>
      <c r="K3474" s="115" t="s">
        <v>12082</v>
      </c>
      <c r="L3474" s="114">
        <v>234.5</v>
      </c>
    </row>
    <row r="3475" spans="1:22">
      <c r="A3475" s="114" t="s">
        <v>9972</v>
      </c>
      <c r="B3475" s="114">
        <f t="shared" si="54"/>
        <v>6561</v>
      </c>
      <c r="C3475" s="114">
        <v>0</v>
      </c>
      <c r="D3475" s="114">
        <v>0</v>
      </c>
      <c r="E3475" s="114">
        <v>6561</v>
      </c>
      <c r="F3475" s="115" t="s">
        <v>12097</v>
      </c>
      <c r="G3475" s="114">
        <v>30.7</v>
      </c>
      <c r="H3475" s="114">
        <v>0</v>
      </c>
      <c r="I3475" s="114">
        <v>0</v>
      </c>
      <c r="J3475" s="114">
        <v>6561</v>
      </c>
      <c r="K3475" s="115" t="s">
        <v>12098</v>
      </c>
      <c r="L3475" s="114">
        <v>210.7</v>
      </c>
    </row>
    <row r="3476" spans="1:22">
      <c r="A3476" s="114" t="s">
        <v>9975</v>
      </c>
      <c r="B3476" s="114">
        <f t="shared" si="54"/>
        <v>6234</v>
      </c>
      <c r="C3476" s="114">
        <v>0</v>
      </c>
      <c r="D3476" s="114">
        <v>0</v>
      </c>
      <c r="E3476" s="114">
        <v>6234</v>
      </c>
      <c r="F3476" s="115" t="s">
        <v>12063</v>
      </c>
      <c r="G3476" s="114">
        <v>152.1</v>
      </c>
      <c r="H3476" s="114">
        <v>0</v>
      </c>
      <c r="I3476" s="114">
        <v>0</v>
      </c>
      <c r="J3476" s="114">
        <v>6234</v>
      </c>
      <c r="K3476" s="115" t="s">
        <v>12064</v>
      </c>
      <c r="L3476" s="114">
        <v>332.1</v>
      </c>
    </row>
    <row r="3477" spans="1:22">
      <c r="A3477" s="114" t="s">
        <v>9977</v>
      </c>
      <c r="B3477" s="114">
        <f t="shared" si="54"/>
        <v>5718</v>
      </c>
      <c r="C3477" s="114">
        <v>0</v>
      </c>
      <c r="D3477" s="114">
        <v>0</v>
      </c>
      <c r="E3477" s="114">
        <v>5718</v>
      </c>
      <c r="F3477" s="115" t="s">
        <v>12071</v>
      </c>
      <c r="G3477" s="114">
        <v>127.2</v>
      </c>
      <c r="H3477" s="114">
        <v>0</v>
      </c>
      <c r="I3477" s="114">
        <v>0</v>
      </c>
      <c r="J3477" s="114">
        <v>5718</v>
      </c>
      <c r="K3477" s="115" t="s">
        <v>12072</v>
      </c>
      <c r="L3477" s="114">
        <v>307.2</v>
      </c>
    </row>
    <row r="3478" spans="1:22">
      <c r="A3478" s="114" t="s">
        <v>9980</v>
      </c>
      <c r="B3478" s="114">
        <f t="shared" si="54"/>
        <v>6430</v>
      </c>
      <c r="C3478" s="114">
        <v>0</v>
      </c>
      <c r="D3478" s="114">
        <v>0</v>
      </c>
      <c r="E3478" s="114">
        <v>6430</v>
      </c>
      <c r="F3478" s="115" t="s">
        <v>12071</v>
      </c>
      <c r="G3478" s="114">
        <v>135.80000000000001</v>
      </c>
      <c r="H3478" s="114">
        <v>0</v>
      </c>
      <c r="I3478" s="114">
        <v>0</v>
      </c>
      <c r="J3478" s="114">
        <v>6430</v>
      </c>
      <c r="K3478" s="115" t="s">
        <v>12072</v>
      </c>
      <c r="L3478" s="114">
        <v>315.8</v>
      </c>
    </row>
    <row r="3479" spans="1:22">
      <c r="A3479" s="114" t="s">
        <v>9983</v>
      </c>
      <c r="B3479" s="114">
        <f t="shared" si="54"/>
        <v>5905</v>
      </c>
      <c r="C3479" s="114">
        <v>0</v>
      </c>
      <c r="D3479" s="114">
        <v>0</v>
      </c>
      <c r="E3479" s="114">
        <v>5905</v>
      </c>
      <c r="F3479" s="115" t="s">
        <v>12067</v>
      </c>
      <c r="G3479" s="114">
        <v>355.9</v>
      </c>
      <c r="H3479" s="114">
        <v>0</v>
      </c>
      <c r="I3479" s="114">
        <v>0</v>
      </c>
      <c r="J3479" s="114">
        <v>5905</v>
      </c>
      <c r="K3479" s="115" t="s">
        <v>12068</v>
      </c>
      <c r="L3479" s="114">
        <v>175.9</v>
      </c>
    </row>
    <row r="3480" spans="1:22">
      <c r="A3480" s="114" t="s">
        <v>9986</v>
      </c>
      <c r="B3480" s="114">
        <f t="shared" si="54"/>
        <v>6562</v>
      </c>
      <c r="C3480" s="114">
        <v>0</v>
      </c>
      <c r="D3480" s="114">
        <v>0</v>
      </c>
      <c r="E3480" s="114">
        <v>6562</v>
      </c>
      <c r="F3480" s="115" t="s">
        <v>12079</v>
      </c>
      <c r="G3480" s="114">
        <v>142.1</v>
      </c>
      <c r="H3480" s="114">
        <v>0</v>
      </c>
      <c r="I3480" s="114">
        <v>0</v>
      </c>
      <c r="J3480" s="114">
        <v>6562</v>
      </c>
      <c r="K3480" s="115" t="s">
        <v>12080</v>
      </c>
      <c r="L3480" s="114">
        <v>322.10000000000002</v>
      </c>
    </row>
    <row r="3481" spans="1:22">
      <c r="A3481" s="114" t="s">
        <v>9989</v>
      </c>
      <c r="B3481" s="114">
        <f t="shared" si="54"/>
        <v>9432</v>
      </c>
      <c r="C3481" s="114">
        <v>0</v>
      </c>
      <c r="D3481" s="114">
        <v>0</v>
      </c>
      <c r="E3481" s="114">
        <v>9432</v>
      </c>
      <c r="F3481" s="115" t="s">
        <v>12097</v>
      </c>
      <c r="G3481" s="114">
        <v>45.5</v>
      </c>
      <c r="H3481" s="114">
        <v>0</v>
      </c>
      <c r="I3481" s="114">
        <v>0</v>
      </c>
      <c r="J3481" s="114">
        <v>9432</v>
      </c>
      <c r="K3481" s="115" t="s">
        <v>12098</v>
      </c>
      <c r="L3481" s="114">
        <v>225.5</v>
      </c>
    </row>
    <row r="3482" spans="1:22">
      <c r="A3482" s="114" t="s">
        <v>9992</v>
      </c>
      <c r="B3482" s="114">
        <f t="shared" si="54"/>
        <v>6234</v>
      </c>
      <c r="C3482" s="114">
        <v>0</v>
      </c>
      <c r="D3482" s="114">
        <v>0</v>
      </c>
      <c r="E3482" s="114">
        <v>6234</v>
      </c>
      <c r="F3482" s="115" t="s">
        <v>12073</v>
      </c>
      <c r="G3482" s="114">
        <v>13</v>
      </c>
      <c r="H3482" s="114">
        <v>0</v>
      </c>
      <c r="I3482" s="114">
        <v>0</v>
      </c>
      <c r="J3482" s="114">
        <v>6234</v>
      </c>
      <c r="K3482" s="115" t="s">
        <v>12074</v>
      </c>
      <c r="L3482" s="114">
        <v>193</v>
      </c>
    </row>
    <row r="3483" spans="1:22">
      <c r="A3483" s="114" t="s">
        <v>9995</v>
      </c>
      <c r="B3483" s="114">
        <f t="shared" si="54"/>
        <v>9951</v>
      </c>
      <c r="C3483" s="114">
        <v>0</v>
      </c>
      <c r="D3483" s="114">
        <v>0</v>
      </c>
      <c r="E3483" s="114">
        <v>9951</v>
      </c>
      <c r="F3483" s="115" t="s">
        <v>12061</v>
      </c>
      <c r="G3483" s="114">
        <v>125.3</v>
      </c>
      <c r="H3483" s="114">
        <v>0</v>
      </c>
      <c r="I3483" s="114">
        <v>0</v>
      </c>
      <c r="J3483" s="114">
        <v>9951</v>
      </c>
      <c r="K3483" s="115" t="s">
        <v>12062</v>
      </c>
      <c r="L3483" s="114">
        <v>305.3</v>
      </c>
    </row>
    <row r="3484" spans="1:22">
      <c r="A3484" s="114" t="s">
        <v>9998</v>
      </c>
      <c r="B3484" s="114">
        <f t="shared" si="54"/>
        <v>7874</v>
      </c>
      <c r="C3484" s="114">
        <v>0</v>
      </c>
      <c r="D3484" s="114">
        <v>0</v>
      </c>
      <c r="E3484" s="114">
        <v>7874</v>
      </c>
      <c r="F3484" s="115" t="s">
        <v>12071</v>
      </c>
      <c r="G3484" s="114">
        <v>134.30000000000001</v>
      </c>
      <c r="H3484" s="114">
        <v>0</v>
      </c>
      <c r="I3484" s="114">
        <v>0</v>
      </c>
      <c r="J3484" s="114">
        <v>7874</v>
      </c>
      <c r="K3484" s="115" t="s">
        <v>12072</v>
      </c>
      <c r="L3484" s="114">
        <v>314.3</v>
      </c>
    </row>
    <row r="3485" spans="1:22">
      <c r="A3485" s="114" t="s">
        <v>10001</v>
      </c>
      <c r="B3485" s="114">
        <f t="shared" si="54"/>
        <v>11483</v>
      </c>
      <c r="C3485" s="114">
        <v>0</v>
      </c>
      <c r="D3485" s="114">
        <v>0</v>
      </c>
      <c r="E3485" s="114">
        <v>11483</v>
      </c>
      <c r="F3485" s="115" t="s">
        <v>12063</v>
      </c>
      <c r="G3485" s="114">
        <v>147.19999999999999</v>
      </c>
      <c r="H3485" s="114">
        <v>3</v>
      </c>
      <c r="I3485" s="114">
        <v>110.9</v>
      </c>
      <c r="J3485" s="114">
        <v>11483</v>
      </c>
      <c r="K3485" s="115" t="s">
        <v>12064</v>
      </c>
      <c r="L3485" s="114">
        <v>327.2</v>
      </c>
    </row>
    <row r="3486" spans="1:22">
      <c r="A3486" s="114" t="s">
        <v>10004</v>
      </c>
      <c r="B3486" s="114">
        <f t="shared" si="54"/>
        <v>6890</v>
      </c>
      <c r="C3486" s="114">
        <v>0</v>
      </c>
      <c r="D3486" s="114">
        <v>0</v>
      </c>
      <c r="E3486" s="114">
        <v>6890</v>
      </c>
      <c r="F3486" s="115" t="s">
        <v>12073</v>
      </c>
      <c r="G3486" s="114">
        <v>19.399999999999999</v>
      </c>
      <c r="H3486" s="114">
        <v>0</v>
      </c>
      <c r="I3486" s="114">
        <v>0</v>
      </c>
      <c r="J3486" s="114">
        <v>6890</v>
      </c>
      <c r="K3486" s="115" t="s">
        <v>12074</v>
      </c>
      <c r="L3486" s="114">
        <v>199.4</v>
      </c>
    </row>
    <row r="3487" spans="1:22">
      <c r="A3487" s="114" t="s">
        <v>10007</v>
      </c>
      <c r="B3487" s="114">
        <f t="shared" si="54"/>
        <v>11417</v>
      </c>
      <c r="C3487" s="114">
        <v>3</v>
      </c>
      <c r="D3487" s="114">
        <v>109.9</v>
      </c>
      <c r="E3487" s="114">
        <v>11417</v>
      </c>
      <c r="F3487" s="115" t="s">
        <v>12069</v>
      </c>
      <c r="G3487" s="114">
        <v>87.9</v>
      </c>
      <c r="H3487" s="114">
        <v>0</v>
      </c>
      <c r="I3487" s="114">
        <v>0</v>
      </c>
      <c r="J3487" s="114">
        <v>11417</v>
      </c>
      <c r="K3487" s="115" t="s">
        <v>12070</v>
      </c>
      <c r="L3487" s="114">
        <v>267.89999999999998</v>
      </c>
    </row>
    <row r="3488" spans="1:22">
      <c r="A3488" s="114" t="s">
        <v>10010</v>
      </c>
      <c r="B3488" s="114">
        <f t="shared" si="54"/>
        <v>10499</v>
      </c>
      <c r="C3488" s="114">
        <v>3</v>
      </c>
      <c r="D3488" s="114">
        <v>110.3</v>
      </c>
      <c r="E3488" s="114">
        <v>10499</v>
      </c>
      <c r="F3488" s="115" t="s">
        <v>12077</v>
      </c>
      <c r="G3488" s="114">
        <v>64.8</v>
      </c>
      <c r="H3488" s="114">
        <v>0</v>
      </c>
      <c r="I3488" s="114">
        <v>0</v>
      </c>
      <c r="J3488" s="114">
        <v>10499</v>
      </c>
      <c r="K3488" s="115" t="s">
        <v>12078</v>
      </c>
      <c r="L3488" s="114">
        <v>244.8</v>
      </c>
    </row>
    <row r="3489" spans="1:12">
      <c r="A3489" s="114" t="s">
        <v>10012</v>
      </c>
      <c r="B3489" s="114">
        <f t="shared" si="54"/>
        <v>6810</v>
      </c>
      <c r="C3489" s="114">
        <v>0</v>
      </c>
      <c r="D3489" s="114">
        <v>0</v>
      </c>
      <c r="E3489" s="114">
        <v>6810</v>
      </c>
      <c r="F3489" s="115" t="s">
        <v>12057</v>
      </c>
      <c r="G3489" s="114">
        <v>118.8</v>
      </c>
      <c r="H3489" s="114">
        <v>0</v>
      </c>
      <c r="I3489" s="114">
        <v>0</v>
      </c>
      <c r="J3489" s="114">
        <v>6810</v>
      </c>
      <c r="K3489" s="115" t="s">
        <v>12058</v>
      </c>
      <c r="L3489" s="114">
        <v>298.8</v>
      </c>
    </row>
    <row r="3490" spans="1:12">
      <c r="A3490" s="114" t="s">
        <v>10015</v>
      </c>
      <c r="B3490" s="114">
        <f t="shared" si="54"/>
        <v>5888</v>
      </c>
      <c r="C3490" s="114">
        <v>0</v>
      </c>
      <c r="D3490" s="114">
        <v>0</v>
      </c>
      <c r="E3490" s="114">
        <v>5888</v>
      </c>
      <c r="F3490" s="115" t="s">
        <v>12057</v>
      </c>
      <c r="G3490" s="114">
        <v>116.1</v>
      </c>
      <c r="H3490" s="114">
        <v>0</v>
      </c>
      <c r="I3490" s="114">
        <v>0</v>
      </c>
      <c r="J3490" s="114">
        <v>5888</v>
      </c>
      <c r="K3490" s="115" t="s">
        <v>12058</v>
      </c>
      <c r="L3490" s="114">
        <v>296.10000000000002</v>
      </c>
    </row>
    <row r="3491" spans="1:12">
      <c r="A3491" s="114" t="s">
        <v>10017</v>
      </c>
      <c r="B3491" s="114">
        <f t="shared" si="54"/>
        <v>9186</v>
      </c>
      <c r="C3491" s="114">
        <v>0</v>
      </c>
      <c r="D3491" s="114">
        <v>0</v>
      </c>
      <c r="E3491" s="114">
        <v>9186</v>
      </c>
      <c r="F3491" s="115" t="s">
        <v>12075</v>
      </c>
      <c r="G3491" s="114">
        <v>18.899999999999999</v>
      </c>
      <c r="H3491" s="114">
        <v>0</v>
      </c>
      <c r="I3491" s="114">
        <v>0</v>
      </c>
      <c r="J3491" s="114">
        <v>9186</v>
      </c>
      <c r="K3491" s="115" t="s">
        <v>12076</v>
      </c>
      <c r="L3491" s="114">
        <v>198.9</v>
      </c>
    </row>
    <row r="3492" spans="1:12">
      <c r="A3492" s="114" t="s">
        <v>10020</v>
      </c>
      <c r="B3492" s="114">
        <f t="shared" si="54"/>
        <v>6075</v>
      </c>
      <c r="C3492" s="114">
        <v>0</v>
      </c>
      <c r="D3492" s="114">
        <v>0</v>
      </c>
      <c r="E3492" s="114">
        <v>6075</v>
      </c>
      <c r="F3492" s="115" t="s">
        <v>12055</v>
      </c>
      <c r="G3492" s="114">
        <v>104</v>
      </c>
      <c r="H3492" s="114">
        <v>0</v>
      </c>
      <c r="I3492" s="114">
        <v>0</v>
      </c>
      <c r="J3492" s="114">
        <v>6075</v>
      </c>
      <c r="K3492" s="115" t="s">
        <v>12056</v>
      </c>
      <c r="L3492" s="114">
        <v>284</v>
      </c>
    </row>
    <row r="3493" spans="1:12">
      <c r="A3493" s="114" t="s">
        <v>10023</v>
      </c>
      <c r="B3493" s="114">
        <f t="shared" si="54"/>
        <v>5905</v>
      </c>
      <c r="C3493" s="114">
        <v>0</v>
      </c>
      <c r="D3493" s="114">
        <v>0</v>
      </c>
      <c r="E3493" s="114">
        <v>5905</v>
      </c>
      <c r="F3493" s="115" t="s">
        <v>12067</v>
      </c>
      <c r="G3493" s="114">
        <v>9.1</v>
      </c>
      <c r="H3493" s="114">
        <v>0</v>
      </c>
      <c r="I3493" s="114">
        <v>0</v>
      </c>
      <c r="J3493" s="114">
        <v>5905</v>
      </c>
      <c r="K3493" s="115" t="s">
        <v>12068</v>
      </c>
      <c r="L3493" s="114">
        <v>189.1</v>
      </c>
    </row>
    <row r="3494" spans="1:12">
      <c r="A3494" s="114" t="s">
        <v>10026</v>
      </c>
      <c r="B3494" s="114">
        <f t="shared" si="54"/>
        <v>5922</v>
      </c>
      <c r="C3494" s="114">
        <v>0</v>
      </c>
      <c r="D3494" s="114">
        <v>0</v>
      </c>
      <c r="E3494" s="114">
        <v>5922</v>
      </c>
      <c r="F3494" s="115" t="s">
        <v>12087</v>
      </c>
      <c r="G3494" s="114">
        <v>70.8</v>
      </c>
      <c r="H3494" s="114">
        <v>0</v>
      </c>
      <c r="I3494" s="114">
        <v>0</v>
      </c>
      <c r="J3494" s="114">
        <v>5922</v>
      </c>
      <c r="K3494" s="115" t="s">
        <v>12088</v>
      </c>
      <c r="L3494" s="114">
        <v>250.8</v>
      </c>
    </row>
    <row r="3495" spans="1:12">
      <c r="A3495" s="114" t="s">
        <v>10029</v>
      </c>
      <c r="B3495" s="114">
        <f t="shared" si="54"/>
        <v>5905</v>
      </c>
      <c r="C3495" s="114">
        <v>0</v>
      </c>
      <c r="D3495" s="114">
        <v>0</v>
      </c>
      <c r="E3495" s="114">
        <v>5905</v>
      </c>
      <c r="F3495" s="115" t="s">
        <v>12081</v>
      </c>
      <c r="G3495" s="114">
        <v>65.3</v>
      </c>
      <c r="H3495" s="114">
        <v>0</v>
      </c>
      <c r="I3495" s="114">
        <v>0</v>
      </c>
      <c r="J3495" s="114">
        <v>5905</v>
      </c>
      <c r="K3495" s="115" t="s">
        <v>12082</v>
      </c>
      <c r="L3495" s="114">
        <v>245.3</v>
      </c>
    </row>
    <row r="3496" spans="1:12">
      <c r="A3496" s="114" t="s">
        <v>10031</v>
      </c>
      <c r="B3496" s="114">
        <f t="shared" si="54"/>
        <v>8268</v>
      </c>
      <c r="C3496" s="114">
        <v>0</v>
      </c>
      <c r="D3496" s="114">
        <v>0</v>
      </c>
      <c r="E3496" s="114">
        <v>8268</v>
      </c>
      <c r="F3496" s="115" t="s">
        <v>12067</v>
      </c>
      <c r="G3496" s="114">
        <v>6</v>
      </c>
      <c r="H3496" s="114">
        <v>3</v>
      </c>
      <c r="I3496" s="114">
        <v>109.7</v>
      </c>
      <c r="J3496" s="114">
        <v>8268</v>
      </c>
      <c r="K3496" s="115" t="s">
        <v>12068</v>
      </c>
      <c r="L3496" s="114">
        <v>186</v>
      </c>
    </row>
    <row r="3497" spans="1:12">
      <c r="A3497" s="114" t="s">
        <v>10034</v>
      </c>
      <c r="B3497" s="114">
        <f t="shared" si="54"/>
        <v>9186</v>
      </c>
      <c r="C3497" s="114">
        <v>0</v>
      </c>
      <c r="D3497" s="114">
        <v>0</v>
      </c>
      <c r="E3497" s="114">
        <v>9186</v>
      </c>
      <c r="F3497" s="115" t="s">
        <v>12075</v>
      </c>
      <c r="G3497" s="114">
        <v>21.2</v>
      </c>
      <c r="H3497" s="114">
        <v>0</v>
      </c>
      <c r="I3497" s="114">
        <v>0</v>
      </c>
      <c r="J3497" s="114">
        <v>9186</v>
      </c>
      <c r="K3497" s="115" t="s">
        <v>12076</v>
      </c>
      <c r="L3497" s="114">
        <v>201.2</v>
      </c>
    </row>
    <row r="3498" spans="1:12">
      <c r="A3498" s="114" t="s">
        <v>10037</v>
      </c>
      <c r="B3498" s="114">
        <f t="shared" si="54"/>
        <v>8202</v>
      </c>
      <c r="C3498" s="114">
        <v>0</v>
      </c>
      <c r="D3498" s="114">
        <v>0</v>
      </c>
      <c r="E3498" s="114">
        <v>8202</v>
      </c>
      <c r="F3498" s="115" t="s">
        <v>12073</v>
      </c>
      <c r="G3498" s="114">
        <v>31.4</v>
      </c>
      <c r="H3498" s="114">
        <v>0</v>
      </c>
      <c r="I3498" s="114">
        <v>0</v>
      </c>
      <c r="J3498" s="114">
        <v>8202</v>
      </c>
      <c r="K3498" s="115" t="s">
        <v>12074</v>
      </c>
      <c r="L3498" s="114">
        <v>211.4</v>
      </c>
    </row>
    <row r="3499" spans="1:12">
      <c r="A3499" s="114" t="s">
        <v>10040</v>
      </c>
      <c r="B3499" s="114">
        <f t="shared" ref="B3499:B3562" si="55">MAX(J3499,O3499,T3499,Y3499,AD3499,AI3499,AN3499,AS3499,AX3499,BC3499,BH3499,BM3499,BR3499)</f>
        <v>10007</v>
      </c>
      <c r="C3499" s="114">
        <v>0</v>
      </c>
      <c r="D3499" s="114">
        <v>0</v>
      </c>
      <c r="E3499" s="114">
        <v>10007</v>
      </c>
      <c r="F3499" s="115" t="s">
        <v>12063</v>
      </c>
      <c r="G3499" s="114">
        <v>161.4</v>
      </c>
      <c r="H3499" s="114">
        <v>0</v>
      </c>
      <c r="I3499" s="114">
        <v>0</v>
      </c>
      <c r="J3499" s="114">
        <v>10007</v>
      </c>
      <c r="K3499" s="115" t="s">
        <v>12064</v>
      </c>
      <c r="L3499" s="114">
        <v>341.4</v>
      </c>
    </row>
    <row r="3500" spans="1:12">
      <c r="A3500" s="114" t="s">
        <v>10043</v>
      </c>
      <c r="B3500" s="114">
        <f t="shared" si="55"/>
        <v>11506</v>
      </c>
      <c r="C3500" s="114">
        <v>3</v>
      </c>
      <c r="D3500" s="114">
        <v>109.7</v>
      </c>
      <c r="E3500" s="114">
        <v>11506</v>
      </c>
      <c r="F3500" s="115" t="s">
        <v>12079</v>
      </c>
      <c r="G3500" s="114">
        <v>153.6</v>
      </c>
      <c r="H3500" s="114">
        <v>0</v>
      </c>
      <c r="I3500" s="114">
        <v>0</v>
      </c>
      <c r="J3500" s="114">
        <v>11506</v>
      </c>
      <c r="K3500" s="115" t="s">
        <v>12080</v>
      </c>
      <c r="L3500" s="114">
        <v>333.6</v>
      </c>
    </row>
    <row r="3501" spans="1:12">
      <c r="A3501" s="114" t="s">
        <v>10046</v>
      </c>
      <c r="B3501" s="114">
        <f t="shared" si="55"/>
        <v>6168</v>
      </c>
      <c r="C3501" s="114">
        <v>0</v>
      </c>
      <c r="D3501" s="114">
        <v>0</v>
      </c>
      <c r="E3501" s="114">
        <v>6168</v>
      </c>
      <c r="F3501" s="115" t="s">
        <v>12063</v>
      </c>
      <c r="G3501" s="114">
        <v>165.6</v>
      </c>
      <c r="H3501" s="114">
        <v>0</v>
      </c>
      <c r="I3501" s="114">
        <v>0</v>
      </c>
      <c r="J3501" s="114">
        <v>6168</v>
      </c>
      <c r="K3501" s="115" t="s">
        <v>12064</v>
      </c>
      <c r="L3501" s="114">
        <v>345.6</v>
      </c>
    </row>
    <row r="3502" spans="1:12">
      <c r="A3502" s="114" t="s">
        <v>10048</v>
      </c>
      <c r="B3502" s="114">
        <f t="shared" si="55"/>
        <v>5906</v>
      </c>
      <c r="C3502" s="114">
        <v>0</v>
      </c>
      <c r="D3502" s="114">
        <v>0</v>
      </c>
      <c r="E3502" s="114">
        <v>5906</v>
      </c>
      <c r="F3502" s="115" t="s">
        <v>12063</v>
      </c>
      <c r="G3502" s="114">
        <v>160.1</v>
      </c>
      <c r="H3502" s="114">
        <v>0</v>
      </c>
      <c r="I3502" s="114">
        <v>0</v>
      </c>
      <c r="J3502" s="114">
        <v>5906</v>
      </c>
      <c r="K3502" s="115" t="s">
        <v>12064</v>
      </c>
      <c r="L3502" s="114">
        <v>340.1</v>
      </c>
    </row>
    <row r="3503" spans="1:12">
      <c r="A3503" s="114" t="s">
        <v>10051</v>
      </c>
      <c r="B3503" s="114">
        <f t="shared" si="55"/>
        <v>6099</v>
      </c>
      <c r="C3503" s="114">
        <v>0</v>
      </c>
      <c r="D3503" s="114">
        <v>0</v>
      </c>
      <c r="E3503" s="114">
        <v>6099</v>
      </c>
      <c r="F3503" s="115" t="s">
        <v>12073</v>
      </c>
      <c r="G3503" s="114">
        <v>33.9</v>
      </c>
      <c r="H3503" s="114">
        <v>0</v>
      </c>
      <c r="I3503" s="114">
        <v>0</v>
      </c>
      <c r="J3503" s="114">
        <v>6099</v>
      </c>
      <c r="K3503" s="115" t="s">
        <v>12074</v>
      </c>
      <c r="L3503" s="114">
        <v>213.9</v>
      </c>
    </row>
    <row r="3504" spans="1:12">
      <c r="A3504" s="114" t="s">
        <v>10054</v>
      </c>
      <c r="B3504" s="114">
        <f t="shared" si="55"/>
        <v>9233</v>
      </c>
      <c r="C3504" s="114">
        <v>0</v>
      </c>
      <c r="D3504" s="114">
        <v>0</v>
      </c>
      <c r="E3504" s="114">
        <v>9233</v>
      </c>
      <c r="F3504" s="115" t="s">
        <v>12061</v>
      </c>
      <c r="G3504" s="114">
        <v>127.4</v>
      </c>
      <c r="H3504" s="114">
        <v>0</v>
      </c>
      <c r="I3504" s="114">
        <v>0</v>
      </c>
      <c r="J3504" s="114">
        <v>9233</v>
      </c>
      <c r="K3504" s="115" t="s">
        <v>12062</v>
      </c>
      <c r="L3504" s="114">
        <v>307.39999999999998</v>
      </c>
    </row>
    <row r="3505" spans="1:12">
      <c r="A3505" s="114" t="s">
        <v>10057</v>
      </c>
      <c r="B3505" s="114">
        <f t="shared" si="55"/>
        <v>13780</v>
      </c>
      <c r="C3505" s="114">
        <v>0</v>
      </c>
      <c r="D3505" s="114">
        <v>0</v>
      </c>
      <c r="E3505" s="114">
        <v>13780</v>
      </c>
      <c r="F3505" s="115" t="s">
        <v>12069</v>
      </c>
      <c r="G3505" s="114">
        <v>111.6</v>
      </c>
      <c r="H3505" s="114">
        <v>0</v>
      </c>
      <c r="I3505" s="114">
        <v>0</v>
      </c>
      <c r="J3505" s="114">
        <v>13780</v>
      </c>
      <c r="K3505" s="115" t="s">
        <v>12070</v>
      </c>
      <c r="L3505" s="114">
        <v>291.60000000000002</v>
      </c>
    </row>
    <row r="3506" spans="1:12">
      <c r="A3506" s="114" t="s">
        <v>10060</v>
      </c>
      <c r="B3506" s="114">
        <f t="shared" si="55"/>
        <v>8202</v>
      </c>
      <c r="C3506" s="114">
        <v>0</v>
      </c>
      <c r="D3506" s="114">
        <v>0</v>
      </c>
      <c r="E3506" s="114">
        <v>8202</v>
      </c>
      <c r="F3506" s="115" t="s">
        <v>12063</v>
      </c>
      <c r="G3506" s="114">
        <v>156.6</v>
      </c>
      <c r="H3506" s="114">
        <v>0</v>
      </c>
      <c r="I3506" s="114">
        <v>0</v>
      </c>
      <c r="J3506" s="114">
        <v>8202</v>
      </c>
      <c r="K3506" s="115" t="s">
        <v>12064</v>
      </c>
      <c r="L3506" s="114">
        <v>336.6</v>
      </c>
    </row>
    <row r="3507" spans="1:12">
      <c r="A3507" s="114" t="s">
        <v>10063</v>
      </c>
      <c r="B3507" s="114">
        <f t="shared" si="55"/>
        <v>8202</v>
      </c>
      <c r="C3507" s="114">
        <v>0</v>
      </c>
      <c r="D3507" s="114">
        <v>0</v>
      </c>
      <c r="E3507" s="114">
        <v>8202</v>
      </c>
      <c r="F3507" s="115" t="s">
        <v>12057</v>
      </c>
      <c r="G3507" s="114">
        <v>115</v>
      </c>
      <c r="H3507" s="114">
        <v>0</v>
      </c>
      <c r="I3507" s="114">
        <v>0</v>
      </c>
      <c r="J3507" s="114">
        <v>8202</v>
      </c>
      <c r="K3507" s="115" t="s">
        <v>12058</v>
      </c>
      <c r="L3507" s="114">
        <v>295</v>
      </c>
    </row>
    <row r="3508" spans="1:12">
      <c r="A3508" s="114" t="s">
        <v>10066</v>
      </c>
      <c r="B3508" s="114">
        <f t="shared" si="55"/>
        <v>8019</v>
      </c>
      <c r="C3508" s="114">
        <v>0</v>
      </c>
      <c r="D3508" s="114">
        <v>0</v>
      </c>
      <c r="E3508" s="114">
        <v>8019</v>
      </c>
      <c r="F3508" s="115" t="s">
        <v>12075</v>
      </c>
      <c r="G3508" s="114">
        <v>17.5</v>
      </c>
      <c r="H3508" s="114">
        <v>0</v>
      </c>
      <c r="I3508" s="114">
        <v>0</v>
      </c>
      <c r="J3508" s="114">
        <v>8019</v>
      </c>
      <c r="K3508" s="115" t="s">
        <v>12076</v>
      </c>
      <c r="L3508" s="114">
        <v>197.5</v>
      </c>
    </row>
    <row r="3509" spans="1:12">
      <c r="A3509" s="114" t="s">
        <v>10068</v>
      </c>
      <c r="B3509" s="114">
        <f t="shared" si="55"/>
        <v>8202</v>
      </c>
      <c r="C3509" s="114">
        <v>0</v>
      </c>
      <c r="D3509" s="114">
        <v>0</v>
      </c>
      <c r="E3509" s="114">
        <v>8202</v>
      </c>
      <c r="F3509" s="115" t="s">
        <v>12071</v>
      </c>
      <c r="G3509" s="114">
        <v>141</v>
      </c>
      <c r="H3509" s="114">
        <v>0</v>
      </c>
      <c r="I3509" s="114">
        <v>0</v>
      </c>
      <c r="J3509" s="114">
        <v>8202</v>
      </c>
      <c r="K3509" s="115" t="s">
        <v>12072</v>
      </c>
      <c r="L3509" s="114">
        <v>321</v>
      </c>
    </row>
    <row r="3510" spans="1:12">
      <c r="A3510" s="114" t="s">
        <v>10071</v>
      </c>
      <c r="B3510" s="114">
        <f t="shared" si="55"/>
        <v>5775</v>
      </c>
      <c r="C3510" s="114">
        <v>0</v>
      </c>
      <c r="D3510" s="114">
        <v>0</v>
      </c>
      <c r="E3510" s="114">
        <v>5775</v>
      </c>
      <c r="F3510" s="115" t="s">
        <v>12079</v>
      </c>
      <c r="G3510" s="114">
        <v>151.1</v>
      </c>
      <c r="H3510" s="114">
        <v>0</v>
      </c>
      <c r="I3510" s="114">
        <v>0</v>
      </c>
      <c r="J3510" s="114">
        <v>5775</v>
      </c>
      <c r="K3510" s="115" t="s">
        <v>12080</v>
      </c>
      <c r="L3510" s="114">
        <v>331.1</v>
      </c>
    </row>
    <row r="3511" spans="1:12">
      <c r="A3511" s="114" t="s">
        <v>10073</v>
      </c>
      <c r="B3511" s="114">
        <f t="shared" si="55"/>
        <v>5900</v>
      </c>
      <c r="C3511" s="114">
        <v>0</v>
      </c>
      <c r="D3511" s="114">
        <v>0</v>
      </c>
      <c r="E3511" s="114">
        <v>5900</v>
      </c>
      <c r="F3511" s="115" t="s">
        <v>12053</v>
      </c>
      <c r="G3511" s="114">
        <v>93.7</v>
      </c>
      <c r="H3511" s="114">
        <v>0</v>
      </c>
      <c r="I3511" s="114">
        <v>0</v>
      </c>
      <c r="J3511" s="114">
        <v>5900</v>
      </c>
      <c r="K3511" s="115" t="s">
        <v>12054</v>
      </c>
      <c r="L3511" s="114">
        <v>273.7</v>
      </c>
    </row>
    <row r="3512" spans="1:12">
      <c r="A3512" s="114" t="s">
        <v>10076</v>
      </c>
      <c r="B3512" s="114">
        <f t="shared" si="55"/>
        <v>8668</v>
      </c>
      <c r="C3512" s="114">
        <v>0</v>
      </c>
      <c r="D3512" s="114">
        <v>0</v>
      </c>
      <c r="E3512" s="114">
        <v>8668</v>
      </c>
      <c r="F3512" s="115" t="s">
        <v>12087</v>
      </c>
      <c r="G3512" s="114">
        <v>68.599999999999994</v>
      </c>
      <c r="H3512" s="114">
        <v>0</v>
      </c>
      <c r="I3512" s="114">
        <v>0</v>
      </c>
      <c r="J3512" s="114">
        <v>8668</v>
      </c>
      <c r="K3512" s="115" t="s">
        <v>12088</v>
      </c>
      <c r="L3512" s="114">
        <v>248.6</v>
      </c>
    </row>
    <row r="3513" spans="1:12">
      <c r="A3513" s="114" t="s">
        <v>10078</v>
      </c>
      <c r="B3513" s="114">
        <f t="shared" si="55"/>
        <v>5905</v>
      </c>
      <c r="C3513" s="114">
        <v>0</v>
      </c>
      <c r="D3513" s="114">
        <v>0</v>
      </c>
      <c r="E3513" s="114">
        <v>5905</v>
      </c>
      <c r="F3513" s="115" t="s">
        <v>12067</v>
      </c>
      <c r="G3513" s="114">
        <v>6.9</v>
      </c>
      <c r="H3513" s="114">
        <v>0</v>
      </c>
      <c r="I3513" s="114">
        <v>0</v>
      </c>
      <c r="J3513" s="114">
        <v>5905</v>
      </c>
      <c r="K3513" s="115" t="s">
        <v>12068</v>
      </c>
      <c r="L3513" s="114">
        <v>186.9</v>
      </c>
    </row>
    <row r="3514" spans="1:12">
      <c r="A3514" s="114" t="s">
        <v>10080</v>
      </c>
      <c r="B3514" s="114">
        <f t="shared" si="55"/>
        <v>6496</v>
      </c>
      <c r="C3514" s="114">
        <v>0</v>
      </c>
      <c r="D3514" s="114">
        <v>0</v>
      </c>
      <c r="E3514" s="114">
        <v>6496</v>
      </c>
      <c r="F3514" s="115" t="s">
        <v>12061</v>
      </c>
      <c r="G3514" s="114">
        <v>131.19999999999999</v>
      </c>
      <c r="H3514" s="114">
        <v>0</v>
      </c>
      <c r="I3514" s="114">
        <v>0</v>
      </c>
      <c r="J3514" s="114">
        <v>6496</v>
      </c>
      <c r="K3514" s="115" t="s">
        <v>12062</v>
      </c>
      <c r="L3514" s="114">
        <v>311.2</v>
      </c>
    </row>
    <row r="3515" spans="1:12">
      <c r="A3515" s="114" t="s">
        <v>10083</v>
      </c>
      <c r="B3515" s="114">
        <f t="shared" si="55"/>
        <v>8202</v>
      </c>
      <c r="C3515" s="114">
        <v>3</v>
      </c>
      <c r="D3515" s="114">
        <v>109.7</v>
      </c>
      <c r="E3515" s="114">
        <v>8202</v>
      </c>
      <c r="F3515" s="115" t="s">
        <v>12081</v>
      </c>
      <c r="G3515" s="114">
        <v>56.1</v>
      </c>
      <c r="H3515" s="114">
        <v>0</v>
      </c>
      <c r="I3515" s="114">
        <v>0</v>
      </c>
      <c r="J3515" s="114">
        <v>8202</v>
      </c>
      <c r="K3515" s="115" t="s">
        <v>12082</v>
      </c>
      <c r="L3515" s="114">
        <v>236.1</v>
      </c>
    </row>
    <row r="3516" spans="1:12">
      <c r="A3516" s="114" t="s">
        <v>10086</v>
      </c>
      <c r="B3516" s="114">
        <f t="shared" si="55"/>
        <v>9777</v>
      </c>
      <c r="C3516" s="114">
        <v>3</v>
      </c>
      <c r="D3516" s="114">
        <v>109.7</v>
      </c>
      <c r="E3516" s="114">
        <v>9777</v>
      </c>
      <c r="F3516" s="115" t="s">
        <v>12053</v>
      </c>
      <c r="G3516" s="114">
        <v>91.7</v>
      </c>
      <c r="H3516" s="114">
        <v>0</v>
      </c>
      <c r="I3516" s="114">
        <v>0</v>
      </c>
      <c r="J3516" s="114">
        <v>9777</v>
      </c>
      <c r="K3516" s="115" t="s">
        <v>12054</v>
      </c>
      <c r="L3516" s="114">
        <v>271.7</v>
      </c>
    </row>
    <row r="3517" spans="1:12">
      <c r="A3517" s="114" t="s">
        <v>10089</v>
      </c>
      <c r="B3517" s="114">
        <f t="shared" si="55"/>
        <v>9842</v>
      </c>
      <c r="C3517" s="114">
        <v>3</v>
      </c>
      <c r="D3517" s="114">
        <v>109.7</v>
      </c>
      <c r="E3517" s="114">
        <v>9842</v>
      </c>
      <c r="F3517" s="115" t="s">
        <v>12075</v>
      </c>
      <c r="G3517" s="114">
        <v>16.5</v>
      </c>
      <c r="H3517" s="114">
        <v>0</v>
      </c>
      <c r="I3517" s="114">
        <v>0</v>
      </c>
      <c r="J3517" s="114">
        <v>9842</v>
      </c>
      <c r="K3517" s="115" t="s">
        <v>12076</v>
      </c>
      <c r="L3517" s="114">
        <v>196.5</v>
      </c>
    </row>
    <row r="3518" spans="1:12">
      <c r="A3518" s="114" t="s">
        <v>10092</v>
      </c>
      <c r="B3518" s="114">
        <f t="shared" si="55"/>
        <v>9908</v>
      </c>
      <c r="C3518" s="114">
        <v>0</v>
      </c>
      <c r="D3518" s="114">
        <v>0</v>
      </c>
      <c r="E3518" s="114">
        <v>9908</v>
      </c>
      <c r="F3518" s="115" t="s">
        <v>12051</v>
      </c>
      <c r="G3518" s="114">
        <v>37.799999999999997</v>
      </c>
      <c r="H3518" s="114">
        <v>3</v>
      </c>
      <c r="I3518" s="114">
        <v>109.7</v>
      </c>
      <c r="J3518" s="114">
        <v>9908</v>
      </c>
      <c r="K3518" s="115" t="s">
        <v>12052</v>
      </c>
      <c r="L3518" s="114">
        <v>217.8</v>
      </c>
    </row>
    <row r="3519" spans="1:12">
      <c r="A3519" s="114" t="s">
        <v>10095</v>
      </c>
      <c r="B3519" s="114">
        <f t="shared" si="55"/>
        <v>8530</v>
      </c>
      <c r="C3519" s="114">
        <v>0</v>
      </c>
      <c r="D3519" s="114">
        <v>0</v>
      </c>
      <c r="E3519" s="114">
        <v>8530</v>
      </c>
      <c r="F3519" s="115" t="s">
        <v>12059</v>
      </c>
      <c r="G3519" s="114">
        <v>169.9</v>
      </c>
      <c r="H3519" s="114">
        <v>0</v>
      </c>
      <c r="I3519" s="114">
        <v>0</v>
      </c>
      <c r="J3519" s="114">
        <v>8530</v>
      </c>
      <c r="K3519" s="115" t="s">
        <v>12060</v>
      </c>
      <c r="L3519" s="114">
        <v>349.9</v>
      </c>
    </row>
    <row r="3520" spans="1:12">
      <c r="A3520" s="114" t="s">
        <v>10098</v>
      </c>
      <c r="B3520" s="114">
        <f t="shared" si="55"/>
        <v>8202</v>
      </c>
      <c r="C3520" s="114">
        <v>2.5</v>
      </c>
      <c r="D3520" s="114">
        <v>109.7</v>
      </c>
      <c r="E3520" s="114">
        <v>8202</v>
      </c>
      <c r="F3520" s="115" t="s">
        <v>12075</v>
      </c>
      <c r="G3520" s="114">
        <v>19.5</v>
      </c>
      <c r="H3520" s="114">
        <v>0</v>
      </c>
      <c r="I3520" s="114">
        <v>0</v>
      </c>
      <c r="J3520" s="114">
        <v>8202</v>
      </c>
      <c r="K3520" s="115" t="s">
        <v>12076</v>
      </c>
      <c r="L3520" s="114">
        <v>199.5</v>
      </c>
    </row>
    <row r="3521" spans="1:22">
      <c r="A3521" s="114" t="s">
        <v>10101</v>
      </c>
      <c r="B3521" s="114">
        <f t="shared" si="55"/>
        <v>8570</v>
      </c>
      <c r="C3521" s="114">
        <v>0</v>
      </c>
      <c r="D3521" s="114">
        <v>0</v>
      </c>
      <c r="E3521" s="114">
        <v>8570</v>
      </c>
      <c r="F3521" s="115" t="s">
        <v>12065</v>
      </c>
      <c r="G3521" s="114">
        <v>181.7</v>
      </c>
      <c r="H3521" s="114">
        <v>0</v>
      </c>
      <c r="I3521" s="114">
        <v>0</v>
      </c>
      <c r="J3521" s="114">
        <v>8570</v>
      </c>
      <c r="K3521" s="115" t="s">
        <v>12066</v>
      </c>
      <c r="L3521" s="114">
        <v>1.7</v>
      </c>
    </row>
    <row r="3522" spans="1:22">
      <c r="A3522" s="114" t="s">
        <v>10104</v>
      </c>
      <c r="B3522" s="114">
        <f t="shared" si="55"/>
        <v>11483</v>
      </c>
      <c r="C3522" s="114">
        <v>0</v>
      </c>
      <c r="D3522" s="114">
        <v>0</v>
      </c>
      <c r="E3522" s="114">
        <v>11483</v>
      </c>
      <c r="F3522" s="115" t="s">
        <v>12067</v>
      </c>
      <c r="G3522" s="114">
        <v>3.9</v>
      </c>
      <c r="H3522" s="114">
        <v>0</v>
      </c>
      <c r="I3522" s="114">
        <v>0</v>
      </c>
      <c r="J3522" s="114">
        <v>11483</v>
      </c>
      <c r="K3522" s="115" t="s">
        <v>12068</v>
      </c>
      <c r="L3522" s="114">
        <v>183.9</v>
      </c>
    </row>
    <row r="3523" spans="1:22">
      <c r="A3523" s="114" t="s">
        <v>10107</v>
      </c>
      <c r="B3523" s="114">
        <f t="shared" si="55"/>
        <v>8200</v>
      </c>
      <c r="C3523" s="114">
        <v>0</v>
      </c>
      <c r="D3523" s="114">
        <v>0</v>
      </c>
      <c r="E3523" s="114">
        <v>8200</v>
      </c>
      <c r="F3523" s="115" t="s">
        <v>12067</v>
      </c>
      <c r="G3523" s="114">
        <v>11.5</v>
      </c>
      <c r="H3523" s="114">
        <v>0</v>
      </c>
      <c r="I3523" s="114">
        <v>0</v>
      </c>
      <c r="J3523" s="114">
        <v>8200</v>
      </c>
      <c r="K3523" s="115" t="s">
        <v>12068</v>
      </c>
      <c r="L3523" s="114">
        <v>191.5</v>
      </c>
    </row>
    <row r="3524" spans="1:22">
      <c r="A3524" s="114" t="s">
        <v>10110</v>
      </c>
      <c r="B3524" s="114">
        <f t="shared" si="55"/>
        <v>8071</v>
      </c>
      <c r="C3524" s="114">
        <v>0</v>
      </c>
      <c r="D3524" s="114">
        <v>0</v>
      </c>
      <c r="E3524" s="114">
        <v>8071</v>
      </c>
      <c r="F3524" s="115" t="s">
        <v>12059</v>
      </c>
      <c r="G3524" s="114">
        <v>169.9</v>
      </c>
      <c r="H3524" s="114">
        <v>0</v>
      </c>
      <c r="I3524" s="114">
        <v>0</v>
      </c>
      <c r="J3524" s="114">
        <v>8071</v>
      </c>
      <c r="K3524" s="115" t="s">
        <v>12060</v>
      </c>
      <c r="L3524" s="114">
        <v>349.9</v>
      </c>
    </row>
    <row r="3525" spans="1:22">
      <c r="A3525" s="114" t="s">
        <v>10112</v>
      </c>
      <c r="B3525" s="114">
        <f t="shared" si="55"/>
        <v>11155</v>
      </c>
      <c r="C3525" s="114">
        <v>0</v>
      </c>
      <c r="D3525" s="114">
        <v>0</v>
      </c>
      <c r="E3525" s="114">
        <v>11155</v>
      </c>
      <c r="F3525" s="115" t="s">
        <v>12055</v>
      </c>
      <c r="G3525" s="114">
        <v>93.8</v>
      </c>
      <c r="H3525" s="114">
        <v>0</v>
      </c>
      <c r="I3525" s="114">
        <v>0</v>
      </c>
      <c r="J3525" s="114">
        <v>11155</v>
      </c>
      <c r="K3525" s="115" t="s">
        <v>12056</v>
      </c>
      <c r="L3525" s="114">
        <v>273.8</v>
      </c>
    </row>
    <row r="3526" spans="1:22">
      <c r="A3526" s="114" t="s">
        <v>10115</v>
      </c>
      <c r="B3526" s="114">
        <f t="shared" si="55"/>
        <v>6000</v>
      </c>
      <c r="C3526" s="114">
        <v>0</v>
      </c>
      <c r="D3526" s="114">
        <v>0</v>
      </c>
      <c r="E3526" s="114">
        <v>6000</v>
      </c>
      <c r="F3526" s="115" t="s">
        <v>12065</v>
      </c>
      <c r="G3526" s="114">
        <v>167.3</v>
      </c>
      <c r="H3526" s="114">
        <v>0</v>
      </c>
      <c r="I3526" s="114">
        <v>0</v>
      </c>
      <c r="J3526" s="114">
        <v>6000</v>
      </c>
      <c r="K3526" s="115" t="s">
        <v>12066</v>
      </c>
      <c r="L3526" s="114">
        <v>347.3</v>
      </c>
    </row>
    <row r="3527" spans="1:22">
      <c r="A3527" s="114" t="s">
        <v>10118</v>
      </c>
      <c r="B3527" s="114">
        <f t="shared" si="55"/>
        <v>7477</v>
      </c>
      <c r="C3527" s="114">
        <v>0</v>
      </c>
      <c r="D3527" s="114">
        <v>0</v>
      </c>
      <c r="E3527" s="114">
        <v>7477</v>
      </c>
      <c r="F3527" s="115" t="s">
        <v>12073</v>
      </c>
      <c r="G3527" s="114">
        <v>19.399999999999999</v>
      </c>
      <c r="H3527" s="114">
        <v>0</v>
      </c>
      <c r="I3527" s="114">
        <v>0</v>
      </c>
      <c r="J3527" s="114">
        <v>4764</v>
      </c>
      <c r="K3527" s="115" t="s">
        <v>12055</v>
      </c>
      <c r="L3527" s="114">
        <v>80.400000000000006</v>
      </c>
      <c r="M3527" s="114">
        <v>3</v>
      </c>
      <c r="N3527" s="114">
        <v>109.9</v>
      </c>
      <c r="O3527" s="114">
        <v>7477</v>
      </c>
      <c r="P3527" s="115" t="s">
        <v>12074</v>
      </c>
      <c r="Q3527" s="114">
        <v>199.4</v>
      </c>
      <c r="R3527" s="114">
        <v>0</v>
      </c>
      <c r="S3527" s="114">
        <v>0</v>
      </c>
      <c r="T3527" s="114">
        <v>4764</v>
      </c>
      <c r="U3527" s="115" t="s">
        <v>12056</v>
      </c>
      <c r="V3527" s="114">
        <v>260.39999999999998</v>
      </c>
    </row>
    <row r="3528" spans="1:22">
      <c r="A3528" s="114" t="s">
        <v>10121</v>
      </c>
      <c r="B3528" s="114">
        <f t="shared" si="55"/>
        <v>6998</v>
      </c>
      <c r="C3528" s="114">
        <v>0</v>
      </c>
      <c r="D3528" s="114">
        <v>0</v>
      </c>
      <c r="E3528" s="114">
        <v>5249</v>
      </c>
      <c r="F3528" s="115" t="s">
        <v>12067</v>
      </c>
      <c r="G3528" s="114">
        <v>357.1</v>
      </c>
      <c r="H3528" s="114">
        <v>0</v>
      </c>
      <c r="I3528" s="114">
        <v>0</v>
      </c>
      <c r="J3528" s="114">
        <v>6998</v>
      </c>
      <c r="K3528" s="115" t="s">
        <v>12077</v>
      </c>
      <c r="L3528" s="114">
        <v>72.099999999999994</v>
      </c>
      <c r="M3528" s="114">
        <v>0</v>
      </c>
      <c r="N3528" s="114">
        <v>0</v>
      </c>
      <c r="O3528" s="114">
        <v>5249</v>
      </c>
      <c r="P3528" s="115" t="s">
        <v>12068</v>
      </c>
      <c r="Q3528" s="114">
        <v>177.1</v>
      </c>
      <c r="R3528" s="114">
        <v>0</v>
      </c>
      <c r="S3528" s="114">
        <v>0</v>
      </c>
      <c r="T3528" s="114">
        <v>6998</v>
      </c>
      <c r="U3528" s="115" t="s">
        <v>12078</v>
      </c>
      <c r="V3528" s="114">
        <v>252.1</v>
      </c>
    </row>
    <row r="3529" spans="1:22">
      <c r="A3529" s="114" t="s">
        <v>10123</v>
      </c>
      <c r="B3529" s="114">
        <f t="shared" si="55"/>
        <v>10000</v>
      </c>
      <c r="C3529" s="114">
        <v>0</v>
      </c>
      <c r="D3529" s="114">
        <v>0</v>
      </c>
      <c r="E3529" s="114">
        <v>7382</v>
      </c>
      <c r="F3529" s="115" t="s">
        <v>12067</v>
      </c>
      <c r="G3529" s="114">
        <v>358</v>
      </c>
      <c r="H3529" s="114">
        <v>0</v>
      </c>
      <c r="I3529" s="114">
        <v>0</v>
      </c>
      <c r="J3529" s="114">
        <v>10000</v>
      </c>
      <c r="K3529" s="115" t="s">
        <v>12081</v>
      </c>
      <c r="L3529" s="114">
        <v>52</v>
      </c>
      <c r="M3529" s="114">
        <v>3</v>
      </c>
      <c r="N3529" s="114">
        <v>111.1</v>
      </c>
      <c r="O3529" s="114">
        <v>7382</v>
      </c>
      <c r="P3529" s="115" t="s">
        <v>12068</v>
      </c>
      <c r="Q3529" s="114">
        <v>178</v>
      </c>
      <c r="R3529" s="114">
        <v>3</v>
      </c>
      <c r="S3529" s="114">
        <v>109.9</v>
      </c>
      <c r="T3529" s="114">
        <v>10000</v>
      </c>
      <c r="U3529" s="115" t="s">
        <v>12082</v>
      </c>
      <c r="V3529" s="114">
        <v>232</v>
      </c>
    </row>
    <row r="3530" spans="1:22">
      <c r="A3530" s="114" t="s">
        <v>10126</v>
      </c>
      <c r="B3530" s="114">
        <f t="shared" si="55"/>
        <v>6004</v>
      </c>
      <c r="C3530" s="114">
        <v>0</v>
      </c>
      <c r="D3530" s="114">
        <v>0</v>
      </c>
      <c r="E3530" s="114">
        <v>6004</v>
      </c>
      <c r="F3530" s="115" t="s">
        <v>12097</v>
      </c>
      <c r="G3530" s="114">
        <v>42.1</v>
      </c>
      <c r="H3530" s="114">
        <v>0</v>
      </c>
      <c r="I3530" s="114">
        <v>0</v>
      </c>
      <c r="J3530" s="114">
        <v>6004</v>
      </c>
      <c r="K3530" s="115" t="s">
        <v>12098</v>
      </c>
      <c r="L3530" s="114">
        <v>222.1</v>
      </c>
    </row>
    <row r="3531" spans="1:22">
      <c r="A3531" s="114" t="s">
        <v>10129</v>
      </c>
      <c r="B3531" s="114">
        <f t="shared" si="55"/>
        <v>5906</v>
      </c>
      <c r="C3531" s="114">
        <v>0</v>
      </c>
      <c r="D3531" s="114">
        <v>0</v>
      </c>
      <c r="E3531" s="114">
        <v>2461</v>
      </c>
      <c r="F3531" s="115" t="s">
        <v>12097</v>
      </c>
      <c r="G3531" s="114">
        <v>42.2</v>
      </c>
      <c r="H3531" s="114">
        <v>0</v>
      </c>
      <c r="I3531" s="114">
        <v>0</v>
      </c>
      <c r="J3531" s="114">
        <v>5906</v>
      </c>
      <c r="K3531" s="115" t="s">
        <v>12069</v>
      </c>
      <c r="L3531" s="114">
        <v>105.2</v>
      </c>
      <c r="M3531" s="114">
        <v>0</v>
      </c>
      <c r="N3531" s="114">
        <v>0</v>
      </c>
      <c r="O3531" s="114">
        <v>2461</v>
      </c>
      <c r="P3531" s="115" t="s">
        <v>12098</v>
      </c>
      <c r="Q3531" s="114">
        <v>222.2</v>
      </c>
      <c r="R3531" s="114">
        <v>0</v>
      </c>
      <c r="S3531" s="114">
        <v>0</v>
      </c>
      <c r="T3531" s="114">
        <v>5906</v>
      </c>
      <c r="U3531" s="115" t="s">
        <v>12070</v>
      </c>
      <c r="V3531" s="114">
        <v>285.2</v>
      </c>
    </row>
    <row r="3532" spans="1:22">
      <c r="A3532" s="114" t="s">
        <v>10132</v>
      </c>
      <c r="B3532" s="114">
        <f t="shared" si="55"/>
        <v>9842</v>
      </c>
      <c r="C3532" s="114">
        <v>0</v>
      </c>
      <c r="D3532" s="114">
        <v>0</v>
      </c>
      <c r="E3532" s="114">
        <v>8202</v>
      </c>
      <c r="F3532" s="115" t="s">
        <v>12075</v>
      </c>
      <c r="G3532" s="114">
        <v>13.1</v>
      </c>
      <c r="H3532" s="114">
        <v>3</v>
      </c>
      <c r="I3532" s="114">
        <v>110.9</v>
      </c>
      <c r="J3532" s="114">
        <v>9842</v>
      </c>
      <c r="K3532" s="115" t="s">
        <v>12079</v>
      </c>
      <c r="L3532" s="114">
        <v>142.1</v>
      </c>
      <c r="M3532" s="114">
        <v>0</v>
      </c>
      <c r="N3532" s="114">
        <v>0</v>
      </c>
      <c r="O3532" s="114">
        <v>8202</v>
      </c>
      <c r="P3532" s="115" t="s">
        <v>12076</v>
      </c>
      <c r="Q3532" s="114">
        <v>193.1</v>
      </c>
      <c r="R3532" s="114">
        <v>0</v>
      </c>
      <c r="S3532" s="114">
        <v>0</v>
      </c>
      <c r="T3532" s="114">
        <v>9842</v>
      </c>
      <c r="U3532" s="115" t="s">
        <v>12080</v>
      </c>
      <c r="V3532" s="114">
        <v>322.10000000000002</v>
      </c>
    </row>
    <row r="3533" spans="1:22">
      <c r="A3533" s="114" t="s">
        <v>10135</v>
      </c>
      <c r="B3533" s="114">
        <f t="shared" si="55"/>
        <v>6562</v>
      </c>
      <c r="C3533" s="114">
        <v>0</v>
      </c>
      <c r="D3533" s="114">
        <v>0</v>
      </c>
      <c r="E3533" s="114">
        <v>3937</v>
      </c>
      <c r="F3533" s="115" t="s">
        <v>12051</v>
      </c>
      <c r="G3533" s="114">
        <v>33</v>
      </c>
      <c r="H3533" s="114">
        <v>0</v>
      </c>
      <c r="I3533" s="114">
        <v>0</v>
      </c>
      <c r="J3533" s="114">
        <v>6562</v>
      </c>
      <c r="K3533" s="115" t="s">
        <v>12061</v>
      </c>
      <c r="L3533" s="114">
        <v>123</v>
      </c>
      <c r="M3533" s="114">
        <v>0</v>
      </c>
      <c r="N3533" s="114">
        <v>0</v>
      </c>
      <c r="O3533" s="114">
        <v>3937</v>
      </c>
      <c r="P3533" s="115" t="s">
        <v>12052</v>
      </c>
      <c r="Q3533" s="114">
        <v>213</v>
      </c>
      <c r="R3533" s="114">
        <v>0</v>
      </c>
      <c r="S3533" s="114">
        <v>0</v>
      </c>
      <c r="T3533" s="114">
        <v>6562</v>
      </c>
      <c r="U3533" s="115" t="s">
        <v>12062</v>
      </c>
      <c r="V3533" s="114">
        <v>303</v>
      </c>
    </row>
    <row r="3534" spans="1:22">
      <c r="A3534" s="114" t="s">
        <v>10138</v>
      </c>
      <c r="B3534" s="114">
        <f t="shared" si="55"/>
        <v>10400</v>
      </c>
      <c r="C3534" s="114">
        <v>0</v>
      </c>
      <c r="D3534" s="114">
        <v>0</v>
      </c>
      <c r="E3534" s="114">
        <v>10400</v>
      </c>
      <c r="F3534" s="115" t="s">
        <v>12053</v>
      </c>
      <c r="G3534" s="114">
        <v>81.900000000000006</v>
      </c>
      <c r="H3534" s="114">
        <v>0</v>
      </c>
      <c r="I3534" s="114">
        <v>0</v>
      </c>
      <c r="J3534" s="114">
        <v>10400</v>
      </c>
      <c r="K3534" s="115" t="s">
        <v>12054</v>
      </c>
      <c r="L3534" s="114">
        <v>261.89999999999998</v>
      </c>
    </row>
    <row r="3535" spans="1:22">
      <c r="A3535" s="114" t="s">
        <v>10141</v>
      </c>
      <c r="B3535" s="114">
        <f t="shared" si="55"/>
        <v>7808</v>
      </c>
      <c r="C3535" s="114">
        <v>0</v>
      </c>
      <c r="D3535" s="114">
        <v>0</v>
      </c>
      <c r="E3535" s="114">
        <v>7808</v>
      </c>
      <c r="F3535" s="115" t="s">
        <v>12053</v>
      </c>
      <c r="G3535" s="114">
        <v>81.099999999999994</v>
      </c>
      <c r="H3535" s="114">
        <v>0</v>
      </c>
      <c r="I3535" s="114">
        <v>0</v>
      </c>
      <c r="J3535" s="114">
        <v>7808</v>
      </c>
      <c r="K3535" s="115" t="s">
        <v>12054</v>
      </c>
      <c r="L3535" s="114">
        <v>261.10000000000002</v>
      </c>
    </row>
    <row r="3536" spans="1:22">
      <c r="A3536" s="114" t="s">
        <v>10144</v>
      </c>
      <c r="B3536" s="114">
        <f t="shared" si="55"/>
        <v>6846</v>
      </c>
      <c r="C3536" s="114">
        <v>0</v>
      </c>
      <c r="D3536" s="114">
        <v>0</v>
      </c>
      <c r="E3536" s="114">
        <v>4453</v>
      </c>
      <c r="F3536" s="115" t="s">
        <v>12097</v>
      </c>
      <c r="G3536" s="114">
        <v>49.9</v>
      </c>
      <c r="H3536" s="114">
        <v>0</v>
      </c>
      <c r="I3536" s="114">
        <v>0</v>
      </c>
      <c r="J3536" s="114">
        <v>6846</v>
      </c>
      <c r="K3536" s="115" t="s">
        <v>12055</v>
      </c>
      <c r="L3536" s="114">
        <v>102.9</v>
      </c>
      <c r="M3536" s="114">
        <v>0</v>
      </c>
      <c r="N3536" s="114">
        <v>0</v>
      </c>
      <c r="O3536" s="114">
        <v>4453</v>
      </c>
      <c r="P3536" s="115" t="s">
        <v>12098</v>
      </c>
      <c r="Q3536" s="114">
        <v>229.9</v>
      </c>
      <c r="R3536" s="114">
        <v>0</v>
      </c>
      <c r="S3536" s="114">
        <v>0</v>
      </c>
      <c r="T3536" s="114">
        <v>6846</v>
      </c>
      <c r="U3536" s="115" t="s">
        <v>12056</v>
      </c>
      <c r="V3536" s="114">
        <v>282.89999999999998</v>
      </c>
    </row>
    <row r="3537" spans="1:22">
      <c r="A3537" s="114" t="s">
        <v>10146</v>
      </c>
      <c r="B3537" s="114">
        <f t="shared" si="55"/>
        <v>5781</v>
      </c>
      <c r="C3537" s="114">
        <v>0</v>
      </c>
      <c r="D3537" s="114">
        <v>0</v>
      </c>
      <c r="E3537" s="114">
        <v>5781</v>
      </c>
      <c r="F3537" s="115" t="s">
        <v>12087</v>
      </c>
      <c r="G3537" s="114">
        <v>55.7</v>
      </c>
      <c r="H3537" s="114">
        <v>0</v>
      </c>
      <c r="I3537" s="114">
        <v>0</v>
      </c>
      <c r="J3537" s="114">
        <v>4921</v>
      </c>
      <c r="K3537" s="115" t="s">
        <v>12057</v>
      </c>
      <c r="L3537" s="114">
        <v>106.7</v>
      </c>
      <c r="M3537" s="114">
        <v>0</v>
      </c>
      <c r="N3537" s="114">
        <v>0</v>
      </c>
      <c r="O3537" s="114">
        <v>5781</v>
      </c>
      <c r="P3537" s="115" t="s">
        <v>12088</v>
      </c>
      <c r="Q3537" s="114">
        <v>235.7</v>
      </c>
      <c r="R3537" s="114">
        <v>0</v>
      </c>
      <c r="S3537" s="114">
        <v>0</v>
      </c>
      <c r="T3537" s="114">
        <v>4921</v>
      </c>
      <c r="U3537" s="115" t="s">
        <v>12058</v>
      </c>
      <c r="V3537" s="114">
        <v>286.7</v>
      </c>
    </row>
    <row r="3538" spans="1:22">
      <c r="A3538" s="114" t="s">
        <v>10149</v>
      </c>
      <c r="B3538" s="114">
        <f t="shared" si="55"/>
        <v>6890</v>
      </c>
      <c r="C3538" s="114">
        <v>0</v>
      </c>
      <c r="D3538" s="114">
        <v>0</v>
      </c>
      <c r="E3538" s="114">
        <v>6890</v>
      </c>
      <c r="F3538" s="115" t="s">
        <v>12065</v>
      </c>
      <c r="G3538" s="114">
        <v>172.3</v>
      </c>
      <c r="H3538" s="114">
        <v>0</v>
      </c>
      <c r="I3538" s="114">
        <v>0</v>
      </c>
      <c r="J3538" s="114">
        <v>6890</v>
      </c>
      <c r="K3538" s="115" t="s">
        <v>12066</v>
      </c>
      <c r="L3538" s="114">
        <v>352.3</v>
      </c>
    </row>
    <row r="3539" spans="1:22">
      <c r="A3539" s="114" t="s">
        <v>10152</v>
      </c>
      <c r="B3539" s="114">
        <f t="shared" si="55"/>
        <v>6611</v>
      </c>
      <c r="C3539" s="114">
        <v>0</v>
      </c>
      <c r="D3539" s="114">
        <v>0</v>
      </c>
      <c r="E3539" s="114">
        <v>6611</v>
      </c>
      <c r="F3539" s="115" t="s">
        <v>12059</v>
      </c>
      <c r="G3539" s="114">
        <v>167.6</v>
      </c>
      <c r="H3539" s="114">
        <v>0</v>
      </c>
      <c r="I3539" s="114">
        <v>0</v>
      </c>
      <c r="J3539" s="114">
        <v>6611</v>
      </c>
      <c r="K3539" s="115" t="s">
        <v>12060</v>
      </c>
      <c r="L3539" s="114">
        <v>347.6</v>
      </c>
    </row>
    <row r="3540" spans="1:22">
      <c r="A3540" s="114" t="s">
        <v>10155</v>
      </c>
      <c r="B3540" s="114">
        <f t="shared" si="55"/>
        <v>6759</v>
      </c>
      <c r="C3540" s="114">
        <v>0</v>
      </c>
      <c r="D3540" s="114">
        <v>0</v>
      </c>
      <c r="E3540" s="114">
        <v>6759</v>
      </c>
      <c r="F3540" s="115" t="s">
        <v>12053</v>
      </c>
      <c r="G3540" s="114">
        <v>79</v>
      </c>
      <c r="H3540" s="114">
        <v>0</v>
      </c>
      <c r="I3540" s="114">
        <v>0</v>
      </c>
      <c r="J3540" s="114">
        <v>6759</v>
      </c>
      <c r="K3540" s="115" t="s">
        <v>12054</v>
      </c>
      <c r="L3540" s="114">
        <v>259</v>
      </c>
    </row>
    <row r="3541" spans="1:22">
      <c r="A3541" s="114" t="s">
        <v>10158</v>
      </c>
      <c r="B3541" s="114">
        <f t="shared" si="55"/>
        <v>6562</v>
      </c>
      <c r="C3541" s="114">
        <v>3.7</v>
      </c>
      <c r="D3541" s="114">
        <v>109.7</v>
      </c>
      <c r="E3541" s="114">
        <v>6562</v>
      </c>
      <c r="F3541" s="115" t="s">
        <v>12055</v>
      </c>
      <c r="G3541" s="114">
        <v>93.3</v>
      </c>
      <c r="H3541" s="114">
        <v>0</v>
      </c>
      <c r="I3541" s="114">
        <v>0</v>
      </c>
      <c r="J3541" s="114">
        <v>6562</v>
      </c>
      <c r="K3541" s="115" t="s">
        <v>12056</v>
      </c>
      <c r="L3541" s="114">
        <v>273.3</v>
      </c>
    </row>
    <row r="3542" spans="1:22">
      <c r="A3542" s="114" t="s">
        <v>10161</v>
      </c>
      <c r="B3542" s="114">
        <f t="shared" si="55"/>
        <v>10171</v>
      </c>
      <c r="C3542" s="114">
        <v>0</v>
      </c>
      <c r="D3542" s="114">
        <v>0</v>
      </c>
      <c r="E3542" s="114">
        <v>10171</v>
      </c>
      <c r="F3542" s="115" t="s">
        <v>12077</v>
      </c>
      <c r="G3542" s="114">
        <v>62.1</v>
      </c>
      <c r="H3542" s="114">
        <v>0</v>
      </c>
      <c r="I3542" s="114">
        <v>0</v>
      </c>
      <c r="J3542" s="114">
        <v>10171</v>
      </c>
      <c r="K3542" s="115" t="s">
        <v>12078</v>
      </c>
      <c r="L3542" s="114">
        <v>242.1</v>
      </c>
    </row>
    <row r="3543" spans="1:22">
      <c r="A3543" s="114" t="s">
        <v>10164</v>
      </c>
      <c r="B3543" s="114">
        <f t="shared" si="55"/>
        <v>9842</v>
      </c>
      <c r="C3543" s="114">
        <v>0</v>
      </c>
      <c r="D3543" s="114">
        <v>0</v>
      </c>
      <c r="E3543" s="114">
        <v>9842</v>
      </c>
      <c r="F3543" s="115" t="s">
        <v>12077</v>
      </c>
      <c r="G3543" s="114">
        <v>77.3</v>
      </c>
      <c r="H3543" s="114">
        <v>0</v>
      </c>
      <c r="I3543" s="114">
        <v>0</v>
      </c>
      <c r="J3543" s="114">
        <v>9842</v>
      </c>
      <c r="K3543" s="115" t="s">
        <v>12078</v>
      </c>
      <c r="L3543" s="114">
        <v>257.3</v>
      </c>
    </row>
    <row r="3544" spans="1:22">
      <c r="A3544" s="114" t="s">
        <v>10167</v>
      </c>
      <c r="B3544" s="114">
        <f t="shared" si="55"/>
        <v>6475</v>
      </c>
      <c r="C3544" s="114">
        <v>0</v>
      </c>
      <c r="D3544" s="114">
        <v>0</v>
      </c>
      <c r="E3544" s="114">
        <v>6475</v>
      </c>
      <c r="F3544" s="115" t="s">
        <v>12069</v>
      </c>
      <c r="G3544" s="114">
        <v>101.3</v>
      </c>
      <c r="H3544" s="114">
        <v>0</v>
      </c>
      <c r="I3544" s="114">
        <v>0</v>
      </c>
      <c r="J3544" s="114">
        <v>6475</v>
      </c>
      <c r="K3544" s="115" t="s">
        <v>12070</v>
      </c>
      <c r="L3544" s="114">
        <v>281.3</v>
      </c>
    </row>
    <row r="3545" spans="1:22">
      <c r="A3545" s="114" t="s">
        <v>10170</v>
      </c>
      <c r="B3545" s="114">
        <f t="shared" si="55"/>
        <v>6562</v>
      </c>
      <c r="C3545" s="114">
        <v>0</v>
      </c>
      <c r="D3545" s="114">
        <v>0</v>
      </c>
      <c r="E3545" s="114">
        <v>6562</v>
      </c>
      <c r="F3545" s="115" t="s">
        <v>12051</v>
      </c>
      <c r="G3545" s="114">
        <v>33.1</v>
      </c>
      <c r="H3545" s="114">
        <v>0</v>
      </c>
      <c r="I3545" s="114">
        <v>0</v>
      </c>
      <c r="J3545" s="114">
        <v>6562</v>
      </c>
      <c r="K3545" s="115" t="s">
        <v>12052</v>
      </c>
      <c r="L3545" s="114">
        <v>213.1</v>
      </c>
    </row>
    <row r="3546" spans="1:22">
      <c r="A3546" s="114" t="s">
        <v>10173</v>
      </c>
      <c r="B3546" s="114">
        <f t="shared" si="55"/>
        <v>5906</v>
      </c>
      <c r="C3546" s="114">
        <v>0</v>
      </c>
      <c r="D3546" s="114">
        <v>0</v>
      </c>
      <c r="E3546" s="114">
        <v>5906</v>
      </c>
      <c r="F3546" s="115" t="s">
        <v>12097</v>
      </c>
      <c r="G3546" s="114">
        <v>44.2</v>
      </c>
      <c r="H3546" s="114">
        <v>0</v>
      </c>
      <c r="I3546" s="114">
        <v>0</v>
      </c>
      <c r="J3546" s="114">
        <v>5906</v>
      </c>
      <c r="K3546" s="115" t="s">
        <v>12098</v>
      </c>
      <c r="L3546" s="114">
        <v>224.2</v>
      </c>
    </row>
    <row r="3547" spans="1:22">
      <c r="A3547" s="114" t="s">
        <v>10176</v>
      </c>
      <c r="B3547" s="114">
        <f t="shared" si="55"/>
        <v>9186</v>
      </c>
      <c r="C3547" s="114">
        <v>0</v>
      </c>
      <c r="D3547" s="114">
        <v>0</v>
      </c>
      <c r="E3547" s="114">
        <v>9186</v>
      </c>
      <c r="F3547" s="115" t="s">
        <v>12053</v>
      </c>
      <c r="G3547" s="114">
        <v>84.6</v>
      </c>
      <c r="H3547" s="114">
        <v>0</v>
      </c>
      <c r="I3547" s="114">
        <v>0</v>
      </c>
      <c r="J3547" s="114">
        <v>9186</v>
      </c>
      <c r="K3547" s="115" t="s">
        <v>12054</v>
      </c>
      <c r="L3547" s="114">
        <v>264.60000000000002</v>
      </c>
    </row>
    <row r="3548" spans="1:22">
      <c r="A3548" s="114" t="s">
        <v>10179</v>
      </c>
      <c r="B3548" s="114">
        <f t="shared" si="55"/>
        <v>6643</v>
      </c>
      <c r="C3548" s="114">
        <v>0</v>
      </c>
      <c r="D3548" s="114">
        <v>0</v>
      </c>
      <c r="E3548" s="114">
        <v>6643</v>
      </c>
      <c r="F3548" s="115" t="s">
        <v>12067</v>
      </c>
      <c r="G3548" s="114">
        <v>359.3</v>
      </c>
      <c r="H3548" s="114">
        <v>0</v>
      </c>
      <c r="I3548" s="114">
        <v>0</v>
      </c>
      <c r="J3548" s="114">
        <v>6643</v>
      </c>
      <c r="K3548" s="115" t="s">
        <v>12068</v>
      </c>
      <c r="L3548" s="114">
        <v>179.3</v>
      </c>
    </row>
    <row r="3549" spans="1:22">
      <c r="A3549" s="114" t="s">
        <v>10182</v>
      </c>
      <c r="B3549" s="114">
        <f t="shared" si="55"/>
        <v>9746</v>
      </c>
      <c r="C3549" s="114">
        <v>0</v>
      </c>
      <c r="D3549" s="114">
        <v>0</v>
      </c>
      <c r="E3549" s="114">
        <v>9746</v>
      </c>
      <c r="F3549" s="115" t="s">
        <v>12077</v>
      </c>
      <c r="G3549" s="114">
        <v>71.2</v>
      </c>
      <c r="H3549" s="114">
        <v>0</v>
      </c>
      <c r="I3549" s="114">
        <v>0</v>
      </c>
      <c r="J3549" s="114">
        <v>9746</v>
      </c>
      <c r="K3549" s="115" t="s">
        <v>12078</v>
      </c>
      <c r="L3549" s="114">
        <v>251.2</v>
      </c>
    </row>
    <row r="3550" spans="1:22">
      <c r="A3550" s="114" t="s">
        <v>10185</v>
      </c>
      <c r="B3550" s="114">
        <f t="shared" si="55"/>
        <v>9843</v>
      </c>
      <c r="C3550" s="114">
        <v>3</v>
      </c>
      <c r="D3550" s="114">
        <v>110.1</v>
      </c>
      <c r="E3550" s="114">
        <v>9843</v>
      </c>
      <c r="F3550" s="115" t="s">
        <v>12154</v>
      </c>
      <c r="G3550" s="114">
        <v>22.4</v>
      </c>
      <c r="H3550" s="114">
        <v>0</v>
      </c>
      <c r="I3550" s="114">
        <v>0</v>
      </c>
      <c r="J3550" s="114">
        <v>8202</v>
      </c>
      <c r="K3550" s="115" t="s">
        <v>12155</v>
      </c>
      <c r="L3550" s="114">
        <v>22.4</v>
      </c>
      <c r="M3550" s="114">
        <v>0</v>
      </c>
      <c r="N3550" s="114">
        <v>0</v>
      </c>
      <c r="O3550" s="114">
        <v>8202</v>
      </c>
      <c r="P3550" s="115" t="s">
        <v>12156</v>
      </c>
      <c r="Q3550" s="114">
        <v>202.4</v>
      </c>
      <c r="R3550" s="114">
        <v>0</v>
      </c>
      <c r="S3550" s="114">
        <v>0</v>
      </c>
      <c r="T3550" s="114">
        <v>9843</v>
      </c>
      <c r="U3550" s="115" t="s">
        <v>12157</v>
      </c>
      <c r="V3550" s="114">
        <v>202.4</v>
      </c>
    </row>
    <row r="3551" spans="1:22">
      <c r="A3551" s="114" t="s">
        <v>10188</v>
      </c>
      <c r="B3551" s="114">
        <f t="shared" si="55"/>
        <v>10433</v>
      </c>
      <c r="C3551" s="114">
        <v>3</v>
      </c>
      <c r="D3551" s="114">
        <v>110.1</v>
      </c>
      <c r="E3551" s="114">
        <v>10433</v>
      </c>
      <c r="F3551" s="115" t="s">
        <v>12053</v>
      </c>
      <c r="G3551" s="114">
        <v>77.599999999999994</v>
      </c>
      <c r="H3551" s="114">
        <v>0</v>
      </c>
      <c r="I3551" s="114">
        <v>0</v>
      </c>
      <c r="J3551" s="114">
        <v>9843</v>
      </c>
      <c r="K3551" s="115" t="s">
        <v>12116</v>
      </c>
      <c r="L3551" s="114">
        <v>77.599999999999994</v>
      </c>
      <c r="M3551" s="114">
        <v>0</v>
      </c>
      <c r="N3551" s="114">
        <v>0</v>
      </c>
      <c r="O3551" s="114">
        <v>10433</v>
      </c>
      <c r="P3551" s="115" t="s">
        <v>12054</v>
      </c>
      <c r="Q3551" s="114">
        <v>257.60000000000002</v>
      </c>
      <c r="R3551" s="114">
        <v>0</v>
      </c>
      <c r="S3551" s="114">
        <v>0</v>
      </c>
      <c r="T3551" s="114">
        <v>9843</v>
      </c>
      <c r="U3551" s="115" t="s">
        <v>12119</v>
      </c>
      <c r="V3551" s="114">
        <v>257.60000000000002</v>
      </c>
    </row>
    <row r="3552" spans="1:22">
      <c r="A3552" s="114" t="s">
        <v>10190</v>
      </c>
      <c r="B3552" s="114">
        <f t="shared" si="55"/>
        <v>11483</v>
      </c>
      <c r="C3552" s="114">
        <v>0</v>
      </c>
      <c r="D3552" s="114">
        <v>0</v>
      </c>
      <c r="E3552" s="114">
        <v>9843</v>
      </c>
      <c r="F3552" s="115" t="s">
        <v>12053</v>
      </c>
      <c r="G3552" s="114">
        <v>75.3</v>
      </c>
      <c r="H3552" s="114">
        <v>3</v>
      </c>
      <c r="I3552" s="114">
        <v>110.1</v>
      </c>
      <c r="J3552" s="114">
        <v>11483</v>
      </c>
      <c r="K3552" s="115" t="s">
        <v>12055</v>
      </c>
      <c r="L3552" s="114">
        <v>87.3</v>
      </c>
      <c r="M3552" s="114">
        <v>0</v>
      </c>
      <c r="N3552" s="114">
        <v>0</v>
      </c>
      <c r="O3552" s="114">
        <v>9843</v>
      </c>
      <c r="P3552" s="115" t="s">
        <v>12054</v>
      </c>
      <c r="Q3552" s="114">
        <v>255.3</v>
      </c>
      <c r="R3552" s="114">
        <v>0</v>
      </c>
      <c r="S3552" s="114">
        <v>0</v>
      </c>
      <c r="T3552" s="114">
        <v>11483</v>
      </c>
      <c r="U3552" s="115" t="s">
        <v>12056</v>
      </c>
      <c r="V3552" s="114">
        <v>267.3</v>
      </c>
    </row>
    <row r="3553" spans="1:22">
      <c r="A3553" s="114" t="s">
        <v>10192</v>
      </c>
      <c r="B3553" s="114">
        <f t="shared" si="55"/>
        <v>7710</v>
      </c>
      <c r="C3553" s="114">
        <v>0</v>
      </c>
      <c r="D3553" s="114">
        <v>0</v>
      </c>
      <c r="E3553" s="114">
        <v>7710</v>
      </c>
      <c r="F3553" s="115" t="s">
        <v>12081</v>
      </c>
      <c r="G3553" s="114">
        <v>48.6</v>
      </c>
      <c r="H3553" s="114">
        <v>0</v>
      </c>
      <c r="I3553" s="114">
        <v>0</v>
      </c>
      <c r="J3553" s="114">
        <v>7710</v>
      </c>
      <c r="K3553" s="115" t="s">
        <v>12082</v>
      </c>
      <c r="L3553" s="114">
        <v>228.6</v>
      </c>
    </row>
    <row r="3554" spans="1:22">
      <c r="A3554" s="114" t="s">
        <v>10195</v>
      </c>
      <c r="B3554" s="114">
        <f t="shared" si="55"/>
        <v>6160</v>
      </c>
      <c r="C3554" s="114">
        <v>0</v>
      </c>
      <c r="D3554" s="114">
        <v>0</v>
      </c>
      <c r="E3554" s="114">
        <v>6160</v>
      </c>
      <c r="F3554" s="115" t="s">
        <v>12081</v>
      </c>
      <c r="G3554" s="114">
        <v>56</v>
      </c>
      <c r="H3554" s="114">
        <v>0</v>
      </c>
      <c r="I3554" s="114">
        <v>0</v>
      </c>
      <c r="J3554" s="114">
        <v>6160</v>
      </c>
      <c r="K3554" s="115" t="s">
        <v>12082</v>
      </c>
      <c r="L3554" s="114">
        <v>236</v>
      </c>
    </row>
    <row r="3555" spans="1:22">
      <c r="A3555" s="114" t="s">
        <v>10197</v>
      </c>
      <c r="B3555" s="114">
        <f t="shared" si="55"/>
        <v>8202</v>
      </c>
      <c r="C3555" s="114">
        <v>0</v>
      </c>
      <c r="D3555" s="114">
        <v>0</v>
      </c>
      <c r="E3555" s="114">
        <v>8202</v>
      </c>
      <c r="F3555" s="115" t="s">
        <v>12051</v>
      </c>
      <c r="G3555" s="114">
        <v>30.4</v>
      </c>
      <c r="H3555" s="114">
        <v>0</v>
      </c>
      <c r="I3555" s="114">
        <v>0</v>
      </c>
      <c r="J3555" s="114">
        <v>8202</v>
      </c>
      <c r="K3555" s="115" t="s">
        <v>12052</v>
      </c>
      <c r="L3555" s="114">
        <v>210.4</v>
      </c>
    </row>
    <row r="3556" spans="1:22">
      <c r="A3556" s="114" t="s">
        <v>10200</v>
      </c>
      <c r="B3556" s="114">
        <f t="shared" si="55"/>
        <v>6972</v>
      </c>
      <c r="C3556" s="114">
        <v>0</v>
      </c>
      <c r="D3556" s="114">
        <v>0</v>
      </c>
      <c r="E3556" s="114">
        <v>6972</v>
      </c>
      <c r="F3556" s="115" t="s">
        <v>12055</v>
      </c>
      <c r="G3556" s="114">
        <v>95.5</v>
      </c>
      <c r="H3556" s="114">
        <v>0</v>
      </c>
      <c r="I3556" s="114">
        <v>0</v>
      </c>
      <c r="J3556" s="114">
        <v>6972</v>
      </c>
      <c r="K3556" s="115" t="s">
        <v>12056</v>
      </c>
      <c r="L3556" s="114">
        <v>275.5</v>
      </c>
    </row>
    <row r="3557" spans="1:22">
      <c r="A3557" s="114" t="s">
        <v>10203</v>
      </c>
      <c r="B3557" s="114">
        <f t="shared" si="55"/>
        <v>6080</v>
      </c>
      <c r="C3557" s="114">
        <v>0</v>
      </c>
      <c r="D3557" s="114">
        <v>0</v>
      </c>
      <c r="E3557" s="114">
        <v>6080</v>
      </c>
      <c r="F3557" s="115" t="s">
        <v>12053</v>
      </c>
      <c r="G3557" s="114">
        <v>74.5</v>
      </c>
      <c r="H3557" s="114">
        <v>0</v>
      </c>
      <c r="I3557" s="114">
        <v>0</v>
      </c>
      <c r="J3557" s="114">
        <v>6080</v>
      </c>
      <c r="K3557" s="115" t="s">
        <v>12054</v>
      </c>
      <c r="L3557" s="114">
        <v>254.5</v>
      </c>
    </row>
    <row r="3558" spans="1:22">
      <c r="A3558" s="114" t="s">
        <v>10205</v>
      </c>
      <c r="B3558" s="114">
        <f t="shared" si="55"/>
        <v>6726</v>
      </c>
      <c r="C3558" s="114">
        <v>0</v>
      </c>
      <c r="D3558" s="114">
        <v>0</v>
      </c>
      <c r="E3558" s="114">
        <v>6726</v>
      </c>
      <c r="F3558" s="115" t="s">
        <v>12087</v>
      </c>
      <c r="G3558" s="114">
        <v>63.2</v>
      </c>
      <c r="H3558" s="114">
        <v>0</v>
      </c>
      <c r="I3558" s="114">
        <v>0</v>
      </c>
      <c r="J3558" s="114">
        <v>6726</v>
      </c>
      <c r="K3558" s="115" t="s">
        <v>12088</v>
      </c>
      <c r="L3558" s="114">
        <v>243.2</v>
      </c>
    </row>
    <row r="3559" spans="1:22">
      <c r="A3559" s="114" t="s">
        <v>10208</v>
      </c>
      <c r="B3559" s="114">
        <f t="shared" si="55"/>
        <v>6070</v>
      </c>
      <c r="C3559" s="114">
        <v>0</v>
      </c>
      <c r="D3559" s="114">
        <v>0</v>
      </c>
      <c r="E3559" s="114">
        <v>6070</v>
      </c>
      <c r="F3559" s="115" t="s">
        <v>12059</v>
      </c>
      <c r="G3559" s="114">
        <v>163.5</v>
      </c>
      <c r="H3559" s="114">
        <v>0</v>
      </c>
      <c r="I3559" s="114">
        <v>0</v>
      </c>
      <c r="J3559" s="114">
        <v>6070</v>
      </c>
      <c r="K3559" s="115" t="s">
        <v>12060</v>
      </c>
      <c r="L3559" s="114">
        <v>343.5</v>
      </c>
    </row>
    <row r="3560" spans="1:22">
      <c r="A3560" s="114" t="s">
        <v>10211</v>
      </c>
      <c r="B3560" s="114">
        <f t="shared" si="55"/>
        <v>5560</v>
      </c>
      <c r="C3560" s="114">
        <v>0</v>
      </c>
      <c r="D3560" s="114">
        <v>0</v>
      </c>
      <c r="E3560" s="114">
        <v>5560</v>
      </c>
      <c r="F3560" s="115" t="s">
        <v>12069</v>
      </c>
      <c r="G3560" s="114">
        <v>111</v>
      </c>
      <c r="H3560" s="114">
        <v>0</v>
      </c>
      <c r="I3560" s="114">
        <v>0</v>
      </c>
      <c r="J3560" s="114">
        <v>5560</v>
      </c>
      <c r="K3560" s="115" t="s">
        <v>12070</v>
      </c>
      <c r="L3560" s="114">
        <v>291</v>
      </c>
    </row>
    <row r="3561" spans="1:22">
      <c r="A3561" s="114" t="s">
        <v>10214</v>
      </c>
      <c r="B3561" s="114">
        <f t="shared" si="55"/>
        <v>9908</v>
      </c>
      <c r="C3561" s="114">
        <v>0</v>
      </c>
      <c r="D3561" s="114">
        <v>0</v>
      </c>
      <c r="E3561" s="114">
        <v>9908</v>
      </c>
      <c r="F3561" s="115" t="s">
        <v>12069</v>
      </c>
      <c r="G3561" s="114">
        <v>110.5</v>
      </c>
      <c r="H3561" s="114">
        <v>0</v>
      </c>
      <c r="I3561" s="114">
        <v>0</v>
      </c>
      <c r="J3561" s="114">
        <v>9908</v>
      </c>
      <c r="K3561" s="115" t="s">
        <v>12070</v>
      </c>
      <c r="L3561" s="114">
        <v>290.5</v>
      </c>
    </row>
    <row r="3562" spans="1:22">
      <c r="A3562" s="114" t="s">
        <v>10217</v>
      </c>
      <c r="B3562" s="114">
        <f t="shared" si="55"/>
        <v>6430</v>
      </c>
      <c r="C3562" s="114">
        <v>0</v>
      </c>
      <c r="D3562" s="114">
        <v>0</v>
      </c>
      <c r="E3562" s="114">
        <v>6430</v>
      </c>
      <c r="F3562" s="115" t="s">
        <v>12057</v>
      </c>
      <c r="G3562" s="114">
        <v>108.2</v>
      </c>
      <c r="H3562" s="114">
        <v>0</v>
      </c>
      <c r="I3562" s="114">
        <v>0</v>
      </c>
      <c r="J3562" s="114">
        <v>6430</v>
      </c>
      <c r="K3562" s="115" t="s">
        <v>12058</v>
      </c>
      <c r="L3562" s="114">
        <v>288.2</v>
      </c>
    </row>
    <row r="3563" spans="1:22">
      <c r="A3563" s="114" t="s">
        <v>10220</v>
      </c>
      <c r="B3563" s="114">
        <f t="shared" ref="B3563:B3626" si="56">MAX(J3563,O3563,T3563,Y3563,AD3563,AI3563,AN3563,AS3563,AX3563,BC3563,BH3563,BM3563,BR3563)</f>
        <v>6299</v>
      </c>
      <c r="C3563" s="114">
        <v>0</v>
      </c>
      <c r="D3563" s="114">
        <v>0</v>
      </c>
      <c r="E3563" s="114">
        <v>6299</v>
      </c>
      <c r="F3563" s="115" t="s">
        <v>12077</v>
      </c>
      <c r="G3563" s="114">
        <v>68.3</v>
      </c>
      <c r="H3563" s="114">
        <v>0</v>
      </c>
      <c r="I3563" s="114">
        <v>0</v>
      </c>
      <c r="J3563" s="114">
        <v>1785</v>
      </c>
      <c r="K3563" s="115" t="s">
        <v>12065</v>
      </c>
      <c r="L3563" s="114">
        <v>171.3</v>
      </c>
      <c r="M3563" s="114">
        <v>0</v>
      </c>
      <c r="N3563" s="114">
        <v>0</v>
      </c>
      <c r="O3563" s="114">
        <v>6299</v>
      </c>
      <c r="P3563" s="115" t="s">
        <v>12078</v>
      </c>
      <c r="Q3563" s="114">
        <v>248.3</v>
      </c>
      <c r="R3563" s="114">
        <v>0</v>
      </c>
      <c r="S3563" s="114">
        <v>0</v>
      </c>
      <c r="T3563" s="114">
        <v>1785</v>
      </c>
      <c r="U3563" s="115" t="s">
        <v>12066</v>
      </c>
      <c r="V3563" s="114">
        <v>351.3</v>
      </c>
    </row>
    <row r="3564" spans="1:22">
      <c r="A3564" s="114" t="s">
        <v>10223</v>
      </c>
      <c r="B3564" s="114">
        <f t="shared" si="56"/>
        <v>8793</v>
      </c>
      <c r="C3564" s="114">
        <v>0</v>
      </c>
      <c r="D3564" s="114">
        <v>0</v>
      </c>
      <c r="E3564" s="114">
        <v>8793</v>
      </c>
      <c r="F3564" s="115" t="s">
        <v>12067</v>
      </c>
      <c r="G3564" s="114">
        <v>358.7</v>
      </c>
      <c r="H3564" s="114">
        <v>0</v>
      </c>
      <c r="I3564" s="114">
        <v>0</v>
      </c>
      <c r="J3564" s="114">
        <v>8793</v>
      </c>
      <c r="K3564" s="115" t="s">
        <v>12068</v>
      </c>
      <c r="L3564" s="114">
        <v>178.7</v>
      </c>
    </row>
    <row r="3565" spans="1:22">
      <c r="A3565" s="114" t="s">
        <v>10226</v>
      </c>
      <c r="B3565" s="114">
        <f t="shared" si="56"/>
        <v>5512</v>
      </c>
      <c r="C3565" s="114">
        <v>0</v>
      </c>
      <c r="D3565" s="114">
        <v>0</v>
      </c>
      <c r="E3565" s="114">
        <v>5512</v>
      </c>
      <c r="F3565" s="115" t="s">
        <v>12087</v>
      </c>
      <c r="G3565" s="114">
        <v>65</v>
      </c>
      <c r="H3565" s="114">
        <v>0</v>
      </c>
      <c r="I3565" s="114">
        <v>0</v>
      </c>
      <c r="J3565" s="114">
        <v>5512</v>
      </c>
      <c r="K3565" s="115" t="s">
        <v>12088</v>
      </c>
      <c r="L3565" s="114">
        <v>245</v>
      </c>
    </row>
    <row r="3566" spans="1:22">
      <c r="A3566" s="114" t="s">
        <v>10229</v>
      </c>
      <c r="B3566" s="114">
        <f t="shared" si="56"/>
        <v>9765</v>
      </c>
      <c r="C3566" s="114">
        <v>0</v>
      </c>
      <c r="D3566" s="114">
        <v>0</v>
      </c>
      <c r="E3566" s="114">
        <v>9765</v>
      </c>
      <c r="F3566" s="115" t="s">
        <v>12077</v>
      </c>
      <c r="G3566" s="114">
        <v>67.599999999999994</v>
      </c>
      <c r="H3566" s="114">
        <v>0</v>
      </c>
      <c r="I3566" s="114">
        <v>0</v>
      </c>
      <c r="J3566" s="114">
        <v>9765</v>
      </c>
      <c r="K3566" s="115" t="s">
        <v>12078</v>
      </c>
      <c r="L3566" s="114">
        <v>247.6</v>
      </c>
    </row>
    <row r="3567" spans="1:22">
      <c r="A3567" s="114" t="s">
        <v>10232</v>
      </c>
      <c r="B3567" s="114">
        <f t="shared" si="56"/>
        <v>9842</v>
      </c>
      <c r="C3567" s="114">
        <v>3.4</v>
      </c>
      <c r="D3567" s="114">
        <v>110.3</v>
      </c>
      <c r="E3567" s="114">
        <v>9842</v>
      </c>
      <c r="F3567" s="115" t="s">
        <v>12055</v>
      </c>
      <c r="G3567" s="114">
        <v>92.9</v>
      </c>
      <c r="H3567" s="114">
        <v>0</v>
      </c>
      <c r="I3567" s="114">
        <v>0</v>
      </c>
      <c r="J3567" s="114">
        <v>9842</v>
      </c>
      <c r="K3567" s="115" t="s">
        <v>12056</v>
      </c>
      <c r="L3567" s="114">
        <v>272.89999999999998</v>
      </c>
    </row>
    <row r="3568" spans="1:22">
      <c r="A3568" s="114" t="s">
        <v>10235</v>
      </c>
      <c r="B3568" s="114">
        <f t="shared" si="56"/>
        <v>10630</v>
      </c>
      <c r="C3568" s="114">
        <v>0</v>
      </c>
      <c r="D3568" s="114">
        <v>0</v>
      </c>
      <c r="E3568" s="114">
        <v>10630</v>
      </c>
      <c r="F3568" s="115" t="s">
        <v>12053</v>
      </c>
      <c r="G3568" s="114">
        <v>81.7</v>
      </c>
      <c r="H3568" s="114">
        <v>0</v>
      </c>
      <c r="I3568" s="114">
        <v>0</v>
      </c>
      <c r="J3568" s="114">
        <v>10630</v>
      </c>
      <c r="K3568" s="115" t="s">
        <v>12054</v>
      </c>
      <c r="L3568" s="114">
        <v>261.7</v>
      </c>
    </row>
    <row r="3569" spans="1:22">
      <c r="A3569" s="114" t="s">
        <v>10238</v>
      </c>
      <c r="B3569" s="114">
        <f t="shared" si="56"/>
        <v>6562</v>
      </c>
      <c r="C3569" s="114">
        <v>0</v>
      </c>
      <c r="D3569" s="114">
        <v>0</v>
      </c>
      <c r="E3569" s="114">
        <v>6562</v>
      </c>
      <c r="F3569" s="115" t="s">
        <v>12073</v>
      </c>
      <c r="G3569" s="114">
        <v>16.899999999999999</v>
      </c>
      <c r="H3569" s="114">
        <v>0</v>
      </c>
      <c r="I3569" s="114">
        <v>0</v>
      </c>
      <c r="J3569" s="114">
        <v>6562</v>
      </c>
      <c r="K3569" s="115" t="s">
        <v>12074</v>
      </c>
      <c r="L3569" s="114">
        <v>196.9</v>
      </c>
    </row>
    <row r="3570" spans="1:22">
      <c r="A3570" s="114" t="s">
        <v>10241</v>
      </c>
      <c r="B3570" s="114">
        <f t="shared" si="56"/>
        <v>5671</v>
      </c>
      <c r="C3570" s="114">
        <v>0</v>
      </c>
      <c r="D3570" s="114">
        <v>0</v>
      </c>
      <c r="E3570" s="114">
        <v>5671</v>
      </c>
      <c r="F3570" s="115" t="s">
        <v>12057</v>
      </c>
      <c r="G3570" s="114">
        <v>98.1</v>
      </c>
      <c r="H3570" s="114">
        <v>0</v>
      </c>
      <c r="I3570" s="114">
        <v>0</v>
      </c>
      <c r="J3570" s="114">
        <v>5671</v>
      </c>
      <c r="K3570" s="115" t="s">
        <v>12058</v>
      </c>
      <c r="L3570" s="114">
        <v>278.10000000000002</v>
      </c>
    </row>
    <row r="3571" spans="1:22">
      <c r="A3571" s="114" t="s">
        <v>10243</v>
      </c>
      <c r="B3571" s="114">
        <f t="shared" si="56"/>
        <v>5905</v>
      </c>
      <c r="C3571" s="114">
        <v>0</v>
      </c>
      <c r="D3571" s="114">
        <v>0</v>
      </c>
      <c r="E3571" s="114">
        <v>5905</v>
      </c>
      <c r="F3571" s="115" t="s">
        <v>12081</v>
      </c>
      <c r="G3571" s="114">
        <v>46</v>
      </c>
      <c r="H3571" s="114">
        <v>0</v>
      </c>
      <c r="I3571" s="114">
        <v>0</v>
      </c>
      <c r="J3571" s="114">
        <v>5905</v>
      </c>
      <c r="K3571" s="115" t="s">
        <v>12082</v>
      </c>
      <c r="L3571" s="114">
        <v>226</v>
      </c>
    </row>
    <row r="3572" spans="1:22">
      <c r="A3572" s="114" t="s">
        <v>10246</v>
      </c>
      <c r="B3572" s="114">
        <f t="shared" si="56"/>
        <v>6070</v>
      </c>
      <c r="C3572" s="114">
        <v>0</v>
      </c>
      <c r="D3572" s="114">
        <v>0</v>
      </c>
      <c r="E3572" s="114">
        <v>6070</v>
      </c>
      <c r="F3572" s="115" t="s">
        <v>12075</v>
      </c>
      <c r="G3572" s="114">
        <v>0.5</v>
      </c>
      <c r="H3572" s="114">
        <v>0</v>
      </c>
      <c r="I3572" s="114">
        <v>0</v>
      </c>
      <c r="J3572" s="114">
        <v>6070</v>
      </c>
      <c r="K3572" s="115" t="s">
        <v>12076</v>
      </c>
      <c r="L3572" s="114">
        <v>180.5</v>
      </c>
    </row>
    <row r="3573" spans="1:22">
      <c r="A3573" s="114" t="s">
        <v>10249</v>
      </c>
      <c r="B3573" s="114">
        <f t="shared" si="56"/>
        <v>7447</v>
      </c>
      <c r="C3573" s="114">
        <v>2.5</v>
      </c>
      <c r="D3573" s="114">
        <v>109.3</v>
      </c>
      <c r="E3573" s="114">
        <v>7447</v>
      </c>
      <c r="F3573" s="115" t="s">
        <v>12081</v>
      </c>
      <c r="G3573" s="114">
        <v>45.2</v>
      </c>
      <c r="H3573" s="114">
        <v>0</v>
      </c>
      <c r="I3573" s="114">
        <v>0</v>
      </c>
      <c r="J3573" s="114">
        <v>5003</v>
      </c>
      <c r="K3573" s="115" t="s">
        <v>12069</v>
      </c>
      <c r="L3573" s="114">
        <v>90.2</v>
      </c>
      <c r="M3573" s="114">
        <v>0</v>
      </c>
      <c r="N3573" s="114">
        <v>0</v>
      </c>
      <c r="O3573" s="114">
        <v>7447</v>
      </c>
      <c r="P3573" s="115" t="s">
        <v>12082</v>
      </c>
      <c r="Q3573" s="114">
        <v>225.2</v>
      </c>
      <c r="R3573" s="114">
        <v>0</v>
      </c>
      <c r="S3573" s="114">
        <v>0</v>
      </c>
      <c r="T3573" s="114">
        <v>5003</v>
      </c>
      <c r="U3573" s="115" t="s">
        <v>12070</v>
      </c>
      <c r="V3573" s="114">
        <v>270.2</v>
      </c>
    </row>
    <row r="3574" spans="1:22">
      <c r="A3574" s="114" t="s">
        <v>10252</v>
      </c>
      <c r="B3574" s="114">
        <f t="shared" si="56"/>
        <v>5985</v>
      </c>
      <c r="C3574" s="114">
        <v>0</v>
      </c>
      <c r="D3574" s="114">
        <v>0</v>
      </c>
      <c r="E3574" s="114">
        <v>5985</v>
      </c>
      <c r="F3574" s="115" t="s">
        <v>12087</v>
      </c>
      <c r="G3574" s="114">
        <v>57.4</v>
      </c>
      <c r="H3574" s="114">
        <v>0</v>
      </c>
      <c r="I3574" s="114">
        <v>0</v>
      </c>
      <c r="J3574" s="114">
        <v>5985</v>
      </c>
      <c r="K3574" s="115" t="s">
        <v>12088</v>
      </c>
      <c r="L3574" s="114">
        <v>237.4</v>
      </c>
    </row>
    <row r="3575" spans="1:22">
      <c r="A3575" s="114" t="s">
        <v>10255</v>
      </c>
      <c r="B3575" s="114">
        <f t="shared" si="56"/>
        <v>8980</v>
      </c>
      <c r="C3575" s="114">
        <v>0</v>
      </c>
      <c r="D3575" s="114">
        <v>0</v>
      </c>
      <c r="E3575" s="114">
        <v>8980</v>
      </c>
      <c r="F3575" s="115" t="s">
        <v>12087</v>
      </c>
      <c r="G3575" s="114">
        <v>55.3</v>
      </c>
      <c r="H3575" s="114">
        <v>0</v>
      </c>
      <c r="I3575" s="114">
        <v>0</v>
      </c>
      <c r="J3575" s="114">
        <v>8980</v>
      </c>
      <c r="K3575" s="115" t="s">
        <v>12088</v>
      </c>
      <c r="L3575" s="114">
        <v>235.3</v>
      </c>
    </row>
    <row r="3576" spans="1:22">
      <c r="A3576" s="114" t="s">
        <v>10258</v>
      </c>
      <c r="B3576" s="114">
        <f t="shared" si="56"/>
        <v>11027</v>
      </c>
      <c r="C3576" s="114">
        <v>3</v>
      </c>
      <c r="D3576" s="114">
        <v>110.1</v>
      </c>
      <c r="E3576" s="114">
        <v>11027</v>
      </c>
      <c r="F3576" s="115" t="s">
        <v>12053</v>
      </c>
      <c r="G3576" s="114">
        <v>75.599999999999994</v>
      </c>
      <c r="H3576" s="114">
        <v>0</v>
      </c>
      <c r="I3576" s="114">
        <v>0</v>
      </c>
      <c r="J3576" s="114">
        <v>11027</v>
      </c>
      <c r="K3576" s="115" t="s">
        <v>12054</v>
      </c>
      <c r="L3576" s="114">
        <v>255.6</v>
      </c>
    </row>
    <row r="3577" spans="1:22">
      <c r="A3577" s="114" t="s">
        <v>10261</v>
      </c>
      <c r="B3577" s="114">
        <f t="shared" si="56"/>
        <v>5500</v>
      </c>
      <c r="C3577" s="114">
        <v>0</v>
      </c>
      <c r="D3577" s="114">
        <v>0</v>
      </c>
      <c r="E3577" s="114">
        <v>5500</v>
      </c>
      <c r="F3577" s="115" t="s">
        <v>12057</v>
      </c>
      <c r="G3577" s="114">
        <v>125.5</v>
      </c>
      <c r="H3577" s="114">
        <v>0</v>
      </c>
      <c r="I3577" s="114">
        <v>0</v>
      </c>
      <c r="J3577" s="114">
        <v>5500</v>
      </c>
      <c r="K3577" s="115" t="s">
        <v>12058</v>
      </c>
      <c r="L3577" s="114">
        <v>305.5</v>
      </c>
    </row>
    <row r="3578" spans="1:22">
      <c r="A3578" s="114" t="s">
        <v>10263</v>
      </c>
      <c r="B3578" s="114">
        <f t="shared" si="56"/>
        <v>6200</v>
      </c>
      <c r="C3578" s="114">
        <v>0</v>
      </c>
      <c r="D3578" s="114">
        <v>0</v>
      </c>
      <c r="E3578" s="114">
        <v>6200</v>
      </c>
      <c r="F3578" s="115" t="s">
        <v>12079</v>
      </c>
      <c r="G3578" s="114">
        <v>149.5</v>
      </c>
      <c r="H3578" s="114">
        <v>0</v>
      </c>
      <c r="I3578" s="114">
        <v>0</v>
      </c>
      <c r="J3578" s="114">
        <v>6200</v>
      </c>
      <c r="K3578" s="115" t="s">
        <v>12080</v>
      </c>
      <c r="L3578" s="114">
        <v>329.5</v>
      </c>
    </row>
    <row r="3579" spans="1:22">
      <c r="A3579" s="114" t="s">
        <v>10265</v>
      </c>
      <c r="B3579" s="114">
        <f t="shared" si="56"/>
        <v>9842</v>
      </c>
      <c r="C3579" s="114">
        <v>3</v>
      </c>
      <c r="D3579" s="114">
        <v>109.9</v>
      </c>
      <c r="E3579" s="114">
        <v>9842</v>
      </c>
      <c r="F3579" s="115" t="s">
        <v>12053</v>
      </c>
      <c r="G3579" s="114">
        <v>79</v>
      </c>
      <c r="H3579" s="114">
        <v>0</v>
      </c>
      <c r="I3579" s="114">
        <v>0</v>
      </c>
      <c r="J3579" s="114">
        <v>9842</v>
      </c>
      <c r="K3579" s="115" t="s">
        <v>12054</v>
      </c>
      <c r="L3579" s="114">
        <v>259</v>
      </c>
    </row>
    <row r="3580" spans="1:22">
      <c r="A3580" s="114" t="s">
        <v>10268</v>
      </c>
      <c r="B3580" s="114">
        <f t="shared" si="56"/>
        <v>10253</v>
      </c>
      <c r="C3580" s="114">
        <v>3.2</v>
      </c>
      <c r="D3580" s="114">
        <v>110.3</v>
      </c>
      <c r="E3580" s="114">
        <v>10253</v>
      </c>
      <c r="F3580" s="115" t="s">
        <v>12069</v>
      </c>
      <c r="G3580" s="114">
        <v>100.3</v>
      </c>
      <c r="H3580" s="114">
        <v>0</v>
      </c>
      <c r="I3580" s="114">
        <v>0</v>
      </c>
      <c r="J3580" s="114">
        <v>10253</v>
      </c>
      <c r="K3580" s="115" t="s">
        <v>12070</v>
      </c>
      <c r="L3580" s="114">
        <v>280.3</v>
      </c>
    </row>
    <row r="3581" spans="1:22">
      <c r="A3581" s="114" t="s">
        <v>10270</v>
      </c>
      <c r="B3581" s="114">
        <f t="shared" si="56"/>
        <v>9006</v>
      </c>
      <c r="C3581" s="114">
        <v>0</v>
      </c>
      <c r="D3581" s="114">
        <v>0</v>
      </c>
      <c r="E3581" s="114">
        <v>9006</v>
      </c>
      <c r="F3581" s="115" t="s">
        <v>12055</v>
      </c>
      <c r="G3581" s="114">
        <v>89.5</v>
      </c>
      <c r="H3581" s="114">
        <v>0</v>
      </c>
      <c r="I3581" s="114">
        <v>0</v>
      </c>
      <c r="J3581" s="114">
        <v>9006</v>
      </c>
      <c r="K3581" s="115" t="s">
        <v>12056</v>
      </c>
      <c r="L3581" s="114">
        <v>269.5</v>
      </c>
    </row>
    <row r="3582" spans="1:22">
      <c r="A3582" s="114" t="s">
        <v>10273</v>
      </c>
      <c r="B3582" s="114">
        <f t="shared" si="56"/>
        <v>7000</v>
      </c>
      <c r="C3582" s="114">
        <v>3</v>
      </c>
      <c r="D3582" s="114">
        <v>110.1</v>
      </c>
      <c r="E3582" s="114">
        <v>7000</v>
      </c>
      <c r="F3582" s="115" t="s">
        <v>12055</v>
      </c>
      <c r="G3582" s="114">
        <v>86.4</v>
      </c>
      <c r="H3582" s="114">
        <v>0</v>
      </c>
      <c r="I3582" s="114">
        <v>0</v>
      </c>
      <c r="J3582" s="114">
        <v>7000</v>
      </c>
      <c r="K3582" s="115" t="s">
        <v>12056</v>
      </c>
      <c r="L3582" s="114">
        <v>266.39999999999998</v>
      </c>
    </row>
    <row r="3583" spans="1:22">
      <c r="A3583" s="114" t="s">
        <v>10276</v>
      </c>
      <c r="B3583" s="114">
        <f t="shared" si="56"/>
        <v>10004</v>
      </c>
      <c r="C3583" s="114">
        <v>3</v>
      </c>
      <c r="D3583" s="114">
        <v>109.5</v>
      </c>
      <c r="E3583" s="114">
        <v>10004</v>
      </c>
      <c r="F3583" s="115" t="s">
        <v>12055</v>
      </c>
      <c r="G3583" s="114">
        <v>83.5</v>
      </c>
      <c r="H3583" s="114">
        <v>0</v>
      </c>
      <c r="I3583" s="114">
        <v>0</v>
      </c>
      <c r="J3583" s="114">
        <v>10004</v>
      </c>
      <c r="K3583" s="115" t="s">
        <v>12056</v>
      </c>
      <c r="L3583" s="114">
        <v>263.5</v>
      </c>
    </row>
    <row r="3584" spans="1:22">
      <c r="A3584" s="114" t="s">
        <v>10279</v>
      </c>
      <c r="B3584" s="114">
        <f t="shared" si="56"/>
        <v>11702</v>
      </c>
      <c r="C3584" s="114">
        <v>0</v>
      </c>
      <c r="D3584" s="114">
        <v>0</v>
      </c>
      <c r="E3584" s="114">
        <v>11702</v>
      </c>
      <c r="F3584" s="115" t="s">
        <v>12077</v>
      </c>
      <c r="G3584" s="114">
        <v>72.400000000000006</v>
      </c>
      <c r="H3584" s="114">
        <v>0</v>
      </c>
      <c r="I3584" s="114">
        <v>0</v>
      </c>
      <c r="J3584" s="114">
        <v>11702</v>
      </c>
      <c r="K3584" s="115" t="s">
        <v>12078</v>
      </c>
      <c r="L3584" s="114">
        <v>252.4</v>
      </c>
    </row>
    <row r="3585" spans="1:22">
      <c r="A3585" s="114" t="s">
        <v>10282</v>
      </c>
      <c r="B3585" s="114">
        <f t="shared" si="56"/>
        <v>11000</v>
      </c>
      <c r="C3585" s="114">
        <v>0</v>
      </c>
      <c r="D3585" s="114">
        <v>0</v>
      </c>
      <c r="E3585" s="114">
        <v>11000</v>
      </c>
      <c r="F3585" s="115" t="s">
        <v>12087</v>
      </c>
      <c r="G3585" s="114">
        <v>52.1</v>
      </c>
      <c r="H3585" s="114">
        <v>0</v>
      </c>
      <c r="I3585" s="114">
        <v>0</v>
      </c>
      <c r="J3585" s="114">
        <v>11000</v>
      </c>
      <c r="K3585" s="115" t="s">
        <v>12088</v>
      </c>
      <c r="L3585" s="114">
        <v>232.1</v>
      </c>
    </row>
    <row r="3586" spans="1:22">
      <c r="A3586" s="114" t="s">
        <v>10285</v>
      </c>
      <c r="B3586" s="114">
        <f t="shared" si="56"/>
        <v>6904</v>
      </c>
      <c r="C3586" s="114">
        <v>0</v>
      </c>
      <c r="D3586" s="114">
        <v>0</v>
      </c>
      <c r="E3586" s="114">
        <v>6904</v>
      </c>
      <c r="F3586" s="115" t="s">
        <v>12057</v>
      </c>
      <c r="G3586" s="114">
        <v>107.7</v>
      </c>
      <c r="H3586" s="114">
        <v>0</v>
      </c>
      <c r="I3586" s="114">
        <v>0</v>
      </c>
      <c r="J3586" s="114">
        <v>6904</v>
      </c>
      <c r="K3586" s="115" t="s">
        <v>12058</v>
      </c>
      <c r="L3586" s="114">
        <v>287.7</v>
      </c>
    </row>
    <row r="3587" spans="1:22">
      <c r="A3587" s="114" t="s">
        <v>10288</v>
      </c>
      <c r="B3587" s="114">
        <f t="shared" si="56"/>
        <v>10002</v>
      </c>
      <c r="C3587" s="114">
        <v>3</v>
      </c>
      <c r="D3587" s="114">
        <v>110.3</v>
      </c>
      <c r="E3587" s="114">
        <v>10002</v>
      </c>
      <c r="F3587" s="115" t="s">
        <v>12077</v>
      </c>
      <c r="G3587" s="114">
        <v>66.400000000000006</v>
      </c>
      <c r="H3587" s="114">
        <v>3</v>
      </c>
      <c r="I3587" s="114">
        <v>109.7</v>
      </c>
      <c r="J3587" s="114">
        <v>8016</v>
      </c>
      <c r="K3587" s="115" t="s">
        <v>12055</v>
      </c>
      <c r="L3587" s="114">
        <v>89.4</v>
      </c>
      <c r="M3587" s="114">
        <v>0</v>
      </c>
      <c r="N3587" s="114">
        <v>0</v>
      </c>
      <c r="O3587" s="114">
        <v>10002</v>
      </c>
      <c r="P3587" s="115" t="s">
        <v>12078</v>
      </c>
      <c r="Q3587" s="114">
        <v>246.4</v>
      </c>
      <c r="R3587" s="114">
        <v>0</v>
      </c>
      <c r="S3587" s="114">
        <v>0</v>
      </c>
      <c r="T3587" s="114">
        <v>8016</v>
      </c>
      <c r="U3587" s="115" t="s">
        <v>12056</v>
      </c>
      <c r="V3587" s="114">
        <v>269.39999999999998</v>
      </c>
    </row>
    <row r="3588" spans="1:22">
      <c r="A3588" s="114" t="s">
        <v>10291</v>
      </c>
      <c r="B3588" s="114">
        <f t="shared" si="56"/>
        <v>7598</v>
      </c>
      <c r="C3588" s="114">
        <v>0</v>
      </c>
      <c r="D3588" s="114">
        <v>0</v>
      </c>
      <c r="E3588" s="114">
        <v>7598</v>
      </c>
      <c r="F3588" s="115" t="s">
        <v>12087</v>
      </c>
      <c r="G3588" s="114">
        <v>56.7</v>
      </c>
      <c r="H3588" s="114">
        <v>0</v>
      </c>
      <c r="I3588" s="114">
        <v>0</v>
      </c>
      <c r="J3588" s="114">
        <v>7598</v>
      </c>
      <c r="K3588" s="115" t="s">
        <v>12088</v>
      </c>
      <c r="L3588" s="114">
        <v>236.7</v>
      </c>
    </row>
    <row r="3589" spans="1:22">
      <c r="A3589" s="114" t="s">
        <v>10294</v>
      </c>
      <c r="B3589" s="114">
        <f t="shared" si="56"/>
        <v>6227</v>
      </c>
      <c r="C3589" s="114">
        <v>0</v>
      </c>
      <c r="D3589" s="114">
        <v>0</v>
      </c>
      <c r="E3589" s="114">
        <v>6227</v>
      </c>
      <c r="F3589" s="115" t="s">
        <v>12053</v>
      </c>
      <c r="G3589" s="114">
        <v>75</v>
      </c>
      <c r="H3589" s="114">
        <v>0</v>
      </c>
      <c r="I3589" s="114">
        <v>0</v>
      </c>
      <c r="J3589" s="114">
        <v>6227</v>
      </c>
      <c r="K3589" s="115" t="s">
        <v>12054</v>
      </c>
      <c r="L3589" s="114">
        <v>255</v>
      </c>
    </row>
    <row r="3590" spans="1:22">
      <c r="A3590" s="114" t="s">
        <v>10297</v>
      </c>
      <c r="B3590" s="114">
        <f t="shared" si="56"/>
        <v>9003</v>
      </c>
      <c r="C3590" s="114">
        <v>0</v>
      </c>
      <c r="D3590" s="114">
        <v>0</v>
      </c>
      <c r="E3590" s="114">
        <v>9003</v>
      </c>
      <c r="F3590" s="115" t="s">
        <v>12055</v>
      </c>
      <c r="G3590" s="114">
        <v>89</v>
      </c>
      <c r="H3590" s="114">
        <v>0</v>
      </c>
      <c r="I3590" s="114">
        <v>0</v>
      </c>
      <c r="J3590" s="114">
        <v>9003</v>
      </c>
      <c r="K3590" s="115" t="s">
        <v>12056</v>
      </c>
      <c r="L3590" s="114">
        <v>269</v>
      </c>
    </row>
    <row r="3591" spans="1:22">
      <c r="A3591" s="114" t="s">
        <v>10300</v>
      </c>
      <c r="B3591" s="114">
        <f t="shared" si="56"/>
        <v>9016</v>
      </c>
      <c r="C3591" s="114">
        <v>3</v>
      </c>
      <c r="D3591" s="114">
        <v>108.7</v>
      </c>
      <c r="E3591" s="114">
        <v>9016</v>
      </c>
      <c r="F3591" s="115" t="s">
        <v>12069</v>
      </c>
      <c r="G3591" s="114">
        <v>103.4</v>
      </c>
      <c r="H3591" s="114">
        <v>0</v>
      </c>
      <c r="I3591" s="114">
        <v>0</v>
      </c>
      <c r="J3591" s="114">
        <v>9016</v>
      </c>
      <c r="K3591" s="115" t="s">
        <v>12070</v>
      </c>
      <c r="L3591" s="114">
        <v>283.39999999999998</v>
      </c>
    </row>
    <row r="3592" spans="1:22">
      <c r="A3592" s="114" t="s">
        <v>10303</v>
      </c>
      <c r="B3592" s="114">
        <f t="shared" si="56"/>
        <v>9449</v>
      </c>
      <c r="C3592" s="114">
        <v>0</v>
      </c>
      <c r="D3592" s="114">
        <v>0</v>
      </c>
      <c r="E3592" s="114">
        <v>9449</v>
      </c>
      <c r="F3592" s="115" t="s">
        <v>12055</v>
      </c>
      <c r="G3592" s="114">
        <v>89.2</v>
      </c>
      <c r="H3592" s="114">
        <v>0</v>
      </c>
      <c r="I3592" s="114">
        <v>0</v>
      </c>
      <c r="J3592" s="114">
        <v>9449</v>
      </c>
      <c r="K3592" s="115" t="s">
        <v>12056</v>
      </c>
      <c r="L3592" s="114">
        <v>269.2</v>
      </c>
    </row>
    <row r="3593" spans="1:22">
      <c r="A3593" s="114" t="s">
        <v>10306</v>
      </c>
      <c r="B3593" s="114">
        <f t="shared" si="56"/>
        <v>11187</v>
      </c>
      <c r="C3593" s="114">
        <v>3</v>
      </c>
      <c r="D3593" s="114">
        <v>111.9</v>
      </c>
      <c r="E3593" s="114">
        <v>11187</v>
      </c>
      <c r="F3593" s="115" t="s">
        <v>12069</v>
      </c>
      <c r="G3593" s="114">
        <v>99.2</v>
      </c>
      <c r="H3593" s="114">
        <v>0</v>
      </c>
      <c r="I3593" s="114">
        <v>0</v>
      </c>
      <c r="J3593" s="114">
        <v>11187</v>
      </c>
      <c r="K3593" s="115" t="s">
        <v>12070</v>
      </c>
      <c r="L3593" s="114">
        <v>279.2</v>
      </c>
    </row>
    <row r="3594" spans="1:22">
      <c r="A3594" s="114" t="s">
        <v>10309</v>
      </c>
      <c r="B3594" s="114">
        <f t="shared" si="56"/>
        <v>7152</v>
      </c>
      <c r="C3594" s="114">
        <v>0</v>
      </c>
      <c r="D3594" s="114">
        <v>0</v>
      </c>
      <c r="E3594" s="114">
        <v>7152</v>
      </c>
      <c r="F3594" s="115" t="s">
        <v>12055</v>
      </c>
      <c r="G3594" s="114">
        <v>81.5</v>
      </c>
      <c r="H3594" s="114">
        <v>0</v>
      </c>
      <c r="I3594" s="114">
        <v>0</v>
      </c>
      <c r="J3594" s="114">
        <v>7152</v>
      </c>
      <c r="K3594" s="115" t="s">
        <v>12056</v>
      </c>
      <c r="L3594" s="114">
        <v>261.5</v>
      </c>
    </row>
    <row r="3595" spans="1:22">
      <c r="A3595" s="114" t="s">
        <v>10312</v>
      </c>
      <c r="B3595" s="114">
        <f t="shared" si="56"/>
        <v>8999</v>
      </c>
      <c r="C3595" s="114">
        <v>0</v>
      </c>
      <c r="D3595" s="114">
        <v>109.3</v>
      </c>
      <c r="E3595" s="114">
        <v>8999</v>
      </c>
      <c r="F3595" s="115" t="s">
        <v>12069</v>
      </c>
      <c r="G3595" s="114">
        <v>94.1</v>
      </c>
      <c r="H3595" s="114">
        <v>0</v>
      </c>
      <c r="I3595" s="114">
        <v>0</v>
      </c>
      <c r="J3595" s="114">
        <v>8999</v>
      </c>
      <c r="K3595" s="115" t="s">
        <v>12070</v>
      </c>
      <c r="L3595" s="114">
        <v>274.10000000000002</v>
      </c>
    </row>
    <row r="3596" spans="1:22">
      <c r="A3596" s="114" t="s">
        <v>10314</v>
      </c>
      <c r="B3596" s="114">
        <f t="shared" si="56"/>
        <v>10495</v>
      </c>
      <c r="C3596" s="114">
        <v>3</v>
      </c>
      <c r="D3596" s="114">
        <v>109.7</v>
      </c>
      <c r="E3596" s="114">
        <v>10495</v>
      </c>
      <c r="F3596" s="115" t="s">
        <v>12055</v>
      </c>
      <c r="G3596" s="114">
        <v>89.6</v>
      </c>
      <c r="H3596" s="114">
        <v>0</v>
      </c>
      <c r="I3596" s="114">
        <v>0</v>
      </c>
      <c r="J3596" s="114">
        <v>10495</v>
      </c>
      <c r="K3596" s="115" t="s">
        <v>12056</v>
      </c>
      <c r="L3596" s="114">
        <v>269.60000000000002</v>
      </c>
    </row>
    <row r="3597" spans="1:22">
      <c r="A3597" s="114" t="s">
        <v>10317</v>
      </c>
      <c r="B3597" s="114">
        <f t="shared" si="56"/>
        <v>5876</v>
      </c>
      <c r="C3597" s="114">
        <v>0</v>
      </c>
      <c r="D3597" s="114">
        <v>0</v>
      </c>
      <c r="E3597" s="114">
        <v>5876</v>
      </c>
      <c r="F3597" s="115" t="s">
        <v>12061</v>
      </c>
      <c r="G3597" s="114">
        <v>121.5</v>
      </c>
      <c r="H3597" s="114">
        <v>0</v>
      </c>
      <c r="I3597" s="114">
        <v>0</v>
      </c>
      <c r="J3597" s="114">
        <v>5876</v>
      </c>
      <c r="K3597" s="115" t="s">
        <v>12062</v>
      </c>
      <c r="L3597" s="114">
        <v>301.5</v>
      </c>
    </row>
    <row r="3598" spans="1:22">
      <c r="A3598" s="114" t="s">
        <v>10320</v>
      </c>
      <c r="B3598" s="114">
        <f t="shared" si="56"/>
        <v>6000</v>
      </c>
      <c r="C3598" s="114">
        <v>0</v>
      </c>
      <c r="D3598" s="114">
        <v>0</v>
      </c>
      <c r="E3598" s="114">
        <v>6000</v>
      </c>
      <c r="F3598" s="115" t="s">
        <v>12063</v>
      </c>
      <c r="G3598" s="114">
        <v>159.80000000000001</v>
      </c>
      <c r="H3598" s="114">
        <v>0</v>
      </c>
      <c r="I3598" s="114">
        <v>0</v>
      </c>
      <c r="J3598" s="114">
        <v>6000</v>
      </c>
      <c r="K3598" s="115" t="s">
        <v>12064</v>
      </c>
      <c r="L3598" s="114">
        <v>339.8</v>
      </c>
    </row>
    <row r="3599" spans="1:22">
      <c r="A3599" s="114" t="s">
        <v>10322</v>
      </c>
      <c r="B3599" s="114">
        <f t="shared" si="56"/>
        <v>9713</v>
      </c>
      <c r="C3599" s="114">
        <v>0</v>
      </c>
      <c r="D3599" s="114">
        <v>0</v>
      </c>
      <c r="E3599" s="114">
        <v>9713</v>
      </c>
      <c r="F3599" s="115" t="s">
        <v>12057</v>
      </c>
      <c r="G3599" s="114">
        <v>100.6</v>
      </c>
      <c r="H3599" s="114">
        <v>3</v>
      </c>
      <c r="I3599" s="114">
        <v>109.9</v>
      </c>
      <c r="J3599" s="114">
        <v>9713</v>
      </c>
      <c r="K3599" s="115" t="s">
        <v>12058</v>
      </c>
      <c r="L3599" s="114">
        <v>280.60000000000002</v>
      </c>
    </row>
    <row r="3600" spans="1:22">
      <c r="A3600" s="114" t="s">
        <v>10325</v>
      </c>
      <c r="B3600" s="114">
        <f t="shared" si="56"/>
        <v>14764</v>
      </c>
      <c r="C3600" s="114">
        <v>3</v>
      </c>
      <c r="D3600" s="114">
        <v>109.1</v>
      </c>
      <c r="E3600" s="114">
        <v>14764</v>
      </c>
      <c r="F3600" s="115" t="s">
        <v>12132</v>
      </c>
      <c r="G3600" s="114">
        <v>56.4</v>
      </c>
      <c r="H3600" s="114">
        <v>3</v>
      </c>
      <c r="I3600" s="114">
        <v>110.3</v>
      </c>
      <c r="J3600" s="114">
        <v>14429</v>
      </c>
      <c r="K3600" s="115" t="s">
        <v>12133</v>
      </c>
      <c r="L3600" s="114">
        <v>56.4</v>
      </c>
      <c r="M3600" s="114">
        <v>2.7</v>
      </c>
      <c r="N3600" s="114">
        <v>108.1</v>
      </c>
      <c r="O3600" s="114">
        <v>14429</v>
      </c>
      <c r="P3600" s="115" t="s">
        <v>12134</v>
      </c>
      <c r="Q3600" s="114">
        <v>236.4</v>
      </c>
      <c r="R3600" s="114">
        <v>3</v>
      </c>
      <c r="S3600" s="114">
        <v>111.3</v>
      </c>
      <c r="T3600" s="114">
        <v>14764</v>
      </c>
      <c r="U3600" s="115" t="s">
        <v>12135</v>
      </c>
      <c r="V3600" s="114">
        <v>236.4</v>
      </c>
    </row>
    <row r="3601" spans="1:22">
      <c r="A3601" s="114" t="s">
        <v>10328</v>
      </c>
      <c r="B3601" s="114">
        <f t="shared" si="56"/>
        <v>8209</v>
      </c>
      <c r="C3601" s="114">
        <v>0</v>
      </c>
      <c r="D3601" s="114">
        <v>0</v>
      </c>
      <c r="E3601" s="114">
        <v>8209</v>
      </c>
      <c r="F3601" s="115" t="s">
        <v>12097</v>
      </c>
      <c r="G3601" s="114">
        <v>50.7</v>
      </c>
      <c r="H3601" s="114">
        <v>0</v>
      </c>
      <c r="I3601" s="114">
        <v>0</v>
      </c>
      <c r="J3601" s="114">
        <v>8209</v>
      </c>
      <c r="K3601" s="115" t="s">
        <v>12098</v>
      </c>
      <c r="L3601" s="114">
        <v>230.7</v>
      </c>
    </row>
    <row r="3602" spans="1:22">
      <c r="A3602" s="114" t="s">
        <v>10331</v>
      </c>
      <c r="B3602" s="114">
        <f t="shared" si="56"/>
        <v>11486</v>
      </c>
      <c r="C3602" s="114">
        <v>3</v>
      </c>
      <c r="D3602" s="114">
        <v>109.5</v>
      </c>
      <c r="E3602" s="114">
        <v>11486</v>
      </c>
      <c r="F3602" s="115" t="s">
        <v>12051</v>
      </c>
      <c r="G3602" s="114">
        <v>45.2</v>
      </c>
      <c r="H3602" s="114">
        <v>3</v>
      </c>
      <c r="I3602" s="114">
        <v>111.7</v>
      </c>
      <c r="J3602" s="114">
        <v>11486</v>
      </c>
      <c r="K3602" s="115" t="s">
        <v>12052</v>
      </c>
      <c r="L3602" s="114">
        <v>225.2</v>
      </c>
    </row>
    <row r="3603" spans="1:22">
      <c r="A3603" s="114" t="s">
        <v>10333</v>
      </c>
      <c r="B3603" s="114">
        <f t="shared" si="56"/>
        <v>9514</v>
      </c>
      <c r="C3603" s="114">
        <v>2.7</v>
      </c>
      <c r="D3603" s="114">
        <v>109.7</v>
      </c>
      <c r="E3603" s="114">
        <v>9514</v>
      </c>
      <c r="F3603" s="115" t="s">
        <v>12061</v>
      </c>
      <c r="G3603" s="114">
        <v>136.9</v>
      </c>
      <c r="H3603" s="114">
        <v>0</v>
      </c>
      <c r="I3603" s="114">
        <v>0</v>
      </c>
      <c r="J3603" s="114">
        <v>9514</v>
      </c>
      <c r="K3603" s="115" t="s">
        <v>12062</v>
      </c>
      <c r="L3603" s="114">
        <v>316.89999999999998</v>
      </c>
    </row>
    <row r="3604" spans="1:22">
      <c r="A3604" s="114" t="s">
        <v>10336</v>
      </c>
      <c r="B3604" s="114">
        <f t="shared" si="56"/>
        <v>6542</v>
      </c>
      <c r="C3604" s="114">
        <v>0</v>
      </c>
      <c r="D3604" s="114">
        <v>0</v>
      </c>
      <c r="E3604" s="114">
        <v>6542</v>
      </c>
      <c r="F3604" s="115" t="s">
        <v>12087</v>
      </c>
      <c r="G3604" s="114">
        <v>74.2</v>
      </c>
      <c r="H3604" s="114">
        <v>0</v>
      </c>
      <c r="I3604" s="114">
        <v>0</v>
      </c>
      <c r="J3604" s="114">
        <v>6542</v>
      </c>
      <c r="K3604" s="115" t="s">
        <v>12088</v>
      </c>
      <c r="L3604" s="114">
        <v>254.2</v>
      </c>
    </row>
    <row r="3605" spans="1:22">
      <c r="A3605" s="114" t="s">
        <v>10339</v>
      </c>
      <c r="B3605" s="114">
        <f t="shared" si="56"/>
        <v>13792</v>
      </c>
      <c r="C3605" s="114">
        <v>3</v>
      </c>
      <c r="D3605" s="114">
        <v>111.7</v>
      </c>
      <c r="E3605" s="114">
        <v>13792</v>
      </c>
      <c r="F3605" s="115" t="s">
        <v>12077</v>
      </c>
      <c r="G3605" s="114">
        <v>79.900000000000006</v>
      </c>
      <c r="H3605" s="114">
        <v>3</v>
      </c>
      <c r="I3605" s="114">
        <v>111.7</v>
      </c>
      <c r="J3605" s="114">
        <v>13792</v>
      </c>
      <c r="K3605" s="115" t="s">
        <v>12078</v>
      </c>
      <c r="L3605" s="114">
        <v>259.89999999999998</v>
      </c>
    </row>
    <row r="3606" spans="1:22">
      <c r="A3606" s="114" t="s">
        <v>10342</v>
      </c>
      <c r="B3606" s="114">
        <f t="shared" si="56"/>
        <v>8576</v>
      </c>
      <c r="C3606" s="114">
        <v>2.7</v>
      </c>
      <c r="D3606" s="114">
        <v>111.1</v>
      </c>
      <c r="E3606" s="114">
        <v>8576</v>
      </c>
      <c r="F3606" s="115" t="s">
        <v>12057</v>
      </c>
      <c r="G3606" s="114">
        <v>126</v>
      </c>
      <c r="H3606" s="114">
        <v>0</v>
      </c>
      <c r="I3606" s="114">
        <v>0</v>
      </c>
      <c r="J3606" s="114">
        <v>8576</v>
      </c>
      <c r="K3606" s="115" t="s">
        <v>12058</v>
      </c>
      <c r="L3606" s="114">
        <v>306</v>
      </c>
    </row>
    <row r="3607" spans="1:22">
      <c r="A3607" s="114" t="s">
        <v>10345</v>
      </c>
      <c r="B3607" s="114">
        <f t="shared" si="56"/>
        <v>8859</v>
      </c>
      <c r="C3607" s="114">
        <v>0</v>
      </c>
      <c r="D3607" s="114">
        <v>0</v>
      </c>
      <c r="E3607" s="114">
        <v>8859</v>
      </c>
      <c r="F3607" s="115" t="s">
        <v>12069</v>
      </c>
      <c r="G3607" s="114">
        <v>114.5</v>
      </c>
      <c r="H3607" s="114">
        <v>0</v>
      </c>
      <c r="I3607" s="114">
        <v>0</v>
      </c>
      <c r="J3607" s="114">
        <v>8859</v>
      </c>
      <c r="K3607" s="115" t="s">
        <v>12070</v>
      </c>
      <c r="L3607" s="114">
        <v>294.5</v>
      </c>
    </row>
    <row r="3608" spans="1:22">
      <c r="A3608" s="114" t="s">
        <v>10347</v>
      </c>
      <c r="B3608" s="114">
        <f t="shared" si="56"/>
        <v>10827</v>
      </c>
      <c r="C3608" s="114">
        <v>3</v>
      </c>
      <c r="D3608" s="114">
        <v>111.7</v>
      </c>
      <c r="E3608" s="114">
        <v>10827</v>
      </c>
      <c r="F3608" s="115" t="s">
        <v>12055</v>
      </c>
      <c r="G3608" s="114">
        <v>106.1</v>
      </c>
      <c r="H3608" s="114">
        <v>3</v>
      </c>
      <c r="I3608" s="114">
        <v>110.3</v>
      </c>
      <c r="J3608" s="114">
        <v>10827</v>
      </c>
      <c r="K3608" s="115" t="s">
        <v>12056</v>
      </c>
      <c r="L3608" s="114">
        <v>286.10000000000002</v>
      </c>
    </row>
    <row r="3609" spans="1:22">
      <c r="A3609" s="114" t="s">
        <v>10350</v>
      </c>
      <c r="B3609" s="114">
        <f t="shared" si="56"/>
        <v>8531</v>
      </c>
      <c r="C3609" s="114">
        <v>0</v>
      </c>
      <c r="D3609" s="114">
        <v>0</v>
      </c>
      <c r="E3609" s="114">
        <v>8531</v>
      </c>
      <c r="F3609" s="115" t="s">
        <v>12051</v>
      </c>
      <c r="G3609" s="114">
        <v>51.6</v>
      </c>
      <c r="H3609" s="114">
        <v>2.4</v>
      </c>
      <c r="I3609" s="114">
        <v>110.7</v>
      </c>
      <c r="J3609" s="114">
        <v>8531</v>
      </c>
      <c r="K3609" s="115" t="s">
        <v>12052</v>
      </c>
      <c r="L3609" s="114">
        <v>231.6</v>
      </c>
    </row>
    <row r="3610" spans="1:22">
      <c r="A3610" s="114" t="s">
        <v>10353</v>
      </c>
      <c r="B3610" s="114">
        <f t="shared" si="56"/>
        <v>11818</v>
      </c>
      <c r="C3610" s="114">
        <v>2.7</v>
      </c>
      <c r="D3610" s="114">
        <v>109.9</v>
      </c>
      <c r="E3610" s="114">
        <v>11818</v>
      </c>
      <c r="F3610" s="115" t="s">
        <v>12097</v>
      </c>
      <c r="G3610" s="114">
        <v>57.8</v>
      </c>
      <c r="H3610" s="114">
        <v>2.7</v>
      </c>
      <c r="I3610" s="114">
        <v>111.7</v>
      </c>
      <c r="J3610" s="114">
        <v>11818</v>
      </c>
      <c r="K3610" s="115" t="s">
        <v>12098</v>
      </c>
      <c r="L3610" s="114">
        <v>237.8</v>
      </c>
    </row>
    <row r="3611" spans="1:22">
      <c r="A3611" s="114" t="s">
        <v>10356</v>
      </c>
      <c r="B3611" s="114">
        <f t="shared" si="56"/>
        <v>8871</v>
      </c>
      <c r="C3611" s="114">
        <v>0</v>
      </c>
      <c r="D3611" s="114">
        <v>0</v>
      </c>
      <c r="E3611" s="114">
        <v>8871</v>
      </c>
      <c r="F3611" s="115" t="s">
        <v>12081</v>
      </c>
      <c r="G3611" s="114">
        <v>62.3</v>
      </c>
      <c r="H3611" s="114">
        <v>0</v>
      </c>
      <c r="I3611" s="114">
        <v>0</v>
      </c>
      <c r="J3611" s="114">
        <v>8871</v>
      </c>
      <c r="K3611" s="115" t="s">
        <v>12082</v>
      </c>
      <c r="L3611" s="114">
        <v>242.3</v>
      </c>
    </row>
    <row r="3612" spans="1:22">
      <c r="A3612" s="114" t="s">
        <v>10359</v>
      </c>
      <c r="B3612" s="114">
        <f t="shared" si="56"/>
        <v>7874</v>
      </c>
      <c r="C3612" s="114">
        <v>0</v>
      </c>
      <c r="D3612" s="114">
        <v>0</v>
      </c>
      <c r="E3612" s="114">
        <v>7874</v>
      </c>
      <c r="F3612" s="115" t="s">
        <v>12051</v>
      </c>
      <c r="G3612" s="114">
        <v>53.9</v>
      </c>
      <c r="H3612" s="114">
        <v>2.7</v>
      </c>
      <c r="I3612" s="114">
        <v>109.7</v>
      </c>
      <c r="J3612" s="114">
        <v>7874</v>
      </c>
      <c r="K3612" s="115" t="s">
        <v>12052</v>
      </c>
      <c r="L3612" s="114">
        <v>233.9</v>
      </c>
    </row>
    <row r="3613" spans="1:22">
      <c r="A3613" s="114" t="s">
        <v>10362</v>
      </c>
      <c r="B3613" s="114">
        <f t="shared" si="56"/>
        <v>8235</v>
      </c>
      <c r="C3613" s="114">
        <v>3</v>
      </c>
      <c r="D3613" s="114">
        <v>111.7</v>
      </c>
      <c r="E3613" s="114">
        <v>8235</v>
      </c>
      <c r="F3613" s="115" t="s">
        <v>12057</v>
      </c>
      <c r="G3613" s="114">
        <v>130.1</v>
      </c>
      <c r="H3613" s="114">
        <v>3</v>
      </c>
      <c r="I3613" s="114">
        <v>109.7</v>
      </c>
      <c r="J3613" s="114">
        <v>8235</v>
      </c>
      <c r="K3613" s="115" t="s">
        <v>12058</v>
      </c>
      <c r="L3613" s="114">
        <v>310.10000000000002</v>
      </c>
    </row>
    <row r="3614" spans="1:22">
      <c r="A3614" s="114" t="s">
        <v>10364</v>
      </c>
      <c r="B3614" s="114">
        <f t="shared" si="56"/>
        <v>8202</v>
      </c>
      <c r="C3614" s="114">
        <v>0</v>
      </c>
      <c r="D3614" s="114">
        <v>0</v>
      </c>
      <c r="E3614" s="114">
        <v>8202</v>
      </c>
      <c r="F3614" s="115" t="s">
        <v>12073</v>
      </c>
      <c r="G3614" s="114">
        <v>41.5</v>
      </c>
      <c r="H3614" s="114">
        <v>2.4</v>
      </c>
      <c r="I3614" s="114">
        <v>110.7</v>
      </c>
      <c r="J3614" s="114">
        <v>8202</v>
      </c>
      <c r="K3614" s="115" t="s">
        <v>12074</v>
      </c>
      <c r="L3614" s="114">
        <v>221.5</v>
      </c>
    </row>
    <row r="3615" spans="1:22">
      <c r="A3615" s="114" t="s">
        <v>10367</v>
      </c>
      <c r="B3615" s="114">
        <f t="shared" si="56"/>
        <v>10159</v>
      </c>
      <c r="C3615" s="114">
        <v>0</v>
      </c>
      <c r="D3615" s="114">
        <v>0</v>
      </c>
      <c r="E3615" s="114">
        <v>3270</v>
      </c>
      <c r="F3615" s="115" t="s">
        <v>12075</v>
      </c>
      <c r="G3615" s="114">
        <v>22.7</v>
      </c>
      <c r="H3615" s="114">
        <v>0</v>
      </c>
      <c r="I3615" s="114">
        <v>0</v>
      </c>
      <c r="J3615" s="114">
        <v>10159</v>
      </c>
      <c r="K3615" s="115" t="s">
        <v>12077</v>
      </c>
      <c r="L3615" s="114">
        <v>82.7</v>
      </c>
      <c r="M3615" s="114">
        <v>0</v>
      </c>
      <c r="N3615" s="114">
        <v>0</v>
      </c>
      <c r="O3615" s="114">
        <v>3270</v>
      </c>
      <c r="P3615" s="115" t="s">
        <v>12076</v>
      </c>
      <c r="Q3615" s="114">
        <v>202.7</v>
      </c>
      <c r="R3615" s="114">
        <v>3</v>
      </c>
      <c r="S3615" s="114">
        <v>110.3</v>
      </c>
      <c r="T3615" s="114">
        <v>10159</v>
      </c>
      <c r="U3615" s="115" t="s">
        <v>12078</v>
      </c>
      <c r="V3615" s="114">
        <v>262.7</v>
      </c>
    </row>
    <row r="3616" spans="1:22">
      <c r="A3616" s="114" t="s">
        <v>10370</v>
      </c>
      <c r="B3616" s="114">
        <f t="shared" si="56"/>
        <v>8701</v>
      </c>
      <c r="C3616" s="114">
        <v>2.7</v>
      </c>
      <c r="D3616" s="114">
        <v>109.5</v>
      </c>
      <c r="E3616" s="114">
        <v>8701</v>
      </c>
      <c r="F3616" s="115" t="s">
        <v>12057</v>
      </c>
      <c r="G3616" s="114">
        <v>122.4</v>
      </c>
      <c r="H3616" s="114">
        <v>2.7</v>
      </c>
      <c r="I3616" s="114">
        <v>111.1</v>
      </c>
      <c r="J3616" s="114">
        <v>8701</v>
      </c>
      <c r="K3616" s="115" t="s">
        <v>12058</v>
      </c>
      <c r="L3616" s="114">
        <v>302.39999999999998</v>
      </c>
    </row>
    <row r="3617" spans="1:22">
      <c r="A3617" s="114" t="s">
        <v>10373</v>
      </c>
      <c r="B3617" s="114">
        <f t="shared" si="56"/>
        <v>9842</v>
      </c>
      <c r="C3617" s="114">
        <v>3</v>
      </c>
      <c r="D3617" s="114">
        <v>109.9</v>
      </c>
      <c r="E3617" s="114">
        <v>9842</v>
      </c>
      <c r="F3617" s="115" t="s">
        <v>12071</v>
      </c>
      <c r="G3617" s="114">
        <v>150</v>
      </c>
      <c r="H3617" s="114">
        <v>3</v>
      </c>
      <c r="I3617" s="114">
        <v>108.3</v>
      </c>
      <c r="J3617" s="114">
        <v>9842</v>
      </c>
      <c r="K3617" s="115" t="s">
        <v>12072</v>
      </c>
      <c r="L3617" s="114">
        <v>330</v>
      </c>
    </row>
    <row r="3618" spans="1:22">
      <c r="A3618" s="114" t="s">
        <v>10375</v>
      </c>
      <c r="B3618" s="114">
        <f t="shared" si="56"/>
        <v>10508</v>
      </c>
      <c r="C3618" s="114">
        <v>3</v>
      </c>
      <c r="D3618" s="114">
        <v>111.7</v>
      </c>
      <c r="E3618" s="114">
        <v>10508</v>
      </c>
      <c r="F3618" s="115" t="s">
        <v>12061</v>
      </c>
      <c r="G3618" s="114">
        <v>135.69999999999999</v>
      </c>
      <c r="H3618" s="114">
        <v>2.4</v>
      </c>
      <c r="I3618" s="114">
        <v>110.5</v>
      </c>
      <c r="J3618" s="114">
        <v>10508</v>
      </c>
      <c r="K3618" s="115" t="s">
        <v>12062</v>
      </c>
      <c r="L3618" s="114">
        <v>315.7</v>
      </c>
    </row>
    <row r="3619" spans="1:22">
      <c r="A3619" s="114" t="s">
        <v>10378</v>
      </c>
      <c r="B3619" s="114">
        <f t="shared" si="56"/>
        <v>8248</v>
      </c>
      <c r="C3619" s="114">
        <v>2.7</v>
      </c>
      <c r="D3619" s="114">
        <v>111.7</v>
      </c>
      <c r="E3619" s="114">
        <v>8248</v>
      </c>
      <c r="F3619" s="115" t="s">
        <v>12079</v>
      </c>
      <c r="G3619" s="114">
        <v>157.30000000000001</v>
      </c>
      <c r="H3619" s="114">
        <v>2.7</v>
      </c>
      <c r="I3619" s="114">
        <v>110.7</v>
      </c>
      <c r="J3619" s="114">
        <v>8248</v>
      </c>
      <c r="K3619" s="115" t="s">
        <v>12080</v>
      </c>
      <c r="L3619" s="114">
        <v>337.3</v>
      </c>
    </row>
    <row r="3620" spans="1:22">
      <c r="A3620" s="114" t="s">
        <v>10381</v>
      </c>
      <c r="B3620" s="114">
        <f t="shared" si="56"/>
        <v>10499</v>
      </c>
      <c r="C3620" s="114">
        <v>3</v>
      </c>
      <c r="D3620" s="114">
        <v>109.5</v>
      </c>
      <c r="E3620" s="114">
        <v>8858</v>
      </c>
      <c r="F3620" s="115" t="s">
        <v>12063</v>
      </c>
      <c r="G3620" s="114">
        <v>160.30000000000001</v>
      </c>
      <c r="H3620" s="114">
        <v>3</v>
      </c>
      <c r="I3620" s="114">
        <v>110.5</v>
      </c>
      <c r="J3620" s="114">
        <v>10499</v>
      </c>
      <c r="K3620" s="115" t="s">
        <v>12065</v>
      </c>
      <c r="L3620" s="114">
        <v>180.3</v>
      </c>
      <c r="M3620" s="114">
        <v>3</v>
      </c>
      <c r="N3620" s="114">
        <v>111.7</v>
      </c>
      <c r="O3620" s="114">
        <v>8858</v>
      </c>
      <c r="P3620" s="115" t="s">
        <v>12064</v>
      </c>
      <c r="Q3620" s="114">
        <v>340.3</v>
      </c>
      <c r="R3620" s="114">
        <v>3</v>
      </c>
      <c r="S3620" s="114">
        <v>109.3</v>
      </c>
      <c r="T3620" s="114">
        <v>10499</v>
      </c>
      <c r="U3620" s="115" t="s">
        <v>12066</v>
      </c>
      <c r="V3620" s="114">
        <v>360.3</v>
      </c>
    </row>
    <row r="3621" spans="1:22">
      <c r="A3621" s="114" t="s">
        <v>10383</v>
      </c>
      <c r="B3621" s="114">
        <f t="shared" si="56"/>
        <v>10826</v>
      </c>
      <c r="C3621" s="114">
        <v>3</v>
      </c>
      <c r="D3621" s="114">
        <v>111.3</v>
      </c>
      <c r="E3621" s="114">
        <v>10826</v>
      </c>
      <c r="F3621" s="115" t="s">
        <v>12150</v>
      </c>
      <c r="G3621" s="114">
        <v>129.4</v>
      </c>
      <c r="H3621" s="114">
        <v>0</v>
      </c>
      <c r="I3621" s="114">
        <v>0</v>
      </c>
      <c r="J3621" s="114">
        <v>8202</v>
      </c>
      <c r="K3621" s="115" t="s">
        <v>12151</v>
      </c>
      <c r="L3621" s="114">
        <v>129.4</v>
      </c>
      <c r="M3621" s="114">
        <v>3</v>
      </c>
      <c r="N3621" s="114">
        <v>110.3</v>
      </c>
      <c r="O3621" s="114">
        <v>8202</v>
      </c>
      <c r="P3621" s="115" t="s">
        <v>12152</v>
      </c>
      <c r="Q3621" s="114">
        <v>309.39999999999998</v>
      </c>
      <c r="R3621" s="114">
        <v>3</v>
      </c>
      <c r="S3621" s="114">
        <v>110.9</v>
      </c>
      <c r="T3621" s="114">
        <v>10826</v>
      </c>
      <c r="U3621" s="115" t="s">
        <v>12153</v>
      </c>
      <c r="V3621" s="114">
        <v>309.39999999999998</v>
      </c>
    </row>
    <row r="3622" spans="1:22">
      <c r="A3622" s="114" t="s">
        <v>10385</v>
      </c>
      <c r="B3622" s="114">
        <f t="shared" si="56"/>
        <v>10827</v>
      </c>
      <c r="C3622" s="114">
        <v>3</v>
      </c>
      <c r="D3622" s="114">
        <v>109.9</v>
      </c>
      <c r="E3622" s="114">
        <v>10827</v>
      </c>
      <c r="F3622" s="115" t="s">
        <v>12089</v>
      </c>
      <c r="G3622" s="114">
        <v>139.1</v>
      </c>
      <c r="H3622" s="114">
        <v>3</v>
      </c>
      <c r="I3622" s="114">
        <v>111.7</v>
      </c>
      <c r="J3622" s="114">
        <v>10827</v>
      </c>
      <c r="K3622" s="115" t="s">
        <v>12090</v>
      </c>
      <c r="L3622" s="114">
        <v>139.1</v>
      </c>
      <c r="M3622" s="114">
        <v>3</v>
      </c>
      <c r="N3622" s="114">
        <v>111.1</v>
      </c>
      <c r="O3622" s="114">
        <v>10827</v>
      </c>
      <c r="P3622" s="115" t="s">
        <v>12091</v>
      </c>
      <c r="Q3622" s="114">
        <v>319.10000000000002</v>
      </c>
      <c r="R3622" s="114">
        <v>0</v>
      </c>
      <c r="S3622" s="114">
        <v>0</v>
      </c>
      <c r="T3622" s="114">
        <v>10827</v>
      </c>
      <c r="U3622" s="115" t="s">
        <v>12092</v>
      </c>
      <c r="V3622" s="114">
        <v>319.10000000000002</v>
      </c>
    </row>
    <row r="3623" spans="1:22">
      <c r="A3623" s="114" t="s">
        <v>10388</v>
      </c>
      <c r="B3623" s="114">
        <f t="shared" si="56"/>
        <v>10564</v>
      </c>
      <c r="C3623" s="114">
        <v>2.7</v>
      </c>
      <c r="D3623" s="114">
        <v>110.3</v>
      </c>
      <c r="E3623" s="114">
        <v>10564</v>
      </c>
      <c r="F3623" s="115" t="s">
        <v>12075</v>
      </c>
      <c r="G3623" s="114">
        <v>24.3</v>
      </c>
      <c r="H3623" s="114">
        <v>0</v>
      </c>
      <c r="I3623" s="114">
        <v>0</v>
      </c>
      <c r="J3623" s="114">
        <v>10564</v>
      </c>
      <c r="K3623" s="115" t="s">
        <v>12076</v>
      </c>
      <c r="L3623" s="114">
        <v>204.3</v>
      </c>
    </row>
    <row r="3624" spans="1:22">
      <c r="A3624" s="114" t="s">
        <v>10391</v>
      </c>
      <c r="B3624" s="114">
        <f t="shared" si="56"/>
        <v>8694</v>
      </c>
      <c r="C3624" s="114">
        <v>0</v>
      </c>
      <c r="D3624" s="114">
        <v>0</v>
      </c>
      <c r="E3624" s="114">
        <v>8694</v>
      </c>
      <c r="F3624" s="115" t="s">
        <v>12073</v>
      </c>
      <c r="G3624" s="114">
        <v>33.299999999999997</v>
      </c>
      <c r="H3624" s="114">
        <v>0</v>
      </c>
      <c r="I3624" s="114">
        <v>0</v>
      </c>
      <c r="J3624" s="114">
        <v>8694</v>
      </c>
      <c r="K3624" s="115" t="s">
        <v>12074</v>
      </c>
      <c r="L3624" s="114">
        <v>213.3</v>
      </c>
    </row>
    <row r="3625" spans="1:22">
      <c r="A3625" s="114" t="s">
        <v>10394</v>
      </c>
      <c r="B3625" s="114">
        <f t="shared" si="56"/>
        <v>12631</v>
      </c>
      <c r="C3625" s="114">
        <v>3</v>
      </c>
      <c r="D3625" s="114">
        <v>108.1</v>
      </c>
      <c r="E3625" s="114">
        <v>12631</v>
      </c>
      <c r="F3625" s="115" t="s">
        <v>12053</v>
      </c>
      <c r="G3625" s="114">
        <v>90.3</v>
      </c>
      <c r="H3625" s="114">
        <v>0</v>
      </c>
      <c r="I3625" s="114">
        <v>0</v>
      </c>
      <c r="J3625" s="114">
        <v>12631</v>
      </c>
      <c r="K3625" s="115" t="s">
        <v>12054</v>
      </c>
      <c r="L3625" s="114">
        <v>270.3</v>
      </c>
    </row>
    <row r="3626" spans="1:22">
      <c r="A3626" s="114" t="s">
        <v>10397</v>
      </c>
      <c r="B3626" s="114">
        <f t="shared" si="56"/>
        <v>11155</v>
      </c>
      <c r="C3626" s="114">
        <v>0</v>
      </c>
      <c r="D3626" s="114">
        <v>0</v>
      </c>
      <c r="E3626" s="114">
        <v>8470</v>
      </c>
      <c r="F3626" s="115" t="s">
        <v>12132</v>
      </c>
      <c r="G3626" s="114">
        <v>30.3</v>
      </c>
      <c r="H3626" s="114">
        <v>0</v>
      </c>
      <c r="I3626" s="114">
        <v>0</v>
      </c>
      <c r="J3626" s="114">
        <v>11155</v>
      </c>
      <c r="K3626" s="115" t="s">
        <v>12133</v>
      </c>
      <c r="L3626" s="114">
        <v>37.299999999999997</v>
      </c>
      <c r="M3626" s="114">
        <v>3</v>
      </c>
      <c r="N3626" s="114">
        <v>111.7</v>
      </c>
      <c r="O3626" s="114">
        <v>11155</v>
      </c>
      <c r="P3626" s="115" t="s">
        <v>12134</v>
      </c>
      <c r="Q3626" s="114">
        <v>217.3</v>
      </c>
      <c r="R3626" s="114">
        <v>2.4</v>
      </c>
      <c r="S3626" s="114">
        <v>109.7</v>
      </c>
      <c r="T3626" s="114">
        <v>8470</v>
      </c>
      <c r="U3626" s="115" t="s">
        <v>12135</v>
      </c>
      <c r="V3626" s="114">
        <v>210.3</v>
      </c>
    </row>
    <row r="3627" spans="1:22">
      <c r="A3627" s="114" t="s">
        <v>10400</v>
      </c>
      <c r="B3627" s="114">
        <f t="shared" ref="B3627:B3690" si="57">MAX(J3627,O3627,T3627,Y3627,AD3627,AI3627,AN3627,AS3627,AX3627,BC3627,BH3627,BM3627,BR3627)</f>
        <v>11812</v>
      </c>
      <c r="C3627" s="114">
        <v>2.5</v>
      </c>
      <c r="D3627" s="114">
        <v>110.5</v>
      </c>
      <c r="E3627" s="114">
        <v>11812</v>
      </c>
      <c r="F3627" s="115" t="s">
        <v>12077</v>
      </c>
      <c r="G3627" s="114">
        <v>67.8</v>
      </c>
      <c r="H3627" s="114">
        <v>0</v>
      </c>
      <c r="I3627" s="114">
        <v>0</v>
      </c>
      <c r="J3627" s="114">
        <v>11812</v>
      </c>
      <c r="K3627" s="115" t="s">
        <v>12078</v>
      </c>
      <c r="L3627" s="114">
        <v>247.8</v>
      </c>
    </row>
    <row r="3628" spans="1:22">
      <c r="A3628" s="114" t="s">
        <v>10403</v>
      </c>
      <c r="B3628" s="114">
        <f t="shared" si="57"/>
        <v>10170</v>
      </c>
      <c r="C3628" s="114">
        <v>0</v>
      </c>
      <c r="D3628" s="114">
        <v>0</v>
      </c>
      <c r="E3628" s="114">
        <v>10170</v>
      </c>
      <c r="F3628" s="115" t="s">
        <v>12059</v>
      </c>
      <c r="G3628" s="114">
        <v>160.4</v>
      </c>
      <c r="H3628" s="114">
        <v>2.4</v>
      </c>
      <c r="I3628" s="114">
        <v>108.1</v>
      </c>
      <c r="J3628" s="114">
        <v>10170</v>
      </c>
      <c r="K3628" s="115" t="s">
        <v>12060</v>
      </c>
      <c r="L3628" s="114">
        <v>340.4</v>
      </c>
    </row>
    <row r="3629" spans="1:22">
      <c r="A3629" s="114" t="s">
        <v>10406</v>
      </c>
      <c r="B3629" s="114">
        <f t="shared" si="57"/>
        <v>9186</v>
      </c>
      <c r="C3629" s="114">
        <v>0</v>
      </c>
      <c r="D3629" s="114">
        <v>0</v>
      </c>
      <c r="E3629" s="114">
        <v>9186</v>
      </c>
      <c r="F3629" s="115" t="s">
        <v>12081</v>
      </c>
      <c r="G3629" s="114">
        <v>53.3</v>
      </c>
      <c r="H3629" s="114">
        <v>3</v>
      </c>
      <c r="I3629" s="114">
        <v>110.3</v>
      </c>
      <c r="J3629" s="114">
        <v>9186</v>
      </c>
      <c r="K3629" s="115" t="s">
        <v>12082</v>
      </c>
      <c r="L3629" s="114">
        <v>233.3</v>
      </c>
    </row>
    <row r="3630" spans="1:22">
      <c r="A3630" s="114" t="s">
        <v>10409</v>
      </c>
      <c r="B3630" s="114">
        <f t="shared" si="57"/>
        <v>9022</v>
      </c>
      <c r="C3630" s="114">
        <v>0</v>
      </c>
      <c r="D3630" s="114">
        <v>0</v>
      </c>
      <c r="E3630" s="114">
        <v>9022</v>
      </c>
      <c r="F3630" s="115" t="s">
        <v>12073</v>
      </c>
      <c r="G3630" s="114">
        <v>8.9</v>
      </c>
      <c r="H3630" s="114">
        <v>0</v>
      </c>
      <c r="I3630" s="114">
        <v>0</v>
      </c>
      <c r="J3630" s="114">
        <v>9022</v>
      </c>
      <c r="K3630" s="115" t="s">
        <v>12074</v>
      </c>
      <c r="L3630" s="114">
        <v>188.9</v>
      </c>
    </row>
    <row r="3631" spans="1:22">
      <c r="A3631" s="114" t="s">
        <v>10411</v>
      </c>
      <c r="B3631" s="114">
        <f t="shared" si="57"/>
        <v>8202</v>
      </c>
      <c r="C3631" s="114">
        <v>0</v>
      </c>
      <c r="D3631" s="114">
        <v>0</v>
      </c>
      <c r="E3631" s="114">
        <v>8202</v>
      </c>
      <c r="F3631" s="115" t="s">
        <v>12077</v>
      </c>
      <c r="G3631" s="114">
        <v>80.8</v>
      </c>
      <c r="H3631" s="114">
        <v>0</v>
      </c>
      <c r="I3631" s="114">
        <v>0</v>
      </c>
      <c r="J3631" s="114">
        <v>8202</v>
      </c>
      <c r="K3631" s="115" t="s">
        <v>12078</v>
      </c>
      <c r="L3631" s="114">
        <v>260.8</v>
      </c>
    </row>
    <row r="3632" spans="1:22">
      <c r="A3632" s="114" t="s">
        <v>10414</v>
      </c>
      <c r="B3632" s="114">
        <f t="shared" si="57"/>
        <v>8202</v>
      </c>
      <c r="C3632" s="114">
        <v>3</v>
      </c>
      <c r="D3632" s="114">
        <v>110.3</v>
      </c>
      <c r="E3632" s="114">
        <v>8202</v>
      </c>
      <c r="F3632" s="115" t="s">
        <v>12061</v>
      </c>
      <c r="G3632" s="114">
        <v>131.5</v>
      </c>
      <c r="H3632" s="114">
        <v>0</v>
      </c>
      <c r="I3632" s="114">
        <v>0</v>
      </c>
      <c r="J3632" s="114">
        <v>8202</v>
      </c>
      <c r="K3632" s="115" t="s">
        <v>12062</v>
      </c>
      <c r="L3632" s="114">
        <v>311.5</v>
      </c>
    </row>
    <row r="3633" spans="1:32">
      <c r="A3633" s="114" t="s">
        <v>10417</v>
      </c>
      <c r="B3633" s="114">
        <f t="shared" si="57"/>
        <v>11942</v>
      </c>
      <c r="C3633" s="114">
        <v>0</v>
      </c>
      <c r="D3633" s="114">
        <v>0</v>
      </c>
      <c r="E3633" s="114">
        <v>11942</v>
      </c>
      <c r="F3633" s="115" t="s">
        <v>12057</v>
      </c>
      <c r="G3633" s="114">
        <v>122.7</v>
      </c>
      <c r="H3633" s="114">
        <v>2.7</v>
      </c>
      <c r="I3633" s="114">
        <v>110.5</v>
      </c>
      <c r="J3633" s="114">
        <v>11942</v>
      </c>
      <c r="K3633" s="115" t="s">
        <v>12058</v>
      </c>
      <c r="L3633" s="114">
        <v>302.7</v>
      </c>
    </row>
    <row r="3634" spans="1:32">
      <c r="A3634" s="114" t="s">
        <v>10420</v>
      </c>
      <c r="B3634" s="114">
        <f t="shared" si="57"/>
        <v>9842</v>
      </c>
      <c r="C3634" s="114">
        <v>0</v>
      </c>
      <c r="D3634" s="114">
        <v>0</v>
      </c>
      <c r="E3634" s="114">
        <v>8202</v>
      </c>
      <c r="F3634" s="115" t="s">
        <v>12102</v>
      </c>
      <c r="G3634" s="114">
        <v>134.6</v>
      </c>
      <c r="H3634" s="114">
        <v>3.5</v>
      </c>
      <c r="I3634" s="114">
        <v>110.3</v>
      </c>
      <c r="J3634" s="114">
        <v>9842</v>
      </c>
      <c r="K3634" s="115" t="s">
        <v>12103</v>
      </c>
      <c r="L3634" s="114">
        <v>137.6</v>
      </c>
      <c r="M3634" s="114">
        <v>3.2</v>
      </c>
      <c r="N3634" s="114">
        <v>108.9</v>
      </c>
      <c r="O3634" s="114">
        <v>9842</v>
      </c>
      <c r="P3634" s="115" t="s">
        <v>12104</v>
      </c>
      <c r="Q3634" s="114">
        <v>317.60000000000002</v>
      </c>
      <c r="R3634" s="114">
        <v>0</v>
      </c>
      <c r="S3634" s="114">
        <v>0</v>
      </c>
      <c r="T3634" s="114">
        <v>8202</v>
      </c>
      <c r="U3634" s="115" t="s">
        <v>12105</v>
      </c>
      <c r="V3634" s="114">
        <v>314.60000000000002</v>
      </c>
    </row>
    <row r="3635" spans="1:32">
      <c r="A3635" s="114" t="s">
        <v>10423</v>
      </c>
      <c r="B3635" s="114">
        <f t="shared" si="57"/>
        <v>9187</v>
      </c>
      <c r="C3635" s="114">
        <v>0</v>
      </c>
      <c r="D3635" s="114">
        <v>0</v>
      </c>
      <c r="E3635" s="114">
        <v>9187</v>
      </c>
      <c r="F3635" s="115" t="s">
        <v>12065</v>
      </c>
      <c r="G3635" s="114">
        <v>168.1</v>
      </c>
      <c r="H3635" s="114">
        <v>3.1</v>
      </c>
      <c r="I3635" s="114">
        <v>108.7</v>
      </c>
      <c r="J3635" s="114">
        <v>9187</v>
      </c>
      <c r="K3635" s="115" t="s">
        <v>12066</v>
      </c>
      <c r="L3635" s="114">
        <v>348.1</v>
      </c>
    </row>
    <row r="3636" spans="1:32">
      <c r="A3636" s="114" t="s">
        <v>10426</v>
      </c>
      <c r="B3636" s="114">
        <f t="shared" si="57"/>
        <v>13123</v>
      </c>
      <c r="C3636" s="114">
        <v>0</v>
      </c>
      <c r="D3636" s="114">
        <v>0</v>
      </c>
      <c r="E3636" s="114">
        <v>11483</v>
      </c>
      <c r="F3636" s="115" t="s">
        <v>12132</v>
      </c>
      <c r="G3636" s="114">
        <v>42.6</v>
      </c>
      <c r="H3636" s="114">
        <v>2.7</v>
      </c>
      <c r="I3636" s="114">
        <v>110.3</v>
      </c>
      <c r="J3636" s="114">
        <v>13123</v>
      </c>
      <c r="K3636" s="115" t="s">
        <v>12133</v>
      </c>
      <c r="L3636" s="114">
        <v>42.6</v>
      </c>
      <c r="M3636" s="114">
        <v>2.7</v>
      </c>
      <c r="N3636" s="114">
        <v>110.9</v>
      </c>
      <c r="O3636" s="114">
        <v>13123</v>
      </c>
      <c r="P3636" s="115" t="s">
        <v>12134</v>
      </c>
      <c r="Q3636" s="114">
        <v>222.6</v>
      </c>
      <c r="R3636" s="114">
        <v>0</v>
      </c>
      <c r="S3636" s="114">
        <v>0</v>
      </c>
      <c r="T3636" s="114">
        <v>11483</v>
      </c>
      <c r="U3636" s="115" t="s">
        <v>12135</v>
      </c>
      <c r="V3636" s="114">
        <v>222.6</v>
      </c>
    </row>
    <row r="3637" spans="1:32">
      <c r="A3637" s="114" t="s">
        <v>10429</v>
      </c>
      <c r="B3637" s="114">
        <f t="shared" si="57"/>
        <v>11483</v>
      </c>
      <c r="C3637" s="114">
        <v>0</v>
      </c>
      <c r="D3637" s="114">
        <v>0</v>
      </c>
      <c r="E3637" s="114">
        <v>11483</v>
      </c>
      <c r="F3637" s="115" t="s">
        <v>12067</v>
      </c>
      <c r="G3637" s="114">
        <v>14.6</v>
      </c>
      <c r="H3637" s="114">
        <v>0</v>
      </c>
      <c r="I3637" s="114">
        <v>0</v>
      </c>
      <c r="J3637" s="114">
        <v>11483</v>
      </c>
      <c r="K3637" s="115" t="s">
        <v>12068</v>
      </c>
      <c r="L3637" s="114">
        <v>194.6</v>
      </c>
    </row>
    <row r="3638" spans="1:32">
      <c r="A3638" s="114" t="s">
        <v>10432</v>
      </c>
      <c r="B3638" s="114">
        <f t="shared" si="57"/>
        <v>6562</v>
      </c>
      <c r="C3638" s="114">
        <v>0</v>
      </c>
      <c r="D3638" s="114">
        <v>0</v>
      </c>
      <c r="E3638" s="114">
        <v>6562</v>
      </c>
      <c r="F3638" s="115" t="s">
        <v>12067</v>
      </c>
      <c r="G3638" s="114">
        <v>21</v>
      </c>
      <c r="H3638" s="114">
        <v>0</v>
      </c>
      <c r="I3638" s="114">
        <v>0</v>
      </c>
      <c r="J3638" s="114">
        <v>6562</v>
      </c>
      <c r="K3638" s="115" t="s">
        <v>12068</v>
      </c>
      <c r="L3638" s="114">
        <v>201</v>
      </c>
    </row>
    <row r="3639" spans="1:32">
      <c r="A3639" s="114" t="s">
        <v>10435</v>
      </c>
      <c r="B3639" s="114">
        <f t="shared" si="57"/>
        <v>11326</v>
      </c>
      <c r="C3639" s="114">
        <v>2.5</v>
      </c>
      <c r="D3639" s="114">
        <v>110.3</v>
      </c>
      <c r="E3639" s="114">
        <v>11326</v>
      </c>
      <c r="F3639" s="115" t="s">
        <v>12055</v>
      </c>
      <c r="G3639" s="114">
        <v>93.2</v>
      </c>
      <c r="H3639" s="114">
        <v>0</v>
      </c>
      <c r="I3639" s="114">
        <v>0</v>
      </c>
      <c r="J3639" s="114">
        <v>11326</v>
      </c>
      <c r="K3639" s="115" t="s">
        <v>12056</v>
      </c>
      <c r="L3639" s="114">
        <v>273.2</v>
      </c>
    </row>
    <row r="3640" spans="1:32">
      <c r="A3640" s="114" t="s">
        <v>10437</v>
      </c>
      <c r="B3640" s="114">
        <f t="shared" si="57"/>
        <v>8202</v>
      </c>
      <c r="C3640" s="114">
        <v>0</v>
      </c>
      <c r="D3640" s="114">
        <v>0</v>
      </c>
      <c r="E3640" s="114">
        <v>8202</v>
      </c>
      <c r="F3640" s="115" t="s">
        <v>12059</v>
      </c>
      <c r="G3640" s="114">
        <v>166.3</v>
      </c>
      <c r="H3640" s="114">
        <v>0</v>
      </c>
      <c r="I3640" s="114">
        <v>0</v>
      </c>
      <c r="J3640" s="114">
        <v>8202</v>
      </c>
      <c r="K3640" s="115" t="s">
        <v>12060</v>
      </c>
      <c r="L3640" s="114">
        <v>346.3</v>
      </c>
    </row>
    <row r="3641" spans="1:32">
      <c r="A3641" s="114" t="s">
        <v>10440</v>
      </c>
      <c r="B3641" s="114">
        <f t="shared" si="57"/>
        <v>11155</v>
      </c>
      <c r="C3641" s="114">
        <v>0</v>
      </c>
      <c r="D3641" s="114">
        <v>0</v>
      </c>
      <c r="E3641" s="114">
        <v>11155</v>
      </c>
      <c r="F3641" s="115" t="s">
        <v>12120</v>
      </c>
      <c r="G3641" s="114">
        <v>156.9</v>
      </c>
      <c r="H3641" s="114">
        <v>0</v>
      </c>
      <c r="I3641" s="114">
        <v>0</v>
      </c>
      <c r="J3641" s="114">
        <v>8202</v>
      </c>
      <c r="K3641" s="115" t="s">
        <v>12121</v>
      </c>
      <c r="L3641" s="114">
        <v>156.9</v>
      </c>
      <c r="M3641" s="114">
        <v>0</v>
      </c>
      <c r="N3641" s="114">
        <v>0</v>
      </c>
      <c r="O3641" s="114">
        <v>8202</v>
      </c>
      <c r="P3641" s="115" t="s">
        <v>12122</v>
      </c>
      <c r="Q3641" s="114">
        <v>336.9</v>
      </c>
      <c r="R3641" s="114">
        <v>2.7</v>
      </c>
      <c r="S3641" s="114">
        <v>110.3</v>
      </c>
      <c r="T3641" s="114">
        <v>11155</v>
      </c>
      <c r="U3641" s="115" t="s">
        <v>12123</v>
      </c>
      <c r="V3641" s="114">
        <v>336.9</v>
      </c>
    </row>
    <row r="3642" spans="1:32">
      <c r="A3642" s="114" t="s">
        <v>10443</v>
      </c>
      <c r="B3642" s="114">
        <f t="shared" si="57"/>
        <v>11155</v>
      </c>
      <c r="C3642" s="114">
        <v>2.7</v>
      </c>
      <c r="D3642" s="114">
        <v>109.5</v>
      </c>
      <c r="E3642" s="114">
        <v>11155</v>
      </c>
      <c r="F3642" s="115" t="s">
        <v>12067</v>
      </c>
      <c r="G3642" s="114">
        <v>2.2000000000000002</v>
      </c>
      <c r="H3642" s="114">
        <v>3</v>
      </c>
      <c r="I3642" s="114">
        <v>111.7</v>
      </c>
      <c r="J3642" s="114">
        <v>11155</v>
      </c>
      <c r="K3642" s="115" t="s">
        <v>12068</v>
      </c>
      <c r="L3642" s="114">
        <v>182.2</v>
      </c>
    </row>
    <row r="3643" spans="1:32">
      <c r="A3643" s="114" t="s">
        <v>10446</v>
      </c>
      <c r="B3643" s="114">
        <f t="shared" si="57"/>
        <v>11482</v>
      </c>
      <c r="C3643" s="114">
        <v>0</v>
      </c>
      <c r="D3643" s="114">
        <v>0</v>
      </c>
      <c r="E3643" s="114">
        <v>11482</v>
      </c>
      <c r="F3643" s="115" t="s">
        <v>12136</v>
      </c>
      <c r="G3643" s="114">
        <v>60.1</v>
      </c>
      <c r="H3643" s="114">
        <v>3</v>
      </c>
      <c r="I3643" s="114">
        <v>109.7</v>
      </c>
      <c r="J3643" s="114">
        <v>11482</v>
      </c>
      <c r="K3643" s="115" t="s">
        <v>12139</v>
      </c>
      <c r="L3643" s="114">
        <v>240.1</v>
      </c>
    </row>
    <row r="3644" spans="1:32">
      <c r="A3644" s="114" t="s">
        <v>10449</v>
      </c>
      <c r="B3644" s="114">
        <f t="shared" si="57"/>
        <v>9187</v>
      </c>
      <c r="C3644" s="114">
        <v>0</v>
      </c>
      <c r="D3644" s="114">
        <v>0</v>
      </c>
      <c r="E3644" s="114">
        <v>9187</v>
      </c>
      <c r="F3644" s="115" t="s">
        <v>12069</v>
      </c>
      <c r="G3644" s="114">
        <v>100.8</v>
      </c>
      <c r="H3644" s="114">
        <v>3.5</v>
      </c>
      <c r="I3644" s="114">
        <v>110.3</v>
      </c>
      <c r="J3644" s="114">
        <v>9187</v>
      </c>
      <c r="K3644" s="115" t="s">
        <v>12070</v>
      </c>
      <c r="L3644" s="114">
        <v>280.8</v>
      </c>
    </row>
    <row r="3645" spans="1:32">
      <c r="A3645" s="114" t="s">
        <v>10451</v>
      </c>
      <c r="B3645" s="114">
        <f t="shared" si="57"/>
        <v>10367</v>
      </c>
      <c r="C3645" s="114">
        <v>0</v>
      </c>
      <c r="D3645" s="114">
        <v>0</v>
      </c>
      <c r="E3645" s="114">
        <v>10367</v>
      </c>
      <c r="F3645" s="115" t="s">
        <v>12057</v>
      </c>
      <c r="G3645" s="114">
        <v>114.4</v>
      </c>
      <c r="H3645" s="114">
        <v>3</v>
      </c>
      <c r="I3645" s="114">
        <v>110.3</v>
      </c>
      <c r="J3645" s="114">
        <v>10367</v>
      </c>
      <c r="K3645" s="115" t="s">
        <v>12058</v>
      </c>
      <c r="L3645" s="114">
        <v>294.39999999999998</v>
      </c>
    </row>
    <row r="3646" spans="1:32">
      <c r="A3646" s="114" t="s">
        <v>10454</v>
      </c>
      <c r="B3646" s="114">
        <f t="shared" si="57"/>
        <v>10384</v>
      </c>
      <c r="C3646" s="114">
        <v>3.3</v>
      </c>
      <c r="D3646" s="114">
        <v>111.3</v>
      </c>
      <c r="E3646" s="114">
        <v>10384</v>
      </c>
      <c r="F3646" s="115" t="s">
        <v>12057</v>
      </c>
      <c r="G3646" s="114">
        <v>111.5</v>
      </c>
      <c r="H3646" s="114">
        <v>3.3</v>
      </c>
      <c r="I3646" s="114">
        <v>110.3</v>
      </c>
      <c r="J3646" s="114">
        <v>10384</v>
      </c>
      <c r="K3646" s="115" t="s">
        <v>12058</v>
      </c>
      <c r="L3646" s="114">
        <v>291.5</v>
      </c>
    </row>
    <row r="3647" spans="1:32">
      <c r="A3647" s="114" t="s">
        <v>10457</v>
      </c>
      <c r="B3647" s="114">
        <f t="shared" si="57"/>
        <v>9833</v>
      </c>
      <c r="C3647" s="114">
        <v>0</v>
      </c>
      <c r="D3647" s="114">
        <v>0</v>
      </c>
      <c r="E3647" s="114">
        <v>9833</v>
      </c>
      <c r="F3647" s="115" t="s">
        <v>12077</v>
      </c>
      <c r="G3647" s="114">
        <v>77.900000000000006</v>
      </c>
      <c r="H3647" s="114">
        <v>0</v>
      </c>
      <c r="I3647" s="114">
        <v>0</v>
      </c>
      <c r="J3647" s="114">
        <v>6700</v>
      </c>
      <c r="K3647" s="115" t="s">
        <v>12106</v>
      </c>
      <c r="L3647" s="114">
        <v>77.900000000000006</v>
      </c>
      <c r="M3647" s="114">
        <v>0</v>
      </c>
      <c r="N3647" s="114">
        <v>0</v>
      </c>
      <c r="O3647" s="114">
        <v>4045</v>
      </c>
      <c r="P3647" s="115" t="s">
        <v>12071</v>
      </c>
      <c r="Q3647" s="114">
        <v>133.9</v>
      </c>
      <c r="R3647" s="114">
        <v>3.3</v>
      </c>
      <c r="S3647" s="114">
        <v>110.3</v>
      </c>
      <c r="T3647" s="114">
        <v>9833</v>
      </c>
      <c r="U3647" s="115" t="s">
        <v>12078</v>
      </c>
      <c r="V3647" s="114">
        <v>257.89999999999998</v>
      </c>
      <c r="W3647" s="114">
        <v>0</v>
      </c>
      <c r="X3647" s="114">
        <v>0</v>
      </c>
      <c r="Y3647" s="114">
        <v>6700</v>
      </c>
      <c r="Z3647" s="115" t="s">
        <v>12109</v>
      </c>
      <c r="AA3647" s="114">
        <v>257.89999999999998</v>
      </c>
      <c r="AB3647" s="114">
        <v>0</v>
      </c>
      <c r="AC3647" s="114">
        <v>0</v>
      </c>
      <c r="AD3647" s="114">
        <v>4045</v>
      </c>
      <c r="AE3647" s="115" t="s">
        <v>12072</v>
      </c>
      <c r="AF3647" s="114">
        <v>313.89999999999998</v>
      </c>
    </row>
    <row r="3648" spans="1:32">
      <c r="A3648" s="114" t="s">
        <v>10460</v>
      </c>
      <c r="B3648" s="114">
        <f t="shared" si="57"/>
        <v>13123</v>
      </c>
      <c r="C3648" s="114">
        <v>3</v>
      </c>
      <c r="D3648" s="114">
        <v>111.3</v>
      </c>
      <c r="E3648" s="114">
        <v>13123</v>
      </c>
      <c r="F3648" s="115" t="s">
        <v>12128</v>
      </c>
      <c r="G3648" s="114">
        <v>183.3</v>
      </c>
      <c r="H3648" s="114">
        <v>3</v>
      </c>
      <c r="I3648" s="114">
        <v>108.9</v>
      </c>
      <c r="J3648" s="114">
        <v>11483</v>
      </c>
      <c r="K3648" s="115" t="s">
        <v>12129</v>
      </c>
      <c r="L3648" s="114">
        <v>183.3</v>
      </c>
      <c r="M3648" s="114">
        <v>3</v>
      </c>
      <c r="N3648" s="114">
        <v>110.5</v>
      </c>
      <c r="O3648" s="114">
        <v>11483</v>
      </c>
      <c r="P3648" s="115" t="s">
        <v>12130</v>
      </c>
      <c r="Q3648" s="114">
        <v>363.3</v>
      </c>
      <c r="R3648" s="114">
        <v>3</v>
      </c>
      <c r="S3648" s="114">
        <v>109.7</v>
      </c>
      <c r="T3648" s="114">
        <v>13123</v>
      </c>
      <c r="U3648" s="115" t="s">
        <v>12131</v>
      </c>
      <c r="V3648" s="114">
        <v>363.3</v>
      </c>
    </row>
    <row r="3649" spans="1:22">
      <c r="A3649" s="114" t="s">
        <v>10463</v>
      </c>
      <c r="B3649" s="114">
        <f t="shared" si="57"/>
        <v>8202</v>
      </c>
      <c r="C3649" s="114">
        <v>3</v>
      </c>
      <c r="D3649" s="114">
        <v>109.3</v>
      </c>
      <c r="E3649" s="114">
        <v>8202</v>
      </c>
      <c r="F3649" s="115" t="s">
        <v>12077</v>
      </c>
      <c r="G3649" s="114">
        <v>90</v>
      </c>
      <c r="H3649" s="114">
        <v>3</v>
      </c>
      <c r="I3649" s="114">
        <v>111.7</v>
      </c>
      <c r="J3649" s="114">
        <v>8202</v>
      </c>
      <c r="K3649" s="115" t="s">
        <v>12078</v>
      </c>
      <c r="L3649" s="114">
        <v>270</v>
      </c>
    </row>
    <row r="3650" spans="1:22">
      <c r="A3650" s="114" t="s">
        <v>10466</v>
      </c>
      <c r="B3650" s="114">
        <f t="shared" si="57"/>
        <v>8425</v>
      </c>
      <c r="C3650" s="114">
        <v>2.7</v>
      </c>
      <c r="D3650" s="114">
        <v>109.9</v>
      </c>
      <c r="E3650" s="114">
        <v>8425</v>
      </c>
      <c r="F3650" s="115" t="s">
        <v>12075</v>
      </c>
      <c r="G3650" s="114">
        <v>21.7</v>
      </c>
      <c r="H3650" s="114">
        <v>0</v>
      </c>
      <c r="I3650" s="114">
        <v>0</v>
      </c>
      <c r="J3650" s="114">
        <v>4593</v>
      </c>
      <c r="K3650" s="115" t="s">
        <v>12069</v>
      </c>
      <c r="L3650" s="114">
        <v>112.6</v>
      </c>
      <c r="M3650" s="114">
        <v>3</v>
      </c>
      <c r="N3650" s="114">
        <v>108.5</v>
      </c>
      <c r="O3650" s="114">
        <v>8425</v>
      </c>
      <c r="P3650" s="115" t="s">
        <v>12076</v>
      </c>
      <c r="Q3650" s="114">
        <v>201.7</v>
      </c>
      <c r="R3650" s="114">
        <v>0</v>
      </c>
      <c r="S3650" s="114">
        <v>0</v>
      </c>
      <c r="T3650" s="114">
        <v>4593</v>
      </c>
      <c r="U3650" s="115" t="s">
        <v>12070</v>
      </c>
      <c r="V3650" s="114">
        <v>292.60000000000002</v>
      </c>
    </row>
    <row r="3651" spans="1:22">
      <c r="A3651" s="114" t="s">
        <v>10469</v>
      </c>
      <c r="B3651" s="114">
        <f t="shared" si="57"/>
        <v>9317</v>
      </c>
      <c r="C3651" s="114">
        <v>3</v>
      </c>
      <c r="D3651" s="114">
        <v>108.3</v>
      </c>
      <c r="E3651" s="114">
        <v>9317</v>
      </c>
      <c r="F3651" s="115" t="s">
        <v>12053</v>
      </c>
      <c r="G3651" s="114">
        <v>101.3</v>
      </c>
      <c r="H3651" s="114">
        <v>3</v>
      </c>
      <c r="I3651" s="114">
        <v>109.5</v>
      </c>
      <c r="J3651" s="114">
        <v>9317</v>
      </c>
      <c r="K3651" s="115" t="s">
        <v>12054</v>
      </c>
      <c r="L3651" s="114">
        <v>281.3</v>
      </c>
    </row>
    <row r="3652" spans="1:22">
      <c r="A3652" s="114" t="s">
        <v>10472</v>
      </c>
      <c r="B3652" s="114">
        <f t="shared" si="57"/>
        <v>8202</v>
      </c>
      <c r="C3652" s="114">
        <v>0</v>
      </c>
      <c r="D3652" s="114">
        <v>0</v>
      </c>
      <c r="E3652" s="114">
        <v>8202</v>
      </c>
      <c r="F3652" s="115" t="s">
        <v>12053</v>
      </c>
      <c r="G3652" s="114">
        <v>96.3</v>
      </c>
      <c r="H3652" s="114">
        <v>0</v>
      </c>
      <c r="I3652" s="114">
        <v>0</v>
      </c>
      <c r="J3652" s="114">
        <v>8202</v>
      </c>
      <c r="K3652" s="115" t="s">
        <v>12054</v>
      </c>
      <c r="L3652" s="114">
        <v>276.3</v>
      </c>
    </row>
    <row r="3653" spans="1:22">
      <c r="A3653" s="114" t="s">
        <v>10475</v>
      </c>
      <c r="B3653" s="114">
        <f t="shared" si="57"/>
        <v>9377</v>
      </c>
      <c r="C3653" s="114">
        <v>2.8</v>
      </c>
      <c r="D3653" s="114">
        <v>109.5</v>
      </c>
      <c r="E3653" s="114">
        <v>9377</v>
      </c>
      <c r="F3653" s="115" t="s">
        <v>12077</v>
      </c>
      <c r="G3653" s="114">
        <v>90.7</v>
      </c>
      <c r="H3653" s="114">
        <v>3</v>
      </c>
      <c r="I3653" s="114">
        <v>110.3</v>
      </c>
      <c r="J3653" s="114">
        <v>9377</v>
      </c>
      <c r="K3653" s="115" t="s">
        <v>12078</v>
      </c>
      <c r="L3653" s="114">
        <v>270.7</v>
      </c>
    </row>
    <row r="3654" spans="1:22">
      <c r="A3654" s="114" t="s">
        <v>10478</v>
      </c>
      <c r="B3654" s="114">
        <f t="shared" si="57"/>
        <v>8202</v>
      </c>
      <c r="C3654" s="114">
        <v>2.7</v>
      </c>
      <c r="D3654" s="114">
        <v>110.3</v>
      </c>
      <c r="E3654" s="114">
        <v>8202</v>
      </c>
      <c r="F3654" s="115" t="s">
        <v>12075</v>
      </c>
      <c r="G3654" s="114">
        <v>24.4</v>
      </c>
      <c r="H3654" s="114">
        <v>2.7</v>
      </c>
      <c r="I3654" s="114">
        <v>111.7</v>
      </c>
      <c r="J3654" s="114">
        <v>8202</v>
      </c>
      <c r="K3654" s="115" t="s">
        <v>12076</v>
      </c>
      <c r="L3654" s="114">
        <v>204.4</v>
      </c>
    </row>
    <row r="3655" spans="1:22">
      <c r="A3655" s="114" t="s">
        <v>10481</v>
      </c>
      <c r="B3655" s="114">
        <f t="shared" si="57"/>
        <v>8202</v>
      </c>
      <c r="C3655" s="114">
        <v>3</v>
      </c>
      <c r="D3655" s="114">
        <v>110.1</v>
      </c>
      <c r="E3655" s="114">
        <v>8202</v>
      </c>
      <c r="F3655" s="115" t="s">
        <v>12065</v>
      </c>
      <c r="G3655" s="114">
        <v>187.4</v>
      </c>
      <c r="H3655" s="114">
        <v>3</v>
      </c>
      <c r="I3655" s="114">
        <v>108.3</v>
      </c>
      <c r="J3655" s="114">
        <v>8202</v>
      </c>
      <c r="K3655" s="115" t="s">
        <v>12066</v>
      </c>
      <c r="L3655" s="114">
        <v>7.4</v>
      </c>
    </row>
    <row r="3656" spans="1:22">
      <c r="A3656" s="114" t="s">
        <v>10484</v>
      </c>
      <c r="B3656" s="114">
        <f t="shared" si="57"/>
        <v>9865</v>
      </c>
      <c r="C3656" s="114">
        <v>0</v>
      </c>
      <c r="D3656" s="114">
        <v>0</v>
      </c>
      <c r="E3656" s="114">
        <v>9865</v>
      </c>
      <c r="F3656" s="115" t="s">
        <v>12087</v>
      </c>
      <c r="G3656" s="114">
        <v>71.5</v>
      </c>
      <c r="H3656" s="114">
        <v>0</v>
      </c>
      <c r="I3656" s="114">
        <v>0</v>
      </c>
      <c r="J3656" s="114">
        <v>9865</v>
      </c>
      <c r="K3656" s="115" t="s">
        <v>12088</v>
      </c>
      <c r="L3656" s="114">
        <v>251.5</v>
      </c>
    </row>
    <row r="3657" spans="1:22">
      <c r="A3657" s="114" t="s">
        <v>10487</v>
      </c>
      <c r="B3657" s="114">
        <f t="shared" si="57"/>
        <v>12142</v>
      </c>
      <c r="C3657" s="114">
        <v>3</v>
      </c>
      <c r="D3657" s="114">
        <v>109.3</v>
      </c>
      <c r="E3657" s="114">
        <v>12142</v>
      </c>
      <c r="F3657" s="115" t="s">
        <v>12067</v>
      </c>
      <c r="G3657" s="114">
        <v>15.7</v>
      </c>
      <c r="H3657" s="114">
        <v>3</v>
      </c>
      <c r="I3657" s="114">
        <v>111.1</v>
      </c>
      <c r="J3657" s="114">
        <v>12142</v>
      </c>
      <c r="K3657" s="115" t="s">
        <v>12068</v>
      </c>
      <c r="L3657" s="114">
        <v>195.7</v>
      </c>
    </row>
    <row r="3658" spans="1:22">
      <c r="A3658" s="114" t="s">
        <v>10490</v>
      </c>
      <c r="B3658" s="114">
        <f t="shared" si="57"/>
        <v>8202</v>
      </c>
      <c r="C3658" s="114">
        <v>0</v>
      </c>
      <c r="D3658" s="114">
        <v>0</v>
      </c>
      <c r="E3658" s="114">
        <v>8202</v>
      </c>
      <c r="F3658" s="115" t="s">
        <v>12097</v>
      </c>
      <c r="G3658" s="114">
        <v>50.8</v>
      </c>
      <c r="H3658" s="114">
        <v>0</v>
      </c>
      <c r="I3658" s="114">
        <v>0</v>
      </c>
      <c r="J3658" s="114">
        <v>8202</v>
      </c>
      <c r="K3658" s="115" t="s">
        <v>12098</v>
      </c>
      <c r="L3658" s="114">
        <v>230.8</v>
      </c>
    </row>
    <row r="3659" spans="1:22">
      <c r="A3659" s="114" t="s">
        <v>10493</v>
      </c>
      <c r="B3659" s="114">
        <f t="shared" si="57"/>
        <v>5906</v>
      </c>
      <c r="C3659" s="114">
        <v>0</v>
      </c>
      <c r="D3659" s="114">
        <v>0</v>
      </c>
      <c r="E3659" s="114">
        <v>5906</v>
      </c>
      <c r="F3659" s="115" t="s">
        <v>12075</v>
      </c>
      <c r="G3659" s="114">
        <v>31.5</v>
      </c>
      <c r="H3659" s="114">
        <v>2.8</v>
      </c>
      <c r="I3659" s="114">
        <v>109.1</v>
      </c>
      <c r="J3659" s="114">
        <v>5906</v>
      </c>
      <c r="K3659" s="115" t="s">
        <v>12076</v>
      </c>
      <c r="L3659" s="114">
        <v>211.5</v>
      </c>
    </row>
    <row r="3660" spans="1:22">
      <c r="A3660" s="114" t="s">
        <v>10495</v>
      </c>
      <c r="B3660" s="114">
        <f t="shared" si="57"/>
        <v>7284</v>
      </c>
      <c r="C3660" s="114">
        <v>2.8</v>
      </c>
      <c r="D3660" s="114">
        <v>111.1</v>
      </c>
      <c r="E3660" s="114">
        <v>7284</v>
      </c>
      <c r="F3660" s="115" t="s">
        <v>12077</v>
      </c>
      <c r="G3660" s="114">
        <v>90.2</v>
      </c>
      <c r="H3660" s="114">
        <v>2.8</v>
      </c>
      <c r="I3660" s="114">
        <v>111.7</v>
      </c>
      <c r="J3660" s="114">
        <v>7284</v>
      </c>
      <c r="K3660" s="115" t="s">
        <v>12078</v>
      </c>
      <c r="L3660" s="114">
        <v>270.2</v>
      </c>
    </row>
    <row r="3661" spans="1:22">
      <c r="A3661" s="114" t="s">
        <v>10497</v>
      </c>
      <c r="B3661" s="114">
        <f t="shared" si="57"/>
        <v>8366</v>
      </c>
      <c r="C3661" s="114">
        <v>0</v>
      </c>
      <c r="D3661" s="114">
        <v>0</v>
      </c>
      <c r="E3661" s="114">
        <v>8366</v>
      </c>
      <c r="F3661" s="115" t="s">
        <v>12053</v>
      </c>
      <c r="G3661" s="114">
        <v>96.8</v>
      </c>
      <c r="H3661" s="114">
        <v>0</v>
      </c>
      <c r="I3661" s="114">
        <v>0</v>
      </c>
      <c r="J3661" s="114">
        <v>8366</v>
      </c>
      <c r="K3661" s="115" t="s">
        <v>12054</v>
      </c>
      <c r="L3661" s="114">
        <v>276.8</v>
      </c>
    </row>
    <row r="3662" spans="1:22">
      <c r="A3662" s="114" t="s">
        <v>10500</v>
      </c>
      <c r="B3662" s="114">
        <f t="shared" si="57"/>
        <v>8202</v>
      </c>
      <c r="C3662" s="114">
        <v>0</v>
      </c>
      <c r="D3662" s="114">
        <v>0</v>
      </c>
      <c r="E3662" s="114">
        <v>8202</v>
      </c>
      <c r="F3662" s="115" t="s">
        <v>12077</v>
      </c>
      <c r="G3662" s="114">
        <v>84.1</v>
      </c>
      <c r="H3662" s="114">
        <v>0</v>
      </c>
      <c r="I3662" s="114">
        <v>0</v>
      </c>
      <c r="J3662" s="114">
        <v>8202</v>
      </c>
      <c r="K3662" s="115" t="s">
        <v>12078</v>
      </c>
      <c r="L3662" s="114">
        <v>264.10000000000002</v>
      </c>
    </row>
    <row r="3663" spans="1:22">
      <c r="A3663" s="114" t="s">
        <v>10502</v>
      </c>
      <c r="B3663" s="114">
        <f t="shared" si="57"/>
        <v>8202</v>
      </c>
      <c r="C3663" s="114">
        <v>0</v>
      </c>
      <c r="D3663" s="114">
        <v>0</v>
      </c>
      <c r="E3663" s="114">
        <v>8202</v>
      </c>
      <c r="F3663" s="115" t="s">
        <v>12071</v>
      </c>
      <c r="G3663" s="114">
        <v>150.30000000000001</v>
      </c>
      <c r="H3663" s="114">
        <v>0</v>
      </c>
      <c r="I3663" s="114">
        <v>0</v>
      </c>
      <c r="J3663" s="114">
        <v>8202</v>
      </c>
      <c r="K3663" s="115" t="s">
        <v>12072</v>
      </c>
      <c r="L3663" s="114">
        <v>330.3</v>
      </c>
    </row>
    <row r="3664" spans="1:22">
      <c r="A3664" s="114" t="s">
        <v>10505</v>
      </c>
      <c r="B3664" s="114">
        <f t="shared" si="57"/>
        <v>7087</v>
      </c>
      <c r="C3664" s="114">
        <v>3</v>
      </c>
      <c r="D3664" s="114">
        <v>111.7</v>
      </c>
      <c r="E3664" s="114">
        <v>7087</v>
      </c>
      <c r="F3664" s="115" t="s">
        <v>12077</v>
      </c>
      <c r="G3664" s="114">
        <v>87.3</v>
      </c>
      <c r="H3664" s="114">
        <v>0</v>
      </c>
      <c r="I3664" s="114">
        <v>0</v>
      </c>
      <c r="J3664" s="114">
        <v>7087</v>
      </c>
      <c r="K3664" s="115" t="s">
        <v>12078</v>
      </c>
      <c r="L3664" s="114">
        <v>267.3</v>
      </c>
    </row>
    <row r="3665" spans="1:22">
      <c r="A3665" s="114" t="s">
        <v>10508</v>
      </c>
      <c r="B3665" s="114">
        <f t="shared" si="57"/>
        <v>11483</v>
      </c>
      <c r="C3665" s="114">
        <v>3</v>
      </c>
      <c r="D3665" s="114">
        <v>111.9</v>
      </c>
      <c r="E3665" s="114">
        <v>11483</v>
      </c>
      <c r="F3665" s="115" t="s">
        <v>12079</v>
      </c>
      <c r="G3665" s="114">
        <v>155.30000000000001</v>
      </c>
      <c r="H3665" s="114">
        <v>3</v>
      </c>
      <c r="I3665" s="114">
        <v>108.7</v>
      </c>
      <c r="J3665" s="114">
        <v>11483</v>
      </c>
      <c r="K3665" s="115" t="s">
        <v>12080</v>
      </c>
      <c r="L3665" s="114">
        <v>335.3</v>
      </c>
    </row>
    <row r="3666" spans="1:22">
      <c r="A3666" s="114" t="s">
        <v>10511</v>
      </c>
      <c r="B3666" s="114">
        <f t="shared" si="57"/>
        <v>5906</v>
      </c>
      <c r="C3666" s="114">
        <v>0</v>
      </c>
      <c r="D3666" s="114">
        <v>0</v>
      </c>
      <c r="E3666" s="114">
        <v>5906</v>
      </c>
      <c r="F3666" s="115" t="s">
        <v>12071</v>
      </c>
      <c r="G3666" s="114">
        <v>146.30000000000001</v>
      </c>
      <c r="H3666" s="114">
        <v>0</v>
      </c>
      <c r="I3666" s="114">
        <v>0</v>
      </c>
      <c r="J3666" s="114">
        <v>5906</v>
      </c>
      <c r="K3666" s="115" t="s">
        <v>12072</v>
      </c>
      <c r="L3666" s="114">
        <v>326.3</v>
      </c>
    </row>
    <row r="3667" spans="1:22">
      <c r="A3667" s="114" t="s">
        <v>10514</v>
      </c>
      <c r="B3667" s="114">
        <f t="shared" si="57"/>
        <v>7218</v>
      </c>
      <c r="C3667" s="114">
        <v>0</v>
      </c>
      <c r="D3667" s="114">
        <v>0</v>
      </c>
      <c r="E3667" s="114">
        <v>7218</v>
      </c>
      <c r="F3667" s="115" t="s">
        <v>12063</v>
      </c>
      <c r="G3667" s="114">
        <v>168.3</v>
      </c>
      <c r="H3667" s="114">
        <v>2.7</v>
      </c>
      <c r="I3667" s="114">
        <v>108.1</v>
      </c>
      <c r="J3667" s="114">
        <v>7218</v>
      </c>
      <c r="K3667" s="115" t="s">
        <v>12064</v>
      </c>
      <c r="L3667" s="114">
        <v>348.3</v>
      </c>
    </row>
    <row r="3668" spans="1:22">
      <c r="A3668" s="114" t="s">
        <v>10517</v>
      </c>
      <c r="B3668" s="114">
        <f t="shared" si="57"/>
        <v>8202</v>
      </c>
      <c r="C3668" s="114">
        <v>3</v>
      </c>
      <c r="D3668" s="114">
        <v>108.7</v>
      </c>
      <c r="E3668" s="114">
        <v>8202</v>
      </c>
      <c r="F3668" s="115" t="s">
        <v>12055</v>
      </c>
      <c r="G3668" s="114">
        <v>105.7</v>
      </c>
      <c r="H3668" s="114">
        <v>3</v>
      </c>
      <c r="I3668" s="114">
        <v>109.3</v>
      </c>
      <c r="J3668" s="114">
        <v>8202</v>
      </c>
      <c r="K3668" s="115" t="s">
        <v>12056</v>
      </c>
      <c r="L3668" s="114">
        <v>285.7</v>
      </c>
    </row>
    <row r="3669" spans="1:22">
      <c r="A3669" s="114" t="s">
        <v>10520</v>
      </c>
      <c r="B3669" s="114">
        <f t="shared" si="57"/>
        <v>8235</v>
      </c>
      <c r="C3669" s="114">
        <v>3</v>
      </c>
      <c r="D3669" s="114">
        <v>109.5</v>
      </c>
      <c r="E3669" s="114">
        <v>8235</v>
      </c>
      <c r="F3669" s="115" t="s">
        <v>12061</v>
      </c>
      <c r="G3669" s="114">
        <v>136.69999999999999</v>
      </c>
      <c r="H3669" s="114">
        <v>3</v>
      </c>
      <c r="I3669" s="114">
        <v>110.3</v>
      </c>
      <c r="J3669" s="114">
        <v>8235</v>
      </c>
      <c r="K3669" s="115" t="s">
        <v>12062</v>
      </c>
      <c r="L3669" s="114">
        <v>316.7</v>
      </c>
    </row>
    <row r="3670" spans="1:22">
      <c r="A3670" s="114" t="s">
        <v>10523</v>
      </c>
      <c r="B3670" s="114">
        <f t="shared" si="57"/>
        <v>7270</v>
      </c>
      <c r="C3670" s="114">
        <v>3</v>
      </c>
      <c r="D3670" s="114">
        <v>109.5</v>
      </c>
      <c r="E3670" s="114">
        <v>7270</v>
      </c>
      <c r="F3670" s="115" t="s">
        <v>12079</v>
      </c>
      <c r="G3670" s="114">
        <v>153.9</v>
      </c>
      <c r="H3670" s="114">
        <v>3</v>
      </c>
      <c r="I3670" s="114">
        <v>110.3</v>
      </c>
      <c r="J3670" s="114">
        <v>7270</v>
      </c>
      <c r="K3670" s="115" t="s">
        <v>12080</v>
      </c>
      <c r="L3670" s="114">
        <v>333.9</v>
      </c>
    </row>
    <row r="3671" spans="1:22">
      <c r="A3671" s="114" t="s">
        <v>10526</v>
      </c>
      <c r="B3671" s="114">
        <f t="shared" si="57"/>
        <v>8616</v>
      </c>
      <c r="C3671" s="114">
        <v>2.4</v>
      </c>
      <c r="D3671" s="114">
        <v>111.1</v>
      </c>
      <c r="E3671" s="114">
        <v>8616</v>
      </c>
      <c r="F3671" s="115" t="s">
        <v>12057</v>
      </c>
      <c r="G3671" s="114">
        <v>120.5</v>
      </c>
      <c r="H3671" s="114">
        <v>0</v>
      </c>
      <c r="I3671" s="114">
        <v>0</v>
      </c>
      <c r="J3671" s="114">
        <v>8616</v>
      </c>
      <c r="K3671" s="115" t="s">
        <v>12058</v>
      </c>
      <c r="L3671" s="114">
        <v>300.5</v>
      </c>
    </row>
    <row r="3672" spans="1:22">
      <c r="A3672" s="114" t="s">
        <v>10528</v>
      </c>
      <c r="B3672" s="114">
        <f t="shared" si="57"/>
        <v>6562</v>
      </c>
      <c r="C3672" s="114">
        <v>0</v>
      </c>
      <c r="D3672" s="114">
        <v>0</v>
      </c>
      <c r="E3672" s="114">
        <v>6562</v>
      </c>
      <c r="F3672" s="115" t="s">
        <v>12055</v>
      </c>
      <c r="G3672" s="114">
        <v>107.1</v>
      </c>
      <c r="H3672" s="114">
        <v>0</v>
      </c>
      <c r="I3672" s="114">
        <v>0</v>
      </c>
      <c r="J3672" s="114">
        <v>6562</v>
      </c>
      <c r="K3672" s="115" t="s">
        <v>12056</v>
      </c>
      <c r="L3672" s="114">
        <v>287.10000000000002</v>
      </c>
    </row>
    <row r="3673" spans="1:22">
      <c r="A3673" s="114" t="s">
        <v>10531</v>
      </c>
      <c r="B3673" s="114">
        <f t="shared" si="57"/>
        <v>6686</v>
      </c>
      <c r="C3673" s="114">
        <v>0</v>
      </c>
      <c r="D3673" s="114">
        <v>0</v>
      </c>
      <c r="E3673" s="114">
        <v>6686</v>
      </c>
      <c r="F3673" s="115" t="s">
        <v>12055</v>
      </c>
      <c r="G3673" s="114">
        <v>105.3</v>
      </c>
      <c r="H3673" s="114">
        <v>0</v>
      </c>
      <c r="I3673" s="114">
        <v>0</v>
      </c>
      <c r="J3673" s="114">
        <v>6686</v>
      </c>
      <c r="K3673" s="115" t="s">
        <v>12056</v>
      </c>
      <c r="L3673" s="114">
        <v>285.3</v>
      </c>
    </row>
    <row r="3674" spans="1:22">
      <c r="A3674" s="114" t="s">
        <v>10534</v>
      </c>
      <c r="B3674" s="114">
        <f t="shared" si="57"/>
        <v>8202</v>
      </c>
      <c r="C3674" s="114">
        <v>0</v>
      </c>
      <c r="D3674" s="114">
        <v>0</v>
      </c>
      <c r="E3674" s="114">
        <v>8202</v>
      </c>
      <c r="F3674" s="115" t="s">
        <v>12073</v>
      </c>
      <c r="G3674" s="114">
        <v>33.700000000000003</v>
      </c>
      <c r="H3674" s="114">
        <v>0</v>
      </c>
      <c r="I3674" s="114">
        <v>0</v>
      </c>
      <c r="J3674" s="114">
        <v>8202</v>
      </c>
      <c r="K3674" s="115" t="s">
        <v>12074</v>
      </c>
      <c r="L3674" s="114">
        <v>213.7</v>
      </c>
    </row>
    <row r="3675" spans="1:22">
      <c r="A3675" s="114" t="s">
        <v>10537</v>
      </c>
      <c r="B3675" s="114">
        <f t="shared" si="57"/>
        <v>5906</v>
      </c>
      <c r="C3675" s="114">
        <v>0</v>
      </c>
      <c r="D3675" s="114">
        <v>0</v>
      </c>
      <c r="E3675" s="114">
        <v>5906</v>
      </c>
      <c r="F3675" s="115" t="s">
        <v>12075</v>
      </c>
      <c r="G3675" s="114">
        <v>22.9</v>
      </c>
      <c r="H3675" s="114">
        <v>0</v>
      </c>
      <c r="I3675" s="114">
        <v>0</v>
      </c>
      <c r="J3675" s="114">
        <v>5906</v>
      </c>
      <c r="K3675" s="115" t="s">
        <v>12076</v>
      </c>
      <c r="L3675" s="114">
        <v>202.9</v>
      </c>
    </row>
    <row r="3676" spans="1:22">
      <c r="A3676" s="114" t="s">
        <v>10540</v>
      </c>
      <c r="B3676" s="114">
        <f t="shared" si="57"/>
        <v>8212</v>
      </c>
      <c r="C3676" s="114">
        <v>0</v>
      </c>
      <c r="D3676" s="114">
        <v>0</v>
      </c>
      <c r="E3676" s="114">
        <v>8212</v>
      </c>
      <c r="F3676" s="115" t="s">
        <v>12065</v>
      </c>
      <c r="G3676" s="114">
        <v>185.4</v>
      </c>
      <c r="H3676" s="114">
        <v>0</v>
      </c>
      <c r="I3676" s="114">
        <v>0</v>
      </c>
      <c r="J3676" s="114">
        <v>8212</v>
      </c>
      <c r="K3676" s="115" t="s">
        <v>12066</v>
      </c>
      <c r="L3676" s="114">
        <v>365.4</v>
      </c>
    </row>
    <row r="3677" spans="1:22">
      <c r="A3677" s="114" t="s">
        <v>10543</v>
      </c>
      <c r="B3677" s="114">
        <f t="shared" si="57"/>
        <v>8382</v>
      </c>
      <c r="C3677" s="114">
        <v>3</v>
      </c>
      <c r="D3677" s="114">
        <v>110.7</v>
      </c>
      <c r="E3677" s="114">
        <v>8382</v>
      </c>
      <c r="F3677" s="115" t="s">
        <v>12097</v>
      </c>
      <c r="G3677" s="114">
        <v>51.8</v>
      </c>
      <c r="H3677" s="114">
        <v>0</v>
      </c>
      <c r="I3677" s="114">
        <v>0</v>
      </c>
      <c r="J3677" s="114">
        <v>5905</v>
      </c>
      <c r="K3677" s="115" t="s">
        <v>12132</v>
      </c>
      <c r="L3677" s="114">
        <v>51.3</v>
      </c>
      <c r="M3677" s="114">
        <v>3</v>
      </c>
      <c r="N3677" s="114">
        <v>108.9</v>
      </c>
      <c r="O3677" s="114">
        <v>8382</v>
      </c>
      <c r="P3677" s="115" t="s">
        <v>12098</v>
      </c>
      <c r="Q3677" s="114">
        <v>231.8</v>
      </c>
      <c r="R3677" s="114">
        <v>0</v>
      </c>
      <c r="S3677" s="114">
        <v>0</v>
      </c>
      <c r="T3677" s="114">
        <v>5905</v>
      </c>
      <c r="U3677" s="115" t="s">
        <v>12135</v>
      </c>
      <c r="V3677" s="114">
        <v>231.3</v>
      </c>
    </row>
    <row r="3678" spans="1:22">
      <c r="A3678" s="114" t="s">
        <v>10546</v>
      </c>
      <c r="B3678" s="114">
        <f t="shared" si="57"/>
        <v>9186</v>
      </c>
      <c r="C3678" s="114">
        <v>3</v>
      </c>
      <c r="D3678" s="114">
        <v>108.3</v>
      </c>
      <c r="E3678" s="114">
        <v>9186</v>
      </c>
      <c r="F3678" s="115" t="s">
        <v>12063</v>
      </c>
      <c r="G3678" s="114">
        <v>165.4</v>
      </c>
      <c r="H3678" s="114">
        <v>3</v>
      </c>
      <c r="I3678" s="114">
        <v>110.3</v>
      </c>
      <c r="J3678" s="114">
        <v>9186</v>
      </c>
      <c r="K3678" s="115" t="s">
        <v>12064</v>
      </c>
      <c r="L3678" s="114">
        <v>345.4</v>
      </c>
    </row>
    <row r="3679" spans="1:22">
      <c r="A3679" s="114" t="s">
        <v>10549</v>
      </c>
      <c r="B3679" s="114">
        <f t="shared" si="57"/>
        <v>8202</v>
      </c>
      <c r="C3679" s="114">
        <v>3</v>
      </c>
      <c r="D3679" s="114">
        <v>111.1</v>
      </c>
      <c r="E3679" s="114">
        <v>8202</v>
      </c>
      <c r="F3679" s="115" t="s">
        <v>12061</v>
      </c>
      <c r="G3679" s="114">
        <v>139.69999999999999</v>
      </c>
      <c r="H3679" s="114">
        <v>3</v>
      </c>
      <c r="I3679" s="114">
        <v>110.3</v>
      </c>
      <c r="J3679" s="114">
        <v>8202</v>
      </c>
      <c r="K3679" s="115" t="s">
        <v>12062</v>
      </c>
      <c r="L3679" s="114">
        <v>319.7</v>
      </c>
    </row>
    <row r="3680" spans="1:22">
      <c r="A3680" s="114" t="s">
        <v>10552</v>
      </c>
      <c r="B3680" s="114">
        <f t="shared" si="57"/>
        <v>8202</v>
      </c>
      <c r="C3680" s="114">
        <v>2.7</v>
      </c>
      <c r="D3680" s="114">
        <v>110.3</v>
      </c>
      <c r="E3680" s="114">
        <v>8202</v>
      </c>
      <c r="F3680" s="115" t="s">
        <v>12077</v>
      </c>
      <c r="G3680" s="114">
        <v>96</v>
      </c>
      <c r="H3680" s="114">
        <v>2.7</v>
      </c>
      <c r="I3680" s="114">
        <v>111.7</v>
      </c>
      <c r="J3680" s="114">
        <v>8202</v>
      </c>
      <c r="K3680" s="115" t="s">
        <v>12078</v>
      </c>
      <c r="L3680" s="114">
        <v>276</v>
      </c>
    </row>
    <row r="3681" spans="1:32">
      <c r="A3681" s="114" t="s">
        <v>10554</v>
      </c>
      <c r="B3681" s="114">
        <f t="shared" si="57"/>
        <v>12402</v>
      </c>
      <c r="C3681" s="114">
        <v>3</v>
      </c>
      <c r="D3681" s="114">
        <v>110.5</v>
      </c>
      <c r="E3681" s="114">
        <v>11145</v>
      </c>
      <c r="F3681" s="115" t="s">
        <v>12146</v>
      </c>
      <c r="G3681" s="114">
        <v>108.1</v>
      </c>
      <c r="H3681" s="114">
        <v>3</v>
      </c>
      <c r="I3681" s="114">
        <v>111.9</v>
      </c>
      <c r="J3681" s="114">
        <v>12402</v>
      </c>
      <c r="K3681" s="115" t="s">
        <v>12140</v>
      </c>
      <c r="L3681" s="114">
        <v>108.1</v>
      </c>
      <c r="M3681" s="114">
        <v>2.7</v>
      </c>
      <c r="N3681" s="114">
        <v>108.9</v>
      </c>
      <c r="O3681" s="114">
        <v>12402</v>
      </c>
      <c r="P3681" s="115" t="s">
        <v>12141</v>
      </c>
      <c r="Q3681" s="114">
        <v>288.10000000000002</v>
      </c>
      <c r="R3681" s="114">
        <v>3</v>
      </c>
      <c r="S3681" s="114">
        <v>111.3</v>
      </c>
      <c r="T3681" s="114">
        <v>11145</v>
      </c>
      <c r="U3681" s="115" t="s">
        <v>12147</v>
      </c>
      <c r="V3681" s="114">
        <v>288.10000000000002</v>
      </c>
    </row>
    <row r="3682" spans="1:32">
      <c r="A3682" s="114" t="s">
        <v>10557</v>
      </c>
      <c r="B3682" s="114">
        <f t="shared" si="57"/>
        <v>8202</v>
      </c>
      <c r="C3682" s="114">
        <v>0</v>
      </c>
      <c r="D3682" s="114">
        <v>0</v>
      </c>
      <c r="E3682" s="114">
        <v>8202</v>
      </c>
      <c r="F3682" s="115" t="s">
        <v>12071</v>
      </c>
      <c r="G3682" s="114">
        <v>146.9</v>
      </c>
      <c r="H3682" s="114">
        <v>0</v>
      </c>
      <c r="I3682" s="114">
        <v>0</v>
      </c>
      <c r="J3682" s="114">
        <v>8202</v>
      </c>
      <c r="K3682" s="115" t="s">
        <v>12072</v>
      </c>
      <c r="L3682" s="114">
        <v>326.89999999999998</v>
      </c>
    </row>
    <row r="3683" spans="1:32">
      <c r="A3683" s="114" t="s">
        <v>10560</v>
      </c>
      <c r="B3683" s="114">
        <f t="shared" si="57"/>
        <v>6562</v>
      </c>
      <c r="C3683" s="114">
        <v>0</v>
      </c>
      <c r="D3683" s="114">
        <v>0</v>
      </c>
      <c r="E3683" s="114">
        <v>6562</v>
      </c>
      <c r="F3683" s="115" t="s">
        <v>12067</v>
      </c>
      <c r="G3683" s="114">
        <v>20.8</v>
      </c>
      <c r="H3683" s="114">
        <v>0</v>
      </c>
      <c r="I3683" s="114">
        <v>0</v>
      </c>
      <c r="J3683" s="114">
        <v>5664</v>
      </c>
      <c r="K3683" s="115" t="s">
        <v>12148</v>
      </c>
      <c r="L3683" s="114">
        <v>20.8</v>
      </c>
      <c r="M3683" s="114">
        <v>0</v>
      </c>
      <c r="N3683" s="114">
        <v>0</v>
      </c>
      <c r="O3683" s="114">
        <v>6562</v>
      </c>
      <c r="P3683" s="115" t="s">
        <v>12068</v>
      </c>
      <c r="Q3683" s="114">
        <v>200.8</v>
      </c>
      <c r="R3683" s="114">
        <v>0</v>
      </c>
      <c r="S3683" s="114">
        <v>0</v>
      </c>
      <c r="T3683" s="114">
        <v>5664</v>
      </c>
      <c r="U3683" s="115" t="s">
        <v>12149</v>
      </c>
      <c r="V3683" s="114">
        <v>200.8</v>
      </c>
    </row>
    <row r="3684" spans="1:32">
      <c r="A3684" s="114" t="s">
        <v>10562</v>
      </c>
      <c r="B3684" s="114">
        <f t="shared" si="57"/>
        <v>8202</v>
      </c>
      <c r="C3684" s="114">
        <v>0</v>
      </c>
      <c r="D3684" s="114">
        <v>0</v>
      </c>
      <c r="E3684" s="114">
        <v>8202</v>
      </c>
      <c r="F3684" s="115" t="s">
        <v>12075</v>
      </c>
      <c r="G3684" s="114">
        <v>26.3</v>
      </c>
      <c r="H3684" s="114">
        <v>0</v>
      </c>
      <c r="I3684" s="114">
        <v>0</v>
      </c>
      <c r="J3684" s="114">
        <v>8202</v>
      </c>
      <c r="K3684" s="115" t="s">
        <v>12076</v>
      </c>
      <c r="L3684" s="114">
        <v>206.3</v>
      </c>
    </row>
    <row r="3685" spans="1:32">
      <c r="A3685" s="114" t="s">
        <v>10564</v>
      </c>
      <c r="B3685" s="114">
        <f t="shared" si="57"/>
        <v>8596</v>
      </c>
      <c r="C3685" s="114">
        <v>0</v>
      </c>
      <c r="D3685" s="114">
        <v>0</v>
      </c>
      <c r="E3685" s="114">
        <v>8596</v>
      </c>
      <c r="F3685" s="115" t="s">
        <v>12069</v>
      </c>
      <c r="G3685" s="114">
        <v>115.2</v>
      </c>
      <c r="H3685" s="114">
        <v>2.7</v>
      </c>
      <c r="I3685" s="114">
        <v>110.3</v>
      </c>
      <c r="J3685" s="114">
        <v>8596</v>
      </c>
      <c r="K3685" s="115" t="s">
        <v>12070</v>
      </c>
      <c r="L3685" s="114">
        <v>295.2</v>
      </c>
    </row>
    <row r="3686" spans="1:32">
      <c r="A3686" s="114" t="s">
        <v>10567</v>
      </c>
      <c r="B3686" s="114">
        <f t="shared" si="57"/>
        <v>8432</v>
      </c>
      <c r="C3686" s="114">
        <v>2.7</v>
      </c>
      <c r="D3686" s="114">
        <v>109.3</v>
      </c>
      <c r="E3686" s="114">
        <v>8432</v>
      </c>
      <c r="F3686" s="115" t="s">
        <v>12069</v>
      </c>
      <c r="G3686" s="114">
        <v>112.1</v>
      </c>
      <c r="H3686" s="114">
        <v>2.7</v>
      </c>
      <c r="I3686" s="114">
        <v>108.7</v>
      </c>
      <c r="J3686" s="114">
        <v>8432</v>
      </c>
      <c r="K3686" s="115" t="s">
        <v>12070</v>
      </c>
      <c r="L3686" s="114">
        <v>292.10000000000002</v>
      </c>
    </row>
    <row r="3687" spans="1:32">
      <c r="A3687" s="114" t="s">
        <v>10569</v>
      </c>
      <c r="B3687" s="114">
        <f t="shared" si="57"/>
        <v>8550</v>
      </c>
      <c r="C3687" s="114">
        <v>0</v>
      </c>
      <c r="D3687" s="114">
        <v>0</v>
      </c>
      <c r="E3687" s="114">
        <v>8550</v>
      </c>
      <c r="F3687" s="115" t="s">
        <v>12081</v>
      </c>
      <c r="G3687" s="114">
        <v>63.7</v>
      </c>
      <c r="H3687" s="114">
        <v>3</v>
      </c>
      <c r="I3687" s="114">
        <v>111.9</v>
      </c>
      <c r="J3687" s="114">
        <v>8550</v>
      </c>
      <c r="K3687" s="115" t="s">
        <v>12082</v>
      </c>
      <c r="L3687" s="114">
        <v>243.7</v>
      </c>
    </row>
    <row r="3688" spans="1:32">
      <c r="A3688" s="114" t="s">
        <v>10572</v>
      </c>
      <c r="B3688" s="114">
        <f t="shared" si="57"/>
        <v>8202</v>
      </c>
      <c r="C3688" s="114">
        <v>0</v>
      </c>
      <c r="D3688" s="114">
        <v>0</v>
      </c>
      <c r="E3688" s="114">
        <v>8202</v>
      </c>
      <c r="F3688" s="115" t="s">
        <v>12081</v>
      </c>
      <c r="G3688" s="114">
        <v>67.7</v>
      </c>
      <c r="H3688" s="114">
        <v>2.7</v>
      </c>
      <c r="I3688" s="114">
        <v>109.5</v>
      </c>
      <c r="J3688" s="114">
        <v>8202</v>
      </c>
      <c r="K3688" s="115" t="s">
        <v>12082</v>
      </c>
      <c r="L3688" s="114">
        <v>247.7</v>
      </c>
    </row>
    <row r="3689" spans="1:32">
      <c r="A3689" s="114" t="s">
        <v>10575</v>
      </c>
      <c r="B3689" s="114">
        <f t="shared" si="57"/>
        <v>9817</v>
      </c>
      <c r="C3689" s="114">
        <v>0</v>
      </c>
      <c r="D3689" s="114">
        <v>0</v>
      </c>
      <c r="E3689" s="114">
        <v>9817</v>
      </c>
      <c r="F3689" s="115" t="s">
        <v>12063</v>
      </c>
      <c r="G3689" s="114">
        <v>161.6</v>
      </c>
      <c r="H3689" s="114">
        <v>0</v>
      </c>
      <c r="I3689" s="114">
        <v>0</v>
      </c>
      <c r="J3689" s="114">
        <v>9817</v>
      </c>
      <c r="K3689" s="115" t="s">
        <v>12064</v>
      </c>
      <c r="L3689" s="114">
        <v>341.6</v>
      </c>
    </row>
    <row r="3690" spans="1:32">
      <c r="A3690" s="114" t="s">
        <v>10576</v>
      </c>
      <c r="B3690" s="114">
        <f t="shared" si="57"/>
        <v>8399</v>
      </c>
      <c r="C3690" s="114">
        <v>0</v>
      </c>
      <c r="D3690" s="114">
        <v>0</v>
      </c>
      <c r="E3690" s="114">
        <v>2172</v>
      </c>
      <c r="F3690" s="115" t="s">
        <v>12053</v>
      </c>
      <c r="G3690" s="114">
        <v>89.4</v>
      </c>
      <c r="H3690" s="114">
        <v>2.7</v>
      </c>
      <c r="I3690" s="114">
        <v>109.5</v>
      </c>
      <c r="J3690" s="114">
        <v>8399</v>
      </c>
      <c r="K3690" s="115" t="s">
        <v>12059</v>
      </c>
      <c r="L3690" s="114">
        <v>179.6</v>
      </c>
      <c r="M3690" s="114">
        <v>0</v>
      </c>
      <c r="N3690" s="114">
        <v>0</v>
      </c>
      <c r="O3690" s="114">
        <v>2172</v>
      </c>
      <c r="P3690" s="115" t="s">
        <v>12054</v>
      </c>
      <c r="Q3690" s="114">
        <v>269.39999999999998</v>
      </c>
      <c r="R3690" s="114">
        <v>0</v>
      </c>
      <c r="S3690" s="114">
        <v>0</v>
      </c>
      <c r="T3690" s="114">
        <v>8399</v>
      </c>
      <c r="U3690" s="115" t="s">
        <v>12060</v>
      </c>
      <c r="V3690" s="114">
        <v>359.6</v>
      </c>
    </row>
    <row r="3691" spans="1:32">
      <c r="A3691" s="114" t="s">
        <v>10579</v>
      </c>
      <c r="B3691" s="114">
        <f t="shared" ref="B3691:B3754" si="58">MAX(J3691,O3691,T3691,Y3691,AD3691,AI3691,AN3691,AS3691,AX3691,BC3691,BH3691,BM3691,BR3691)</f>
        <v>6562</v>
      </c>
      <c r="C3691" s="114">
        <v>3</v>
      </c>
      <c r="D3691" s="114">
        <v>110.5</v>
      </c>
      <c r="E3691" s="114">
        <v>6562</v>
      </c>
      <c r="F3691" s="115" t="s">
        <v>12057</v>
      </c>
      <c r="G3691" s="114">
        <v>126.4</v>
      </c>
      <c r="H3691" s="114">
        <v>0</v>
      </c>
      <c r="I3691" s="114">
        <v>0</v>
      </c>
      <c r="J3691" s="114">
        <v>6562</v>
      </c>
      <c r="K3691" s="115" t="s">
        <v>12058</v>
      </c>
      <c r="L3691" s="114">
        <v>306.39999999999998</v>
      </c>
    </row>
    <row r="3692" spans="1:32">
      <c r="A3692" s="114" t="s">
        <v>10582</v>
      </c>
      <c r="B3692" s="114">
        <f t="shared" si="58"/>
        <v>11942</v>
      </c>
      <c r="C3692" s="114">
        <v>3</v>
      </c>
      <c r="D3692" s="114">
        <v>108.9</v>
      </c>
      <c r="E3692" s="114">
        <v>11942</v>
      </c>
      <c r="F3692" s="115" t="s">
        <v>12061</v>
      </c>
      <c r="G3692" s="114">
        <v>139.6</v>
      </c>
      <c r="H3692" s="114">
        <v>3</v>
      </c>
      <c r="I3692" s="114">
        <v>109.7</v>
      </c>
      <c r="J3692" s="114">
        <v>11942</v>
      </c>
      <c r="K3692" s="115" t="s">
        <v>12062</v>
      </c>
      <c r="L3692" s="114">
        <v>319.60000000000002</v>
      </c>
    </row>
    <row r="3693" spans="1:32">
      <c r="A3693" s="114" t="s">
        <v>10585</v>
      </c>
      <c r="B3693" s="114">
        <f t="shared" si="58"/>
        <v>8422</v>
      </c>
      <c r="C3693" s="114">
        <v>2.8</v>
      </c>
      <c r="D3693" s="114">
        <v>111.1</v>
      </c>
      <c r="E3693" s="114">
        <v>8422</v>
      </c>
      <c r="F3693" s="115" t="s">
        <v>12061</v>
      </c>
      <c r="G3693" s="114">
        <v>138.1</v>
      </c>
      <c r="H3693" s="114">
        <v>0</v>
      </c>
      <c r="I3693" s="114">
        <v>0</v>
      </c>
      <c r="J3693" s="114">
        <v>8422</v>
      </c>
      <c r="K3693" s="115" t="s">
        <v>12062</v>
      </c>
      <c r="L3693" s="114">
        <v>318.10000000000002</v>
      </c>
    </row>
    <row r="3694" spans="1:32">
      <c r="A3694" s="114" t="s">
        <v>10588</v>
      </c>
      <c r="B3694" s="114">
        <f t="shared" si="58"/>
        <v>10663</v>
      </c>
      <c r="C3694" s="114">
        <v>0</v>
      </c>
      <c r="D3694" s="114">
        <v>0</v>
      </c>
      <c r="E3694" s="114">
        <v>8202</v>
      </c>
      <c r="F3694" s="115" t="s">
        <v>12162</v>
      </c>
      <c r="G3694" s="114">
        <v>24.6</v>
      </c>
      <c r="H3694" s="114">
        <v>0</v>
      </c>
      <c r="I3694" s="114">
        <v>0</v>
      </c>
      <c r="J3694" s="114">
        <v>4265</v>
      </c>
      <c r="K3694" s="115" t="s">
        <v>12158</v>
      </c>
      <c r="L3694" s="114">
        <v>24.6</v>
      </c>
      <c r="M3694" s="114">
        <v>2.7</v>
      </c>
      <c r="N3694" s="114">
        <v>110.3</v>
      </c>
      <c r="O3694" s="114">
        <v>10663</v>
      </c>
      <c r="P3694" s="115" t="s">
        <v>12159</v>
      </c>
      <c r="Q3694" s="114">
        <v>24.6</v>
      </c>
      <c r="R3694" s="114">
        <v>0</v>
      </c>
      <c r="S3694" s="114">
        <v>0</v>
      </c>
      <c r="T3694" s="114">
        <v>8202</v>
      </c>
      <c r="U3694" s="115" t="s">
        <v>12163</v>
      </c>
      <c r="V3694" s="114">
        <v>204.6</v>
      </c>
      <c r="W3694" s="114">
        <v>3.2</v>
      </c>
      <c r="X3694" s="114">
        <v>109.9</v>
      </c>
      <c r="Y3694" s="114">
        <v>10663</v>
      </c>
      <c r="Z3694" s="115" t="s">
        <v>12160</v>
      </c>
      <c r="AA3694" s="114">
        <v>204.6</v>
      </c>
      <c r="AB3694" s="114">
        <v>0</v>
      </c>
      <c r="AC3694" s="114">
        <v>0</v>
      </c>
      <c r="AD3694" s="114">
        <v>4265</v>
      </c>
      <c r="AE3694" s="115" t="s">
        <v>12161</v>
      </c>
      <c r="AF3694" s="114">
        <v>204.6</v>
      </c>
    </row>
    <row r="3695" spans="1:32">
      <c r="A3695" s="114" t="s">
        <v>10591</v>
      </c>
      <c r="B3695" s="114">
        <f t="shared" si="58"/>
        <v>9350</v>
      </c>
      <c r="C3695" s="114">
        <v>2.7</v>
      </c>
      <c r="D3695" s="114">
        <v>110.3</v>
      </c>
      <c r="E3695" s="114">
        <v>9350</v>
      </c>
      <c r="F3695" s="115" t="s">
        <v>12081</v>
      </c>
      <c r="G3695" s="114">
        <v>66.2</v>
      </c>
      <c r="H3695" s="114">
        <v>2.7</v>
      </c>
      <c r="I3695" s="114">
        <v>108.7</v>
      </c>
      <c r="J3695" s="114">
        <v>9350</v>
      </c>
      <c r="K3695" s="115" t="s">
        <v>12082</v>
      </c>
      <c r="L3695" s="114">
        <v>246.2</v>
      </c>
    </row>
    <row r="3696" spans="1:32">
      <c r="A3696" s="114" t="s">
        <v>10593</v>
      </c>
      <c r="B3696" s="114">
        <f t="shared" si="58"/>
        <v>10499</v>
      </c>
      <c r="C3696" s="114">
        <v>0</v>
      </c>
      <c r="D3696" s="114">
        <v>0</v>
      </c>
      <c r="E3696" s="114">
        <v>10499</v>
      </c>
      <c r="F3696" s="115" t="s">
        <v>12097</v>
      </c>
      <c r="G3696" s="114">
        <v>52.9</v>
      </c>
      <c r="H3696" s="114">
        <v>2.8</v>
      </c>
      <c r="I3696" s="114">
        <v>109.1</v>
      </c>
      <c r="J3696" s="114">
        <v>10499</v>
      </c>
      <c r="K3696" s="115" t="s">
        <v>12098</v>
      </c>
      <c r="L3696" s="114">
        <v>232.9</v>
      </c>
    </row>
    <row r="3697" spans="1:32">
      <c r="A3697" s="114" t="s">
        <v>10596</v>
      </c>
      <c r="B3697" s="114">
        <f t="shared" si="58"/>
        <v>12139</v>
      </c>
      <c r="C3697" s="114">
        <v>3</v>
      </c>
      <c r="D3697" s="114">
        <v>110.5</v>
      </c>
      <c r="E3697" s="114">
        <v>12139</v>
      </c>
      <c r="F3697" s="115" t="s">
        <v>12069</v>
      </c>
      <c r="G3697" s="114">
        <v>112.1</v>
      </c>
      <c r="H3697" s="114">
        <v>3</v>
      </c>
      <c r="I3697" s="114">
        <v>111.7</v>
      </c>
      <c r="J3697" s="114">
        <v>12139</v>
      </c>
      <c r="K3697" s="115" t="s">
        <v>12070</v>
      </c>
      <c r="L3697" s="114">
        <v>292.10000000000002</v>
      </c>
    </row>
    <row r="3698" spans="1:32">
      <c r="A3698" s="114" t="s">
        <v>10599</v>
      </c>
      <c r="B3698" s="114">
        <f t="shared" si="58"/>
        <v>11826</v>
      </c>
      <c r="C3698" s="114">
        <v>3</v>
      </c>
      <c r="D3698" s="114">
        <v>110.1</v>
      </c>
      <c r="E3698" s="114">
        <v>11811</v>
      </c>
      <c r="F3698" s="115" t="s">
        <v>12087</v>
      </c>
      <c r="G3698" s="114">
        <v>80.599999999999994</v>
      </c>
      <c r="H3698" s="114">
        <v>0</v>
      </c>
      <c r="I3698" s="114">
        <v>0</v>
      </c>
      <c r="J3698" s="114">
        <v>9825</v>
      </c>
      <c r="K3698" s="115" t="s">
        <v>12136</v>
      </c>
      <c r="L3698" s="114">
        <v>79.599999999999994</v>
      </c>
      <c r="M3698" s="114">
        <v>0</v>
      </c>
      <c r="N3698" s="114">
        <v>0</v>
      </c>
      <c r="O3698" s="114">
        <v>11826</v>
      </c>
      <c r="P3698" s="115" t="s">
        <v>12063</v>
      </c>
      <c r="Q3698" s="114">
        <v>169.4</v>
      </c>
      <c r="R3698" s="114">
        <v>3</v>
      </c>
      <c r="S3698" s="114">
        <v>108.5</v>
      </c>
      <c r="T3698" s="114">
        <v>11811</v>
      </c>
      <c r="U3698" s="115" t="s">
        <v>12088</v>
      </c>
      <c r="V3698" s="114">
        <v>260.60000000000002</v>
      </c>
      <c r="W3698" s="114">
        <v>0</v>
      </c>
      <c r="X3698" s="114">
        <v>0</v>
      </c>
      <c r="Y3698" s="114">
        <v>9825</v>
      </c>
      <c r="Z3698" s="115" t="s">
        <v>12139</v>
      </c>
      <c r="AA3698" s="114">
        <v>259.60000000000002</v>
      </c>
      <c r="AB3698" s="114">
        <v>0</v>
      </c>
      <c r="AC3698" s="114">
        <v>0</v>
      </c>
      <c r="AD3698" s="114">
        <v>11826</v>
      </c>
      <c r="AE3698" s="115" t="s">
        <v>12064</v>
      </c>
      <c r="AF3698" s="114">
        <v>349.4</v>
      </c>
    </row>
    <row r="3699" spans="1:32">
      <c r="A3699" s="114" t="s">
        <v>10602</v>
      </c>
      <c r="B3699" s="114">
        <f t="shared" si="58"/>
        <v>9435</v>
      </c>
      <c r="C3699" s="114">
        <v>0</v>
      </c>
      <c r="D3699" s="114">
        <v>0</v>
      </c>
      <c r="E3699" s="114">
        <v>9435</v>
      </c>
      <c r="F3699" s="115" t="s">
        <v>12081</v>
      </c>
      <c r="G3699" s="114">
        <v>76.7</v>
      </c>
      <c r="H3699" s="114">
        <v>2.7</v>
      </c>
      <c r="I3699" s="114">
        <v>108.3</v>
      </c>
      <c r="J3699" s="114">
        <v>8202</v>
      </c>
      <c r="K3699" s="115" t="s">
        <v>12087</v>
      </c>
      <c r="L3699" s="114">
        <v>76.7</v>
      </c>
      <c r="M3699" s="114">
        <v>0</v>
      </c>
      <c r="N3699" s="114">
        <v>0</v>
      </c>
      <c r="O3699" s="114">
        <v>2380</v>
      </c>
      <c r="P3699" s="115" t="s">
        <v>12079</v>
      </c>
      <c r="Q3699" s="114">
        <v>163.5</v>
      </c>
      <c r="R3699" s="114">
        <v>0</v>
      </c>
      <c r="S3699" s="114">
        <v>0</v>
      </c>
      <c r="T3699" s="114">
        <v>9435</v>
      </c>
      <c r="U3699" s="115" t="s">
        <v>12082</v>
      </c>
      <c r="V3699" s="114">
        <v>256.7</v>
      </c>
      <c r="W3699" s="114">
        <v>3</v>
      </c>
      <c r="X3699" s="114">
        <v>110.1</v>
      </c>
      <c r="Y3699" s="114">
        <v>8202</v>
      </c>
      <c r="Z3699" s="115" t="s">
        <v>12088</v>
      </c>
      <c r="AA3699" s="114">
        <v>256.7</v>
      </c>
      <c r="AB3699" s="114">
        <v>0</v>
      </c>
      <c r="AC3699" s="114">
        <v>0</v>
      </c>
      <c r="AD3699" s="114">
        <v>2380</v>
      </c>
      <c r="AE3699" s="115" t="s">
        <v>12080</v>
      </c>
      <c r="AF3699" s="114">
        <v>343.5</v>
      </c>
    </row>
    <row r="3700" spans="1:32">
      <c r="A3700" s="114" t="s">
        <v>10605</v>
      </c>
      <c r="B3700" s="114">
        <f t="shared" si="58"/>
        <v>8871</v>
      </c>
      <c r="C3700" s="114">
        <v>2.5</v>
      </c>
      <c r="D3700" s="114">
        <v>110.3</v>
      </c>
      <c r="E3700" s="114">
        <v>8871</v>
      </c>
      <c r="F3700" s="115" t="s">
        <v>12081</v>
      </c>
      <c r="G3700" s="114">
        <v>62.4</v>
      </c>
      <c r="H3700" s="114">
        <v>0</v>
      </c>
      <c r="I3700" s="114">
        <v>0</v>
      </c>
      <c r="J3700" s="114">
        <v>8871</v>
      </c>
      <c r="K3700" s="115" t="s">
        <v>12082</v>
      </c>
      <c r="L3700" s="114">
        <v>242.4</v>
      </c>
    </row>
    <row r="3701" spans="1:32">
      <c r="A3701" s="114" t="s">
        <v>10608</v>
      </c>
      <c r="B3701" s="114">
        <f t="shared" si="58"/>
        <v>11253</v>
      </c>
      <c r="C3701" s="114">
        <v>2.7</v>
      </c>
      <c r="D3701" s="114">
        <v>109.5</v>
      </c>
      <c r="E3701" s="114">
        <v>11253</v>
      </c>
      <c r="F3701" s="115" t="s">
        <v>12067</v>
      </c>
      <c r="G3701" s="114">
        <v>30.8</v>
      </c>
      <c r="H3701" s="114">
        <v>2.7</v>
      </c>
      <c r="I3701" s="114">
        <v>110.3</v>
      </c>
      <c r="J3701" s="114">
        <v>11253</v>
      </c>
      <c r="K3701" s="115" t="s">
        <v>12068</v>
      </c>
      <c r="L3701" s="114">
        <v>210.8</v>
      </c>
    </row>
    <row r="3702" spans="1:32">
      <c r="A3702" s="114" t="s">
        <v>10611</v>
      </c>
      <c r="B3702" s="114">
        <f t="shared" si="58"/>
        <v>8202</v>
      </c>
      <c r="C3702" s="114">
        <v>3</v>
      </c>
      <c r="D3702" s="114">
        <v>109.1</v>
      </c>
      <c r="E3702" s="114">
        <v>8202</v>
      </c>
      <c r="F3702" s="115" t="s">
        <v>12051</v>
      </c>
      <c r="G3702" s="114">
        <v>43.2</v>
      </c>
      <c r="H3702" s="114">
        <v>0</v>
      </c>
      <c r="I3702" s="114">
        <v>0</v>
      </c>
      <c r="J3702" s="114">
        <v>8202</v>
      </c>
      <c r="K3702" s="115" t="s">
        <v>12052</v>
      </c>
      <c r="L3702" s="114">
        <v>223.2</v>
      </c>
    </row>
    <row r="3703" spans="1:32">
      <c r="A3703" s="114" t="s">
        <v>10614</v>
      </c>
      <c r="B3703" s="114">
        <f t="shared" si="58"/>
        <v>7776</v>
      </c>
      <c r="C3703" s="114">
        <v>0</v>
      </c>
      <c r="D3703" s="114">
        <v>0</v>
      </c>
      <c r="E3703" s="114">
        <v>7776</v>
      </c>
      <c r="F3703" s="115" t="s">
        <v>12097</v>
      </c>
      <c r="G3703" s="114">
        <v>51.2</v>
      </c>
      <c r="H3703" s="114">
        <v>0</v>
      </c>
      <c r="I3703" s="114">
        <v>0</v>
      </c>
      <c r="J3703" s="114">
        <v>7776</v>
      </c>
      <c r="K3703" s="115" t="s">
        <v>12098</v>
      </c>
      <c r="L3703" s="114">
        <v>231.2</v>
      </c>
    </row>
    <row r="3704" spans="1:32">
      <c r="A3704" s="114" t="s">
        <v>10616</v>
      </c>
      <c r="B3704" s="114">
        <f t="shared" si="58"/>
        <v>9843</v>
      </c>
      <c r="C3704" s="114">
        <v>0</v>
      </c>
      <c r="D3704" s="114">
        <v>0</v>
      </c>
      <c r="E3704" s="114">
        <v>7218</v>
      </c>
      <c r="F3704" s="115" t="s">
        <v>12132</v>
      </c>
      <c r="G3704" s="114">
        <v>53.4</v>
      </c>
      <c r="H3704" s="114">
        <v>2.7</v>
      </c>
      <c r="I3704" s="114">
        <v>110.7</v>
      </c>
      <c r="J3704" s="114">
        <v>9843</v>
      </c>
      <c r="K3704" s="115" t="s">
        <v>12133</v>
      </c>
      <c r="L3704" s="114">
        <v>53.4</v>
      </c>
      <c r="M3704" s="114">
        <v>2.7</v>
      </c>
      <c r="N3704" s="114">
        <v>109.5</v>
      </c>
      <c r="O3704" s="114">
        <v>9843</v>
      </c>
      <c r="P3704" s="115" t="s">
        <v>12134</v>
      </c>
      <c r="Q3704" s="114">
        <v>233.4</v>
      </c>
      <c r="R3704" s="114">
        <v>0</v>
      </c>
      <c r="S3704" s="114">
        <v>0</v>
      </c>
      <c r="T3704" s="114">
        <v>7218</v>
      </c>
      <c r="U3704" s="115" t="s">
        <v>12135</v>
      </c>
      <c r="V3704" s="114">
        <v>233.4</v>
      </c>
    </row>
    <row r="3705" spans="1:32">
      <c r="A3705" s="114" t="s">
        <v>10619</v>
      </c>
      <c r="B3705" s="114">
        <f t="shared" si="58"/>
        <v>8579</v>
      </c>
      <c r="C3705" s="114">
        <v>0</v>
      </c>
      <c r="D3705" s="114">
        <v>0</v>
      </c>
      <c r="E3705" s="114">
        <v>8579</v>
      </c>
      <c r="F3705" s="115" t="s">
        <v>12102</v>
      </c>
      <c r="G3705" s="114">
        <v>134.19999999999999</v>
      </c>
      <c r="H3705" s="114">
        <v>0</v>
      </c>
      <c r="I3705" s="114">
        <v>0</v>
      </c>
      <c r="J3705" s="114">
        <v>8579</v>
      </c>
      <c r="K3705" s="115" t="s">
        <v>12105</v>
      </c>
      <c r="L3705" s="114">
        <v>314.2</v>
      </c>
    </row>
    <row r="3706" spans="1:32">
      <c r="A3706" s="114" t="s">
        <v>10622</v>
      </c>
      <c r="B3706" s="114">
        <f t="shared" si="58"/>
        <v>8661</v>
      </c>
      <c r="C3706" s="114">
        <v>2.7</v>
      </c>
      <c r="D3706" s="114">
        <v>108.3</v>
      </c>
      <c r="E3706" s="114">
        <v>8661</v>
      </c>
      <c r="F3706" s="115" t="s">
        <v>12071</v>
      </c>
      <c r="G3706" s="114">
        <v>148</v>
      </c>
      <c r="H3706" s="114">
        <v>2.7</v>
      </c>
      <c r="I3706" s="114">
        <v>109.9</v>
      </c>
      <c r="J3706" s="114">
        <v>8661</v>
      </c>
      <c r="K3706" s="115" t="s">
        <v>12072</v>
      </c>
      <c r="L3706" s="114">
        <v>328</v>
      </c>
    </row>
    <row r="3707" spans="1:32">
      <c r="A3707" s="114" t="s">
        <v>10625</v>
      </c>
      <c r="B3707" s="114">
        <f t="shared" si="58"/>
        <v>12795</v>
      </c>
      <c r="C3707" s="114">
        <v>2.7</v>
      </c>
      <c r="D3707" s="114">
        <v>111.7</v>
      </c>
      <c r="E3707" s="114">
        <v>12795</v>
      </c>
      <c r="F3707" s="115" t="s">
        <v>12057</v>
      </c>
      <c r="G3707" s="114">
        <v>123.4</v>
      </c>
      <c r="H3707" s="114">
        <v>2.7</v>
      </c>
      <c r="I3707" s="114">
        <v>109.3</v>
      </c>
      <c r="J3707" s="114">
        <v>12795</v>
      </c>
      <c r="K3707" s="115" t="s">
        <v>12058</v>
      </c>
      <c r="L3707" s="114">
        <v>303.39999999999998</v>
      </c>
    </row>
    <row r="3708" spans="1:32">
      <c r="A3708" s="114" t="s">
        <v>10628</v>
      </c>
      <c r="B3708" s="114">
        <f t="shared" si="58"/>
        <v>7218</v>
      </c>
      <c r="C3708" s="114">
        <v>0</v>
      </c>
      <c r="D3708" s="114">
        <v>0</v>
      </c>
      <c r="E3708" s="114">
        <v>7218</v>
      </c>
      <c r="F3708" s="115" t="s">
        <v>12081</v>
      </c>
      <c r="G3708" s="114">
        <v>63.1</v>
      </c>
      <c r="H3708" s="114">
        <v>2.7</v>
      </c>
      <c r="I3708" s="114">
        <v>110.5</v>
      </c>
      <c r="J3708" s="114">
        <v>7218</v>
      </c>
      <c r="K3708" s="115" t="s">
        <v>12082</v>
      </c>
      <c r="L3708" s="114">
        <v>243.1</v>
      </c>
    </row>
    <row r="3709" spans="1:32">
      <c r="A3709" s="114" t="s">
        <v>10631</v>
      </c>
      <c r="B3709" s="114">
        <f t="shared" si="58"/>
        <v>9843</v>
      </c>
      <c r="C3709" s="114">
        <v>3</v>
      </c>
      <c r="D3709" s="114">
        <v>110.5</v>
      </c>
      <c r="E3709" s="114">
        <v>9843</v>
      </c>
      <c r="F3709" s="115" t="s">
        <v>12055</v>
      </c>
      <c r="G3709" s="114">
        <v>102.2</v>
      </c>
      <c r="H3709" s="114">
        <v>0</v>
      </c>
      <c r="I3709" s="114">
        <v>0</v>
      </c>
      <c r="J3709" s="114">
        <v>9843</v>
      </c>
      <c r="K3709" s="115" t="s">
        <v>12056</v>
      </c>
      <c r="L3709" s="114">
        <v>282.2</v>
      </c>
    </row>
    <row r="3710" spans="1:32">
      <c r="A3710" s="114" t="s">
        <v>10634</v>
      </c>
      <c r="B3710" s="114">
        <f t="shared" si="58"/>
        <v>8530</v>
      </c>
      <c r="C3710" s="114">
        <v>3.2</v>
      </c>
      <c r="D3710" s="114">
        <v>110.5</v>
      </c>
      <c r="E3710" s="114">
        <v>8530</v>
      </c>
      <c r="F3710" s="115" t="s">
        <v>12087</v>
      </c>
      <c r="G3710" s="114">
        <v>76.7</v>
      </c>
      <c r="H3710" s="114">
        <v>2.7</v>
      </c>
      <c r="I3710" s="114">
        <v>110.7</v>
      </c>
      <c r="J3710" s="114">
        <v>8530</v>
      </c>
      <c r="K3710" s="115" t="s">
        <v>12088</v>
      </c>
      <c r="L3710" s="114">
        <v>256.7</v>
      </c>
    </row>
    <row r="3711" spans="1:32">
      <c r="A3711" s="114" t="s">
        <v>10637</v>
      </c>
      <c r="B3711" s="114">
        <f t="shared" si="58"/>
        <v>8205</v>
      </c>
      <c r="C3711" s="114">
        <v>2.7</v>
      </c>
      <c r="D3711" s="114">
        <v>110.5</v>
      </c>
      <c r="E3711" s="114">
        <v>8205</v>
      </c>
      <c r="F3711" s="115" t="s">
        <v>12051</v>
      </c>
      <c r="G3711" s="114">
        <v>46</v>
      </c>
      <c r="H3711" s="114">
        <v>0</v>
      </c>
      <c r="I3711" s="114">
        <v>0</v>
      </c>
      <c r="J3711" s="114">
        <v>6381</v>
      </c>
      <c r="K3711" s="115" t="s">
        <v>12125</v>
      </c>
      <c r="L3711" s="114">
        <v>46.4</v>
      </c>
      <c r="M3711" s="114">
        <v>0</v>
      </c>
      <c r="N3711" s="114">
        <v>0</v>
      </c>
      <c r="O3711" s="114">
        <v>4321</v>
      </c>
      <c r="P3711" s="115" t="s">
        <v>12077</v>
      </c>
      <c r="Q3711" s="114">
        <v>92.7</v>
      </c>
      <c r="R3711" s="114">
        <v>2.7</v>
      </c>
      <c r="S3711" s="114">
        <v>110.3</v>
      </c>
      <c r="T3711" s="114">
        <v>8205</v>
      </c>
      <c r="U3711" s="115" t="s">
        <v>12052</v>
      </c>
      <c r="V3711" s="114">
        <v>226</v>
      </c>
      <c r="W3711" s="114">
        <v>0</v>
      </c>
      <c r="X3711" s="114">
        <v>0</v>
      </c>
      <c r="Y3711" s="114">
        <v>6381</v>
      </c>
      <c r="Z3711" s="115" t="s">
        <v>12126</v>
      </c>
      <c r="AA3711" s="114">
        <v>226.4</v>
      </c>
      <c r="AB3711" s="114">
        <v>0</v>
      </c>
      <c r="AC3711" s="114">
        <v>0</v>
      </c>
      <c r="AD3711" s="114">
        <v>4321</v>
      </c>
      <c r="AE3711" s="115" t="s">
        <v>12078</v>
      </c>
      <c r="AF3711" s="114">
        <v>272.7</v>
      </c>
    </row>
    <row r="3712" spans="1:32">
      <c r="A3712" s="114" t="s">
        <v>10640</v>
      </c>
      <c r="B3712" s="114">
        <f t="shared" si="58"/>
        <v>9482</v>
      </c>
      <c r="C3712" s="114">
        <v>2.8</v>
      </c>
      <c r="D3712" s="114">
        <v>110.5</v>
      </c>
      <c r="E3712" s="114">
        <v>7218</v>
      </c>
      <c r="F3712" s="115" t="s">
        <v>12075</v>
      </c>
      <c r="G3712" s="114">
        <v>29.9</v>
      </c>
      <c r="H3712" s="114">
        <v>2.8</v>
      </c>
      <c r="I3712" s="114">
        <v>111.1</v>
      </c>
      <c r="J3712" s="114">
        <v>9482</v>
      </c>
      <c r="K3712" s="115" t="s">
        <v>12081</v>
      </c>
      <c r="L3712" s="114">
        <v>65.900000000000006</v>
      </c>
      <c r="M3712" s="114">
        <v>0</v>
      </c>
      <c r="N3712" s="114">
        <v>0</v>
      </c>
      <c r="O3712" s="114">
        <v>7218</v>
      </c>
      <c r="P3712" s="115" t="s">
        <v>12076</v>
      </c>
      <c r="Q3712" s="114">
        <v>209.9</v>
      </c>
      <c r="R3712" s="114">
        <v>0</v>
      </c>
      <c r="S3712" s="114">
        <v>0</v>
      </c>
      <c r="T3712" s="114">
        <v>9482</v>
      </c>
      <c r="U3712" s="115" t="s">
        <v>12082</v>
      </c>
      <c r="V3712" s="114">
        <v>245.9</v>
      </c>
    </row>
    <row r="3713" spans="1:32">
      <c r="A3713" s="114" t="s">
        <v>10643</v>
      </c>
      <c r="B3713" s="114">
        <f t="shared" si="58"/>
        <v>8202</v>
      </c>
      <c r="C3713" s="114">
        <v>3</v>
      </c>
      <c r="D3713" s="114">
        <v>110.3</v>
      </c>
      <c r="E3713" s="114">
        <v>8202</v>
      </c>
      <c r="F3713" s="115" t="s">
        <v>12053</v>
      </c>
      <c r="G3713" s="114">
        <v>97.4</v>
      </c>
      <c r="H3713" s="114">
        <v>0</v>
      </c>
      <c r="I3713" s="114">
        <v>0</v>
      </c>
      <c r="J3713" s="114">
        <v>5085</v>
      </c>
      <c r="K3713" s="115" t="s">
        <v>12069</v>
      </c>
      <c r="L3713" s="114">
        <v>121.4</v>
      </c>
      <c r="M3713" s="114">
        <v>2.4</v>
      </c>
      <c r="N3713" s="114">
        <v>110.5</v>
      </c>
      <c r="O3713" s="114">
        <v>8202</v>
      </c>
      <c r="P3713" s="115" t="s">
        <v>12054</v>
      </c>
      <c r="Q3713" s="114">
        <v>277.39999999999998</v>
      </c>
      <c r="R3713" s="114">
        <v>0</v>
      </c>
      <c r="S3713" s="114">
        <v>0</v>
      </c>
      <c r="T3713" s="114">
        <v>5085</v>
      </c>
      <c r="U3713" s="115" t="s">
        <v>12070</v>
      </c>
      <c r="V3713" s="114">
        <v>301.39999999999998</v>
      </c>
    </row>
    <row r="3714" spans="1:32">
      <c r="A3714" s="114" t="s">
        <v>10646</v>
      </c>
      <c r="B3714" s="114">
        <f t="shared" si="58"/>
        <v>6562</v>
      </c>
      <c r="C3714" s="114">
        <v>0</v>
      </c>
      <c r="D3714" s="114">
        <v>0</v>
      </c>
      <c r="E3714" s="114">
        <v>6562</v>
      </c>
      <c r="F3714" s="115" t="s">
        <v>12053</v>
      </c>
      <c r="G3714" s="114">
        <v>98.2</v>
      </c>
      <c r="H3714" s="114">
        <v>0</v>
      </c>
      <c r="I3714" s="114">
        <v>0</v>
      </c>
      <c r="J3714" s="114">
        <v>6562</v>
      </c>
      <c r="K3714" s="115" t="s">
        <v>12054</v>
      </c>
      <c r="L3714" s="114">
        <v>278.2</v>
      </c>
    </row>
    <row r="3715" spans="1:32">
      <c r="A3715" s="114" t="s">
        <v>10648</v>
      </c>
      <c r="B3715" s="114">
        <f t="shared" si="58"/>
        <v>8203</v>
      </c>
      <c r="C3715" s="114">
        <v>2.7</v>
      </c>
      <c r="D3715" s="114">
        <v>111.7</v>
      </c>
      <c r="E3715" s="114">
        <v>8203</v>
      </c>
      <c r="F3715" s="115" t="s">
        <v>12069</v>
      </c>
      <c r="G3715" s="114">
        <v>120.9</v>
      </c>
      <c r="H3715" s="114">
        <v>0</v>
      </c>
      <c r="I3715" s="114">
        <v>0</v>
      </c>
      <c r="J3715" s="114">
        <v>5575</v>
      </c>
      <c r="K3715" s="115" t="s">
        <v>2933</v>
      </c>
      <c r="L3715" s="114">
        <v>120.4</v>
      </c>
      <c r="M3715" s="114">
        <v>2.7</v>
      </c>
      <c r="N3715" s="114">
        <v>110.5</v>
      </c>
      <c r="O3715" s="114">
        <v>8203</v>
      </c>
      <c r="P3715" s="115" t="s">
        <v>12070</v>
      </c>
      <c r="Q3715" s="114">
        <v>300.89999999999998</v>
      </c>
      <c r="R3715" s="114">
        <v>0</v>
      </c>
      <c r="S3715" s="114">
        <v>0</v>
      </c>
      <c r="T3715" s="114">
        <v>5575</v>
      </c>
      <c r="U3715" s="115" t="s">
        <v>12100</v>
      </c>
      <c r="V3715" s="114">
        <v>300.39999999999998</v>
      </c>
    </row>
    <row r="3716" spans="1:32">
      <c r="A3716" s="114" t="s">
        <v>10651</v>
      </c>
      <c r="B3716" s="114">
        <f t="shared" si="58"/>
        <v>10499</v>
      </c>
      <c r="C3716" s="114">
        <v>2.8</v>
      </c>
      <c r="D3716" s="114">
        <v>109.9</v>
      </c>
      <c r="E3716" s="114">
        <v>10499</v>
      </c>
      <c r="F3716" s="115" t="s">
        <v>12053</v>
      </c>
      <c r="G3716" s="114">
        <v>103.7</v>
      </c>
      <c r="H3716" s="114">
        <v>2.8</v>
      </c>
      <c r="I3716" s="114">
        <v>108.7</v>
      </c>
      <c r="J3716" s="114">
        <v>10499</v>
      </c>
      <c r="K3716" s="115" t="s">
        <v>12054</v>
      </c>
      <c r="L3716" s="114">
        <v>283.7</v>
      </c>
    </row>
    <row r="3717" spans="1:32">
      <c r="A3717" s="114" t="s">
        <v>10654</v>
      </c>
      <c r="B3717" s="114">
        <f t="shared" si="58"/>
        <v>10663</v>
      </c>
      <c r="C3717" s="114">
        <v>2.7</v>
      </c>
      <c r="D3717" s="114">
        <v>108.7</v>
      </c>
      <c r="E3717" s="114">
        <v>10663</v>
      </c>
      <c r="F3717" s="115" t="s">
        <v>12067</v>
      </c>
      <c r="G3717" s="114">
        <v>16.399999999999999</v>
      </c>
      <c r="H3717" s="114">
        <v>2.7</v>
      </c>
      <c r="I3717" s="114">
        <v>109.9</v>
      </c>
      <c r="J3717" s="114">
        <v>10663</v>
      </c>
      <c r="K3717" s="115" t="s">
        <v>12068</v>
      </c>
      <c r="L3717" s="114">
        <v>196.4</v>
      </c>
    </row>
    <row r="3718" spans="1:32">
      <c r="A3718" s="114" t="s">
        <v>10657</v>
      </c>
      <c r="B3718" s="114">
        <f t="shared" si="58"/>
        <v>8940</v>
      </c>
      <c r="C3718" s="114">
        <v>3</v>
      </c>
      <c r="D3718" s="114">
        <v>111.5</v>
      </c>
      <c r="E3718" s="114">
        <v>8940</v>
      </c>
      <c r="F3718" s="115" t="s">
        <v>12051</v>
      </c>
      <c r="G3718" s="114">
        <v>59.1</v>
      </c>
      <c r="H3718" s="114">
        <v>3</v>
      </c>
      <c r="I3718" s="114">
        <v>111.3</v>
      </c>
      <c r="J3718" s="114">
        <v>8940</v>
      </c>
      <c r="K3718" s="115" t="s">
        <v>12052</v>
      </c>
      <c r="L3718" s="114">
        <v>239.1</v>
      </c>
    </row>
    <row r="3719" spans="1:32">
      <c r="A3719" s="114" t="s">
        <v>10659</v>
      </c>
      <c r="B3719" s="114">
        <f t="shared" si="58"/>
        <v>9186</v>
      </c>
      <c r="C3719" s="114">
        <v>3</v>
      </c>
      <c r="D3719" s="114">
        <v>111.9</v>
      </c>
      <c r="E3719" s="114">
        <v>9186</v>
      </c>
      <c r="F3719" s="115" t="s">
        <v>12081</v>
      </c>
      <c r="G3719" s="114">
        <v>74.900000000000006</v>
      </c>
      <c r="H3719" s="114">
        <v>3</v>
      </c>
      <c r="I3719" s="114">
        <v>110.1</v>
      </c>
      <c r="J3719" s="114">
        <v>9186</v>
      </c>
      <c r="K3719" s="115" t="s">
        <v>12082</v>
      </c>
      <c r="L3719" s="114">
        <v>254.9</v>
      </c>
    </row>
    <row r="3720" spans="1:32">
      <c r="A3720" s="114" t="s">
        <v>10662</v>
      </c>
      <c r="B3720" s="114">
        <f t="shared" si="58"/>
        <v>10499</v>
      </c>
      <c r="C3720" s="114">
        <v>2.7</v>
      </c>
      <c r="D3720" s="114">
        <v>110.5</v>
      </c>
      <c r="E3720" s="114">
        <v>10499</v>
      </c>
      <c r="F3720" s="115" t="s">
        <v>12073</v>
      </c>
      <c r="G3720" s="114">
        <v>40.4</v>
      </c>
      <c r="H3720" s="114">
        <v>2.7</v>
      </c>
      <c r="I3720" s="114">
        <v>111.9</v>
      </c>
      <c r="J3720" s="114">
        <v>10499</v>
      </c>
      <c r="K3720" s="115" t="s">
        <v>12074</v>
      </c>
      <c r="L3720" s="114">
        <v>220.4</v>
      </c>
    </row>
    <row r="3721" spans="1:32">
      <c r="A3721" s="114" t="s">
        <v>10665</v>
      </c>
      <c r="B3721" s="114">
        <f t="shared" si="58"/>
        <v>8924</v>
      </c>
      <c r="C3721" s="114">
        <v>2.4</v>
      </c>
      <c r="D3721" s="114">
        <v>109.5</v>
      </c>
      <c r="E3721" s="114">
        <v>8924</v>
      </c>
      <c r="F3721" s="115" t="s">
        <v>12059</v>
      </c>
      <c r="G3721" s="114">
        <v>189.8</v>
      </c>
      <c r="H3721" s="114">
        <v>2.4</v>
      </c>
      <c r="I3721" s="114">
        <v>110.3</v>
      </c>
      <c r="J3721" s="114">
        <v>8924</v>
      </c>
      <c r="K3721" s="115" t="s">
        <v>12060</v>
      </c>
      <c r="L3721" s="114">
        <v>369.8</v>
      </c>
    </row>
    <row r="3722" spans="1:32">
      <c r="A3722" s="114" t="s">
        <v>10667</v>
      </c>
      <c r="B3722" s="114">
        <f t="shared" si="58"/>
        <v>10499</v>
      </c>
      <c r="C3722" s="114">
        <v>0</v>
      </c>
      <c r="D3722" s="114">
        <v>0</v>
      </c>
      <c r="E3722" s="114">
        <v>10499</v>
      </c>
      <c r="F3722" s="115" t="s">
        <v>12073</v>
      </c>
      <c r="G3722" s="114">
        <v>46</v>
      </c>
      <c r="H3722" s="114">
        <v>2.7</v>
      </c>
      <c r="I3722" s="114">
        <v>109.9</v>
      </c>
      <c r="J3722" s="114">
        <v>10499</v>
      </c>
      <c r="K3722" s="115" t="s">
        <v>12074</v>
      </c>
      <c r="L3722" s="114">
        <v>226</v>
      </c>
    </row>
    <row r="3723" spans="1:32">
      <c r="A3723" s="114" t="s">
        <v>10670</v>
      </c>
      <c r="B3723" s="114">
        <f t="shared" si="58"/>
        <v>8225</v>
      </c>
      <c r="C3723" s="114">
        <v>3</v>
      </c>
      <c r="D3723" s="114">
        <v>108.5</v>
      </c>
      <c r="E3723" s="114">
        <v>8225</v>
      </c>
      <c r="F3723" s="115" t="s">
        <v>12059</v>
      </c>
      <c r="G3723" s="114">
        <v>189.8</v>
      </c>
      <c r="H3723" s="114">
        <v>3</v>
      </c>
      <c r="I3723" s="114">
        <v>109.5</v>
      </c>
      <c r="J3723" s="114">
        <v>8225</v>
      </c>
      <c r="K3723" s="115" t="s">
        <v>12060</v>
      </c>
      <c r="L3723" s="114">
        <v>369.8</v>
      </c>
    </row>
    <row r="3724" spans="1:32">
      <c r="A3724" s="114" t="s">
        <v>10673</v>
      </c>
      <c r="B3724" s="114">
        <f t="shared" si="58"/>
        <v>9153</v>
      </c>
      <c r="C3724" s="114">
        <v>3</v>
      </c>
      <c r="D3724" s="114">
        <v>110.5</v>
      </c>
      <c r="E3724" s="114">
        <v>9153</v>
      </c>
      <c r="F3724" s="115" t="s">
        <v>12087</v>
      </c>
      <c r="G3724" s="114">
        <v>89.1</v>
      </c>
      <c r="H3724" s="114">
        <v>3</v>
      </c>
      <c r="I3724" s="114">
        <v>109.1</v>
      </c>
      <c r="J3724" s="114">
        <v>9153</v>
      </c>
      <c r="K3724" s="115" t="s">
        <v>12088</v>
      </c>
      <c r="L3724" s="114">
        <v>269.10000000000002</v>
      </c>
    </row>
    <row r="3725" spans="1:32">
      <c r="A3725" s="114" t="s">
        <v>10676</v>
      </c>
      <c r="B3725" s="114">
        <f t="shared" si="58"/>
        <v>9723</v>
      </c>
      <c r="C3725" s="114">
        <v>0</v>
      </c>
      <c r="D3725" s="114">
        <v>0</v>
      </c>
      <c r="E3725" s="114">
        <v>8366</v>
      </c>
      <c r="F3725" s="115" t="s">
        <v>12106</v>
      </c>
      <c r="G3725" s="114">
        <v>89.4</v>
      </c>
      <c r="H3725" s="114">
        <v>2.7</v>
      </c>
      <c r="I3725" s="114">
        <v>109.9</v>
      </c>
      <c r="J3725" s="114">
        <v>9723</v>
      </c>
      <c r="K3725" s="115" t="s">
        <v>12107</v>
      </c>
      <c r="L3725" s="114">
        <v>93.4</v>
      </c>
      <c r="M3725" s="114">
        <v>2.8</v>
      </c>
      <c r="N3725" s="114">
        <v>109.5</v>
      </c>
      <c r="O3725" s="114">
        <v>9723</v>
      </c>
      <c r="P3725" s="115" t="s">
        <v>12108</v>
      </c>
      <c r="Q3725" s="114">
        <v>273.39999999999998</v>
      </c>
      <c r="R3725" s="114">
        <v>3</v>
      </c>
      <c r="S3725" s="114">
        <v>110.5</v>
      </c>
      <c r="T3725" s="114">
        <v>8366</v>
      </c>
      <c r="U3725" s="115" t="s">
        <v>12109</v>
      </c>
      <c r="V3725" s="114">
        <v>269.39999999999998</v>
      </c>
    </row>
    <row r="3726" spans="1:32">
      <c r="A3726" s="114" t="s">
        <v>10679</v>
      </c>
      <c r="B3726" s="114">
        <f t="shared" si="58"/>
        <v>9843</v>
      </c>
      <c r="C3726" s="114">
        <v>2.7</v>
      </c>
      <c r="D3726" s="114">
        <v>108.3</v>
      </c>
      <c r="E3726" s="114">
        <v>9843</v>
      </c>
      <c r="F3726" s="115" t="s">
        <v>12073</v>
      </c>
      <c r="G3726" s="114">
        <v>48</v>
      </c>
      <c r="H3726" s="114">
        <v>0</v>
      </c>
      <c r="I3726" s="114">
        <v>0</v>
      </c>
      <c r="J3726" s="114">
        <v>6889</v>
      </c>
      <c r="K3726" s="115" t="s">
        <v>12154</v>
      </c>
      <c r="L3726" s="114">
        <v>47.3</v>
      </c>
      <c r="M3726" s="114">
        <v>0</v>
      </c>
      <c r="N3726" s="114">
        <v>0</v>
      </c>
      <c r="O3726" s="114">
        <v>8858</v>
      </c>
      <c r="P3726" s="115" t="s">
        <v>12057</v>
      </c>
      <c r="Q3726" s="114">
        <v>135</v>
      </c>
      <c r="R3726" s="114">
        <v>2.7</v>
      </c>
      <c r="S3726" s="114">
        <v>110.7</v>
      </c>
      <c r="T3726" s="114">
        <v>9843</v>
      </c>
      <c r="U3726" s="115" t="s">
        <v>12074</v>
      </c>
      <c r="V3726" s="114">
        <v>228</v>
      </c>
      <c r="W3726" s="114">
        <v>0</v>
      </c>
      <c r="X3726" s="114">
        <v>0</v>
      </c>
      <c r="Y3726" s="114">
        <v>6889</v>
      </c>
      <c r="Z3726" s="115" t="s">
        <v>12157</v>
      </c>
      <c r="AA3726" s="114">
        <v>227.3</v>
      </c>
      <c r="AB3726" s="114">
        <v>0</v>
      </c>
      <c r="AC3726" s="114">
        <v>0</v>
      </c>
      <c r="AD3726" s="114">
        <v>8858</v>
      </c>
      <c r="AE3726" s="115" t="s">
        <v>12058</v>
      </c>
      <c r="AF3726" s="114">
        <v>315</v>
      </c>
    </row>
    <row r="3727" spans="1:32">
      <c r="A3727" s="114" t="s">
        <v>10682</v>
      </c>
      <c r="B3727" s="114">
        <f t="shared" si="58"/>
        <v>12467</v>
      </c>
      <c r="C3727" s="114">
        <v>0</v>
      </c>
      <c r="D3727" s="114">
        <v>0</v>
      </c>
      <c r="E3727" s="114">
        <v>5907</v>
      </c>
      <c r="F3727" s="115" t="s">
        <v>12069</v>
      </c>
      <c r="G3727" s="114">
        <v>112</v>
      </c>
      <c r="H3727" s="114">
        <v>3</v>
      </c>
      <c r="I3727" s="114">
        <v>108.5</v>
      </c>
      <c r="J3727" s="114">
        <v>12467</v>
      </c>
      <c r="K3727" s="115" t="s">
        <v>12150</v>
      </c>
      <c r="L3727" s="114">
        <v>119.1</v>
      </c>
      <c r="M3727" s="114">
        <v>3</v>
      </c>
      <c r="N3727" s="114">
        <v>111.1</v>
      </c>
      <c r="O3727" s="114">
        <v>9806</v>
      </c>
      <c r="P3727" s="115" t="s">
        <v>12151</v>
      </c>
      <c r="Q3727" s="114">
        <v>119.1</v>
      </c>
      <c r="R3727" s="114">
        <v>0</v>
      </c>
      <c r="S3727" s="114">
        <v>0</v>
      </c>
      <c r="T3727" s="114">
        <v>5907</v>
      </c>
      <c r="U3727" s="115" t="s">
        <v>12070</v>
      </c>
      <c r="V3727" s="114">
        <v>292</v>
      </c>
      <c r="W3727" s="114">
        <v>3</v>
      </c>
      <c r="X3727" s="114">
        <v>110.5</v>
      </c>
      <c r="Y3727" s="114">
        <v>9806</v>
      </c>
      <c r="Z3727" s="115" t="s">
        <v>12152</v>
      </c>
      <c r="AA3727" s="114">
        <v>299.10000000000002</v>
      </c>
      <c r="AB3727" s="114">
        <v>3</v>
      </c>
      <c r="AC3727" s="114">
        <v>108.7</v>
      </c>
      <c r="AD3727" s="114">
        <v>12467</v>
      </c>
      <c r="AE3727" s="115" t="s">
        <v>12153</v>
      </c>
      <c r="AF3727" s="114">
        <v>299.10000000000002</v>
      </c>
    </row>
    <row r="3728" spans="1:32">
      <c r="A3728" s="114" t="s">
        <v>10685</v>
      </c>
      <c r="B3728" s="114">
        <f t="shared" si="58"/>
        <v>8202</v>
      </c>
      <c r="C3728" s="114">
        <v>3</v>
      </c>
      <c r="D3728" s="114">
        <v>110.3</v>
      </c>
      <c r="E3728" s="114">
        <v>8202</v>
      </c>
      <c r="F3728" s="115" t="s">
        <v>12063</v>
      </c>
      <c r="G3728" s="114">
        <v>167.3</v>
      </c>
      <c r="H3728" s="114">
        <v>3.5</v>
      </c>
      <c r="I3728" s="114">
        <v>108.5</v>
      </c>
      <c r="J3728" s="114">
        <v>8202</v>
      </c>
      <c r="K3728" s="115" t="s">
        <v>12064</v>
      </c>
      <c r="L3728" s="114">
        <v>347.3</v>
      </c>
    </row>
    <row r="3729" spans="1:22">
      <c r="A3729" s="114" t="s">
        <v>10688</v>
      </c>
      <c r="B3729" s="114">
        <f t="shared" si="58"/>
        <v>9186</v>
      </c>
      <c r="C3729" s="114">
        <v>0</v>
      </c>
      <c r="D3729" s="114">
        <v>0</v>
      </c>
      <c r="E3729" s="114">
        <v>9186</v>
      </c>
      <c r="F3729" s="115" t="s">
        <v>12128</v>
      </c>
      <c r="G3729" s="114">
        <v>178.9</v>
      </c>
      <c r="H3729" s="114">
        <v>0</v>
      </c>
      <c r="I3729" s="114">
        <v>0</v>
      </c>
      <c r="J3729" s="114">
        <v>8202</v>
      </c>
      <c r="K3729" s="115" t="s">
        <v>12129</v>
      </c>
      <c r="L3729" s="114">
        <v>178.9</v>
      </c>
      <c r="M3729" s="114">
        <v>0</v>
      </c>
      <c r="N3729" s="114">
        <v>0</v>
      </c>
      <c r="O3729" s="114">
        <v>8202</v>
      </c>
      <c r="P3729" s="115" t="s">
        <v>12130</v>
      </c>
      <c r="Q3729" s="114">
        <v>358.9</v>
      </c>
      <c r="R3729" s="114">
        <v>3</v>
      </c>
      <c r="S3729" s="114">
        <v>109.7</v>
      </c>
      <c r="T3729" s="114">
        <v>9186</v>
      </c>
      <c r="U3729" s="115" t="s">
        <v>12131</v>
      </c>
      <c r="V3729" s="114">
        <v>358.9</v>
      </c>
    </row>
    <row r="3730" spans="1:22">
      <c r="A3730" s="114" t="s">
        <v>10691</v>
      </c>
      <c r="B3730" s="114">
        <f t="shared" si="58"/>
        <v>8858</v>
      </c>
      <c r="C3730" s="114">
        <v>2.7</v>
      </c>
      <c r="D3730" s="114">
        <v>108.3</v>
      </c>
      <c r="E3730" s="114">
        <v>8858</v>
      </c>
      <c r="F3730" s="115" t="s">
        <v>12116</v>
      </c>
      <c r="G3730" s="114">
        <v>90.4</v>
      </c>
      <c r="H3730" s="114">
        <v>2.7</v>
      </c>
      <c r="I3730" s="114">
        <v>111.3</v>
      </c>
      <c r="J3730" s="114">
        <v>8858</v>
      </c>
      <c r="K3730" s="115" t="s">
        <v>12119</v>
      </c>
      <c r="L3730" s="114">
        <v>270.39999999999998</v>
      </c>
    </row>
    <row r="3731" spans="1:22">
      <c r="A3731" s="114" t="s">
        <v>10693</v>
      </c>
      <c r="B3731" s="114">
        <f t="shared" si="58"/>
        <v>9022</v>
      </c>
      <c r="C3731" s="114">
        <v>0</v>
      </c>
      <c r="D3731" s="114">
        <v>0</v>
      </c>
      <c r="E3731" s="114">
        <v>9022</v>
      </c>
      <c r="F3731" s="115" t="s">
        <v>12079</v>
      </c>
      <c r="G3731" s="114">
        <v>154.4</v>
      </c>
      <c r="H3731" s="114">
        <v>2.7</v>
      </c>
      <c r="I3731" s="114">
        <v>110.3</v>
      </c>
      <c r="J3731" s="114">
        <v>9022</v>
      </c>
      <c r="K3731" s="115" t="s">
        <v>12080</v>
      </c>
      <c r="L3731" s="114">
        <v>334.4</v>
      </c>
    </row>
    <row r="3732" spans="1:22">
      <c r="A3732" s="114" t="s">
        <v>10695</v>
      </c>
      <c r="B3732" s="114">
        <f t="shared" si="58"/>
        <v>10210</v>
      </c>
      <c r="C3732" s="114">
        <v>3</v>
      </c>
      <c r="D3732" s="114">
        <v>110.3</v>
      </c>
      <c r="E3732" s="114">
        <v>10210</v>
      </c>
      <c r="F3732" s="115" t="s">
        <v>12053</v>
      </c>
      <c r="G3732" s="114">
        <v>89.7</v>
      </c>
      <c r="H3732" s="114">
        <v>0</v>
      </c>
      <c r="I3732" s="114">
        <v>0</v>
      </c>
      <c r="J3732" s="114">
        <v>10210</v>
      </c>
      <c r="K3732" s="115" t="s">
        <v>12054</v>
      </c>
      <c r="L3732" s="114">
        <v>269.7</v>
      </c>
    </row>
    <row r="3733" spans="1:22">
      <c r="A3733" s="114" t="s">
        <v>10698</v>
      </c>
      <c r="B3733" s="114">
        <f t="shared" si="58"/>
        <v>10127</v>
      </c>
      <c r="C3733" s="114">
        <v>3</v>
      </c>
      <c r="D3733" s="114">
        <v>108.1</v>
      </c>
      <c r="E3733" s="114">
        <v>10129</v>
      </c>
      <c r="F3733" s="115" t="s">
        <v>12067</v>
      </c>
      <c r="G3733" s="114">
        <v>16.3</v>
      </c>
      <c r="H3733" s="114">
        <v>0</v>
      </c>
      <c r="I3733" s="114">
        <v>0</v>
      </c>
      <c r="J3733" s="114">
        <v>10127</v>
      </c>
      <c r="K3733" s="115" t="s">
        <v>12068</v>
      </c>
      <c r="L3733" s="114">
        <v>196.3</v>
      </c>
    </row>
    <row r="3734" spans="1:22">
      <c r="A3734" s="114" t="s">
        <v>10701</v>
      </c>
      <c r="B3734" s="114">
        <f t="shared" si="58"/>
        <v>10499</v>
      </c>
      <c r="C3734" s="114">
        <v>2.8</v>
      </c>
      <c r="D3734" s="114">
        <v>111.5</v>
      </c>
      <c r="E3734" s="114">
        <v>10499</v>
      </c>
      <c r="F3734" s="115" t="s">
        <v>12077</v>
      </c>
      <c r="G3734" s="114">
        <v>82.3</v>
      </c>
      <c r="H3734" s="114">
        <v>2.7</v>
      </c>
      <c r="I3734" s="114">
        <v>109.9</v>
      </c>
      <c r="J3734" s="114">
        <v>10499</v>
      </c>
      <c r="K3734" s="115" t="s">
        <v>12078</v>
      </c>
      <c r="L3734" s="114">
        <v>262.3</v>
      </c>
    </row>
    <row r="3735" spans="1:22">
      <c r="A3735" s="114" t="s">
        <v>10703</v>
      </c>
      <c r="B3735" s="114">
        <f t="shared" si="58"/>
        <v>7497</v>
      </c>
      <c r="C3735" s="114">
        <v>0</v>
      </c>
      <c r="D3735" s="114">
        <v>0</v>
      </c>
      <c r="E3735" s="114">
        <v>7497</v>
      </c>
      <c r="F3735" s="115" t="s">
        <v>12059</v>
      </c>
      <c r="G3735" s="114">
        <v>169.4</v>
      </c>
      <c r="H3735" s="114">
        <v>0</v>
      </c>
      <c r="I3735" s="114">
        <v>0</v>
      </c>
      <c r="J3735" s="114">
        <v>7497</v>
      </c>
      <c r="K3735" s="115" t="s">
        <v>12060</v>
      </c>
      <c r="L3735" s="114">
        <v>349.4</v>
      </c>
    </row>
    <row r="3736" spans="1:22">
      <c r="A3736" s="114" t="s">
        <v>10706</v>
      </c>
      <c r="B3736" s="114">
        <f t="shared" si="58"/>
        <v>9514</v>
      </c>
      <c r="C3736" s="114">
        <v>3</v>
      </c>
      <c r="D3736" s="114">
        <v>110.5</v>
      </c>
      <c r="E3736" s="114">
        <v>9514</v>
      </c>
      <c r="F3736" s="115" t="s">
        <v>12051</v>
      </c>
      <c r="G3736" s="114">
        <v>45</v>
      </c>
      <c r="H3736" s="114">
        <v>0</v>
      </c>
      <c r="I3736" s="114">
        <v>0</v>
      </c>
      <c r="J3736" s="114">
        <v>9514</v>
      </c>
      <c r="K3736" s="115" t="s">
        <v>12052</v>
      </c>
      <c r="L3736" s="114">
        <v>225</v>
      </c>
    </row>
    <row r="3737" spans="1:22">
      <c r="A3737" s="114" t="s">
        <v>10708</v>
      </c>
      <c r="B3737" s="114">
        <f t="shared" si="58"/>
        <v>9383</v>
      </c>
      <c r="C3737" s="114">
        <v>3</v>
      </c>
      <c r="D3737" s="114">
        <v>109.7</v>
      </c>
      <c r="E3737" s="114">
        <v>9383</v>
      </c>
      <c r="F3737" s="115" t="s">
        <v>12065</v>
      </c>
      <c r="G3737" s="114">
        <v>183.1</v>
      </c>
      <c r="H3737" s="114">
        <v>0</v>
      </c>
      <c r="I3737" s="114">
        <v>0</v>
      </c>
      <c r="J3737" s="114">
        <v>9383</v>
      </c>
      <c r="K3737" s="115" t="s">
        <v>12066</v>
      </c>
      <c r="L3737" s="114">
        <v>363.1</v>
      </c>
    </row>
    <row r="3738" spans="1:22">
      <c r="A3738" s="114" t="s">
        <v>10710</v>
      </c>
      <c r="B3738" s="114">
        <f t="shared" si="58"/>
        <v>10728</v>
      </c>
      <c r="C3738" s="114">
        <v>0</v>
      </c>
      <c r="D3738" s="114">
        <v>0</v>
      </c>
      <c r="E3738" s="114">
        <v>10728</v>
      </c>
      <c r="F3738" s="115" t="s">
        <v>12055</v>
      </c>
      <c r="G3738" s="114">
        <v>108.1</v>
      </c>
      <c r="H3738" s="114">
        <v>3</v>
      </c>
      <c r="I3738" s="114">
        <v>110.1</v>
      </c>
      <c r="J3738" s="114">
        <v>10728</v>
      </c>
      <c r="K3738" s="115" t="s">
        <v>12056</v>
      </c>
      <c r="L3738" s="114">
        <v>288.10000000000002</v>
      </c>
    </row>
    <row r="3739" spans="1:22">
      <c r="A3739" s="114" t="s">
        <v>10712</v>
      </c>
      <c r="B3739" s="114">
        <f t="shared" si="58"/>
        <v>9843</v>
      </c>
      <c r="C3739" s="114">
        <v>0</v>
      </c>
      <c r="D3739" s="114">
        <v>0</v>
      </c>
      <c r="E3739" s="114">
        <v>9843</v>
      </c>
      <c r="F3739" s="115" t="s">
        <v>12061</v>
      </c>
      <c r="G3739" s="114">
        <v>139.4</v>
      </c>
      <c r="H3739" s="114">
        <v>3</v>
      </c>
      <c r="I3739" s="114">
        <v>109.5</v>
      </c>
      <c r="J3739" s="114">
        <v>9843</v>
      </c>
      <c r="K3739" s="115" t="s">
        <v>12062</v>
      </c>
      <c r="L3739" s="114">
        <v>319.39999999999998</v>
      </c>
    </row>
    <row r="3740" spans="1:22">
      <c r="A3740" s="114" t="s">
        <v>10714</v>
      </c>
      <c r="B3740" s="114">
        <f t="shared" si="58"/>
        <v>13123</v>
      </c>
      <c r="C3740" s="114">
        <v>3</v>
      </c>
      <c r="D3740" s="114">
        <v>109.3</v>
      </c>
      <c r="E3740" s="114">
        <v>13123</v>
      </c>
      <c r="F3740" s="115" t="s">
        <v>12087</v>
      </c>
      <c r="G3740" s="114">
        <v>77.7</v>
      </c>
      <c r="H3740" s="114">
        <v>0</v>
      </c>
      <c r="I3740" s="114">
        <v>0</v>
      </c>
      <c r="J3740" s="114">
        <v>13123</v>
      </c>
      <c r="K3740" s="115" t="s">
        <v>12088</v>
      </c>
      <c r="L3740" s="114">
        <v>257.7</v>
      </c>
    </row>
    <row r="3741" spans="1:22">
      <c r="A3741" s="114" t="s">
        <v>10715</v>
      </c>
      <c r="B3741" s="114">
        <f t="shared" si="58"/>
        <v>9843</v>
      </c>
      <c r="C3741" s="114">
        <v>3</v>
      </c>
      <c r="D3741" s="114">
        <v>110.3</v>
      </c>
      <c r="E3741" s="114">
        <v>9843</v>
      </c>
      <c r="F3741" s="115" t="s">
        <v>12067</v>
      </c>
      <c r="G3741" s="114">
        <v>9.4</v>
      </c>
      <c r="H3741" s="114">
        <v>0</v>
      </c>
      <c r="I3741" s="114">
        <v>0</v>
      </c>
      <c r="J3741" s="114">
        <v>9843</v>
      </c>
      <c r="K3741" s="115" t="s">
        <v>12068</v>
      </c>
      <c r="L3741" s="114">
        <v>189.4</v>
      </c>
    </row>
    <row r="3742" spans="1:22">
      <c r="A3742" s="114" t="s">
        <v>10718</v>
      </c>
      <c r="B3742" s="114">
        <f t="shared" si="58"/>
        <v>9268</v>
      </c>
      <c r="C3742" s="114">
        <v>2.7</v>
      </c>
      <c r="D3742" s="114">
        <v>109.1</v>
      </c>
      <c r="E3742" s="114">
        <v>9268</v>
      </c>
      <c r="F3742" s="115" t="s">
        <v>12063</v>
      </c>
      <c r="G3742" s="114">
        <v>163.9</v>
      </c>
      <c r="H3742" s="114">
        <v>0</v>
      </c>
      <c r="I3742" s="114">
        <v>0</v>
      </c>
      <c r="J3742" s="114">
        <v>9268</v>
      </c>
      <c r="K3742" s="115" t="s">
        <v>12064</v>
      </c>
      <c r="L3742" s="114">
        <v>343.9</v>
      </c>
    </row>
    <row r="3743" spans="1:22">
      <c r="A3743" s="114" t="s">
        <v>10721</v>
      </c>
      <c r="B3743" s="114">
        <f t="shared" si="58"/>
        <v>10171</v>
      </c>
      <c r="C3743" s="114">
        <v>3</v>
      </c>
      <c r="D3743" s="114">
        <v>109.5</v>
      </c>
      <c r="E3743" s="114">
        <v>10171</v>
      </c>
      <c r="F3743" s="115" t="s">
        <v>12053</v>
      </c>
      <c r="G3743" s="114">
        <v>95.2</v>
      </c>
      <c r="H3743" s="114">
        <v>0</v>
      </c>
      <c r="I3743" s="114">
        <v>0</v>
      </c>
      <c r="J3743" s="114">
        <v>10171</v>
      </c>
      <c r="K3743" s="115" t="s">
        <v>12054</v>
      </c>
      <c r="L3743" s="114">
        <v>275.2</v>
      </c>
    </row>
    <row r="3744" spans="1:22">
      <c r="A3744" s="114" t="s">
        <v>10724</v>
      </c>
      <c r="B3744" s="114">
        <f t="shared" si="58"/>
        <v>9843</v>
      </c>
      <c r="C3744" s="114">
        <v>0</v>
      </c>
      <c r="D3744" s="114">
        <v>0</v>
      </c>
      <c r="E3744" s="114">
        <v>9843</v>
      </c>
      <c r="F3744" s="115" t="s">
        <v>12087</v>
      </c>
      <c r="G3744" s="114">
        <v>74.400000000000006</v>
      </c>
      <c r="H3744" s="114">
        <v>2.7</v>
      </c>
      <c r="I3744" s="114">
        <v>110.3</v>
      </c>
      <c r="J3744" s="114">
        <v>9843</v>
      </c>
      <c r="K3744" s="115" t="s">
        <v>12088</v>
      </c>
      <c r="L3744" s="114">
        <v>254.4</v>
      </c>
    </row>
    <row r="3745" spans="1:32">
      <c r="A3745" s="114" t="s">
        <v>10727</v>
      </c>
      <c r="B3745" s="114">
        <f t="shared" si="58"/>
        <v>13123</v>
      </c>
      <c r="C3745" s="114">
        <v>2.7</v>
      </c>
      <c r="D3745" s="114">
        <v>110.5</v>
      </c>
      <c r="E3745" s="114">
        <v>13123</v>
      </c>
      <c r="F3745" s="115" t="s">
        <v>12106</v>
      </c>
      <c r="G3745" s="114">
        <v>81.7</v>
      </c>
      <c r="H3745" s="114">
        <v>2.7</v>
      </c>
      <c r="I3745" s="114">
        <v>111.7</v>
      </c>
      <c r="J3745" s="114">
        <v>12812</v>
      </c>
      <c r="K3745" s="115" t="s">
        <v>12107</v>
      </c>
      <c r="L3745" s="114">
        <v>81.7</v>
      </c>
      <c r="M3745" s="114">
        <v>0</v>
      </c>
      <c r="N3745" s="114">
        <v>0</v>
      </c>
      <c r="O3745" s="114">
        <v>12812</v>
      </c>
      <c r="P3745" s="115" t="s">
        <v>12108</v>
      </c>
      <c r="Q3745" s="114">
        <v>261.7</v>
      </c>
      <c r="R3745" s="114">
        <v>2.7</v>
      </c>
      <c r="S3745" s="114">
        <v>108.5</v>
      </c>
      <c r="T3745" s="114">
        <v>13123</v>
      </c>
      <c r="U3745" s="115" t="s">
        <v>12109</v>
      </c>
      <c r="V3745" s="114">
        <v>261.7</v>
      </c>
    </row>
    <row r="3746" spans="1:32">
      <c r="A3746" s="114" t="s">
        <v>10729</v>
      </c>
      <c r="B3746" s="114">
        <f t="shared" si="58"/>
        <v>7874</v>
      </c>
      <c r="C3746" s="114">
        <v>0</v>
      </c>
      <c r="D3746" s="114">
        <v>0</v>
      </c>
      <c r="E3746" s="114">
        <v>7874</v>
      </c>
      <c r="F3746" s="115" t="s">
        <v>12059</v>
      </c>
      <c r="G3746" s="114">
        <v>174.1</v>
      </c>
      <c r="H3746" s="114">
        <v>2.7</v>
      </c>
      <c r="I3746" s="114">
        <v>109.9</v>
      </c>
      <c r="J3746" s="114">
        <v>7874</v>
      </c>
      <c r="K3746" s="115" t="s">
        <v>12060</v>
      </c>
      <c r="L3746" s="114">
        <v>354.1</v>
      </c>
    </row>
    <row r="3747" spans="1:32">
      <c r="A3747" s="114" t="s">
        <v>10732</v>
      </c>
      <c r="B3747" s="114">
        <f t="shared" si="58"/>
        <v>12448</v>
      </c>
      <c r="C3747" s="114">
        <v>0</v>
      </c>
      <c r="D3747" s="114">
        <v>0</v>
      </c>
      <c r="E3747" s="114">
        <v>8530</v>
      </c>
      <c r="F3747" s="115" t="s">
        <v>12180</v>
      </c>
      <c r="G3747" s="114">
        <v>146.5</v>
      </c>
      <c r="H3747" s="114">
        <v>3</v>
      </c>
      <c r="I3747" s="114">
        <v>108.5</v>
      </c>
      <c r="J3747" s="114">
        <v>12448</v>
      </c>
      <c r="K3747" s="115" t="s">
        <v>12089</v>
      </c>
      <c r="L3747" s="114">
        <v>146.5</v>
      </c>
      <c r="M3747" s="114">
        <v>3</v>
      </c>
      <c r="N3747" s="114">
        <v>110.1</v>
      </c>
      <c r="O3747" s="114">
        <v>11753</v>
      </c>
      <c r="P3747" s="115" t="s">
        <v>12090</v>
      </c>
      <c r="Q3747" s="114">
        <v>146.5</v>
      </c>
      <c r="R3747" s="114">
        <v>0</v>
      </c>
      <c r="S3747" s="114">
        <v>0</v>
      </c>
      <c r="T3747" s="114">
        <v>8530</v>
      </c>
      <c r="U3747" s="115" t="s">
        <v>12181</v>
      </c>
      <c r="V3747" s="114">
        <v>326.5</v>
      </c>
      <c r="W3747" s="114">
        <v>3</v>
      </c>
      <c r="X3747" s="114">
        <v>109.3</v>
      </c>
      <c r="Y3747" s="114">
        <v>11753</v>
      </c>
      <c r="Z3747" s="115" t="s">
        <v>12091</v>
      </c>
      <c r="AA3747" s="114">
        <v>326.5</v>
      </c>
      <c r="AB3747" s="114">
        <v>3</v>
      </c>
      <c r="AC3747" s="114">
        <v>111.9</v>
      </c>
      <c r="AD3747" s="114">
        <v>12448</v>
      </c>
      <c r="AE3747" s="115" t="s">
        <v>12092</v>
      </c>
      <c r="AF3747" s="114">
        <v>326.5</v>
      </c>
    </row>
    <row r="3748" spans="1:32">
      <c r="A3748" s="114" t="s">
        <v>10735</v>
      </c>
      <c r="B3748" s="114">
        <f t="shared" si="58"/>
        <v>9842</v>
      </c>
      <c r="C3748" s="114">
        <v>0</v>
      </c>
      <c r="D3748" s="114">
        <v>0</v>
      </c>
      <c r="E3748" s="114">
        <v>9842</v>
      </c>
      <c r="F3748" s="115" t="s">
        <v>12097</v>
      </c>
      <c r="G3748" s="114">
        <v>65.2</v>
      </c>
      <c r="H3748" s="114">
        <v>3</v>
      </c>
      <c r="I3748" s="114">
        <v>110.5</v>
      </c>
      <c r="J3748" s="114">
        <v>9842</v>
      </c>
      <c r="K3748" s="115" t="s">
        <v>12098</v>
      </c>
      <c r="L3748" s="114">
        <v>245.2</v>
      </c>
    </row>
    <row r="3749" spans="1:32">
      <c r="A3749" s="114" t="s">
        <v>10737</v>
      </c>
      <c r="B3749" s="114">
        <f t="shared" si="58"/>
        <v>12146</v>
      </c>
      <c r="C3749" s="114">
        <v>3</v>
      </c>
      <c r="D3749" s="114">
        <v>108.1</v>
      </c>
      <c r="E3749" s="114">
        <v>11647</v>
      </c>
      <c r="F3749" s="115" t="s">
        <v>12136</v>
      </c>
      <c r="G3749" s="114">
        <v>75.5</v>
      </c>
      <c r="H3749" s="114">
        <v>3</v>
      </c>
      <c r="I3749" s="114">
        <v>109.1</v>
      </c>
      <c r="J3749" s="114">
        <v>12146</v>
      </c>
      <c r="K3749" s="115" t="s">
        <v>12137</v>
      </c>
      <c r="L3749" s="114">
        <v>75.5</v>
      </c>
      <c r="M3749" s="114">
        <v>3</v>
      </c>
      <c r="N3749" s="114">
        <v>110.5</v>
      </c>
      <c r="O3749" s="114">
        <v>12146</v>
      </c>
      <c r="P3749" s="115" t="s">
        <v>12138</v>
      </c>
      <c r="Q3749" s="114">
        <v>255.5</v>
      </c>
      <c r="R3749" s="114">
        <v>3</v>
      </c>
      <c r="S3749" s="114">
        <v>111.3</v>
      </c>
      <c r="T3749" s="114">
        <v>11647</v>
      </c>
      <c r="U3749" s="115" t="s">
        <v>12139</v>
      </c>
      <c r="V3749" s="114">
        <v>255.5</v>
      </c>
    </row>
    <row r="3750" spans="1:32">
      <c r="A3750" s="114" t="s">
        <v>10740</v>
      </c>
      <c r="B3750" s="114">
        <f t="shared" si="58"/>
        <v>8202</v>
      </c>
      <c r="C3750" s="114">
        <v>0</v>
      </c>
      <c r="D3750" s="114">
        <v>0</v>
      </c>
      <c r="E3750" s="114">
        <v>8202</v>
      </c>
      <c r="F3750" s="115" t="s">
        <v>12087</v>
      </c>
      <c r="G3750" s="114">
        <v>76.400000000000006</v>
      </c>
      <c r="H3750" s="114">
        <v>0</v>
      </c>
      <c r="I3750" s="114">
        <v>0</v>
      </c>
      <c r="J3750" s="114">
        <v>8202</v>
      </c>
      <c r="K3750" s="115" t="s">
        <v>12088</v>
      </c>
      <c r="L3750" s="114">
        <v>256.39999999999998</v>
      </c>
    </row>
    <row r="3751" spans="1:32">
      <c r="A3751" s="114" t="s">
        <v>10743</v>
      </c>
      <c r="B3751" s="114">
        <f t="shared" si="58"/>
        <v>6726</v>
      </c>
      <c r="C3751" s="114">
        <v>0</v>
      </c>
      <c r="D3751" s="114">
        <v>0</v>
      </c>
      <c r="E3751" s="114">
        <v>6726</v>
      </c>
      <c r="F3751" s="115" t="s">
        <v>12077</v>
      </c>
      <c r="G3751" s="114">
        <v>85.5</v>
      </c>
      <c r="H3751" s="114">
        <v>3.1</v>
      </c>
      <c r="I3751" s="114">
        <v>108.3</v>
      </c>
      <c r="J3751" s="114">
        <v>6726</v>
      </c>
      <c r="K3751" s="115" t="s">
        <v>12078</v>
      </c>
      <c r="L3751" s="114">
        <v>265.5</v>
      </c>
    </row>
    <row r="3752" spans="1:32">
      <c r="A3752" s="114" t="s">
        <v>10746</v>
      </c>
      <c r="B3752" s="114">
        <f t="shared" si="58"/>
        <v>7546</v>
      </c>
      <c r="C3752" s="114">
        <v>0</v>
      </c>
      <c r="D3752" s="114">
        <v>0</v>
      </c>
      <c r="E3752" s="114">
        <v>7546</v>
      </c>
      <c r="F3752" s="115" t="s">
        <v>12069</v>
      </c>
      <c r="G3752" s="114">
        <v>118.5</v>
      </c>
      <c r="H3752" s="114">
        <v>2.7</v>
      </c>
      <c r="I3752" s="114">
        <v>110.5</v>
      </c>
      <c r="J3752" s="114">
        <v>7546</v>
      </c>
      <c r="K3752" s="115" t="s">
        <v>12070</v>
      </c>
      <c r="L3752" s="114">
        <v>298.5</v>
      </c>
    </row>
    <row r="3753" spans="1:32">
      <c r="A3753" s="114" t="s">
        <v>10749</v>
      </c>
      <c r="B3753" s="114">
        <f t="shared" si="58"/>
        <v>8202</v>
      </c>
      <c r="C3753" s="114">
        <v>0</v>
      </c>
      <c r="D3753" s="114">
        <v>0</v>
      </c>
      <c r="E3753" s="114">
        <v>8202</v>
      </c>
      <c r="F3753" s="115" t="s">
        <v>12057</v>
      </c>
      <c r="G3753" s="114">
        <v>125.8</v>
      </c>
      <c r="H3753" s="114">
        <v>0</v>
      </c>
      <c r="I3753" s="114">
        <v>0</v>
      </c>
      <c r="J3753" s="114">
        <v>8202</v>
      </c>
      <c r="K3753" s="115" t="s">
        <v>12058</v>
      </c>
      <c r="L3753" s="114">
        <v>305.8</v>
      </c>
    </row>
    <row r="3754" spans="1:32">
      <c r="A3754" s="114" t="s">
        <v>10751</v>
      </c>
      <c r="B3754" s="114">
        <f t="shared" si="58"/>
        <v>7546</v>
      </c>
      <c r="C3754" s="114">
        <v>2.4</v>
      </c>
      <c r="D3754" s="114">
        <v>110.5</v>
      </c>
      <c r="E3754" s="114">
        <v>7546</v>
      </c>
      <c r="F3754" s="115" t="s">
        <v>12061</v>
      </c>
      <c r="G3754" s="114">
        <v>133.4</v>
      </c>
      <c r="H3754" s="114">
        <v>2.4</v>
      </c>
      <c r="I3754" s="114">
        <v>111.9</v>
      </c>
      <c r="J3754" s="114">
        <v>7546</v>
      </c>
      <c r="K3754" s="115" t="s">
        <v>12062</v>
      </c>
      <c r="L3754" s="114">
        <v>313.39999999999998</v>
      </c>
    </row>
    <row r="3755" spans="1:32">
      <c r="A3755" s="114" t="s">
        <v>10754</v>
      </c>
      <c r="B3755" s="114">
        <f t="shared" ref="B3755:B3818" si="59">MAX(J3755,O3755,T3755,Y3755,AD3755,AI3755,AN3755,AS3755,AX3755,BC3755,BH3755,BM3755,BR3755)</f>
        <v>10039</v>
      </c>
      <c r="C3755" s="114">
        <v>2.8</v>
      </c>
      <c r="D3755" s="114">
        <v>111.7</v>
      </c>
      <c r="E3755" s="114">
        <v>10039</v>
      </c>
      <c r="F3755" s="115" t="s">
        <v>12075</v>
      </c>
      <c r="G3755" s="114">
        <v>25.5</v>
      </c>
      <c r="H3755" s="114">
        <v>2.7</v>
      </c>
      <c r="I3755" s="114">
        <v>108.9</v>
      </c>
      <c r="J3755" s="114">
        <v>9842</v>
      </c>
      <c r="K3755" s="115" t="s">
        <v>12081</v>
      </c>
      <c r="L3755" s="114">
        <v>69.5</v>
      </c>
      <c r="M3755" s="114">
        <v>2.8</v>
      </c>
      <c r="N3755" s="114">
        <v>111.5</v>
      </c>
      <c r="O3755" s="114">
        <v>10039</v>
      </c>
      <c r="P3755" s="115" t="s">
        <v>12076</v>
      </c>
      <c r="Q3755" s="114">
        <v>205.5</v>
      </c>
      <c r="R3755" s="114">
        <v>2.7</v>
      </c>
      <c r="S3755" s="114">
        <v>111.1</v>
      </c>
      <c r="T3755" s="114">
        <v>9842</v>
      </c>
      <c r="U3755" s="115" t="s">
        <v>12082</v>
      </c>
      <c r="V3755" s="114">
        <v>249.5</v>
      </c>
    </row>
    <row r="3756" spans="1:32">
      <c r="A3756" s="114" t="s">
        <v>10757</v>
      </c>
      <c r="B3756" s="114">
        <f t="shared" si="59"/>
        <v>8202</v>
      </c>
      <c r="C3756" s="114">
        <v>3</v>
      </c>
      <c r="D3756" s="114">
        <v>108.3</v>
      </c>
      <c r="E3756" s="114">
        <v>8202</v>
      </c>
      <c r="F3756" s="115" t="s">
        <v>12067</v>
      </c>
      <c r="G3756" s="114">
        <v>21.9</v>
      </c>
      <c r="H3756" s="114">
        <v>3</v>
      </c>
      <c r="I3756" s="114">
        <v>111.7</v>
      </c>
      <c r="J3756" s="114">
        <v>8202</v>
      </c>
      <c r="K3756" s="115" t="s">
        <v>12068</v>
      </c>
      <c r="L3756" s="114">
        <v>201.9</v>
      </c>
    </row>
    <row r="3757" spans="1:32">
      <c r="A3757" s="114" t="s">
        <v>10760</v>
      </c>
      <c r="B3757" s="114">
        <f t="shared" si="59"/>
        <v>9203</v>
      </c>
      <c r="C3757" s="114">
        <v>2.4</v>
      </c>
      <c r="D3757" s="114">
        <v>108.1</v>
      </c>
      <c r="E3757" s="114">
        <v>8232</v>
      </c>
      <c r="F3757" s="115" t="s">
        <v>12128</v>
      </c>
      <c r="G3757" s="114">
        <v>191.4</v>
      </c>
      <c r="H3757" s="114">
        <v>3</v>
      </c>
      <c r="I3757" s="114">
        <v>109.9</v>
      </c>
      <c r="J3757" s="114">
        <v>9203</v>
      </c>
      <c r="K3757" s="115" t="s">
        <v>12129</v>
      </c>
      <c r="L3757" s="114">
        <v>191.4</v>
      </c>
      <c r="M3757" s="114">
        <v>3</v>
      </c>
      <c r="N3757" s="114">
        <v>109.5</v>
      </c>
      <c r="O3757" s="114">
        <v>9203</v>
      </c>
      <c r="P3757" s="115" t="s">
        <v>12130</v>
      </c>
      <c r="Q3757" s="114">
        <v>371.4</v>
      </c>
      <c r="R3757" s="114">
        <v>2.5</v>
      </c>
      <c r="S3757" s="114">
        <v>110.5</v>
      </c>
      <c r="T3757" s="114">
        <v>8232</v>
      </c>
      <c r="U3757" s="115" t="s">
        <v>12131</v>
      </c>
      <c r="V3757" s="114">
        <v>371.4</v>
      </c>
    </row>
    <row r="3758" spans="1:32">
      <c r="A3758" s="114" t="s">
        <v>10763</v>
      </c>
      <c r="B3758" s="114">
        <f t="shared" si="59"/>
        <v>12218</v>
      </c>
      <c r="C3758" s="114">
        <v>3</v>
      </c>
      <c r="D3758" s="114">
        <v>108.5</v>
      </c>
      <c r="E3758" s="114">
        <v>12218</v>
      </c>
      <c r="F3758" s="115" t="s">
        <v>12099</v>
      </c>
      <c r="G3758" s="114">
        <v>123.9</v>
      </c>
      <c r="H3758" s="114">
        <v>2.7</v>
      </c>
      <c r="I3758" s="114">
        <v>110.5</v>
      </c>
      <c r="J3758" s="114">
        <v>8196</v>
      </c>
      <c r="K3758" s="115" t="s">
        <v>2933</v>
      </c>
      <c r="L3758" s="114">
        <v>123.9</v>
      </c>
      <c r="M3758" s="114">
        <v>2.7</v>
      </c>
      <c r="N3758" s="114">
        <v>111.7</v>
      </c>
      <c r="O3758" s="114">
        <v>8196</v>
      </c>
      <c r="P3758" s="115" t="s">
        <v>12100</v>
      </c>
      <c r="Q3758" s="114">
        <v>303.89999999999998</v>
      </c>
      <c r="R3758" s="114">
        <v>3</v>
      </c>
      <c r="S3758" s="114">
        <v>108.3</v>
      </c>
      <c r="T3758" s="114">
        <v>12218</v>
      </c>
      <c r="U3758" s="115" t="s">
        <v>12101</v>
      </c>
      <c r="V3758" s="114">
        <v>303.89999999999998</v>
      </c>
    </row>
    <row r="3759" spans="1:32">
      <c r="A3759" s="114" t="s">
        <v>10766</v>
      </c>
      <c r="B3759" s="114">
        <f t="shared" si="59"/>
        <v>8165</v>
      </c>
      <c r="C3759" s="114">
        <v>0</v>
      </c>
      <c r="D3759" s="114">
        <v>0</v>
      </c>
      <c r="E3759" s="114">
        <v>5620</v>
      </c>
      <c r="F3759" s="115" t="s">
        <v>12073</v>
      </c>
      <c r="G3759" s="114">
        <v>47.2</v>
      </c>
      <c r="H3759" s="114">
        <v>0</v>
      </c>
      <c r="I3759" s="114">
        <v>0</v>
      </c>
      <c r="J3759" s="114">
        <v>8165</v>
      </c>
      <c r="K3759" s="115" t="s">
        <v>12051</v>
      </c>
      <c r="L3759" s="114">
        <v>47</v>
      </c>
      <c r="M3759" s="114">
        <v>0</v>
      </c>
      <c r="N3759" s="114">
        <v>0</v>
      </c>
      <c r="O3759" s="114">
        <v>5620</v>
      </c>
      <c r="P3759" s="115" t="s">
        <v>12074</v>
      </c>
      <c r="Q3759" s="114">
        <v>227.2</v>
      </c>
      <c r="R3759" s="114">
        <v>2.4</v>
      </c>
      <c r="S3759" s="114">
        <v>109.9</v>
      </c>
      <c r="T3759" s="114">
        <v>8165</v>
      </c>
      <c r="U3759" s="115" t="s">
        <v>12052</v>
      </c>
      <c r="V3759" s="114">
        <v>227</v>
      </c>
    </row>
    <row r="3760" spans="1:32">
      <c r="A3760" s="114" t="s">
        <v>10769</v>
      </c>
      <c r="B3760" s="114">
        <f t="shared" si="59"/>
        <v>8241</v>
      </c>
      <c r="C3760" s="114">
        <v>3</v>
      </c>
      <c r="D3760" s="114">
        <v>110.3</v>
      </c>
      <c r="E3760" s="114">
        <v>8241</v>
      </c>
      <c r="F3760" s="115" t="s">
        <v>12081</v>
      </c>
      <c r="G3760" s="114">
        <v>74.099999999999994</v>
      </c>
      <c r="H3760" s="114">
        <v>0</v>
      </c>
      <c r="I3760" s="114">
        <v>0</v>
      </c>
      <c r="J3760" s="114">
        <v>4950</v>
      </c>
      <c r="K3760" s="115" t="s">
        <v>12094</v>
      </c>
      <c r="L3760" s="114">
        <v>74.099999999999994</v>
      </c>
      <c r="M3760" s="114">
        <v>3</v>
      </c>
      <c r="N3760" s="114">
        <v>108.3</v>
      </c>
      <c r="O3760" s="114">
        <v>8241</v>
      </c>
      <c r="P3760" s="115" t="s">
        <v>12082</v>
      </c>
      <c r="Q3760" s="114">
        <v>254.1</v>
      </c>
      <c r="R3760" s="114">
        <v>0</v>
      </c>
      <c r="S3760" s="114">
        <v>0</v>
      </c>
      <c r="T3760" s="114">
        <v>4950</v>
      </c>
      <c r="U3760" s="115" t="s">
        <v>12095</v>
      </c>
      <c r="V3760" s="114">
        <v>254.1</v>
      </c>
    </row>
    <row r="3761" spans="1:52">
      <c r="A3761" s="114" t="s">
        <v>10772</v>
      </c>
      <c r="B3761" s="114">
        <f t="shared" si="59"/>
        <v>16404</v>
      </c>
      <c r="C3761" s="114">
        <v>2.7</v>
      </c>
      <c r="D3761" s="114">
        <v>110.1</v>
      </c>
      <c r="E3761" s="114">
        <v>16404</v>
      </c>
      <c r="F3761" s="115" t="s">
        <v>12075</v>
      </c>
      <c r="G3761" s="114">
        <v>32.200000000000003</v>
      </c>
      <c r="H3761" s="114">
        <v>2.7</v>
      </c>
      <c r="I3761" s="114">
        <v>110.1</v>
      </c>
      <c r="J3761" s="114">
        <v>16404</v>
      </c>
      <c r="K3761" s="115" t="s">
        <v>12076</v>
      </c>
      <c r="L3761" s="114">
        <v>212.2</v>
      </c>
    </row>
    <row r="3762" spans="1:52">
      <c r="A3762" s="114" t="s">
        <v>10774</v>
      </c>
      <c r="B3762" s="114">
        <f t="shared" si="59"/>
        <v>8205</v>
      </c>
      <c r="C3762" s="114">
        <v>2.7</v>
      </c>
      <c r="D3762" s="114">
        <v>109.9</v>
      </c>
      <c r="E3762" s="114">
        <v>8205</v>
      </c>
      <c r="F3762" s="115" t="s">
        <v>12077</v>
      </c>
      <c r="G3762" s="114">
        <v>90.2</v>
      </c>
      <c r="H3762" s="114">
        <v>2.7</v>
      </c>
      <c r="I3762" s="114">
        <v>109.3</v>
      </c>
      <c r="J3762" s="114">
        <v>8205</v>
      </c>
      <c r="K3762" s="115" t="s">
        <v>12078</v>
      </c>
      <c r="L3762" s="114">
        <v>270.2</v>
      </c>
    </row>
    <row r="3763" spans="1:52">
      <c r="A3763" s="114" t="s">
        <v>10776</v>
      </c>
      <c r="B3763" s="114">
        <f t="shared" si="59"/>
        <v>9515</v>
      </c>
      <c r="C3763" s="114">
        <v>0</v>
      </c>
      <c r="D3763" s="114">
        <v>0</v>
      </c>
      <c r="E3763" s="114">
        <v>2311</v>
      </c>
      <c r="F3763" s="115" t="s">
        <v>12067</v>
      </c>
      <c r="G3763" s="114">
        <v>16.8</v>
      </c>
      <c r="H3763" s="114">
        <v>0</v>
      </c>
      <c r="I3763" s="114">
        <v>0</v>
      </c>
      <c r="J3763" s="114">
        <v>9515</v>
      </c>
      <c r="K3763" s="115" t="s">
        <v>12087</v>
      </c>
      <c r="L3763" s="114">
        <v>76.2</v>
      </c>
      <c r="M3763" s="114">
        <v>0</v>
      </c>
      <c r="N3763" s="114">
        <v>0</v>
      </c>
      <c r="O3763" s="114">
        <v>5905</v>
      </c>
      <c r="P3763" s="115" t="s">
        <v>12137</v>
      </c>
      <c r="Q3763" s="114">
        <v>76.2</v>
      </c>
      <c r="R3763" s="114">
        <v>0</v>
      </c>
      <c r="S3763" s="114">
        <v>0</v>
      </c>
      <c r="T3763" s="114">
        <v>2018</v>
      </c>
      <c r="U3763" s="115" t="s">
        <v>12063</v>
      </c>
      <c r="V3763" s="114">
        <v>171.9</v>
      </c>
      <c r="W3763" s="114">
        <v>0</v>
      </c>
      <c r="X3763" s="114">
        <v>0</v>
      </c>
      <c r="Y3763" s="114">
        <v>2311</v>
      </c>
      <c r="Z3763" s="115" t="s">
        <v>12068</v>
      </c>
      <c r="AA3763" s="114">
        <v>196.8</v>
      </c>
      <c r="AB3763" s="114">
        <v>2.7</v>
      </c>
      <c r="AC3763" s="114">
        <v>108.1</v>
      </c>
      <c r="AD3763" s="114">
        <v>9515</v>
      </c>
      <c r="AE3763" s="115" t="s">
        <v>12088</v>
      </c>
      <c r="AF3763" s="114">
        <v>256.2</v>
      </c>
      <c r="AG3763" s="114">
        <v>0</v>
      </c>
      <c r="AH3763" s="114">
        <v>0</v>
      </c>
      <c r="AI3763" s="114">
        <v>5905</v>
      </c>
      <c r="AJ3763" s="115" t="s">
        <v>12138</v>
      </c>
      <c r="AK3763" s="114">
        <v>256.2</v>
      </c>
      <c r="AL3763" s="114">
        <v>0</v>
      </c>
      <c r="AM3763" s="114">
        <v>0</v>
      </c>
      <c r="AN3763" s="114">
        <v>2018</v>
      </c>
      <c r="AO3763" s="115" t="s">
        <v>12064</v>
      </c>
      <c r="AP3763" s="114">
        <v>351.9</v>
      </c>
    </row>
    <row r="3764" spans="1:52">
      <c r="A3764" s="114" t="s">
        <v>10779</v>
      </c>
      <c r="B3764" s="114">
        <f t="shared" si="59"/>
        <v>7283</v>
      </c>
      <c r="C3764" s="114">
        <v>3</v>
      </c>
      <c r="D3764" s="114">
        <v>110.5</v>
      </c>
      <c r="E3764" s="114">
        <v>7283</v>
      </c>
      <c r="F3764" s="115" t="s">
        <v>12057</v>
      </c>
      <c r="G3764" s="114">
        <v>125.4</v>
      </c>
      <c r="H3764" s="114">
        <v>2.5</v>
      </c>
      <c r="I3764" s="114">
        <v>109.1</v>
      </c>
      <c r="J3764" s="114">
        <v>7283</v>
      </c>
      <c r="K3764" s="115" t="s">
        <v>12058</v>
      </c>
      <c r="L3764" s="114">
        <v>305.39999999999998</v>
      </c>
    </row>
    <row r="3765" spans="1:52">
      <c r="A3765" s="114" t="s">
        <v>10781</v>
      </c>
      <c r="B3765" s="114">
        <f t="shared" si="59"/>
        <v>12339</v>
      </c>
      <c r="C3765" s="114">
        <v>0</v>
      </c>
      <c r="D3765" s="114">
        <v>0</v>
      </c>
      <c r="E3765" s="114">
        <v>2250</v>
      </c>
      <c r="F3765" s="115" t="s">
        <v>12067</v>
      </c>
      <c r="G3765" s="114">
        <v>23</v>
      </c>
      <c r="H3765" s="114">
        <v>0</v>
      </c>
      <c r="I3765" s="114">
        <v>0</v>
      </c>
      <c r="J3765" s="114">
        <v>2360</v>
      </c>
      <c r="K3765" s="115" t="s">
        <v>12097</v>
      </c>
      <c r="L3765" s="114">
        <v>60</v>
      </c>
      <c r="M3765" s="114">
        <v>0</v>
      </c>
      <c r="N3765" s="114">
        <v>0</v>
      </c>
      <c r="O3765" s="114">
        <v>2150</v>
      </c>
      <c r="P3765" s="115" t="s">
        <v>12071</v>
      </c>
      <c r="Q3765" s="114">
        <v>151.9</v>
      </c>
      <c r="R3765" s="114">
        <v>2.7</v>
      </c>
      <c r="S3765" s="114">
        <v>108.3</v>
      </c>
      <c r="T3765" s="114">
        <v>8255</v>
      </c>
      <c r="U3765" s="115" t="s">
        <v>12089</v>
      </c>
      <c r="V3765" s="114">
        <v>152.9</v>
      </c>
      <c r="W3765" s="114">
        <v>2.7</v>
      </c>
      <c r="X3765" s="114">
        <v>110.3</v>
      </c>
      <c r="Y3765" s="114">
        <v>12339</v>
      </c>
      <c r="Z3765" s="115" t="s">
        <v>12090</v>
      </c>
      <c r="AA3765" s="114">
        <v>152.9</v>
      </c>
      <c r="AB3765" s="114">
        <v>0</v>
      </c>
      <c r="AC3765" s="114">
        <v>0</v>
      </c>
      <c r="AD3765" s="114">
        <v>2250</v>
      </c>
      <c r="AE3765" s="115" t="s">
        <v>12068</v>
      </c>
      <c r="AF3765" s="114">
        <v>203</v>
      </c>
      <c r="AG3765" s="114">
        <v>0</v>
      </c>
      <c r="AH3765" s="114">
        <v>0</v>
      </c>
      <c r="AI3765" s="114">
        <v>2360</v>
      </c>
      <c r="AJ3765" s="115" t="s">
        <v>12098</v>
      </c>
      <c r="AK3765" s="114">
        <v>240</v>
      </c>
      <c r="AL3765" s="114">
        <v>0</v>
      </c>
      <c r="AM3765" s="114">
        <v>0</v>
      </c>
      <c r="AN3765" s="114">
        <v>2150</v>
      </c>
      <c r="AO3765" s="115" t="s">
        <v>12072</v>
      </c>
      <c r="AP3765" s="114">
        <v>332.3</v>
      </c>
      <c r="AQ3765" s="114">
        <v>0</v>
      </c>
      <c r="AR3765" s="114">
        <v>0</v>
      </c>
      <c r="AS3765" s="114">
        <v>12339</v>
      </c>
      <c r="AT3765" s="115" t="s">
        <v>12091</v>
      </c>
      <c r="AU3765" s="114">
        <v>332.9</v>
      </c>
      <c r="AV3765" s="114">
        <v>2.7</v>
      </c>
      <c r="AW3765" s="114">
        <v>109.1</v>
      </c>
      <c r="AX3765" s="114">
        <v>8255</v>
      </c>
      <c r="AY3765" s="115" t="s">
        <v>12092</v>
      </c>
      <c r="AZ3765" s="114">
        <v>332.9</v>
      </c>
    </row>
    <row r="3766" spans="1:52">
      <c r="A3766" s="114" t="s">
        <v>10784</v>
      </c>
      <c r="B3766" s="114">
        <f t="shared" si="59"/>
        <v>9842</v>
      </c>
      <c r="C3766" s="114">
        <v>0</v>
      </c>
      <c r="D3766" s="114">
        <v>0</v>
      </c>
      <c r="E3766" s="114">
        <v>8350</v>
      </c>
      <c r="F3766" s="115" t="s">
        <v>12097</v>
      </c>
      <c r="G3766" s="114">
        <v>61.9</v>
      </c>
      <c r="H3766" s="114">
        <v>2.7</v>
      </c>
      <c r="I3766" s="114">
        <v>111.9</v>
      </c>
      <c r="J3766" s="114">
        <v>9842</v>
      </c>
      <c r="K3766" s="115" t="s">
        <v>12079</v>
      </c>
      <c r="L3766" s="114">
        <v>160.9</v>
      </c>
      <c r="M3766" s="114">
        <v>2.7</v>
      </c>
      <c r="N3766" s="114">
        <v>109.7</v>
      </c>
      <c r="O3766" s="114">
        <v>8350</v>
      </c>
      <c r="P3766" s="115" t="s">
        <v>12098</v>
      </c>
      <c r="Q3766" s="114">
        <v>241.9</v>
      </c>
      <c r="R3766" s="114">
        <v>2.7</v>
      </c>
      <c r="S3766" s="114">
        <v>111.1</v>
      </c>
      <c r="T3766" s="114">
        <v>9842</v>
      </c>
      <c r="U3766" s="115" t="s">
        <v>12080</v>
      </c>
      <c r="V3766" s="114">
        <v>340.9</v>
      </c>
    </row>
    <row r="3767" spans="1:52">
      <c r="A3767" s="114" t="s">
        <v>10787</v>
      </c>
      <c r="B3767" s="114">
        <f t="shared" si="59"/>
        <v>11500</v>
      </c>
      <c r="C3767" s="114">
        <v>0</v>
      </c>
      <c r="D3767" s="114">
        <v>0</v>
      </c>
      <c r="E3767" s="114">
        <v>11500</v>
      </c>
      <c r="F3767" s="115" t="s">
        <v>12097</v>
      </c>
      <c r="G3767" s="114">
        <v>44.8</v>
      </c>
      <c r="H3767" s="114">
        <v>3</v>
      </c>
      <c r="I3767" s="114">
        <v>110.3</v>
      </c>
      <c r="J3767" s="114">
        <v>11500</v>
      </c>
      <c r="K3767" s="115" t="s">
        <v>12098</v>
      </c>
      <c r="L3767" s="114">
        <v>224.8</v>
      </c>
    </row>
    <row r="3768" spans="1:52">
      <c r="A3768" s="114" t="s">
        <v>10790</v>
      </c>
      <c r="B3768" s="114">
        <f t="shared" si="59"/>
        <v>7500</v>
      </c>
      <c r="C3768" s="114">
        <v>0</v>
      </c>
      <c r="D3768" s="114">
        <v>0</v>
      </c>
      <c r="E3768" s="114">
        <v>7500</v>
      </c>
      <c r="F3768" s="115" t="s">
        <v>12053</v>
      </c>
      <c r="G3768" s="114">
        <v>89.1</v>
      </c>
      <c r="H3768" s="114">
        <v>3</v>
      </c>
      <c r="I3768" s="114">
        <v>110.1</v>
      </c>
      <c r="J3768" s="114">
        <v>7500</v>
      </c>
      <c r="K3768" s="115" t="s">
        <v>12054</v>
      </c>
      <c r="L3768" s="114">
        <v>269.10000000000002</v>
      </c>
    </row>
    <row r="3769" spans="1:52">
      <c r="A3769" s="114" t="s">
        <v>10793</v>
      </c>
      <c r="B3769" s="114">
        <f t="shared" si="59"/>
        <v>11302</v>
      </c>
      <c r="C3769" s="114">
        <v>3</v>
      </c>
      <c r="D3769" s="114">
        <v>109.5</v>
      </c>
      <c r="E3769" s="114">
        <v>11302</v>
      </c>
      <c r="F3769" s="115" t="s">
        <v>12053</v>
      </c>
      <c r="G3769" s="114">
        <v>90.2</v>
      </c>
      <c r="H3769" s="114">
        <v>3</v>
      </c>
      <c r="I3769" s="114">
        <v>110.1</v>
      </c>
      <c r="J3769" s="114">
        <v>9596</v>
      </c>
      <c r="K3769" s="115" t="s">
        <v>12071</v>
      </c>
      <c r="L3769" s="114">
        <v>135.19999999999999</v>
      </c>
      <c r="M3769" s="114">
        <v>3.3</v>
      </c>
      <c r="N3769" s="114">
        <v>110.3</v>
      </c>
      <c r="O3769" s="114">
        <v>11302</v>
      </c>
      <c r="P3769" s="115" t="s">
        <v>12054</v>
      </c>
      <c r="Q3769" s="114">
        <v>270.2</v>
      </c>
      <c r="R3769" s="114">
        <v>0</v>
      </c>
      <c r="S3769" s="114">
        <v>0</v>
      </c>
      <c r="T3769" s="114">
        <v>9596</v>
      </c>
      <c r="U3769" s="115" t="s">
        <v>12072</v>
      </c>
      <c r="V3769" s="114">
        <v>315.2</v>
      </c>
    </row>
    <row r="3770" spans="1:52">
      <c r="A3770" s="114" t="s">
        <v>10796</v>
      </c>
      <c r="B3770" s="114">
        <f t="shared" si="59"/>
        <v>8250</v>
      </c>
      <c r="C3770" s="114">
        <v>0</v>
      </c>
      <c r="D3770" s="114">
        <v>0</v>
      </c>
      <c r="E3770" s="114">
        <v>8250</v>
      </c>
      <c r="F3770" s="115" t="s">
        <v>12097</v>
      </c>
      <c r="G3770" s="114">
        <v>45.3</v>
      </c>
      <c r="H3770" s="114">
        <v>0</v>
      </c>
      <c r="I3770" s="114">
        <v>0</v>
      </c>
      <c r="J3770" s="114">
        <v>8250</v>
      </c>
      <c r="K3770" s="115" t="s">
        <v>12098</v>
      </c>
      <c r="L3770" s="114">
        <v>225.3</v>
      </c>
    </row>
    <row r="3771" spans="1:52">
      <c r="A3771" s="114" t="s">
        <v>10799</v>
      </c>
      <c r="B3771" s="114">
        <f t="shared" si="59"/>
        <v>8100</v>
      </c>
      <c r="C3771" s="114">
        <v>0</v>
      </c>
      <c r="D3771" s="114">
        <v>0</v>
      </c>
      <c r="E3771" s="114">
        <v>8100</v>
      </c>
      <c r="F3771" s="115" t="s">
        <v>12051</v>
      </c>
      <c r="G3771" s="114">
        <v>44.6</v>
      </c>
      <c r="H3771" s="114">
        <v>3</v>
      </c>
      <c r="I3771" s="114">
        <v>110.5</v>
      </c>
      <c r="J3771" s="114">
        <v>8100</v>
      </c>
      <c r="K3771" s="115" t="s">
        <v>12052</v>
      </c>
      <c r="L3771" s="114">
        <v>224.6</v>
      </c>
    </row>
    <row r="3772" spans="1:52">
      <c r="A3772" s="114" t="s">
        <v>10802</v>
      </c>
      <c r="B3772" s="114">
        <f t="shared" si="59"/>
        <v>6710</v>
      </c>
      <c r="C3772" s="114">
        <v>0</v>
      </c>
      <c r="D3772" s="114">
        <v>0</v>
      </c>
      <c r="E3772" s="114">
        <v>3420</v>
      </c>
      <c r="F3772" s="115" t="s">
        <v>12081</v>
      </c>
      <c r="G3772" s="114">
        <v>54.7</v>
      </c>
      <c r="H3772" s="114">
        <v>0</v>
      </c>
      <c r="I3772" s="114">
        <v>0</v>
      </c>
      <c r="J3772" s="114">
        <v>6710</v>
      </c>
      <c r="K3772" s="115" t="s">
        <v>12057</v>
      </c>
      <c r="L3772" s="114">
        <v>117.9</v>
      </c>
      <c r="M3772" s="114">
        <v>0</v>
      </c>
      <c r="N3772" s="114">
        <v>0</v>
      </c>
      <c r="O3772" s="114">
        <v>3420</v>
      </c>
      <c r="P3772" s="115" t="s">
        <v>12082</v>
      </c>
      <c r="Q3772" s="114">
        <v>234.7</v>
      </c>
      <c r="R3772" s="114">
        <v>3</v>
      </c>
      <c r="S3772" s="114">
        <v>109.9</v>
      </c>
      <c r="T3772" s="114">
        <v>6710</v>
      </c>
      <c r="U3772" s="115" t="s">
        <v>12058</v>
      </c>
      <c r="V3772" s="114">
        <v>297.89999999999998</v>
      </c>
    </row>
    <row r="3773" spans="1:52">
      <c r="A3773" s="114" t="s">
        <v>10805</v>
      </c>
      <c r="B3773" s="114">
        <f t="shared" si="59"/>
        <v>6300</v>
      </c>
      <c r="C3773" s="114">
        <v>0</v>
      </c>
      <c r="D3773" s="114">
        <v>0</v>
      </c>
      <c r="E3773" s="114">
        <v>6300</v>
      </c>
      <c r="F3773" s="115" t="s">
        <v>12087</v>
      </c>
      <c r="G3773" s="114">
        <v>68.5</v>
      </c>
      <c r="H3773" s="114">
        <v>3</v>
      </c>
      <c r="I3773" s="114">
        <v>109.9</v>
      </c>
      <c r="J3773" s="114">
        <v>6300</v>
      </c>
      <c r="K3773" s="115" t="s">
        <v>12088</v>
      </c>
      <c r="L3773" s="114">
        <v>248.5</v>
      </c>
    </row>
    <row r="3774" spans="1:52">
      <c r="A3774" s="114" t="s">
        <v>10808</v>
      </c>
      <c r="B3774" s="114">
        <f t="shared" si="59"/>
        <v>11253</v>
      </c>
      <c r="C3774" s="114">
        <v>0</v>
      </c>
      <c r="D3774" s="114">
        <v>0</v>
      </c>
      <c r="E3774" s="114">
        <v>11253</v>
      </c>
      <c r="F3774" s="115" t="s">
        <v>12077</v>
      </c>
      <c r="G3774" s="114">
        <v>79.5</v>
      </c>
      <c r="H3774" s="114">
        <v>3.1</v>
      </c>
      <c r="I3774" s="114">
        <v>110.3</v>
      </c>
      <c r="J3774" s="114">
        <v>11253</v>
      </c>
      <c r="K3774" s="115" t="s">
        <v>12078</v>
      </c>
      <c r="L3774" s="114">
        <v>259.5</v>
      </c>
    </row>
    <row r="3775" spans="1:52">
      <c r="A3775" s="114" t="s">
        <v>10811</v>
      </c>
      <c r="B3775" s="114">
        <f t="shared" si="59"/>
        <v>5495</v>
      </c>
      <c r="C3775" s="114">
        <v>0</v>
      </c>
      <c r="D3775" s="114">
        <v>0</v>
      </c>
      <c r="E3775" s="114">
        <v>5495</v>
      </c>
      <c r="F3775" s="115" t="s">
        <v>12077</v>
      </c>
      <c r="G3775" s="114">
        <v>82.8</v>
      </c>
      <c r="H3775" s="114">
        <v>0</v>
      </c>
      <c r="I3775" s="114">
        <v>0</v>
      </c>
      <c r="J3775" s="114">
        <v>5495</v>
      </c>
      <c r="K3775" s="115" t="s">
        <v>12078</v>
      </c>
      <c r="L3775" s="114">
        <v>262.8</v>
      </c>
    </row>
    <row r="3776" spans="1:52">
      <c r="A3776" s="114" t="s">
        <v>10813</v>
      </c>
      <c r="B3776" s="114">
        <f t="shared" si="59"/>
        <v>5600</v>
      </c>
      <c r="C3776" s="114">
        <v>0</v>
      </c>
      <c r="D3776" s="114">
        <v>0</v>
      </c>
      <c r="E3776" s="114">
        <v>5600</v>
      </c>
      <c r="F3776" s="115" t="s">
        <v>12087</v>
      </c>
      <c r="G3776" s="114">
        <v>65.599999999999994</v>
      </c>
      <c r="H3776" s="114">
        <v>3</v>
      </c>
      <c r="I3776" s="114">
        <v>110.9</v>
      </c>
      <c r="J3776" s="114">
        <v>5600</v>
      </c>
      <c r="K3776" s="115" t="s">
        <v>12088</v>
      </c>
      <c r="L3776" s="114">
        <v>245.6</v>
      </c>
    </row>
    <row r="3777" spans="1:22">
      <c r="A3777" s="114" t="s">
        <v>10816</v>
      </c>
      <c r="B3777" s="114">
        <f t="shared" si="59"/>
        <v>6522</v>
      </c>
      <c r="C3777" s="114">
        <v>0</v>
      </c>
      <c r="D3777" s="114">
        <v>0</v>
      </c>
      <c r="E3777" s="114">
        <v>6522</v>
      </c>
      <c r="F3777" s="115" t="s">
        <v>12081</v>
      </c>
      <c r="G3777" s="114">
        <v>58.8</v>
      </c>
      <c r="H3777" s="114">
        <v>0</v>
      </c>
      <c r="I3777" s="114">
        <v>0</v>
      </c>
      <c r="J3777" s="114">
        <v>6522</v>
      </c>
      <c r="K3777" s="115" t="s">
        <v>12082</v>
      </c>
      <c r="L3777" s="114">
        <v>238.8</v>
      </c>
    </row>
    <row r="3778" spans="1:22">
      <c r="A3778" s="114" t="s">
        <v>10819</v>
      </c>
      <c r="B3778" s="114">
        <f t="shared" si="59"/>
        <v>8229</v>
      </c>
      <c r="C3778" s="114">
        <v>0</v>
      </c>
      <c r="D3778" s="114">
        <v>0</v>
      </c>
      <c r="E3778" s="114">
        <v>8229</v>
      </c>
      <c r="F3778" s="115" t="s">
        <v>12081</v>
      </c>
      <c r="G3778" s="114">
        <v>60.7</v>
      </c>
      <c r="H3778" s="114">
        <v>0</v>
      </c>
      <c r="I3778" s="114">
        <v>0</v>
      </c>
      <c r="J3778" s="114">
        <v>7695</v>
      </c>
      <c r="K3778" s="115" t="s">
        <v>12057</v>
      </c>
      <c r="L3778" s="114">
        <v>116.7</v>
      </c>
      <c r="M3778" s="114">
        <v>0</v>
      </c>
      <c r="N3778" s="114">
        <v>0</v>
      </c>
      <c r="O3778" s="114">
        <v>8229</v>
      </c>
      <c r="P3778" s="115" t="s">
        <v>12082</v>
      </c>
      <c r="Q3778" s="114">
        <v>241.7</v>
      </c>
      <c r="R3778" s="114">
        <v>0</v>
      </c>
      <c r="S3778" s="114">
        <v>0</v>
      </c>
      <c r="T3778" s="114">
        <v>7695</v>
      </c>
      <c r="U3778" s="115" t="s">
        <v>12058</v>
      </c>
      <c r="V3778" s="114">
        <v>296.7</v>
      </c>
    </row>
    <row r="3779" spans="1:22">
      <c r="A3779" s="114" t="s">
        <v>10822</v>
      </c>
      <c r="B3779" s="114">
        <f t="shared" si="59"/>
        <v>6000</v>
      </c>
      <c r="C3779" s="114">
        <v>0</v>
      </c>
      <c r="D3779" s="114">
        <v>0</v>
      </c>
      <c r="E3779" s="114">
        <v>6000</v>
      </c>
      <c r="F3779" s="115" t="s">
        <v>12067</v>
      </c>
      <c r="G3779" s="114">
        <v>13.6</v>
      </c>
      <c r="H3779" s="114">
        <v>3</v>
      </c>
      <c r="I3779" s="114">
        <v>110.7</v>
      </c>
      <c r="J3779" s="114">
        <v>6000</v>
      </c>
      <c r="K3779" s="115" t="s">
        <v>12068</v>
      </c>
      <c r="L3779" s="114">
        <v>193.6</v>
      </c>
    </row>
    <row r="3780" spans="1:22">
      <c r="A3780" s="114" t="s">
        <v>10824</v>
      </c>
      <c r="B3780" s="114">
        <f t="shared" si="59"/>
        <v>10500</v>
      </c>
      <c r="C3780" s="114">
        <v>0</v>
      </c>
      <c r="D3780" s="114">
        <v>0</v>
      </c>
      <c r="E3780" s="114">
        <v>10500</v>
      </c>
      <c r="F3780" s="115" t="s">
        <v>12071</v>
      </c>
      <c r="G3780" s="114">
        <v>143.30000000000001</v>
      </c>
      <c r="H3780" s="114">
        <v>3</v>
      </c>
      <c r="I3780" s="114">
        <v>110.3</v>
      </c>
      <c r="J3780" s="114">
        <v>10500</v>
      </c>
      <c r="K3780" s="115" t="s">
        <v>12072</v>
      </c>
      <c r="L3780" s="114">
        <v>323.3</v>
      </c>
    </row>
    <row r="3781" spans="1:22">
      <c r="A3781" s="114" t="s">
        <v>10827</v>
      </c>
      <c r="B3781" s="114">
        <f t="shared" si="59"/>
        <v>8329</v>
      </c>
      <c r="C3781" s="114">
        <v>0</v>
      </c>
      <c r="D3781" s="114">
        <v>0</v>
      </c>
      <c r="E3781" s="114">
        <v>8329</v>
      </c>
      <c r="F3781" s="115" t="s">
        <v>12055</v>
      </c>
      <c r="G3781" s="114">
        <v>94</v>
      </c>
      <c r="H3781" s="114">
        <v>0</v>
      </c>
      <c r="I3781" s="114">
        <v>0</v>
      </c>
      <c r="J3781" s="114">
        <v>5893</v>
      </c>
      <c r="K3781" s="115" t="s">
        <v>12071</v>
      </c>
      <c r="L3781" s="114">
        <v>134</v>
      </c>
      <c r="M3781" s="114">
        <v>0</v>
      </c>
      <c r="N3781" s="114">
        <v>0</v>
      </c>
      <c r="O3781" s="114">
        <v>8329</v>
      </c>
      <c r="P3781" s="115" t="s">
        <v>12056</v>
      </c>
      <c r="Q3781" s="114">
        <v>274</v>
      </c>
      <c r="R3781" s="114">
        <v>0</v>
      </c>
      <c r="S3781" s="114">
        <v>0</v>
      </c>
      <c r="T3781" s="114">
        <v>5893</v>
      </c>
      <c r="U3781" s="115" t="s">
        <v>12072</v>
      </c>
      <c r="V3781" s="114">
        <v>314</v>
      </c>
    </row>
    <row r="3782" spans="1:22">
      <c r="A3782" s="114" t="s">
        <v>10830</v>
      </c>
      <c r="B3782" s="114">
        <f t="shared" si="59"/>
        <v>6414</v>
      </c>
      <c r="C3782" s="114">
        <v>0</v>
      </c>
      <c r="D3782" s="114">
        <v>0</v>
      </c>
      <c r="E3782" s="114">
        <v>6414</v>
      </c>
      <c r="F3782" s="115" t="s">
        <v>12081</v>
      </c>
      <c r="G3782" s="114">
        <v>59.3</v>
      </c>
      <c r="H3782" s="114">
        <v>3</v>
      </c>
      <c r="I3782" s="114">
        <v>110.3</v>
      </c>
      <c r="J3782" s="114">
        <v>6414</v>
      </c>
      <c r="K3782" s="115" t="s">
        <v>12082</v>
      </c>
      <c r="L3782" s="114">
        <v>239.3</v>
      </c>
    </row>
    <row r="3783" spans="1:22">
      <c r="A3783" s="114" t="s">
        <v>10833</v>
      </c>
      <c r="B3783" s="114">
        <f t="shared" si="59"/>
        <v>7484</v>
      </c>
      <c r="C3783" s="114">
        <v>0</v>
      </c>
      <c r="D3783" s="114">
        <v>0</v>
      </c>
      <c r="E3783" s="114">
        <v>7484</v>
      </c>
      <c r="F3783" s="115" t="s">
        <v>12077</v>
      </c>
      <c r="G3783" s="114">
        <v>82</v>
      </c>
      <c r="H3783" s="114">
        <v>3</v>
      </c>
      <c r="I3783" s="114">
        <v>109.9</v>
      </c>
      <c r="J3783" s="114">
        <v>7484</v>
      </c>
      <c r="K3783" s="115" t="s">
        <v>12078</v>
      </c>
      <c r="L3783" s="114">
        <v>262</v>
      </c>
    </row>
    <row r="3784" spans="1:22">
      <c r="A3784" s="114" t="s">
        <v>10836</v>
      </c>
      <c r="B3784" s="114">
        <f t="shared" si="59"/>
        <v>10991</v>
      </c>
      <c r="C3784" s="114">
        <v>3</v>
      </c>
      <c r="D3784" s="114">
        <v>109.9</v>
      </c>
      <c r="E3784" s="114">
        <v>10991</v>
      </c>
      <c r="F3784" s="115" t="s">
        <v>12051</v>
      </c>
      <c r="G3784" s="114">
        <v>36.299999999999997</v>
      </c>
      <c r="H3784" s="114">
        <v>3</v>
      </c>
      <c r="I3784" s="114">
        <v>110.3</v>
      </c>
      <c r="J3784" s="114">
        <v>10991</v>
      </c>
      <c r="K3784" s="115" t="s">
        <v>12052</v>
      </c>
      <c r="L3784" s="114">
        <v>216.3</v>
      </c>
    </row>
    <row r="3785" spans="1:22">
      <c r="A3785" s="114" t="s">
        <v>10839</v>
      </c>
      <c r="B3785" s="114">
        <f t="shared" si="59"/>
        <v>6013</v>
      </c>
      <c r="C3785" s="114">
        <v>0</v>
      </c>
      <c r="D3785" s="114">
        <v>0</v>
      </c>
      <c r="E3785" s="114">
        <v>6013</v>
      </c>
      <c r="F3785" s="115" t="s">
        <v>12051</v>
      </c>
      <c r="G3785" s="114">
        <v>31.1</v>
      </c>
      <c r="H3785" s="114">
        <v>0</v>
      </c>
      <c r="I3785" s="114">
        <v>0</v>
      </c>
      <c r="J3785" s="114">
        <v>6013</v>
      </c>
      <c r="K3785" s="115" t="s">
        <v>12052</v>
      </c>
      <c r="L3785" s="114">
        <v>211.1</v>
      </c>
    </row>
    <row r="3786" spans="1:22">
      <c r="A3786" s="114" t="s">
        <v>10842</v>
      </c>
      <c r="B3786" s="114">
        <f t="shared" si="59"/>
        <v>7500</v>
      </c>
      <c r="C3786" s="114">
        <v>0</v>
      </c>
      <c r="D3786" s="114">
        <v>0</v>
      </c>
      <c r="E3786" s="114">
        <v>7500</v>
      </c>
      <c r="F3786" s="115" t="s">
        <v>12097</v>
      </c>
      <c r="G3786" s="114">
        <v>46.5</v>
      </c>
      <c r="H3786" s="114">
        <v>0</v>
      </c>
      <c r="I3786" s="114">
        <v>0</v>
      </c>
      <c r="J3786" s="114">
        <v>7500</v>
      </c>
      <c r="K3786" s="115" t="s">
        <v>12098</v>
      </c>
      <c r="L3786" s="114">
        <v>226.5</v>
      </c>
    </row>
    <row r="3787" spans="1:22">
      <c r="A3787" s="114" t="s">
        <v>10845</v>
      </c>
      <c r="B3787" s="114">
        <f t="shared" si="59"/>
        <v>7800</v>
      </c>
      <c r="C3787" s="114">
        <v>0</v>
      </c>
      <c r="D3787" s="114">
        <v>0</v>
      </c>
      <c r="E3787" s="114">
        <v>7800</v>
      </c>
      <c r="F3787" s="115" t="s">
        <v>12081</v>
      </c>
      <c r="G3787" s="114">
        <v>59.6</v>
      </c>
      <c r="H3787" s="114">
        <v>0</v>
      </c>
      <c r="I3787" s="114">
        <v>0</v>
      </c>
      <c r="J3787" s="114">
        <v>7800</v>
      </c>
      <c r="K3787" s="115" t="s">
        <v>12082</v>
      </c>
      <c r="L3787" s="114">
        <v>239.6</v>
      </c>
    </row>
    <row r="3788" spans="1:22">
      <c r="A3788" s="114" t="s">
        <v>10848</v>
      </c>
      <c r="B3788" s="114">
        <f t="shared" si="59"/>
        <v>7874</v>
      </c>
      <c r="C3788" s="114">
        <v>0</v>
      </c>
      <c r="D3788" s="114">
        <v>0</v>
      </c>
      <c r="E3788" s="114">
        <v>7874</v>
      </c>
      <c r="F3788" s="115" t="s">
        <v>12065</v>
      </c>
      <c r="G3788" s="114">
        <v>182.6</v>
      </c>
      <c r="H3788" s="114">
        <v>0</v>
      </c>
      <c r="I3788" s="114">
        <v>0</v>
      </c>
      <c r="J3788" s="114">
        <v>7874</v>
      </c>
      <c r="K3788" s="115" t="s">
        <v>12066</v>
      </c>
      <c r="L3788" s="114">
        <v>2.6</v>
      </c>
    </row>
    <row r="3789" spans="1:22">
      <c r="A3789" s="114" t="s">
        <v>10851</v>
      </c>
      <c r="B3789" s="114">
        <f t="shared" si="59"/>
        <v>9842</v>
      </c>
      <c r="C3789" s="114">
        <v>0</v>
      </c>
      <c r="D3789" s="114">
        <v>0</v>
      </c>
      <c r="E3789" s="114">
        <v>9842</v>
      </c>
      <c r="F3789" s="115" t="s">
        <v>12097</v>
      </c>
      <c r="G3789" s="114">
        <v>45.7</v>
      </c>
      <c r="H3789" s="114">
        <v>3</v>
      </c>
      <c r="I3789" s="114">
        <v>109.7</v>
      </c>
      <c r="J3789" s="114">
        <v>9842</v>
      </c>
      <c r="K3789" s="115" t="s">
        <v>12098</v>
      </c>
      <c r="L3789" s="114">
        <v>225.7</v>
      </c>
    </row>
    <row r="3790" spans="1:22">
      <c r="A3790" s="114" t="s">
        <v>10854</v>
      </c>
      <c r="B3790" s="114">
        <f t="shared" si="59"/>
        <v>8366</v>
      </c>
      <c r="C3790" s="114">
        <v>3</v>
      </c>
      <c r="D3790" s="114">
        <v>109.3</v>
      </c>
      <c r="E3790" s="114">
        <v>8366</v>
      </c>
      <c r="F3790" s="115" t="s">
        <v>12097</v>
      </c>
      <c r="G3790" s="114">
        <v>47.5</v>
      </c>
      <c r="H3790" s="114">
        <v>0</v>
      </c>
      <c r="I3790" s="114">
        <v>0</v>
      </c>
      <c r="J3790" s="114">
        <v>8366</v>
      </c>
      <c r="K3790" s="115" t="s">
        <v>12098</v>
      </c>
      <c r="L3790" s="114">
        <v>227.5</v>
      </c>
    </row>
    <row r="3791" spans="1:22">
      <c r="A3791" s="114" t="s">
        <v>10857</v>
      </c>
      <c r="B3791" s="114">
        <f t="shared" si="59"/>
        <v>6000</v>
      </c>
      <c r="C3791" s="114">
        <v>0</v>
      </c>
      <c r="D3791" s="114">
        <v>0</v>
      </c>
      <c r="E3791" s="114">
        <v>5351</v>
      </c>
      <c r="F3791" s="115" t="s">
        <v>12097</v>
      </c>
      <c r="G3791" s="114">
        <v>49.4</v>
      </c>
      <c r="H3791" s="114">
        <v>3</v>
      </c>
      <c r="I3791" s="114">
        <v>110.3</v>
      </c>
      <c r="J3791" s="114">
        <v>6000</v>
      </c>
      <c r="K3791" s="115" t="s">
        <v>12065</v>
      </c>
      <c r="L3791" s="114">
        <v>184.4</v>
      </c>
      <c r="M3791" s="114">
        <v>0</v>
      </c>
      <c r="N3791" s="114">
        <v>0</v>
      </c>
      <c r="O3791" s="114">
        <v>5351</v>
      </c>
      <c r="P3791" s="115" t="s">
        <v>12098</v>
      </c>
      <c r="Q3791" s="114">
        <v>229.4</v>
      </c>
      <c r="R3791" s="114">
        <v>0</v>
      </c>
      <c r="S3791" s="114">
        <v>0</v>
      </c>
      <c r="T3791" s="114">
        <v>6000</v>
      </c>
      <c r="U3791" s="115" t="s">
        <v>12066</v>
      </c>
      <c r="V3791" s="114">
        <v>4.4000000000000004</v>
      </c>
    </row>
    <row r="3792" spans="1:22">
      <c r="A3792" s="114" t="s">
        <v>10859</v>
      </c>
      <c r="B3792" s="114">
        <f t="shared" si="59"/>
        <v>9035</v>
      </c>
      <c r="C3792" s="114">
        <v>0</v>
      </c>
      <c r="D3792" s="114">
        <v>0</v>
      </c>
      <c r="E3792" s="114">
        <v>9035</v>
      </c>
      <c r="F3792" s="115" t="s">
        <v>12065</v>
      </c>
      <c r="G3792" s="114">
        <v>181.7</v>
      </c>
      <c r="H3792" s="114">
        <v>0</v>
      </c>
      <c r="I3792" s="114">
        <v>0</v>
      </c>
      <c r="J3792" s="114">
        <v>9035</v>
      </c>
      <c r="K3792" s="115" t="s">
        <v>12066</v>
      </c>
      <c r="L3792" s="114">
        <v>1.7</v>
      </c>
    </row>
    <row r="3793" spans="1:22">
      <c r="A3793" s="114" t="s">
        <v>10862</v>
      </c>
      <c r="B3793" s="114">
        <f t="shared" si="59"/>
        <v>7360</v>
      </c>
      <c r="C3793" s="114">
        <v>0</v>
      </c>
      <c r="D3793" s="114">
        <v>0</v>
      </c>
      <c r="E3793" s="114">
        <v>4180</v>
      </c>
      <c r="F3793" s="115" t="s">
        <v>12097</v>
      </c>
      <c r="G3793" s="114">
        <v>51.2</v>
      </c>
      <c r="H3793" s="114">
        <v>3</v>
      </c>
      <c r="I3793" s="114">
        <v>109.1</v>
      </c>
      <c r="J3793" s="114">
        <v>7360</v>
      </c>
      <c r="K3793" s="115" t="s">
        <v>12071</v>
      </c>
      <c r="L3793" s="114">
        <v>143.19999999999999</v>
      </c>
      <c r="M3793" s="114">
        <v>0</v>
      </c>
      <c r="N3793" s="114">
        <v>0</v>
      </c>
      <c r="O3793" s="114">
        <v>4180</v>
      </c>
      <c r="P3793" s="115" t="s">
        <v>12098</v>
      </c>
      <c r="Q3793" s="114">
        <v>231.2</v>
      </c>
      <c r="R3793" s="114">
        <v>0</v>
      </c>
      <c r="S3793" s="114">
        <v>0</v>
      </c>
      <c r="T3793" s="114">
        <v>7360</v>
      </c>
      <c r="U3793" s="115" t="s">
        <v>12072</v>
      </c>
      <c r="V3793" s="114">
        <v>323.2</v>
      </c>
    </row>
    <row r="3794" spans="1:22">
      <c r="A3794" s="114" t="s">
        <v>10865</v>
      </c>
      <c r="B3794" s="114">
        <f t="shared" si="59"/>
        <v>9003</v>
      </c>
      <c r="C3794" s="114">
        <v>0</v>
      </c>
      <c r="D3794" s="114">
        <v>0</v>
      </c>
      <c r="E3794" s="114">
        <v>9003</v>
      </c>
      <c r="F3794" s="115" t="s">
        <v>12097</v>
      </c>
      <c r="G3794" s="114">
        <v>49.3</v>
      </c>
      <c r="H3794" s="114">
        <v>0</v>
      </c>
      <c r="I3794" s="114">
        <v>0</v>
      </c>
      <c r="J3794" s="114">
        <v>9003</v>
      </c>
      <c r="K3794" s="115" t="s">
        <v>12098</v>
      </c>
      <c r="L3794" s="114">
        <v>229.3</v>
      </c>
    </row>
    <row r="3795" spans="1:22">
      <c r="A3795" s="114" t="s">
        <v>10867</v>
      </c>
      <c r="B3795" s="114">
        <f t="shared" si="59"/>
        <v>11899</v>
      </c>
      <c r="C3795" s="114">
        <v>0</v>
      </c>
      <c r="D3795" s="114">
        <v>0</v>
      </c>
      <c r="E3795" s="114">
        <v>7870</v>
      </c>
      <c r="F3795" s="115" t="s">
        <v>12110</v>
      </c>
      <c r="G3795" s="114">
        <v>6.4</v>
      </c>
      <c r="H3795" s="114">
        <v>3</v>
      </c>
      <c r="I3795" s="114">
        <v>109.9</v>
      </c>
      <c r="J3795" s="114">
        <v>11899</v>
      </c>
      <c r="K3795" s="115" t="s">
        <v>12148</v>
      </c>
      <c r="L3795" s="114">
        <v>6.4</v>
      </c>
      <c r="M3795" s="114">
        <v>3</v>
      </c>
      <c r="N3795" s="114">
        <v>110.3</v>
      </c>
      <c r="O3795" s="114">
        <v>11899</v>
      </c>
      <c r="P3795" s="115" t="s">
        <v>12149</v>
      </c>
      <c r="Q3795" s="114">
        <v>186.4</v>
      </c>
      <c r="R3795" s="114">
        <v>0</v>
      </c>
      <c r="S3795" s="114">
        <v>0</v>
      </c>
      <c r="T3795" s="114">
        <v>7870</v>
      </c>
      <c r="U3795" s="115" t="s">
        <v>12111</v>
      </c>
      <c r="V3795" s="114">
        <v>186.4</v>
      </c>
    </row>
    <row r="3796" spans="1:22">
      <c r="A3796" s="114" t="s">
        <v>10870</v>
      </c>
      <c r="B3796" s="114">
        <f t="shared" si="59"/>
        <v>9000</v>
      </c>
      <c r="C3796" s="114">
        <v>0</v>
      </c>
      <c r="D3796" s="114">
        <v>0</v>
      </c>
      <c r="E3796" s="114">
        <v>9000</v>
      </c>
      <c r="F3796" s="115" t="s">
        <v>12059</v>
      </c>
      <c r="G3796" s="114">
        <v>172.5</v>
      </c>
      <c r="H3796" s="114">
        <v>0</v>
      </c>
      <c r="I3796" s="114">
        <v>0</v>
      </c>
      <c r="J3796" s="114">
        <v>9000</v>
      </c>
      <c r="K3796" s="115" t="s">
        <v>12060</v>
      </c>
      <c r="L3796" s="114">
        <v>352.5</v>
      </c>
    </row>
    <row r="3797" spans="1:22">
      <c r="A3797" s="114" t="s">
        <v>10872</v>
      </c>
      <c r="B3797" s="114">
        <f t="shared" si="59"/>
        <v>9000</v>
      </c>
      <c r="C3797" s="114">
        <v>0</v>
      </c>
      <c r="D3797" s="114">
        <v>0</v>
      </c>
      <c r="E3797" s="114">
        <v>9000</v>
      </c>
      <c r="F3797" s="115" t="s">
        <v>12069</v>
      </c>
      <c r="G3797" s="114">
        <v>112.9</v>
      </c>
      <c r="H3797" s="114">
        <v>0</v>
      </c>
      <c r="I3797" s="114">
        <v>0</v>
      </c>
      <c r="J3797" s="114">
        <v>9000</v>
      </c>
      <c r="K3797" s="115" t="s">
        <v>12070</v>
      </c>
      <c r="L3797" s="114">
        <v>292.89999999999998</v>
      </c>
    </row>
    <row r="3798" spans="1:22">
      <c r="A3798" s="114" t="s">
        <v>10875</v>
      </c>
      <c r="B3798" s="114">
        <f t="shared" si="59"/>
        <v>8999</v>
      </c>
      <c r="C3798" s="114">
        <v>3.3</v>
      </c>
      <c r="D3798" s="114">
        <v>110.3</v>
      </c>
      <c r="E3798" s="114">
        <v>8999</v>
      </c>
      <c r="F3798" s="115" t="s">
        <v>12075</v>
      </c>
      <c r="G3798" s="114">
        <v>22.6</v>
      </c>
      <c r="H3798" s="114">
        <v>0</v>
      </c>
      <c r="I3798" s="114">
        <v>0</v>
      </c>
      <c r="J3798" s="114">
        <v>8999</v>
      </c>
      <c r="K3798" s="115" t="s">
        <v>12076</v>
      </c>
      <c r="L3798" s="114">
        <v>202.6</v>
      </c>
    </row>
    <row r="3799" spans="1:22">
      <c r="A3799" s="114" t="s">
        <v>10877</v>
      </c>
      <c r="B3799" s="114">
        <f t="shared" si="59"/>
        <v>7500</v>
      </c>
      <c r="C3799" s="114">
        <v>0</v>
      </c>
      <c r="D3799" s="114">
        <v>0</v>
      </c>
      <c r="E3799" s="114">
        <v>7500</v>
      </c>
      <c r="F3799" s="115" t="s">
        <v>12055</v>
      </c>
      <c r="G3799" s="114">
        <v>103.6</v>
      </c>
      <c r="H3799" s="114">
        <v>3</v>
      </c>
      <c r="I3799" s="114">
        <v>109.3</v>
      </c>
      <c r="J3799" s="114">
        <v>7500</v>
      </c>
      <c r="K3799" s="115" t="s">
        <v>12056</v>
      </c>
      <c r="L3799" s="114">
        <v>283.60000000000002</v>
      </c>
    </row>
    <row r="3800" spans="1:22">
      <c r="A3800" s="114" t="s">
        <v>10879</v>
      </c>
      <c r="B3800" s="114">
        <f t="shared" si="59"/>
        <v>9010</v>
      </c>
      <c r="C3800" s="114">
        <v>3.5</v>
      </c>
      <c r="D3800" s="114">
        <v>110.3</v>
      </c>
      <c r="E3800" s="114">
        <v>9010</v>
      </c>
      <c r="F3800" s="115" t="s">
        <v>12051</v>
      </c>
      <c r="G3800" s="114">
        <v>34.9</v>
      </c>
      <c r="H3800" s="114">
        <v>0</v>
      </c>
      <c r="I3800" s="114">
        <v>0</v>
      </c>
      <c r="J3800" s="114">
        <v>9010</v>
      </c>
      <c r="K3800" s="115" t="s">
        <v>12052</v>
      </c>
      <c r="L3800" s="114">
        <v>214.9</v>
      </c>
    </row>
    <row r="3801" spans="1:22">
      <c r="A3801" s="114" t="s">
        <v>10882</v>
      </c>
      <c r="B3801" s="114">
        <f t="shared" si="59"/>
        <v>6175</v>
      </c>
      <c r="C3801" s="114">
        <v>0</v>
      </c>
      <c r="D3801" s="114">
        <v>0</v>
      </c>
      <c r="E3801" s="114">
        <v>6175</v>
      </c>
      <c r="F3801" s="115" t="s">
        <v>12081</v>
      </c>
      <c r="G3801" s="114">
        <v>63.3</v>
      </c>
      <c r="H3801" s="114">
        <v>0</v>
      </c>
      <c r="I3801" s="114">
        <v>0</v>
      </c>
      <c r="J3801" s="114">
        <v>6175</v>
      </c>
      <c r="K3801" s="115" t="s">
        <v>12082</v>
      </c>
      <c r="L3801" s="114">
        <v>243.3</v>
      </c>
    </row>
    <row r="3802" spans="1:22">
      <c r="A3802" s="114" t="s">
        <v>10884</v>
      </c>
      <c r="B3802" s="114">
        <f t="shared" si="59"/>
        <v>9000</v>
      </c>
      <c r="C3802" s="114">
        <v>0</v>
      </c>
      <c r="D3802" s="114">
        <v>0</v>
      </c>
      <c r="E3802" s="114">
        <v>9000</v>
      </c>
      <c r="F3802" s="115" t="s">
        <v>12051</v>
      </c>
      <c r="G3802" s="114">
        <v>43.4</v>
      </c>
      <c r="H3802" s="114">
        <v>0</v>
      </c>
      <c r="I3802" s="114">
        <v>0</v>
      </c>
      <c r="J3802" s="114">
        <v>9000</v>
      </c>
      <c r="K3802" s="115" t="s">
        <v>12052</v>
      </c>
      <c r="L3802" s="114">
        <v>223.4</v>
      </c>
    </row>
    <row r="3803" spans="1:22">
      <c r="A3803" s="114" t="s">
        <v>10887</v>
      </c>
      <c r="B3803" s="114">
        <f t="shared" si="59"/>
        <v>5990</v>
      </c>
      <c r="C3803" s="114">
        <v>0</v>
      </c>
      <c r="D3803" s="114">
        <v>0</v>
      </c>
      <c r="E3803" s="114">
        <v>5990</v>
      </c>
      <c r="F3803" s="115" t="s">
        <v>12081</v>
      </c>
      <c r="G3803" s="114">
        <v>56.4</v>
      </c>
      <c r="H3803" s="114">
        <v>0</v>
      </c>
      <c r="I3803" s="114">
        <v>0</v>
      </c>
      <c r="J3803" s="114">
        <v>5990</v>
      </c>
      <c r="K3803" s="115" t="s">
        <v>12082</v>
      </c>
      <c r="L3803" s="114">
        <v>236.4</v>
      </c>
    </row>
    <row r="3804" spans="1:22">
      <c r="A3804" s="114" t="s">
        <v>10890</v>
      </c>
      <c r="B3804" s="114">
        <f t="shared" si="59"/>
        <v>8202</v>
      </c>
      <c r="C3804" s="114">
        <v>0</v>
      </c>
      <c r="D3804" s="114">
        <v>0</v>
      </c>
      <c r="E3804" s="114">
        <v>8202</v>
      </c>
      <c r="F3804" s="115" t="s">
        <v>12059</v>
      </c>
      <c r="G3804" s="114">
        <v>170.8</v>
      </c>
      <c r="H3804" s="114">
        <v>0</v>
      </c>
      <c r="I3804" s="114">
        <v>0</v>
      </c>
      <c r="J3804" s="114">
        <v>8202</v>
      </c>
      <c r="K3804" s="115" t="s">
        <v>12060</v>
      </c>
      <c r="L3804" s="114">
        <v>350.8</v>
      </c>
    </row>
    <row r="3805" spans="1:22">
      <c r="A3805" s="114" t="s">
        <v>10891</v>
      </c>
      <c r="B3805" s="114">
        <f t="shared" si="59"/>
        <v>7500</v>
      </c>
      <c r="C3805" s="114">
        <v>0</v>
      </c>
      <c r="D3805" s="114">
        <v>0</v>
      </c>
      <c r="E3805" s="114">
        <v>7500</v>
      </c>
      <c r="F3805" s="115" t="s">
        <v>12051</v>
      </c>
      <c r="G3805" s="114">
        <v>41.4</v>
      </c>
      <c r="H3805" s="114">
        <v>0</v>
      </c>
      <c r="I3805" s="114">
        <v>0</v>
      </c>
      <c r="J3805" s="114">
        <v>7500</v>
      </c>
      <c r="K3805" s="115" t="s">
        <v>12052</v>
      </c>
      <c r="L3805" s="114">
        <v>221.4</v>
      </c>
    </row>
    <row r="3806" spans="1:22">
      <c r="A3806" s="114" t="s">
        <v>10894</v>
      </c>
      <c r="B3806" s="114">
        <f t="shared" si="59"/>
        <v>6001</v>
      </c>
      <c r="C3806" s="114">
        <v>3</v>
      </c>
      <c r="D3806" s="114">
        <v>109.5</v>
      </c>
      <c r="E3806" s="114">
        <v>6001</v>
      </c>
      <c r="F3806" s="115" t="s">
        <v>12097</v>
      </c>
      <c r="G3806" s="114">
        <v>45.1</v>
      </c>
      <c r="H3806" s="114">
        <v>0</v>
      </c>
      <c r="I3806" s="114">
        <v>0</v>
      </c>
      <c r="J3806" s="114">
        <v>6001</v>
      </c>
      <c r="K3806" s="115" t="s">
        <v>12098</v>
      </c>
      <c r="L3806" s="114">
        <v>225.1</v>
      </c>
    </row>
    <row r="3807" spans="1:22">
      <c r="A3807" s="114" t="s">
        <v>10897</v>
      </c>
      <c r="B3807" s="114">
        <f t="shared" si="59"/>
        <v>7513</v>
      </c>
      <c r="C3807" s="114">
        <v>0</v>
      </c>
      <c r="D3807" s="114">
        <v>0</v>
      </c>
      <c r="E3807" s="114">
        <v>7513</v>
      </c>
      <c r="F3807" s="115" t="s">
        <v>12057</v>
      </c>
      <c r="G3807" s="114">
        <v>118.2</v>
      </c>
      <c r="H3807" s="114">
        <v>0</v>
      </c>
      <c r="I3807" s="114">
        <v>0</v>
      </c>
      <c r="J3807" s="114">
        <v>7513</v>
      </c>
      <c r="K3807" s="115" t="s">
        <v>12058</v>
      </c>
      <c r="L3807" s="114">
        <v>298.2</v>
      </c>
    </row>
    <row r="3808" spans="1:22">
      <c r="A3808" s="114" t="s">
        <v>10900</v>
      </c>
      <c r="B3808" s="114">
        <f t="shared" si="59"/>
        <v>9000</v>
      </c>
      <c r="C3808" s="114">
        <v>0</v>
      </c>
      <c r="D3808" s="114">
        <v>0</v>
      </c>
      <c r="E3808" s="114">
        <v>9000</v>
      </c>
      <c r="F3808" s="115" t="s">
        <v>12079</v>
      </c>
      <c r="G3808" s="114">
        <v>148.5</v>
      </c>
      <c r="H3808" s="114">
        <v>0</v>
      </c>
      <c r="I3808" s="114">
        <v>0</v>
      </c>
      <c r="J3808" s="114">
        <v>9000</v>
      </c>
      <c r="K3808" s="115" t="s">
        <v>12080</v>
      </c>
      <c r="L3808" s="114">
        <v>328.5</v>
      </c>
    </row>
    <row r="3809" spans="1:22">
      <c r="A3809" s="114" t="s">
        <v>10902</v>
      </c>
      <c r="B3809" s="114">
        <f t="shared" si="59"/>
        <v>6411</v>
      </c>
      <c r="C3809" s="114">
        <v>0</v>
      </c>
      <c r="D3809" s="114">
        <v>0</v>
      </c>
      <c r="E3809" s="114">
        <v>6411</v>
      </c>
      <c r="F3809" s="115" t="s">
        <v>12087</v>
      </c>
      <c r="G3809" s="114">
        <v>68.7</v>
      </c>
      <c r="H3809" s="114">
        <v>3</v>
      </c>
      <c r="I3809" s="114">
        <v>110.3</v>
      </c>
      <c r="J3809" s="114">
        <v>6411</v>
      </c>
      <c r="K3809" s="115" t="s">
        <v>12088</v>
      </c>
      <c r="L3809" s="114">
        <v>248.7</v>
      </c>
    </row>
    <row r="3810" spans="1:22">
      <c r="A3810" s="114" t="s">
        <v>10905</v>
      </c>
      <c r="B3810" s="114">
        <f t="shared" si="59"/>
        <v>8700</v>
      </c>
      <c r="C3810" s="114">
        <v>0</v>
      </c>
      <c r="D3810" s="114">
        <v>0</v>
      </c>
      <c r="E3810" s="114">
        <v>8700</v>
      </c>
      <c r="F3810" s="115" t="s">
        <v>12053</v>
      </c>
      <c r="G3810" s="114">
        <v>89.6</v>
      </c>
      <c r="H3810" s="114">
        <v>0</v>
      </c>
      <c r="I3810" s="114">
        <v>0</v>
      </c>
      <c r="J3810" s="114">
        <v>8700</v>
      </c>
      <c r="K3810" s="115" t="s">
        <v>12054</v>
      </c>
      <c r="L3810" s="114">
        <v>269.60000000000002</v>
      </c>
    </row>
    <row r="3811" spans="1:22">
      <c r="A3811" s="114" t="s">
        <v>10907</v>
      </c>
      <c r="B3811" s="114">
        <f t="shared" si="59"/>
        <v>8901</v>
      </c>
      <c r="C3811" s="114">
        <v>0</v>
      </c>
      <c r="D3811" s="114">
        <v>0</v>
      </c>
      <c r="E3811" s="114">
        <v>8901</v>
      </c>
      <c r="F3811" s="115" t="s">
        <v>12061</v>
      </c>
      <c r="G3811" s="114">
        <v>131.5</v>
      </c>
      <c r="H3811" s="114">
        <v>3</v>
      </c>
      <c r="I3811" s="114">
        <v>110.5</v>
      </c>
      <c r="J3811" s="114">
        <v>8901</v>
      </c>
      <c r="K3811" s="115" t="s">
        <v>12062</v>
      </c>
      <c r="L3811" s="114">
        <v>311.5</v>
      </c>
    </row>
    <row r="3812" spans="1:22">
      <c r="A3812" s="114" t="s">
        <v>10910</v>
      </c>
      <c r="B3812" s="114">
        <f t="shared" si="59"/>
        <v>5987</v>
      </c>
      <c r="C3812" s="114">
        <v>0</v>
      </c>
      <c r="D3812" s="114">
        <v>0</v>
      </c>
      <c r="E3812" s="114">
        <v>5987</v>
      </c>
      <c r="F3812" s="115" t="s">
        <v>12053</v>
      </c>
      <c r="G3812" s="114">
        <v>89.4</v>
      </c>
      <c r="H3812" s="114">
        <v>0</v>
      </c>
      <c r="I3812" s="114">
        <v>0</v>
      </c>
      <c r="J3812" s="114">
        <v>5987</v>
      </c>
      <c r="K3812" s="115" t="s">
        <v>12054</v>
      </c>
      <c r="L3812" s="114">
        <v>269.39999999999998</v>
      </c>
    </row>
    <row r="3813" spans="1:22">
      <c r="A3813" s="114" t="s">
        <v>10913</v>
      </c>
      <c r="B3813" s="114">
        <f t="shared" si="59"/>
        <v>9010</v>
      </c>
      <c r="C3813" s="114">
        <v>0</v>
      </c>
      <c r="D3813" s="114">
        <v>0</v>
      </c>
      <c r="E3813" s="114">
        <v>9010</v>
      </c>
      <c r="F3813" s="115" t="s">
        <v>12097</v>
      </c>
      <c r="G3813" s="114">
        <v>44.5</v>
      </c>
      <c r="H3813" s="114">
        <v>0</v>
      </c>
      <c r="I3813" s="114">
        <v>0</v>
      </c>
      <c r="J3813" s="114">
        <v>9010</v>
      </c>
      <c r="K3813" s="115" t="s">
        <v>12098</v>
      </c>
      <c r="L3813" s="114">
        <v>224.5</v>
      </c>
    </row>
    <row r="3814" spans="1:22">
      <c r="A3814" s="114" t="s">
        <v>10915</v>
      </c>
      <c r="B3814" s="114">
        <f t="shared" si="59"/>
        <v>6000</v>
      </c>
      <c r="C3814" s="114">
        <v>0</v>
      </c>
      <c r="D3814" s="114">
        <v>0</v>
      </c>
      <c r="E3814" s="114">
        <v>6000</v>
      </c>
      <c r="F3814" s="115" t="s">
        <v>12097</v>
      </c>
      <c r="G3814" s="114">
        <v>47.8</v>
      </c>
      <c r="H3814" s="114">
        <v>0</v>
      </c>
      <c r="I3814" s="114">
        <v>0</v>
      </c>
      <c r="J3814" s="114">
        <v>4800</v>
      </c>
      <c r="K3814" s="115" t="s">
        <v>12053</v>
      </c>
      <c r="L3814" s="114">
        <v>84.8</v>
      </c>
      <c r="M3814" s="114">
        <v>0</v>
      </c>
      <c r="N3814" s="114">
        <v>0</v>
      </c>
      <c r="O3814" s="114">
        <v>6000</v>
      </c>
      <c r="P3814" s="115" t="s">
        <v>12098</v>
      </c>
      <c r="Q3814" s="114">
        <v>227.8</v>
      </c>
      <c r="R3814" s="114">
        <v>0</v>
      </c>
      <c r="S3814" s="114">
        <v>0</v>
      </c>
      <c r="T3814" s="114">
        <v>4800</v>
      </c>
      <c r="U3814" s="115" t="s">
        <v>12054</v>
      </c>
      <c r="V3814" s="114">
        <v>264.8</v>
      </c>
    </row>
    <row r="3815" spans="1:22">
      <c r="A3815" s="114" t="s">
        <v>10918</v>
      </c>
      <c r="B3815" s="114">
        <f t="shared" si="59"/>
        <v>6001</v>
      </c>
      <c r="C3815" s="114">
        <v>0</v>
      </c>
      <c r="D3815" s="114">
        <v>0</v>
      </c>
      <c r="E3815" s="114">
        <v>6001</v>
      </c>
      <c r="F3815" s="115" t="s">
        <v>12059</v>
      </c>
      <c r="G3815" s="114">
        <v>173.3</v>
      </c>
      <c r="H3815" s="114">
        <v>0</v>
      </c>
      <c r="I3815" s="114">
        <v>0</v>
      </c>
      <c r="J3815" s="114">
        <v>6001</v>
      </c>
      <c r="K3815" s="115" t="s">
        <v>12060</v>
      </c>
      <c r="L3815" s="114">
        <v>353.3</v>
      </c>
    </row>
    <row r="3816" spans="1:22">
      <c r="A3816" s="114" t="s">
        <v>10921</v>
      </c>
      <c r="B3816" s="114">
        <f t="shared" si="59"/>
        <v>6700</v>
      </c>
      <c r="C3816" s="114">
        <v>0</v>
      </c>
      <c r="D3816" s="114">
        <v>0</v>
      </c>
      <c r="E3816" s="114">
        <v>6700</v>
      </c>
      <c r="F3816" s="115" t="s">
        <v>12059</v>
      </c>
      <c r="G3816" s="114">
        <v>169.3</v>
      </c>
      <c r="H3816" s="114">
        <v>0</v>
      </c>
      <c r="I3816" s="114">
        <v>0</v>
      </c>
      <c r="J3816" s="114">
        <v>6700</v>
      </c>
      <c r="K3816" s="115" t="s">
        <v>12060</v>
      </c>
      <c r="L3816" s="114">
        <v>349.3</v>
      </c>
    </row>
    <row r="3817" spans="1:22">
      <c r="A3817" s="114" t="s">
        <v>10924</v>
      </c>
      <c r="B3817" s="114">
        <f t="shared" si="59"/>
        <v>9646</v>
      </c>
      <c r="C3817" s="114">
        <v>0</v>
      </c>
      <c r="D3817" s="114">
        <v>0</v>
      </c>
      <c r="E3817" s="114">
        <v>9646</v>
      </c>
      <c r="F3817" s="115" t="s">
        <v>12097</v>
      </c>
      <c r="G3817" s="114">
        <v>48.3</v>
      </c>
      <c r="H3817" s="114">
        <v>3</v>
      </c>
      <c r="I3817" s="114">
        <v>110.5</v>
      </c>
      <c r="J3817" s="114">
        <v>9646</v>
      </c>
      <c r="K3817" s="115" t="s">
        <v>12098</v>
      </c>
      <c r="L3817" s="114">
        <v>228.3</v>
      </c>
    </row>
    <row r="3818" spans="1:22">
      <c r="A3818" s="114" t="s">
        <v>10927</v>
      </c>
      <c r="B3818" s="114">
        <f t="shared" si="59"/>
        <v>7999</v>
      </c>
      <c r="C3818" s="114">
        <v>0</v>
      </c>
      <c r="D3818" s="114">
        <v>0</v>
      </c>
      <c r="E3818" s="114">
        <v>7999</v>
      </c>
      <c r="F3818" s="115" t="s">
        <v>12063</v>
      </c>
      <c r="G3818" s="114">
        <v>159.4</v>
      </c>
      <c r="H3818" s="114">
        <v>0</v>
      </c>
      <c r="I3818" s="114">
        <v>0</v>
      </c>
      <c r="J3818" s="114">
        <v>7999</v>
      </c>
      <c r="K3818" s="115" t="s">
        <v>12064</v>
      </c>
      <c r="L3818" s="114">
        <v>339.4</v>
      </c>
    </row>
    <row r="3819" spans="1:22">
      <c r="A3819" s="114" t="s">
        <v>10929</v>
      </c>
      <c r="B3819" s="114">
        <f t="shared" ref="B3819:B3882" si="60">MAX(J3819,O3819,T3819,Y3819,AD3819,AI3819,AN3819,AS3819,AX3819,BC3819,BH3819,BM3819,BR3819)</f>
        <v>6001</v>
      </c>
      <c r="C3819" s="114">
        <v>0</v>
      </c>
      <c r="D3819" s="114">
        <v>0</v>
      </c>
      <c r="E3819" s="114">
        <v>6001</v>
      </c>
      <c r="F3819" s="115" t="s">
        <v>12059</v>
      </c>
      <c r="G3819" s="114">
        <v>172.8</v>
      </c>
      <c r="H3819" s="114">
        <v>0</v>
      </c>
      <c r="I3819" s="114">
        <v>0</v>
      </c>
      <c r="J3819" s="114">
        <v>6001</v>
      </c>
      <c r="K3819" s="115" t="s">
        <v>12060</v>
      </c>
      <c r="L3819" s="114">
        <v>352.8</v>
      </c>
    </row>
    <row r="3820" spans="1:22">
      <c r="A3820" s="114" t="s">
        <v>10932</v>
      </c>
      <c r="B3820" s="114">
        <f t="shared" si="60"/>
        <v>6000</v>
      </c>
      <c r="C3820" s="114">
        <v>0</v>
      </c>
      <c r="D3820" s="114">
        <v>0</v>
      </c>
      <c r="E3820" s="114">
        <v>6000</v>
      </c>
      <c r="F3820" s="115" t="s">
        <v>12063</v>
      </c>
      <c r="G3820" s="114">
        <v>161.6</v>
      </c>
      <c r="H3820" s="114">
        <v>0</v>
      </c>
      <c r="I3820" s="114">
        <v>0</v>
      </c>
      <c r="J3820" s="114">
        <v>6000</v>
      </c>
      <c r="K3820" s="115" t="s">
        <v>12064</v>
      </c>
      <c r="L3820" s="114">
        <v>341.6</v>
      </c>
    </row>
    <row r="3821" spans="1:22">
      <c r="A3821" s="114" t="s">
        <v>10935</v>
      </c>
      <c r="B3821" s="114">
        <f t="shared" si="60"/>
        <v>10253</v>
      </c>
      <c r="C3821" s="114">
        <v>2.9</v>
      </c>
      <c r="D3821" s="114">
        <v>111.5</v>
      </c>
      <c r="E3821" s="114">
        <v>10253</v>
      </c>
      <c r="F3821" s="115" t="s">
        <v>12069</v>
      </c>
      <c r="G3821" s="114">
        <v>113.4</v>
      </c>
      <c r="H3821" s="114">
        <v>0</v>
      </c>
      <c r="I3821" s="114">
        <v>0</v>
      </c>
      <c r="J3821" s="114">
        <v>10253</v>
      </c>
      <c r="K3821" s="115" t="s">
        <v>12070</v>
      </c>
      <c r="L3821" s="114">
        <v>293.39999999999998</v>
      </c>
    </row>
    <row r="3822" spans="1:22">
      <c r="A3822" s="114" t="s">
        <v>10938</v>
      </c>
      <c r="B3822" s="114">
        <f t="shared" si="60"/>
        <v>12100</v>
      </c>
      <c r="C3822" s="114">
        <v>0</v>
      </c>
      <c r="D3822" s="114">
        <v>0</v>
      </c>
      <c r="E3822" s="114">
        <v>12100</v>
      </c>
      <c r="F3822" s="115" t="s">
        <v>12059</v>
      </c>
      <c r="G3822" s="114">
        <v>164.3</v>
      </c>
      <c r="H3822" s="114">
        <v>0</v>
      </c>
      <c r="I3822" s="114">
        <v>0</v>
      </c>
      <c r="J3822" s="114">
        <v>12100</v>
      </c>
      <c r="K3822" s="115" t="s">
        <v>12060</v>
      </c>
      <c r="L3822" s="114">
        <v>344.3</v>
      </c>
    </row>
    <row r="3823" spans="1:22">
      <c r="A3823" s="114" t="s">
        <v>10941</v>
      </c>
      <c r="B3823" s="114">
        <f t="shared" si="60"/>
        <v>10499</v>
      </c>
      <c r="C3823" s="114">
        <v>3</v>
      </c>
      <c r="D3823" s="114">
        <v>109.5</v>
      </c>
      <c r="E3823" s="114">
        <v>10499</v>
      </c>
      <c r="F3823" s="115" t="s">
        <v>12071</v>
      </c>
      <c r="G3823" s="114">
        <v>143.4</v>
      </c>
      <c r="H3823" s="114">
        <v>0</v>
      </c>
      <c r="I3823" s="114">
        <v>0</v>
      </c>
      <c r="J3823" s="114">
        <v>10499</v>
      </c>
      <c r="K3823" s="115" t="s">
        <v>12072</v>
      </c>
      <c r="L3823" s="114">
        <v>323.39999999999998</v>
      </c>
    </row>
    <row r="3824" spans="1:22">
      <c r="A3824" s="114" t="s">
        <v>10944</v>
      </c>
      <c r="B3824" s="114">
        <f t="shared" si="60"/>
        <v>12468</v>
      </c>
      <c r="C3824" s="114">
        <v>3</v>
      </c>
      <c r="D3824" s="114">
        <v>111.1</v>
      </c>
      <c r="E3824" s="114">
        <v>12468</v>
      </c>
      <c r="F3824" s="115" t="s">
        <v>12136</v>
      </c>
      <c r="G3824" s="114">
        <v>70.8</v>
      </c>
      <c r="H3824" s="114">
        <v>3</v>
      </c>
      <c r="I3824" s="114">
        <v>109.3</v>
      </c>
      <c r="J3824" s="114">
        <v>12468</v>
      </c>
      <c r="K3824" s="115" t="s">
        <v>12137</v>
      </c>
      <c r="L3824" s="114">
        <v>70.8</v>
      </c>
      <c r="M3824" s="114">
        <v>3</v>
      </c>
      <c r="N3824" s="114">
        <v>108.9</v>
      </c>
      <c r="O3824" s="114">
        <v>12468</v>
      </c>
      <c r="P3824" s="115" t="s">
        <v>12138</v>
      </c>
      <c r="Q3824" s="114">
        <v>250.8</v>
      </c>
      <c r="R3824" s="114">
        <v>3</v>
      </c>
      <c r="S3824" s="114">
        <v>110.9</v>
      </c>
      <c r="T3824" s="114">
        <v>12468</v>
      </c>
      <c r="U3824" s="115" t="s">
        <v>12139</v>
      </c>
      <c r="V3824" s="114">
        <v>250.8</v>
      </c>
    </row>
    <row r="3825" spans="1:32">
      <c r="A3825" s="114" t="s">
        <v>10947</v>
      </c>
      <c r="B3825" s="114">
        <f t="shared" si="60"/>
        <v>6175</v>
      </c>
      <c r="C3825" s="114">
        <v>0</v>
      </c>
      <c r="D3825" s="114">
        <v>0</v>
      </c>
      <c r="E3825" s="114">
        <v>6175</v>
      </c>
      <c r="F3825" s="115" t="s">
        <v>12069</v>
      </c>
      <c r="G3825" s="114">
        <v>110.6</v>
      </c>
      <c r="H3825" s="114">
        <v>0</v>
      </c>
      <c r="I3825" s="114">
        <v>0</v>
      </c>
      <c r="J3825" s="114">
        <v>6175</v>
      </c>
      <c r="K3825" s="115" t="s">
        <v>12070</v>
      </c>
      <c r="L3825" s="114">
        <v>290.60000000000002</v>
      </c>
    </row>
    <row r="3826" spans="1:32">
      <c r="A3826" s="114" t="s">
        <v>10949</v>
      </c>
      <c r="B3826" s="114">
        <f t="shared" si="60"/>
        <v>10925</v>
      </c>
      <c r="C3826" s="114">
        <v>0</v>
      </c>
      <c r="D3826" s="114">
        <v>0</v>
      </c>
      <c r="E3826" s="114">
        <v>10925</v>
      </c>
      <c r="F3826" s="115" t="s">
        <v>12055</v>
      </c>
      <c r="G3826" s="114">
        <v>106.8</v>
      </c>
      <c r="H3826" s="114">
        <v>0</v>
      </c>
      <c r="I3826" s="114">
        <v>0</v>
      </c>
      <c r="J3826" s="114">
        <v>10925</v>
      </c>
      <c r="K3826" s="115" t="s">
        <v>12056</v>
      </c>
      <c r="L3826" s="114">
        <v>286.8</v>
      </c>
    </row>
    <row r="3827" spans="1:32">
      <c r="A3827" s="114" t="s">
        <v>10951</v>
      </c>
      <c r="B3827" s="114">
        <f t="shared" si="60"/>
        <v>9000</v>
      </c>
      <c r="C3827" s="114">
        <v>3</v>
      </c>
      <c r="D3827" s="114">
        <v>110.3</v>
      </c>
      <c r="E3827" s="114">
        <v>9000</v>
      </c>
      <c r="F3827" s="115" t="s">
        <v>12097</v>
      </c>
      <c r="G3827" s="114">
        <v>46.3</v>
      </c>
      <c r="H3827" s="114">
        <v>0</v>
      </c>
      <c r="I3827" s="114">
        <v>0</v>
      </c>
      <c r="J3827" s="114">
        <v>5664</v>
      </c>
      <c r="K3827" s="115" t="s">
        <v>12057</v>
      </c>
      <c r="L3827" s="114">
        <v>116.3</v>
      </c>
      <c r="M3827" s="114">
        <v>0</v>
      </c>
      <c r="N3827" s="114">
        <v>0</v>
      </c>
      <c r="O3827" s="114">
        <v>9000</v>
      </c>
      <c r="P3827" s="115" t="s">
        <v>12098</v>
      </c>
      <c r="Q3827" s="114">
        <v>226.3</v>
      </c>
      <c r="R3827" s="114">
        <v>0</v>
      </c>
      <c r="S3827" s="114">
        <v>0</v>
      </c>
      <c r="T3827" s="114">
        <v>5964</v>
      </c>
      <c r="U3827" s="115" t="s">
        <v>12058</v>
      </c>
      <c r="V3827" s="114">
        <v>296.3</v>
      </c>
    </row>
    <row r="3828" spans="1:32">
      <c r="A3828" s="114" t="s">
        <v>10954</v>
      </c>
      <c r="B3828" s="114">
        <f t="shared" si="60"/>
        <v>7625</v>
      </c>
      <c r="C3828" s="114">
        <v>0</v>
      </c>
      <c r="D3828" s="114">
        <v>0</v>
      </c>
      <c r="E3828" s="114">
        <v>4800</v>
      </c>
      <c r="F3828" s="115" t="s">
        <v>12081</v>
      </c>
      <c r="G3828" s="114">
        <v>63.9</v>
      </c>
      <c r="H3828" s="114">
        <v>0</v>
      </c>
      <c r="I3828" s="114">
        <v>0</v>
      </c>
      <c r="J3828" s="114">
        <v>7625</v>
      </c>
      <c r="K3828" s="115" t="s">
        <v>12057</v>
      </c>
      <c r="L3828" s="114">
        <v>118.9</v>
      </c>
      <c r="M3828" s="114">
        <v>0</v>
      </c>
      <c r="N3828" s="114">
        <v>0</v>
      </c>
      <c r="O3828" s="114">
        <v>4800</v>
      </c>
      <c r="P3828" s="115" t="s">
        <v>12082</v>
      </c>
      <c r="Q3828" s="114">
        <v>243.9</v>
      </c>
      <c r="R3828" s="114">
        <v>0</v>
      </c>
      <c r="S3828" s="114">
        <v>0</v>
      </c>
      <c r="T3828" s="114">
        <v>7625</v>
      </c>
      <c r="U3828" s="115" t="s">
        <v>12058</v>
      </c>
      <c r="V3828" s="114">
        <v>298.89999999999998</v>
      </c>
    </row>
    <row r="3829" spans="1:32">
      <c r="A3829" s="114" t="s">
        <v>10956</v>
      </c>
      <c r="B3829" s="114">
        <f t="shared" si="60"/>
        <v>9224</v>
      </c>
      <c r="C3829" s="114">
        <v>0</v>
      </c>
      <c r="D3829" s="114">
        <v>0</v>
      </c>
      <c r="E3829" s="114">
        <v>9224</v>
      </c>
      <c r="F3829" s="115" t="s">
        <v>12150</v>
      </c>
      <c r="G3829" s="114">
        <v>121.5</v>
      </c>
      <c r="H3829" s="114">
        <v>0</v>
      </c>
      <c r="I3829" s="114">
        <v>0</v>
      </c>
      <c r="J3829" s="114">
        <v>7952</v>
      </c>
      <c r="K3829" s="115" t="s">
        <v>12151</v>
      </c>
      <c r="L3829" s="114">
        <v>121.6</v>
      </c>
      <c r="M3829" s="114">
        <v>0</v>
      </c>
      <c r="N3829" s="114">
        <v>0</v>
      </c>
      <c r="O3829" s="114">
        <v>7952</v>
      </c>
      <c r="P3829" s="115" t="s">
        <v>12152</v>
      </c>
      <c r="Q3829" s="114">
        <v>301.60000000000002</v>
      </c>
      <c r="R3829" s="114">
        <v>0</v>
      </c>
      <c r="S3829" s="114">
        <v>0</v>
      </c>
      <c r="T3829" s="114">
        <v>9224</v>
      </c>
      <c r="U3829" s="115" t="s">
        <v>12153</v>
      </c>
      <c r="V3829" s="114">
        <v>301.60000000000002</v>
      </c>
    </row>
    <row r="3830" spans="1:32">
      <c r="A3830" s="114" t="s">
        <v>10958</v>
      </c>
      <c r="B3830" s="114">
        <f t="shared" si="60"/>
        <v>9150</v>
      </c>
      <c r="C3830" s="114">
        <v>0</v>
      </c>
      <c r="D3830" s="114">
        <v>0</v>
      </c>
      <c r="E3830" s="114">
        <v>9150</v>
      </c>
      <c r="F3830" s="115" t="s">
        <v>12063</v>
      </c>
      <c r="G3830" s="114">
        <v>157.30000000000001</v>
      </c>
      <c r="H3830" s="114">
        <v>3</v>
      </c>
      <c r="I3830" s="114">
        <v>109.5</v>
      </c>
      <c r="J3830" s="114">
        <v>9150</v>
      </c>
      <c r="K3830" s="115" t="s">
        <v>12064</v>
      </c>
      <c r="L3830" s="114">
        <v>337.3</v>
      </c>
    </row>
    <row r="3831" spans="1:32">
      <c r="A3831" s="114" t="s">
        <v>10961</v>
      </c>
      <c r="B3831" s="114">
        <f t="shared" si="60"/>
        <v>10500</v>
      </c>
      <c r="C3831" s="114">
        <v>0</v>
      </c>
      <c r="D3831" s="114">
        <v>0</v>
      </c>
      <c r="E3831" s="114">
        <v>10500</v>
      </c>
      <c r="F3831" s="115" t="s">
        <v>12057</v>
      </c>
      <c r="G3831" s="114">
        <v>123.8</v>
      </c>
      <c r="H3831" s="114">
        <v>0</v>
      </c>
      <c r="I3831" s="114">
        <v>0</v>
      </c>
      <c r="J3831" s="114">
        <v>10500</v>
      </c>
      <c r="K3831" s="115" t="s">
        <v>12058</v>
      </c>
      <c r="L3831" s="114">
        <v>303.89999999999998</v>
      </c>
    </row>
    <row r="3832" spans="1:32">
      <c r="A3832" s="114" t="s">
        <v>10963</v>
      </c>
      <c r="B3832" s="114">
        <f t="shared" si="60"/>
        <v>9039</v>
      </c>
      <c r="C3832" s="114">
        <v>0</v>
      </c>
      <c r="D3832" s="114">
        <v>0</v>
      </c>
      <c r="E3832" s="114">
        <v>9039</v>
      </c>
      <c r="F3832" s="115" t="s">
        <v>12061</v>
      </c>
      <c r="G3832" s="114">
        <v>132.69999999999999</v>
      </c>
      <c r="H3832" s="114">
        <v>0</v>
      </c>
      <c r="I3832" s="114">
        <v>0</v>
      </c>
      <c r="J3832" s="114">
        <v>9039</v>
      </c>
      <c r="K3832" s="115" t="s">
        <v>12062</v>
      </c>
      <c r="L3832" s="114">
        <v>312.7</v>
      </c>
    </row>
    <row r="3833" spans="1:32">
      <c r="A3833" s="114" t="s">
        <v>10966</v>
      </c>
      <c r="B3833" s="114">
        <f t="shared" si="60"/>
        <v>8960</v>
      </c>
      <c r="C3833" s="114">
        <v>0</v>
      </c>
      <c r="D3833" s="114">
        <v>0</v>
      </c>
      <c r="E3833" s="114">
        <v>8960</v>
      </c>
      <c r="F3833" s="115" t="s">
        <v>12097</v>
      </c>
      <c r="G3833" s="114">
        <v>44.7</v>
      </c>
      <c r="H3833" s="114">
        <v>0</v>
      </c>
      <c r="I3833" s="114">
        <v>0</v>
      </c>
      <c r="J3833" s="114">
        <v>8960</v>
      </c>
      <c r="K3833" s="115" t="s">
        <v>12098</v>
      </c>
      <c r="L3833" s="114">
        <v>224.7</v>
      </c>
    </row>
    <row r="3834" spans="1:32">
      <c r="A3834" s="114" t="s">
        <v>10969</v>
      </c>
      <c r="B3834" s="114">
        <f t="shared" si="60"/>
        <v>7238</v>
      </c>
      <c r="C3834" s="114">
        <v>0</v>
      </c>
      <c r="D3834" s="114">
        <v>0</v>
      </c>
      <c r="E3834" s="114">
        <v>7238</v>
      </c>
      <c r="F3834" s="115" t="s">
        <v>12053</v>
      </c>
      <c r="G3834" s="114">
        <v>92.8</v>
      </c>
      <c r="H3834" s="114">
        <v>3</v>
      </c>
      <c r="I3834" s="114">
        <v>109.9</v>
      </c>
      <c r="J3834" s="114">
        <v>7238</v>
      </c>
      <c r="K3834" s="115" t="s">
        <v>12054</v>
      </c>
      <c r="L3834" s="114">
        <v>272.8</v>
      </c>
    </row>
    <row r="3835" spans="1:32">
      <c r="A3835" s="114" t="s">
        <v>10972</v>
      </c>
      <c r="B3835" s="114">
        <f t="shared" si="60"/>
        <v>9200</v>
      </c>
      <c r="C3835" s="114">
        <v>0</v>
      </c>
      <c r="D3835" s="114">
        <v>0</v>
      </c>
      <c r="E3835" s="114">
        <v>9200</v>
      </c>
      <c r="F3835" s="115" t="s">
        <v>12061</v>
      </c>
      <c r="G3835" s="114">
        <v>130.69999999999999</v>
      </c>
      <c r="H3835" s="114">
        <v>0</v>
      </c>
      <c r="I3835" s="114">
        <v>0</v>
      </c>
      <c r="J3835" s="114">
        <v>9200</v>
      </c>
      <c r="K3835" s="115" t="s">
        <v>12062</v>
      </c>
      <c r="L3835" s="114">
        <v>310.7</v>
      </c>
    </row>
    <row r="3836" spans="1:32">
      <c r="A3836" s="114" t="s">
        <v>10975</v>
      </c>
      <c r="B3836" s="114">
        <f t="shared" si="60"/>
        <v>9000</v>
      </c>
      <c r="C3836" s="114">
        <v>0</v>
      </c>
      <c r="D3836" s="114">
        <v>0</v>
      </c>
      <c r="E3836" s="114">
        <v>9000</v>
      </c>
      <c r="F3836" s="115" t="s">
        <v>12069</v>
      </c>
      <c r="G3836" s="114">
        <v>112.4</v>
      </c>
      <c r="H3836" s="114">
        <v>0</v>
      </c>
      <c r="I3836" s="114">
        <v>0</v>
      </c>
      <c r="J3836" s="114">
        <v>9000</v>
      </c>
      <c r="K3836" s="115" t="s">
        <v>12070</v>
      </c>
      <c r="L3836" s="114">
        <v>292.39999999999998</v>
      </c>
    </row>
    <row r="3837" spans="1:32">
      <c r="A3837" s="114" t="s">
        <v>10978</v>
      </c>
      <c r="B3837" s="114">
        <f t="shared" si="60"/>
        <v>9001</v>
      </c>
      <c r="C3837" s="114">
        <v>3</v>
      </c>
      <c r="D3837" s="114">
        <v>110.3</v>
      </c>
      <c r="E3837" s="114">
        <v>9001</v>
      </c>
      <c r="F3837" s="115" t="s">
        <v>12069</v>
      </c>
      <c r="G3837" s="114">
        <v>115</v>
      </c>
      <c r="H3837" s="114">
        <v>0</v>
      </c>
      <c r="I3837" s="114">
        <v>0</v>
      </c>
      <c r="J3837" s="114">
        <v>9001</v>
      </c>
      <c r="K3837" s="115" t="s">
        <v>12070</v>
      </c>
      <c r="L3837" s="114">
        <v>295</v>
      </c>
    </row>
    <row r="3838" spans="1:32">
      <c r="A3838" s="114" t="s">
        <v>10981</v>
      </c>
      <c r="B3838" s="114">
        <f t="shared" si="60"/>
        <v>9215</v>
      </c>
      <c r="C3838" s="114">
        <v>0</v>
      </c>
      <c r="D3838" s="114">
        <v>0</v>
      </c>
      <c r="E3838" s="114">
        <v>4627</v>
      </c>
      <c r="F3838" s="115" t="s">
        <v>12067</v>
      </c>
      <c r="G3838" s="114">
        <v>12</v>
      </c>
      <c r="H3838" s="114">
        <v>0</v>
      </c>
      <c r="I3838" s="114">
        <v>0</v>
      </c>
      <c r="J3838" s="114">
        <v>9215</v>
      </c>
      <c r="K3838" s="115" t="s">
        <v>12053</v>
      </c>
      <c r="L3838" s="114">
        <v>89</v>
      </c>
      <c r="M3838" s="114">
        <v>0</v>
      </c>
      <c r="N3838" s="114">
        <v>0</v>
      </c>
      <c r="O3838" s="114">
        <v>4627</v>
      </c>
      <c r="P3838" s="115" t="s">
        <v>12068</v>
      </c>
      <c r="Q3838" s="114">
        <v>192</v>
      </c>
      <c r="R3838" s="114">
        <v>0</v>
      </c>
      <c r="S3838" s="114">
        <v>0</v>
      </c>
      <c r="T3838" s="114">
        <v>9215</v>
      </c>
      <c r="U3838" s="115" t="s">
        <v>12054</v>
      </c>
      <c r="V3838" s="114">
        <v>269</v>
      </c>
    </row>
    <row r="3839" spans="1:32">
      <c r="A3839" s="114" t="s">
        <v>10984</v>
      </c>
      <c r="B3839" s="114">
        <f t="shared" si="60"/>
        <v>6300</v>
      </c>
      <c r="C3839" s="114">
        <v>0</v>
      </c>
      <c r="D3839" s="114">
        <v>0</v>
      </c>
      <c r="E3839" s="114">
        <v>6309</v>
      </c>
      <c r="F3839" s="115" t="s">
        <v>12057</v>
      </c>
      <c r="G3839" s="114">
        <v>125.3</v>
      </c>
      <c r="H3839" s="114">
        <v>0</v>
      </c>
      <c r="I3839" s="114">
        <v>0</v>
      </c>
      <c r="J3839" s="114">
        <v>6300</v>
      </c>
      <c r="K3839" s="115" t="s">
        <v>12058</v>
      </c>
      <c r="L3839" s="114">
        <v>305.3</v>
      </c>
    </row>
    <row r="3840" spans="1:32">
      <c r="A3840" s="114" t="s">
        <v>10987</v>
      </c>
      <c r="B3840" s="114">
        <f t="shared" si="60"/>
        <v>14534</v>
      </c>
      <c r="C3840" s="114">
        <v>0</v>
      </c>
      <c r="D3840" s="114">
        <v>0</v>
      </c>
      <c r="E3840" s="114">
        <v>9229</v>
      </c>
      <c r="F3840" s="115" t="s">
        <v>12053</v>
      </c>
      <c r="G3840" s="114">
        <v>91.5</v>
      </c>
      <c r="H3840" s="114">
        <v>3</v>
      </c>
      <c r="I3840" s="114">
        <v>109.5</v>
      </c>
      <c r="J3840" s="114">
        <v>12500</v>
      </c>
      <c r="K3840" s="115" t="s">
        <v>12055</v>
      </c>
      <c r="L3840" s="114">
        <v>104.5</v>
      </c>
      <c r="M3840" s="114">
        <v>3</v>
      </c>
      <c r="N3840" s="114">
        <v>111.3</v>
      </c>
      <c r="O3840" s="114">
        <v>14534</v>
      </c>
      <c r="P3840" s="115" t="s">
        <v>12069</v>
      </c>
      <c r="Q3840" s="114">
        <v>103.5</v>
      </c>
      <c r="R3840" s="114">
        <v>3</v>
      </c>
      <c r="S3840" s="114">
        <v>110.5</v>
      </c>
      <c r="T3840" s="114">
        <v>9229</v>
      </c>
      <c r="U3840" s="115" t="s">
        <v>12054</v>
      </c>
      <c r="V3840" s="114">
        <v>271.5</v>
      </c>
      <c r="W3840" s="114">
        <v>3</v>
      </c>
      <c r="X3840" s="114">
        <v>110.3</v>
      </c>
      <c r="Y3840" s="114">
        <v>12500</v>
      </c>
      <c r="Z3840" s="115" t="s">
        <v>12056</v>
      </c>
      <c r="AA3840" s="114">
        <v>284.5</v>
      </c>
      <c r="AB3840" s="114">
        <v>3</v>
      </c>
      <c r="AC3840" s="114">
        <v>110.9</v>
      </c>
      <c r="AD3840" s="114">
        <v>14534</v>
      </c>
      <c r="AE3840" s="115" t="s">
        <v>12070</v>
      </c>
      <c r="AF3840" s="114">
        <v>283.5</v>
      </c>
    </row>
    <row r="3841" spans="1:12">
      <c r="A3841" s="114" t="s">
        <v>10990</v>
      </c>
      <c r="B3841" s="114">
        <f t="shared" si="60"/>
        <v>9000</v>
      </c>
      <c r="C3841" s="114">
        <v>0</v>
      </c>
      <c r="D3841" s="114">
        <v>0</v>
      </c>
      <c r="E3841" s="114">
        <v>9000</v>
      </c>
      <c r="F3841" s="115" t="s">
        <v>12053</v>
      </c>
      <c r="G3841" s="114">
        <v>90.2</v>
      </c>
      <c r="H3841" s="114">
        <v>0</v>
      </c>
      <c r="I3841" s="114">
        <v>0</v>
      </c>
      <c r="J3841" s="114">
        <v>9000</v>
      </c>
      <c r="K3841" s="115" t="s">
        <v>12054</v>
      </c>
      <c r="L3841" s="114">
        <v>270.3</v>
      </c>
    </row>
    <row r="3842" spans="1:12">
      <c r="A3842" s="114" t="s">
        <v>10993</v>
      </c>
      <c r="B3842" s="114">
        <f t="shared" si="60"/>
        <v>9000</v>
      </c>
      <c r="C3842" s="114">
        <v>0</v>
      </c>
      <c r="D3842" s="114">
        <v>0</v>
      </c>
      <c r="E3842" s="114">
        <v>9000</v>
      </c>
      <c r="F3842" s="115" t="s">
        <v>12081</v>
      </c>
      <c r="G3842" s="114">
        <v>61.1</v>
      </c>
      <c r="H3842" s="114">
        <v>0</v>
      </c>
      <c r="I3842" s="114">
        <v>0</v>
      </c>
      <c r="J3842" s="114">
        <v>9000</v>
      </c>
      <c r="K3842" s="115" t="s">
        <v>12082</v>
      </c>
      <c r="L3842" s="114">
        <v>241.1</v>
      </c>
    </row>
    <row r="3843" spans="1:12">
      <c r="A3843" s="114" t="s">
        <v>10996</v>
      </c>
      <c r="B3843" s="114">
        <f t="shared" si="60"/>
        <v>8985</v>
      </c>
      <c r="C3843" s="114">
        <v>0</v>
      </c>
      <c r="D3843" s="114">
        <v>0</v>
      </c>
      <c r="E3843" s="114">
        <v>8985</v>
      </c>
      <c r="F3843" s="115" t="s">
        <v>12061</v>
      </c>
      <c r="G3843" s="114">
        <v>130.80000000000001</v>
      </c>
      <c r="H3843" s="114">
        <v>0</v>
      </c>
      <c r="I3843" s="114">
        <v>0</v>
      </c>
      <c r="J3843" s="114">
        <v>8985</v>
      </c>
      <c r="K3843" s="115" t="s">
        <v>12062</v>
      </c>
      <c r="L3843" s="114">
        <v>310.89999999999998</v>
      </c>
    </row>
    <row r="3844" spans="1:12">
      <c r="A3844" s="114" t="s">
        <v>10998</v>
      </c>
      <c r="B3844" s="114">
        <f t="shared" si="60"/>
        <v>9005</v>
      </c>
      <c r="C3844" s="114">
        <v>0</v>
      </c>
      <c r="D3844" s="114">
        <v>0</v>
      </c>
      <c r="E3844" s="114">
        <v>9005</v>
      </c>
      <c r="F3844" s="115" t="s">
        <v>12097</v>
      </c>
      <c r="G3844" s="114">
        <v>45.3</v>
      </c>
      <c r="H3844" s="114">
        <v>0</v>
      </c>
      <c r="I3844" s="114">
        <v>0</v>
      </c>
      <c r="J3844" s="114">
        <v>9005</v>
      </c>
      <c r="K3844" s="115" t="s">
        <v>12098</v>
      </c>
      <c r="L3844" s="114">
        <v>225.3</v>
      </c>
    </row>
    <row r="3845" spans="1:12">
      <c r="A3845" s="114" t="s">
        <v>11001</v>
      </c>
      <c r="B3845" s="114">
        <f t="shared" si="60"/>
        <v>9176</v>
      </c>
      <c r="C3845" s="114">
        <v>0</v>
      </c>
      <c r="D3845" s="114">
        <v>0</v>
      </c>
      <c r="E3845" s="114">
        <v>9176</v>
      </c>
      <c r="F3845" s="115" t="s">
        <v>12053</v>
      </c>
      <c r="G3845" s="114">
        <v>85.2</v>
      </c>
      <c r="H3845" s="114">
        <v>3</v>
      </c>
      <c r="I3845" s="114">
        <v>109.9</v>
      </c>
      <c r="J3845" s="114">
        <v>9176</v>
      </c>
      <c r="K3845" s="115" t="s">
        <v>12054</v>
      </c>
      <c r="L3845" s="114">
        <v>265.2</v>
      </c>
    </row>
    <row r="3846" spans="1:12">
      <c r="A3846" s="114" t="s">
        <v>11004</v>
      </c>
      <c r="B3846" s="114">
        <f t="shared" si="60"/>
        <v>6000</v>
      </c>
      <c r="C3846" s="114">
        <v>0</v>
      </c>
      <c r="D3846" s="114">
        <v>0</v>
      </c>
      <c r="E3846" s="114">
        <v>6000</v>
      </c>
      <c r="F3846" s="115" t="s">
        <v>12065</v>
      </c>
      <c r="G3846" s="114">
        <v>176.7</v>
      </c>
      <c r="H3846" s="114">
        <v>0</v>
      </c>
      <c r="I3846" s="114">
        <v>0</v>
      </c>
      <c r="J3846" s="114">
        <v>6000</v>
      </c>
      <c r="K3846" s="115" t="s">
        <v>12066</v>
      </c>
      <c r="L3846" s="114">
        <v>356.7</v>
      </c>
    </row>
    <row r="3847" spans="1:12">
      <c r="A3847" s="114" t="s">
        <v>11007</v>
      </c>
      <c r="B3847" s="114">
        <f t="shared" si="60"/>
        <v>9040</v>
      </c>
      <c r="C3847" s="114">
        <v>0</v>
      </c>
      <c r="D3847" s="114">
        <v>0</v>
      </c>
      <c r="E3847" s="114">
        <v>9040</v>
      </c>
      <c r="F3847" s="115" t="s">
        <v>12136</v>
      </c>
      <c r="G3847" s="114">
        <v>68.8</v>
      </c>
      <c r="H3847" s="114">
        <v>0</v>
      </c>
      <c r="I3847" s="114">
        <v>0</v>
      </c>
      <c r="J3847" s="114">
        <v>9040</v>
      </c>
      <c r="K3847" s="115" t="s">
        <v>12139</v>
      </c>
      <c r="L3847" s="114">
        <v>248.8</v>
      </c>
    </row>
    <row r="3848" spans="1:12">
      <c r="A3848" s="114" t="s">
        <v>11010</v>
      </c>
      <c r="B3848" s="114">
        <f t="shared" si="60"/>
        <v>8996</v>
      </c>
      <c r="C3848" s="114">
        <v>0</v>
      </c>
      <c r="D3848" s="114">
        <v>0</v>
      </c>
      <c r="E3848" s="114">
        <v>8996</v>
      </c>
      <c r="F3848" s="115" t="s">
        <v>12053</v>
      </c>
      <c r="G3848" s="114">
        <v>90</v>
      </c>
      <c r="H3848" s="114">
        <v>3</v>
      </c>
      <c r="I3848" s="114">
        <v>109.9</v>
      </c>
      <c r="J3848" s="114">
        <v>8996</v>
      </c>
      <c r="K3848" s="115" t="s">
        <v>12054</v>
      </c>
      <c r="L3848" s="114">
        <v>270</v>
      </c>
    </row>
    <row r="3849" spans="1:12">
      <c r="A3849" s="114" t="s">
        <v>11013</v>
      </c>
      <c r="B3849" s="114">
        <f t="shared" si="60"/>
        <v>8970</v>
      </c>
      <c r="C3849" s="114">
        <v>0</v>
      </c>
      <c r="D3849" s="114">
        <v>0</v>
      </c>
      <c r="E3849" s="114">
        <v>8970</v>
      </c>
      <c r="F3849" s="115" t="s">
        <v>12067</v>
      </c>
      <c r="G3849" s="114">
        <v>9.5</v>
      </c>
      <c r="H3849" s="114">
        <v>0</v>
      </c>
      <c r="I3849" s="114">
        <v>0</v>
      </c>
      <c r="J3849" s="114">
        <v>8970</v>
      </c>
      <c r="K3849" s="115" t="s">
        <v>12068</v>
      </c>
      <c r="L3849" s="114">
        <v>189.5</v>
      </c>
    </row>
    <row r="3850" spans="1:12">
      <c r="A3850" s="114" t="s">
        <v>11016</v>
      </c>
      <c r="B3850" s="114">
        <f t="shared" si="60"/>
        <v>5800</v>
      </c>
      <c r="C3850" s="114">
        <v>0</v>
      </c>
      <c r="D3850" s="114">
        <v>0</v>
      </c>
      <c r="E3850" s="114">
        <v>5800</v>
      </c>
      <c r="F3850" s="115" t="s">
        <v>12053</v>
      </c>
      <c r="G3850" s="114">
        <v>89.5</v>
      </c>
      <c r="H3850" s="114">
        <v>0</v>
      </c>
      <c r="I3850" s="114">
        <v>0</v>
      </c>
      <c r="J3850" s="114">
        <v>5800</v>
      </c>
      <c r="K3850" s="115" t="s">
        <v>12054</v>
      </c>
      <c r="L3850" s="114">
        <v>269.5</v>
      </c>
    </row>
    <row r="3851" spans="1:12">
      <c r="A3851" s="114" t="s">
        <v>11019</v>
      </c>
      <c r="B3851" s="114">
        <f t="shared" si="60"/>
        <v>9000</v>
      </c>
      <c r="C3851" s="114">
        <v>0</v>
      </c>
      <c r="D3851" s="114">
        <v>0</v>
      </c>
      <c r="E3851" s="114">
        <v>9000</v>
      </c>
      <c r="F3851" s="115" t="s">
        <v>12053</v>
      </c>
      <c r="G3851" s="114">
        <v>89.6</v>
      </c>
      <c r="H3851" s="114">
        <v>0</v>
      </c>
      <c r="I3851" s="114">
        <v>0</v>
      </c>
      <c r="J3851" s="114">
        <v>9000</v>
      </c>
      <c r="K3851" s="115" t="s">
        <v>12054</v>
      </c>
      <c r="L3851" s="114">
        <v>269.60000000000002</v>
      </c>
    </row>
    <row r="3852" spans="1:12">
      <c r="A3852" s="114" t="s">
        <v>11021</v>
      </c>
      <c r="B3852" s="114">
        <f t="shared" si="60"/>
        <v>12100</v>
      </c>
      <c r="C3852" s="114">
        <v>0</v>
      </c>
      <c r="D3852" s="114">
        <v>0</v>
      </c>
      <c r="E3852" s="114">
        <v>12100</v>
      </c>
      <c r="F3852" s="115" t="s">
        <v>12061</v>
      </c>
      <c r="G3852" s="114">
        <v>135.80000000000001</v>
      </c>
      <c r="H3852" s="114">
        <v>0</v>
      </c>
      <c r="I3852" s="114">
        <v>0</v>
      </c>
      <c r="J3852" s="114">
        <v>12100</v>
      </c>
      <c r="K3852" s="115" t="s">
        <v>12062</v>
      </c>
      <c r="L3852" s="114">
        <v>315.8</v>
      </c>
    </row>
    <row r="3853" spans="1:12">
      <c r="A3853" s="114" t="s">
        <v>11024</v>
      </c>
      <c r="B3853" s="114">
        <f t="shared" si="60"/>
        <v>9000</v>
      </c>
      <c r="C3853" s="114">
        <v>0</v>
      </c>
      <c r="D3853" s="114">
        <v>0</v>
      </c>
      <c r="E3853" s="114">
        <v>9000</v>
      </c>
      <c r="F3853" s="115" t="s">
        <v>12065</v>
      </c>
      <c r="G3853" s="114">
        <v>178.6</v>
      </c>
      <c r="H3853" s="114">
        <v>0</v>
      </c>
      <c r="I3853" s="114">
        <v>0</v>
      </c>
      <c r="J3853" s="114">
        <v>9000</v>
      </c>
      <c r="K3853" s="115" t="s">
        <v>12066</v>
      </c>
      <c r="L3853" s="114">
        <v>358.6</v>
      </c>
    </row>
    <row r="3854" spans="1:12">
      <c r="A3854" s="114" t="s">
        <v>11027</v>
      </c>
      <c r="B3854" s="114">
        <f t="shared" si="60"/>
        <v>7084</v>
      </c>
      <c r="C3854" s="114">
        <v>3.7</v>
      </c>
      <c r="D3854" s="114">
        <v>108.7</v>
      </c>
      <c r="E3854" s="114">
        <v>7084</v>
      </c>
      <c r="F3854" s="115" t="s">
        <v>12081</v>
      </c>
      <c r="G3854" s="114">
        <v>61.1</v>
      </c>
      <c r="H3854" s="114">
        <v>0</v>
      </c>
      <c r="I3854" s="114">
        <v>0</v>
      </c>
      <c r="J3854" s="114">
        <v>7084</v>
      </c>
      <c r="K3854" s="115" t="s">
        <v>12082</v>
      </c>
      <c r="L3854" s="114">
        <v>241.1</v>
      </c>
    </row>
    <row r="3855" spans="1:12">
      <c r="A3855" s="114" t="s">
        <v>11030</v>
      </c>
      <c r="B3855" s="114">
        <f t="shared" si="60"/>
        <v>9843</v>
      </c>
      <c r="C3855" s="114">
        <v>3</v>
      </c>
      <c r="D3855" s="114">
        <v>109.9</v>
      </c>
      <c r="E3855" s="114">
        <v>9843</v>
      </c>
      <c r="F3855" s="115" t="s">
        <v>12061</v>
      </c>
      <c r="G3855" s="114">
        <v>134.19999999999999</v>
      </c>
      <c r="H3855" s="114">
        <v>0</v>
      </c>
      <c r="I3855" s="114">
        <v>0</v>
      </c>
      <c r="J3855" s="114">
        <v>9843</v>
      </c>
      <c r="K3855" s="115" t="s">
        <v>12062</v>
      </c>
      <c r="L3855" s="114">
        <v>314.2</v>
      </c>
    </row>
    <row r="3856" spans="1:12">
      <c r="A3856" s="114" t="s">
        <v>11033</v>
      </c>
      <c r="B3856" s="114">
        <f t="shared" si="60"/>
        <v>11024</v>
      </c>
      <c r="C3856" s="114">
        <v>0</v>
      </c>
      <c r="D3856" s="114">
        <v>111.7</v>
      </c>
      <c r="E3856" s="114">
        <v>11024</v>
      </c>
      <c r="F3856" s="115" t="s">
        <v>12063</v>
      </c>
      <c r="G3856" s="114">
        <v>160.80000000000001</v>
      </c>
      <c r="H3856" s="114">
        <v>3</v>
      </c>
      <c r="I3856" s="114">
        <v>109.7</v>
      </c>
      <c r="J3856" s="114">
        <v>11024</v>
      </c>
      <c r="K3856" s="115" t="s">
        <v>12064</v>
      </c>
      <c r="L3856" s="114">
        <v>340.8</v>
      </c>
    </row>
    <row r="3857" spans="1:22">
      <c r="A3857" s="114" t="s">
        <v>11036</v>
      </c>
      <c r="B3857" s="114">
        <f t="shared" si="60"/>
        <v>10007</v>
      </c>
      <c r="C3857" s="114">
        <v>0</v>
      </c>
      <c r="D3857" s="114">
        <v>0</v>
      </c>
      <c r="E3857" s="114">
        <v>10007</v>
      </c>
      <c r="F3857" s="115" t="s">
        <v>12075</v>
      </c>
      <c r="G3857" s="114">
        <v>21.7</v>
      </c>
      <c r="H3857" s="114">
        <v>0</v>
      </c>
      <c r="I3857" s="114">
        <v>0</v>
      </c>
      <c r="J3857" s="114">
        <v>10007</v>
      </c>
      <c r="K3857" s="115" t="s">
        <v>12076</v>
      </c>
      <c r="L3857" s="114">
        <v>201.7</v>
      </c>
    </row>
    <row r="3858" spans="1:22">
      <c r="A3858" s="114" t="s">
        <v>11039</v>
      </c>
      <c r="B3858" s="114">
        <f t="shared" si="60"/>
        <v>13460</v>
      </c>
      <c r="C3858" s="114">
        <v>0</v>
      </c>
      <c r="D3858" s="114">
        <v>0</v>
      </c>
      <c r="E3858" s="114">
        <v>13460</v>
      </c>
      <c r="F3858" s="115" t="s">
        <v>12081</v>
      </c>
      <c r="G3858" s="114">
        <v>59.2</v>
      </c>
      <c r="H3858" s="114">
        <v>0</v>
      </c>
      <c r="I3858" s="114">
        <v>0</v>
      </c>
      <c r="J3858" s="114">
        <v>13460</v>
      </c>
      <c r="K3858" s="115" t="s">
        <v>12082</v>
      </c>
      <c r="L3858" s="114">
        <v>239.2</v>
      </c>
    </row>
    <row r="3859" spans="1:22">
      <c r="A3859" s="114" t="s">
        <v>11041</v>
      </c>
      <c r="B3859" s="114">
        <f t="shared" si="60"/>
        <v>10850</v>
      </c>
      <c r="C3859" s="114">
        <v>0</v>
      </c>
      <c r="D3859" s="114">
        <v>0</v>
      </c>
      <c r="E3859" s="114">
        <v>10850</v>
      </c>
      <c r="F3859" s="115" t="s">
        <v>12053</v>
      </c>
      <c r="G3859" s="114">
        <v>86</v>
      </c>
      <c r="H3859" s="114">
        <v>3</v>
      </c>
      <c r="I3859" s="114">
        <v>110.5</v>
      </c>
      <c r="J3859" s="114">
        <v>10850</v>
      </c>
      <c r="K3859" s="115" t="s">
        <v>12054</v>
      </c>
      <c r="L3859" s="114">
        <v>266</v>
      </c>
    </row>
    <row r="3860" spans="1:22">
      <c r="A3860" s="114" t="s">
        <v>11044</v>
      </c>
      <c r="B3860" s="114">
        <f t="shared" si="60"/>
        <v>13123</v>
      </c>
      <c r="C3860" s="114">
        <v>3.4</v>
      </c>
      <c r="D3860" s="114">
        <v>109.3</v>
      </c>
      <c r="E3860" s="114">
        <v>13123</v>
      </c>
      <c r="F3860" s="115" t="s">
        <v>12053</v>
      </c>
      <c r="G3860" s="114">
        <v>90.2</v>
      </c>
      <c r="H3860" s="114">
        <v>3.4</v>
      </c>
      <c r="I3860" s="114">
        <v>108.3</v>
      </c>
      <c r="J3860" s="114">
        <v>13123</v>
      </c>
      <c r="K3860" s="115" t="s">
        <v>12054</v>
      </c>
      <c r="L3860" s="114">
        <v>270.2</v>
      </c>
    </row>
    <row r="3861" spans="1:22">
      <c r="A3861" s="114" t="s">
        <v>11047</v>
      </c>
      <c r="B3861" s="114">
        <f t="shared" si="60"/>
        <v>6955</v>
      </c>
      <c r="C3861" s="114">
        <v>0</v>
      </c>
      <c r="D3861" s="114">
        <v>0</v>
      </c>
      <c r="E3861" s="114">
        <v>6955</v>
      </c>
      <c r="F3861" s="115" t="s">
        <v>12075</v>
      </c>
      <c r="G3861" s="114">
        <v>17.899999999999999</v>
      </c>
      <c r="H3861" s="114">
        <v>0</v>
      </c>
      <c r="I3861" s="114">
        <v>0</v>
      </c>
      <c r="J3861" s="114">
        <v>6798</v>
      </c>
      <c r="K3861" s="115" t="s">
        <v>12077</v>
      </c>
      <c r="L3861" s="114">
        <v>78.099999999999994</v>
      </c>
      <c r="M3861" s="114">
        <v>0</v>
      </c>
      <c r="N3861" s="114">
        <v>0</v>
      </c>
      <c r="O3861" s="114">
        <v>6955</v>
      </c>
      <c r="P3861" s="115" t="s">
        <v>12076</v>
      </c>
      <c r="Q3861" s="114">
        <v>197.9</v>
      </c>
      <c r="R3861" s="114">
        <v>0</v>
      </c>
      <c r="S3861" s="114">
        <v>0</v>
      </c>
      <c r="T3861" s="114">
        <v>6798</v>
      </c>
      <c r="U3861" s="115" t="s">
        <v>12078</v>
      </c>
      <c r="V3861" s="114">
        <v>258.10000000000002</v>
      </c>
    </row>
    <row r="3862" spans="1:22">
      <c r="A3862" s="114" t="s">
        <v>11050</v>
      </c>
      <c r="B3862" s="114">
        <f t="shared" si="60"/>
        <v>5725</v>
      </c>
      <c r="C3862" s="114">
        <v>0</v>
      </c>
      <c r="D3862" s="114">
        <v>0</v>
      </c>
      <c r="E3862" s="114">
        <v>5725</v>
      </c>
      <c r="F3862" s="115" t="s">
        <v>12077</v>
      </c>
      <c r="G3862" s="114">
        <v>78.099999999999994</v>
      </c>
      <c r="H3862" s="114">
        <v>0</v>
      </c>
      <c r="I3862" s="114">
        <v>0</v>
      </c>
      <c r="J3862" s="114">
        <v>5725</v>
      </c>
      <c r="K3862" s="115" t="s">
        <v>12078</v>
      </c>
      <c r="L3862" s="114">
        <v>258.10000000000002</v>
      </c>
    </row>
    <row r="3863" spans="1:22">
      <c r="A3863" s="114" t="s">
        <v>11053</v>
      </c>
      <c r="B3863" s="114">
        <f t="shared" si="60"/>
        <v>7513</v>
      </c>
      <c r="C3863" s="114">
        <v>0</v>
      </c>
      <c r="D3863" s="114">
        <v>0</v>
      </c>
      <c r="E3863" s="114">
        <v>7513</v>
      </c>
      <c r="F3863" s="115" t="s">
        <v>12097</v>
      </c>
      <c r="G3863" s="114">
        <v>45.9</v>
      </c>
      <c r="H3863" s="114">
        <v>3</v>
      </c>
      <c r="I3863" s="114">
        <v>109.1</v>
      </c>
      <c r="J3863" s="114">
        <v>7513</v>
      </c>
      <c r="K3863" s="115" t="s">
        <v>12098</v>
      </c>
      <c r="L3863" s="114">
        <v>225.9</v>
      </c>
    </row>
    <row r="3864" spans="1:22">
      <c r="A3864" s="114" t="s">
        <v>11056</v>
      </c>
      <c r="B3864" s="114">
        <f t="shared" si="60"/>
        <v>6007</v>
      </c>
      <c r="C3864" s="114">
        <v>0</v>
      </c>
      <c r="D3864" s="114">
        <v>0</v>
      </c>
      <c r="E3864" s="114">
        <v>4640</v>
      </c>
      <c r="F3864" s="115" t="s">
        <v>12061</v>
      </c>
      <c r="G3864" s="114">
        <v>128.5</v>
      </c>
      <c r="H3864" s="114">
        <v>0</v>
      </c>
      <c r="I3864" s="114">
        <v>0</v>
      </c>
      <c r="J3864" s="114">
        <v>6007</v>
      </c>
      <c r="K3864" s="115" t="s">
        <v>12059</v>
      </c>
      <c r="L3864" s="114">
        <v>167.5</v>
      </c>
      <c r="M3864" s="114">
        <v>0</v>
      </c>
      <c r="N3864" s="114">
        <v>0</v>
      </c>
      <c r="O3864" s="114">
        <v>4640</v>
      </c>
      <c r="P3864" s="115" t="s">
        <v>12062</v>
      </c>
      <c r="Q3864" s="114">
        <v>308.5</v>
      </c>
      <c r="R3864" s="114">
        <v>0</v>
      </c>
      <c r="S3864" s="114">
        <v>0</v>
      </c>
      <c r="T3864" s="114">
        <v>6007</v>
      </c>
      <c r="U3864" s="115" t="s">
        <v>12060</v>
      </c>
      <c r="V3864" s="114">
        <v>347.5</v>
      </c>
    </row>
    <row r="3865" spans="1:22">
      <c r="A3865" s="114" t="s">
        <v>11058</v>
      </c>
      <c r="B3865" s="114">
        <f t="shared" si="60"/>
        <v>11155</v>
      </c>
      <c r="C3865" s="114">
        <v>0</v>
      </c>
      <c r="D3865" s="114">
        <v>0</v>
      </c>
      <c r="E3865" s="114">
        <v>11155</v>
      </c>
      <c r="F3865" s="115" t="s">
        <v>12053</v>
      </c>
      <c r="G3865" s="114">
        <v>88.7</v>
      </c>
      <c r="H3865" s="114">
        <v>3</v>
      </c>
      <c r="I3865" s="114">
        <v>110.3</v>
      </c>
      <c r="J3865" s="114">
        <v>11155</v>
      </c>
      <c r="K3865" s="115" t="s">
        <v>12054</v>
      </c>
      <c r="L3865" s="114">
        <v>268.7</v>
      </c>
    </row>
    <row r="3866" spans="1:22">
      <c r="A3866" s="114" t="s">
        <v>11061</v>
      </c>
      <c r="B3866" s="114">
        <f t="shared" si="60"/>
        <v>9825</v>
      </c>
      <c r="C3866" s="114">
        <v>0</v>
      </c>
      <c r="D3866" s="114">
        <v>0</v>
      </c>
      <c r="E3866" s="114">
        <v>9825</v>
      </c>
      <c r="F3866" s="115" t="s">
        <v>12055</v>
      </c>
      <c r="G3866" s="114">
        <v>101.8</v>
      </c>
      <c r="H3866" s="114">
        <v>3.2</v>
      </c>
      <c r="I3866" s="114">
        <v>109.5</v>
      </c>
      <c r="J3866" s="114">
        <v>9825</v>
      </c>
      <c r="K3866" s="115" t="s">
        <v>12056</v>
      </c>
      <c r="L3866" s="114">
        <v>281.8</v>
      </c>
    </row>
    <row r="3867" spans="1:22">
      <c r="A3867" s="114" t="s">
        <v>11064</v>
      </c>
      <c r="B3867" s="114">
        <f t="shared" si="60"/>
        <v>8900</v>
      </c>
      <c r="C3867" s="114">
        <v>0</v>
      </c>
      <c r="D3867" s="114">
        <v>0</v>
      </c>
      <c r="E3867" s="114">
        <v>8900</v>
      </c>
      <c r="F3867" s="115" t="s">
        <v>12075</v>
      </c>
      <c r="G3867" s="114">
        <v>19.8</v>
      </c>
      <c r="H3867" s="114">
        <v>0</v>
      </c>
      <c r="I3867" s="114">
        <v>0</v>
      </c>
      <c r="J3867" s="114">
        <v>8900</v>
      </c>
      <c r="K3867" s="115" t="s">
        <v>12076</v>
      </c>
      <c r="L3867" s="114">
        <v>199.8</v>
      </c>
    </row>
    <row r="3868" spans="1:22">
      <c r="A3868" s="114" t="s">
        <v>11067</v>
      </c>
      <c r="B3868" s="114">
        <f t="shared" si="60"/>
        <v>8250</v>
      </c>
      <c r="C3868" s="114">
        <v>0</v>
      </c>
      <c r="D3868" s="114">
        <v>0</v>
      </c>
      <c r="E3868" s="114">
        <v>8250</v>
      </c>
      <c r="F3868" s="115" t="s">
        <v>12146</v>
      </c>
      <c r="G3868" s="114">
        <v>99.8</v>
      </c>
      <c r="H3868" s="114">
        <v>0</v>
      </c>
      <c r="I3868" s="114">
        <v>0</v>
      </c>
      <c r="J3868" s="114">
        <v>6800</v>
      </c>
      <c r="K3868" s="115" t="s">
        <v>12140</v>
      </c>
      <c r="L3868" s="114">
        <v>99.8</v>
      </c>
      <c r="M3868" s="114">
        <v>0</v>
      </c>
      <c r="N3868" s="114">
        <v>0</v>
      </c>
      <c r="O3868" s="114">
        <v>6800</v>
      </c>
      <c r="P3868" s="115" t="s">
        <v>12141</v>
      </c>
      <c r="Q3868" s="114">
        <v>279.8</v>
      </c>
      <c r="R3868" s="114">
        <v>0</v>
      </c>
      <c r="S3868" s="114">
        <v>0</v>
      </c>
      <c r="T3868" s="114">
        <v>8250</v>
      </c>
      <c r="U3868" s="115" t="s">
        <v>12147</v>
      </c>
      <c r="V3868" s="114">
        <v>279.8</v>
      </c>
    </row>
    <row r="3869" spans="1:22">
      <c r="A3869" s="114" t="s">
        <v>11070</v>
      </c>
      <c r="B3869" s="114">
        <f t="shared" si="60"/>
        <v>6873</v>
      </c>
      <c r="C3869" s="114">
        <v>0</v>
      </c>
      <c r="D3869" s="114">
        <v>0</v>
      </c>
      <c r="E3869" s="114">
        <v>6873</v>
      </c>
      <c r="F3869" s="115" t="s">
        <v>12053</v>
      </c>
      <c r="G3869" s="114">
        <v>85</v>
      </c>
      <c r="H3869" s="114">
        <v>0</v>
      </c>
      <c r="I3869" s="114">
        <v>0</v>
      </c>
      <c r="J3869" s="114">
        <v>6873</v>
      </c>
      <c r="K3869" s="115" t="s">
        <v>12054</v>
      </c>
      <c r="L3869" s="114">
        <v>265.10000000000002</v>
      </c>
    </row>
    <row r="3870" spans="1:22">
      <c r="A3870" s="114" t="s">
        <v>11073</v>
      </c>
      <c r="B3870" s="114">
        <f t="shared" si="60"/>
        <v>13976</v>
      </c>
      <c r="C3870" s="114">
        <v>3.3</v>
      </c>
      <c r="D3870" s="114">
        <v>108.5</v>
      </c>
      <c r="E3870" s="114">
        <v>13976</v>
      </c>
      <c r="F3870" s="115" t="s">
        <v>12053</v>
      </c>
      <c r="G3870" s="114">
        <v>88.8</v>
      </c>
      <c r="H3870" s="114">
        <v>3.3</v>
      </c>
      <c r="I3870" s="114">
        <v>110.9</v>
      </c>
      <c r="J3870" s="114">
        <v>13976</v>
      </c>
      <c r="K3870" s="115" t="s">
        <v>12054</v>
      </c>
      <c r="L3870" s="114">
        <v>268.8</v>
      </c>
    </row>
    <row r="3871" spans="1:22">
      <c r="A3871" s="114" t="s">
        <v>11076</v>
      </c>
      <c r="B3871" s="114">
        <f t="shared" si="60"/>
        <v>10597</v>
      </c>
      <c r="C3871" s="114">
        <v>0</v>
      </c>
      <c r="D3871" s="114">
        <v>0</v>
      </c>
      <c r="E3871" s="114">
        <v>10597</v>
      </c>
      <c r="F3871" s="115" t="s">
        <v>12053</v>
      </c>
      <c r="G3871" s="114">
        <v>89.8</v>
      </c>
      <c r="H3871" s="114">
        <v>3</v>
      </c>
      <c r="I3871" s="114">
        <v>110.1</v>
      </c>
      <c r="J3871" s="114">
        <v>10597</v>
      </c>
      <c r="K3871" s="115" t="s">
        <v>12054</v>
      </c>
      <c r="L3871" s="114">
        <v>269.8</v>
      </c>
    </row>
    <row r="3872" spans="1:22">
      <c r="A3872" s="114" t="s">
        <v>11079</v>
      </c>
      <c r="B3872" s="114">
        <f t="shared" si="60"/>
        <v>5990</v>
      </c>
      <c r="C3872" s="114">
        <v>0</v>
      </c>
      <c r="D3872" s="114">
        <v>0</v>
      </c>
      <c r="E3872" s="114">
        <v>5990</v>
      </c>
      <c r="F3872" s="115" t="s">
        <v>12053</v>
      </c>
      <c r="G3872" s="114">
        <v>86.6</v>
      </c>
      <c r="H3872" s="114">
        <v>3</v>
      </c>
      <c r="I3872" s="114">
        <v>110.5</v>
      </c>
      <c r="J3872" s="114">
        <v>5990</v>
      </c>
      <c r="K3872" s="115" t="s">
        <v>12054</v>
      </c>
      <c r="L3872" s="114">
        <v>266.60000000000002</v>
      </c>
    </row>
    <row r="3873" spans="1:22">
      <c r="A3873" s="114" t="s">
        <v>11082</v>
      </c>
      <c r="B3873" s="114">
        <f t="shared" si="60"/>
        <v>8038</v>
      </c>
      <c r="C3873" s="114">
        <v>0</v>
      </c>
      <c r="D3873" s="114">
        <v>0</v>
      </c>
      <c r="E3873" s="114">
        <v>8038</v>
      </c>
      <c r="F3873" s="115" t="s">
        <v>12081</v>
      </c>
      <c r="G3873" s="114">
        <v>58</v>
      </c>
      <c r="H3873" s="114">
        <v>0</v>
      </c>
      <c r="I3873" s="114">
        <v>0</v>
      </c>
      <c r="J3873" s="114">
        <v>5330</v>
      </c>
      <c r="K3873" s="115" t="s">
        <v>12053</v>
      </c>
      <c r="L3873" s="114">
        <v>89</v>
      </c>
      <c r="M3873" s="114">
        <v>3</v>
      </c>
      <c r="N3873" s="114">
        <v>110.1</v>
      </c>
      <c r="O3873" s="114">
        <v>8038</v>
      </c>
      <c r="P3873" s="115" t="s">
        <v>12082</v>
      </c>
      <c r="Q3873" s="114">
        <v>238</v>
      </c>
      <c r="R3873" s="114">
        <v>0</v>
      </c>
      <c r="S3873" s="114">
        <v>0</v>
      </c>
      <c r="T3873" s="114">
        <v>5330</v>
      </c>
      <c r="U3873" s="115" t="s">
        <v>12054</v>
      </c>
      <c r="V3873" s="114">
        <v>269</v>
      </c>
    </row>
    <row r="3874" spans="1:22">
      <c r="A3874" s="114" t="s">
        <v>11085</v>
      </c>
      <c r="B3874" s="114">
        <f t="shared" si="60"/>
        <v>12001</v>
      </c>
      <c r="C3874" s="114">
        <v>3</v>
      </c>
      <c r="D3874" s="114">
        <v>110.3</v>
      </c>
      <c r="E3874" s="114">
        <v>12001</v>
      </c>
      <c r="F3874" s="115" t="s">
        <v>12087</v>
      </c>
      <c r="G3874" s="114">
        <v>69.099999999999994</v>
      </c>
      <c r="H3874" s="114">
        <v>0</v>
      </c>
      <c r="I3874" s="114">
        <v>0</v>
      </c>
      <c r="J3874" s="114">
        <v>6708</v>
      </c>
      <c r="K3874" s="115" t="s">
        <v>12057</v>
      </c>
      <c r="L3874" s="114">
        <v>117.1</v>
      </c>
      <c r="M3874" s="114">
        <v>3</v>
      </c>
      <c r="N3874" s="114">
        <v>109.7</v>
      </c>
      <c r="O3874" s="114">
        <v>12001</v>
      </c>
      <c r="P3874" s="115" t="s">
        <v>12088</v>
      </c>
      <c r="Q3874" s="114">
        <v>249.1</v>
      </c>
      <c r="R3874" s="114">
        <v>0</v>
      </c>
      <c r="S3874" s="114">
        <v>0</v>
      </c>
      <c r="T3874" s="114">
        <v>6708</v>
      </c>
      <c r="U3874" s="115" t="s">
        <v>12058</v>
      </c>
      <c r="V3874" s="114">
        <v>297.10000000000002</v>
      </c>
    </row>
    <row r="3875" spans="1:22">
      <c r="A3875" s="114" t="s">
        <v>11088</v>
      </c>
      <c r="B3875" s="114">
        <f t="shared" si="60"/>
        <v>10795</v>
      </c>
      <c r="C3875" s="114">
        <v>0</v>
      </c>
      <c r="D3875" s="114">
        <v>0</v>
      </c>
      <c r="E3875" s="114">
        <v>10795</v>
      </c>
      <c r="F3875" s="115" t="s">
        <v>12051</v>
      </c>
      <c r="G3875" s="114">
        <v>36.9</v>
      </c>
      <c r="H3875" s="114">
        <v>0</v>
      </c>
      <c r="I3875" s="114">
        <v>0</v>
      </c>
      <c r="J3875" s="114">
        <v>10795</v>
      </c>
      <c r="K3875" s="115" t="s">
        <v>12052</v>
      </c>
      <c r="L3875" s="114">
        <v>215.9</v>
      </c>
    </row>
    <row r="3876" spans="1:22">
      <c r="A3876" s="114" t="s">
        <v>11091</v>
      </c>
      <c r="B3876" s="114">
        <f t="shared" si="60"/>
        <v>7776</v>
      </c>
      <c r="C3876" s="114">
        <v>0</v>
      </c>
      <c r="D3876" s="114">
        <v>0</v>
      </c>
      <c r="E3876" s="114">
        <v>7776</v>
      </c>
      <c r="F3876" s="115" t="s">
        <v>12053</v>
      </c>
      <c r="G3876" s="114">
        <v>91.3</v>
      </c>
      <c r="H3876" s="114">
        <v>0</v>
      </c>
      <c r="I3876" s="114">
        <v>0</v>
      </c>
      <c r="J3876" s="114">
        <v>7776</v>
      </c>
      <c r="K3876" s="115" t="s">
        <v>12054</v>
      </c>
      <c r="L3876" s="114">
        <v>271.3</v>
      </c>
    </row>
    <row r="3877" spans="1:22">
      <c r="A3877" s="114" t="s">
        <v>11093</v>
      </c>
      <c r="B3877" s="114">
        <f t="shared" si="60"/>
        <v>5740</v>
      </c>
      <c r="C3877" s="114">
        <v>0</v>
      </c>
      <c r="D3877" s="114">
        <v>0</v>
      </c>
      <c r="E3877" s="114">
        <v>5740</v>
      </c>
      <c r="F3877" s="115" t="s">
        <v>12097</v>
      </c>
      <c r="G3877" s="114">
        <v>52.8</v>
      </c>
      <c r="H3877" s="114">
        <v>0</v>
      </c>
      <c r="I3877" s="114">
        <v>0</v>
      </c>
      <c r="J3877" s="114">
        <v>5740</v>
      </c>
      <c r="K3877" s="115" t="s">
        <v>12098</v>
      </c>
      <c r="L3877" s="114">
        <v>232.8</v>
      </c>
    </row>
    <row r="3878" spans="1:22">
      <c r="A3878" s="114" t="s">
        <v>11096</v>
      </c>
      <c r="B3878" s="114">
        <f t="shared" si="60"/>
        <v>6000</v>
      </c>
      <c r="C3878" s="114">
        <v>0</v>
      </c>
      <c r="D3878" s="114">
        <v>0</v>
      </c>
      <c r="E3878" s="114">
        <v>6000</v>
      </c>
      <c r="F3878" s="115" t="s">
        <v>12051</v>
      </c>
      <c r="G3878" s="114">
        <v>35.9</v>
      </c>
      <c r="H3878" s="114">
        <v>0</v>
      </c>
      <c r="I3878" s="114">
        <v>0</v>
      </c>
      <c r="J3878" s="114">
        <v>6000</v>
      </c>
      <c r="K3878" s="115" t="s">
        <v>12052</v>
      </c>
      <c r="L3878" s="114">
        <v>215.9</v>
      </c>
    </row>
    <row r="3879" spans="1:22">
      <c r="A3879" s="114" t="s">
        <v>11099</v>
      </c>
      <c r="B3879" s="114">
        <f t="shared" si="60"/>
        <v>8255</v>
      </c>
      <c r="C3879" s="114">
        <v>0</v>
      </c>
      <c r="D3879" s="114">
        <v>0</v>
      </c>
      <c r="E3879" s="114">
        <v>8255</v>
      </c>
      <c r="F3879" s="115" t="s">
        <v>12097</v>
      </c>
      <c r="G3879" s="114">
        <v>49</v>
      </c>
      <c r="H3879" s="114">
        <v>0</v>
      </c>
      <c r="I3879" s="114">
        <v>0</v>
      </c>
      <c r="J3879" s="114">
        <v>8255</v>
      </c>
      <c r="K3879" s="115" t="s">
        <v>12098</v>
      </c>
      <c r="L3879" s="114">
        <v>229</v>
      </c>
    </row>
    <row r="3880" spans="1:22">
      <c r="A3880" s="114" t="s">
        <v>11102</v>
      </c>
      <c r="B3880" s="114">
        <f t="shared" si="60"/>
        <v>5680</v>
      </c>
      <c r="C3880" s="114">
        <v>0</v>
      </c>
      <c r="D3880" s="114">
        <v>0</v>
      </c>
      <c r="E3880" s="114">
        <v>5680</v>
      </c>
      <c r="F3880" s="115" t="s">
        <v>12087</v>
      </c>
      <c r="G3880" s="114">
        <v>65.8</v>
      </c>
      <c r="H3880" s="114">
        <v>0</v>
      </c>
      <c r="I3880" s="114">
        <v>0</v>
      </c>
      <c r="J3880" s="114">
        <v>4757</v>
      </c>
      <c r="K3880" s="115" t="s">
        <v>12071</v>
      </c>
      <c r="L3880" s="114">
        <v>135.80000000000001</v>
      </c>
      <c r="M3880" s="114">
        <v>0</v>
      </c>
      <c r="N3880" s="114">
        <v>0</v>
      </c>
      <c r="O3880" s="114">
        <v>5680</v>
      </c>
      <c r="P3880" s="115" t="s">
        <v>12088</v>
      </c>
      <c r="Q3880" s="114">
        <v>245.8</v>
      </c>
      <c r="R3880" s="114">
        <v>0</v>
      </c>
      <c r="S3880" s="114">
        <v>0</v>
      </c>
      <c r="T3880" s="114">
        <v>4757</v>
      </c>
      <c r="U3880" s="115" t="s">
        <v>12072</v>
      </c>
      <c r="V3880" s="114">
        <v>315.8</v>
      </c>
    </row>
    <row r="3881" spans="1:22">
      <c r="A3881" s="114" t="s">
        <v>11105</v>
      </c>
      <c r="B3881" s="114">
        <f t="shared" si="60"/>
        <v>7500</v>
      </c>
      <c r="C3881" s="114">
        <v>0</v>
      </c>
      <c r="D3881" s="114">
        <v>0</v>
      </c>
      <c r="E3881" s="114">
        <v>7500</v>
      </c>
      <c r="F3881" s="115" t="s">
        <v>12077</v>
      </c>
      <c r="G3881" s="114">
        <v>82</v>
      </c>
      <c r="H3881" s="114">
        <v>0</v>
      </c>
      <c r="I3881" s="114">
        <v>0</v>
      </c>
      <c r="J3881" s="114">
        <v>7500</v>
      </c>
      <c r="K3881" s="115" t="s">
        <v>12078</v>
      </c>
      <c r="L3881" s="114">
        <v>262</v>
      </c>
    </row>
    <row r="3882" spans="1:22">
      <c r="A3882" s="114" t="s">
        <v>11108</v>
      </c>
      <c r="B3882" s="114">
        <f t="shared" si="60"/>
        <v>8018</v>
      </c>
      <c r="C3882" s="114">
        <v>0</v>
      </c>
      <c r="D3882" s="114">
        <v>0</v>
      </c>
      <c r="E3882" s="114">
        <v>8018</v>
      </c>
      <c r="F3882" s="115" t="s">
        <v>12053</v>
      </c>
      <c r="G3882" s="114">
        <v>86.7</v>
      </c>
      <c r="H3882" s="114">
        <v>3</v>
      </c>
      <c r="I3882" s="114">
        <v>110.9</v>
      </c>
      <c r="J3882" s="114">
        <v>8018</v>
      </c>
      <c r="K3882" s="115" t="s">
        <v>12054</v>
      </c>
      <c r="L3882" s="114">
        <v>266.7</v>
      </c>
    </row>
    <row r="3883" spans="1:22">
      <c r="A3883" s="114" t="s">
        <v>11111</v>
      </c>
      <c r="B3883" s="114">
        <f t="shared" ref="B3883:B3946" si="61">MAX(J3883,O3883,T3883,Y3883,AD3883,AI3883,AN3883,AS3883,AX3883,BC3883,BH3883,BM3883,BR3883)</f>
        <v>10000</v>
      </c>
      <c r="C3883" s="114">
        <v>0</v>
      </c>
      <c r="D3883" s="114">
        <v>0</v>
      </c>
      <c r="E3883" s="114">
        <v>10000</v>
      </c>
      <c r="F3883" s="115" t="s">
        <v>12071</v>
      </c>
      <c r="G3883" s="114">
        <v>136.30000000000001</v>
      </c>
      <c r="H3883" s="114">
        <v>3</v>
      </c>
      <c r="I3883" s="114">
        <v>109.9</v>
      </c>
      <c r="J3883" s="114">
        <v>10000</v>
      </c>
      <c r="K3883" s="115" t="s">
        <v>12072</v>
      </c>
      <c r="L3883" s="114">
        <v>316.3</v>
      </c>
    </row>
    <row r="3884" spans="1:22">
      <c r="A3884" s="114" t="s">
        <v>11114</v>
      </c>
      <c r="B3884" s="114">
        <f t="shared" si="61"/>
        <v>5965</v>
      </c>
      <c r="C3884" s="114">
        <v>0</v>
      </c>
      <c r="D3884" s="114">
        <v>0</v>
      </c>
      <c r="E3884" s="114">
        <v>4965</v>
      </c>
      <c r="F3884" s="115" t="s">
        <v>12097</v>
      </c>
      <c r="G3884" s="114">
        <v>43.1</v>
      </c>
      <c r="H3884" s="114">
        <v>0</v>
      </c>
      <c r="I3884" s="114">
        <v>0</v>
      </c>
      <c r="J3884" s="114">
        <v>5965</v>
      </c>
      <c r="K3884" s="115" t="s">
        <v>12057</v>
      </c>
      <c r="L3884" s="114">
        <v>119.1</v>
      </c>
      <c r="M3884" s="114">
        <v>0</v>
      </c>
      <c r="N3884" s="114">
        <v>0</v>
      </c>
      <c r="O3884" s="114">
        <v>4965</v>
      </c>
      <c r="P3884" s="115" t="s">
        <v>12098</v>
      </c>
      <c r="Q3884" s="114">
        <v>223.1</v>
      </c>
      <c r="R3884" s="114">
        <v>0</v>
      </c>
      <c r="S3884" s="114">
        <v>0</v>
      </c>
      <c r="T3884" s="114">
        <v>5965</v>
      </c>
      <c r="U3884" s="115" t="s">
        <v>12058</v>
      </c>
      <c r="V3884" s="114">
        <v>299.10000000000002</v>
      </c>
    </row>
    <row r="3885" spans="1:22">
      <c r="A3885" s="114" t="s">
        <v>11117</v>
      </c>
      <c r="B3885" s="114">
        <f t="shared" si="61"/>
        <v>7205</v>
      </c>
      <c r="C3885" s="114">
        <v>0</v>
      </c>
      <c r="D3885" s="114">
        <v>0</v>
      </c>
      <c r="E3885" s="114">
        <v>7205</v>
      </c>
      <c r="F3885" s="115" t="s">
        <v>12053</v>
      </c>
      <c r="G3885" s="114">
        <v>90.2</v>
      </c>
      <c r="H3885" s="114">
        <v>0</v>
      </c>
      <c r="I3885" s="114">
        <v>0</v>
      </c>
      <c r="J3885" s="114">
        <v>7205</v>
      </c>
      <c r="K3885" s="115" t="s">
        <v>12054</v>
      </c>
      <c r="L3885" s="114">
        <v>270.2</v>
      </c>
    </row>
    <row r="3886" spans="1:22">
      <c r="A3886" s="114" t="s">
        <v>11120</v>
      </c>
      <c r="B3886" s="114">
        <f t="shared" si="61"/>
        <v>6512</v>
      </c>
      <c r="C3886" s="114">
        <v>0</v>
      </c>
      <c r="D3886" s="114">
        <v>0</v>
      </c>
      <c r="E3886" s="114">
        <v>6512</v>
      </c>
      <c r="F3886" s="115" t="s">
        <v>12079</v>
      </c>
      <c r="G3886" s="114">
        <v>150.69999999999999</v>
      </c>
      <c r="H3886" s="114">
        <v>0</v>
      </c>
      <c r="I3886" s="114">
        <v>0</v>
      </c>
      <c r="J3886" s="114">
        <v>6512</v>
      </c>
      <c r="K3886" s="115" t="s">
        <v>12080</v>
      </c>
      <c r="L3886" s="114">
        <v>330.7</v>
      </c>
    </row>
    <row r="3887" spans="1:22">
      <c r="A3887" s="114" t="s">
        <v>11123</v>
      </c>
      <c r="B3887" s="114">
        <f t="shared" si="61"/>
        <v>8105</v>
      </c>
      <c r="C3887" s="114">
        <v>0</v>
      </c>
      <c r="D3887" s="114">
        <v>0</v>
      </c>
      <c r="E3887" s="114">
        <v>8105</v>
      </c>
      <c r="F3887" s="115" t="s">
        <v>12055</v>
      </c>
      <c r="G3887" s="114">
        <v>99</v>
      </c>
      <c r="H3887" s="114">
        <v>0</v>
      </c>
      <c r="I3887" s="114">
        <v>0</v>
      </c>
      <c r="J3887" s="114">
        <v>8105</v>
      </c>
      <c r="K3887" s="115" t="s">
        <v>12056</v>
      </c>
      <c r="L3887" s="114">
        <v>279</v>
      </c>
    </row>
    <row r="3888" spans="1:22">
      <c r="A3888" s="114" t="s">
        <v>11125</v>
      </c>
      <c r="B3888" s="114">
        <f t="shared" si="61"/>
        <v>10499</v>
      </c>
      <c r="C3888" s="114">
        <v>0</v>
      </c>
      <c r="D3888" s="114">
        <v>0</v>
      </c>
      <c r="E3888" s="114">
        <v>10499</v>
      </c>
      <c r="F3888" s="115" t="s">
        <v>12065</v>
      </c>
      <c r="G3888" s="114">
        <v>179.4</v>
      </c>
      <c r="H3888" s="114">
        <v>3</v>
      </c>
      <c r="I3888" s="114">
        <v>108.7</v>
      </c>
      <c r="J3888" s="114">
        <v>10499</v>
      </c>
      <c r="K3888" s="115" t="s">
        <v>12066</v>
      </c>
      <c r="L3888" s="114">
        <v>359.4</v>
      </c>
    </row>
    <row r="3889" spans="1:22">
      <c r="A3889" s="114" t="s">
        <v>11128</v>
      </c>
      <c r="B3889" s="114">
        <f t="shared" si="61"/>
        <v>12139</v>
      </c>
      <c r="C3889" s="114">
        <v>3</v>
      </c>
      <c r="D3889" s="114">
        <v>109.7</v>
      </c>
      <c r="E3889" s="114">
        <v>12139</v>
      </c>
      <c r="F3889" s="115" t="s">
        <v>12154</v>
      </c>
      <c r="G3889" s="114">
        <v>28.4</v>
      </c>
      <c r="H3889" s="114">
        <v>0</v>
      </c>
      <c r="I3889" s="114">
        <v>0</v>
      </c>
      <c r="J3889" s="114">
        <v>11483</v>
      </c>
      <c r="K3889" s="115" t="s">
        <v>12155</v>
      </c>
      <c r="L3889" s="114">
        <v>27.4</v>
      </c>
      <c r="M3889" s="114">
        <v>3.2</v>
      </c>
      <c r="N3889" s="114">
        <v>110.3</v>
      </c>
      <c r="O3889" s="114">
        <v>11483</v>
      </c>
      <c r="P3889" s="115" t="s">
        <v>12156</v>
      </c>
      <c r="Q3889" s="114">
        <v>207.4</v>
      </c>
      <c r="R3889" s="114">
        <v>3</v>
      </c>
      <c r="S3889" s="114">
        <v>109.3</v>
      </c>
      <c r="T3889" s="114">
        <v>12139</v>
      </c>
      <c r="U3889" s="115" t="s">
        <v>12157</v>
      </c>
      <c r="V3889" s="114">
        <v>208.4</v>
      </c>
    </row>
    <row r="3890" spans="1:22">
      <c r="A3890" s="114" t="s">
        <v>11131</v>
      </c>
      <c r="B3890" s="114">
        <f t="shared" si="61"/>
        <v>9000</v>
      </c>
      <c r="C3890" s="114">
        <v>0</v>
      </c>
      <c r="D3890" s="114">
        <v>0</v>
      </c>
      <c r="E3890" s="114">
        <v>9000</v>
      </c>
      <c r="F3890" s="115" t="s">
        <v>12073</v>
      </c>
      <c r="G3890" s="114">
        <v>30.4</v>
      </c>
      <c r="H3890" s="114">
        <v>0</v>
      </c>
      <c r="I3890" s="114">
        <v>0</v>
      </c>
      <c r="J3890" s="114">
        <v>9000</v>
      </c>
      <c r="K3890" s="115" t="s">
        <v>12074</v>
      </c>
      <c r="L3890" s="114">
        <v>210.4</v>
      </c>
    </row>
    <row r="3891" spans="1:22">
      <c r="A3891" s="114" t="s">
        <v>11134</v>
      </c>
      <c r="B3891" s="114">
        <f t="shared" si="61"/>
        <v>7252</v>
      </c>
      <c r="C3891" s="114">
        <v>0</v>
      </c>
      <c r="D3891" s="114">
        <v>0</v>
      </c>
      <c r="E3891" s="114">
        <v>4435</v>
      </c>
      <c r="F3891" s="115" t="s">
        <v>12097</v>
      </c>
      <c r="G3891" s="114">
        <v>46.4</v>
      </c>
      <c r="H3891" s="114">
        <v>0</v>
      </c>
      <c r="I3891" s="114">
        <v>0</v>
      </c>
      <c r="J3891" s="114">
        <v>7252</v>
      </c>
      <c r="K3891" s="115" t="s">
        <v>12063</v>
      </c>
      <c r="L3891" s="114">
        <v>160.4</v>
      </c>
      <c r="M3891" s="114">
        <v>0</v>
      </c>
      <c r="N3891" s="114">
        <v>0</v>
      </c>
      <c r="O3891" s="114">
        <v>4435</v>
      </c>
      <c r="P3891" s="115" t="s">
        <v>12098</v>
      </c>
      <c r="Q3891" s="114">
        <v>226.4</v>
      </c>
      <c r="R3891" s="114">
        <v>0</v>
      </c>
      <c r="S3891" s="114">
        <v>0</v>
      </c>
      <c r="T3891" s="114">
        <v>7252</v>
      </c>
      <c r="U3891" s="115" t="s">
        <v>12064</v>
      </c>
      <c r="V3891" s="114">
        <v>340.4</v>
      </c>
    </row>
    <row r="3892" spans="1:22">
      <c r="A3892" s="114" t="s">
        <v>11137</v>
      </c>
      <c r="B3892" s="114">
        <f t="shared" si="61"/>
        <v>5899</v>
      </c>
      <c r="C3892" s="114">
        <v>0</v>
      </c>
      <c r="D3892" s="114">
        <v>0</v>
      </c>
      <c r="E3892" s="114">
        <v>5899</v>
      </c>
      <c r="F3892" s="115" t="s">
        <v>12097</v>
      </c>
      <c r="G3892" s="114">
        <v>49.6</v>
      </c>
      <c r="H3892" s="114">
        <v>0</v>
      </c>
      <c r="I3892" s="114">
        <v>0</v>
      </c>
      <c r="J3892" s="114">
        <v>5899</v>
      </c>
      <c r="K3892" s="115" t="s">
        <v>12098</v>
      </c>
      <c r="L3892" s="114">
        <v>229.6</v>
      </c>
    </row>
    <row r="3893" spans="1:22">
      <c r="A3893" s="114" t="s">
        <v>11139</v>
      </c>
      <c r="B3893" s="114">
        <f t="shared" si="61"/>
        <v>6562</v>
      </c>
      <c r="C3893" s="114">
        <v>0</v>
      </c>
      <c r="D3893" s="114">
        <v>0</v>
      </c>
      <c r="E3893" s="114">
        <v>6562</v>
      </c>
      <c r="F3893" s="115" t="s">
        <v>12077</v>
      </c>
      <c r="G3893" s="114">
        <v>77.5</v>
      </c>
      <c r="H3893" s="114">
        <v>0</v>
      </c>
      <c r="I3893" s="114">
        <v>0</v>
      </c>
      <c r="J3893" s="114">
        <v>3281</v>
      </c>
      <c r="K3893" s="115" t="s">
        <v>12065</v>
      </c>
      <c r="L3893" s="114">
        <v>179.5</v>
      </c>
      <c r="M3893" s="114">
        <v>0</v>
      </c>
      <c r="N3893" s="114">
        <v>0</v>
      </c>
      <c r="O3893" s="114">
        <v>6562</v>
      </c>
      <c r="P3893" s="115" t="s">
        <v>12078</v>
      </c>
      <c r="Q3893" s="114">
        <v>257.5</v>
      </c>
      <c r="R3893" s="114">
        <v>0</v>
      </c>
      <c r="S3893" s="114">
        <v>0</v>
      </c>
      <c r="T3893" s="114">
        <v>3281</v>
      </c>
      <c r="U3893" s="115" t="s">
        <v>12066</v>
      </c>
      <c r="V3893" s="114">
        <v>359.5</v>
      </c>
    </row>
    <row r="3894" spans="1:22">
      <c r="A3894" s="114" t="s">
        <v>11141</v>
      </c>
      <c r="B3894" s="114">
        <f t="shared" si="61"/>
        <v>13123</v>
      </c>
      <c r="C3894" s="114">
        <v>3</v>
      </c>
      <c r="D3894" s="114">
        <v>109.1</v>
      </c>
      <c r="E3894" s="114">
        <v>12139</v>
      </c>
      <c r="F3894" s="115" t="s">
        <v>12110</v>
      </c>
      <c r="G3894" s="114">
        <v>14.4</v>
      </c>
      <c r="H3894" s="114">
        <v>3</v>
      </c>
      <c r="I3894" s="114">
        <v>110.1</v>
      </c>
      <c r="J3894" s="114">
        <v>13123</v>
      </c>
      <c r="K3894" s="115" t="s">
        <v>12148</v>
      </c>
      <c r="L3894" s="114">
        <v>14.4</v>
      </c>
      <c r="M3894" s="114">
        <v>3</v>
      </c>
      <c r="N3894" s="114">
        <v>110.5</v>
      </c>
      <c r="O3894" s="114">
        <v>13123</v>
      </c>
      <c r="P3894" s="115" t="s">
        <v>12149</v>
      </c>
      <c r="Q3894" s="114">
        <v>194.4</v>
      </c>
      <c r="R3894" s="114">
        <v>3</v>
      </c>
      <c r="S3894" s="114">
        <v>109.5</v>
      </c>
      <c r="T3894" s="114">
        <v>12139</v>
      </c>
      <c r="U3894" s="115" t="s">
        <v>12111</v>
      </c>
      <c r="V3894" s="114">
        <v>194.4</v>
      </c>
    </row>
    <row r="3895" spans="1:22">
      <c r="A3895" s="114" t="s">
        <v>11144</v>
      </c>
      <c r="B3895" s="114">
        <f t="shared" si="61"/>
        <v>11500</v>
      </c>
      <c r="C3895" s="114">
        <v>3</v>
      </c>
      <c r="D3895" s="114">
        <v>111.1</v>
      </c>
      <c r="E3895" s="114">
        <v>11500</v>
      </c>
      <c r="F3895" s="115" t="s">
        <v>12065</v>
      </c>
      <c r="G3895" s="114">
        <v>183.5</v>
      </c>
      <c r="H3895" s="114">
        <v>0</v>
      </c>
      <c r="I3895" s="114">
        <v>0</v>
      </c>
      <c r="J3895" s="114">
        <v>11500</v>
      </c>
      <c r="K3895" s="115" t="s">
        <v>12066</v>
      </c>
      <c r="L3895" s="114">
        <v>3.5</v>
      </c>
    </row>
    <row r="3896" spans="1:22">
      <c r="A3896" s="114" t="s">
        <v>11147</v>
      </c>
      <c r="B3896" s="114">
        <f t="shared" si="61"/>
        <v>10171</v>
      </c>
      <c r="C3896" s="114">
        <v>0</v>
      </c>
      <c r="D3896" s="114">
        <v>0</v>
      </c>
      <c r="E3896" s="114">
        <v>10171</v>
      </c>
      <c r="F3896" s="115" t="s">
        <v>12065</v>
      </c>
      <c r="G3896" s="114">
        <v>180.2</v>
      </c>
      <c r="H3896" s="114">
        <v>3</v>
      </c>
      <c r="I3896" s="114">
        <v>109.9</v>
      </c>
      <c r="J3896" s="114">
        <v>10171</v>
      </c>
      <c r="K3896" s="115" t="s">
        <v>12066</v>
      </c>
      <c r="L3896" s="114">
        <v>0.2</v>
      </c>
    </row>
    <row r="3897" spans="1:22">
      <c r="A3897" s="114" t="s">
        <v>11150</v>
      </c>
      <c r="B3897" s="114">
        <f t="shared" si="61"/>
        <v>6562</v>
      </c>
      <c r="C3897" s="114">
        <v>0</v>
      </c>
      <c r="D3897" s="114">
        <v>0</v>
      </c>
      <c r="E3897" s="114">
        <v>6562</v>
      </c>
      <c r="F3897" s="115" t="s">
        <v>12069</v>
      </c>
      <c r="G3897" s="114">
        <v>107.7</v>
      </c>
      <c r="H3897" s="114">
        <v>0</v>
      </c>
      <c r="I3897" s="114">
        <v>0</v>
      </c>
      <c r="J3897" s="114">
        <v>6562</v>
      </c>
      <c r="K3897" s="115" t="s">
        <v>12070</v>
      </c>
      <c r="L3897" s="114">
        <v>287.7</v>
      </c>
    </row>
    <row r="3898" spans="1:22">
      <c r="A3898" s="114" t="s">
        <v>11153</v>
      </c>
      <c r="B3898" s="114">
        <f t="shared" si="61"/>
        <v>6480</v>
      </c>
      <c r="C3898" s="114">
        <v>0</v>
      </c>
      <c r="D3898" s="114">
        <v>0</v>
      </c>
      <c r="E3898" s="114">
        <v>6480</v>
      </c>
      <c r="F3898" s="115" t="s">
        <v>12065</v>
      </c>
      <c r="G3898" s="114">
        <v>175.2</v>
      </c>
      <c r="H3898" s="114">
        <v>0</v>
      </c>
      <c r="I3898" s="114">
        <v>109.7</v>
      </c>
      <c r="J3898" s="114">
        <v>6480</v>
      </c>
      <c r="K3898" s="115" t="s">
        <v>12066</v>
      </c>
      <c r="L3898" s="114">
        <v>355.2</v>
      </c>
    </row>
    <row r="3899" spans="1:22">
      <c r="A3899" s="114" t="s">
        <v>11156</v>
      </c>
      <c r="B3899" s="114">
        <f t="shared" si="61"/>
        <v>6562</v>
      </c>
      <c r="C3899" s="114">
        <v>3.4</v>
      </c>
      <c r="D3899" s="114">
        <v>110.3</v>
      </c>
      <c r="E3899" s="114">
        <v>6562</v>
      </c>
      <c r="F3899" s="115" t="s">
        <v>12075</v>
      </c>
      <c r="G3899" s="114">
        <v>19.2</v>
      </c>
      <c r="H3899" s="114">
        <v>0</v>
      </c>
      <c r="I3899" s="114">
        <v>0</v>
      </c>
      <c r="J3899" s="114">
        <v>6562</v>
      </c>
      <c r="K3899" s="115" t="s">
        <v>12076</v>
      </c>
      <c r="L3899" s="114">
        <v>199.2</v>
      </c>
    </row>
    <row r="3900" spans="1:22">
      <c r="A3900" s="114" t="s">
        <v>11158</v>
      </c>
      <c r="B3900" s="114">
        <f t="shared" si="61"/>
        <v>9843</v>
      </c>
      <c r="C3900" s="114">
        <v>3</v>
      </c>
      <c r="D3900" s="114">
        <v>109.5</v>
      </c>
      <c r="E3900" s="114">
        <v>9843</v>
      </c>
      <c r="F3900" s="115" t="s">
        <v>12073</v>
      </c>
      <c r="G3900" s="114">
        <v>29.2</v>
      </c>
      <c r="H3900" s="114">
        <v>0</v>
      </c>
      <c r="I3900" s="114">
        <v>0</v>
      </c>
      <c r="J3900" s="114">
        <v>9843</v>
      </c>
      <c r="K3900" s="115" t="s">
        <v>12074</v>
      </c>
      <c r="L3900" s="114">
        <v>209.2</v>
      </c>
    </row>
    <row r="3901" spans="1:22">
      <c r="A3901" s="114" t="s">
        <v>11161</v>
      </c>
      <c r="B3901" s="114">
        <f t="shared" si="61"/>
        <v>6890</v>
      </c>
      <c r="C3901" s="114">
        <v>0</v>
      </c>
      <c r="D3901" s="114">
        <v>0</v>
      </c>
      <c r="E3901" s="114">
        <v>6890</v>
      </c>
      <c r="F3901" s="115" t="s">
        <v>12065</v>
      </c>
      <c r="G3901" s="114">
        <v>179.3</v>
      </c>
      <c r="H3901" s="114">
        <v>3</v>
      </c>
      <c r="I3901" s="114">
        <v>109.1</v>
      </c>
      <c r="J3901" s="114">
        <v>6890</v>
      </c>
      <c r="K3901" s="115" t="s">
        <v>12066</v>
      </c>
      <c r="L3901" s="114">
        <v>359.3</v>
      </c>
    </row>
    <row r="3902" spans="1:22">
      <c r="A3902" s="114" t="s">
        <v>11164</v>
      </c>
      <c r="B3902" s="114">
        <f t="shared" si="61"/>
        <v>6890</v>
      </c>
      <c r="C3902" s="114">
        <v>0</v>
      </c>
      <c r="D3902" s="114">
        <v>0</v>
      </c>
      <c r="E3902" s="114">
        <v>6890</v>
      </c>
      <c r="F3902" s="115" t="s">
        <v>12063</v>
      </c>
      <c r="G3902" s="114">
        <v>159.4</v>
      </c>
      <c r="H3902" s="114">
        <v>0</v>
      </c>
      <c r="I3902" s="114">
        <v>0</v>
      </c>
      <c r="J3902" s="114">
        <v>6890</v>
      </c>
      <c r="K3902" s="115" t="s">
        <v>12064</v>
      </c>
      <c r="L3902" s="114">
        <v>339.4</v>
      </c>
    </row>
    <row r="3903" spans="1:22">
      <c r="A3903" s="114" t="s">
        <v>11167</v>
      </c>
      <c r="B3903" s="114">
        <f t="shared" si="61"/>
        <v>9843</v>
      </c>
      <c r="C3903" s="114">
        <v>3</v>
      </c>
      <c r="D3903" s="114">
        <v>109.9</v>
      </c>
      <c r="E3903" s="114">
        <v>9843</v>
      </c>
      <c r="F3903" s="115" t="s">
        <v>12065</v>
      </c>
      <c r="G3903" s="114">
        <v>181.3</v>
      </c>
      <c r="H3903" s="114">
        <v>0</v>
      </c>
      <c r="I3903" s="114">
        <v>0</v>
      </c>
      <c r="J3903" s="114">
        <v>9843</v>
      </c>
      <c r="K3903" s="115" t="s">
        <v>12066</v>
      </c>
      <c r="L3903" s="114">
        <v>1.3</v>
      </c>
    </row>
    <row r="3904" spans="1:22">
      <c r="A3904" s="114" t="s">
        <v>11170</v>
      </c>
      <c r="B3904" s="114">
        <f t="shared" si="61"/>
        <v>6890</v>
      </c>
      <c r="C3904" s="114">
        <v>0</v>
      </c>
      <c r="D3904" s="114">
        <v>0</v>
      </c>
      <c r="E3904" s="114">
        <v>6890</v>
      </c>
      <c r="F3904" s="115" t="s">
        <v>12065</v>
      </c>
      <c r="G3904" s="114">
        <v>179.2</v>
      </c>
      <c r="H3904" s="114">
        <v>3</v>
      </c>
      <c r="I3904" s="114">
        <v>109.5</v>
      </c>
      <c r="J3904" s="114">
        <v>6890</v>
      </c>
      <c r="K3904" s="115" t="s">
        <v>12066</v>
      </c>
      <c r="L3904" s="114">
        <v>359.2</v>
      </c>
    </row>
    <row r="3905" spans="1:12">
      <c r="A3905" s="114" t="s">
        <v>11173</v>
      </c>
      <c r="B3905" s="114">
        <f t="shared" si="61"/>
        <v>9842</v>
      </c>
      <c r="C3905" s="114">
        <v>0</v>
      </c>
      <c r="D3905" s="114">
        <v>0</v>
      </c>
      <c r="E3905" s="114">
        <v>9842</v>
      </c>
      <c r="F3905" s="115" t="s">
        <v>12071</v>
      </c>
      <c r="G3905" s="114">
        <v>143.30000000000001</v>
      </c>
      <c r="H3905" s="114">
        <v>3</v>
      </c>
      <c r="I3905" s="114">
        <v>110.1</v>
      </c>
      <c r="J3905" s="114">
        <v>9842</v>
      </c>
      <c r="K3905" s="115" t="s">
        <v>12072</v>
      </c>
      <c r="L3905" s="114">
        <v>323.3</v>
      </c>
    </row>
    <row r="3906" spans="1:12">
      <c r="A3906" s="114" t="s">
        <v>11176</v>
      </c>
      <c r="B3906" s="114">
        <f t="shared" si="61"/>
        <v>9842</v>
      </c>
      <c r="C3906" s="114">
        <v>0</v>
      </c>
      <c r="D3906" s="114">
        <v>0</v>
      </c>
      <c r="E3906" s="114">
        <v>9842</v>
      </c>
      <c r="F3906" s="115" t="s">
        <v>12051</v>
      </c>
      <c r="G3906" s="114">
        <v>43.5</v>
      </c>
      <c r="H3906" s="114">
        <v>3</v>
      </c>
      <c r="I3906" s="114">
        <v>109.5</v>
      </c>
      <c r="J3906" s="114">
        <v>9842</v>
      </c>
      <c r="K3906" s="115" t="s">
        <v>12052</v>
      </c>
      <c r="L3906" s="114">
        <v>223.5</v>
      </c>
    </row>
    <row r="3907" spans="1:12">
      <c r="A3907" s="114" t="s">
        <v>11179</v>
      </c>
      <c r="B3907" s="114">
        <f t="shared" si="61"/>
        <v>6562</v>
      </c>
      <c r="C3907" s="114">
        <v>3</v>
      </c>
      <c r="D3907" s="114">
        <v>110.1</v>
      </c>
      <c r="E3907" s="114">
        <v>6562</v>
      </c>
      <c r="F3907" s="115" t="s">
        <v>12075</v>
      </c>
      <c r="G3907" s="114">
        <v>21.8</v>
      </c>
      <c r="H3907" s="114">
        <v>0</v>
      </c>
      <c r="I3907" s="114">
        <v>0</v>
      </c>
      <c r="J3907" s="114">
        <v>6562</v>
      </c>
      <c r="K3907" s="115" t="s">
        <v>12076</v>
      </c>
      <c r="L3907" s="114">
        <v>201.8</v>
      </c>
    </row>
    <row r="3908" spans="1:12">
      <c r="A3908" s="114" t="s">
        <v>11182</v>
      </c>
      <c r="B3908" s="114">
        <f t="shared" si="61"/>
        <v>6890</v>
      </c>
      <c r="C3908" s="114">
        <v>0</v>
      </c>
      <c r="D3908" s="114">
        <v>0</v>
      </c>
      <c r="E3908" s="114">
        <v>6890</v>
      </c>
      <c r="F3908" s="115" t="s">
        <v>12081</v>
      </c>
      <c r="G3908" s="114">
        <v>59.5</v>
      </c>
      <c r="H3908" s="114">
        <v>3</v>
      </c>
      <c r="I3908" s="114">
        <v>109.9</v>
      </c>
      <c r="J3908" s="114">
        <v>6890</v>
      </c>
      <c r="K3908" s="115" t="s">
        <v>12082</v>
      </c>
      <c r="L3908" s="114">
        <v>239.5</v>
      </c>
    </row>
    <row r="3909" spans="1:12">
      <c r="A3909" s="114" t="s">
        <v>11184</v>
      </c>
      <c r="B3909" s="114">
        <f t="shared" si="61"/>
        <v>6890</v>
      </c>
      <c r="C3909" s="114">
        <v>3</v>
      </c>
      <c r="D3909" s="114">
        <v>109.7</v>
      </c>
      <c r="E3909" s="114">
        <v>6890</v>
      </c>
      <c r="F3909" s="115" t="s">
        <v>12067</v>
      </c>
      <c r="G3909" s="114">
        <v>5.6</v>
      </c>
      <c r="H3909" s="114">
        <v>0</v>
      </c>
      <c r="I3909" s="114">
        <v>0</v>
      </c>
      <c r="J3909" s="114">
        <v>6890</v>
      </c>
      <c r="K3909" s="115" t="s">
        <v>12068</v>
      </c>
      <c r="L3909" s="114">
        <v>185.6</v>
      </c>
    </row>
    <row r="3910" spans="1:12">
      <c r="A3910" s="114" t="s">
        <v>11187</v>
      </c>
      <c r="B3910" s="114">
        <f t="shared" si="61"/>
        <v>9842</v>
      </c>
      <c r="C3910" s="114">
        <v>0</v>
      </c>
      <c r="D3910" s="114">
        <v>0</v>
      </c>
      <c r="E3910" s="114">
        <v>9842</v>
      </c>
      <c r="F3910" s="115" t="s">
        <v>12071</v>
      </c>
      <c r="G3910" s="114">
        <v>140.5</v>
      </c>
      <c r="H3910" s="114">
        <v>3.2</v>
      </c>
      <c r="I3910" s="114">
        <v>110.1</v>
      </c>
      <c r="J3910" s="114">
        <v>9842</v>
      </c>
      <c r="K3910" s="115" t="s">
        <v>12072</v>
      </c>
      <c r="L3910" s="114">
        <v>320.5</v>
      </c>
    </row>
    <row r="3911" spans="1:12">
      <c r="A3911" s="114" t="s">
        <v>11190</v>
      </c>
      <c r="B3911" s="114">
        <f t="shared" si="61"/>
        <v>6758</v>
      </c>
      <c r="C3911" s="114">
        <v>0</v>
      </c>
      <c r="D3911" s="114">
        <v>0</v>
      </c>
      <c r="E3911" s="114">
        <v>6758</v>
      </c>
      <c r="F3911" s="115" t="s">
        <v>12059</v>
      </c>
      <c r="G3911" s="114">
        <v>173.6</v>
      </c>
      <c r="H3911" s="114">
        <v>0</v>
      </c>
      <c r="I3911" s="114">
        <v>0</v>
      </c>
      <c r="J3911" s="114">
        <v>6758</v>
      </c>
      <c r="K3911" s="115" t="s">
        <v>12060</v>
      </c>
      <c r="L3911" s="114">
        <v>353.6</v>
      </c>
    </row>
    <row r="3912" spans="1:12">
      <c r="A3912" s="114" t="s">
        <v>11193</v>
      </c>
      <c r="B3912" s="114">
        <f t="shared" si="61"/>
        <v>7546</v>
      </c>
      <c r="C3912" s="114">
        <v>0</v>
      </c>
      <c r="D3912" s="114">
        <v>0</v>
      </c>
      <c r="E3912" s="114">
        <v>7546</v>
      </c>
      <c r="F3912" s="115" t="s">
        <v>12065</v>
      </c>
      <c r="G3912" s="114">
        <v>172.6</v>
      </c>
      <c r="H3912" s="114">
        <v>0</v>
      </c>
      <c r="I3912" s="114">
        <v>0</v>
      </c>
      <c r="J3912" s="114">
        <v>7546</v>
      </c>
      <c r="K3912" s="115" t="s">
        <v>12066</v>
      </c>
      <c r="L3912" s="114">
        <v>352.6</v>
      </c>
    </row>
    <row r="3913" spans="1:12">
      <c r="A3913" s="114" t="s">
        <v>11195</v>
      </c>
      <c r="B3913" s="114">
        <f t="shared" si="61"/>
        <v>9843</v>
      </c>
      <c r="C3913" s="114">
        <v>0</v>
      </c>
      <c r="D3913" s="114">
        <v>0</v>
      </c>
      <c r="E3913" s="114">
        <v>9843</v>
      </c>
      <c r="F3913" s="115" t="s">
        <v>12053</v>
      </c>
      <c r="G3913" s="114">
        <v>84.5</v>
      </c>
      <c r="H3913" s="114">
        <v>3.2</v>
      </c>
      <c r="I3913" s="114">
        <v>109.9</v>
      </c>
      <c r="J3913" s="114">
        <v>9843</v>
      </c>
      <c r="K3913" s="115" t="s">
        <v>12054</v>
      </c>
      <c r="L3913" s="114">
        <v>264.5</v>
      </c>
    </row>
    <row r="3914" spans="1:12">
      <c r="A3914" s="114" t="s">
        <v>11198</v>
      </c>
      <c r="B3914" s="114">
        <f t="shared" si="61"/>
        <v>6562</v>
      </c>
      <c r="C3914" s="114">
        <v>3</v>
      </c>
      <c r="D3914" s="114">
        <v>110.5</v>
      </c>
      <c r="E3914" s="114">
        <v>6562</v>
      </c>
      <c r="F3914" s="115" t="s">
        <v>12075</v>
      </c>
      <c r="G3914" s="114">
        <v>23.4</v>
      </c>
      <c r="H3914" s="114">
        <v>0</v>
      </c>
      <c r="I3914" s="114">
        <v>0</v>
      </c>
      <c r="J3914" s="114">
        <v>6562</v>
      </c>
      <c r="K3914" s="115" t="s">
        <v>12076</v>
      </c>
      <c r="L3914" s="114">
        <v>203.4</v>
      </c>
    </row>
    <row r="3915" spans="1:12">
      <c r="A3915" s="114" t="s">
        <v>11200</v>
      </c>
      <c r="B3915" s="114">
        <f t="shared" si="61"/>
        <v>10006</v>
      </c>
      <c r="C3915" s="114">
        <v>0</v>
      </c>
      <c r="D3915" s="114">
        <v>0</v>
      </c>
      <c r="E3915" s="114">
        <v>10006</v>
      </c>
      <c r="F3915" s="115" t="s">
        <v>12077</v>
      </c>
      <c r="G3915" s="114">
        <v>82.7</v>
      </c>
      <c r="H3915" s="114">
        <v>3</v>
      </c>
      <c r="I3915" s="114">
        <v>109.9</v>
      </c>
      <c r="J3915" s="114">
        <v>10006</v>
      </c>
      <c r="K3915" s="115" t="s">
        <v>12078</v>
      </c>
      <c r="L3915" s="114">
        <v>262.7</v>
      </c>
    </row>
    <row r="3916" spans="1:12">
      <c r="A3916" s="114" t="s">
        <v>11203</v>
      </c>
      <c r="B3916" s="114">
        <f t="shared" si="61"/>
        <v>6890</v>
      </c>
      <c r="C3916" s="114">
        <v>3.5</v>
      </c>
      <c r="D3916" s="114">
        <v>110.3</v>
      </c>
      <c r="E3916" s="114">
        <v>6890</v>
      </c>
      <c r="F3916" s="115" t="s">
        <v>12077</v>
      </c>
      <c r="G3916" s="114">
        <v>80.599999999999994</v>
      </c>
      <c r="H3916" s="114">
        <v>0</v>
      </c>
      <c r="I3916" s="114">
        <v>0</v>
      </c>
      <c r="J3916" s="114">
        <v>6890</v>
      </c>
      <c r="K3916" s="115" t="s">
        <v>12078</v>
      </c>
      <c r="L3916" s="114">
        <v>260.60000000000002</v>
      </c>
    </row>
    <row r="3917" spans="1:12">
      <c r="A3917" s="114" t="s">
        <v>11205</v>
      </c>
      <c r="B3917" s="114">
        <f t="shared" si="61"/>
        <v>10006</v>
      </c>
      <c r="C3917" s="114">
        <v>0</v>
      </c>
      <c r="D3917" s="114">
        <v>0</v>
      </c>
      <c r="E3917" s="114">
        <v>10006</v>
      </c>
      <c r="F3917" s="115" t="s">
        <v>12057</v>
      </c>
      <c r="G3917" s="114">
        <v>117.2</v>
      </c>
      <c r="H3917" s="114">
        <v>3</v>
      </c>
      <c r="I3917" s="114">
        <v>110.1</v>
      </c>
      <c r="J3917" s="114">
        <v>10006</v>
      </c>
      <c r="K3917" s="115" t="s">
        <v>12058</v>
      </c>
      <c r="L3917" s="114">
        <v>297.2</v>
      </c>
    </row>
    <row r="3918" spans="1:12">
      <c r="A3918" s="114" t="s">
        <v>11208</v>
      </c>
      <c r="B3918" s="114">
        <f t="shared" si="61"/>
        <v>8530</v>
      </c>
      <c r="C3918" s="114">
        <v>0</v>
      </c>
      <c r="D3918" s="114">
        <v>0</v>
      </c>
      <c r="E3918" s="114">
        <v>8530</v>
      </c>
      <c r="F3918" s="115" t="s">
        <v>12097</v>
      </c>
      <c r="G3918" s="114">
        <v>44.7</v>
      </c>
      <c r="H3918" s="114">
        <v>3</v>
      </c>
      <c r="I3918" s="114">
        <v>110.3</v>
      </c>
      <c r="J3918" s="114">
        <v>8530</v>
      </c>
      <c r="K3918" s="115" t="s">
        <v>12098</v>
      </c>
      <c r="L3918" s="114">
        <v>224.7</v>
      </c>
    </row>
    <row r="3919" spans="1:12">
      <c r="A3919" s="114" t="s">
        <v>11211</v>
      </c>
      <c r="B3919" s="114">
        <f t="shared" si="61"/>
        <v>10007</v>
      </c>
      <c r="C3919" s="114">
        <v>0</v>
      </c>
      <c r="D3919" s="114">
        <v>0</v>
      </c>
      <c r="E3919" s="114">
        <v>10007</v>
      </c>
      <c r="F3919" s="115" t="s">
        <v>12073</v>
      </c>
      <c r="G3919" s="114">
        <v>33.299999999999997</v>
      </c>
      <c r="H3919" s="114">
        <v>0</v>
      </c>
      <c r="I3919" s="114">
        <v>0</v>
      </c>
      <c r="J3919" s="114">
        <v>10007</v>
      </c>
      <c r="K3919" s="115" t="s">
        <v>12074</v>
      </c>
      <c r="L3919" s="114">
        <v>213.3</v>
      </c>
    </row>
    <row r="3920" spans="1:12">
      <c r="A3920" s="114" t="s">
        <v>11214</v>
      </c>
      <c r="B3920" s="114">
        <f t="shared" si="61"/>
        <v>6890</v>
      </c>
      <c r="C3920" s="114">
        <v>0</v>
      </c>
      <c r="D3920" s="114">
        <v>0</v>
      </c>
      <c r="E3920" s="114">
        <v>6890</v>
      </c>
      <c r="F3920" s="115" t="s">
        <v>12067</v>
      </c>
      <c r="G3920" s="114">
        <v>16.2</v>
      </c>
      <c r="H3920" s="114">
        <v>0</v>
      </c>
      <c r="I3920" s="114">
        <v>0</v>
      </c>
      <c r="J3920" s="114">
        <v>6890</v>
      </c>
      <c r="K3920" s="115" t="s">
        <v>12068</v>
      </c>
      <c r="L3920" s="114">
        <v>196.2</v>
      </c>
    </row>
    <row r="3921" spans="1:22">
      <c r="A3921" s="114" t="s">
        <v>11217</v>
      </c>
      <c r="B3921" s="114">
        <f t="shared" si="61"/>
        <v>9843</v>
      </c>
      <c r="C3921" s="114">
        <v>0</v>
      </c>
      <c r="D3921" s="114">
        <v>0</v>
      </c>
      <c r="E3921" s="114">
        <v>9843</v>
      </c>
      <c r="F3921" s="115" t="s">
        <v>12081</v>
      </c>
      <c r="G3921" s="114">
        <v>61.4</v>
      </c>
      <c r="H3921" s="114">
        <v>3</v>
      </c>
      <c r="I3921" s="114">
        <v>109.9</v>
      </c>
      <c r="J3921" s="114">
        <v>9843</v>
      </c>
      <c r="K3921" s="115" t="s">
        <v>12082</v>
      </c>
      <c r="L3921" s="114">
        <v>241.4</v>
      </c>
    </row>
    <row r="3922" spans="1:22">
      <c r="A3922" s="114" t="s">
        <v>11219</v>
      </c>
      <c r="B3922" s="114">
        <f t="shared" si="61"/>
        <v>6890</v>
      </c>
      <c r="C3922" s="114">
        <v>3</v>
      </c>
      <c r="D3922" s="114">
        <v>109.3</v>
      </c>
      <c r="E3922" s="114">
        <v>6890</v>
      </c>
      <c r="F3922" s="115" t="s">
        <v>12051</v>
      </c>
      <c r="G3922" s="114">
        <v>35.4</v>
      </c>
      <c r="H3922" s="114">
        <v>0</v>
      </c>
      <c r="I3922" s="114">
        <v>0</v>
      </c>
      <c r="J3922" s="114">
        <v>6890</v>
      </c>
      <c r="K3922" s="115" t="s">
        <v>12052</v>
      </c>
      <c r="L3922" s="114">
        <v>215.4</v>
      </c>
    </row>
    <row r="3923" spans="1:22">
      <c r="A3923" s="114" t="s">
        <v>11222</v>
      </c>
      <c r="B3923" s="114">
        <f t="shared" si="61"/>
        <v>6890</v>
      </c>
      <c r="C3923" s="114">
        <v>3</v>
      </c>
      <c r="D3923" s="114">
        <v>109.7</v>
      </c>
      <c r="E3923" s="114">
        <v>6890</v>
      </c>
      <c r="F3923" s="115" t="s">
        <v>12081</v>
      </c>
      <c r="G3923" s="114">
        <v>61.4</v>
      </c>
      <c r="H3923" s="114">
        <v>0</v>
      </c>
      <c r="I3923" s="114">
        <v>0</v>
      </c>
      <c r="J3923" s="114">
        <v>6890</v>
      </c>
      <c r="K3923" s="115" t="s">
        <v>12082</v>
      </c>
      <c r="L3923" s="114">
        <v>241.4</v>
      </c>
    </row>
    <row r="3924" spans="1:22">
      <c r="A3924" s="114" t="s">
        <v>11225</v>
      </c>
      <c r="B3924" s="114">
        <f t="shared" si="61"/>
        <v>9842</v>
      </c>
      <c r="C3924" s="114">
        <v>0</v>
      </c>
      <c r="D3924" s="114">
        <v>0</v>
      </c>
      <c r="E3924" s="114">
        <v>9842</v>
      </c>
      <c r="F3924" s="115" t="s">
        <v>12097</v>
      </c>
      <c r="G3924" s="114">
        <v>51.3</v>
      </c>
      <c r="H3924" s="114">
        <v>3</v>
      </c>
      <c r="I3924" s="114">
        <v>110.1</v>
      </c>
      <c r="J3924" s="114">
        <v>9842</v>
      </c>
      <c r="K3924" s="115" t="s">
        <v>12098</v>
      </c>
      <c r="L3924" s="114">
        <v>231.3</v>
      </c>
    </row>
    <row r="3925" spans="1:22">
      <c r="A3925" s="114" t="s">
        <v>11228</v>
      </c>
      <c r="B3925" s="114">
        <f t="shared" si="61"/>
        <v>6890</v>
      </c>
      <c r="C3925" s="114">
        <v>0</v>
      </c>
      <c r="D3925" s="114">
        <v>0</v>
      </c>
      <c r="E3925" s="114">
        <v>6890</v>
      </c>
      <c r="F3925" s="115" t="s">
        <v>12065</v>
      </c>
      <c r="G3925" s="114">
        <v>182.3</v>
      </c>
      <c r="H3925" s="114">
        <v>3</v>
      </c>
      <c r="I3925" s="114">
        <v>109.5</v>
      </c>
      <c r="J3925" s="114">
        <v>6890</v>
      </c>
      <c r="K3925" s="115" t="s">
        <v>12066</v>
      </c>
      <c r="L3925" s="114">
        <v>2.2999999999999998</v>
      </c>
    </row>
    <row r="3926" spans="1:22">
      <c r="A3926" s="114" t="s">
        <v>11230</v>
      </c>
      <c r="B3926" s="114">
        <f t="shared" si="61"/>
        <v>8202</v>
      </c>
      <c r="C3926" s="114">
        <v>3</v>
      </c>
      <c r="D3926" s="114">
        <v>109.7</v>
      </c>
      <c r="E3926" s="114">
        <v>8202</v>
      </c>
      <c r="F3926" s="115" t="s">
        <v>12079</v>
      </c>
      <c r="G3926" s="114">
        <v>144.19999999999999</v>
      </c>
      <c r="H3926" s="114">
        <v>0</v>
      </c>
      <c r="I3926" s="114">
        <v>0</v>
      </c>
      <c r="J3926" s="114">
        <v>8202</v>
      </c>
      <c r="K3926" s="115" t="s">
        <v>12080</v>
      </c>
      <c r="L3926" s="114">
        <v>324.2</v>
      </c>
    </row>
    <row r="3927" spans="1:22">
      <c r="A3927" s="114" t="s">
        <v>11233</v>
      </c>
      <c r="B3927" s="114">
        <f t="shared" si="61"/>
        <v>9843</v>
      </c>
      <c r="C3927" s="114">
        <v>0</v>
      </c>
      <c r="D3927" s="114">
        <v>0</v>
      </c>
      <c r="E3927" s="114">
        <v>9843</v>
      </c>
      <c r="F3927" s="115" t="s">
        <v>12053</v>
      </c>
      <c r="G3927" s="114">
        <v>90.9</v>
      </c>
      <c r="H3927" s="114">
        <v>0</v>
      </c>
      <c r="I3927" s="114">
        <v>0</v>
      </c>
      <c r="J3927" s="114">
        <v>9843</v>
      </c>
      <c r="K3927" s="115" t="s">
        <v>12054</v>
      </c>
      <c r="L3927" s="114">
        <v>270.89999999999998</v>
      </c>
    </row>
    <row r="3928" spans="1:22">
      <c r="A3928" s="114" t="s">
        <v>11236</v>
      </c>
      <c r="B3928" s="114">
        <f t="shared" si="61"/>
        <v>10300</v>
      </c>
      <c r="C3928" s="114">
        <v>0</v>
      </c>
      <c r="D3928" s="114">
        <v>0</v>
      </c>
      <c r="E3928" s="114">
        <v>10300</v>
      </c>
      <c r="F3928" s="115" t="s">
        <v>12061</v>
      </c>
      <c r="G3928" s="114">
        <v>134.9</v>
      </c>
      <c r="H3928" s="114">
        <v>0</v>
      </c>
      <c r="I3928" s="114">
        <v>0</v>
      </c>
      <c r="J3928" s="114">
        <v>10300</v>
      </c>
      <c r="K3928" s="115" t="s">
        <v>12062</v>
      </c>
      <c r="L3928" s="114">
        <v>314.89999999999998</v>
      </c>
    </row>
    <row r="3929" spans="1:22">
      <c r="A3929" s="114" t="s">
        <v>11238</v>
      </c>
      <c r="B3929" s="114">
        <f t="shared" si="61"/>
        <v>7880</v>
      </c>
      <c r="C3929" s="114">
        <v>0</v>
      </c>
      <c r="D3929" s="114">
        <v>0</v>
      </c>
      <c r="E3929" s="114">
        <v>7880</v>
      </c>
      <c r="F3929" s="115" t="s">
        <v>12087</v>
      </c>
      <c r="G3929" s="114">
        <v>72.099999999999994</v>
      </c>
      <c r="H3929" s="114">
        <v>0</v>
      </c>
      <c r="I3929" s="114">
        <v>0</v>
      </c>
      <c r="J3929" s="114">
        <v>7880</v>
      </c>
      <c r="K3929" s="115" t="s">
        <v>12088</v>
      </c>
      <c r="L3929" s="114">
        <v>252.1</v>
      </c>
    </row>
    <row r="3930" spans="1:22">
      <c r="A3930" s="114" t="s">
        <v>11241</v>
      </c>
      <c r="B3930" s="114">
        <f t="shared" si="61"/>
        <v>10000</v>
      </c>
      <c r="C3930" s="114">
        <v>0</v>
      </c>
      <c r="D3930" s="114">
        <v>0</v>
      </c>
      <c r="E3930" s="114">
        <v>10000</v>
      </c>
      <c r="F3930" s="115" t="s">
        <v>12075</v>
      </c>
      <c r="G3930" s="114">
        <v>18.8</v>
      </c>
      <c r="H3930" s="114">
        <v>0</v>
      </c>
      <c r="I3930" s="114">
        <v>0</v>
      </c>
      <c r="J3930" s="114">
        <v>10000</v>
      </c>
      <c r="K3930" s="115" t="s">
        <v>12076</v>
      </c>
      <c r="L3930" s="114">
        <v>198.8</v>
      </c>
    </row>
    <row r="3931" spans="1:22">
      <c r="A3931" s="114" t="s">
        <v>11244</v>
      </c>
      <c r="B3931" s="114">
        <f t="shared" si="61"/>
        <v>7891</v>
      </c>
      <c r="C3931" s="114">
        <v>0</v>
      </c>
      <c r="D3931" s="114">
        <v>0</v>
      </c>
      <c r="E3931" s="114">
        <v>7891</v>
      </c>
      <c r="F3931" s="115" t="s">
        <v>12081</v>
      </c>
      <c r="G3931" s="114">
        <v>59.8</v>
      </c>
      <c r="H3931" s="114">
        <v>0</v>
      </c>
      <c r="I3931" s="114">
        <v>0</v>
      </c>
      <c r="J3931" s="114">
        <v>7891</v>
      </c>
      <c r="K3931" s="115" t="s">
        <v>12082</v>
      </c>
      <c r="L3931" s="114">
        <v>239.8</v>
      </c>
    </row>
    <row r="3932" spans="1:22">
      <c r="A3932" s="114" t="s">
        <v>11246</v>
      </c>
      <c r="B3932" s="114">
        <f t="shared" si="61"/>
        <v>10000</v>
      </c>
      <c r="C3932" s="114">
        <v>0</v>
      </c>
      <c r="D3932" s="114">
        <v>0</v>
      </c>
      <c r="E3932" s="114">
        <v>10000</v>
      </c>
      <c r="F3932" s="115" t="s">
        <v>12083</v>
      </c>
      <c r="G3932" s="114">
        <v>172.1</v>
      </c>
      <c r="H3932" s="114">
        <v>0</v>
      </c>
      <c r="I3932" s="114">
        <v>0</v>
      </c>
      <c r="J3932" s="114">
        <v>10000</v>
      </c>
      <c r="K3932" s="115" t="s">
        <v>12084</v>
      </c>
      <c r="L3932" s="114">
        <v>172.1</v>
      </c>
      <c r="M3932" s="114">
        <v>0</v>
      </c>
      <c r="N3932" s="114">
        <v>0</v>
      </c>
      <c r="O3932" s="114">
        <v>10000</v>
      </c>
      <c r="P3932" s="115" t="s">
        <v>12085</v>
      </c>
      <c r="Q3932" s="114">
        <v>352.1</v>
      </c>
      <c r="R3932" s="114">
        <v>3</v>
      </c>
      <c r="S3932" s="114">
        <v>110.5</v>
      </c>
      <c r="T3932" s="114">
        <v>10000</v>
      </c>
      <c r="U3932" s="115" t="s">
        <v>12086</v>
      </c>
      <c r="V3932" s="114">
        <v>352.1</v>
      </c>
    </row>
    <row r="3933" spans="1:22">
      <c r="A3933" s="114" t="s">
        <v>11249</v>
      </c>
      <c r="B3933" s="114">
        <f t="shared" si="61"/>
        <v>6562</v>
      </c>
      <c r="C3933" s="114">
        <v>0</v>
      </c>
      <c r="D3933" s="114">
        <v>0</v>
      </c>
      <c r="E3933" s="114">
        <v>6562</v>
      </c>
      <c r="F3933" s="115" t="s">
        <v>12075</v>
      </c>
      <c r="G3933" s="114">
        <v>23.9</v>
      </c>
      <c r="H3933" s="114">
        <v>0</v>
      </c>
      <c r="I3933" s="114">
        <v>0</v>
      </c>
      <c r="J3933" s="114">
        <v>6562</v>
      </c>
      <c r="K3933" s="115" t="s">
        <v>12076</v>
      </c>
      <c r="L3933" s="114">
        <v>203.9</v>
      </c>
    </row>
    <row r="3934" spans="1:22">
      <c r="A3934" s="114" t="s">
        <v>11252</v>
      </c>
      <c r="B3934" s="114">
        <f t="shared" si="61"/>
        <v>7230</v>
      </c>
      <c r="C3934" s="114">
        <v>0</v>
      </c>
      <c r="D3934" s="114">
        <v>0</v>
      </c>
      <c r="E3934" s="114">
        <v>7230</v>
      </c>
      <c r="F3934" s="115" t="s">
        <v>12087</v>
      </c>
      <c r="G3934" s="114">
        <v>67</v>
      </c>
      <c r="H3934" s="114">
        <v>0</v>
      </c>
      <c r="I3934" s="114">
        <v>0</v>
      </c>
      <c r="J3934" s="114">
        <v>7230</v>
      </c>
      <c r="K3934" s="115" t="s">
        <v>12088</v>
      </c>
      <c r="L3934" s="114">
        <v>247</v>
      </c>
    </row>
    <row r="3935" spans="1:22">
      <c r="A3935" s="114" t="s">
        <v>11255</v>
      </c>
      <c r="B3935" s="114">
        <f t="shared" si="61"/>
        <v>12467</v>
      </c>
      <c r="C3935" s="114">
        <v>3</v>
      </c>
      <c r="D3935" s="114">
        <v>110.5</v>
      </c>
      <c r="E3935" s="114">
        <v>10499</v>
      </c>
      <c r="F3935" s="115" t="s">
        <v>12099</v>
      </c>
      <c r="G3935" s="114">
        <v>106.7</v>
      </c>
      <c r="H3935" s="114">
        <v>3</v>
      </c>
      <c r="I3935" s="114">
        <v>108.3</v>
      </c>
      <c r="J3935" s="114">
        <v>12467</v>
      </c>
      <c r="K3935" s="115" t="s">
        <v>2933</v>
      </c>
      <c r="L3935" s="114">
        <v>106.7</v>
      </c>
      <c r="M3935" s="114">
        <v>0</v>
      </c>
      <c r="N3935" s="114">
        <v>0</v>
      </c>
      <c r="O3935" s="114">
        <v>12467</v>
      </c>
      <c r="P3935" s="115" t="s">
        <v>12100</v>
      </c>
      <c r="Q3935" s="114">
        <v>286.7</v>
      </c>
      <c r="R3935" s="114">
        <v>0</v>
      </c>
      <c r="S3935" s="114">
        <v>0</v>
      </c>
      <c r="T3935" s="114">
        <v>10499</v>
      </c>
      <c r="U3935" s="115" t="s">
        <v>12101</v>
      </c>
      <c r="V3935" s="114">
        <v>286.7</v>
      </c>
    </row>
    <row r="3936" spans="1:22">
      <c r="A3936" s="114" t="s">
        <v>11258</v>
      </c>
      <c r="B3936" s="114">
        <f t="shared" si="61"/>
        <v>6400</v>
      </c>
      <c r="C3936" s="114">
        <v>0</v>
      </c>
      <c r="D3936" s="114">
        <v>0</v>
      </c>
      <c r="E3936" s="114">
        <v>6400</v>
      </c>
      <c r="F3936" s="115" t="s">
        <v>12057</v>
      </c>
      <c r="G3936" s="114">
        <v>119.4</v>
      </c>
      <c r="H3936" s="114">
        <v>0</v>
      </c>
      <c r="I3936" s="114">
        <v>0</v>
      </c>
      <c r="J3936" s="114">
        <v>6400</v>
      </c>
      <c r="K3936" s="115" t="s">
        <v>12058</v>
      </c>
      <c r="L3936" s="114">
        <v>299.39999999999998</v>
      </c>
    </row>
    <row r="3937" spans="1:32">
      <c r="A3937" s="114" t="s">
        <v>11261</v>
      </c>
      <c r="B3937" s="114">
        <f t="shared" si="61"/>
        <v>8858</v>
      </c>
      <c r="C3937" s="114">
        <v>0</v>
      </c>
      <c r="D3937" s="114">
        <v>0</v>
      </c>
      <c r="E3937" s="114">
        <v>8858</v>
      </c>
      <c r="F3937" s="115" t="s">
        <v>12053</v>
      </c>
      <c r="G3937" s="114">
        <v>92.1</v>
      </c>
      <c r="H3937" s="114">
        <v>3</v>
      </c>
      <c r="I3937" s="114">
        <v>109.5</v>
      </c>
      <c r="J3937" s="114">
        <v>8858</v>
      </c>
      <c r="K3937" s="115" t="s">
        <v>12054</v>
      </c>
      <c r="L3937" s="114">
        <v>272.10000000000002</v>
      </c>
    </row>
    <row r="3938" spans="1:32">
      <c r="A3938" s="114" t="s">
        <v>11264</v>
      </c>
      <c r="B3938" s="114">
        <f t="shared" si="61"/>
        <v>10010</v>
      </c>
      <c r="C3938" s="114">
        <v>0</v>
      </c>
      <c r="D3938" s="114">
        <v>0</v>
      </c>
      <c r="E3938" s="114">
        <v>10010</v>
      </c>
      <c r="F3938" s="115" t="s">
        <v>12079</v>
      </c>
      <c r="G3938" s="114">
        <v>146.6</v>
      </c>
      <c r="H3938" s="114">
        <v>0</v>
      </c>
      <c r="I3938" s="114">
        <v>0</v>
      </c>
      <c r="J3938" s="114">
        <v>10010</v>
      </c>
      <c r="K3938" s="115" t="s">
        <v>12080</v>
      </c>
      <c r="L3938" s="114">
        <v>326.60000000000002</v>
      </c>
    </row>
    <row r="3939" spans="1:32">
      <c r="A3939" s="114" t="s">
        <v>11266</v>
      </c>
      <c r="B3939" s="114">
        <f t="shared" si="61"/>
        <v>5960</v>
      </c>
      <c r="C3939" s="114">
        <v>0</v>
      </c>
      <c r="D3939" s="114">
        <v>0</v>
      </c>
      <c r="E3939" s="114">
        <v>5960</v>
      </c>
      <c r="F3939" s="115" t="s">
        <v>12053</v>
      </c>
      <c r="G3939" s="114">
        <v>90.8</v>
      </c>
      <c r="H3939" s="114">
        <v>0</v>
      </c>
      <c r="I3939" s="114">
        <v>0</v>
      </c>
      <c r="J3939" s="114">
        <v>5960</v>
      </c>
      <c r="K3939" s="115" t="s">
        <v>12054</v>
      </c>
      <c r="L3939" s="114">
        <v>270.8</v>
      </c>
    </row>
    <row r="3940" spans="1:32">
      <c r="A3940" s="114" t="s">
        <v>11269</v>
      </c>
      <c r="B3940" s="114">
        <f t="shared" si="61"/>
        <v>6980</v>
      </c>
      <c r="C3940" s="114">
        <v>0</v>
      </c>
      <c r="D3940" s="114">
        <v>0</v>
      </c>
      <c r="E3940" s="114">
        <v>6980</v>
      </c>
      <c r="F3940" s="115" t="s">
        <v>12077</v>
      </c>
      <c r="G3940" s="114">
        <v>79.099999999999994</v>
      </c>
      <c r="H3940" s="114">
        <v>0</v>
      </c>
      <c r="I3940" s="114">
        <v>0</v>
      </c>
      <c r="J3940" s="114">
        <v>6980</v>
      </c>
      <c r="K3940" s="115" t="s">
        <v>12078</v>
      </c>
      <c r="L3940" s="114">
        <v>259.10000000000002</v>
      </c>
    </row>
    <row r="3941" spans="1:32">
      <c r="A3941" s="114" t="s">
        <v>11272</v>
      </c>
      <c r="B3941" s="114">
        <f t="shared" si="61"/>
        <v>9990</v>
      </c>
      <c r="C3941" s="114">
        <v>0</v>
      </c>
      <c r="D3941" s="114">
        <v>0</v>
      </c>
      <c r="E3941" s="114">
        <v>9990</v>
      </c>
      <c r="F3941" s="115" t="s">
        <v>12051</v>
      </c>
      <c r="G3941" s="114">
        <v>46.7</v>
      </c>
      <c r="H3941" s="114">
        <v>0</v>
      </c>
      <c r="I3941" s="114">
        <v>0</v>
      </c>
      <c r="J3941" s="114">
        <v>9990</v>
      </c>
      <c r="K3941" s="115" t="s">
        <v>12052</v>
      </c>
      <c r="L3941" s="114">
        <v>226.7</v>
      </c>
    </row>
    <row r="3942" spans="1:32">
      <c r="A3942" s="114" t="s">
        <v>11274</v>
      </c>
      <c r="B3942" s="114">
        <f t="shared" si="61"/>
        <v>9520</v>
      </c>
      <c r="C3942" s="114">
        <v>0</v>
      </c>
      <c r="D3942" s="114">
        <v>0</v>
      </c>
      <c r="E3942" s="114">
        <v>2770</v>
      </c>
      <c r="F3942" s="115" t="s">
        <v>12075</v>
      </c>
      <c r="G3942" s="114">
        <v>31.4</v>
      </c>
      <c r="H3942" s="114">
        <v>0</v>
      </c>
      <c r="I3942" s="114">
        <v>0</v>
      </c>
      <c r="J3942" s="114">
        <v>9520</v>
      </c>
      <c r="K3942" s="115" t="s">
        <v>12154</v>
      </c>
      <c r="L3942" s="114">
        <v>29.6</v>
      </c>
      <c r="M3942" s="114">
        <v>0</v>
      </c>
      <c r="N3942" s="114">
        <v>0</v>
      </c>
      <c r="O3942" s="114">
        <v>9300</v>
      </c>
      <c r="P3942" s="115" t="s">
        <v>12155</v>
      </c>
      <c r="Q3942" s="114">
        <v>29.7</v>
      </c>
      <c r="R3942" s="114">
        <v>0</v>
      </c>
      <c r="S3942" s="114">
        <v>0</v>
      </c>
      <c r="T3942" s="114">
        <v>2770</v>
      </c>
      <c r="U3942" s="115" t="s">
        <v>12076</v>
      </c>
      <c r="V3942" s="114">
        <v>211.4</v>
      </c>
      <c r="W3942" s="114">
        <v>0</v>
      </c>
      <c r="X3942" s="114">
        <v>0</v>
      </c>
      <c r="Y3942" s="114">
        <v>9300</v>
      </c>
      <c r="Z3942" s="115" t="s">
        <v>12156</v>
      </c>
      <c r="AA3942" s="114">
        <v>209.7</v>
      </c>
      <c r="AB3942" s="114">
        <v>0</v>
      </c>
      <c r="AC3942" s="114">
        <v>0</v>
      </c>
      <c r="AD3942" s="114">
        <v>9520</v>
      </c>
      <c r="AE3942" s="115" t="s">
        <v>12157</v>
      </c>
      <c r="AF3942" s="114">
        <v>209.6</v>
      </c>
    </row>
    <row r="3943" spans="1:32">
      <c r="A3943" s="114" t="s">
        <v>11277</v>
      </c>
      <c r="B3943" s="114">
        <f t="shared" si="61"/>
        <v>12467</v>
      </c>
      <c r="C3943" s="114">
        <v>0</v>
      </c>
      <c r="D3943" s="114">
        <v>0</v>
      </c>
      <c r="E3943" s="114">
        <v>10000</v>
      </c>
      <c r="F3943" s="115" t="s">
        <v>12136</v>
      </c>
      <c r="G3943" s="114">
        <v>68.8</v>
      </c>
      <c r="H3943" s="114">
        <v>0</v>
      </c>
      <c r="I3943" s="114">
        <v>0</v>
      </c>
      <c r="J3943" s="114">
        <v>12467</v>
      </c>
      <c r="K3943" s="115" t="s">
        <v>12137</v>
      </c>
      <c r="L3943" s="114">
        <v>68.8</v>
      </c>
      <c r="M3943" s="114">
        <v>3</v>
      </c>
      <c r="N3943" s="114">
        <v>108.3</v>
      </c>
      <c r="O3943" s="114">
        <v>12467</v>
      </c>
      <c r="P3943" s="115" t="s">
        <v>12138</v>
      </c>
      <c r="Q3943" s="114">
        <v>248.8</v>
      </c>
      <c r="R3943" s="114">
        <v>3</v>
      </c>
      <c r="S3943" s="114">
        <v>110.5</v>
      </c>
      <c r="T3943" s="114">
        <v>10000</v>
      </c>
      <c r="U3943" s="115" t="s">
        <v>12139</v>
      </c>
      <c r="V3943" s="114">
        <v>248.8</v>
      </c>
    </row>
    <row r="3944" spans="1:32">
      <c r="A3944" s="114" t="s">
        <v>11279</v>
      </c>
      <c r="B3944" s="114">
        <f t="shared" si="61"/>
        <v>7172</v>
      </c>
      <c r="C3944" s="114">
        <v>0</v>
      </c>
      <c r="D3944" s="114">
        <v>0</v>
      </c>
      <c r="E3944" s="114">
        <v>7172</v>
      </c>
      <c r="F3944" s="115" t="s">
        <v>12059</v>
      </c>
      <c r="G3944" s="114">
        <v>172.2</v>
      </c>
      <c r="H3944" s="114">
        <v>0</v>
      </c>
      <c r="I3944" s="114">
        <v>0</v>
      </c>
      <c r="J3944" s="114">
        <v>7172</v>
      </c>
      <c r="K3944" s="115" t="s">
        <v>12060</v>
      </c>
      <c r="L3944" s="114">
        <v>352.2</v>
      </c>
    </row>
    <row r="3945" spans="1:32">
      <c r="A3945" s="114" t="s">
        <v>11282</v>
      </c>
      <c r="B3945" s="114">
        <f t="shared" si="61"/>
        <v>10425</v>
      </c>
      <c r="C3945" s="114">
        <v>0</v>
      </c>
      <c r="D3945" s="114">
        <v>0</v>
      </c>
      <c r="E3945" s="114">
        <v>10425</v>
      </c>
      <c r="F3945" s="115" t="s">
        <v>12073</v>
      </c>
      <c r="G3945" s="114">
        <v>25.2</v>
      </c>
      <c r="H3945" s="114">
        <v>0</v>
      </c>
      <c r="I3945" s="114">
        <v>0</v>
      </c>
      <c r="J3945" s="114">
        <v>10425</v>
      </c>
      <c r="K3945" s="115" t="s">
        <v>12074</v>
      </c>
      <c r="L3945" s="114">
        <v>205.2</v>
      </c>
    </row>
    <row r="3946" spans="1:32">
      <c r="A3946" s="114" t="s">
        <v>11285</v>
      </c>
      <c r="B3946" s="114">
        <f t="shared" si="61"/>
        <v>8500</v>
      </c>
      <c r="C3946" s="114">
        <v>0</v>
      </c>
      <c r="D3946" s="114">
        <v>0</v>
      </c>
      <c r="E3946" s="114">
        <v>8500</v>
      </c>
      <c r="F3946" s="115" t="s">
        <v>12065</v>
      </c>
      <c r="G3946" s="114">
        <v>180.2</v>
      </c>
      <c r="H3946" s="114">
        <v>0</v>
      </c>
      <c r="I3946" s="114">
        <v>0</v>
      </c>
      <c r="J3946" s="114">
        <v>8500</v>
      </c>
      <c r="K3946" s="115" t="s">
        <v>12066</v>
      </c>
      <c r="L3946" s="114">
        <v>0.2</v>
      </c>
    </row>
    <row r="3947" spans="1:32">
      <c r="A3947" s="114" t="s">
        <v>11287</v>
      </c>
      <c r="B3947" s="114">
        <f t="shared" ref="B3947:B4010" si="62">MAX(J3947,O3947,T3947,Y3947,AD3947,AI3947,AN3947,AS3947,AX3947,BC3947,BH3947,BM3947,BR3947)</f>
        <v>5502</v>
      </c>
      <c r="C3947" s="114">
        <v>0</v>
      </c>
      <c r="D3947" s="114">
        <v>0</v>
      </c>
      <c r="E3947" s="114">
        <v>5502</v>
      </c>
      <c r="F3947" s="115" t="s">
        <v>12079</v>
      </c>
      <c r="G3947" s="114">
        <v>148.1</v>
      </c>
      <c r="H3947" s="114">
        <v>0</v>
      </c>
      <c r="I3947" s="114">
        <v>0</v>
      </c>
      <c r="J3947" s="114">
        <v>5502</v>
      </c>
      <c r="K3947" s="115" t="s">
        <v>12080</v>
      </c>
      <c r="L3947" s="114">
        <v>328.1</v>
      </c>
    </row>
    <row r="3948" spans="1:32">
      <c r="A3948" s="114" t="s">
        <v>11290</v>
      </c>
      <c r="B3948" s="114">
        <f t="shared" si="62"/>
        <v>6500</v>
      </c>
      <c r="C3948" s="114">
        <v>0</v>
      </c>
      <c r="D3948" s="114">
        <v>0</v>
      </c>
      <c r="E3948" s="114">
        <v>6500</v>
      </c>
      <c r="F3948" s="115" t="s">
        <v>12067</v>
      </c>
      <c r="G3948" s="114">
        <v>8.1999999999999993</v>
      </c>
      <c r="H3948" s="114">
        <v>0</v>
      </c>
      <c r="I3948" s="114">
        <v>0</v>
      </c>
      <c r="J3948" s="114">
        <v>6500</v>
      </c>
      <c r="K3948" s="115" t="s">
        <v>12068</v>
      </c>
      <c r="L3948" s="114">
        <v>188.2</v>
      </c>
    </row>
    <row r="3949" spans="1:32">
      <c r="A3949" s="114" t="s">
        <v>11293</v>
      </c>
      <c r="B3949" s="114">
        <f t="shared" si="62"/>
        <v>6170</v>
      </c>
      <c r="C3949" s="114">
        <v>0</v>
      </c>
      <c r="D3949" s="114">
        <v>0</v>
      </c>
      <c r="E3949" s="114">
        <v>6170</v>
      </c>
      <c r="F3949" s="115" t="s">
        <v>12065</v>
      </c>
      <c r="G3949" s="114">
        <v>181.2</v>
      </c>
      <c r="H3949" s="114">
        <v>0</v>
      </c>
      <c r="I3949" s="114">
        <v>0</v>
      </c>
      <c r="J3949" s="114">
        <v>6170</v>
      </c>
      <c r="K3949" s="115" t="s">
        <v>12066</v>
      </c>
      <c r="L3949" s="114">
        <v>1.2</v>
      </c>
    </row>
    <row r="3950" spans="1:32">
      <c r="A3950" s="114" t="s">
        <v>11296</v>
      </c>
      <c r="B3950" s="114">
        <f t="shared" si="62"/>
        <v>11970</v>
      </c>
      <c r="C3950" s="114">
        <v>0</v>
      </c>
      <c r="D3950" s="114">
        <v>0</v>
      </c>
      <c r="E3950" s="114">
        <v>11970</v>
      </c>
      <c r="F3950" s="115" t="s">
        <v>12063</v>
      </c>
      <c r="G3950" s="114">
        <v>160.5</v>
      </c>
      <c r="H3950" s="114">
        <v>0</v>
      </c>
      <c r="I3950" s="114">
        <v>0</v>
      </c>
      <c r="J3950" s="114">
        <v>11970</v>
      </c>
      <c r="K3950" s="115" t="s">
        <v>12064</v>
      </c>
      <c r="L3950" s="114">
        <v>340.5</v>
      </c>
    </row>
    <row r="3951" spans="1:32">
      <c r="A3951" s="114" t="s">
        <v>11299</v>
      </c>
      <c r="B3951" s="114">
        <f t="shared" si="62"/>
        <v>7090</v>
      </c>
      <c r="C3951" s="114">
        <v>0</v>
      </c>
      <c r="D3951" s="114">
        <v>0</v>
      </c>
      <c r="E3951" s="114">
        <v>7090</v>
      </c>
      <c r="F3951" s="115" t="s">
        <v>12057</v>
      </c>
      <c r="G3951" s="114">
        <v>121.1</v>
      </c>
      <c r="H3951" s="114">
        <v>0</v>
      </c>
      <c r="I3951" s="114">
        <v>0</v>
      </c>
      <c r="J3951" s="114">
        <v>7090</v>
      </c>
      <c r="K3951" s="115" t="s">
        <v>12058</v>
      </c>
      <c r="L3951" s="114">
        <v>301.10000000000002</v>
      </c>
    </row>
    <row r="3952" spans="1:32">
      <c r="A3952" s="114" t="s">
        <v>11302</v>
      </c>
      <c r="B3952" s="114">
        <f t="shared" si="62"/>
        <v>5502</v>
      </c>
      <c r="C3952" s="114">
        <v>0</v>
      </c>
      <c r="D3952" s="114">
        <v>0</v>
      </c>
      <c r="E3952" s="114">
        <v>5502</v>
      </c>
      <c r="F3952" s="115" t="s">
        <v>12053</v>
      </c>
      <c r="G3952" s="114">
        <v>92.3</v>
      </c>
      <c r="H3952" s="114">
        <v>0</v>
      </c>
      <c r="I3952" s="114">
        <v>0</v>
      </c>
      <c r="J3952" s="114">
        <v>5502</v>
      </c>
      <c r="K3952" s="115" t="s">
        <v>12054</v>
      </c>
      <c r="L3952" s="114">
        <v>272.3</v>
      </c>
    </row>
    <row r="3953" spans="1:12">
      <c r="A3953" s="114" t="s">
        <v>11305</v>
      </c>
      <c r="B3953" s="114">
        <f t="shared" si="62"/>
        <v>6000</v>
      </c>
      <c r="C3953" s="114">
        <v>0</v>
      </c>
      <c r="D3953" s="114">
        <v>0</v>
      </c>
      <c r="E3953" s="114">
        <v>6000</v>
      </c>
      <c r="F3953" s="115" t="s">
        <v>12075</v>
      </c>
      <c r="G3953" s="114">
        <v>17.600000000000001</v>
      </c>
      <c r="H3953" s="114">
        <v>0</v>
      </c>
      <c r="I3953" s="114">
        <v>0</v>
      </c>
      <c r="J3953" s="114">
        <v>6000</v>
      </c>
      <c r="K3953" s="115" t="s">
        <v>12076</v>
      </c>
      <c r="L3953" s="114">
        <v>197.6</v>
      </c>
    </row>
    <row r="3954" spans="1:12">
      <c r="A3954" s="114" t="s">
        <v>11307</v>
      </c>
      <c r="B3954" s="114">
        <f t="shared" si="62"/>
        <v>14000</v>
      </c>
      <c r="C3954" s="114">
        <v>3</v>
      </c>
      <c r="D3954" s="114">
        <v>110.5</v>
      </c>
      <c r="E3954" s="114">
        <v>14000</v>
      </c>
      <c r="F3954" s="115" t="s">
        <v>12059</v>
      </c>
      <c r="G3954" s="114">
        <v>170.2</v>
      </c>
      <c r="H3954" s="114">
        <v>0</v>
      </c>
      <c r="I3954" s="114">
        <v>0</v>
      </c>
      <c r="J3954" s="114">
        <v>14000</v>
      </c>
      <c r="K3954" s="115" t="s">
        <v>12060</v>
      </c>
      <c r="L3954" s="114">
        <v>350.2</v>
      </c>
    </row>
    <row r="3955" spans="1:12">
      <c r="A3955" s="114" t="s">
        <v>11310</v>
      </c>
      <c r="B3955" s="114">
        <f t="shared" si="62"/>
        <v>8795</v>
      </c>
      <c r="C3955" s="114">
        <v>0</v>
      </c>
      <c r="D3955" s="114">
        <v>0</v>
      </c>
      <c r="E3955" s="114">
        <v>8795</v>
      </c>
      <c r="F3955" s="115" t="s">
        <v>12065</v>
      </c>
      <c r="G3955" s="114">
        <v>183.4</v>
      </c>
      <c r="H3955" s="114">
        <v>0</v>
      </c>
      <c r="I3955" s="114">
        <v>0</v>
      </c>
      <c r="J3955" s="114">
        <v>8795</v>
      </c>
      <c r="K3955" s="115" t="s">
        <v>12066</v>
      </c>
      <c r="L3955" s="114">
        <v>3.4</v>
      </c>
    </row>
    <row r="3956" spans="1:12">
      <c r="A3956" s="114" t="s">
        <v>11313</v>
      </c>
      <c r="B3956" s="114">
        <f t="shared" si="62"/>
        <v>6100</v>
      </c>
      <c r="C3956" s="114">
        <v>0</v>
      </c>
      <c r="D3956" s="114">
        <v>0</v>
      </c>
      <c r="E3956" s="114">
        <v>6100</v>
      </c>
      <c r="F3956" s="115" t="s">
        <v>12051</v>
      </c>
      <c r="G3956" s="114">
        <v>38.1</v>
      </c>
      <c r="H3956" s="114">
        <v>0</v>
      </c>
      <c r="I3956" s="114">
        <v>0</v>
      </c>
      <c r="J3956" s="114">
        <v>6100</v>
      </c>
      <c r="K3956" s="115" t="s">
        <v>12052</v>
      </c>
      <c r="L3956" s="114">
        <v>218.1</v>
      </c>
    </row>
    <row r="3957" spans="1:12">
      <c r="A3957" s="114" t="s">
        <v>11316</v>
      </c>
      <c r="B3957" s="114">
        <f t="shared" si="62"/>
        <v>11025</v>
      </c>
      <c r="C3957" s="114">
        <v>0</v>
      </c>
      <c r="D3957" s="114">
        <v>0</v>
      </c>
      <c r="E3957" s="114">
        <v>11025</v>
      </c>
      <c r="F3957" s="115" t="s">
        <v>12065</v>
      </c>
      <c r="G3957" s="114">
        <v>179.1</v>
      </c>
      <c r="H3957" s="114">
        <v>0</v>
      </c>
      <c r="I3957" s="114">
        <v>0</v>
      </c>
      <c r="J3957" s="114">
        <v>11025</v>
      </c>
      <c r="K3957" s="115" t="s">
        <v>12066</v>
      </c>
      <c r="L3957" s="114">
        <v>359.1</v>
      </c>
    </row>
    <row r="3958" spans="1:12">
      <c r="A3958" s="114" t="s">
        <v>11319</v>
      </c>
      <c r="B3958" s="114">
        <f t="shared" si="62"/>
        <v>12005</v>
      </c>
      <c r="C3958" s="114">
        <v>0</v>
      </c>
      <c r="D3958" s="114">
        <v>0</v>
      </c>
      <c r="E3958" s="114">
        <v>12005</v>
      </c>
      <c r="F3958" s="115" t="s">
        <v>12073</v>
      </c>
      <c r="G3958" s="114">
        <v>27.2</v>
      </c>
      <c r="H3958" s="114">
        <v>0</v>
      </c>
      <c r="I3958" s="114">
        <v>0</v>
      </c>
      <c r="J3958" s="114">
        <v>12005</v>
      </c>
      <c r="K3958" s="115" t="s">
        <v>12074</v>
      </c>
      <c r="L3958" s="114">
        <v>207.2</v>
      </c>
    </row>
    <row r="3959" spans="1:12">
      <c r="A3959" s="114" t="s">
        <v>11322</v>
      </c>
      <c r="B3959" s="114">
        <f t="shared" si="62"/>
        <v>12403</v>
      </c>
      <c r="C3959" s="114">
        <v>0</v>
      </c>
      <c r="D3959" s="114">
        <v>0</v>
      </c>
      <c r="E3959" s="114">
        <v>12403</v>
      </c>
      <c r="F3959" s="115" t="s">
        <v>12063</v>
      </c>
      <c r="G3959" s="114">
        <v>159.19999999999999</v>
      </c>
      <c r="H3959" s="114">
        <v>0</v>
      </c>
      <c r="I3959" s="114">
        <v>0</v>
      </c>
      <c r="J3959" s="114">
        <v>12403</v>
      </c>
      <c r="K3959" s="115" t="s">
        <v>12064</v>
      </c>
      <c r="L3959" s="114">
        <v>339.2</v>
      </c>
    </row>
    <row r="3960" spans="1:12">
      <c r="A3960" s="114" t="s">
        <v>11325</v>
      </c>
      <c r="B3960" s="114">
        <f t="shared" si="62"/>
        <v>7002</v>
      </c>
      <c r="C3960" s="114">
        <v>0</v>
      </c>
      <c r="D3960" s="114">
        <v>0</v>
      </c>
      <c r="E3960" s="114">
        <v>7002</v>
      </c>
      <c r="F3960" s="115" t="s">
        <v>12059</v>
      </c>
      <c r="G3960" s="114">
        <v>173.1</v>
      </c>
      <c r="H3960" s="114">
        <v>0</v>
      </c>
      <c r="I3960" s="114">
        <v>0</v>
      </c>
      <c r="J3960" s="114">
        <v>7002</v>
      </c>
      <c r="K3960" s="115" t="s">
        <v>12060</v>
      </c>
      <c r="L3960" s="114">
        <v>353.1</v>
      </c>
    </row>
    <row r="3961" spans="1:12">
      <c r="A3961" s="114" t="s">
        <v>11328</v>
      </c>
      <c r="B3961" s="114">
        <f t="shared" si="62"/>
        <v>8501</v>
      </c>
      <c r="C3961" s="114">
        <v>0</v>
      </c>
      <c r="D3961" s="114">
        <v>0</v>
      </c>
      <c r="E3961" s="114">
        <v>8501</v>
      </c>
      <c r="F3961" s="115" t="s">
        <v>12067</v>
      </c>
      <c r="G3961" s="114">
        <v>6.4</v>
      </c>
      <c r="H3961" s="114">
        <v>0</v>
      </c>
      <c r="I3961" s="114">
        <v>0</v>
      </c>
      <c r="J3961" s="114">
        <v>8501</v>
      </c>
      <c r="K3961" s="115" t="s">
        <v>12068</v>
      </c>
      <c r="L3961" s="114">
        <v>186.4</v>
      </c>
    </row>
    <row r="3962" spans="1:12">
      <c r="A3962" s="114" t="s">
        <v>11331</v>
      </c>
      <c r="B3962" s="114">
        <f t="shared" si="62"/>
        <v>6001</v>
      </c>
      <c r="C3962" s="114">
        <v>0</v>
      </c>
      <c r="D3962" s="114">
        <v>0</v>
      </c>
      <c r="E3962" s="114">
        <v>6001</v>
      </c>
      <c r="F3962" s="115" t="s">
        <v>12069</v>
      </c>
      <c r="G3962" s="114">
        <v>109.3</v>
      </c>
      <c r="H3962" s="114">
        <v>0</v>
      </c>
      <c r="I3962" s="114">
        <v>0</v>
      </c>
      <c r="J3962" s="114">
        <v>6001</v>
      </c>
      <c r="K3962" s="115" t="s">
        <v>12070</v>
      </c>
      <c r="L3962" s="114">
        <v>289.3</v>
      </c>
    </row>
    <row r="3963" spans="1:12">
      <c r="A3963" s="114" t="s">
        <v>11334</v>
      </c>
      <c r="B3963" s="114">
        <f t="shared" si="62"/>
        <v>5502</v>
      </c>
      <c r="C3963" s="114">
        <v>0</v>
      </c>
      <c r="D3963" s="114">
        <v>0</v>
      </c>
      <c r="E3963" s="114">
        <v>5502</v>
      </c>
      <c r="F3963" s="115" t="s">
        <v>12075</v>
      </c>
      <c r="G3963" s="114">
        <v>20.2</v>
      </c>
      <c r="H3963" s="114">
        <v>0</v>
      </c>
      <c r="I3963" s="114">
        <v>0</v>
      </c>
      <c r="J3963" s="114">
        <v>5502</v>
      </c>
      <c r="K3963" s="115" t="s">
        <v>12076</v>
      </c>
      <c r="L3963" s="114">
        <v>200.2</v>
      </c>
    </row>
    <row r="3964" spans="1:12">
      <c r="A3964" s="114" t="s">
        <v>11337</v>
      </c>
      <c r="B3964" s="114">
        <f t="shared" si="62"/>
        <v>7002</v>
      </c>
      <c r="C3964" s="114">
        <v>0</v>
      </c>
      <c r="D3964" s="114">
        <v>0</v>
      </c>
      <c r="E3964" s="114">
        <v>7002</v>
      </c>
      <c r="F3964" s="115" t="s">
        <v>12051</v>
      </c>
      <c r="G3964" s="114">
        <v>37.1</v>
      </c>
      <c r="H3964" s="114">
        <v>0</v>
      </c>
      <c r="I3964" s="114">
        <v>0</v>
      </c>
      <c r="J3964" s="114">
        <v>7002</v>
      </c>
      <c r="K3964" s="115" t="s">
        <v>12052</v>
      </c>
      <c r="L3964" s="114">
        <v>217.1</v>
      </c>
    </row>
    <row r="3965" spans="1:12">
      <c r="A3965" s="114" t="s">
        <v>11340</v>
      </c>
      <c r="B3965" s="114">
        <f t="shared" si="62"/>
        <v>11200</v>
      </c>
      <c r="C3965" s="114">
        <v>0</v>
      </c>
      <c r="D3965" s="114">
        <v>0</v>
      </c>
      <c r="E3965" s="114">
        <v>11200</v>
      </c>
      <c r="F3965" s="115" t="s">
        <v>12073</v>
      </c>
      <c r="G3965" s="114">
        <v>33.200000000000003</v>
      </c>
      <c r="H3965" s="114">
        <v>3</v>
      </c>
      <c r="I3965" s="114">
        <v>109.9</v>
      </c>
      <c r="J3965" s="114">
        <v>11200</v>
      </c>
      <c r="K3965" s="115" t="s">
        <v>12074</v>
      </c>
      <c r="L3965" s="114">
        <v>213.2</v>
      </c>
    </row>
    <row r="3966" spans="1:12">
      <c r="A3966" s="114" t="s">
        <v>11343</v>
      </c>
      <c r="B3966" s="114">
        <f t="shared" si="62"/>
        <v>8186</v>
      </c>
      <c r="C3966" s="114">
        <v>2.9</v>
      </c>
      <c r="D3966" s="114">
        <v>111.3</v>
      </c>
      <c r="E3966" s="114">
        <v>8186</v>
      </c>
      <c r="F3966" s="115" t="s">
        <v>12061</v>
      </c>
      <c r="G3966" s="114">
        <v>130.69999999999999</v>
      </c>
      <c r="H3966" s="114">
        <v>0</v>
      </c>
      <c r="I3966" s="114">
        <v>0</v>
      </c>
      <c r="J3966" s="114">
        <v>8186</v>
      </c>
      <c r="K3966" s="115" t="s">
        <v>12062</v>
      </c>
      <c r="L3966" s="114">
        <v>310.7</v>
      </c>
    </row>
    <row r="3967" spans="1:12">
      <c r="A3967" s="114" t="s">
        <v>11346</v>
      </c>
      <c r="B3967" s="114">
        <f t="shared" si="62"/>
        <v>11712</v>
      </c>
      <c r="C3967" s="114">
        <v>3</v>
      </c>
      <c r="D3967" s="114">
        <v>110.5</v>
      </c>
      <c r="E3967" s="114">
        <v>11712</v>
      </c>
      <c r="F3967" s="115" t="s">
        <v>12069</v>
      </c>
      <c r="G3967" s="114">
        <v>109.2</v>
      </c>
      <c r="H3967" s="114">
        <v>0</v>
      </c>
      <c r="I3967" s="114">
        <v>0</v>
      </c>
      <c r="J3967" s="114">
        <v>11712</v>
      </c>
      <c r="K3967" s="115" t="s">
        <v>12070</v>
      </c>
      <c r="L3967" s="114">
        <v>289.2</v>
      </c>
    </row>
    <row r="3968" spans="1:12">
      <c r="A3968" s="114" t="s">
        <v>11349</v>
      </c>
      <c r="B3968" s="114">
        <f t="shared" si="62"/>
        <v>7841</v>
      </c>
      <c r="C3968" s="114">
        <v>0</v>
      </c>
      <c r="D3968" s="114">
        <v>0</v>
      </c>
      <c r="E3968" s="114">
        <v>7841</v>
      </c>
      <c r="F3968" s="115" t="s">
        <v>12057</v>
      </c>
      <c r="G3968" s="114">
        <v>120.6</v>
      </c>
      <c r="H3968" s="114">
        <v>0</v>
      </c>
      <c r="I3968" s="114">
        <v>0</v>
      </c>
      <c r="J3968" s="114">
        <v>7841</v>
      </c>
      <c r="K3968" s="115" t="s">
        <v>12058</v>
      </c>
      <c r="L3968" s="114">
        <v>300.60000000000002</v>
      </c>
    </row>
    <row r="3969" spans="1:22">
      <c r="A3969" s="114" t="s">
        <v>11352</v>
      </c>
      <c r="B3969" s="114">
        <f t="shared" si="62"/>
        <v>6890</v>
      </c>
      <c r="C3969" s="114">
        <v>0</v>
      </c>
      <c r="D3969" s="114">
        <v>0</v>
      </c>
      <c r="E3969" s="114">
        <v>6890</v>
      </c>
      <c r="F3969" s="115" t="s">
        <v>12053</v>
      </c>
      <c r="G3969" s="114">
        <v>90.4</v>
      </c>
      <c r="H3969" s="114">
        <v>0</v>
      </c>
      <c r="I3969" s="114">
        <v>0</v>
      </c>
      <c r="J3969" s="114">
        <v>6890</v>
      </c>
      <c r="K3969" s="115" t="s">
        <v>12054</v>
      </c>
      <c r="L3969" s="114">
        <v>270.39999999999998</v>
      </c>
    </row>
    <row r="3970" spans="1:22">
      <c r="A3970" s="114" t="s">
        <v>11355</v>
      </c>
      <c r="B3970" s="114">
        <f t="shared" si="62"/>
        <v>9843</v>
      </c>
      <c r="C3970" s="114">
        <v>0</v>
      </c>
      <c r="D3970" s="114">
        <v>0</v>
      </c>
      <c r="E3970" s="114">
        <v>9843</v>
      </c>
      <c r="F3970" s="115" t="s">
        <v>12053</v>
      </c>
      <c r="G3970" s="114">
        <v>87.7</v>
      </c>
      <c r="H3970" s="114">
        <v>3</v>
      </c>
      <c r="I3970" s="114">
        <v>110.3</v>
      </c>
      <c r="J3970" s="114">
        <v>9843</v>
      </c>
      <c r="K3970" s="115" t="s">
        <v>12054</v>
      </c>
      <c r="L3970" s="114">
        <v>267.7</v>
      </c>
    </row>
    <row r="3971" spans="1:22">
      <c r="A3971" s="114" t="s">
        <v>11358</v>
      </c>
      <c r="B3971" s="114">
        <f t="shared" si="62"/>
        <v>7152</v>
      </c>
      <c r="C3971" s="114">
        <v>0</v>
      </c>
      <c r="D3971" s="114">
        <v>0</v>
      </c>
      <c r="E3971" s="114">
        <v>7152</v>
      </c>
      <c r="F3971" s="115" t="s">
        <v>12057</v>
      </c>
      <c r="G3971" s="114">
        <v>126.1</v>
      </c>
      <c r="H3971" s="114">
        <v>0</v>
      </c>
      <c r="I3971" s="114">
        <v>0</v>
      </c>
      <c r="J3971" s="114">
        <v>7152</v>
      </c>
      <c r="K3971" s="115" t="s">
        <v>12058</v>
      </c>
      <c r="L3971" s="114">
        <v>306.10000000000002</v>
      </c>
    </row>
    <row r="3972" spans="1:22">
      <c r="A3972" s="114" t="s">
        <v>11361</v>
      </c>
      <c r="B3972" s="114">
        <f t="shared" si="62"/>
        <v>6070</v>
      </c>
      <c r="C3972" s="114">
        <v>0</v>
      </c>
      <c r="D3972" s="114">
        <v>0</v>
      </c>
      <c r="E3972" s="114">
        <v>6070</v>
      </c>
      <c r="F3972" s="115" t="s">
        <v>12063</v>
      </c>
      <c r="G3972" s="114">
        <v>161</v>
      </c>
      <c r="H3972" s="114">
        <v>0</v>
      </c>
      <c r="I3972" s="114">
        <v>0</v>
      </c>
      <c r="J3972" s="114">
        <v>6070</v>
      </c>
      <c r="K3972" s="115" t="s">
        <v>12064</v>
      </c>
      <c r="L3972" s="114">
        <v>341</v>
      </c>
    </row>
    <row r="3973" spans="1:22">
      <c r="A3973" s="114" t="s">
        <v>11364</v>
      </c>
      <c r="B3973" s="114">
        <f t="shared" si="62"/>
        <v>6400</v>
      </c>
      <c r="C3973" s="114">
        <v>0</v>
      </c>
      <c r="D3973" s="114">
        <v>0</v>
      </c>
      <c r="E3973" s="114">
        <v>6400</v>
      </c>
      <c r="F3973" s="115" t="s">
        <v>12067</v>
      </c>
      <c r="G3973" s="114">
        <v>13.8</v>
      </c>
      <c r="H3973" s="114">
        <v>0</v>
      </c>
      <c r="I3973" s="114">
        <v>0</v>
      </c>
      <c r="J3973" s="114">
        <v>6400</v>
      </c>
      <c r="K3973" s="115" t="s">
        <v>12068</v>
      </c>
      <c r="L3973" s="114">
        <v>193.8</v>
      </c>
    </row>
    <row r="3974" spans="1:22">
      <c r="A3974" s="114" t="s">
        <v>11366</v>
      </c>
      <c r="B3974" s="114">
        <f t="shared" si="62"/>
        <v>8202</v>
      </c>
      <c r="C3974" s="114">
        <v>0</v>
      </c>
      <c r="D3974" s="114">
        <v>0</v>
      </c>
      <c r="E3974" s="114">
        <v>8202</v>
      </c>
      <c r="F3974" s="115" t="s">
        <v>12087</v>
      </c>
      <c r="G3974" s="114">
        <v>68.3</v>
      </c>
      <c r="H3974" s="114">
        <v>3</v>
      </c>
      <c r="I3974" s="114">
        <v>110.9</v>
      </c>
      <c r="J3974" s="114">
        <v>8202</v>
      </c>
      <c r="K3974" s="115" t="s">
        <v>12088</v>
      </c>
      <c r="L3974" s="114">
        <v>248.3</v>
      </c>
    </row>
    <row r="3975" spans="1:22">
      <c r="A3975" s="114" t="s">
        <v>11369</v>
      </c>
      <c r="B3975" s="114">
        <f t="shared" si="62"/>
        <v>7382</v>
      </c>
      <c r="C3975" s="114">
        <v>0</v>
      </c>
      <c r="D3975" s="114">
        <v>0</v>
      </c>
      <c r="E3975" s="114">
        <v>7382</v>
      </c>
      <c r="F3975" s="115" t="s">
        <v>12081</v>
      </c>
      <c r="G3975" s="114">
        <v>58.7</v>
      </c>
      <c r="H3975" s="114">
        <v>0</v>
      </c>
      <c r="I3975" s="114">
        <v>0</v>
      </c>
      <c r="J3975" s="114">
        <v>7382</v>
      </c>
      <c r="K3975" s="115" t="s">
        <v>12082</v>
      </c>
      <c r="L3975" s="114">
        <v>238.7</v>
      </c>
    </row>
    <row r="3976" spans="1:22">
      <c r="A3976" s="114" t="s">
        <v>11371</v>
      </c>
      <c r="B3976" s="114">
        <f t="shared" si="62"/>
        <v>6070</v>
      </c>
      <c r="C3976" s="114">
        <v>0</v>
      </c>
      <c r="D3976" s="114">
        <v>0</v>
      </c>
      <c r="E3976" s="114">
        <v>6070</v>
      </c>
      <c r="F3976" s="115" t="s">
        <v>12053</v>
      </c>
      <c r="G3976" s="114">
        <v>97.2</v>
      </c>
      <c r="H3976" s="114">
        <v>0</v>
      </c>
      <c r="I3976" s="114">
        <v>0</v>
      </c>
      <c r="J3976" s="114">
        <v>6070</v>
      </c>
      <c r="K3976" s="115" t="s">
        <v>12054</v>
      </c>
      <c r="L3976" s="114">
        <v>277.2</v>
      </c>
    </row>
    <row r="3977" spans="1:22">
      <c r="A3977" s="114" t="s">
        <v>11374</v>
      </c>
      <c r="B3977" s="114">
        <f t="shared" si="62"/>
        <v>6781</v>
      </c>
      <c r="C3977" s="114">
        <v>0</v>
      </c>
      <c r="D3977" s="114">
        <v>0</v>
      </c>
      <c r="E3977" s="114">
        <v>6781</v>
      </c>
      <c r="F3977" s="115" t="s">
        <v>12079</v>
      </c>
      <c r="G3977" s="114">
        <v>155.19999999999999</v>
      </c>
      <c r="H3977" s="114">
        <v>0</v>
      </c>
      <c r="I3977" s="114">
        <v>0</v>
      </c>
      <c r="J3977" s="114">
        <v>6781</v>
      </c>
      <c r="K3977" s="115" t="s">
        <v>12080</v>
      </c>
      <c r="L3977" s="114">
        <v>335.2</v>
      </c>
    </row>
    <row r="3978" spans="1:22">
      <c r="A3978" s="114" t="s">
        <v>11377</v>
      </c>
      <c r="B3978" s="114">
        <f t="shared" si="62"/>
        <v>8694</v>
      </c>
      <c r="C3978" s="114">
        <v>3</v>
      </c>
      <c r="D3978" s="114">
        <v>111.1</v>
      </c>
      <c r="E3978" s="114">
        <v>8694</v>
      </c>
      <c r="F3978" s="115" t="s">
        <v>12065</v>
      </c>
      <c r="G3978" s="114">
        <v>183.2</v>
      </c>
      <c r="H3978" s="114">
        <v>3.3</v>
      </c>
      <c r="I3978" s="114">
        <v>110.5</v>
      </c>
      <c r="J3978" s="114">
        <v>8694</v>
      </c>
      <c r="K3978" s="115" t="s">
        <v>12066</v>
      </c>
      <c r="L3978" s="114">
        <v>3.2</v>
      </c>
    </row>
    <row r="3979" spans="1:22">
      <c r="A3979" s="114" t="s">
        <v>11380</v>
      </c>
      <c r="B3979" s="114">
        <f t="shared" si="62"/>
        <v>5689</v>
      </c>
      <c r="C3979" s="114">
        <v>0</v>
      </c>
      <c r="D3979" s="114">
        <v>0</v>
      </c>
      <c r="E3979" s="114">
        <v>5689</v>
      </c>
      <c r="F3979" s="115" t="s">
        <v>12053</v>
      </c>
      <c r="G3979" s="114">
        <v>91.4</v>
      </c>
      <c r="H3979" s="114">
        <v>0</v>
      </c>
      <c r="I3979" s="114">
        <v>0</v>
      </c>
      <c r="J3979" s="114">
        <v>5689</v>
      </c>
      <c r="K3979" s="115" t="s">
        <v>12054</v>
      </c>
      <c r="L3979" s="114">
        <v>271.39999999999998</v>
      </c>
    </row>
    <row r="3980" spans="1:22">
      <c r="A3980" s="114" t="s">
        <v>11382</v>
      </c>
      <c r="B3980" s="114">
        <f t="shared" si="62"/>
        <v>7283</v>
      </c>
      <c r="C3980" s="114">
        <v>3</v>
      </c>
      <c r="D3980" s="114">
        <v>110.7</v>
      </c>
      <c r="E3980" s="114">
        <v>7283</v>
      </c>
      <c r="F3980" s="115" t="s">
        <v>12055</v>
      </c>
      <c r="G3980" s="114">
        <v>100.4</v>
      </c>
      <c r="H3980" s="114">
        <v>0</v>
      </c>
      <c r="I3980" s="114">
        <v>0</v>
      </c>
      <c r="J3980" s="114">
        <v>7283</v>
      </c>
      <c r="K3980" s="115" t="s">
        <v>12056</v>
      </c>
      <c r="L3980" s="114">
        <v>280.39999999999998</v>
      </c>
    </row>
    <row r="3981" spans="1:22">
      <c r="A3981" s="114" t="s">
        <v>11385</v>
      </c>
      <c r="B3981" s="114">
        <f t="shared" si="62"/>
        <v>6890</v>
      </c>
      <c r="C3981" s="114">
        <v>0</v>
      </c>
      <c r="D3981" s="114">
        <v>0</v>
      </c>
      <c r="E3981" s="114">
        <v>6890</v>
      </c>
      <c r="F3981" s="115" t="s">
        <v>12063</v>
      </c>
      <c r="G3981" s="114">
        <v>157.19999999999999</v>
      </c>
      <c r="H3981" s="114">
        <v>3</v>
      </c>
      <c r="I3981" s="114">
        <v>111.7</v>
      </c>
      <c r="J3981" s="114">
        <v>6890</v>
      </c>
      <c r="K3981" s="115" t="s">
        <v>12064</v>
      </c>
      <c r="L3981" s="114">
        <v>337.2</v>
      </c>
    </row>
    <row r="3982" spans="1:22">
      <c r="A3982" s="114" t="s">
        <v>11388</v>
      </c>
      <c r="B3982" s="114">
        <f t="shared" si="62"/>
        <v>8202</v>
      </c>
      <c r="C3982" s="114">
        <v>3</v>
      </c>
      <c r="D3982" s="114">
        <v>111.1</v>
      </c>
      <c r="E3982" s="114">
        <v>8202</v>
      </c>
      <c r="F3982" s="115" t="s">
        <v>12051</v>
      </c>
      <c r="G3982" s="114">
        <v>45.2</v>
      </c>
      <c r="H3982" s="114">
        <v>0</v>
      </c>
      <c r="I3982" s="114">
        <v>0</v>
      </c>
      <c r="J3982" s="114">
        <v>8202</v>
      </c>
      <c r="K3982" s="115" t="s">
        <v>12052</v>
      </c>
      <c r="L3982" s="114">
        <v>225.2</v>
      </c>
    </row>
    <row r="3983" spans="1:22">
      <c r="A3983" s="114" t="s">
        <v>11391</v>
      </c>
      <c r="B3983" s="114">
        <f t="shared" si="62"/>
        <v>6464</v>
      </c>
      <c r="C3983" s="114">
        <v>0</v>
      </c>
      <c r="D3983" s="114">
        <v>0</v>
      </c>
      <c r="E3983" s="114">
        <v>4921</v>
      </c>
      <c r="F3983" s="115" t="s">
        <v>12083</v>
      </c>
      <c r="G3983" s="114">
        <v>167.4</v>
      </c>
      <c r="H3983" s="114">
        <v>0</v>
      </c>
      <c r="I3983" s="114">
        <v>0</v>
      </c>
      <c r="J3983" s="114">
        <v>6464</v>
      </c>
      <c r="K3983" s="115" t="s">
        <v>12084</v>
      </c>
      <c r="L3983" s="114">
        <v>167.4</v>
      </c>
      <c r="M3983" s="114">
        <v>0</v>
      </c>
      <c r="N3983" s="114">
        <v>0</v>
      </c>
      <c r="O3983" s="114">
        <v>6464</v>
      </c>
      <c r="P3983" s="115" t="s">
        <v>12085</v>
      </c>
      <c r="Q3983" s="114">
        <v>347.4</v>
      </c>
      <c r="R3983" s="114">
        <v>0</v>
      </c>
      <c r="S3983" s="114">
        <v>0</v>
      </c>
      <c r="T3983" s="114">
        <v>4921</v>
      </c>
      <c r="U3983" s="115" t="s">
        <v>12086</v>
      </c>
      <c r="V3983" s="114">
        <v>347.4</v>
      </c>
    </row>
    <row r="3984" spans="1:22">
      <c r="A3984" s="114" t="s">
        <v>11394</v>
      </c>
      <c r="B3984" s="114">
        <f t="shared" si="62"/>
        <v>7215</v>
      </c>
      <c r="C3984" s="114">
        <v>3</v>
      </c>
      <c r="D3984" s="114">
        <v>109.1</v>
      </c>
      <c r="E3984" s="114">
        <v>7215</v>
      </c>
      <c r="F3984" s="115" t="s">
        <v>12053</v>
      </c>
      <c r="G3984" s="114">
        <v>88.3</v>
      </c>
      <c r="H3984" s="114">
        <v>0</v>
      </c>
      <c r="I3984" s="114">
        <v>0</v>
      </c>
      <c r="J3984" s="114">
        <v>2280</v>
      </c>
      <c r="K3984" s="115" t="s">
        <v>12117</v>
      </c>
      <c r="L3984" s="114">
        <v>86.3</v>
      </c>
      <c r="M3984" s="114">
        <v>0</v>
      </c>
      <c r="N3984" s="114">
        <v>0</v>
      </c>
      <c r="O3984" s="114">
        <v>7215</v>
      </c>
      <c r="P3984" s="115" t="s">
        <v>12054</v>
      </c>
      <c r="Q3984" s="114">
        <v>268.3</v>
      </c>
      <c r="R3984" s="114">
        <v>0</v>
      </c>
      <c r="S3984" s="114">
        <v>0</v>
      </c>
      <c r="T3984" s="114">
        <v>2280</v>
      </c>
      <c r="U3984" s="115" t="s">
        <v>12118</v>
      </c>
      <c r="V3984" s="114">
        <v>266.3</v>
      </c>
    </row>
    <row r="3985" spans="1:12">
      <c r="A3985" s="114" t="s">
        <v>11397</v>
      </c>
      <c r="B3985" s="114">
        <f t="shared" si="62"/>
        <v>8530</v>
      </c>
      <c r="C3985" s="114">
        <v>0</v>
      </c>
      <c r="D3985" s="114">
        <v>0</v>
      </c>
      <c r="E3985" s="114">
        <v>8530</v>
      </c>
      <c r="F3985" s="115" t="s">
        <v>12077</v>
      </c>
      <c r="G3985" s="114">
        <v>78.3</v>
      </c>
      <c r="H3985" s="114">
        <v>3</v>
      </c>
      <c r="I3985" s="114">
        <v>111.5</v>
      </c>
      <c r="J3985" s="114">
        <v>8530</v>
      </c>
      <c r="K3985" s="115" t="s">
        <v>12078</v>
      </c>
      <c r="L3985" s="114">
        <v>258.3</v>
      </c>
    </row>
    <row r="3986" spans="1:12">
      <c r="A3986" s="114" t="s">
        <v>11400</v>
      </c>
      <c r="B3986" s="114">
        <f t="shared" si="62"/>
        <v>9843</v>
      </c>
      <c r="C3986" s="114">
        <v>3</v>
      </c>
      <c r="D3986" s="114">
        <v>110.1</v>
      </c>
      <c r="E3986" s="114">
        <v>9843</v>
      </c>
      <c r="F3986" s="115" t="s">
        <v>12055</v>
      </c>
      <c r="G3986" s="114">
        <v>99.4</v>
      </c>
      <c r="H3986" s="114">
        <v>0</v>
      </c>
      <c r="I3986" s="114">
        <v>0</v>
      </c>
      <c r="J3986" s="114">
        <v>9843</v>
      </c>
      <c r="K3986" s="115" t="s">
        <v>12056</v>
      </c>
      <c r="L3986" s="114">
        <v>279.39999999999998</v>
      </c>
    </row>
    <row r="3987" spans="1:12">
      <c r="A3987" s="114" t="s">
        <v>11403</v>
      </c>
      <c r="B3987" s="114">
        <f t="shared" si="62"/>
        <v>8793</v>
      </c>
      <c r="C3987" s="114">
        <v>0</v>
      </c>
      <c r="D3987" s="114">
        <v>0</v>
      </c>
      <c r="E3987" s="114">
        <v>8793</v>
      </c>
      <c r="F3987" s="115" t="s">
        <v>12061</v>
      </c>
      <c r="G3987" s="114">
        <v>130.19999999999999</v>
      </c>
      <c r="H3987" s="114">
        <v>0</v>
      </c>
      <c r="I3987" s="114">
        <v>0</v>
      </c>
      <c r="J3987" s="114">
        <v>8793</v>
      </c>
      <c r="K3987" s="115" t="s">
        <v>12062</v>
      </c>
      <c r="L3987" s="114">
        <v>310.2</v>
      </c>
    </row>
    <row r="3988" spans="1:12">
      <c r="A3988" s="114" t="s">
        <v>11406</v>
      </c>
      <c r="B3988" s="114">
        <f t="shared" si="62"/>
        <v>6576</v>
      </c>
      <c r="C3988" s="114">
        <v>0</v>
      </c>
      <c r="D3988" s="114">
        <v>0</v>
      </c>
      <c r="E3988" s="114">
        <v>6576</v>
      </c>
      <c r="F3988" s="115" t="s">
        <v>12059</v>
      </c>
      <c r="G3988" s="114">
        <v>178.7</v>
      </c>
      <c r="H3988" s="114">
        <v>0</v>
      </c>
      <c r="I3988" s="114">
        <v>0</v>
      </c>
      <c r="J3988" s="114">
        <v>6576</v>
      </c>
      <c r="K3988" s="115" t="s">
        <v>12060</v>
      </c>
      <c r="L3988" s="114">
        <v>358.7</v>
      </c>
    </row>
    <row r="3989" spans="1:12">
      <c r="A3989" s="114" t="s">
        <v>11409</v>
      </c>
      <c r="B3989" s="114">
        <f t="shared" si="62"/>
        <v>5906</v>
      </c>
      <c r="C3989" s="114">
        <v>0</v>
      </c>
      <c r="D3989" s="114">
        <v>0</v>
      </c>
      <c r="E3989" s="114">
        <v>5906</v>
      </c>
      <c r="F3989" s="115" t="s">
        <v>12053</v>
      </c>
      <c r="G3989" s="114">
        <v>94.2</v>
      </c>
      <c r="H3989" s="114">
        <v>0</v>
      </c>
      <c r="I3989" s="114">
        <v>0</v>
      </c>
      <c r="J3989" s="114">
        <v>5906</v>
      </c>
      <c r="K3989" s="115" t="s">
        <v>12054</v>
      </c>
      <c r="L3989" s="114">
        <v>274.2</v>
      </c>
    </row>
    <row r="3990" spans="1:12">
      <c r="A3990" s="114" t="s">
        <v>11412</v>
      </c>
      <c r="B3990" s="114">
        <f t="shared" si="62"/>
        <v>5980</v>
      </c>
      <c r="C3990" s="114">
        <v>0</v>
      </c>
      <c r="D3990" s="114">
        <v>0</v>
      </c>
      <c r="E3990" s="114">
        <v>5980</v>
      </c>
      <c r="F3990" s="115" t="s">
        <v>12097</v>
      </c>
      <c r="G3990" s="114">
        <v>51.2</v>
      </c>
      <c r="H3990" s="114">
        <v>0</v>
      </c>
      <c r="I3990" s="114">
        <v>0</v>
      </c>
      <c r="J3990" s="114">
        <v>5980</v>
      </c>
      <c r="K3990" s="115" t="s">
        <v>12098</v>
      </c>
      <c r="L3990" s="114">
        <v>231.2</v>
      </c>
    </row>
    <row r="3991" spans="1:12">
      <c r="A3991" s="114" t="s">
        <v>11415</v>
      </c>
      <c r="B3991" s="114">
        <f t="shared" si="62"/>
        <v>8202</v>
      </c>
      <c r="C3991" s="114">
        <v>0</v>
      </c>
      <c r="D3991" s="114">
        <v>0</v>
      </c>
      <c r="E3991" s="114">
        <v>8202</v>
      </c>
      <c r="F3991" s="115" t="s">
        <v>12087</v>
      </c>
      <c r="G3991" s="114">
        <v>75.400000000000006</v>
      </c>
      <c r="H3991" s="114">
        <v>0</v>
      </c>
      <c r="I3991" s="114">
        <v>0</v>
      </c>
      <c r="J3991" s="114">
        <v>8202</v>
      </c>
      <c r="K3991" s="115" t="s">
        <v>12088</v>
      </c>
      <c r="L3991" s="114">
        <v>255.4</v>
      </c>
    </row>
    <row r="3992" spans="1:12">
      <c r="A3992" s="114" t="s">
        <v>11418</v>
      </c>
      <c r="B3992" s="114">
        <f t="shared" si="62"/>
        <v>6890</v>
      </c>
      <c r="C3992" s="114">
        <v>0</v>
      </c>
      <c r="D3992" s="114">
        <v>0</v>
      </c>
      <c r="E3992" s="114">
        <v>6890</v>
      </c>
      <c r="F3992" s="115" t="s">
        <v>12077</v>
      </c>
      <c r="G3992" s="114">
        <v>77.8</v>
      </c>
      <c r="H3992" s="114">
        <v>0</v>
      </c>
      <c r="I3992" s="114">
        <v>0</v>
      </c>
      <c r="J3992" s="114">
        <v>6890</v>
      </c>
      <c r="K3992" s="115" t="s">
        <v>12078</v>
      </c>
      <c r="L3992" s="114">
        <v>257.8</v>
      </c>
    </row>
    <row r="3993" spans="1:12">
      <c r="A3993" s="114" t="s">
        <v>11421</v>
      </c>
      <c r="B3993" s="114">
        <f t="shared" si="62"/>
        <v>9006</v>
      </c>
      <c r="C3993" s="114">
        <v>3</v>
      </c>
      <c r="D3993" s="114">
        <v>108.7</v>
      </c>
      <c r="E3993" s="114">
        <v>9006</v>
      </c>
      <c r="F3993" s="115" t="s">
        <v>12059</v>
      </c>
      <c r="G3993" s="114">
        <v>167.7</v>
      </c>
      <c r="H3993" s="114">
        <v>0</v>
      </c>
      <c r="I3993" s="114">
        <v>0</v>
      </c>
      <c r="J3993" s="114">
        <v>9006</v>
      </c>
      <c r="K3993" s="115" t="s">
        <v>12060</v>
      </c>
      <c r="L3993" s="114">
        <v>347.7</v>
      </c>
    </row>
    <row r="3994" spans="1:12">
      <c r="A3994" s="114" t="s">
        <v>11424</v>
      </c>
      <c r="B3994" s="114">
        <f t="shared" si="62"/>
        <v>8051</v>
      </c>
      <c r="C3994" s="114">
        <v>0</v>
      </c>
      <c r="D3994" s="114">
        <v>0</v>
      </c>
      <c r="E3994" s="114">
        <v>8051</v>
      </c>
      <c r="F3994" s="115" t="s">
        <v>12087</v>
      </c>
      <c r="G3994" s="114">
        <v>68.8</v>
      </c>
      <c r="H3994" s="114">
        <v>3</v>
      </c>
      <c r="I3994" s="114">
        <v>110.3</v>
      </c>
      <c r="J3994" s="114">
        <v>8051</v>
      </c>
      <c r="K3994" s="115" t="s">
        <v>12088</v>
      </c>
      <c r="L3994" s="114">
        <v>248.8</v>
      </c>
    </row>
    <row r="3995" spans="1:12">
      <c r="A3995" s="114" t="s">
        <v>11427</v>
      </c>
      <c r="B3995" s="114">
        <f t="shared" si="62"/>
        <v>9006</v>
      </c>
      <c r="C3995" s="114">
        <v>3</v>
      </c>
      <c r="D3995" s="114">
        <v>110.1</v>
      </c>
      <c r="E3995" s="114">
        <v>9006</v>
      </c>
      <c r="F3995" s="115" t="s">
        <v>12075</v>
      </c>
      <c r="G3995" s="114">
        <v>24.5</v>
      </c>
      <c r="H3995" s="114">
        <v>0</v>
      </c>
      <c r="I3995" s="114">
        <v>0</v>
      </c>
      <c r="J3995" s="114">
        <v>9006</v>
      </c>
      <c r="K3995" s="115" t="s">
        <v>12076</v>
      </c>
      <c r="L3995" s="114">
        <v>204.5</v>
      </c>
    </row>
    <row r="3996" spans="1:12">
      <c r="A3996" s="114" t="s">
        <v>11430</v>
      </c>
      <c r="B3996" s="114">
        <f t="shared" si="62"/>
        <v>9006</v>
      </c>
      <c r="C3996" s="114">
        <v>3</v>
      </c>
      <c r="D3996" s="114">
        <v>110.5</v>
      </c>
      <c r="E3996" s="114">
        <v>9006</v>
      </c>
      <c r="F3996" s="115" t="s">
        <v>12061</v>
      </c>
      <c r="G3996" s="114">
        <v>129.69999999999999</v>
      </c>
      <c r="H3996" s="114">
        <v>0</v>
      </c>
      <c r="I3996" s="114">
        <v>0</v>
      </c>
      <c r="J3996" s="114">
        <v>9006</v>
      </c>
      <c r="K3996" s="115" t="s">
        <v>12062</v>
      </c>
      <c r="L3996" s="114">
        <v>309.7</v>
      </c>
    </row>
    <row r="3997" spans="1:12">
      <c r="A3997" s="114" t="s">
        <v>11433</v>
      </c>
      <c r="B3997" s="114">
        <f t="shared" si="62"/>
        <v>9800</v>
      </c>
      <c r="C3997" s="114">
        <v>3</v>
      </c>
      <c r="D3997" s="114">
        <v>110.3</v>
      </c>
      <c r="E3997" s="114">
        <v>9800</v>
      </c>
      <c r="F3997" s="115" t="s">
        <v>12075</v>
      </c>
      <c r="G3997" s="114">
        <v>23.4</v>
      </c>
      <c r="H3997" s="114">
        <v>0</v>
      </c>
      <c r="I3997" s="114">
        <v>0</v>
      </c>
      <c r="J3997" s="114">
        <v>9800</v>
      </c>
      <c r="K3997" s="115" t="s">
        <v>12076</v>
      </c>
      <c r="L3997" s="114">
        <v>203.4</v>
      </c>
    </row>
    <row r="3998" spans="1:12">
      <c r="A3998" s="114" t="s">
        <v>11436</v>
      </c>
      <c r="B3998" s="114">
        <f t="shared" si="62"/>
        <v>9006</v>
      </c>
      <c r="C3998" s="114">
        <v>3</v>
      </c>
      <c r="D3998" s="114">
        <v>111.1</v>
      </c>
      <c r="E3998" s="114">
        <v>9006</v>
      </c>
      <c r="F3998" s="115" t="s">
        <v>12071</v>
      </c>
      <c r="G3998" s="114">
        <v>145.4</v>
      </c>
      <c r="H3998" s="114">
        <v>0</v>
      </c>
      <c r="I3998" s="114">
        <v>0</v>
      </c>
      <c r="J3998" s="114">
        <v>9006</v>
      </c>
      <c r="K3998" s="115" t="s">
        <v>12072</v>
      </c>
      <c r="L3998" s="114">
        <v>325.39999999999998</v>
      </c>
    </row>
    <row r="3999" spans="1:12">
      <c r="A3999" s="114" t="s">
        <v>11439</v>
      </c>
      <c r="B3999" s="114">
        <f t="shared" si="62"/>
        <v>6998</v>
      </c>
      <c r="C3999" s="114">
        <v>3</v>
      </c>
      <c r="D3999" s="114">
        <v>109.3</v>
      </c>
      <c r="E3999" s="114">
        <v>6998</v>
      </c>
      <c r="F3999" s="115" t="s">
        <v>12077</v>
      </c>
      <c r="G3999" s="114">
        <v>81.400000000000006</v>
      </c>
      <c r="H3999" s="114">
        <v>0</v>
      </c>
      <c r="I3999" s="114">
        <v>0</v>
      </c>
      <c r="J3999" s="114">
        <v>6998</v>
      </c>
      <c r="K3999" s="115" t="s">
        <v>12078</v>
      </c>
      <c r="L3999" s="114">
        <v>261.39999999999998</v>
      </c>
    </row>
    <row r="4000" spans="1:12">
      <c r="A4000" s="114" t="s">
        <v>11441</v>
      </c>
      <c r="B4000" s="114">
        <f t="shared" si="62"/>
        <v>8809</v>
      </c>
      <c r="C4000" s="114">
        <v>0</v>
      </c>
      <c r="D4000" s="114">
        <v>0</v>
      </c>
      <c r="E4000" s="114">
        <v>8809</v>
      </c>
      <c r="F4000" s="115" t="s">
        <v>12081</v>
      </c>
      <c r="G4000" s="114">
        <v>58.5</v>
      </c>
      <c r="H4000" s="114">
        <v>3</v>
      </c>
      <c r="I4000" s="114">
        <v>111.3</v>
      </c>
      <c r="J4000" s="114">
        <v>8809</v>
      </c>
      <c r="K4000" s="115" t="s">
        <v>12082</v>
      </c>
      <c r="L4000" s="114">
        <v>238.5</v>
      </c>
    </row>
    <row r="4001" spans="1:32">
      <c r="A4001" s="114" t="s">
        <v>11444</v>
      </c>
      <c r="B4001" s="114">
        <f t="shared" si="62"/>
        <v>12001</v>
      </c>
      <c r="C4001" s="114">
        <v>3.2</v>
      </c>
      <c r="D4001" s="114">
        <v>108.9</v>
      </c>
      <c r="E4001" s="114">
        <v>12001</v>
      </c>
      <c r="F4001" s="115" t="s">
        <v>12073</v>
      </c>
      <c r="G4001" s="114">
        <v>31.5</v>
      </c>
      <c r="H4001" s="114">
        <v>3</v>
      </c>
      <c r="I4001" s="114">
        <v>109.7</v>
      </c>
      <c r="J4001" s="114">
        <v>12001</v>
      </c>
      <c r="K4001" s="115" t="s">
        <v>12074</v>
      </c>
      <c r="L4001" s="114">
        <v>211.5</v>
      </c>
    </row>
    <row r="4002" spans="1:32">
      <c r="A4002" s="114" t="s">
        <v>11447</v>
      </c>
      <c r="B4002" s="114">
        <f t="shared" si="62"/>
        <v>10030</v>
      </c>
      <c r="C4002" s="114">
        <v>0</v>
      </c>
      <c r="D4002" s="114">
        <v>0</v>
      </c>
      <c r="E4002" s="114">
        <v>8448</v>
      </c>
      <c r="F4002" s="115" t="s">
        <v>12083</v>
      </c>
      <c r="G4002" s="114">
        <v>176.4</v>
      </c>
      <c r="H4002" s="114">
        <v>0</v>
      </c>
      <c r="I4002" s="114">
        <v>0</v>
      </c>
      <c r="J4002" s="114">
        <v>10030</v>
      </c>
      <c r="K4002" s="115" t="s">
        <v>12084</v>
      </c>
      <c r="L4002" s="114">
        <v>176.4</v>
      </c>
      <c r="M4002" s="114">
        <v>0</v>
      </c>
      <c r="N4002" s="114">
        <v>0</v>
      </c>
      <c r="O4002" s="114">
        <v>10030</v>
      </c>
      <c r="P4002" s="115" t="s">
        <v>12085</v>
      </c>
      <c r="Q4002" s="114">
        <v>356.4</v>
      </c>
      <c r="R4002" s="114">
        <v>0</v>
      </c>
      <c r="S4002" s="114">
        <v>0</v>
      </c>
      <c r="T4002" s="114">
        <v>8448</v>
      </c>
      <c r="U4002" s="115" t="s">
        <v>12086</v>
      </c>
      <c r="V4002" s="114">
        <v>356.4</v>
      </c>
    </row>
    <row r="4003" spans="1:32">
      <c r="A4003" s="114" t="s">
        <v>11450</v>
      </c>
      <c r="B4003" s="114">
        <f t="shared" si="62"/>
        <v>7349</v>
      </c>
      <c r="C4003" s="114">
        <v>0</v>
      </c>
      <c r="D4003" s="114">
        <v>0</v>
      </c>
      <c r="E4003" s="114">
        <v>7349</v>
      </c>
      <c r="F4003" s="115" t="s">
        <v>12065</v>
      </c>
      <c r="G4003" s="114">
        <v>181</v>
      </c>
      <c r="H4003" s="114">
        <v>3</v>
      </c>
      <c r="I4003" s="114">
        <v>111.1</v>
      </c>
      <c r="J4003" s="114">
        <v>7349</v>
      </c>
      <c r="K4003" s="115" t="s">
        <v>12066</v>
      </c>
      <c r="L4003" s="114">
        <v>1</v>
      </c>
    </row>
    <row r="4004" spans="1:32">
      <c r="A4004" s="114" t="s">
        <v>11453</v>
      </c>
      <c r="B4004" s="114">
        <f t="shared" si="62"/>
        <v>5905</v>
      </c>
      <c r="C4004" s="114">
        <v>0</v>
      </c>
      <c r="D4004" s="114">
        <v>0</v>
      </c>
      <c r="E4004" s="114">
        <v>5905</v>
      </c>
      <c r="F4004" s="115" t="s">
        <v>12073</v>
      </c>
      <c r="G4004" s="114">
        <v>30</v>
      </c>
      <c r="H4004" s="114">
        <v>0</v>
      </c>
      <c r="I4004" s="114">
        <v>0</v>
      </c>
      <c r="J4004" s="114">
        <v>5905</v>
      </c>
      <c r="K4004" s="115" t="s">
        <v>12074</v>
      </c>
      <c r="L4004" s="114">
        <v>210</v>
      </c>
    </row>
    <row r="4005" spans="1:32">
      <c r="A4005" s="114" t="s">
        <v>11456</v>
      </c>
      <c r="B4005" s="114">
        <f t="shared" si="62"/>
        <v>6004</v>
      </c>
      <c r="C4005" s="114">
        <v>0</v>
      </c>
      <c r="D4005" s="114">
        <v>0</v>
      </c>
      <c r="E4005" s="114">
        <v>3600</v>
      </c>
      <c r="F4005" s="115" t="s">
        <v>12124</v>
      </c>
      <c r="G4005" s="114">
        <v>43.7</v>
      </c>
      <c r="H4005" s="114">
        <v>0</v>
      </c>
      <c r="I4005" s="114">
        <v>0</v>
      </c>
      <c r="J4005" s="114">
        <v>5255</v>
      </c>
      <c r="K4005" s="115" t="s">
        <v>12125</v>
      </c>
      <c r="L4005" s="114">
        <v>43.7</v>
      </c>
      <c r="M4005" s="114">
        <v>0</v>
      </c>
      <c r="N4005" s="114">
        <v>0</v>
      </c>
      <c r="O4005" s="114">
        <v>6004</v>
      </c>
      <c r="P4005" s="115" t="s">
        <v>12057</v>
      </c>
      <c r="Q4005" s="114">
        <v>119.7</v>
      </c>
      <c r="R4005" s="114">
        <v>0</v>
      </c>
      <c r="S4005" s="114">
        <v>0</v>
      </c>
      <c r="T4005" s="114">
        <v>5255</v>
      </c>
      <c r="U4005" s="115" t="s">
        <v>12126</v>
      </c>
      <c r="V4005" s="114">
        <v>223.7</v>
      </c>
      <c r="W4005" s="114">
        <v>0</v>
      </c>
      <c r="X4005" s="114">
        <v>0</v>
      </c>
      <c r="Y4005" s="114">
        <v>3600</v>
      </c>
      <c r="Z4005" s="115" t="s">
        <v>12127</v>
      </c>
      <c r="AA4005" s="114">
        <v>224.5</v>
      </c>
      <c r="AB4005" s="114">
        <v>0</v>
      </c>
      <c r="AC4005" s="114">
        <v>0</v>
      </c>
      <c r="AD4005" s="114">
        <v>6004</v>
      </c>
      <c r="AE4005" s="115" t="s">
        <v>12058</v>
      </c>
      <c r="AF4005" s="114">
        <v>299.7</v>
      </c>
    </row>
    <row r="4006" spans="1:32">
      <c r="A4006" s="114" t="s">
        <v>11459</v>
      </c>
      <c r="B4006" s="114">
        <f t="shared" si="62"/>
        <v>7382</v>
      </c>
      <c r="C4006" s="114">
        <v>0</v>
      </c>
      <c r="D4006" s="114">
        <v>0</v>
      </c>
      <c r="E4006" s="114">
        <v>7382</v>
      </c>
      <c r="F4006" s="115" t="s">
        <v>12069</v>
      </c>
      <c r="G4006" s="114">
        <v>108.9</v>
      </c>
      <c r="H4006" s="114">
        <v>0</v>
      </c>
      <c r="I4006" s="114">
        <v>0</v>
      </c>
      <c r="J4006" s="114">
        <v>7382</v>
      </c>
      <c r="K4006" s="115" t="s">
        <v>12070</v>
      </c>
      <c r="L4006" s="114">
        <v>288.89999999999998</v>
      </c>
    </row>
    <row r="4007" spans="1:32">
      <c r="A4007" s="114" t="s">
        <v>11462</v>
      </c>
      <c r="B4007" s="114">
        <f t="shared" si="62"/>
        <v>6063</v>
      </c>
      <c r="C4007" s="114">
        <v>0</v>
      </c>
      <c r="D4007" s="114">
        <v>0</v>
      </c>
      <c r="E4007" s="114">
        <v>6063</v>
      </c>
      <c r="F4007" s="115" t="s">
        <v>12071</v>
      </c>
      <c r="G4007" s="114">
        <v>139.6</v>
      </c>
      <c r="H4007" s="114">
        <v>0</v>
      </c>
      <c r="I4007" s="114">
        <v>0</v>
      </c>
      <c r="J4007" s="114">
        <v>6063</v>
      </c>
      <c r="K4007" s="115" t="s">
        <v>12072</v>
      </c>
      <c r="L4007" s="114">
        <v>319.60000000000002</v>
      </c>
    </row>
    <row r="4008" spans="1:32">
      <c r="A4008" s="114" t="s">
        <v>11463</v>
      </c>
      <c r="B4008" s="114">
        <f t="shared" si="62"/>
        <v>13205</v>
      </c>
      <c r="C4008" s="114">
        <v>3</v>
      </c>
      <c r="D4008" s="114">
        <v>110.1</v>
      </c>
      <c r="E4008" s="114">
        <v>13205</v>
      </c>
      <c r="F4008" s="115" t="s">
        <v>12051</v>
      </c>
      <c r="G4008" s="114">
        <v>42.4</v>
      </c>
      <c r="H4008" s="114">
        <v>0</v>
      </c>
      <c r="I4008" s="114">
        <v>0</v>
      </c>
      <c r="J4008" s="114">
        <v>13205</v>
      </c>
      <c r="K4008" s="115" t="s">
        <v>12052</v>
      </c>
      <c r="L4008" s="114">
        <v>222.4</v>
      </c>
    </row>
    <row r="4009" spans="1:32">
      <c r="A4009" s="114" t="s">
        <v>11466</v>
      </c>
      <c r="B4009" s="114">
        <f t="shared" si="62"/>
        <v>6070</v>
      </c>
      <c r="C4009" s="114">
        <v>0</v>
      </c>
      <c r="D4009" s="114">
        <v>0</v>
      </c>
      <c r="E4009" s="114">
        <v>6070</v>
      </c>
      <c r="F4009" s="115" t="s">
        <v>12051</v>
      </c>
      <c r="G4009" s="114">
        <v>42.4</v>
      </c>
      <c r="H4009" s="114">
        <v>0</v>
      </c>
      <c r="I4009" s="114">
        <v>0</v>
      </c>
      <c r="J4009" s="114">
        <v>6070</v>
      </c>
      <c r="K4009" s="115" t="s">
        <v>12052</v>
      </c>
      <c r="L4009" s="114">
        <v>222.4</v>
      </c>
    </row>
    <row r="4010" spans="1:32">
      <c r="A4010" s="114" t="s">
        <v>11468</v>
      </c>
      <c r="B4010" s="114">
        <f t="shared" si="62"/>
        <v>9843</v>
      </c>
      <c r="C4010" s="114">
        <v>0</v>
      </c>
      <c r="D4010" s="114">
        <v>0</v>
      </c>
      <c r="E4010" s="114">
        <v>9843</v>
      </c>
      <c r="F4010" s="115" t="s">
        <v>12081</v>
      </c>
      <c r="G4010" s="114">
        <v>64.7</v>
      </c>
      <c r="H4010" s="114">
        <v>3</v>
      </c>
      <c r="I4010" s="114">
        <v>111.7</v>
      </c>
      <c r="J4010" s="114">
        <v>9843</v>
      </c>
      <c r="K4010" s="115" t="s">
        <v>12082</v>
      </c>
      <c r="L4010" s="114">
        <v>244.7</v>
      </c>
    </row>
    <row r="4011" spans="1:32">
      <c r="A4011" s="114" t="s">
        <v>11470</v>
      </c>
      <c r="B4011" s="114">
        <f t="shared" ref="B4011:B4074" si="63">MAX(J4011,O4011,T4011,Y4011,AD4011,AI4011,AN4011,AS4011,AX4011,BC4011,BH4011,BM4011,BR4011)</f>
        <v>6516</v>
      </c>
      <c r="C4011" s="114">
        <v>0</v>
      </c>
      <c r="D4011" s="114">
        <v>0</v>
      </c>
      <c r="E4011" s="114">
        <v>6516</v>
      </c>
      <c r="F4011" s="115" t="s">
        <v>12065</v>
      </c>
      <c r="G4011" s="114">
        <v>183.7</v>
      </c>
      <c r="H4011" s="114">
        <v>0</v>
      </c>
      <c r="I4011" s="114">
        <v>0</v>
      </c>
      <c r="J4011" s="114">
        <v>6516</v>
      </c>
      <c r="K4011" s="115" t="s">
        <v>12066</v>
      </c>
      <c r="L4011" s="114">
        <v>3.7</v>
      </c>
    </row>
    <row r="4012" spans="1:32">
      <c r="A4012" s="114" t="s">
        <v>11473</v>
      </c>
      <c r="B4012" s="114">
        <f t="shared" si="63"/>
        <v>12008</v>
      </c>
      <c r="C4012" s="114">
        <v>3</v>
      </c>
      <c r="D4012" s="114">
        <v>111.5</v>
      </c>
      <c r="E4012" s="114">
        <v>11811</v>
      </c>
      <c r="F4012" s="115" t="s">
        <v>12136</v>
      </c>
      <c r="G4012" s="114">
        <v>68.7</v>
      </c>
      <c r="H4012" s="114">
        <v>3</v>
      </c>
      <c r="I4012" s="114">
        <v>110.5</v>
      </c>
      <c r="J4012" s="114">
        <v>12008</v>
      </c>
      <c r="K4012" s="115" t="s">
        <v>12137</v>
      </c>
      <c r="L4012" s="114">
        <v>68.7</v>
      </c>
      <c r="M4012" s="114">
        <v>3</v>
      </c>
      <c r="N4012" s="114">
        <v>111.1</v>
      </c>
      <c r="O4012" s="114">
        <v>12008</v>
      </c>
      <c r="P4012" s="115" t="s">
        <v>12138</v>
      </c>
      <c r="Q4012" s="114">
        <v>248.7</v>
      </c>
      <c r="R4012" s="114">
        <v>3</v>
      </c>
      <c r="S4012" s="114">
        <v>110.9</v>
      </c>
      <c r="T4012" s="114">
        <v>11811</v>
      </c>
      <c r="U4012" s="115" t="s">
        <v>12139</v>
      </c>
      <c r="V4012" s="114">
        <v>248.7</v>
      </c>
    </row>
    <row r="4013" spans="1:32">
      <c r="A4013" s="114" t="s">
        <v>11475</v>
      </c>
      <c r="B4013" s="114">
        <f t="shared" si="63"/>
        <v>7054</v>
      </c>
      <c r="C4013" s="114">
        <v>0</v>
      </c>
      <c r="D4013" s="114">
        <v>0</v>
      </c>
      <c r="E4013" s="114">
        <v>7054</v>
      </c>
      <c r="F4013" s="115" t="s">
        <v>12063</v>
      </c>
      <c r="G4013" s="114">
        <v>158.80000000000001</v>
      </c>
      <c r="H4013" s="114">
        <v>0</v>
      </c>
      <c r="I4013" s="114">
        <v>0</v>
      </c>
      <c r="J4013" s="114">
        <v>7054</v>
      </c>
      <c r="K4013" s="115" t="s">
        <v>12064</v>
      </c>
      <c r="L4013" s="114">
        <v>338.8</v>
      </c>
    </row>
    <row r="4014" spans="1:32">
      <c r="A4014" s="114" t="s">
        <v>11478</v>
      </c>
      <c r="B4014" s="114">
        <f t="shared" si="63"/>
        <v>9514</v>
      </c>
      <c r="C4014" s="114">
        <v>3</v>
      </c>
      <c r="D4014" s="114">
        <v>110.1</v>
      </c>
      <c r="E4014" s="114">
        <v>9514</v>
      </c>
      <c r="F4014" s="115" t="s">
        <v>12097</v>
      </c>
      <c r="G4014" s="114">
        <v>45.5</v>
      </c>
      <c r="H4014" s="114">
        <v>0</v>
      </c>
      <c r="I4014" s="114">
        <v>0</v>
      </c>
      <c r="J4014" s="114">
        <v>9514</v>
      </c>
      <c r="K4014" s="115" t="s">
        <v>12098</v>
      </c>
      <c r="L4014" s="114">
        <v>225.5</v>
      </c>
    </row>
    <row r="4015" spans="1:32">
      <c r="A4015" s="114" t="s">
        <v>11481</v>
      </c>
      <c r="B4015" s="114">
        <f t="shared" si="63"/>
        <v>5655</v>
      </c>
      <c r="C4015" s="114">
        <v>0</v>
      </c>
      <c r="D4015" s="114">
        <v>0</v>
      </c>
      <c r="E4015" s="114">
        <v>5655</v>
      </c>
      <c r="F4015" s="115" t="s">
        <v>12057</v>
      </c>
      <c r="G4015" s="114">
        <v>124.5</v>
      </c>
      <c r="H4015" s="114">
        <v>0</v>
      </c>
      <c r="I4015" s="114">
        <v>0</v>
      </c>
      <c r="J4015" s="114">
        <v>5655</v>
      </c>
      <c r="K4015" s="115" t="s">
        <v>12058</v>
      </c>
      <c r="L4015" s="114">
        <v>304.5</v>
      </c>
    </row>
    <row r="4016" spans="1:32">
      <c r="A4016" s="114" t="s">
        <v>11483</v>
      </c>
      <c r="B4016" s="114">
        <f t="shared" si="63"/>
        <v>6065</v>
      </c>
      <c r="C4016" s="114">
        <v>0</v>
      </c>
      <c r="D4016" s="114">
        <v>0</v>
      </c>
      <c r="E4016" s="114">
        <v>6065</v>
      </c>
      <c r="F4016" s="115" t="s">
        <v>12065</v>
      </c>
      <c r="G4016" s="114">
        <v>176.8</v>
      </c>
      <c r="H4016" s="114">
        <v>0</v>
      </c>
      <c r="I4016" s="114">
        <v>0</v>
      </c>
      <c r="J4016" s="114">
        <v>6065</v>
      </c>
      <c r="K4016" s="115" t="s">
        <v>12066</v>
      </c>
      <c r="L4016" s="114">
        <v>356.8</v>
      </c>
    </row>
    <row r="4017" spans="1:12">
      <c r="A4017" s="114" t="s">
        <v>11486</v>
      </c>
      <c r="B4017" s="114">
        <f t="shared" si="63"/>
        <v>8410</v>
      </c>
      <c r="C4017" s="114">
        <v>0</v>
      </c>
      <c r="D4017" s="114">
        <v>0</v>
      </c>
      <c r="E4017" s="114">
        <v>8410</v>
      </c>
      <c r="F4017" s="115" t="s">
        <v>12065</v>
      </c>
      <c r="G4017" s="114">
        <v>182.5</v>
      </c>
      <c r="H4017" s="114">
        <v>0</v>
      </c>
      <c r="I4017" s="114">
        <v>0</v>
      </c>
      <c r="J4017" s="114">
        <v>8410</v>
      </c>
      <c r="K4017" s="115" t="s">
        <v>12066</v>
      </c>
      <c r="L4017" s="114">
        <v>2.5</v>
      </c>
    </row>
    <row r="4018" spans="1:12">
      <c r="A4018" s="114" t="s">
        <v>11489</v>
      </c>
      <c r="B4018" s="114">
        <f t="shared" si="63"/>
        <v>7382</v>
      </c>
      <c r="C4018" s="114">
        <v>3</v>
      </c>
      <c r="D4018" s="114">
        <v>111.3</v>
      </c>
      <c r="E4018" s="114">
        <v>7382</v>
      </c>
      <c r="F4018" s="115" t="s">
        <v>12079</v>
      </c>
      <c r="G4018" s="114">
        <v>156.9</v>
      </c>
      <c r="H4018" s="114">
        <v>0</v>
      </c>
      <c r="I4018" s="114">
        <v>0</v>
      </c>
      <c r="J4018" s="114">
        <v>7382</v>
      </c>
      <c r="K4018" s="115" t="s">
        <v>12080</v>
      </c>
      <c r="L4018" s="114">
        <v>336.9</v>
      </c>
    </row>
    <row r="4019" spans="1:12">
      <c r="A4019" s="114" t="s">
        <v>11492</v>
      </c>
      <c r="B4019" s="114">
        <f t="shared" si="63"/>
        <v>6520</v>
      </c>
      <c r="C4019" s="114">
        <v>0</v>
      </c>
      <c r="D4019" s="114">
        <v>0</v>
      </c>
      <c r="E4019" s="114">
        <v>6520</v>
      </c>
      <c r="F4019" s="115" t="s">
        <v>12061</v>
      </c>
      <c r="G4019" s="114">
        <v>130.30000000000001</v>
      </c>
      <c r="H4019" s="114">
        <v>0</v>
      </c>
      <c r="I4019" s="114">
        <v>0</v>
      </c>
      <c r="J4019" s="114">
        <v>6520</v>
      </c>
      <c r="K4019" s="115" t="s">
        <v>12062</v>
      </c>
      <c r="L4019" s="114">
        <v>310.3</v>
      </c>
    </row>
    <row r="4020" spans="1:12">
      <c r="A4020" s="114" t="s">
        <v>11495</v>
      </c>
      <c r="B4020" s="114">
        <f t="shared" si="63"/>
        <v>5906</v>
      </c>
      <c r="C4020" s="114">
        <v>0</v>
      </c>
      <c r="D4020" s="114">
        <v>0</v>
      </c>
      <c r="E4020" s="114">
        <v>5906</v>
      </c>
      <c r="F4020" s="115" t="s">
        <v>12063</v>
      </c>
      <c r="G4020" s="114">
        <v>164.7</v>
      </c>
      <c r="H4020" s="114">
        <v>0</v>
      </c>
      <c r="I4020" s="114">
        <v>0</v>
      </c>
      <c r="J4020" s="114">
        <v>5906</v>
      </c>
      <c r="K4020" s="115" t="s">
        <v>12064</v>
      </c>
      <c r="L4020" s="114">
        <v>344.7</v>
      </c>
    </row>
    <row r="4021" spans="1:12">
      <c r="A4021" s="114" t="s">
        <v>11498</v>
      </c>
      <c r="B4021" s="114">
        <f t="shared" si="63"/>
        <v>7345</v>
      </c>
      <c r="C4021" s="114">
        <v>0</v>
      </c>
      <c r="D4021" s="114">
        <v>0</v>
      </c>
      <c r="E4021" s="114">
        <v>7345</v>
      </c>
      <c r="F4021" s="115" t="s">
        <v>12061</v>
      </c>
      <c r="G4021" s="114">
        <v>133.1</v>
      </c>
      <c r="H4021" s="114">
        <v>0</v>
      </c>
      <c r="I4021" s="114">
        <v>0</v>
      </c>
      <c r="J4021" s="114">
        <v>7345</v>
      </c>
      <c r="K4021" s="115" t="s">
        <v>12062</v>
      </c>
      <c r="L4021" s="114">
        <v>313.10000000000002</v>
      </c>
    </row>
    <row r="4022" spans="1:12">
      <c r="A4022" s="114" t="s">
        <v>11500</v>
      </c>
      <c r="B4022" s="114">
        <f t="shared" si="63"/>
        <v>8202</v>
      </c>
      <c r="C4022" s="114">
        <v>0</v>
      </c>
      <c r="D4022" s="114">
        <v>0</v>
      </c>
      <c r="E4022" s="114">
        <v>8202</v>
      </c>
      <c r="F4022" s="115" t="s">
        <v>12069</v>
      </c>
      <c r="G4022" s="114">
        <v>113.5</v>
      </c>
      <c r="H4022" s="114">
        <v>3</v>
      </c>
      <c r="I4022" s="114">
        <v>110.5</v>
      </c>
      <c r="J4022" s="114">
        <v>8202</v>
      </c>
      <c r="K4022" s="115" t="s">
        <v>12070</v>
      </c>
      <c r="L4022" s="114">
        <v>293.5</v>
      </c>
    </row>
    <row r="4023" spans="1:12">
      <c r="A4023" s="114" t="s">
        <v>11503</v>
      </c>
      <c r="B4023" s="114">
        <f t="shared" si="63"/>
        <v>9022</v>
      </c>
      <c r="C4023" s="114">
        <v>0</v>
      </c>
      <c r="D4023" s="114">
        <v>0</v>
      </c>
      <c r="E4023" s="114">
        <v>9022</v>
      </c>
      <c r="F4023" s="115" t="s">
        <v>12079</v>
      </c>
      <c r="G4023" s="114">
        <v>154.80000000000001</v>
      </c>
      <c r="H4023" s="114">
        <v>3.3</v>
      </c>
      <c r="I4023" s="114">
        <v>111.5</v>
      </c>
      <c r="J4023" s="114">
        <v>9022</v>
      </c>
      <c r="K4023" s="115" t="s">
        <v>12080</v>
      </c>
      <c r="L4023" s="114">
        <v>334.8</v>
      </c>
    </row>
    <row r="4024" spans="1:12">
      <c r="A4024" s="114" t="s">
        <v>11505</v>
      </c>
      <c r="B4024" s="114">
        <f t="shared" si="63"/>
        <v>6070</v>
      </c>
      <c r="C4024" s="114">
        <v>0</v>
      </c>
      <c r="D4024" s="114">
        <v>0</v>
      </c>
      <c r="E4024" s="114">
        <v>6070</v>
      </c>
      <c r="F4024" s="115" t="s">
        <v>12081</v>
      </c>
      <c r="G4024" s="114">
        <v>61.2</v>
      </c>
      <c r="H4024" s="114">
        <v>0</v>
      </c>
      <c r="I4024" s="114">
        <v>0</v>
      </c>
      <c r="J4024" s="114">
        <v>6070</v>
      </c>
      <c r="K4024" s="115" t="s">
        <v>12082</v>
      </c>
      <c r="L4024" s="114">
        <v>241.2</v>
      </c>
    </row>
    <row r="4025" spans="1:12">
      <c r="A4025" s="114" t="s">
        <v>11507</v>
      </c>
      <c r="B4025" s="114">
        <f t="shared" si="63"/>
        <v>6050</v>
      </c>
      <c r="C4025" s="114">
        <v>0</v>
      </c>
      <c r="D4025" s="114">
        <v>0</v>
      </c>
      <c r="E4025" s="114">
        <v>6050</v>
      </c>
      <c r="F4025" s="115" t="s">
        <v>12055</v>
      </c>
      <c r="G4025" s="114">
        <v>97</v>
      </c>
      <c r="H4025" s="114">
        <v>0</v>
      </c>
      <c r="I4025" s="114">
        <v>0</v>
      </c>
      <c r="J4025" s="114">
        <v>6050</v>
      </c>
      <c r="K4025" s="115" t="s">
        <v>12056</v>
      </c>
      <c r="L4025" s="114">
        <v>277</v>
      </c>
    </row>
    <row r="4026" spans="1:12">
      <c r="A4026" s="114" t="s">
        <v>11509</v>
      </c>
      <c r="B4026" s="114">
        <f t="shared" si="63"/>
        <v>8202</v>
      </c>
      <c r="C4026" s="114">
        <v>3</v>
      </c>
      <c r="D4026" s="114">
        <v>111.3</v>
      </c>
      <c r="E4026" s="114">
        <v>8202</v>
      </c>
      <c r="F4026" s="115" t="s">
        <v>12059</v>
      </c>
      <c r="G4026" s="114">
        <v>173</v>
      </c>
      <c r="H4026" s="114">
        <v>0</v>
      </c>
      <c r="I4026" s="114">
        <v>0</v>
      </c>
      <c r="J4026" s="114">
        <v>8202</v>
      </c>
      <c r="K4026" s="115" t="s">
        <v>12060</v>
      </c>
      <c r="L4026" s="114">
        <v>353</v>
      </c>
    </row>
    <row r="4027" spans="1:12">
      <c r="A4027" s="114" t="s">
        <v>11512</v>
      </c>
      <c r="B4027" s="114">
        <f t="shared" si="63"/>
        <v>6601</v>
      </c>
      <c r="C4027" s="114">
        <v>0</v>
      </c>
      <c r="D4027" s="114">
        <v>0</v>
      </c>
      <c r="E4027" s="114">
        <v>6601</v>
      </c>
      <c r="F4027" s="115" t="s">
        <v>12077</v>
      </c>
      <c r="G4027" s="114">
        <v>84</v>
      </c>
      <c r="H4027" s="114">
        <v>0</v>
      </c>
      <c r="I4027" s="114">
        <v>0</v>
      </c>
      <c r="J4027" s="114">
        <v>6601</v>
      </c>
      <c r="K4027" s="115" t="s">
        <v>12078</v>
      </c>
      <c r="L4027" s="114">
        <v>264</v>
      </c>
    </row>
    <row r="4028" spans="1:12">
      <c r="A4028" s="114" t="s">
        <v>11515</v>
      </c>
      <c r="B4028" s="114">
        <f t="shared" si="63"/>
        <v>9369</v>
      </c>
      <c r="C4028" s="114">
        <v>3</v>
      </c>
      <c r="D4028" s="114">
        <v>111.7</v>
      </c>
      <c r="E4028" s="114">
        <v>9369</v>
      </c>
      <c r="F4028" s="115" t="s">
        <v>12051</v>
      </c>
      <c r="G4028" s="114">
        <v>42.7</v>
      </c>
      <c r="H4028" s="114">
        <v>0</v>
      </c>
      <c r="I4028" s="114">
        <v>0</v>
      </c>
      <c r="J4028" s="114">
        <v>9369</v>
      </c>
      <c r="K4028" s="115" t="s">
        <v>12052</v>
      </c>
      <c r="L4028" s="114">
        <v>222.7</v>
      </c>
    </row>
    <row r="4029" spans="1:12">
      <c r="A4029" s="114" t="s">
        <v>11517</v>
      </c>
      <c r="B4029" s="114">
        <f t="shared" si="63"/>
        <v>8000</v>
      </c>
      <c r="C4029" s="114">
        <v>0</v>
      </c>
      <c r="D4029" s="114">
        <v>0</v>
      </c>
      <c r="E4029" s="114">
        <v>8000</v>
      </c>
      <c r="F4029" s="115" t="s">
        <v>12065</v>
      </c>
      <c r="G4029" s="114">
        <v>183.7</v>
      </c>
      <c r="H4029" s="114">
        <v>0</v>
      </c>
      <c r="I4029" s="114">
        <v>0</v>
      </c>
      <c r="J4029" s="114">
        <v>8000</v>
      </c>
      <c r="K4029" s="115" t="s">
        <v>12066</v>
      </c>
      <c r="L4029" s="114">
        <v>3.7</v>
      </c>
    </row>
    <row r="4030" spans="1:12">
      <c r="A4030" s="114" t="s">
        <v>11520</v>
      </c>
      <c r="B4030" s="114">
        <f t="shared" si="63"/>
        <v>6499</v>
      </c>
      <c r="C4030" s="114">
        <v>3</v>
      </c>
      <c r="D4030" s="114">
        <v>109.3</v>
      </c>
      <c r="E4030" s="114">
        <v>6499</v>
      </c>
      <c r="F4030" s="115" t="s">
        <v>12055</v>
      </c>
      <c r="G4030" s="114">
        <v>100.9</v>
      </c>
      <c r="H4030" s="114">
        <v>0</v>
      </c>
      <c r="I4030" s="114">
        <v>0</v>
      </c>
      <c r="J4030" s="114">
        <v>6499</v>
      </c>
      <c r="K4030" s="115" t="s">
        <v>12056</v>
      </c>
      <c r="L4030" s="114">
        <v>280.89999999999998</v>
      </c>
    </row>
    <row r="4031" spans="1:12">
      <c r="A4031" s="114" t="s">
        <v>11523</v>
      </c>
      <c r="B4031" s="114">
        <f t="shared" si="63"/>
        <v>9200</v>
      </c>
      <c r="C4031" s="114">
        <v>0</v>
      </c>
      <c r="D4031" s="114">
        <v>0</v>
      </c>
      <c r="E4031" s="114">
        <v>9200</v>
      </c>
      <c r="F4031" s="115" t="s">
        <v>12065</v>
      </c>
      <c r="G4031" s="114">
        <v>182.2</v>
      </c>
      <c r="H4031" s="114">
        <v>3</v>
      </c>
      <c r="I4031" s="114">
        <v>109.5</v>
      </c>
      <c r="J4031" s="114">
        <v>9200</v>
      </c>
      <c r="K4031" s="115" t="s">
        <v>12066</v>
      </c>
      <c r="L4031" s="114">
        <v>2.2000000000000002</v>
      </c>
    </row>
    <row r="4032" spans="1:12">
      <c r="A4032" s="114" t="s">
        <v>11525</v>
      </c>
      <c r="B4032" s="114">
        <f t="shared" si="63"/>
        <v>6040</v>
      </c>
      <c r="C4032" s="114">
        <v>0</v>
      </c>
      <c r="D4032" s="114">
        <v>0</v>
      </c>
      <c r="E4032" s="114">
        <v>6040</v>
      </c>
      <c r="F4032" s="115" t="s">
        <v>12051</v>
      </c>
      <c r="G4032" s="114">
        <v>34.9</v>
      </c>
      <c r="H4032" s="114">
        <v>0</v>
      </c>
      <c r="I4032" s="114">
        <v>0</v>
      </c>
      <c r="J4032" s="114">
        <v>6040</v>
      </c>
      <c r="K4032" s="115" t="s">
        <v>12052</v>
      </c>
      <c r="L4032" s="114">
        <v>214.9</v>
      </c>
    </row>
    <row r="4033" spans="1:32">
      <c r="A4033" s="114" t="s">
        <v>11528</v>
      </c>
      <c r="B4033" s="114">
        <f t="shared" si="63"/>
        <v>5899</v>
      </c>
      <c r="C4033" s="114">
        <v>3</v>
      </c>
      <c r="D4033" s="114">
        <v>110.5</v>
      </c>
      <c r="E4033" s="114">
        <v>5899</v>
      </c>
      <c r="F4033" s="115" t="s">
        <v>12051</v>
      </c>
      <c r="G4033" s="114">
        <v>40.9</v>
      </c>
      <c r="H4033" s="114">
        <v>0</v>
      </c>
      <c r="I4033" s="114">
        <v>0</v>
      </c>
      <c r="J4033" s="114">
        <v>5899</v>
      </c>
      <c r="K4033" s="115" t="s">
        <v>12052</v>
      </c>
      <c r="L4033" s="114">
        <v>220.9</v>
      </c>
    </row>
    <row r="4034" spans="1:32">
      <c r="A4034" s="114" t="s">
        <v>11531</v>
      </c>
      <c r="B4034" s="114">
        <f t="shared" si="63"/>
        <v>11004</v>
      </c>
      <c r="C4034" s="114">
        <v>3</v>
      </c>
      <c r="D4034" s="114">
        <v>109.9</v>
      </c>
      <c r="E4034" s="114">
        <v>11004</v>
      </c>
      <c r="F4034" s="115" t="s">
        <v>12063</v>
      </c>
      <c r="G4034" s="114">
        <v>159.19999999999999</v>
      </c>
      <c r="H4034" s="114">
        <v>0</v>
      </c>
      <c r="I4034" s="114">
        <v>0</v>
      </c>
      <c r="J4034" s="114">
        <v>11004</v>
      </c>
      <c r="K4034" s="115" t="s">
        <v>12064</v>
      </c>
      <c r="L4034" s="114">
        <v>339.2</v>
      </c>
    </row>
    <row r="4035" spans="1:32">
      <c r="A4035" s="114" t="s">
        <v>11534</v>
      </c>
      <c r="B4035" s="114">
        <f t="shared" si="63"/>
        <v>13186</v>
      </c>
      <c r="C4035" s="114">
        <v>3</v>
      </c>
      <c r="D4035" s="114">
        <v>108.5</v>
      </c>
      <c r="E4035" s="114">
        <v>13186</v>
      </c>
      <c r="F4035" s="115" t="s">
        <v>12089</v>
      </c>
      <c r="G4035" s="114">
        <v>146</v>
      </c>
      <c r="H4035" s="114">
        <v>3</v>
      </c>
      <c r="I4035" s="114">
        <v>110.7</v>
      </c>
      <c r="J4035" s="114">
        <v>13123</v>
      </c>
      <c r="K4035" s="115" t="s">
        <v>12090</v>
      </c>
      <c r="L4035" s="114">
        <v>146</v>
      </c>
      <c r="M4035" s="114">
        <v>3</v>
      </c>
      <c r="N4035" s="114">
        <v>111.9</v>
      </c>
      <c r="O4035" s="114">
        <v>13123</v>
      </c>
      <c r="P4035" s="115" t="s">
        <v>12091</v>
      </c>
      <c r="Q4035" s="114">
        <v>326</v>
      </c>
      <c r="R4035" s="114">
        <v>3</v>
      </c>
      <c r="S4035" s="114">
        <v>109.1</v>
      </c>
      <c r="T4035" s="114">
        <v>13186</v>
      </c>
      <c r="U4035" s="115" t="s">
        <v>12092</v>
      </c>
      <c r="V4035" s="114">
        <v>326</v>
      </c>
    </row>
    <row r="4036" spans="1:32">
      <c r="A4036" s="114" t="s">
        <v>11537</v>
      </c>
      <c r="B4036" s="114">
        <f t="shared" si="63"/>
        <v>12500</v>
      </c>
      <c r="C4036" s="114">
        <v>3</v>
      </c>
      <c r="D4036" s="114">
        <v>110.7</v>
      </c>
      <c r="E4036" s="114">
        <v>12500</v>
      </c>
      <c r="F4036" s="115" t="s">
        <v>12073</v>
      </c>
      <c r="G4036" s="114">
        <v>33.6</v>
      </c>
      <c r="H4036" s="114">
        <v>0</v>
      </c>
      <c r="I4036" s="114">
        <v>0</v>
      </c>
      <c r="J4036" s="114">
        <v>12500</v>
      </c>
      <c r="K4036" s="115" t="s">
        <v>12074</v>
      </c>
      <c r="L4036" s="114">
        <v>213.6</v>
      </c>
    </row>
    <row r="4037" spans="1:32">
      <c r="A4037" s="114" t="s">
        <v>11540</v>
      </c>
      <c r="B4037" s="114">
        <f t="shared" si="63"/>
        <v>11417</v>
      </c>
      <c r="C4037" s="114">
        <v>3</v>
      </c>
      <c r="D4037" s="114">
        <v>108.1</v>
      </c>
      <c r="E4037" s="114">
        <v>11417</v>
      </c>
      <c r="F4037" s="115" t="s">
        <v>12051</v>
      </c>
      <c r="G4037" s="114">
        <v>44.1</v>
      </c>
      <c r="H4037" s="114">
        <v>0</v>
      </c>
      <c r="I4037" s="114">
        <v>0</v>
      </c>
      <c r="J4037" s="114">
        <v>11417</v>
      </c>
      <c r="K4037" s="115" t="s">
        <v>12052</v>
      </c>
      <c r="L4037" s="114">
        <v>224.1</v>
      </c>
    </row>
    <row r="4038" spans="1:32">
      <c r="A4038" s="114" t="s">
        <v>11543</v>
      </c>
      <c r="B4038" s="114">
        <f t="shared" si="63"/>
        <v>10997</v>
      </c>
      <c r="C4038" s="114">
        <v>3</v>
      </c>
      <c r="D4038" s="114">
        <v>109.9</v>
      </c>
      <c r="E4038" s="114">
        <v>10997</v>
      </c>
      <c r="F4038" s="115" t="s">
        <v>12051</v>
      </c>
      <c r="G4038" s="114">
        <v>41.7</v>
      </c>
      <c r="H4038" s="114">
        <v>0</v>
      </c>
      <c r="I4038" s="114">
        <v>0</v>
      </c>
      <c r="J4038" s="114">
        <v>10997</v>
      </c>
      <c r="K4038" s="115" t="s">
        <v>12052</v>
      </c>
      <c r="L4038" s="114">
        <v>221.7</v>
      </c>
    </row>
    <row r="4039" spans="1:32">
      <c r="A4039" s="114" t="s">
        <v>11546</v>
      </c>
      <c r="B4039" s="114">
        <f t="shared" si="63"/>
        <v>12401</v>
      </c>
      <c r="C4039" s="114">
        <v>3</v>
      </c>
      <c r="D4039" s="114">
        <v>110.3</v>
      </c>
      <c r="E4039" s="114">
        <v>12401</v>
      </c>
      <c r="F4039" s="115" t="s">
        <v>12079</v>
      </c>
      <c r="G4039" s="114">
        <v>148.9</v>
      </c>
      <c r="H4039" s="114">
        <v>3</v>
      </c>
      <c r="I4039" s="114">
        <v>109.9</v>
      </c>
      <c r="J4039" s="114">
        <v>12401</v>
      </c>
      <c r="K4039" s="115" t="s">
        <v>12080</v>
      </c>
      <c r="L4039" s="114">
        <v>328.9</v>
      </c>
    </row>
    <row r="4040" spans="1:32">
      <c r="A4040" s="114" t="s">
        <v>11549</v>
      </c>
      <c r="B4040" s="114">
        <f t="shared" si="63"/>
        <v>6065</v>
      </c>
      <c r="C4040" s="114">
        <v>0</v>
      </c>
      <c r="D4040" s="114">
        <v>0</v>
      </c>
      <c r="E4040" s="114">
        <v>6065</v>
      </c>
      <c r="F4040" s="115" t="s">
        <v>12077</v>
      </c>
      <c r="G4040" s="114">
        <v>75.400000000000006</v>
      </c>
      <c r="H4040" s="114">
        <v>0</v>
      </c>
      <c r="I4040" s="114">
        <v>0</v>
      </c>
      <c r="J4040" s="114">
        <v>6065</v>
      </c>
      <c r="K4040" s="115" t="s">
        <v>12078</v>
      </c>
      <c r="L4040" s="114">
        <v>255.4</v>
      </c>
    </row>
    <row r="4041" spans="1:32">
      <c r="A4041" s="114" t="s">
        <v>11552</v>
      </c>
      <c r="B4041" s="114">
        <f t="shared" si="63"/>
        <v>8251</v>
      </c>
      <c r="C4041" s="114">
        <v>0</v>
      </c>
      <c r="D4041" s="114">
        <v>0</v>
      </c>
      <c r="E4041" s="114">
        <v>8251</v>
      </c>
      <c r="F4041" s="115" t="s">
        <v>12071</v>
      </c>
      <c r="G4041" s="114">
        <v>141.6</v>
      </c>
      <c r="H4041" s="114">
        <v>0</v>
      </c>
      <c r="I4041" s="114">
        <v>0</v>
      </c>
      <c r="J4041" s="114">
        <v>8251</v>
      </c>
      <c r="K4041" s="115" t="s">
        <v>12072</v>
      </c>
      <c r="L4041" s="114">
        <v>321.60000000000002</v>
      </c>
    </row>
    <row r="4042" spans="1:32">
      <c r="A4042" s="114" t="s">
        <v>11555</v>
      </c>
      <c r="B4042" s="114">
        <f t="shared" si="63"/>
        <v>6255</v>
      </c>
      <c r="C4042" s="114">
        <v>0</v>
      </c>
      <c r="D4042" s="114">
        <v>0</v>
      </c>
      <c r="E4042" s="114">
        <v>6255</v>
      </c>
      <c r="F4042" s="115" t="s">
        <v>12051</v>
      </c>
      <c r="G4042" s="114">
        <v>42.8</v>
      </c>
      <c r="H4042" s="114">
        <v>0</v>
      </c>
      <c r="I4042" s="114">
        <v>0</v>
      </c>
      <c r="J4042" s="114">
        <v>3400</v>
      </c>
      <c r="K4042" s="115" t="s">
        <v>12097</v>
      </c>
      <c r="L4042" s="114">
        <v>46.8</v>
      </c>
      <c r="M4042" s="114">
        <v>0</v>
      </c>
      <c r="N4042" s="114">
        <v>0</v>
      </c>
      <c r="O4042" s="114">
        <v>6255</v>
      </c>
      <c r="P4042" s="115" t="s">
        <v>12052</v>
      </c>
      <c r="Q4042" s="114">
        <v>222.8</v>
      </c>
      <c r="R4042" s="114">
        <v>0</v>
      </c>
      <c r="S4042" s="114">
        <v>0</v>
      </c>
      <c r="T4042" s="114">
        <v>3400</v>
      </c>
      <c r="U4042" s="115" t="s">
        <v>12098</v>
      </c>
      <c r="V4042" s="114">
        <v>226.8</v>
      </c>
    </row>
    <row r="4043" spans="1:32">
      <c r="A4043" s="114" t="s">
        <v>11558</v>
      </c>
      <c r="B4043" s="114">
        <f t="shared" si="63"/>
        <v>12402</v>
      </c>
      <c r="C4043" s="114">
        <v>3</v>
      </c>
      <c r="D4043" s="114">
        <v>109.3</v>
      </c>
      <c r="E4043" s="114">
        <v>12402</v>
      </c>
      <c r="F4043" s="115" t="s">
        <v>12075</v>
      </c>
      <c r="G4043" s="114">
        <v>23.2</v>
      </c>
      <c r="H4043" s="114">
        <v>3</v>
      </c>
      <c r="I4043" s="114">
        <v>111.5</v>
      </c>
      <c r="J4043" s="114">
        <v>12402</v>
      </c>
      <c r="K4043" s="115" t="s">
        <v>12076</v>
      </c>
      <c r="L4043" s="114">
        <v>203.2</v>
      </c>
    </row>
    <row r="4044" spans="1:32">
      <c r="A4044" s="114" t="s">
        <v>11561</v>
      </c>
      <c r="B4044" s="114">
        <f t="shared" si="63"/>
        <v>9000</v>
      </c>
      <c r="C4044" s="114">
        <v>0</v>
      </c>
      <c r="D4044" s="114">
        <v>0</v>
      </c>
      <c r="E4044" s="114">
        <v>9000</v>
      </c>
      <c r="F4044" s="115" t="s">
        <v>12065</v>
      </c>
      <c r="G4044" s="114">
        <v>185.1</v>
      </c>
      <c r="H4044" s="114">
        <v>0</v>
      </c>
      <c r="I4044" s="114">
        <v>0</v>
      </c>
      <c r="J4044" s="114">
        <v>9000</v>
      </c>
      <c r="K4044" s="115" t="s">
        <v>12066</v>
      </c>
      <c r="L4044" s="114">
        <v>5.0999999999999996</v>
      </c>
    </row>
    <row r="4045" spans="1:32">
      <c r="A4045" s="114" t="s">
        <v>11563</v>
      </c>
      <c r="B4045" s="114">
        <f t="shared" si="63"/>
        <v>13124</v>
      </c>
      <c r="C4045" s="114">
        <v>3</v>
      </c>
      <c r="D4045" s="114">
        <v>108.3</v>
      </c>
      <c r="E4045" s="114">
        <v>13124</v>
      </c>
      <c r="F4045" s="115" t="s">
        <v>12162</v>
      </c>
      <c r="G4045" s="114">
        <v>23.2</v>
      </c>
      <c r="H4045" s="114">
        <v>3</v>
      </c>
      <c r="I4045" s="114">
        <v>110.9</v>
      </c>
      <c r="J4045" s="114">
        <v>13123</v>
      </c>
      <c r="K4045" s="115" t="s">
        <v>12158</v>
      </c>
      <c r="L4045" s="114">
        <v>23.2</v>
      </c>
      <c r="M4045" s="114">
        <v>0</v>
      </c>
      <c r="N4045" s="114">
        <v>0</v>
      </c>
      <c r="O4045" s="114">
        <v>9022</v>
      </c>
      <c r="P4045" s="115" t="s">
        <v>12159</v>
      </c>
      <c r="Q4045" s="114">
        <v>23.2</v>
      </c>
      <c r="R4045" s="114">
        <v>3</v>
      </c>
      <c r="S4045" s="114">
        <v>109.7</v>
      </c>
      <c r="T4045" s="114">
        <v>13124</v>
      </c>
      <c r="U4045" s="115" t="s">
        <v>12163</v>
      </c>
      <c r="V4045" s="114">
        <v>203.2</v>
      </c>
      <c r="W4045" s="114">
        <v>0</v>
      </c>
      <c r="X4045" s="114">
        <v>0</v>
      </c>
      <c r="Y4045" s="114">
        <v>9022</v>
      </c>
      <c r="Z4045" s="115" t="s">
        <v>12160</v>
      </c>
      <c r="AA4045" s="114">
        <v>203.2</v>
      </c>
      <c r="AB4045" s="114">
        <v>3</v>
      </c>
      <c r="AC4045" s="114">
        <v>108.9</v>
      </c>
      <c r="AD4045" s="114">
        <v>13123</v>
      </c>
      <c r="AE4045" s="115" t="s">
        <v>12161</v>
      </c>
      <c r="AF4045" s="114">
        <v>203.2</v>
      </c>
    </row>
    <row r="4046" spans="1:32">
      <c r="A4046" s="114" t="s">
        <v>11566</v>
      </c>
      <c r="B4046" s="114">
        <f t="shared" si="63"/>
        <v>5700</v>
      </c>
      <c r="C4046" s="114">
        <v>0</v>
      </c>
      <c r="D4046" s="114">
        <v>0</v>
      </c>
      <c r="E4046" s="114">
        <v>5700</v>
      </c>
      <c r="F4046" s="115" t="s">
        <v>12071</v>
      </c>
      <c r="G4046" s="114">
        <v>150.6</v>
      </c>
      <c r="H4046" s="114">
        <v>0</v>
      </c>
      <c r="I4046" s="114">
        <v>0</v>
      </c>
      <c r="J4046" s="114">
        <v>5700</v>
      </c>
      <c r="K4046" s="115" t="s">
        <v>12072</v>
      </c>
      <c r="L4046" s="114">
        <v>330.6</v>
      </c>
    </row>
    <row r="4047" spans="1:32">
      <c r="A4047" s="114" t="s">
        <v>11568</v>
      </c>
      <c r="B4047" s="114">
        <f t="shared" si="63"/>
        <v>7500</v>
      </c>
      <c r="C4047" s="114">
        <v>0</v>
      </c>
      <c r="D4047" s="114">
        <v>0</v>
      </c>
      <c r="E4047" s="114">
        <v>7500</v>
      </c>
      <c r="F4047" s="115" t="s">
        <v>12087</v>
      </c>
      <c r="G4047" s="114">
        <v>82.5</v>
      </c>
      <c r="H4047" s="114">
        <v>0</v>
      </c>
      <c r="I4047" s="114">
        <v>0</v>
      </c>
      <c r="J4047" s="114">
        <v>7500</v>
      </c>
      <c r="K4047" s="115" t="s">
        <v>12088</v>
      </c>
      <c r="L4047" s="114">
        <v>262.60000000000002</v>
      </c>
    </row>
    <row r="4048" spans="1:32">
      <c r="A4048" s="114" t="s">
        <v>11570</v>
      </c>
      <c r="B4048" s="114">
        <f t="shared" si="63"/>
        <v>6300</v>
      </c>
      <c r="C4048" s="114">
        <v>0</v>
      </c>
      <c r="D4048" s="114">
        <v>0</v>
      </c>
      <c r="E4048" s="114">
        <v>6300</v>
      </c>
      <c r="F4048" s="115" t="s">
        <v>12077</v>
      </c>
      <c r="G4048" s="114">
        <v>80.599999999999994</v>
      </c>
      <c r="H4048" s="114">
        <v>0</v>
      </c>
      <c r="I4048" s="114">
        <v>0</v>
      </c>
      <c r="J4048" s="114">
        <v>6300</v>
      </c>
      <c r="K4048" s="115" t="s">
        <v>12078</v>
      </c>
      <c r="L4048" s="114">
        <v>260.60000000000002</v>
      </c>
    </row>
    <row r="4049" spans="1:32">
      <c r="A4049" s="114" t="s">
        <v>11572</v>
      </c>
      <c r="B4049" s="114">
        <f t="shared" si="63"/>
        <v>5500</v>
      </c>
      <c r="C4049" s="114">
        <v>0</v>
      </c>
      <c r="D4049" s="114">
        <v>0</v>
      </c>
      <c r="E4049" s="114">
        <v>5500</v>
      </c>
      <c r="F4049" s="115" t="s">
        <v>12059</v>
      </c>
      <c r="G4049" s="114">
        <v>169.7</v>
      </c>
      <c r="H4049" s="114">
        <v>0</v>
      </c>
      <c r="I4049" s="114">
        <v>0</v>
      </c>
      <c r="J4049" s="114">
        <v>5500</v>
      </c>
      <c r="K4049" s="115" t="s">
        <v>12060</v>
      </c>
      <c r="L4049" s="114">
        <v>349.7</v>
      </c>
    </row>
    <row r="4050" spans="1:32">
      <c r="A4050" s="114" t="s">
        <v>11574</v>
      </c>
      <c r="B4050" s="114">
        <f t="shared" si="63"/>
        <v>5906</v>
      </c>
      <c r="C4050" s="114">
        <v>0</v>
      </c>
      <c r="D4050" s="114">
        <v>0</v>
      </c>
      <c r="E4050" s="114">
        <v>3596</v>
      </c>
      <c r="F4050" s="115" t="s">
        <v>12097</v>
      </c>
      <c r="G4050" s="114">
        <v>45.1</v>
      </c>
      <c r="H4050" s="114">
        <v>3</v>
      </c>
      <c r="I4050" s="114">
        <v>109.7</v>
      </c>
      <c r="J4050" s="114">
        <v>5906</v>
      </c>
      <c r="K4050" s="115" t="s">
        <v>12071</v>
      </c>
      <c r="L4050" s="114">
        <v>135.1</v>
      </c>
      <c r="M4050" s="114">
        <v>0</v>
      </c>
      <c r="N4050" s="114">
        <v>0</v>
      </c>
      <c r="O4050" s="114">
        <v>3596</v>
      </c>
      <c r="P4050" s="115" t="s">
        <v>12098</v>
      </c>
      <c r="Q4050" s="114">
        <v>225.1</v>
      </c>
      <c r="R4050" s="114">
        <v>0</v>
      </c>
      <c r="S4050" s="114">
        <v>0</v>
      </c>
      <c r="T4050" s="114">
        <v>5906</v>
      </c>
      <c r="U4050" s="115" t="s">
        <v>12072</v>
      </c>
      <c r="V4050" s="114">
        <v>315.10000000000002</v>
      </c>
    </row>
    <row r="4051" spans="1:32">
      <c r="A4051" s="114" t="s">
        <v>11576</v>
      </c>
      <c r="B4051" s="114">
        <f t="shared" si="63"/>
        <v>10000</v>
      </c>
      <c r="C4051" s="114">
        <v>0</v>
      </c>
      <c r="D4051" s="114">
        <v>0</v>
      </c>
      <c r="E4051" s="114">
        <v>4997</v>
      </c>
      <c r="F4051" s="115" t="s">
        <v>12051</v>
      </c>
      <c r="G4051" s="114">
        <v>54.3</v>
      </c>
      <c r="H4051" s="114">
        <v>3</v>
      </c>
      <c r="I4051" s="114">
        <v>110.7</v>
      </c>
      <c r="J4051" s="114">
        <v>10000</v>
      </c>
      <c r="K4051" s="115" t="s">
        <v>12079</v>
      </c>
      <c r="L4051" s="114">
        <v>159.30000000000001</v>
      </c>
      <c r="M4051" s="114">
        <v>0</v>
      </c>
      <c r="N4051" s="114">
        <v>0</v>
      </c>
      <c r="O4051" s="114">
        <v>4997</v>
      </c>
      <c r="P4051" s="115" t="s">
        <v>12052</v>
      </c>
      <c r="Q4051" s="114">
        <v>234.3</v>
      </c>
      <c r="R4051" s="114">
        <v>0</v>
      </c>
      <c r="S4051" s="114">
        <v>0</v>
      </c>
      <c r="T4051" s="114">
        <v>10000</v>
      </c>
      <c r="U4051" s="115" t="s">
        <v>12080</v>
      </c>
      <c r="V4051" s="114">
        <v>339.3</v>
      </c>
    </row>
    <row r="4052" spans="1:32">
      <c r="A4052" s="114" t="s">
        <v>11578</v>
      </c>
      <c r="B4052" s="114">
        <f t="shared" si="63"/>
        <v>7546</v>
      </c>
      <c r="C4052" s="114">
        <v>0</v>
      </c>
      <c r="D4052" s="114">
        <v>0</v>
      </c>
      <c r="E4052" s="114">
        <v>7546</v>
      </c>
      <c r="F4052" s="115" t="s">
        <v>12067</v>
      </c>
      <c r="G4052" s="114">
        <v>21.5</v>
      </c>
      <c r="H4052" s="114">
        <v>0</v>
      </c>
      <c r="I4052" s="114">
        <v>0</v>
      </c>
      <c r="J4052" s="114">
        <v>7546</v>
      </c>
      <c r="K4052" s="115" t="s">
        <v>12068</v>
      </c>
      <c r="L4052" s="114">
        <v>201.5</v>
      </c>
    </row>
    <row r="4053" spans="1:32">
      <c r="A4053" s="114" t="s">
        <v>11580</v>
      </c>
      <c r="B4053" s="114">
        <f t="shared" si="63"/>
        <v>5702</v>
      </c>
      <c r="C4053" s="114">
        <v>0</v>
      </c>
      <c r="D4053" s="114">
        <v>0</v>
      </c>
      <c r="E4053" s="114">
        <v>5702</v>
      </c>
      <c r="F4053" s="115" t="s">
        <v>12097</v>
      </c>
      <c r="G4053" s="114">
        <v>57.9</v>
      </c>
      <c r="H4053" s="114">
        <v>0</v>
      </c>
      <c r="I4053" s="114">
        <v>0</v>
      </c>
      <c r="J4053" s="114">
        <v>3661</v>
      </c>
      <c r="K4053" s="115" t="s">
        <v>12053</v>
      </c>
      <c r="L4053" s="114">
        <v>96.9</v>
      </c>
      <c r="M4053" s="114">
        <v>0</v>
      </c>
      <c r="N4053" s="114">
        <v>0</v>
      </c>
      <c r="O4053" s="114">
        <v>5702</v>
      </c>
      <c r="P4053" s="115" t="s">
        <v>12098</v>
      </c>
      <c r="Q4053" s="114">
        <v>237.9</v>
      </c>
      <c r="R4053" s="114">
        <v>0</v>
      </c>
      <c r="S4053" s="114">
        <v>0</v>
      </c>
      <c r="T4053" s="114">
        <v>3661</v>
      </c>
      <c r="U4053" s="115" t="s">
        <v>12054</v>
      </c>
      <c r="V4053" s="114">
        <v>276.89999999999998</v>
      </c>
    </row>
    <row r="4054" spans="1:32">
      <c r="A4054" s="114" t="s">
        <v>11583</v>
      </c>
      <c r="B4054" s="114">
        <f t="shared" si="63"/>
        <v>8527</v>
      </c>
      <c r="C4054" s="114">
        <v>0</v>
      </c>
      <c r="D4054" s="114">
        <v>0</v>
      </c>
      <c r="E4054" s="114">
        <v>8527</v>
      </c>
      <c r="F4054" s="115" t="s">
        <v>12061</v>
      </c>
      <c r="G4054" s="114">
        <v>128.5</v>
      </c>
      <c r="H4054" s="114">
        <v>0</v>
      </c>
      <c r="I4054" s="114">
        <v>0</v>
      </c>
      <c r="J4054" s="114">
        <v>8527</v>
      </c>
      <c r="K4054" s="115" t="s">
        <v>12062</v>
      </c>
      <c r="L4054" s="114">
        <v>308.5</v>
      </c>
    </row>
    <row r="4055" spans="1:32">
      <c r="A4055" s="114" t="s">
        <v>11586</v>
      </c>
      <c r="B4055" s="114">
        <f t="shared" si="63"/>
        <v>5591</v>
      </c>
      <c r="C4055" s="114">
        <v>0</v>
      </c>
      <c r="D4055" s="114">
        <v>0</v>
      </c>
      <c r="E4055" s="114">
        <v>5591</v>
      </c>
      <c r="F4055" s="115" t="s">
        <v>12067</v>
      </c>
      <c r="G4055" s="114">
        <v>16.399999999999999</v>
      </c>
      <c r="H4055" s="114">
        <v>0</v>
      </c>
      <c r="I4055" s="114">
        <v>0</v>
      </c>
      <c r="J4055" s="114">
        <v>3104</v>
      </c>
      <c r="K4055" s="115" t="s">
        <v>12071</v>
      </c>
      <c r="L4055" s="114">
        <v>139.4</v>
      </c>
      <c r="M4055" s="114">
        <v>0</v>
      </c>
      <c r="N4055" s="114">
        <v>0</v>
      </c>
      <c r="O4055" s="114">
        <v>5591</v>
      </c>
      <c r="P4055" s="115" t="s">
        <v>12068</v>
      </c>
      <c r="Q4055" s="114">
        <v>196.4</v>
      </c>
      <c r="R4055" s="114">
        <v>0</v>
      </c>
      <c r="S4055" s="114">
        <v>0</v>
      </c>
      <c r="T4055" s="114">
        <v>3104</v>
      </c>
      <c r="U4055" s="115" t="s">
        <v>12072</v>
      </c>
      <c r="V4055" s="114">
        <v>319.39999999999998</v>
      </c>
    </row>
    <row r="4056" spans="1:32">
      <c r="A4056" s="114" t="s">
        <v>11589</v>
      </c>
      <c r="B4056" s="114">
        <f t="shared" si="63"/>
        <v>8005</v>
      </c>
      <c r="C4056" s="114">
        <v>0</v>
      </c>
      <c r="D4056" s="114">
        <v>0</v>
      </c>
      <c r="E4056" s="114">
        <v>3376</v>
      </c>
      <c r="F4056" s="115" t="s">
        <v>12081</v>
      </c>
      <c r="G4056" s="114">
        <v>60.2</v>
      </c>
      <c r="H4056" s="114">
        <v>3</v>
      </c>
      <c r="I4056" s="114">
        <v>109.9</v>
      </c>
      <c r="J4056" s="114">
        <v>8005</v>
      </c>
      <c r="K4056" s="115" t="s">
        <v>12057</v>
      </c>
      <c r="L4056" s="114">
        <v>120.2</v>
      </c>
      <c r="M4056" s="114">
        <v>0</v>
      </c>
      <c r="N4056" s="114">
        <v>0</v>
      </c>
      <c r="O4056" s="114">
        <v>3717</v>
      </c>
      <c r="P4056" s="115" t="s">
        <v>12059</v>
      </c>
      <c r="Q4056" s="114">
        <v>178.2</v>
      </c>
      <c r="R4056" s="114">
        <v>0</v>
      </c>
      <c r="S4056" s="114">
        <v>0</v>
      </c>
      <c r="T4056" s="114">
        <v>3376</v>
      </c>
      <c r="U4056" s="115" t="s">
        <v>12082</v>
      </c>
      <c r="V4056" s="114">
        <v>240.2</v>
      </c>
      <c r="W4056" s="114">
        <v>0</v>
      </c>
      <c r="X4056" s="114">
        <v>0</v>
      </c>
      <c r="Y4056" s="114">
        <v>8005</v>
      </c>
      <c r="Z4056" s="115" t="s">
        <v>12058</v>
      </c>
      <c r="AA4056" s="114">
        <v>300.2</v>
      </c>
      <c r="AB4056" s="114">
        <v>0</v>
      </c>
      <c r="AC4056" s="114">
        <v>0</v>
      </c>
      <c r="AD4056" s="114">
        <v>3717</v>
      </c>
      <c r="AE4056" s="115" t="s">
        <v>12060</v>
      </c>
      <c r="AF4056" s="114">
        <v>358.2</v>
      </c>
    </row>
    <row r="4057" spans="1:32">
      <c r="A4057" s="114" t="s">
        <v>11592</v>
      </c>
      <c r="B4057" s="114">
        <f t="shared" si="63"/>
        <v>11680</v>
      </c>
      <c r="C4057" s="114">
        <v>3</v>
      </c>
      <c r="D4057" s="114">
        <v>109.5</v>
      </c>
      <c r="E4057" s="114">
        <v>11680</v>
      </c>
      <c r="F4057" s="115" t="s">
        <v>12067</v>
      </c>
      <c r="G4057" s="114">
        <v>27.5</v>
      </c>
      <c r="H4057" s="114">
        <v>0</v>
      </c>
      <c r="I4057" s="114">
        <v>0</v>
      </c>
      <c r="J4057" s="114">
        <v>5774</v>
      </c>
      <c r="K4057" s="115" t="s">
        <v>12071</v>
      </c>
      <c r="L4057" s="114">
        <v>146.5</v>
      </c>
      <c r="M4057" s="114">
        <v>3</v>
      </c>
      <c r="N4057" s="114">
        <v>110.1</v>
      </c>
      <c r="O4057" s="114">
        <v>11680</v>
      </c>
      <c r="P4057" s="115" t="s">
        <v>12068</v>
      </c>
      <c r="Q4057" s="114">
        <v>207.5</v>
      </c>
      <c r="R4057" s="114">
        <v>0</v>
      </c>
      <c r="S4057" s="114">
        <v>0</v>
      </c>
      <c r="T4057" s="114">
        <v>5774</v>
      </c>
      <c r="U4057" s="115" t="s">
        <v>12072</v>
      </c>
      <c r="V4057" s="114">
        <v>326.5</v>
      </c>
    </row>
    <row r="4058" spans="1:32">
      <c r="A4058" s="114" t="s">
        <v>11595</v>
      </c>
      <c r="B4058" s="114">
        <f t="shared" si="63"/>
        <v>6700</v>
      </c>
      <c r="C4058" s="114">
        <v>0</v>
      </c>
      <c r="D4058" s="114">
        <v>0</v>
      </c>
      <c r="E4058" s="114">
        <v>6700</v>
      </c>
      <c r="F4058" s="115" t="s">
        <v>12071</v>
      </c>
      <c r="G4058" s="114">
        <v>150.80000000000001</v>
      </c>
      <c r="H4058" s="114">
        <v>0</v>
      </c>
      <c r="I4058" s="114">
        <v>0</v>
      </c>
      <c r="J4058" s="114">
        <v>6700</v>
      </c>
      <c r="K4058" s="115" t="s">
        <v>12072</v>
      </c>
      <c r="L4058" s="114">
        <v>330.8</v>
      </c>
    </row>
    <row r="4059" spans="1:32">
      <c r="A4059" s="114" t="s">
        <v>11598</v>
      </c>
      <c r="B4059" s="114">
        <f t="shared" si="63"/>
        <v>5538</v>
      </c>
      <c r="C4059" s="114">
        <v>0</v>
      </c>
      <c r="D4059" s="114">
        <v>0</v>
      </c>
      <c r="E4059" s="114">
        <v>5538</v>
      </c>
      <c r="F4059" s="115" t="s">
        <v>12081</v>
      </c>
      <c r="G4059" s="114">
        <v>67.599999999999994</v>
      </c>
      <c r="H4059" s="114">
        <v>0</v>
      </c>
      <c r="I4059" s="114">
        <v>0</v>
      </c>
      <c r="J4059" s="114">
        <v>5259</v>
      </c>
      <c r="K4059" s="115" t="s">
        <v>12057</v>
      </c>
      <c r="L4059" s="114">
        <v>127.6</v>
      </c>
      <c r="M4059" s="114">
        <v>0</v>
      </c>
      <c r="N4059" s="114">
        <v>0</v>
      </c>
      <c r="O4059" s="114">
        <v>5538</v>
      </c>
      <c r="P4059" s="115" t="s">
        <v>12082</v>
      </c>
      <c r="Q4059" s="114">
        <v>247.6</v>
      </c>
      <c r="R4059" s="114">
        <v>0</v>
      </c>
      <c r="S4059" s="114">
        <v>0</v>
      </c>
      <c r="T4059" s="114">
        <v>5259</v>
      </c>
      <c r="U4059" s="115" t="s">
        <v>12058</v>
      </c>
      <c r="V4059" s="114">
        <v>307.60000000000002</v>
      </c>
    </row>
    <row r="4060" spans="1:32">
      <c r="A4060" s="114" t="s">
        <v>11601</v>
      </c>
      <c r="B4060" s="114">
        <f t="shared" si="63"/>
        <v>10489</v>
      </c>
      <c r="C4060" s="114">
        <v>0</v>
      </c>
      <c r="D4060" s="114">
        <v>0</v>
      </c>
      <c r="E4060" s="114">
        <v>3035</v>
      </c>
      <c r="F4060" s="115" t="s">
        <v>12057</v>
      </c>
      <c r="G4060" s="114">
        <v>126.2</v>
      </c>
      <c r="H4060" s="114">
        <v>3</v>
      </c>
      <c r="I4060" s="114">
        <v>109.9</v>
      </c>
      <c r="J4060" s="114">
        <v>10489</v>
      </c>
      <c r="K4060" s="115" t="s">
        <v>12079</v>
      </c>
      <c r="L4060" s="114">
        <v>157</v>
      </c>
      <c r="M4060" s="114">
        <v>0</v>
      </c>
      <c r="N4060" s="114">
        <v>0</v>
      </c>
      <c r="O4060" s="114">
        <v>3035</v>
      </c>
      <c r="P4060" s="115" t="s">
        <v>12058</v>
      </c>
      <c r="Q4060" s="114">
        <v>306.2</v>
      </c>
      <c r="R4060" s="114">
        <v>0</v>
      </c>
      <c r="S4060" s="114">
        <v>109.5</v>
      </c>
      <c r="T4060" s="114">
        <v>10489</v>
      </c>
      <c r="U4060" s="115" t="s">
        <v>12080</v>
      </c>
      <c r="V4060" s="114">
        <v>337</v>
      </c>
    </row>
    <row r="4061" spans="1:32">
      <c r="A4061" s="114" t="s">
        <v>11604</v>
      </c>
      <c r="B4061" s="114">
        <f t="shared" si="63"/>
        <v>5682</v>
      </c>
      <c r="C4061" s="114">
        <v>0</v>
      </c>
      <c r="D4061" s="114">
        <v>0</v>
      </c>
      <c r="E4061" s="114">
        <v>3937</v>
      </c>
      <c r="F4061" s="115" t="s">
        <v>12073</v>
      </c>
      <c r="G4061" s="114">
        <v>40.1</v>
      </c>
      <c r="H4061" s="114">
        <v>0</v>
      </c>
      <c r="I4061" s="114">
        <v>0</v>
      </c>
      <c r="J4061" s="114">
        <v>5682</v>
      </c>
      <c r="K4061" s="115" t="s">
        <v>12071</v>
      </c>
      <c r="L4061" s="114">
        <v>149.1</v>
      </c>
      <c r="M4061" s="114">
        <v>0</v>
      </c>
      <c r="N4061" s="114">
        <v>0</v>
      </c>
      <c r="O4061" s="114">
        <v>3937</v>
      </c>
      <c r="P4061" s="115" t="s">
        <v>12074</v>
      </c>
      <c r="Q4061" s="114">
        <v>220.1</v>
      </c>
      <c r="R4061" s="114">
        <v>0</v>
      </c>
      <c r="S4061" s="114">
        <v>0</v>
      </c>
      <c r="T4061" s="114">
        <v>5682</v>
      </c>
      <c r="U4061" s="115" t="s">
        <v>12072</v>
      </c>
      <c r="V4061" s="114">
        <v>329.1</v>
      </c>
    </row>
    <row r="4062" spans="1:32">
      <c r="A4062" s="114" t="s">
        <v>11607</v>
      </c>
      <c r="B4062" s="114">
        <f t="shared" si="63"/>
        <v>8251</v>
      </c>
      <c r="C4062" s="114">
        <v>0</v>
      </c>
      <c r="D4062" s="114">
        <v>0</v>
      </c>
      <c r="E4062" s="114">
        <v>8251</v>
      </c>
      <c r="F4062" s="115" t="s">
        <v>12097</v>
      </c>
      <c r="G4062" s="114">
        <v>56.1</v>
      </c>
      <c r="H4062" s="114">
        <v>0</v>
      </c>
      <c r="I4062" s="114">
        <v>0</v>
      </c>
      <c r="J4062" s="114">
        <v>3281</v>
      </c>
      <c r="K4062" s="115" t="s">
        <v>12071</v>
      </c>
      <c r="L4062" s="114">
        <v>143.1</v>
      </c>
      <c r="M4062" s="114">
        <v>0</v>
      </c>
      <c r="N4062" s="114">
        <v>0</v>
      </c>
      <c r="O4062" s="114">
        <v>8251</v>
      </c>
      <c r="P4062" s="115" t="s">
        <v>12098</v>
      </c>
      <c r="Q4062" s="114">
        <v>236.1</v>
      </c>
      <c r="R4062" s="114">
        <v>0</v>
      </c>
      <c r="S4062" s="114">
        <v>0</v>
      </c>
      <c r="T4062" s="114">
        <v>3281</v>
      </c>
      <c r="U4062" s="115" t="s">
        <v>12072</v>
      </c>
      <c r="V4062" s="114">
        <v>323.10000000000002</v>
      </c>
    </row>
    <row r="4063" spans="1:32">
      <c r="A4063" s="114" t="s">
        <v>11609</v>
      </c>
      <c r="B4063" s="114">
        <f t="shared" si="63"/>
        <v>5590</v>
      </c>
      <c r="C4063" s="114">
        <v>0</v>
      </c>
      <c r="D4063" s="114">
        <v>0</v>
      </c>
      <c r="E4063" s="114">
        <v>5590</v>
      </c>
      <c r="F4063" s="115" t="s">
        <v>12071</v>
      </c>
      <c r="G4063" s="114">
        <v>142.6</v>
      </c>
      <c r="H4063" s="114">
        <v>0</v>
      </c>
      <c r="I4063" s="114">
        <v>0</v>
      </c>
      <c r="J4063" s="114">
        <v>5590</v>
      </c>
      <c r="K4063" s="115" t="s">
        <v>12072</v>
      </c>
      <c r="L4063" s="114">
        <v>322.60000000000002</v>
      </c>
    </row>
    <row r="4064" spans="1:32">
      <c r="A4064" s="114" t="s">
        <v>11611</v>
      </c>
      <c r="B4064" s="114">
        <f t="shared" si="63"/>
        <v>6004</v>
      </c>
      <c r="C4064" s="114">
        <v>0</v>
      </c>
      <c r="D4064" s="114">
        <v>0</v>
      </c>
      <c r="E4064" s="114">
        <v>6004</v>
      </c>
      <c r="F4064" s="115" t="s">
        <v>12097</v>
      </c>
      <c r="G4064" s="114">
        <v>63</v>
      </c>
      <c r="H4064" s="114">
        <v>0</v>
      </c>
      <c r="I4064" s="114">
        <v>0</v>
      </c>
      <c r="J4064" s="114">
        <v>3281</v>
      </c>
      <c r="K4064" s="115" t="s">
        <v>12065</v>
      </c>
      <c r="L4064" s="114">
        <v>188</v>
      </c>
      <c r="M4064" s="114">
        <v>0</v>
      </c>
      <c r="N4064" s="114">
        <v>0</v>
      </c>
      <c r="O4064" s="114">
        <v>6004</v>
      </c>
      <c r="P4064" s="115" t="s">
        <v>12098</v>
      </c>
      <c r="Q4064" s="114">
        <v>243</v>
      </c>
      <c r="R4064" s="114">
        <v>0</v>
      </c>
      <c r="S4064" s="114">
        <v>0</v>
      </c>
      <c r="T4064" s="114">
        <v>3281</v>
      </c>
      <c r="U4064" s="115" t="s">
        <v>12066</v>
      </c>
      <c r="V4064" s="114">
        <v>368</v>
      </c>
    </row>
    <row r="4065" spans="1:22">
      <c r="A4065" s="114" t="s">
        <v>11614</v>
      </c>
      <c r="B4065" s="114">
        <f t="shared" si="63"/>
        <v>5906</v>
      </c>
      <c r="C4065" s="114">
        <v>0</v>
      </c>
      <c r="D4065" s="114">
        <v>0</v>
      </c>
      <c r="E4065" s="114">
        <v>5906</v>
      </c>
      <c r="F4065" s="115" t="s">
        <v>12073</v>
      </c>
      <c r="G4065" s="114">
        <v>25.7</v>
      </c>
      <c r="H4065" s="114">
        <v>0</v>
      </c>
      <c r="I4065" s="114">
        <v>0</v>
      </c>
      <c r="J4065" s="114">
        <v>5906</v>
      </c>
      <c r="K4065" s="115" t="s">
        <v>12074</v>
      </c>
      <c r="L4065" s="114">
        <v>205.7</v>
      </c>
    </row>
    <row r="4066" spans="1:22">
      <c r="A4066" s="114" t="s">
        <v>11617</v>
      </c>
      <c r="B4066" s="114">
        <f t="shared" si="63"/>
        <v>8399</v>
      </c>
      <c r="C4066" s="114">
        <v>0</v>
      </c>
      <c r="D4066" s="114">
        <v>0</v>
      </c>
      <c r="E4066" s="114">
        <v>8399</v>
      </c>
      <c r="F4066" s="115" t="s">
        <v>12063</v>
      </c>
      <c r="G4066" s="114">
        <v>168.4</v>
      </c>
      <c r="H4066" s="114">
        <v>0</v>
      </c>
      <c r="I4066" s="114">
        <v>0</v>
      </c>
      <c r="J4066" s="114">
        <v>8399</v>
      </c>
      <c r="K4066" s="115" t="s">
        <v>12064</v>
      </c>
      <c r="L4066" s="114">
        <v>348.4</v>
      </c>
    </row>
    <row r="4067" spans="1:22">
      <c r="A4067" s="114" t="s">
        <v>11620</v>
      </c>
      <c r="B4067" s="114">
        <f t="shared" si="63"/>
        <v>5896</v>
      </c>
      <c r="C4067" s="114">
        <v>0</v>
      </c>
      <c r="D4067" s="114">
        <v>0</v>
      </c>
      <c r="E4067" s="114">
        <v>2133</v>
      </c>
      <c r="F4067" s="115" t="s">
        <v>12057</v>
      </c>
      <c r="G4067" s="114">
        <v>128.19999999999999</v>
      </c>
      <c r="H4067" s="114">
        <v>0</v>
      </c>
      <c r="I4067" s="114">
        <v>0</v>
      </c>
      <c r="J4067" s="114">
        <v>5896</v>
      </c>
      <c r="K4067" s="115" t="s">
        <v>12065</v>
      </c>
      <c r="L4067" s="114">
        <v>194.2</v>
      </c>
      <c r="M4067" s="114">
        <v>0</v>
      </c>
      <c r="N4067" s="114">
        <v>0</v>
      </c>
      <c r="O4067" s="114">
        <v>2133</v>
      </c>
      <c r="P4067" s="115" t="s">
        <v>12058</v>
      </c>
      <c r="Q4067" s="114">
        <v>308.2</v>
      </c>
      <c r="R4067" s="114">
        <v>0</v>
      </c>
      <c r="S4067" s="114">
        <v>0</v>
      </c>
      <c r="T4067" s="114">
        <v>5896</v>
      </c>
      <c r="U4067" s="115" t="s">
        <v>12066</v>
      </c>
      <c r="V4067" s="114">
        <v>14.2</v>
      </c>
    </row>
    <row r="4068" spans="1:22">
      <c r="A4068" s="114" t="s">
        <v>11622</v>
      </c>
      <c r="B4068" s="114">
        <f t="shared" si="63"/>
        <v>6499</v>
      </c>
      <c r="C4068" s="114">
        <v>0</v>
      </c>
      <c r="D4068" s="114">
        <v>0</v>
      </c>
      <c r="E4068" s="114">
        <v>4410</v>
      </c>
      <c r="F4068" s="115" t="s">
        <v>12097</v>
      </c>
      <c r="G4068" s="114">
        <v>58</v>
      </c>
      <c r="H4068" s="114">
        <v>0</v>
      </c>
      <c r="I4068" s="114">
        <v>0</v>
      </c>
      <c r="J4068" s="114">
        <v>6499</v>
      </c>
      <c r="K4068" s="115" t="s">
        <v>12071</v>
      </c>
      <c r="L4068" s="114">
        <v>148</v>
      </c>
      <c r="M4068" s="114">
        <v>0</v>
      </c>
      <c r="N4068" s="114">
        <v>0</v>
      </c>
      <c r="O4068" s="114">
        <v>4410</v>
      </c>
      <c r="P4068" s="115" t="s">
        <v>12098</v>
      </c>
      <c r="Q4068" s="114">
        <v>238</v>
      </c>
      <c r="R4068" s="114">
        <v>0</v>
      </c>
      <c r="S4068" s="114">
        <v>0</v>
      </c>
      <c r="T4068" s="114">
        <v>6499</v>
      </c>
      <c r="U4068" s="115" t="s">
        <v>12072</v>
      </c>
      <c r="V4068" s="114">
        <v>328</v>
      </c>
    </row>
    <row r="4069" spans="1:22">
      <c r="A4069" s="114" t="s">
        <v>11625</v>
      </c>
      <c r="B4069" s="114">
        <f t="shared" si="63"/>
        <v>6234</v>
      </c>
      <c r="C4069" s="114">
        <v>0</v>
      </c>
      <c r="D4069" s="114">
        <v>0</v>
      </c>
      <c r="E4069" s="114">
        <v>6234</v>
      </c>
      <c r="F4069" s="115" t="s">
        <v>12081</v>
      </c>
      <c r="G4069" s="114">
        <v>73.8</v>
      </c>
      <c r="H4069" s="114">
        <v>0</v>
      </c>
      <c r="I4069" s="114">
        <v>0</v>
      </c>
      <c r="J4069" s="114">
        <v>6234</v>
      </c>
      <c r="K4069" s="115" t="s">
        <v>12082</v>
      </c>
      <c r="L4069" s="114">
        <v>253.8</v>
      </c>
    </row>
    <row r="4070" spans="1:22">
      <c r="A4070" s="114" t="s">
        <v>11627</v>
      </c>
      <c r="B4070" s="114">
        <f t="shared" si="63"/>
        <v>6801</v>
      </c>
      <c r="C4070" s="114">
        <v>0</v>
      </c>
      <c r="D4070" s="114">
        <v>0</v>
      </c>
      <c r="E4070" s="114">
        <v>3609</v>
      </c>
      <c r="F4070" s="115" t="s">
        <v>12081</v>
      </c>
      <c r="G4070" s="114">
        <v>68.400000000000006</v>
      </c>
      <c r="H4070" s="114">
        <v>0</v>
      </c>
      <c r="I4070" s="114">
        <v>0</v>
      </c>
      <c r="J4070" s="114">
        <v>6801</v>
      </c>
      <c r="K4070" s="115" t="s">
        <v>12069</v>
      </c>
      <c r="L4070" s="114">
        <v>114.6</v>
      </c>
      <c r="M4070" s="114">
        <v>0</v>
      </c>
      <c r="N4070" s="114">
        <v>0</v>
      </c>
      <c r="O4070" s="114">
        <v>3609</v>
      </c>
      <c r="P4070" s="115" t="s">
        <v>12082</v>
      </c>
      <c r="Q4070" s="114">
        <v>248.4</v>
      </c>
      <c r="R4070" s="114">
        <v>0</v>
      </c>
      <c r="S4070" s="114">
        <v>0</v>
      </c>
      <c r="T4070" s="114">
        <v>6801</v>
      </c>
      <c r="U4070" s="115" t="s">
        <v>12070</v>
      </c>
      <c r="V4070" s="114">
        <v>294.60000000000002</v>
      </c>
    </row>
    <row r="4071" spans="1:22">
      <c r="A4071" s="114" t="s">
        <v>11630</v>
      </c>
      <c r="B4071" s="114">
        <f t="shared" si="63"/>
        <v>8622</v>
      </c>
      <c r="C4071" s="114">
        <v>0</v>
      </c>
      <c r="D4071" s="114">
        <v>0</v>
      </c>
      <c r="E4071" s="114">
        <v>5397</v>
      </c>
      <c r="F4071" s="115" t="s">
        <v>12051</v>
      </c>
      <c r="G4071" s="114">
        <v>53.4</v>
      </c>
      <c r="H4071" s="114">
        <v>0</v>
      </c>
      <c r="I4071" s="114">
        <v>0</v>
      </c>
      <c r="J4071" s="114">
        <v>8622</v>
      </c>
      <c r="K4071" s="115" t="s">
        <v>12079</v>
      </c>
      <c r="L4071" s="114">
        <v>157.69999999999999</v>
      </c>
      <c r="M4071" s="114">
        <v>0</v>
      </c>
      <c r="N4071" s="114">
        <v>0</v>
      </c>
      <c r="O4071" s="114">
        <v>5397</v>
      </c>
      <c r="P4071" s="115" t="s">
        <v>12052</v>
      </c>
      <c r="Q4071" s="114">
        <v>233.4</v>
      </c>
      <c r="R4071" s="114">
        <v>0</v>
      </c>
      <c r="S4071" s="114">
        <v>0</v>
      </c>
      <c r="T4071" s="114">
        <v>8622</v>
      </c>
      <c r="U4071" s="115" t="s">
        <v>12080</v>
      </c>
      <c r="V4071" s="114">
        <v>337.7</v>
      </c>
    </row>
    <row r="4072" spans="1:22">
      <c r="A4072" s="114" t="s">
        <v>11633</v>
      </c>
      <c r="B4072" s="114">
        <f t="shared" si="63"/>
        <v>8064</v>
      </c>
      <c r="C4072" s="114">
        <v>0</v>
      </c>
      <c r="D4072" s="114">
        <v>0</v>
      </c>
      <c r="E4072" s="114">
        <v>8064</v>
      </c>
      <c r="F4072" s="115" t="s">
        <v>12055</v>
      </c>
      <c r="G4072" s="114">
        <v>105.6</v>
      </c>
      <c r="H4072" s="114">
        <v>0</v>
      </c>
      <c r="I4072" s="114">
        <v>0</v>
      </c>
      <c r="J4072" s="114">
        <v>8064</v>
      </c>
      <c r="K4072" s="115" t="s">
        <v>12056</v>
      </c>
      <c r="L4072" s="114">
        <v>285.60000000000002</v>
      </c>
    </row>
    <row r="4073" spans="1:22">
      <c r="A4073" s="114" t="s">
        <v>11635</v>
      </c>
      <c r="B4073" s="114">
        <f t="shared" si="63"/>
        <v>6365</v>
      </c>
      <c r="C4073" s="114">
        <v>0</v>
      </c>
      <c r="D4073" s="114">
        <v>0</v>
      </c>
      <c r="E4073" s="114">
        <v>6365</v>
      </c>
      <c r="F4073" s="115" t="s">
        <v>12055</v>
      </c>
      <c r="G4073" s="114">
        <v>103.1</v>
      </c>
      <c r="H4073" s="114">
        <v>0</v>
      </c>
      <c r="I4073" s="114">
        <v>0</v>
      </c>
      <c r="J4073" s="114">
        <v>6365</v>
      </c>
      <c r="K4073" s="115" t="s">
        <v>12056</v>
      </c>
      <c r="L4073" s="114">
        <v>283.10000000000002</v>
      </c>
    </row>
    <row r="4074" spans="1:22">
      <c r="A4074" s="114" t="s">
        <v>11637</v>
      </c>
      <c r="B4074" s="114">
        <f t="shared" si="63"/>
        <v>10003</v>
      </c>
      <c r="C4074" s="114">
        <v>0</v>
      </c>
      <c r="D4074" s="114">
        <v>0</v>
      </c>
      <c r="E4074" s="114">
        <v>10003</v>
      </c>
      <c r="F4074" s="115" t="s">
        <v>12057</v>
      </c>
      <c r="G4074" s="114">
        <v>125.9</v>
      </c>
      <c r="H4074" s="114">
        <v>0</v>
      </c>
      <c r="I4074" s="114">
        <v>0</v>
      </c>
      <c r="J4074" s="114">
        <v>10003</v>
      </c>
      <c r="K4074" s="115" t="s">
        <v>12058</v>
      </c>
      <c r="L4074" s="114">
        <v>305.89999999999998</v>
      </c>
    </row>
    <row r="4075" spans="1:22">
      <c r="A4075" s="114" t="s">
        <v>11639</v>
      </c>
      <c r="B4075" s="114">
        <f t="shared" ref="B4075:B4138" si="64">MAX(J4075,O4075,T4075,Y4075,AD4075,AI4075,AN4075,AS4075,AX4075,BC4075,BH4075,BM4075,BR4075)</f>
        <v>5594</v>
      </c>
      <c r="C4075" s="114">
        <v>0</v>
      </c>
      <c r="D4075" s="114">
        <v>0</v>
      </c>
      <c r="E4075" s="114">
        <v>4314</v>
      </c>
      <c r="F4075" s="115" t="s">
        <v>12077</v>
      </c>
      <c r="G4075" s="114">
        <v>91.3</v>
      </c>
      <c r="H4075" s="114">
        <v>0</v>
      </c>
      <c r="I4075" s="114">
        <v>0</v>
      </c>
      <c r="J4075" s="114">
        <v>5594</v>
      </c>
      <c r="K4075" s="115" t="s">
        <v>12059</v>
      </c>
      <c r="L4075" s="114">
        <v>176.3</v>
      </c>
      <c r="M4075" s="114">
        <v>0</v>
      </c>
      <c r="N4075" s="114">
        <v>0</v>
      </c>
      <c r="O4075" s="114">
        <v>4314</v>
      </c>
      <c r="P4075" s="115" t="s">
        <v>12078</v>
      </c>
      <c r="Q4075" s="114">
        <v>271.3</v>
      </c>
      <c r="R4075" s="114">
        <v>0</v>
      </c>
      <c r="S4075" s="114">
        <v>0</v>
      </c>
      <c r="T4075" s="114">
        <v>5594</v>
      </c>
      <c r="U4075" s="115" t="s">
        <v>12060</v>
      </c>
      <c r="V4075" s="114">
        <v>356.3</v>
      </c>
    </row>
    <row r="4076" spans="1:22">
      <c r="A4076" s="114" t="s">
        <v>11641</v>
      </c>
      <c r="B4076" s="114">
        <f t="shared" si="64"/>
        <v>7999</v>
      </c>
      <c r="C4076" s="114">
        <v>3</v>
      </c>
      <c r="D4076" s="114">
        <v>109.3</v>
      </c>
      <c r="E4076" s="114">
        <v>7999</v>
      </c>
      <c r="F4076" s="115" t="s">
        <v>12067</v>
      </c>
      <c r="G4076" s="114">
        <v>24.3</v>
      </c>
      <c r="H4076" s="114">
        <v>0</v>
      </c>
      <c r="I4076" s="114">
        <v>0</v>
      </c>
      <c r="J4076" s="114">
        <v>3609</v>
      </c>
      <c r="K4076" s="115" t="s">
        <v>12087</v>
      </c>
      <c r="L4076" s="114">
        <v>73.900000000000006</v>
      </c>
      <c r="M4076" s="114">
        <v>0</v>
      </c>
      <c r="N4076" s="114">
        <v>0</v>
      </c>
      <c r="O4076" s="114">
        <v>7999</v>
      </c>
      <c r="P4076" s="115" t="s">
        <v>12068</v>
      </c>
      <c r="Q4076" s="114">
        <v>204.3</v>
      </c>
      <c r="R4076" s="114">
        <v>0</v>
      </c>
      <c r="S4076" s="114">
        <v>0</v>
      </c>
      <c r="T4076" s="114">
        <v>3609</v>
      </c>
      <c r="U4076" s="115" t="s">
        <v>12088</v>
      </c>
      <c r="V4076" s="114">
        <v>253.9</v>
      </c>
    </row>
    <row r="4077" spans="1:22">
      <c r="A4077" s="114" t="s">
        <v>11644</v>
      </c>
      <c r="B4077" s="114">
        <f t="shared" si="64"/>
        <v>6692</v>
      </c>
      <c r="C4077" s="114">
        <v>0</v>
      </c>
      <c r="D4077" s="114">
        <v>0</v>
      </c>
      <c r="E4077" s="114">
        <v>6692</v>
      </c>
      <c r="F4077" s="115" t="s">
        <v>12053</v>
      </c>
      <c r="G4077" s="114">
        <v>88.8</v>
      </c>
      <c r="H4077" s="114">
        <v>0</v>
      </c>
      <c r="I4077" s="114">
        <v>0</v>
      </c>
      <c r="J4077" s="114">
        <v>6692</v>
      </c>
      <c r="K4077" s="115" t="s">
        <v>12054</v>
      </c>
      <c r="L4077" s="114">
        <v>268.8</v>
      </c>
    </row>
    <row r="4078" spans="1:22">
      <c r="A4078" s="114" t="s">
        <v>11646</v>
      </c>
      <c r="B4078" s="114">
        <f t="shared" si="64"/>
        <v>6234</v>
      </c>
      <c r="C4078" s="114">
        <v>0</v>
      </c>
      <c r="D4078" s="114">
        <v>0</v>
      </c>
      <c r="E4078" s="114">
        <v>6234</v>
      </c>
      <c r="F4078" s="115" t="s">
        <v>12073</v>
      </c>
      <c r="G4078" s="114">
        <v>27.2</v>
      </c>
      <c r="H4078" s="114">
        <v>0</v>
      </c>
      <c r="I4078" s="114">
        <v>0</v>
      </c>
      <c r="J4078" s="114">
        <v>6234</v>
      </c>
      <c r="K4078" s="115" t="s">
        <v>12074</v>
      </c>
      <c r="L4078" s="114">
        <v>207.2</v>
      </c>
    </row>
    <row r="4079" spans="1:22">
      <c r="A4079" s="114" t="s">
        <v>11648</v>
      </c>
      <c r="B4079" s="114">
        <f t="shared" si="64"/>
        <v>5509</v>
      </c>
      <c r="C4079" s="114">
        <v>0</v>
      </c>
      <c r="D4079" s="114">
        <v>0</v>
      </c>
      <c r="E4079" s="114">
        <v>5509</v>
      </c>
      <c r="F4079" s="115" t="s">
        <v>12051</v>
      </c>
      <c r="G4079" s="114">
        <v>42.9</v>
      </c>
      <c r="H4079" s="114">
        <v>0</v>
      </c>
      <c r="I4079" s="114">
        <v>0</v>
      </c>
      <c r="J4079" s="114">
        <v>3740</v>
      </c>
      <c r="K4079" s="115" t="s">
        <v>12065</v>
      </c>
      <c r="L4079" s="114">
        <v>178.9</v>
      </c>
      <c r="M4079" s="114">
        <v>0</v>
      </c>
      <c r="N4079" s="114">
        <v>0</v>
      </c>
      <c r="O4079" s="114">
        <v>5509</v>
      </c>
      <c r="P4079" s="115" t="s">
        <v>12052</v>
      </c>
      <c r="Q4079" s="114">
        <v>222.9</v>
      </c>
      <c r="R4079" s="114">
        <v>0</v>
      </c>
      <c r="S4079" s="114">
        <v>0</v>
      </c>
      <c r="T4079" s="114">
        <v>3740</v>
      </c>
      <c r="U4079" s="115" t="s">
        <v>12066</v>
      </c>
      <c r="V4079" s="114">
        <v>358.9</v>
      </c>
    </row>
    <row r="4080" spans="1:22">
      <c r="A4080" s="114" t="s">
        <v>11651</v>
      </c>
      <c r="B4080" s="114">
        <f t="shared" si="64"/>
        <v>6562</v>
      </c>
      <c r="C4080" s="114">
        <v>0</v>
      </c>
      <c r="D4080" s="114">
        <v>0</v>
      </c>
      <c r="E4080" s="114">
        <v>3796</v>
      </c>
      <c r="F4080" s="115" t="s">
        <v>12081</v>
      </c>
      <c r="G4080" s="114">
        <v>67.599999999999994</v>
      </c>
      <c r="H4080" s="114">
        <v>0</v>
      </c>
      <c r="I4080" s="114">
        <v>0</v>
      </c>
      <c r="J4080" s="114">
        <v>6562</v>
      </c>
      <c r="K4080" s="115" t="s">
        <v>12057</v>
      </c>
      <c r="L4080" s="114">
        <v>127.6</v>
      </c>
      <c r="M4080" s="114">
        <v>0</v>
      </c>
      <c r="N4080" s="114">
        <v>0</v>
      </c>
      <c r="O4080" s="114">
        <v>3796</v>
      </c>
      <c r="P4080" s="115" t="s">
        <v>12082</v>
      </c>
      <c r="Q4080" s="114">
        <v>247.6</v>
      </c>
      <c r="R4080" s="114">
        <v>0</v>
      </c>
      <c r="S4080" s="114">
        <v>0</v>
      </c>
      <c r="T4080" s="114">
        <v>6562</v>
      </c>
      <c r="U4080" s="115" t="s">
        <v>12058</v>
      </c>
      <c r="V4080" s="114">
        <v>307.60000000000002</v>
      </c>
    </row>
    <row r="4081" spans="1:22">
      <c r="A4081" s="114" t="s">
        <v>11654</v>
      </c>
      <c r="B4081" s="114">
        <f t="shared" si="64"/>
        <v>5709</v>
      </c>
      <c r="C4081" s="114">
        <v>0</v>
      </c>
      <c r="D4081" s="114">
        <v>0</v>
      </c>
      <c r="E4081" s="114">
        <v>5709</v>
      </c>
      <c r="F4081" s="115" t="s">
        <v>12069</v>
      </c>
      <c r="G4081" s="114">
        <v>111</v>
      </c>
      <c r="H4081" s="114">
        <v>0</v>
      </c>
      <c r="I4081" s="114">
        <v>0</v>
      </c>
      <c r="J4081" s="114">
        <v>3327</v>
      </c>
      <c r="K4081" s="115" t="s">
        <v>12059</v>
      </c>
      <c r="L4081" s="114">
        <v>173</v>
      </c>
      <c r="M4081" s="114">
        <v>0</v>
      </c>
      <c r="N4081" s="114">
        <v>0</v>
      </c>
      <c r="O4081" s="114">
        <v>5709</v>
      </c>
      <c r="P4081" s="115" t="s">
        <v>12070</v>
      </c>
      <c r="Q4081" s="114">
        <v>291</v>
      </c>
      <c r="R4081" s="114">
        <v>0</v>
      </c>
      <c r="S4081" s="114">
        <v>0</v>
      </c>
      <c r="T4081" s="114">
        <v>3327</v>
      </c>
      <c r="U4081" s="115" t="s">
        <v>12060</v>
      </c>
      <c r="V4081" s="114">
        <v>353</v>
      </c>
    </row>
    <row r="4082" spans="1:22">
      <c r="A4082" s="114" t="s">
        <v>11657</v>
      </c>
      <c r="B4082" s="114">
        <f t="shared" si="64"/>
        <v>6824</v>
      </c>
      <c r="C4082" s="114">
        <v>0</v>
      </c>
      <c r="D4082" s="114">
        <v>0</v>
      </c>
      <c r="E4082" s="114">
        <v>6824</v>
      </c>
      <c r="F4082" s="115" t="s">
        <v>12073</v>
      </c>
      <c r="G4082" s="114">
        <v>41.5</v>
      </c>
      <c r="H4082" s="114">
        <v>0</v>
      </c>
      <c r="I4082" s="114">
        <v>0</v>
      </c>
      <c r="J4082" s="114">
        <v>2785</v>
      </c>
      <c r="K4082" s="115" t="s">
        <v>12055</v>
      </c>
      <c r="L4082" s="114">
        <v>107.5</v>
      </c>
      <c r="M4082" s="114">
        <v>0</v>
      </c>
      <c r="N4082" s="114">
        <v>0</v>
      </c>
      <c r="O4082" s="114">
        <v>6824</v>
      </c>
      <c r="P4082" s="115" t="s">
        <v>12074</v>
      </c>
      <c r="Q4082" s="114">
        <v>221.5</v>
      </c>
      <c r="R4082" s="114">
        <v>0</v>
      </c>
      <c r="S4082" s="114">
        <v>0</v>
      </c>
      <c r="T4082" s="114">
        <v>2785</v>
      </c>
      <c r="U4082" s="115" t="s">
        <v>12056</v>
      </c>
      <c r="V4082" s="114">
        <v>287.5</v>
      </c>
    </row>
    <row r="4083" spans="1:22">
      <c r="A4083" s="114" t="s">
        <v>11660</v>
      </c>
      <c r="B4083" s="114">
        <f t="shared" si="64"/>
        <v>5699</v>
      </c>
      <c r="C4083" s="114">
        <v>0</v>
      </c>
      <c r="D4083" s="114">
        <v>0</v>
      </c>
      <c r="E4083" s="114">
        <v>5699</v>
      </c>
      <c r="F4083" s="115" t="s">
        <v>12081</v>
      </c>
      <c r="G4083" s="114">
        <v>63.1</v>
      </c>
      <c r="H4083" s="114">
        <v>0</v>
      </c>
      <c r="I4083" s="114">
        <v>0</v>
      </c>
      <c r="J4083" s="114">
        <v>5699</v>
      </c>
      <c r="K4083" s="115" t="s">
        <v>12082</v>
      </c>
      <c r="L4083" s="114">
        <v>243.1</v>
      </c>
    </row>
    <row r="4084" spans="1:22">
      <c r="A4084" s="114" t="s">
        <v>11663</v>
      </c>
      <c r="B4084" s="114">
        <f t="shared" si="64"/>
        <v>10010</v>
      </c>
      <c r="C4084" s="114">
        <v>0</v>
      </c>
      <c r="D4084" s="114">
        <v>0</v>
      </c>
      <c r="E4084" s="114">
        <v>10010</v>
      </c>
      <c r="F4084" s="115" t="s">
        <v>12069</v>
      </c>
      <c r="G4084" s="114">
        <v>110.7</v>
      </c>
      <c r="H4084" s="114">
        <v>0</v>
      </c>
      <c r="I4084" s="114">
        <v>0</v>
      </c>
      <c r="J4084" s="114">
        <v>10010</v>
      </c>
      <c r="K4084" s="115" t="s">
        <v>12070</v>
      </c>
      <c r="L4084" s="114">
        <v>290.7</v>
      </c>
    </row>
    <row r="4085" spans="1:22">
      <c r="A4085" s="114" t="s">
        <v>11665</v>
      </c>
      <c r="B4085" s="114">
        <f t="shared" si="64"/>
        <v>5686</v>
      </c>
      <c r="C4085" s="114">
        <v>0</v>
      </c>
      <c r="D4085" s="114">
        <v>0</v>
      </c>
      <c r="E4085" s="114">
        <v>2999</v>
      </c>
      <c r="F4085" s="115" t="s">
        <v>12081</v>
      </c>
      <c r="G4085" s="114">
        <v>68.5</v>
      </c>
      <c r="H4085" s="114">
        <v>0</v>
      </c>
      <c r="I4085" s="114">
        <v>0</v>
      </c>
      <c r="J4085" s="114">
        <v>5686</v>
      </c>
      <c r="K4085" s="115" t="s">
        <v>12057</v>
      </c>
      <c r="L4085" s="114">
        <v>130.5</v>
      </c>
      <c r="M4085" s="114">
        <v>0</v>
      </c>
      <c r="N4085" s="114">
        <v>0</v>
      </c>
      <c r="O4085" s="114">
        <v>2999</v>
      </c>
      <c r="P4085" s="115" t="s">
        <v>12082</v>
      </c>
      <c r="Q4085" s="114">
        <v>248.5</v>
      </c>
      <c r="R4085" s="114">
        <v>0</v>
      </c>
      <c r="S4085" s="114">
        <v>0</v>
      </c>
      <c r="T4085" s="114">
        <v>5686</v>
      </c>
      <c r="U4085" s="115" t="s">
        <v>12058</v>
      </c>
      <c r="V4085" s="114">
        <v>310.5</v>
      </c>
    </row>
    <row r="4086" spans="1:22">
      <c r="A4086" s="114" t="s">
        <v>11668</v>
      </c>
      <c r="B4086" s="114">
        <f t="shared" si="64"/>
        <v>6690</v>
      </c>
      <c r="C4086" s="114">
        <v>0</v>
      </c>
      <c r="D4086" s="114">
        <v>0</v>
      </c>
      <c r="E4086" s="114">
        <v>6690</v>
      </c>
      <c r="F4086" s="115" t="s">
        <v>12057</v>
      </c>
      <c r="G4086" s="114">
        <v>117.4</v>
      </c>
      <c r="H4086" s="114">
        <v>0</v>
      </c>
      <c r="I4086" s="114">
        <v>0</v>
      </c>
      <c r="J4086" s="114">
        <v>6690</v>
      </c>
      <c r="K4086" s="115" t="s">
        <v>12058</v>
      </c>
      <c r="L4086" s="114">
        <v>297.39999999999998</v>
      </c>
    </row>
    <row r="4087" spans="1:22">
      <c r="A4087" s="114" t="s">
        <v>11670</v>
      </c>
      <c r="B4087" s="114">
        <f t="shared" si="64"/>
        <v>5734</v>
      </c>
      <c r="C4087" s="114">
        <v>0</v>
      </c>
      <c r="D4087" s="114">
        <v>0</v>
      </c>
      <c r="E4087" s="114">
        <v>5734</v>
      </c>
      <c r="F4087" s="115" t="s">
        <v>12071</v>
      </c>
      <c r="G4087" s="114">
        <v>141.69999999999999</v>
      </c>
      <c r="H4087" s="114">
        <v>0</v>
      </c>
      <c r="I4087" s="114">
        <v>0</v>
      </c>
      <c r="J4087" s="114">
        <v>5734</v>
      </c>
      <c r="K4087" s="115" t="s">
        <v>12072</v>
      </c>
      <c r="L4087" s="114">
        <v>321.7</v>
      </c>
    </row>
    <row r="4088" spans="1:22">
      <c r="A4088" s="114" t="s">
        <v>11672</v>
      </c>
      <c r="B4088" s="114">
        <f t="shared" si="64"/>
        <v>6955</v>
      </c>
      <c r="C4088" s="114">
        <v>0</v>
      </c>
      <c r="D4088" s="114">
        <v>0</v>
      </c>
      <c r="E4088" s="114">
        <v>2041</v>
      </c>
      <c r="F4088" s="115" t="s">
        <v>12071</v>
      </c>
      <c r="G4088" s="114">
        <v>150</v>
      </c>
      <c r="H4088" s="114">
        <v>0</v>
      </c>
      <c r="I4088" s="114">
        <v>0</v>
      </c>
      <c r="J4088" s="114">
        <v>6955</v>
      </c>
      <c r="K4088" s="115" t="s">
        <v>12065</v>
      </c>
      <c r="L4088" s="114">
        <v>193</v>
      </c>
      <c r="M4088" s="114">
        <v>0</v>
      </c>
      <c r="N4088" s="114">
        <v>0</v>
      </c>
      <c r="O4088" s="114">
        <v>2041</v>
      </c>
      <c r="P4088" s="115" t="s">
        <v>12072</v>
      </c>
      <c r="Q4088" s="114">
        <v>330</v>
      </c>
      <c r="R4088" s="114">
        <v>0</v>
      </c>
      <c r="S4088" s="114">
        <v>0</v>
      </c>
      <c r="T4088" s="114">
        <v>6955</v>
      </c>
      <c r="U4088" s="115" t="s">
        <v>12066</v>
      </c>
      <c r="V4088" s="114">
        <v>373</v>
      </c>
    </row>
    <row r="4089" spans="1:22">
      <c r="A4089" s="114" t="s">
        <v>11675</v>
      </c>
      <c r="B4089" s="114">
        <f t="shared" si="64"/>
        <v>5994</v>
      </c>
      <c r="C4089" s="114">
        <v>0</v>
      </c>
      <c r="D4089" s="114">
        <v>0</v>
      </c>
      <c r="E4089" s="114">
        <v>5994</v>
      </c>
      <c r="F4089" s="115" t="s">
        <v>12097</v>
      </c>
      <c r="G4089" s="114">
        <v>54.9</v>
      </c>
      <c r="H4089" s="114">
        <v>0</v>
      </c>
      <c r="I4089" s="114">
        <v>0</v>
      </c>
      <c r="J4089" s="114">
        <v>5000</v>
      </c>
      <c r="K4089" s="115" t="s">
        <v>12071</v>
      </c>
      <c r="L4089" s="114">
        <v>144.9</v>
      </c>
      <c r="M4089" s="114">
        <v>0</v>
      </c>
      <c r="N4089" s="114">
        <v>0</v>
      </c>
      <c r="O4089" s="114">
        <v>5994</v>
      </c>
      <c r="P4089" s="115" t="s">
        <v>12098</v>
      </c>
      <c r="Q4089" s="114">
        <v>234.9</v>
      </c>
      <c r="R4089" s="114">
        <v>0</v>
      </c>
      <c r="S4089" s="114">
        <v>0</v>
      </c>
      <c r="T4089" s="114">
        <v>5000</v>
      </c>
      <c r="U4089" s="115" t="s">
        <v>12072</v>
      </c>
      <c r="V4089" s="114">
        <v>324.89999999999998</v>
      </c>
    </row>
    <row r="4090" spans="1:22">
      <c r="A4090" s="114" t="s">
        <v>11677</v>
      </c>
      <c r="B4090" s="114">
        <f t="shared" si="64"/>
        <v>6089</v>
      </c>
      <c r="C4090" s="114">
        <v>0</v>
      </c>
      <c r="D4090" s="114">
        <v>0</v>
      </c>
      <c r="E4090" s="114">
        <v>6089</v>
      </c>
      <c r="F4090" s="115" t="s">
        <v>12097</v>
      </c>
      <c r="G4090" s="114">
        <v>46.3</v>
      </c>
      <c r="H4090" s="114">
        <v>0</v>
      </c>
      <c r="I4090" s="114">
        <v>0</v>
      </c>
      <c r="J4090" s="114">
        <v>4997</v>
      </c>
      <c r="K4090" s="115" t="s">
        <v>12071</v>
      </c>
      <c r="L4090" s="114">
        <v>136.30000000000001</v>
      </c>
      <c r="M4090" s="114">
        <v>0</v>
      </c>
      <c r="N4090" s="114">
        <v>0</v>
      </c>
      <c r="O4090" s="114">
        <v>6089</v>
      </c>
      <c r="P4090" s="115" t="s">
        <v>12098</v>
      </c>
      <c r="Q4090" s="114">
        <v>226.3</v>
      </c>
      <c r="R4090" s="114">
        <v>0</v>
      </c>
      <c r="S4090" s="114">
        <v>0</v>
      </c>
      <c r="T4090" s="114">
        <v>4997</v>
      </c>
      <c r="U4090" s="115" t="s">
        <v>12072</v>
      </c>
      <c r="V4090" s="114">
        <v>316.3</v>
      </c>
    </row>
    <row r="4091" spans="1:22">
      <c r="A4091" s="114" t="s">
        <v>11678</v>
      </c>
      <c r="B4091" s="114">
        <f t="shared" si="64"/>
        <v>6102</v>
      </c>
      <c r="C4091" s="114">
        <v>0</v>
      </c>
      <c r="D4091" s="114">
        <v>0</v>
      </c>
      <c r="E4091" s="114">
        <v>6102</v>
      </c>
      <c r="F4091" s="115" t="s">
        <v>12077</v>
      </c>
      <c r="G4091" s="114">
        <v>86.6</v>
      </c>
      <c r="H4091" s="114">
        <v>0</v>
      </c>
      <c r="I4091" s="114">
        <v>0</v>
      </c>
      <c r="J4091" s="114">
        <v>6102</v>
      </c>
      <c r="K4091" s="115" t="s">
        <v>12078</v>
      </c>
      <c r="L4091" s="114">
        <v>266.60000000000002</v>
      </c>
    </row>
    <row r="4092" spans="1:22">
      <c r="A4092" s="114" t="s">
        <v>11679</v>
      </c>
      <c r="B4092" s="114">
        <f t="shared" si="64"/>
        <v>5696</v>
      </c>
      <c r="C4092" s="114">
        <v>0</v>
      </c>
      <c r="D4092" s="114">
        <v>0</v>
      </c>
      <c r="E4092" s="114">
        <v>3799</v>
      </c>
      <c r="F4092" s="115" t="s">
        <v>12097</v>
      </c>
      <c r="G4092" s="114">
        <v>55.7</v>
      </c>
      <c r="H4092" s="114">
        <v>0</v>
      </c>
      <c r="I4092" s="114">
        <v>0</v>
      </c>
      <c r="J4092" s="114">
        <v>5696</v>
      </c>
      <c r="K4092" s="115" t="s">
        <v>12069</v>
      </c>
      <c r="L4092" s="114">
        <v>109.7</v>
      </c>
      <c r="M4092" s="114">
        <v>0</v>
      </c>
      <c r="N4092" s="114">
        <v>0</v>
      </c>
      <c r="O4092" s="114">
        <v>3799</v>
      </c>
      <c r="P4092" s="115" t="s">
        <v>12098</v>
      </c>
      <c r="Q4092" s="114">
        <v>235.7</v>
      </c>
      <c r="R4092" s="114">
        <v>0</v>
      </c>
      <c r="S4092" s="114">
        <v>0</v>
      </c>
      <c r="T4092" s="114">
        <v>5696</v>
      </c>
      <c r="U4092" s="115" t="s">
        <v>12070</v>
      </c>
      <c r="V4092" s="114">
        <v>289.7</v>
      </c>
    </row>
    <row r="4093" spans="1:22">
      <c r="A4093" s="114" t="s">
        <v>11681</v>
      </c>
      <c r="B4093" s="114">
        <f t="shared" si="64"/>
        <v>6506</v>
      </c>
      <c r="C4093" s="114">
        <v>0</v>
      </c>
      <c r="D4093" s="114">
        <v>0</v>
      </c>
      <c r="E4093" s="114">
        <v>6506</v>
      </c>
      <c r="F4093" s="115" t="s">
        <v>12071</v>
      </c>
      <c r="G4093" s="114">
        <v>131.80000000000001</v>
      </c>
      <c r="H4093" s="114">
        <v>0</v>
      </c>
      <c r="I4093" s="114">
        <v>0</v>
      </c>
      <c r="J4093" s="114">
        <v>6506</v>
      </c>
      <c r="K4093" s="115" t="s">
        <v>12072</v>
      </c>
      <c r="L4093" s="114">
        <v>311.8</v>
      </c>
    </row>
    <row r="4094" spans="1:22">
      <c r="A4094" s="114" t="s">
        <v>11683</v>
      </c>
      <c r="B4094" s="114">
        <f t="shared" si="64"/>
        <v>6030</v>
      </c>
      <c r="C4094" s="114">
        <v>0</v>
      </c>
      <c r="D4094" s="114">
        <v>0</v>
      </c>
      <c r="E4094" s="114">
        <v>6030</v>
      </c>
      <c r="F4094" s="115" t="s">
        <v>12081</v>
      </c>
      <c r="G4094" s="114">
        <v>77.2</v>
      </c>
      <c r="H4094" s="114">
        <v>0</v>
      </c>
      <c r="I4094" s="114">
        <v>0</v>
      </c>
      <c r="J4094" s="114">
        <v>2887</v>
      </c>
      <c r="K4094" s="115" t="s">
        <v>12071</v>
      </c>
      <c r="L4094" s="114">
        <v>157.19999999999999</v>
      </c>
      <c r="M4094" s="114">
        <v>0</v>
      </c>
      <c r="N4094" s="114">
        <v>0</v>
      </c>
      <c r="O4094" s="114">
        <v>6030</v>
      </c>
      <c r="P4094" s="115" t="s">
        <v>12082</v>
      </c>
      <c r="Q4094" s="114">
        <v>257.2</v>
      </c>
      <c r="R4094" s="114">
        <v>0</v>
      </c>
      <c r="S4094" s="114">
        <v>0</v>
      </c>
      <c r="T4094" s="114">
        <v>2887</v>
      </c>
      <c r="U4094" s="115" t="s">
        <v>12072</v>
      </c>
      <c r="V4094" s="114">
        <v>337.2</v>
      </c>
    </row>
    <row r="4095" spans="1:22">
      <c r="A4095" s="114" t="s">
        <v>11686</v>
      </c>
      <c r="B4095" s="114">
        <f t="shared" si="64"/>
        <v>6234</v>
      </c>
      <c r="C4095" s="114">
        <v>0</v>
      </c>
      <c r="D4095" s="114">
        <v>0</v>
      </c>
      <c r="E4095" s="114">
        <v>6234</v>
      </c>
      <c r="F4095" s="115" t="s">
        <v>12081</v>
      </c>
      <c r="G4095" s="114">
        <v>71.2</v>
      </c>
      <c r="H4095" s="114">
        <v>0</v>
      </c>
      <c r="I4095" s="114">
        <v>0</v>
      </c>
      <c r="J4095" s="114">
        <v>3038</v>
      </c>
      <c r="K4095" s="115" t="s">
        <v>12079</v>
      </c>
      <c r="L4095" s="114">
        <v>151.19999999999999</v>
      </c>
      <c r="M4095" s="114">
        <v>0</v>
      </c>
      <c r="N4095" s="114">
        <v>0</v>
      </c>
      <c r="O4095" s="114">
        <v>6234</v>
      </c>
      <c r="P4095" s="115" t="s">
        <v>12082</v>
      </c>
      <c r="Q4095" s="114">
        <v>251.2</v>
      </c>
      <c r="R4095" s="114">
        <v>0</v>
      </c>
      <c r="S4095" s="114">
        <v>0</v>
      </c>
      <c r="T4095" s="114">
        <v>3038</v>
      </c>
      <c r="U4095" s="115" t="s">
        <v>12080</v>
      </c>
      <c r="V4095" s="114">
        <v>331.2</v>
      </c>
    </row>
    <row r="4096" spans="1:22">
      <c r="A4096" s="114" t="s">
        <v>11689</v>
      </c>
      <c r="B4096" s="114">
        <f t="shared" si="64"/>
        <v>5905</v>
      </c>
      <c r="C4096" s="114">
        <v>0</v>
      </c>
      <c r="D4096" s="114">
        <v>0</v>
      </c>
      <c r="E4096" s="114">
        <v>3865</v>
      </c>
      <c r="F4096" s="115" t="s">
        <v>12073</v>
      </c>
      <c r="G4096" s="114">
        <v>28.6</v>
      </c>
      <c r="H4096" s="114">
        <v>0</v>
      </c>
      <c r="I4096" s="114">
        <v>0</v>
      </c>
      <c r="J4096" s="114">
        <v>5905</v>
      </c>
      <c r="K4096" s="115" t="s">
        <v>12069</v>
      </c>
      <c r="L4096" s="114">
        <v>110.6</v>
      </c>
      <c r="M4096" s="114">
        <v>0</v>
      </c>
      <c r="N4096" s="114">
        <v>0</v>
      </c>
      <c r="O4096" s="114">
        <v>3865</v>
      </c>
      <c r="P4096" s="115" t="s">
        <v>12074</v>
      </c>
      <c r="Q4096" s="114">
        <v>208.6</v>
      </c>
      <c r="R4096" s="114">
        <v>0</v>
      </c>
      <c r="S4096" s="114">
        <v>0</v>
      </c>
      <c r="T4096" s="114">
        <v>5905</v>
      </c>
      <c r="U4096" s="115" t="s">
        <v>12070</v>
      </c>
      <c r="V4096" s="114">
        <v>290.60000000000002</v>
      </c>
    </row>
    <row r="4097" spans="1:32">
      <c r="A4097" s="114" t="s">
        <v>11692</v>
      </c>
      <c r="B4097" s="114">
        <f t="shared" si="64"/>
        <v>6499</v>
      </c>
      <c r="C4097" s="114">
        <v>0</v>
      </c>
      <c r="D4097" s="114">
        <v>0</v>
      </c>
      <c r="E4097" s="114">
        <v>6499</v>
      </c>
      <c r="F4097" s="115" t="s">
        <v>12073</v>
      </c>
      <c r="G4097" s="114">
        <v>18.100000000000001</v>
      </c>
      <c r="H4097" s="114">
        <v>0</v>
      </c>
      <c r="I4097" s="114">
        <v>0</v>
      </c>
      <c r="J4097" s="114">
        <v>2953</v>
      </c>
      <c r="K4097" s="115" t="s">
        <v>12077</v>
      </c>
      <c r="L4097" s="114">
        <v>79.099999999999994</v>
      </c>
      <c r="M4097" s="114">
        <v>0</v>
      </c>
      <c r="N4097" s="114">
        <v>0</v>
      </c>
      <c r="O4097" s="114">
        <v>2769</v>
      </c>
      <c r="P4097" s="115" t="s">
        <v>12071</v>
      </c>
      <c r="Q4097" s="114">
        <v>143.1</v>
      </c>
      <c r="R4097" s="114">
        <v>0</v>
      </c>
      <c r="S4097" s="114">
        <v>0</v>
      </c>
      <c r="T4097" s="114">
        <v>6499</v>
      </c>
      <c r="U4097" s="115" t="s">
        <v>12074</v>
      </c>
      <c r="V4097" s="114">
        <v>198.1</v>
      </c>
      <c r="W4097" s="114">
        <v>0</v>
      </c>
      <c r="X4097" s="114">
        <v>0</v>
      </c>
      <c r="Y4097" s="114">
        <v>2953</v>
      </c>
      <c r="Z4097" s="115" t="s">
        <v>12078</v>
      </c>
      <c r="AA4097" s="114">
        <v>259.10000000000002</v>
      </c>
      <c r="AB4097" s="114">
        <v>0</v>
      </c>
      <c r="AC4097" s="114">
        <v>0</v>
      </c>
      <c r="AD4097" s="114">
        <v>2769</v>
      </c>
      <c r="AE4097" s="115" t="s">
        <v>12072</v>
      </c>
      <c r="AF4097" s="114">
        <v>323.10000000000002</v>
      </c>
    </row>
    <row r="4098" spans="1:32">
      <c r="A4098" s="114" t="s">
        <v>11694</v>
      </c>
      <c r="B4098" s="114">
        <f t="shared" si="64"/>
        <v>5607</v>
      </c>
      <c r="C4098" s="114">
        <v>0</v>
      </c>
      <c r="D4098" s="114">
        <v>0</v>
      </c>
      <c r="E4098" s="114">
        <v>5607</v>
      </c>
      <c r="F4098" s="115" t="s">
        <v>12065</v>
      </c>
      <c r="G4098" s="114">
        <v>185.1</v>
      </c>
      <c r="H4098" s="114">
        <v>0</v>
      </c>
      <c r="I4098" s="114">
        <v>0</v>
      </c>
      <c r="J4098" s="114">
        <v>5607</v>
      </c>
      <c r="K4098" s="115" t="s">
        <v>12066</v>
      </c>
      <c r="L4098" s="114">
        <v>365.1</v>
      </c>
    </row>
    <row r="4099" spans="1:32">
      <c r="A4099" s="114" t="s">
        <v>11697</v>
      </c>
      <c r="B4099" s="114">
        <f t="shared" si="64"/>
        <v>5997</v>
      </c>
      <c r="C4099" s="114">
        <v>0</v>
      </c>
      <c r="D4099" s="114">
        <v>0</v>
      </c>
      <c r="E4099" s="114">
        <v>5997</v>
      </c>
      <c r="F4099" s="115" t="s">
        <v>12077</v>
      </c>
      <c r="G4099" s="114">
        <v>75.3</v>
      </c>
      <c r="H4099" s="114">
        <v>0</v>
      </c>
      <c r="I4099" s="114">
        <v>0</v>
      </c>
      <c r="J4099" s="114">
        <v>5997</v>
      </c>
      <c r="K4099" s="115" t="s">
        <v>12078</v>
      </c>
      <c r="L4099" s="114">
        <v>255.3</v>
      </c>
    </row>
    <row r="4100" spans="1:32">
      <c r="A4100" s="114" t="s">
        <v>11698</v>
      </c>
      <c r="B4100" s="114">
        <f t="shared" si="64"/>
        <v>5499</v>
      </c>
      <c r="C4100" s="114">
        <v>0</v>
      </c>
      <c r="D4100" s="114">
        <v>0</v>
      </c>
      <c r="E4100" s="114">
        <v>5499</v>
      </c>
      <c r="F4100" s="115" t="s">
        <v>12055</v>
      </c>
      <c r="G4100" s="114">
        <v>108.4</v>
      </c>
      <c r="H4100" s="114">
        <v>0</v>
      </c>
      <c r="I4100" s="114">
        <v>0</v>
      </c>
      <c r="J4100" s="114">
        <v>4915</v>
      </c>
      <c r="K4100" s="115" t="s">
        <v>12071</v>
      </c>
      <c r="L4100" s="114">
        <v>156.6</v>
      </c>
      <c r="M4100" s="114">
        <v>0</v>
      </c>
      <c r="N4100" s="114">
        <v>0</v>
      </c>
      <c r="O4100" s="114">
        <v>5499</v>
      </c>
      <c r="P4100" s="115" t="s">
        <v>12056</v>
      </c>
      <c r="Q4100" s="114">
        <v>288.39999999999998</v>
      </c>
      <c r="R4100" s="114">
        <v>0</v>
      </c>
      <c r="S4100" s="114">
        <v>0</v>
      </c>
      <c r="T4100" s="114">
        <v>4915</v>
      </c>
      <c r="U4100" s="115" t="s">
        <v>12072</v>
      </c>
      <c r="V4100" s="114">
        <v>336.6</v>
      </c>
    </row>
    <row r="4101" spans="1:32">
      <c r="A4101" s="114" t="s">
        <v>11701</v>
      </c>
      <c r="B4101" s="114">
        <f t="shared" si="64"/>
        <v>6237</v>
      </c>
      <c r="C4101" s="114">
        <v>0</v>
      </c>
      <c r="D4101" s="114">
        <v>0</v>
      </c>
      <c r="E4101" s="114">
        <v>6237</v>
      </c>
      <c r="F4101" s="115" t="s">
        <v>12055</v>
      </c>
      <c r="G4101" s="114">
        <v>98.8</v>
      </c>
      <c r="H4101" s="114">
        <v>0</v>
      </c>
      <c r="I4101" s="114">
        <v>0</v>
      </c>
      <c r="J4101" s="114">
        <v>6237</v>
      </c>
      <c r="K4101" s="115" t="s">
        <v>12056</v>
      </c>
      <c r="L4101" s="114">
        <v>278.8</v>
      </c>
    </row>
    <row r="4102" spans="1:32">
      <c r="A4102" s="114" t="s">
        <v>11704</v>
      </c>
      <c r="B4102" s="114">
        <f t="shared" si="64"/>
        <v>6561</v>
      </c>
      <c r="C4102" s="114">
        <v>0</v>
      </c>
      <c r="D4102" s="114">
        <v>0</v>
      </c>
      <c r="E4102" s="114">
        <v>6561</v>
      </c>
      <c r="F4102" s="115" t="s">
        <v>12069</v>
      </c>
      <c r="G4102" s="114">
        <v>118.7</v>
      </c>
      <c r="H4102" s="114">
        <v>0</v>
      </c>
      <c r="I4102" s="114">
        <v>0</v>
      </c>
      <c r="J4102" s="114">
        <v>6561</v>
      </c>
      <c r="K4102" s="115" t="s">
        <v>12070</v>
      </c>
      <c r="L4102" s="114">
        <v>298.7</v>
      </c>
    </row>
    <row r="4103" spans="1:32">
      <c r="A4103" s="114" t="s">
        <v>11707</v>
      </c>
      <c r="B4103" s="114">
        <f t="shared" si="64"/>
        <v>6936</v>
      </c>
      <c r="C4103" s="114">
        <v>0</v>
      </c>
      <c r="D4103" s="114">
        <v>0</v>
      </c>
      <c r="E4103" s="114">
        <v>2297</v>
      </c>
      <c r="F4103" s="115" t="s">
        <v>12051</v>
      </c>
      <c r="G4103" s="114">
        <v>51.6</v>
      </c>
      <c r="H4103" s="114">
        <v>0</v>
      </c>
      <c r="I4103" s="114">
        <v>0</v>
      </c>
      <c r="J4103" s="114">
        <v>6936</v>
      </c>
      <c r="K4103" s="115" t="s">
        <v>12063</v>
      </c>
      <c r="L4103" s="114">
        <v>172.6</v>
      </c>
      <c r="M4103" s="114">
        <v>0</v>
      </c>
      <c r="N4103" s="114">
        <v>0</v>
      </c>
      <c r="O4103" s="114">
        <v>2297</v>
      </c>
      <c r="P4103" s="115" t="s">
        <v>12052</v>
      </c>
      <c r="Q4103" s="114">
        <v>231.6</v>
      </c>
      <c r="R4103" s="114">
        <v>0</v>
      </c>
      <c r="S4103" s="114">
        <v>0</v>
      </c>
      <c r="T4103" s="114">
        <v>6936</v>
      </c>
      <c r="U4103" s="115" t="s">
        <v>12064</v>
      </c>
      <c r="V4103" s="114">
        <v>352.6</v>
      </c>
    </row>
    <row r="4104" spans="1:32">
      <c r="A4104" s="114" t="s">
        <v>11709</v>
      </c>
      <c r="B4104" s="114">
        <f t="shared" si="64"/>
        <v>6890</v>
      </c>
      <c r="C4104" s="114">
        <v>0</v>
      </c>
      <c r="D4104" s="114">
        <v>0</v>
      </c>
      <c r="E4104" s="114">
        <v>6890</v>
      </c>
      <c r="F4104" s="115" t="s">
        <v>12077</v>
      </c>
      <c r="G4104" s="114">
        <v>83.4</v>
      </c>
      <c r="H4104" s="114">
        <v>0</v>
      </c>
      <c r="I4104" s="114">
        <v>0</v>
      </c>
      <c r="J4104" s="114">
        <v>6890</v>
      </c>
      <c r="K4104" s="115" t="s">
        <v>12078</v>
      </c>
      <c r="L4104" s="114">
        <v>263.39999999999998</v>
      </c>
    </row>
    <row r="4105" spans="1:32">
      <c r="A4105" s="114" t="s">
        <v>11712</v>
      </c>
      <c r="B4105" s="114">
        <f t="shared" si="64"/>
        <v>5610</v>
      </c>
      <c r="C4105" s="114">
        <v>0</v>
      </c>
      <c r="D4105" s="114">
        <v>0</v>
      </c>
      <c r="E4105" s="114">
        <v>3999</v>
      </c>
      <c r="F4105" s="115" t="s">
        <v>12075</v>
      </c>
      <c r="G4105" s="114">
        <v>30.6</v>
      </c>
      <c r="H4105" s="114">
        <v>0</v>
      </c>
      <c r="I4105" s="114">
        <v>0</v>
      </c>
      <c r="J4105" s="114">
        <v>5610</v>
      </c>
      <c r="K4105" s="115" t="s">
        <v>12069</v>
      </c>
      <c r="L4105" s="114">
        <v>121.6</v>
      </c>
      <c r="M4105" s="114">
        <v>0</v>
      </c>
      <c r="N4105" s="114">
        <v>0</v>
      </c>
      <c r="O4105" s="114">
        <v>3999</v>
      </c>
      <c r="P4105" s="115" t="s">
        <v>12076</v>
      </c>
      <c r="Q4105" s="114">
        <v>210.6</v>
      </c>
      <c r="R4105" s="114">
        <v>0</v>
      </c>
      <c r="S4105" s="114">
        <v>0</v>
      </c>
      <c r="T4105" s="114">
        <v>5610</v>
      </c>
      <c r="U4105" s="115" t="s">
        <v>12070</v>
      </c>
      <c r="V4105" s="114">
        <v>301.60000000000002</v>
      </c>
    </row>
    <row r="4106" spans="1:32">
      <c r="A4106" s="114" t="s">
        <v>11715</v>
      </c>
      <c r="B4106" s="114">
        <f t="shared" si="64"/>
        <v>6621</v>
      </c>
      <c r="C4106" s="114">
        <v>0</v>
      </c>
      <c r="D4106" s="114">
        <v>0</v>
      </c>
      <c r="E4106" s="114">
        <v>6621</v>
      </c>
      <c r="F4106" s="115" t="s">
        <v>12051</v>
      </c>
      <c r="G4106" s="114">
        <v>37.700000000000003</v>
      </c>
      <c r="H4106" s="114">
        <v>0</v>
      </c>
      <c r="I4106" s="114">
        <v>0</v>
      </c>
      <c r="J4106" s="114">
        <v>3740</v>
      </c>
      <c r="K4106" s="115" t="s">
        <v>12057</v>
      </c>
      <c r="L4106" s="114">
        <v>133.69999999999999</v>
      </c>
      <c r="M4106" s="114">
        <v>0</v>
      </c>
      <c r="N4106" s="114">
        <v>0</v>
      </c>
      <c r="O4106" s="114">
        <v>6621</v>
      </c>
      <c r="P4106" s="115" t="s">
        <v>12052</v>
      </c>
      <c r="Q4106" s="114">
        <v>217.7</v>
      </c>
      <c r="R4106" s="114">
        <v>0</v>
      </c>
      <c r="S4106" s="114">
        <v>0</v>
      </c>
      <c r="T4106" s="114">
        <v>3740</v>
      </c>
      <c r="U4106" s="115" t="s">
        <v>12058</v>
      </c>
      <c r="V4106" s="114">
        <v>313.7</v>
      </c>
    </row>
    <row r="4107" spans="1:32">
      <c r="A4107" s="114" t="s">
        <v>11718</v>
      </c>
      <c r="B4107" s="114">
        <f t="shared" si="64"/>
        <v>5906</v>
      </c>
      <c r="C4107" s="114">
        <v>0</v>
      </c>
      <c r="D4107" s="114">
        <v>0</v>
      </c>
      <c r="E4107" s="114">
        <v>5906</v>
      </c>
      <c r="F4107" s="115" t="s">
        <v>12073</v>
      </c>
      <c r="G4107" s="114">
        <v>39.799999999999997</v>
      </c>
      <c r="H4107" s="114">
        <v>0</v>
      </c>
      <c r="I4107" s="114">
        <v>0</v>
      </c>
      <c r="J4107" s="114">
        <v>5906</v>
      </c>
      <c r="K4107" s="115" t="s">
        <v>12074</v>
      </c>
      <c r="L4107" s="114">
        <v>219.8</v>
      </c>
    </row>
    <row r="4108" spans="1:32">
      <c r="A4108" s="114" t="s">
        <v>11721</v>
      </c>
      <c r="B4108" s="114">
        <f t="shared" si="64"/>
        <v>6352</v>
      </c>
      <c r="C4108" s="114">
        <v>0</v>
      </c>
      <c r="D4108" s="114">
        <v>0</v>
      </c>
      <c r="E4108" s="114">
        <v>6352</v>
      </c>
      <c r="F4108" s="115" t="s">
        <v>12051</v>
      </c>
      <c r="G4108" s="114">
        <v>47.2</v>
      </c>
      <c r="H4108" s="114">
        <v>0</v>
      </c>
      <c r="I4108" s="114">
        <v>0</v>
      </c>
      <c r="J4108" s="114">
        <v>2953</v>
      </c>
      <c r="K4108" s="115" t="s">
        <v>12053</v>
      </c>
      <c r="L4108" s="114">
        <v>93.2</v>
      </c>
      <c r="M4108" s="114">
        <v>0</v>
      </c>
      <c r="N4108" s="114">
        <v>0</v>
      </c>
      <c r="O4108" s="114">
        <v>6352</v>
      </c>
      <c r="P4108" s="115" t="s">
        <v>12052</v>
      </c>
      <c r="Q4108" s="114">
        <v>227.2</v>
      </c>
      <c r="R4108" s="114">
        <v>0</v>
      </c>
      <c r="S4108" s="114">
        <v>0</v>
      </c>
      <c r="T4108" s="114">
        <v>2953</v>
      </c>
      <c r="U4108" s="115" t="s">
        <v>12054</v>
      </c>
      <c r="V4108" s="114">
        <v>273.2</v>
      </c>
    </row>
    <row r="4109" spans="1:32">
      <c r="A4109" s="114" t="s">
        <v>11724</v>
      </c>
      <c r="B4109" s="114">
        <f t="shared" si="64"/>
        <v>5906</v>
      </c>
      <c r="C4109" s="114">
        <v>0</v>
      </c>
      <c r="D4109" s="114">
        <v>0</v>
      </c>
      <c r="E4109" s="114">
        <v>5906</v>
      </c>
      <c r="F4109" s="115" t="s">
        <v>12055</v>
      </c>
      <c r="G4109" s="114">
        <v>100.5</v>
      </c>
      <c r="H4109" s="114">
        <v>0</v>
      </c>
      <c r="I4109" s="114">
        <v>0</v>
      </c>
      <c r="J4109" s="114">
        <v>5906</v>
      </c>
      <c r="K4109" s="115" t="s">
        <v>12056</v>
      </c>
      <c r="L4109" s="114">
        <v>280.5</v>
      </c>
    </row>
    <row r="4110" spans="1:32">
      <c r="A4110" s="114" t="s">
        <v>11727</v>
      </c>
      <c r="B4110" s="114">
        <f t="shared" si="64"/>
        <v>5906</v>
      </c>
      <c r="C4110" s="114">
        <v>0</v>
      </c>
      <c r="D4110" s="114">
        <v>0</v>
      </c>
      <c r="E4110" s="114">
        <v>5906</v>
      </c>
      <c r="F4110" s="115" t="s">
        <v>12087</v>
      </c>
      <c r="G4110" s="114">
        <v>70</v>
      </c>
      <c r="H4110" s="114">
        <v>0</v>
      </c>
      <c r="I4110" s="114">
        <v>0</v>
      </c>
      <c r="J4110" s="114">
        <v>3015</v>
      </c>
      <c r="K4110" s="115" t="s">
        <v>12063</v>
      </c>
      <c r="L4110" s="114">
        <v>158</v>
      </c>
      <c r="M4110" s="114">
        <v>0</v>
      </c>
      <c r="N4110" s="114">
        <v>0</v>
      </c>
      <c r="O4110" s="114">
        <v>5906</v>
      </c>
      <c r="P4110" s="115" t="s">
        <v>12088</v>
      </c>
      <c r="Q4110" s="114">
        <v>250</v>
      </c>
      <c r="R4110" s="114">
        <v>0</v>
      </c>
      <c r="S4110" s="114">
        <v>0</v>
      </c>
      <c r="T4110" s="114">
        <v>3015</v>
      </c>
      <c r="U4110" s="115" t="s">
        <v>12064</v>
      </c>
      <c r="V4110" s="114">
        <v>338</v>
      </c>
    </row>
    <row r="4111" spans="1:32">
      <c r="A4111" s="114" t="s">
        <v>11729</v>
      </c>
      <c r="B4111" s="114">
        <f t="shared" si="64"/>
        <v>10000</v>
      </c>
      <c r="C4111" s="114">
        <v>3</v>
      </c>
      <c r="D4111" s="114">
        <v>109.5</v>
      </c>
      <c r="E4111" s="114">
        <v>10000</v>
      </c>
      <c r="F4111" s="115" t="s">
        <v>12065</v>
      </c>
      <c r="G4111" s="114">
        <v>188</v>
      </c>
      <c r="H4111" s="114">
        <v>0</v>
      </c>
      <c r="I4111" s="114">
        <v>0</v>
      </c>
      <c r="J4111" s="114">
        <v>10000</v>
      </c>
      <c r="K4111" s="115" t="s">
        <v>12066</v>
      </c>
      <c r="L4111" s="114">
        <v>368</v>
      </c>
    </row>
    <row r="4112" spans="1:32">
      <c r="A4112" s="114" t="s">
        <v>11732</v>
      </c>
      <c r="B4112" s="114">
        <f t="shared" si="64"/>
        <v>6234</v>
      </c>
      <c r="C4112" s="114">
        <v>0</v>
      </c>
      <c r="D4112" s="114">
        <v>0</v>
      </c>
      <c r="E4112" s="114">
        <v>6234</v>
      </c>
      <c r="F4112" s="115" t="s">
        <v>12087</v>
      </c>
      <c r="G4112" s="114">
        <v>81.2</v>
      </c>
      <c r="H4112" s="114">
        <v>0</v>
      </c>
      <c r="I4112" s="114">
        <v>0</v>
      </c>
      <c r="J4112" s="114">
        <v>6234</v>
      </c>
      <c r="K4112" s="115" t="s">
        <v>12088</v>
      </c>
      <c r="L4112" s="114">
        <v>261.2</v>
      </c>
    </row>
    <row r="4113" spans="1:32">
      <c r="A4113" s="114" t="s">
        <v>11735</v>
      </c>
      <c r="B4113" s="114">
        <f t="shared" si="64"/>
        <v>5705</v>
      </c>
      <c r="C4113" s="114">
        <v>0</v>
      </c>
      <c r="D4113" s="114">
        <v>0</v>
      </c>
      <c r="E4113" s="114">
        <v>5705</v>
      </c>
      <c r="F4113" s="115" t="s">
        <v>12051</v>
      </c>
      <c r="G4113" s="114">
        <v>51.9</v>
      </c>
      <c r="H4113" s="114">
        <v>0</v>
      </c>
      <c r="I4113" s="114">
        <v>0</v>
      </c>
      <c r="J4113" s="114">
        <v>3527</v>
      </c>
      <c r="K4113" s="115" t="s">
        <v>12063</v>
      </c>
      <c r="L4113" s="114">
        <v>170.9</v>
      </c>
      <c r="M4113" s="114">
        <v>0</v>
      </c>
      <c r="N4113" s="114">
        <v>0</v>
      </c>
      <c r="O4113" s="114">
        <v>5705</v>
      </c>
      <c r="P4113" s="115" t="s">
        <v>12052</v>
      </c>
      <c r="Q4113" s="114">
        <v>231.9</v>
      </c>
      <c r="R4113" s="114">
        <v>0</v>
      </c>
      <c r="S4113" s="114">
        <v>0</v>
      </c>
      <c r="T4113" s="114">
        <v>3527</v>
      </c>
      <c r="U4113" s="115" t="s">
        <v>12064</v>
      </c>
      <c r="V4113" s="114">
        <v>350.9</v>
      </c>
    </row>
    <row r="4114" spans="1:32">
      <c r="A4114" s="114" t="s">
        <v>11737</v>
      </c>
      <c r="B4114" s="114">
        <f t="shared" si="64"/>
        <v>7155</v>
      </c>
      <c r="C4114" s="114">
        <v>0</v>
      </c>
      <c r="D4114" s="114">
        <v>0</v>
      </c>
      <c r="E4114" s="114">
        <v>7155</v>
      </c>
      <c r="F4114" s="115" t="s">
        <v>12053</v>
      </c>
      <c r="G4114" s="114">
        <v>85</v>
      </c>
      <c r="H4114" s="114">
        <v>0</v>
      </c>
      <c r="I4114" s="114">
        <v>0</v>
      </c>
      <c r="J4114" s="114">
        <v>3902</v>
      </c>
      <c r="K4114" s="115" t="s">
        <v>12079</v>
      </c>
      <c r="L4114" s="114">
        <v>139</v>
      </c>
      <c r="M4114" s="114">
        <v>0</v>
      </c>
      <c r="N4114" s="114">
        <v>0</v>
      </c>
      <c r="O4114" s="114">
        <v>7155</v>
      </c>
      <c r="P4114" s="115" t="s">
        <v>12054</v>
      </c>
      <c r="Q4114" s="114">
        <v>265</v>
      </c>
      <c r="R4114" s="114">
        <v>0</v>
      </c>
      <c r="S4114" s="114">
        <v>0</v>
      </c>
      <c r="T4114" s="114">
        <v>3902</v>
      </c>
      <c r="U4114" s="115" t="s">
        <v>12080</v>
      </c>
      <c r="V4114" s="114">
        <v>319</v>
      </c>
    </row>
    <row r="4115" spans="1:32">
      <c r="A4115" s="114" t="s">
        <v>11739</v>
      </c>
      <c r="B4115" s="114">
        <f t="shared" si="64"/>
        <v>6302</v>
      </c>
      <c r="C4115" s="114">
        <v>0</v>
      </c>
      <c r="D4115" s="114">
        <v>0</v>
      </c>
      <c r="E4115" s="114">
        <v>6302</v>
      </c>
      <c r="F4115" s="115" t="s">
        <v>12077</v>
      </c>
      <c r="G4115" s="114">
        <v>88.7</v>
      </c>
      <c r="H4115" s="114">
        <v>0</v>
      </c>
      <c r="I4115" s="114">
        <v>0</v>
      </c>
      <c r="J4115" s="114">
        <v>5200</v>
      </c>
      <c r="K4115" s="115" t="s">
        <v>12059</v>
      </c>
      <c r="L4115" s="114">
        <v>177.7</v>
      </c>
      <c r="M4115" s="114">
        <v>3</v>
      </c>
      <c r="N4115" s="114">
        <v>109.9</v>
      </c>
      <c r="O4115" s="114">
        <v>6302</v>
      </c>
      <c r="P4115" s="115" t="s">
        <v>12078</v>
      </c>
      <c r="Q4115" s="114">
        <v>268.7</v>
      </c>
      <c r="R4115" s="114">
        <v>0</v>
      </c>
      <c r="S4115" s="114">
        <v>0</v>
      </c>
      <c r="T4115" s="114">
        <v>5200</v>
      </c>
      <c r="U4115" s="115" t="s">
        <v>12060</v>
      </c>
      <c r="V4115" s="114">
        <v>357.7</v>
      </c>
    </row>
    <row r="4116" spans="1:32">
      <c r="A4116" s="114" t="s">
        <v>11741</v>
      </c>
      <c r="B4116" s="114">
        <f t="shared" si="64"/>
        <v>8189</v>
      </c>
      <c r="C4116" s="114">
        <v>0</v>
      </c>
      <c r="D4116" s="114">
        <v>0</v>
      </c>
      <c r="E4116" s="114">
        <v>8189</v>
      </c>
      <c r="F4116" s="115" t="s">
        <v>12051</v>
      </c>
      <c r="G4116" s="114">
        <v>54.4</v>
      </c>
      <c r="H4116" s="114">
        <v>0</v>
      </c>
      <c r="I4116" s="114">
        <v>0</v>
      </c>
      <c r="J4116" s="114">
        <v>7513</v>
      </c>
      <c r="K4116" s="115" t="s">
        <v>12053</v>
      </c>
      <c r="L4116" s="114">
        <v>99.4</v>
      </c>
      <c r="M4116" s="114">
        <v>3</v>
      </c>
      <c r="N4116" s="114">
        <v>109.5</v>
      </c>
      <c r="O4116" s="114">
        <v>8189</v>
      </c>
      <c r="P4116" s="115" t="s">
        <v>12052</v>
      </c>
      <c r="Q4116" s="114">
        <v>234.4</v>
      </c>
      <c r="R4116" s="114">
        <v>0</v>
      </c>
      <c r="S4116" s="114">
        <v>0</v>
      </c>
      <c r="T4116" s="114">
        <v>7513</v>
      </c>
      <c r="U4116" s="115" t="s">
        <v>12054</v>
      </c>
      <c r="V4116" s="114">
        <v>279.39999999999998</v>
      </c>
    </row>
    <row r="4117" spans="1:32">
      <c r="A4117" s="114" t="s">
        <v>11743</v>
      </c>
      <c r="B4117" s="114">
        <f t="shared" si="64"/>
        <v>6500</v>
      </c>
      <c r="C4117" s="114">
        <v>3</v>
      </c>
      <c r="D4117" s="114">
        <v>109.9</v>
      </c>
      <c r="E4117" s="114">
        <v>6500</v>
      </c>
      <c r="F4117" s="115" t="s">
        <v>12057</v>
      </c>
      <c r="G4117" s="114">
        <v>135.19999999999999</v>
      </c>
      <c r="H4117" s="114">
        <v>0</v>
      </c>
      <c r="I4117" s="114">
        <v>0</v>
      </c>
      <c r="J4117" s="114">
        <v>6500</v>
      </c>
      <c r="K4117" s="115" t="s">
        <v>12058</v>
      </c>
      <c r="L4117" s="114">
        <v>315.2</v>
      </c>
    </row>
    <row r="4118" spans="1:32">
      <c r="A4118" s="114" t="s">
        <v>11746</v>
      </c>
      <c r="B4118" s="114">
        <f t="shared" si="64"/>
        <v>8202</v>
      </c>
      <c r="C4118" s="114">
        <v>0</v>
      </c>
      <c r="D4118" s="114">
        <v>0</v>
      </c>
      <c r="E4118" s="114">
        <v>8202</v>
      </c>
      <c r="F4118" s="115" t="s">
        <v>12081</v>
      </c>
      <c r="G4118" s="114">
        <v>69.099999999999994</v>
      </c>
      <c r="H4118" s="114">
        <v>0</v>
      </c>
      <c r="I4118" s="114">
        <v>0</v>
      </c>
      <c r="J4118" s="114">
        <v>8202</v>
      </c>
      <c r="K4118" s="115" t="s">
        <v>12082</v>
      </c>
      <c r="L4118" s="114">
        <v>249.1</v>
      </c>
    </row>
    <row r="4119" spans="1:32">
      <c r="A4119" s="114" t="s">
        <v>11749</v>
      </c>
      <c r="B4119" s="114">
        <f t="shared" si="64"/>
        <v>6004</v>
      </c>
      <c r="C4119" s="114">
        <v>0</v>
      </c>
      <c r="D4119" s="114">
        <v>0</v>
      </c>
      <c r="E4119" s="114">
        <v>6004</v>
      </c>
      <c r="F4119" s="115" t="s">
        <v>12053</v>
      </c>
      <c r="G4119" s="114">
        <v>102</v>
      </c>
      <c r="H4119" s="114">
        <v>0</v>
      </c>
      <c r="I4119" s="114">
        <v>0</v>
      </c>
      <c r="J4119" s="114">
        <v>3737</v>
      </c>
      <c r="K4119" s="115" t="s">
        <v>12065</v>
      </c>
      <c r="L4119" s="114">
        <v>186</v>
      </c>
      <c r="M4119" s="114">
        <v>0</v>
      </c>
      <c r="N4119" s="114">
        <v>0</v>
      </c>
      <c r="O4119" s="114">
        <v>6004</v>
      </c>
      <c r="P4119" s="115" t="s">
        <v>12054</v>
      </c>
      <c r="Q4119" s="114">
        <v>282</v>
      </c>
      <c r="R4119" s="114">
        <v>0</v>
      </c>
      <c r="S4119" s="114">
        <v>0</v>
      </c>
      <c r="T4119" s="114">
        <v>3737</v>
      </c>
      <c r="U4119" s="115" t="s">
        <v>12066</v>
      </c>
      <c r="V4119" s="114">
        <v>366</v>
      </c>
    </row>
    <row r="4120" spans="1:32">
      <c r="A4120" s="114" t="s">
        <v>11751</v>
      </c>
      <c r="B4120" s="114">
        <f t="shared" si="64"/>
        <v>6500</v>
      </c>
      <c r="C4120" s="114">
        <v>0</v>
      </c>
      <c r="D4120" s="114">
        <v>0</v>
      </c>
      <c r="E4120" s="114">
        <v>2297</v>
      </c>
      <c r="F4120" s="115" t="s">
        <v>12089</v>
      </c>
      <c r="G4120" s="114">
        <v>147.69999999999999</v>
      </c>
      <c r="H4120" s="114">
        <v>0</v>
      </c>
      <c r="I4120" s="114">
        <v>0</v>
      </c>
      <c r="J4120" s="114">
        <v>6500</v>
      </c>
      <c r="K4120" s="115" t="s">
        <v>12090</v>
      </c>
      <c r="L4120" s="114">
        <v>147.69999999999999</v>
      </c>
      <c r="M4120" s="114">
        <v>0</v>
      </c>
      <c r="N4120" s="114">
        <v>0</v>
      </c>
      <c r="O4120" s="114">
        <v>2264</v>
      </c>
      <c r="P4120" s="115" t="s">
        <v>12065</v>
      </c>
      <c r="Q4120" s="114">
        <v>196.7</v>
      </c>
      <c r="R4120" s="114">
        <v>3</v>
      </c>
      <c r="S4120" s="114">
        <v>109.5</v>
      </c>
      <c r="T4120" s="114">
        <v>6500</v>
      </c>
      <c r="U4120" s="115" t="s">
        <v>12091</v>
      </c>
      <c r="V4120" s="114">
        <v>327.7</v>
      </c>
      <c r="W4120" s="114">
        <v>0</v>
      </c>
      <c r="X4120" s="114">
        <v>0</v>
      </c>
      <c r="Y4120" s="114">
        <v>2297</v>
      </c>
      <c r="Z4120" s="115" t="s">
        <v>12092</v>
      </c>
      <c r="AA4120" s="114">
        <v>327.7</v>
      </c>
      <c r="AB4120" s="114">
        <v>0</v>
      </c>
      <c r="AC4120" s="114">
        <v>0</v>
      </c>
      <c r="AD4120" s="114">
        <v>2264</v>
      </c>
      <c r="AE4120" s="115" t="s">
        <v>12066</v>
      </c>
      <c r="AF4120" s="114">
        <v>16.7</v>
      </c>
    </row>
    <row r="4121" spans="1:32">
      <c r="A4121" s="114" t="s">
        <v>11753</v>
      </c>
      <c r="B4121" s="114">
        <f t="shared" si="64"/>
        <v>6562</v>
      </c>
      <c r="C4121" s="114">
        <v>0</v>
      </c>
      <c r="D4121" s="114">
        <v>0</v>
      </c>
      <c r="E4121" s="114">
        <v>6562</v>
      </c>
      <c r="F4121" s="115" t="s">
        <v>12073</v>
      </c>
      <c r="G4121" s="114">
        <v>33.700000000000003</v>
      </c>
      <c r="H4121" s="114">
        <v>0</v>
      </c>
      <c r="I4121" s="114">
        <v>0</v>
      </c>
      <c r="J4121" s="114">
        <v>6562</v>
      </c>
      <c r="K4121" s="115" t="s">
        <v>12074</v>
      </c>
      <c r="L4121" s="114">
        <v>213.7</v>
      </c>
    </row>
    <row r="4122" spans="1:32">
      <c r="A4122" s="114" t="s">
        <v>11755</v>
      </c>
      <c r="B4122" s="114">
        <f t="shared" si="64"/>
        <v>12000</v>
      </c>
      <c r="C4122" s="114">
        <v>0</v>
      </c>
      <c r="D4122" s="114">
        <v>0</v>
      </c>
      <c r="E4122" s="114">
        <v>7500</v>
      </c>
      <c r="F4122" s="115" t="s">
        <v>12053</v>
      </c>
      <c r="G4122" s="114">
        <v>94.7</v>
      </c>
      <c r="H4122" s="114">
        <v>3</v>
      </c>
      <c r="I4122" s="114">
        <v>109.7</v>
      </c>
      <c r="J4122" s="114">
        <v>12000</v>
      </c>
      <c r="K4122" s="115" t="s">
        <v>12063</v>
      </c>
      <c r="L4122" s="114">
        <v>171.7</v>
      </c>
      <c r="M4122" s="114">
        <v>3</v>
      </c>
      <c r="N4122" s="114">
        <v>109.3</v>
      </c>
      <c r="O4122" s="114">
        <v>7500</v>
      </c>
      <c r="P4122" s="115" t="s">
        <v>12054</v>
      </c>
      <c r="Q4122" s="114">
        <v>274.7</v>
      </c>
      <c r="R4122" s="114">
        <v>0</v>
      </c>
      <c r="S4122" s="114">
        <v>0</v>
      </c>
      <c r="T4122" s="114">
        <v>12000</v>
      </c>
      <c r="U4122" s="115" t="s">
        <v>12064</v>
      </c>
      <c r="V4122" s="114">
        <v>351.7</v>
      </c>
    </row>
    <row r="4123" spans="1:32">
      <c r="A4123" s="114" t="s">
        <v>11758</v>
      </c>
      <c r="B4123" s="114">
        <f t="shared" si="64"/>
        <v>5896</v>
      </c>
      <c r="C4123" s="114">
        <v>0</v>
      </c>
      <c r="D4123" s="114">
        <v>0</v>
      </c>
      <c r="E4123" s="114">
        <v>5896</v>
      </c>
      <c r="F4123" s="115" t="s">
        <v>12069</v>
      </c>
      <c r="G4123" s="114">
        <v>114.5</v>
      </c>
      <c r="H4123" s="114">
        <v>0</v>
      </c>
      <c r="I4123" s="114">
        <v>0</v>
      </c>
      <c r="J4123" s="114">
        <v>5896</v>
      </c>
      <c r="K4123" s="115" t="s">
        <v>12070</v>
      </c>
      <c r="L4123" s="114">
        <v>294.5</v>
      </c>
    </row>
    <row r="4124" spans="1:32">
      <c r="A4124" s="114" t="s">
        <v>11761</v>
      </c>
      <c r="B4124" s="114">
        <f t="shared" si="64"/>
        <v>6650</v>
      </c>
      <c r="C4124" s="114">
        <v>0</v>
      </c>
      <c r="D4124" s="114">
        <v>0</v>
      </c>
      <c r="E4124" s="114">
        <v>6650</v>
      </c>
      <c r="F4124" s="115" t="s">
        <v>12097</v>
      </c>
      <c r="G4124" s="114">
        <v>54.8</v>
      </c>
      <c r="H4124" s="114">
        <v>0</v>
      </c>
      <c r="I4124" s="114">
        <v>0</v>
      </c>
      <c r="J4124" s="114">
        <v>4793</v>
      </c>
      <c r="K4124" s="115" t="s">
        <v>12065</v>
      </c>
      <c r="L4124" s="114">
        <v>189.8</v>
      </c>
      <c r="M4124" s="114">
        <v>0</v>
      </c>
      <c r="N4124" s="114">
        <v>0</v>
      </c>
      <c r="O4124" s="114">
        <v>6650</v>
      </c>
      <c r="P4124" s="115" t="s">
        <v>12098</v>
      </c>
      <c r="Q4124" s="114">
        <v>234.8</v>
      </c>
      <c r="R4124" s="114">
        <v>0</v>
      </c>
      <c r="S4124" s="114">
        <v>0</v>
      </c>
      <c r="T4124" s="114">
        <v>4793</v>
      </c>
      <c r="U4124" s="115" t="s">
        <v>12066</v>
      </c>
      <c r="V4124" s="114">
        <v>369.8</v>
      </c>
    </row>
    <row r="4125" spans="1:32">
      <c r="A4125" s="114" t="s">
        <v>11764</v>
      </c>
      <c r="B4125" s="114">
        <f t="shared" si="64"/>
        <v>5906</v>
      </c>
      <c r="C4125" s="114">
        <v>0</v>
      </c>
      <c r="D4125" s="114">
        <v>0</v>
      </c>
      <c r="E4125" s="114">
        <v>2953</v>
      </c>
      <c r="F4125" s="115" t="s">
        <v>12051</v>
      </c>
      <c r="G4125" s="114">
        <v>35.299999999999997</v>
      </c>
      <c r="H4125" s="114">
        <v>0</v>
      </c>
      <c r="I4125" s="114">
        <v>0</v>
      </c>
      <c r="J4125" s="114">
        <v>5906</v>
      </c>
      <c r="K4125" s="115" t="s">
        <v>12063</v>
      </c>
      <c r="L4125" s="114">
        <v>156.30000000000001</v>
      </c>
      <c r="M4125" s="114">
        <v>0</v>
      </c>
      <c r="N4125" s="114">
        <v>0</v>
      </c>
      <c r="O4125" s="114">
        <v>2953</v>
      </c>
      <c r="P4125" s="115" t="s">
        <v>12052</v>
      </c>
      <c r="Q4125" s="114">
        <v>215.3</v>
      </c>
      <c r="R4125" s="114">
        <v>0</v>
      </c>
      <c r="S4125" s="114">
        <v>0</v>
      </c>
      <c r="T4125" s="114">
        <v>5906</v>
      </c>
      <c r="U4125" s="115" t="s">
        <v>12064</v>
      </c>
      <c r="V4125" s="114">
        <v>336.3</v>
      </c>
    </row>
    <row r="4126" spans="1:32">
      <c r="A4126" s="114" t="s">
        <v>11767</v>
      </c>
      <c r="B4126" s="114">
        <f t="shared" si="64"/>
        <v>5512</v>
      </c>
      <c r="C4126" s="114">
        <v>0</v>
      </c>
      <c r="D4126" s="114">
        <v>0</v>
      </c>
      <c r="E4126" s="114">
        <v>5512</v>
      </c>
      <c r="F4126" s="115" t="s">
        <v>12081</v>
      </c>
      <c r="G4126" s="114">
        <v>59.1</v>
      </c>
      <c r="H4126" s="114">
        <v>0</v>
      </c>
      <c r="I4126" s="114">
        <v>0</v>
      </c>
      <c r="J4126" s="114">
        <v>3927</v>
      </c>
      <c r="K4126" s="115" t="s">
        <v>12071</v>
      </c>
      <c r="L4126" s="114">
        <v>139.1</v>
      </c>
      <c r="M4126" s="114">
        <v>0</v>
      </c>
      <c r="N4126" s="114">
        <v>0</v>
      </c>
      <c r="O4126" s="114">
        <v>5512</v>
      </c>
      <c r="P4126" s="115" t="s">
        <v>12082</v>
      </c>
      <c r="Q4126" s="114">
        <v>239.1</v>
      </c>
      <c r="R4126" s="114">
        <v>0</v>
      </c>
      <c r="S4126" s="114">
        <v>0</v>
      </c>
      <c r="T4126" s="114">
        <v>3927</v>
      </c>
      <c r="U4126" s="115" t="s">
        <v>12072</v>
      </c>
      <c r="V4126" s="114">
        <v>319.10000000000002</v>
      </c>
    </row>
    <row r="4127" spans="1:32">
      <c r="A4127" s="114" t="s">
        <v>11769</v>
      </c>
      <c r="B4127" s="114">
        <f t="shared" si="64"/>
        <v>5499</v>
      </c>
      <c r="C4127" s="114">
        <v>0</v>
      </c>
      <c r="D4127" s="114">
        <v>0</v>
      </c>
      <c r="E4127" s="114">
        <v>5499</v>
      </c>
      <c r="F4127" s="115" t="s">
        <v>12071</v>
      </c>
      <c r="G4127" s="114">
        <v>146.4</v>
      </c>
      <c r="H4127" s="114">
        <v>0</v>
      </c>
      <c r="I4127" s="114">
        <v>0</v>
      </c>
      <c r="J4127" s="114">
        <v>5499</v>
      </c>
      <c r="K4127" s="115" t="s">
        <v>12072</v>
      </c>
      <c r="L4127" s="114">
        <v>326.39999999999998</v>
      </c>
    </row>
    <row r="4128" spans="1:32">
      <c r="A4128" s="114" t="s">
        <v>11772</v>
      </c>
      <c r="B4128" s="114">
        <f t="shared" si="64"/>
        <v>6798</v>
      </c>
      <c r="C4128" s="114">
        <v>0</v>
      </c>
      <c r="D4128" s="114">
        <v>0</v>
      </c>
      <c r="E4128" s="114">
        <v>6798</v>
      </c>
      <c r="F4128" s="115" t="s">
        <v>12097</v>
      </c>
      <c r="G4128" s="114">
        <v>55.8</v>
      </c>
      <c r="H4128" s="114">
        <v>0</v>
      </c>
      <c r="I4128" s="114">
        <v>0</v>
      </c>
      <c r="J4128" s="114">
        <v>6798</v>
      </c>
      <c r="K4128" s="115" t="s">
        <v>12098</v>
      </c>
      <c r="L4128" s="114">
        <v>235.8</v>
      </c>
    </row>
    <row r="4129" spans="1:32">
      <c r="A4129" s="114" t="s">
        <v>11775</v>
      </c>
      <c r="B4129" s="114">
        <f t="shared" si="64"/>
        <v>5636</v>
      </c>
      <c r="C4129" s="114">
        <v>0</v>
      </c>
      <c r="D4129" s="114">
        <v>0</v>
      </c>
      <c r="E4129" s="114">
        <v>5636</v>
      </c>
      <c r="F4129" s="115" t="s">
        <v>12057</v>
      </c>
      <c r="G4129" s="114">
        <v>126.9</v>
      </c>
      <c r="H4129" s="114">
        <v>0</v>
      </c>
      <c r="I4129" s="114">
        <v>0</v>
      </c>
      <c r="J4129" s="114">
        <v>5636</v>
      </c>
      <c r="K4129" s="115" t="s">
        <v>12058</v>
      </c>
      <c r="L4129" s="114">
        <v>306.89999999999998</v>
      </c>
    </row>
    <row r="4130" spans="1:32">
      <c r="A4130" s="114" t="s">
        <v>11778</v>
      </c>
      <c r="B4130" s="114">
        <f t="shared" si="64"/>
        <v>5499</v>
      </c>
      <c r="C4130" s="114">
        <v>0</v>
      </c>
      <c r="D4130" s="114">
        <v>0</v>
      </c>
      <c r="E4130" s="114">
        <v>2559</v>
      </c>
      <c r="F4130" s="115" t="s">
        <v>12051</v>
      </c>
      <c r="G4130" s="114">
        <v>53.3</v>
      </c>
      <c r="H4130" s="114">
        <v>0</v>
      </c>
      <c r="I4130" s="114">
        <v>0</v>
      </c>
      <c r="J4130" s="114">
        <v>5499</v>
      </c>
      <c r="K4130" s="115" t="s">
        <v>12069</v>
      </c>
      <c r="L4130" s="114">
        <v>126.3</v>
      </c>
      <c r="M4130" s="114">
        <v>0</v>
      </c>
      <c r="N4130" s="114">
        <v>0</v>
      </c>
      <c r="O4130" s="114">
        <v>2559</v>
      </c>
      <c r="P4130" s="115" t="s">
        <v>12052</v>
      </c>
      <c r="Q4130" s="114">
        <v>233.3</v>
      </c>
      <c r="R4130" s="114">
        <v>0</v>
      </c>
      <c r="S4130" s="114">
        <v>0</v>
      </c>
      <c r="T4130" s="114">
        <v>5499</v>
      </c>
      <c r="U4130" s="115" t="s">
        <v>12070</v>
      </c>
      <c r="V4130" s="114">
        <v>306.3</v>
      </c>
    </row>
    <row r="4131" spans="1:32">
      <c r="A4131" s="114" t="s">
        <v>11781</v>
      </c>
      <c r="B4131" s="114">
        <f t="shared" si="64"/>
        <v>10171</v>
      </c>
      <c r="C4131" s="114">
        <v>0</v>
      </c>
      <c r="D4131" s="114">
        <v>0</v>
      </c>
      <c r="E4131" s="114">
        <v>10171</v>
      </c>
      <c r="F4131" s="115" t="s">
        <v>12097</v>
      </c>
      <c r="G4131" s="114">
        <v>50.3</v>
      </c>
      <c r="H4131" s="114">
        <v>0</v>
      </c>
      <c r="I4131" s="114">
        <v>0</v>
      </c>
      <c r="J4131" s="114">
        <v>5420</v>
      </c>
      <c r="K4131" s="115" t="s">
        <v>12057</v>
      </c>
      <c r="L4131" s="114">
        <v>123.3</v>
      </c>
      <c r="M4131" s="114">
        <v>3</v>
      </c>
      <c r="N4131" s="114">
        <v>109.7</v>
      </c>
      <c r="O4131" s="114">
        <v>10171</v>
      </c>
      <c r="P4131" s="115" t="s">
        <v>12098</v>
      </c>
      <c r="Q4131" s="114">
        <v>230.3</v>
      </c>
      <c r="R4131" s="114">
        <v>0</v>
      </c>
      <c r="S4131" s="114">
        <v>0</v>
      </c>
      <c r="T4131" s="114">
        <v>5420</v>
      </c>
      <c r="U4131" s="115" t="s">
        <v>12058</v>
      </c>
      <c r="V4131" s="114">
        <v>303.3</v>
      </c>
    </row>
    <row r="4132" spans="1:32">
      <c r="A4132" s="114" t="s">
        <v>11784</v>
      </c>
      <c r="B4132" s="114">
        <f t="shared" si="64"/>
        <v>6995</v>
      </c>
      <c r="C4132" s="114">
        <v>0</v>
      </c>
      <c r="D4132" s="114">
        <v>0</v>
      </c>
      <c r="E4132" s="114">
        <v>6995</v>
      </c>
      <c r="F4132" s="115" t="s">
        <v>12081</v>
      </c>
      <c r="G4132" s="114">
        <v>65.3</v>
      </c>
      <c r="H4132" s="114">
        <v>0</v>
      </c>
      <c r="I4132" s="114">
        <v>0</v>
      </c>
      <c r="J4132" s="114">
        <v>6995</v>
      </c>
      <c r="K4132" s="115" t="s">
        <v>12082</v>
      </c>
      <c r="L4132" s="114">
        <v>245.3</v>
      </c>
    </row>
    <row r="4133" spans="1:32">
      <c r="A4133" s="114" t="s">
        <v>11787</v>
      </c>
      <c r="B4133" s="114">
        <f t="shared" si="64"/>
        <v>7999</v>
      </c>
      <c r="C4133" s="114">
        <v>0</v>
      </c>
      <c r="D4133" s="114">
        <v>0</v>
      </c>
      <c r="E4133" s="114">
        <v>7999</v>
      </c>
      <c r="F4133" s="115" t="s">
        <v>12079</v>
      </c>
      <c r="G4133" s="114">
        <v>149.19999999999999</v>
      </c>
      <c r="H4133" s="114">
        <v>0</v>
      </c>
      <c r="I4133" s="114">
        <v>0</v>
      </c>
      <c r="J4133" s="114">
        <v>7999</v>
      </c>
      <c r="K4133" s="115" t="s">
        <v>12080</v>
      </c>
      <c r="L4133" s="114">
        <v>329.2</v>
      </c>
    </row>
    <row r="4134" spans="1:32">
      <c r="A4134" s="114" t="s">
        <v>11790</v>
      </c>
      <c r="B4134" s="114">
        <f t="shared" si="64"/>
        <v>11004</v>
      </c>
      <c r="C4134" s="114">
        <v>0</v>
      </c>
      <c r="D4134" s="114">
        <v>0</v>
      </c>
      <c r="E4134" s="114">
        <v>11004</v>
      </c>
      <c r="F4134" s="115" t="s">
        <v>12069</v>
      </c>
      <c r="G4134" s="114">
        <v>108.5</v>
      </c>
      <c r="H4134" s="114">
        <v>0</v>
      </c>
      <c r="I4134" s="114">
        <v>0</v>
      </c>
      <c r="J4134" s="114">
        <v>5000</v>
      </c>
      <c r="K4134" s="115" t="s">
        <v>12065</v>
      </c>
      <c r="L4134" s="114">
        <v>179.5</v>
      </c>
      <c r="M4134" s="114">
        <v>3</v>
      </c>
      <c r="N4134" s="114">
        <v>109.7</v>
      </c>
      <c r="O4134" s="114">
        <v>11004</v>
      </c>
      <c r="P4134" s="115" t="s">
        <v>12070</v>
      </c>
      <c r="Q4134" s="114">
        <v>288.5</v>
      </c>
      <c r="R4134" s="114">
        <v>0</v>
      </c>
      <c r="S4134" s="114">
        <v>0</v>
      </c>
      <c r="T4134" s="114">
        <v>5000</v>
      </c>
      <c r="U4134" s="115" t="s">
        <v>12066</v>
      </c>
      <c r="V4134" s="114">
        <v>359.5</v>
      </c>
    </row>
    <row r="4135" spans="1:32">
      <c r="A4135" s="114" t="s">
        <v>11793</v>
      </c>
      <c r="B4135" s="114">
        <f t="shared" si="64"/>
        <v>8002</v>
      </c>
      <c r="C4135" s="114">
        <v>0</v>
      </c>
      <c r="D4135" s="114">
        <v>0</v>
      </c>
      <c r="E4135" s="114">
        <v>5548</v>
      </c>
      <c r="F4135" s="115" t="s">
        <v>12097</v>
      </c>
      <c r="G4135" s="114">
        <v>44.8</v>
      </c>
      <c r="H4135" s="114">
        <v>3</v>
      </c>
      <c r="I4135" s="114">
        <v>110.7</v>
      </c>
      <c r="J4135" s="114">
        <v>8002</v>
      </c>
      <c r="K4135" s="115" t="s">
        <v>12128</v>
      </c>
      <c r="L4135" s="114">
        <v>173.8</v>
      </c>
      <c r="M4135" s="114">
        <v>0</v>
      </c>
      <c r="N4135" s="114">
        <v>0</v>
      </c>
      <c r="O4135" s="114">
        <v>5712</v>
      </c>
      <c r="P4135" s="115" t="s">
        <v>12129</v>
      </c>
      <c r="Q4135" s="114">
        <v>173.8</v>
      </c>
      <c r="R4135" s="114">
        <v>0</v>
      </c>
      <c r="S4135" s="114">
        <v>0</v>
      </c>
      <c r="T4135" s="114">
        <v>5548</v>
      </c>
      <c r="U4135" s="115" t="s">
        <v>12098</v>
      </c>
      <c r="V4135" s="114">
        <v>224.8</v>
      </c>
      <c r="W4135" s="114">
        <v>0</v>
      </c>
      <c r="X4135" s="114">
        <v>0</v>
      </c>
      <c r="Y4135" s="114">
        <v>5712</v>
      </c>
      <c r="Z4135" s="115" t="s">
        <v>12130</v>
      </c>
      <c r="AA4135" s="114">
        <v>353.8</v>
      </c>
      <c r="AB4135" s="114">
        <v>0</v>
      </c>
      <c r="AC4135" s="114">
        <v>0</v>
      </c>
      <c r="AD4135" s="114">
        <v>8002</v>
      </c>
      <c r="AE4135" s="115" t="s">
        <v>12131</v>
      </c>
      <c r="AF4135" s="114">
        <v>353.8</v>
      </c>
    </row>
    <row r="4136" spans="1:32">
      <c r="A4136" s="114" t="s">
        <v>11796</v>
      </c>
      <c r="B4136" s="114">
        <f t="shared" si="64"/>
        <v>8399</v>
      </c>
      <c r="C4136" s="114">
        <v>0</v>
      </c>
      <c r="D4136" s="114">
        <v>0</v>
      </c>
      <c r="E4136" s="114">
        <v>6437</v>
      </c>
      <c r="F4136" s="115" t="s">
        <v>12051</v>
      </c>
      <c r="G4136" s="114">
        <v>48.3</v>
      </c>
      <c r="H4136" s="114">
        <v>3</v>
      </c>
      <c r="I4136" s="114">
        <v>110.7</v>
      </c>
      <c r="J4136" s="114">
        <v>8399</v>
      </c>
      <c r="K4136" s="115" t="s">
        <v>12065</v>
      </c>
      <c r="L4136" s="114">
        <v>188.3</v>
      </c>
      <c r="M4136" s="114">
        <v>0</v>
      </c>
      <c r="N4136" s="114">
        <v>0</v>
      </c>
      <c r="O4136" s="114">
        <v>6437</v>
      </c>
      <c r="P4136" s="115" t="s">
        <v>12052</v>
      </c>
      <c r="Q4136" s="114">
        <v>228.3</v>
      </c>
      <c r="R4136" s="114">
        <v>0</v>
      </c>
      <c r="S4136" s="114">
        <v>0</v>
      </c>
      <c r="T4136" s="114">
        <v>8399</v>
      </c>
      <c r="U4136" s="115" t="s">
        <v>12066</v>
      </c>
      <c r="V4136" s="114">
        <v>368.3</v>
      </c>
    </row>
    <row r="4137" spans="1:32">
      <c r="A4137" s="114" t="s">
        <v>11798</v>
      </c>
      <c r="B4137" s="114">
        <f t="shared" si="64"/>
        <v>6750</v>
      </c>
      <c r="C4137" s="114">
        <v>0</v>
      </c>
      <c r="D4137" s="114">
        <v>0</v>
      </c>
      <c r="E4137" s="114">
        <v>6750</v>
      </c>
      <c r="F4137" s="115" t="s">
        <v>12061</v>
      </c>
      <c r="G4137" s="114">
        <v>129.69999999999999</v>
      </c>
      <c r="H4137" s="114">
        <v>0</v>
      </c>
      <c r="I4137" s="114">
        <v>0</v>
      </c>
      <c r="J4137" s="114">
        <v>6750</v>
      </c>
      <c r="K4137" s="115" t="s">
        <v>12062</v>
      </c>
      <c r="L4137" s="114">
        <v>309.7</v>
      </c>
    </row>
    <row r="4138" spans="1:32">
      <c r="A4138" s="114" t="s">
        <v>11800</v>
      </c>
      <c r="B4138" s="114">
        <f t="shared" si="64"/>
        <v>6070</v>
      </c>
      <c r="C4138" s="114">
        <v>0</v>
      </c>
      <c r="D4138" s="114">
        <v>0</v>
      </c>
      <c r="E4138" s="114">
        <v>6070</v>
      </c>
      <c r="F4138" s="115" t="s">
        <v>12077</v>
      </c>
      <c r="G4138" s="114">
        <v>84.4</v>
      </c>
      <c r="H4138" s="114">
        <v>0</v>
      </c>
      <c r="I4138" s="114">
        <v>0</v>
      </c>
      <c r="J4138" s="114">
        <v>6070</v>
      </c>
      <c r="K4138" s="115" t="s">
        <v>12078</v>
      </c>
      <c r="L4138" s="114">
        <v>264.39999999999998</v>
      </c>
    </row>
    <row r="4139" spans="1:32">
      <c r="A4139" s="114" t="s">
        <v>11803</v>
      </c>
      <c r="B4139" s="114">
        <f t="shared" ref="B4139:B4202" si="65">MAX(J4139,O4139,T4139,Y4139,AD4139,AI4139,AN4139,AS4139,AX4139,BC4139,BH4139,BM4139,BR4139)</f>
        <v>6562</v>
      </c>
      <c r="C4139" s="114">
        <v>0</v>
      </c>
      <c r="D4139" s="114">
        <v>0</v>
      </c>
      <c r="E4139" s="114">
        <v>6562</v>
      </c>
      <c r="F4139" s="115" t="s">
        <v>12069</v>
      </c>
      <c r="G4139" s="114">
        <v>111.3</v>
      </c>
      <c r="H4139" s="114">
        <v>0</v>
      </c>
      <c r="I4139" s="114">
        <v>0</v>
      </c>
      <c r="J4139" s="114">
        <v>3937</v>
      </c>
      <c r="K4139" s="115" t="s">
        <v>12065</v>
      </c>
      <c r="L4139" s="114">
        <v>186.3</v>
      </c>
      <c r="M4139" s="114">
        <v>0</v>
      </c>
      <c r="N4139" s="114">
        <v>0</v>
      </c>
      <c r="O4139" s="114">
        <v>6562</v>
      </c>
      <c r="P4139" s="115" t="s">
        <v>12070</v>
      </c>
      <c r="Q4139" s="114">
        <v>291.3</v>
      </c>
      <c r="R4139" s="114">
        <v>0</v>
      </c>
      <c r="S4139" s="114">
        <v>0</v>
      </c>
      <c r="T4139" s="114">
        <v>3937</v>
      </c>
      <c r="U4139" s="115" t="s">
        <v>12066</v>
      </c>
      <c r="V4139" s="114">
        <v>6.3</v>
      </c>
    </row>
    <row r="4140" spans="1:32">
      <c r="A4140" s="114" t="s">
        <v>11806</v>
      </c>
      <c r="B4140" s="114">
        <f t="shared" si="65"/>
        <v>5525</v>
      </c>
      <c r="C4140" s="114">
        <v>0</v>
      </c>
      <c r="D4140" s="114">
        <v>0</v>
      </c>
      <c r="E4140" s="114">
        <v>5525</v>
      </c>
      <c r="F4140" s="115" t="s">
        <v>12051</v>
      </c>
      <c r="G4140" s="114">
        <v>55.9</v>
      </c>
      <c r="H4140" s="114">
        <v>0</v>
      </c>
      <c r="I4140" s="114">
        <v>0</v>
      </c>
      <c r="J4140" s="114">
        <v>5322</v>
      </c>
      <c r="K4140" s="115" t="s">
        <v>12069</v>
      </c>
      <c r="L4140" s="114">
        <v>124.9</v>
      </c>
      <c r="M4140" s="114">
        <v>0</v>
      </c>
      <c r="N4140" s="114">
        <v>0</v>
      </c>
      <c r="O4140" s="114">
        <v>5525</v>
      </c>
      <c r="P4140" s="115" t="s">
        <v>12052</v>
      </c>
      <c r="Q4140" s="114">
        <v>235.9</v>
      </c>
      <c r="R4140" s="114">
        <v>0</v>
      </c>
      <c r="S4140" s="114">
        <v>0</v>
      </c>
      <c r="T4140" s="114">
        <v>5322</v>
      </c>
      <c r="U4140" s="115" t="s">
        <v>12070</v>
      </c>
      <c r="V4140" s="114">
        <v>304.89999999999998</v>
      </c>
    </row>
    <row r="4141" spans="1:32">
      <c r="A4141" s="114" t="s">
        <v>11808</v>
      </c>
      <c r="B4141" s="114">
        <f t="shared" si="65"/>
        <v>5999</v>
      </c>
      <c r="C4141" s="114">
        <v>0</v>
      </c>
      <c r="D4141" s="114">
        <v>0</v>
      </c>
      <c r="E4141" s="114">
        <v>5999</v>
      </c>
      <c r="F4141" s="115" t="s">
        <v>12057</v>
      </c>
      <c r="G4141" s="114">
        <v>119.4</v>
      </c>
      <c r="H4141" s="114">
        <v>0</v>
      </c>
      <c r="I4141" s="114">
        <v>0</v>
      </c>
      <c r="J4141" s="114">
        <v>5999</v>
      </c>
      <c r="K4141" s="115" t="s">
        <v>12058</v>
      </c>
      <c r="L4141" s="114">
        <v>299.39999999999998</v>
      </c>
    </row>
    <row r="4142" spans="1:32">
      <c r="A4142" s="114" t="s">
        <v>11811</v>
      </c>
      <c r="B4142" s="114">
        <f t="shared" si="65"/>
        <v>9997</v>
      </c>
      <c r="C4142" s="114">
        <v>0</v>
      </c>
      <c r="D4142" s="114">
        <v>0</v>
      </c>
      <c r="E4142" s="114">
        <v>9997</v>
      </c>
      <c r="F4142" s="115" t="s">
        <v>12065</v>
      </c>
      <c r="G4142" s="114">
        <v>183.6</v>
      </c>
      <c r="H4142" s="114">
        <v>0</v>
      </c>
      <c r="I4142" s="114">
        <v>0</v>
      </c>
      <c r="J4142" s="114">
        <v>9997</v>
      </c>
      <c r="K4142" s="115" t="s">
        <v>12066</v>
      </c>
      <c r="L4142" s="114">
        <v>3.6</v>
      </c>
    </row>
    <row r="4143" spans="1:32">
      <c r="A4143" s="114" t="s">
        <v>11814</v>
      </c>
      <c r="B4143" s="114">
        <f t="shared" si="65"/>
        <v>8202</v>
      </c>
      <c r="C4143" s="114">
        <v>0</v>
      </c>
      <c r="D4143" s="114">
        <v>0</v>
      </c>
      <c r="E4143" s="114">
        <v>8202</v>
      </c>
      <c r="F4143" s="115" t="s">
        <v>12071</v>
      </c>
      <c r="G4143" s="114">
        <v>137.80000000000001</v>
      </c>
      <c r="H4143" s="114">
        <v>0</v>
      </c>
      <c r="I4143" s="114">
        <v>0</v>
      </c>
      <c r="J4143" s="114">
        <v>3281</v>
      </c>
      <c r="K4143" s="115" t="s">
        <v>12065</v>
      </c>
      <c r="L4143" s="114">
        <v>181.8</v>
      </c>
      <c r="M4143" s="114">
        <v>0</v>
      </c>
      <c r="N4143" s="114">
        <v>0</v>
      </c>
      <c r="O4143" s="114">
        <v>8202</v>
      </c>
      <c r="P4143" s="115" t="s">
        <v>12072</v>
      </c>
      <c r="Q4143" s="114">
        <v>317.8</v>
      </c>
      <c r="R4143" s="114">
        <v>0</v>
      </c>
      <c r="S4143" s="114">
        <v>0</v>
      </c>
      <c r="T4143" s="114">
        <v>3281</v>
      </c>
      <c r="U4143" s="115" t="s">
        <v>12066</v>
      </c>
      <c r="V4143" s="114">
        <v>361.8</v>
      </c>
    </row>
    <row r="4144" spans="1:32">
      <c r="A4144" s="114" t="s">
        <v>11817</v>
      </c>
      <c r="B4144" s="114">
        <f t="shared" si="65"/>
        <v>11299</v>
      </c>
      <c r="C4144" s="114">
        <v>3</v>
      </c>
      <c r="D4144" s="114">
        <v>110.1</v>
      </c>
      <c r="E4144" s="114">
        <v>11299</v>
      </c>
      <c r="F4144" s="115" t="s">
        <v>12073</v>
      </c>
      <c r="G4144" s="114">
        <v>14.3</v>
      </c>
      <c r="H4144" s="114">
        <v>0</v>
      </c>
      <c r="I4144" s="114">
        <v>0</v>
      </c>
      <c r="J4144" s="114">
        <v>7096</v>
      </c>
      <c r="K4144" s="115" t="s">
        <v>12081</v>
      </c>
      <c r="L4144" s="114">
        <v>59.3</v>
      </c>
      <c r="M4144" s="114">
        <v>3</v>
      </c>
      <c r="N4144" s="114">
        <v>109.5</v>
      </c>
      <c r="O4144" s="114">
        <v>11299</v>
      </c>
      <c r="P4144" s="115" t="s">
        <v>12074</v>
      </c>
      <c r="Q4144" s="114">
        <v>194.3</v>
      </c>
      <c r="R4144" s="114">
        <v>3</v>
      </c>
      <c r="S4144" s="114">
        <v>109.9</v>
      </c>
      <c r="T4144" s="114">
        <v>7096</v>
      </c>
      <c r="U4144" s="115" t="s">
        <v>12082</v>
      </c>
      <c r="V4144" s="114">
        <v>239.3</v>
      </c>
    </row>
    <row r="4145" spans="1:42">
      <c r="A4145" s="114" t="s">
        <v>11820</v>
      </c>
      <c r="B4145" s="114">
        <f t="shared" si="65"/>
        <v>9003</v>
      </c>
      <c r="C4145" s="114">
        <v>3</v>
      </c>
      <c r="D4145" s="114">
        <v>110.7</v>
      </c>
      <c r="E4145" s="114">
        <v>9003</v>
      </c>
      <c r="F4145" s="115" t="s">
        <v>12071</v>
      </c>
      <c r="G4145" s="114">
        <v>139.1</v>
      </c>
      <c r="H4145" s="114">
        <v>0</v>
      </c>
      <c r="I4145" s="114">
        <v>0</v>
      </c>
      <c r="J4145" s="114">
        <v>9003</v>
      </c>
      <c r="K4145" s="115" t="s">
        <v>12072</v>
      </c>
      <c r="L4145" s="114">
        <v>319.10000000000002</v>
      </c>
    </row>
    <row r="4146" spans="1:42">
      <c r="A4146" s="114" t="s">
        <v>11822</v>
      </c>
      <c r="B4146" s="114">
        <f t="shared" si="65"/>
        <v>7782</v>
      </c>
      <c r="C4146" s="114">
        <v>0</v>
      </c>
      <c r="D4146" s="114">
        <v>0</v>
      </c>
      <c r="E4146" s="114">
        <v>5295</v>
      </c>
      <c r="F4146" s="115" t="s">
        <v>12057</v>
      </c>
      <c r="G4146" s="114">
        <v>125</v>
      </c>
      <c r="H4146" s="114">
        <v>0</v>
      </c>
      <c r="I4146" s="114">
        <v>0</v>
      </c>
      <c r="J4146" s="114">
        <v>7782</v>
      </c>
      <c r="K4146" s="115" t="s">
        <v>12065</v>
      </c>
      <c r="L4146" s="114">
        <v>186</v>
      </c>
      <c r="M4146" s="114">
        <v>0</v>
      </c>
      <c r="N4146" s="114">
        <v>0</v>
      </c>
      <c r="O4146" s="114">
        <v>5295</v>
      </c>
      <c r="P4146" s="115" t="s">
        <v>12058</v>
      </c>
      <c r="Q4146" s="114">
        <v>305</v>
      </c>
      <c r="R4146" s="114">
        <v>0</v>
      </c>
      <c r="S4146" s="114">
        <v>0</v>
      </c>
      <c r="T4146" s="114">
        <v>7782</v>
      </c>
      <c r="U4146" s="115" t="s">
        <v>12066</v>
      </c>
      <c r="V4146" s="114">
        <v>366</v>
      </c>
    </row>
    <row r="4147" spans="1:42">
      <c r="A4147" s="114" t="s">
        <v>11825</v>
      </c>
      <c r="B4147" s="114">
        <f t="shared" si="65"/>
        <v>6900</v>
      </c>
      <c r="C4147" s="114">
        <v>0</v>
      </c>
      <c r="D4147" s="114">
        <v>0</v>
      </c>
      <c r="E4147" s="114">
        <v>6900</v>
      </c>
      <c r="F4147" s="115" t="s">
        <v>12065</v>
      </c>
      <c r="G4147" s="114">
        <v>175.3</v>
      </c>
      <c r="H4147" s="114">
        <v>0</v>
      </c>
      <c r="I4147" s="114">
        <v>0</v>
      </c>
      <c r="J4147" s="114">
        <v>6900</v>
      </c>
      <c r="K4147" s="115" t="s">
        <v>12066</v>
      </c>
      <c r="L4147" s="114">
        <v>355.3</v>
      </c>
    </row>
    <row r="4148" spans="1:42">
      <c r="A4148" s="114" t="s">
        <v>11828</v>
      </c>
      <c r="B4148" s="114">
        <f t="shared" si="65"/>
        <v>5807</v>
      </c>
      <c r="C4148" s="114">
        <v>0</v>
      </c>
      <c r="D4148" s="114">
        <v>0</v>
      </c>
      <c r="E4148" s="114">
        <v>3629</v>
      </c>
      <c r="F4148" s="115" t="s">
        <v>12081</v>
      </c>
      <c r="G4148" s="114">
        <v>88.9</v>
      </c>
      <c r="H4148" s="114">
        <v>0</v>
      </c>
      <c r="I4148" s="114">
        <v>0</v>
      </c>
      <c r="J4148" s="114">
        <v>5807</v>
      </c>
      <c r="K4148" s="115" t="s">
        <v>12071</v>
      </c>
      <c r="L4148" s="114">
        <v>163.9</v>
      </c>
      <c r="M4148" s="114">
        <v>0</v>
      </c>
      <c r="N4148" s="114">
        <v>0</v>
      </c>
      <c r="O4148" s="114">
        <v>3629</v>
      </c>
      <c r="P4148" s="115" t="s">
        <v>12082</v>
      </c>
      <c r="Q4148" s="114">
        <v>268.89999999999998</v>
      </c>
      <c r="R4148" s="114">
        <v>0</v>
      </c>
      <c r="S4148" s="114">
        <v>0</v>
      </c>
      <c r="T4148" s="114">
        <v>5807</v>
      </c>
      <c r="U4148" s="115" t="s">
        <v>12072</v>
      </c>
      <c r="V4148" s="114">
        <v>343.9</v>
      </c>
    </row>
    <row r="4149" spans="1:42">
      <c r="A4149" s="114" t="s">
        <v>11831</v>
      </c>
      <c r="B4149" s="114">
        <f t="shared" si="65"/>
        <v>5709</v>
      </c>
      <c r="C4149" s="114">
        <v>0</v>
      </c>
      <c r="D4149" s="114">
        <v>0</v>
      </c>
      <c r="E4149" s="114">
        <v>5709</v>
      </c>
      <c r="F4149" s="115" t="s">
        <v>12087</v>
      </c>
      <c r="G4149" s="114">
        <v>74.2</v>
      </c>
      <c r="H4149" s="114">
        <v>0</v>
      </c>
      <c r="I4149" s="114">
        <v>0</v>
      </c>
      <c r="J4149" s="114">
        <v>3360</v>
      </c>
      <c r="K4149" s="115" t="s">
        <v>12065</v>
      </c>
      <c r="L4149" s="114">
        <v>185.2</v>
      </c>
      <c r="M4149" s="114">
        <v>0</v>
      </c>
      <c r="N4149" s="114">
        <v>0</v>
      </c>
      <c r="O4149" s="114">
        <v>5709</v>
      </c>
      <c r="P4149" s="115" t="s">
        <v>12088</v>
      </c>
      <c r="Q4149" s="114">
        <v>254.2</v>
      </c>
      <c r="R4149" s="114">
        <v>0</v>
      </c>
      <c r="S4149" s="114">
        <v>0</v>
      </c>
      <c r="T4149" s="114">
        <v>3360</v>
      </c>
      <c r="U4149" s="115" t="s">
        <v>12066</v>
      </c>
      <c r="V4149" s="114">
        <v>365.2</v>
      </c>
    </row>
    <row r="4150" spans="1:42">
      <c r="A4150" s="114" t="s">
        <v>11833</v>
      </c>
      <c r="B4150" s="114">
        <f t="shared" si="65"/>
        <v>10771</v>
      </c>
      <c r="C4150" s="114">
        <v>0</v>
      </c>
      <c r="D4150" s="114">
        <v>0</v>
      </c>
      <c r="E4150" s="114">
        <v>5508</v>
      </c>
      <c r="F4150" s="115" t="s">
        <v>12057</v>
      </c>
      <c r="G4150" s="114">
        <v>131</v>
      </c>
      <c r="H4150" s="114">
        <v>0</v>
      </c>
      <c r="I4150" s="114">
        <v>0</v>
      </c>
      <c r="J4150" s="114">
        <v>10771</v>
      </c>
      <c r="K4150" s="115" t="s">
        <v>12059</v>
      </c>
      <c r="L4150" s="114">
        <v>181</v>
      </c>
      <c r="M4150" s="114">
        <v>0</v>
      </c>
      <c r="N4150" s="114">
        <v>0</v>
      </c>
      <c r="O4150" s="114">
        <v>5508</v>
      </c>
      <c r="P4150" s="115" t="s">
        <v>12058</v>
      </c>
      <c r="Q4150" s="114">
        <v>311</v>
      </c>
      <c r="R4150" s="114">
        <v>3</v>
      </c>
      <c r="S4150" s="114">
        <v>109.5</v>
      </c>
      <c r="T4150" s="114">
        <v>10771</v>
      </c>
      <c r="U4150" s="115" t="s">
        <v>12060</v>
      </c>
      <c r="V4150" s="114">
        <v>361</v>
      </c>
    </row>
    <row r="4151" spans="1:42">
      <c r="A4151" s="114" t="s">
        <v>11836</v>
      </c>
      <c r="B4151" s="114">
        <f t="shared" si="65"/>
        <v>5604</v>
      </c>
      <c r="C4151" s="114">
        <v>0</v>
      </c>
      <c r="D4151" s="114">
        <v>0</v>
      </c>
      <c r="E4151" s="114">
        <v>5604</v>
      </c>
      <c r="F4151" s="115" t="s">
        <v>12097</v>
      </c>
      <c r="G4151" s="114">
        <v>54.6</v>
      </c>
      <c r="H4151" s="114">
        <v>0</v>
      </c>
      <c r="I4151" s="114">
        <v>0</v>
      </c>
      <c r="J4151" s="114">
        <v>3501</v>
      </c>
      <c r="K4151" s="115" t="s">
        <v>12069</v>
      </c>
      <c r="L4151" s="114">
        <v>119.6</v>
      </c>
      <c r="M4151" s="114">
        <v>0</v>
      </c>
      <c r="N4151" s="114">
        <v>0</v>
      </c>
      <c r="O4151" s="114">
        <v>5604</v>
      </c>
      <c r="P4151" s="115" t="s">
        <v>12098</v>
      </c>
      <c r="Q4151" s="114">
        <v>234.6</v>
      </c>
      <c r="R4151" s="114">
        <v>0</v>
      </c>
      <c r="S4151" s="114">
        <v>0</v>
      </c>
      <c r="T4151" s="114">
        <v>3501</v>
      </c>
      <c r="U4151" s="115" t="s">
        <v>12070</v>
      </c>
      <c r="V4151" s="114">
        <v>299.60000000000002</v>
      </c>
    </row>
    <row r="4152" spans="1:42">
      <c r="A4152" s="114" t="s">
        <v>11839</v>
      </c>
      <c r="B4152" s="114">
        <f t="shared" si="65"/>
        <v>5545</v>
      </c>
      <c r="C4152" s="114">
        <v>0</v>
      </c>
      <c r="D4152" s="114">
        <v>0</v>
      </c>
      <c r="E4152" s="114">
        <v>5545</v>
      </c>
      <c r="F4152" s="115" t="s">
        <v>12065</v>
      </c>
      <c r="G4152" s="114">
        <v>178.3</v>
      </c>
      <c r="H4152" s="114">
        <v>0</v>
      </c>
      <c r="I4152" s="114">
        <v>0</v>
      </c>
      <c r="J4152" s="114">
        <v>5545</v>
      </c>
      <c r="K4152" s="115" t="s">
        <v>12066</v>
      </c>
      <c r="L4152" s="114">
        <v>358.3</v>
      </c>
    </row>
    <row r="4153" spans="1:42">
      <c r="A4153" s="114" t="s">
        <v>11842</v>
      </c>
      <c r="B4153" s="114">
        <f t="shared" si="65"/>
        <v>6398</v>
      </c>
      <c r="C4153" s="114">
        <v>0</v>
      </c>
      <c r="D4153" s="114">
        <v>0</v>
      </c>
      <c r="E4153" s="114">
        <v>4708</v>
      </c>
      <c r="F4153" s="115" t="s">
        <v>12051</v>
      </c>
      <c r="G4153" s="114">
        <v>50.2</v>
      </c>
      <c r="H4153" s="114">
        <v>0</v>
      </c>
      <c r="I4153" s="114">
        <v>0</v>
      </c>
      <c r="J4153" s="114">
        <v>6398</v>
      </c>
      <c r="K4153" s="115" t="s">
        <v>12069</v>
      </c>
      <c r="L4153" s="114">
        <v>122.2</v>
      </c>
      <c r="M4153" s="114">
        <v>0</v>
      </c>
      <c r="N4153" s="114">
        <v>0</v>
      </c>
      <c r="O4153" s="114">
        <v>4708</v>
      </c>
      <c r="P4153" s="115" t="s">
        <v>12052</v>
      </c>
      <c r="Q4153" s="114">
        <v>230.2</v>
      </c>
      <c r="R4153" s="114">
        <v>0</v>
      </c>
      <c r="S4153" s="114">
        <v>0</v>
      </c>
      <c r="T4153" s="114">
        <v>6398</v>
      </c>
      <c r="U4153" s="115" t="s">
        <v>12070</v>
      </c>
      <c r="V4153" s="114">
        <v>302.2</v>
      </c>
    </row>
    <row r="4154" spans="1:42">
      <c r="A4154" s="114" t="s">
        <v>11845</v>
      </c>
      <c r="B4154" s="114">
        <f t="shared" si="65"/>
        <v>6870</v>
      </c>
      <c r="C4154" s="114">
        <v>0</v>
      </c>
      <c r="D4154" s="114">
        <v>0</v>
      </c>
      <c r="E4154" s="114">
        <v>6713</v>
      </c>
      <c r="F4154" s="115" t="s">
        <v>12073</v>
      </c>
      <c r="G4154" s="114">
        <v>45</v>
      </c>
      <c r="H4154" s="114">
        <v>0</v>
      </c>
      <c r="I4154" s="114">
        <v>0</v>
      </c>
      <c r="J4154" s="114">
        <v>6870</v>
      </c>
      <c r="K4154" s="115" t="s">
        <v>12077</v>
      </c>
      <c r="L4154" s="114">
        <v>95</v>
      </c>
      <c r="M4154" s="114">
        <v>0</v>
      </c>
      <c r="N4154" s="114">
        <v>0</v>
      </c>
      <c r="O4154" s="114">
        <v>6713</v>
      </c>
      <c r="P4154" s="115" t="s">
        <v>12074</v>
      </c>
      <c r="Q4154" s="114">
        <v>225</v>
      </c>
      <c r="R4154" s="114">
        <v>0</v>
      </c>
      <c r="S4154" s="114">
        <v>0</v>
      </c>
      <c r="T4154" s="114">
        <v>6870</v>
      </c>
      <c r="U4154" s="115" t="s">
        <v>12078</v>
      </c>
      <c r="V4154" s="114">
        <v>275</v>
      </c>
    </row>
    <row r="4155" spans="1:42">
      <c r="A4155" s="114" t="s">
        <v>11847</v>
      </c>
      <c r="B4155" s="114">
        <f t="shared" si="65"/>
        <v>5597</v>
      </c>
      <c r="C4155" s="114">
        <v>0</v>
      </c>
      <c r="D4155" s="114">
        <v>0</v>
      </c>
      <c r="E4155" s="114">
        <v>5597</v>
      </c>
      <c r="F4155" s="115" t="s">
        <v>12077</v>
      </c>
      <c r="G4155" s="114">
        <v>91.3</v>
      </c>
      <c r="H4155" s="114">
        <v>0</v>
      </c>
      <c r="I4155" s="114">
        <v>0</v>
      </c>
      <c r="J4155" s="114">
        <v>5597</v>
      </c>
      <c r="K4155" s="115" t="s">
        <v>12078</v>
      </c>
      <c r="L4155" s="114">
        <v>271.3</v>
      </c>
    </row>
    <row r="4156" spans="1:42">
      <c r="A4156" s="114" t="s">
        <v>11849</v>
      </c>
      <c r="B4156" s="114">
        <f t="shared" si="65"/>
        <v>7001</v>
      </c>
      <c r="C4156" s="114">
        <v>0</v>
      </c>
      <c r="D4156" s="114">
        <v>0</v>
      </c>
      <c r="E4156" s="114">
        <v>7001</v>
      </c>
      <c r="F4156" s="115" t="s">
        <v>12055</v>
      </c>
      <c r="G4156" s="114">
        <v>107.6</v>
      </c>
      <c r="H4156" s="114">
        <v>3</v>
      </c>
      <c r="I4156" s="114">
        <v>110.7</v>
      </c>
      <c r="J4156" s="114">
        <v>7001</v>
      </c>
      <c r="K4156" s="115" t="s">
        <v>12056</v>
      </c>
      <c r="L4156" s="114">
        <v>287.60000000000002</v>
      </c>
    </row>
    <row r="4157" spans="1:42">
      <c r="A4157" s="114" t="s">
        <v>11852</v>
      </c>
      <c r="B4157" s="114">
        <f t="shared" si="65"/>
        <v>12999</v>
      </c>
      <c r="C4157" s="114">
        <v>3</v>
      </c>
      <c r="D4157" s="114">
        <v>109.9</v>
      </c>
      <c r="E4157" s="114">
        <v>8301</v>
      </c>
      <c r="F4157" s="115" t="s">
        <v>12087</v>
      </c>
      <c r="G4157" s="114">
        <v>74.900000000000006</v>
      </c>
      <c r="H4157" s="114">
        <v>3</v>
      </c>
      <c r="I4157" s="114">
        <v>110.9</v>
      </c>
      <c r="J4157" s="114">
        <v>7999</v>
      </c>
      <c r="K4157" s="115" t="s">
        <v>12120</v>
      </c>
      <c r="L4157" s="114">
        <v>167.9</v>
      </c>
      <c r="M4157" s="114">
        <v>3</v>
      </c>
      <c r="N4157" s="114">
        <v>109.5</v>
      </c>
      <c r="O4157" s="114">
        <v>12999</v>
      </c>
      <c r="P4157" s="115" t="s">
        <v>12121</v>
      </c>
      <c r="Q4157" s="114">
        <v>167.9</v>
      </c>
      <c r="R4157" s="114">
        <v>3</v>
      </c>
      <c r="S4157" s="114">
        <v>109.7</v>
      </c>
      <c r="T4157" s="114">
        <v>8301</v>
      </c>
      <c r="U4157" s="115" t="s">
        <v>12088</v>
      </c>
      <c r="V4157" s="114">
        <v>254.9</v>
      </c>
      <c r="W4157" s="114">
        <v>3</v>
      </c>
      <c r="X4157" s="114">
        <v>110.1</v>
      </c>
      <c r="Y4157" s="114">
        <v>12999</v>
      </c>
      <c r="Z4157" s="115" t="s">
        <v>12122</v>
      </c>
      <c r="AA4157" s="114">
        <v>347.9</v>
      </c>
      <c r="AB4157" s="114">
        <v>3</v>
      </c>
      <c r="AC4157" s="114">
        <v>109.3</v>
      </c>
      <c r="AD4157" s="114">
        <v>7999</v>
      </c>
      <c r="AE4157" s="115" t="s">
        <v>12123</v>
      </c>
      <c r="AF4157" s="114">
        <v>347.9</v>
      </c>
    </row>
    <row r="4158" spans="1:42">
      <c r="A4158" s="114" t="s">
        <v>11855</v>
      </c>
      <c r="B4158" s="114">
        <f t="shared" si="65"/>
        <v>7218</v>
      </c>
      <c r="C4158" s="114">
        <v>0</v>
      </c>
      <c r="D4158" s="114">
        <v>0</v>
      </c>
      <c r="E4158" s="114">
        <v>2762</v>
      </c>
      <c r="F4158" s="115" t="s">
        <v>12081</v>
      </c>
      <c r="G4158" s="114">
        <v>74.900000000000006</v>
      </c>
      <c r="H4158" s="114">
        <v>0</v>
      </c>
      <c r="I4158" s="114">
        <v>0</v>
      </c>
      <c r="J4158" s="114">
        <v>7218</v>
      </c>
      <c r="K4158" s="115" t="s">
        <v>12150</v>
      </c>
      <c r="L4158" s="114">
        <v>132.9</v>
      </c>
      <c r="M4158" s="114">
        <v>0</v>
      </c>
      <c r="N4158" s="114">
        <v>0</v>
      </c>
      <c r="O4158" s="114">
        <v>3642</v>
      </c>
      <c r="P4158" s="115" t="s">
        <v>12151</v>
      </c>
      <c r="Q4158" s="114">
        <v>132.9</v>
      </c>
      <c r="R4158" s="114">
        <v>0</v>
      </c>
      <c r="S4158" s="114">
        <v>0</v>
      </c>
      <c r="T4158" s="114">
        <v>3346</v>
      </c>
      <c r="U4158" s="115" t="s">
        <v>12065</v>
      </c>
      <c r="V4158" s="114">
        <v>189.9</v>
      </c>
      <c r="W4158" s="114">
        <v>0</v>
      </c>
      <c r="X4158" s="114">
        <v>0</v>
      </c>
      <c r="Y4158" s="114">
        <v>2762</v>
      </c>
      <c r="Z4158" s="115" t="s">
        <v>12082</v>
      </c>
      <c r="AA4158" s="114">
        <v>254.9</v>
      </c>
      <c r="AB4158" s="114">
        <v>0</v>
      </c>
      <c r="AC4158" s="114">
        <v>0</v>
      </c>
      <c r="AD4158" s="114">
        <v>3642</v>
      </c>
      <c r="AE4158" s="115" t="s">
        <v>12152</v>
      </c>
      <c r="AF4158" s="114">
        <v>312.89999999999998</v>
      </c>
      <c r="AG4158" s="114">
        <v>0</v>
      </c>
      <c r="AH4158" s="114">
        <v>0</v>
      </c>
      <c r="AI4158" s="114">
        <v>7218</v>
      </c>
      <c r="AJ4158" s="115" t="s">
        <v>12153</v>
      </c>
      <c r="AK4158" s="114">
        <v>312.89999999999998</v>
      </c>
      <c r="AL4158" s="114">
        <v>0</v>
      </c>
      <c r="AM4158" s="114">
        <v>0</v>
      </c>
      <c r="AN4158" s="114">
        <v>3346</v>
      </c>
      <c r="AO4158" s="115" t="s">
        <v>12066</v>
      </c>
      <c r="AP4158" s="114">
        <v>369.9</v>
      </c>
    </row>
    <row r="4159" spans="1:42">
      <c r="A4159" s="114" t="s">
        <v>11858</v>
      </c>
      <c r="B4159" s="114">
        <f t="shared" si="65"/>
        <v>5800</v>
      </c>
      <c r="C4159" s="114">
        <v>0</v>
      </c>
      <c r="D4159" s="114">
        <v>0</v>
      </c>
      <c r="E4159" s="114">
        <v>5800</v>
      </c>
      <c r="F4159" s="115" t="s">
        <v>12097</v>
      </c>
      <c r="G4159" s="114">
        <v>62.2</v>
      </c>
      <c r="H4159" s="114">
        <v>0</v>
      </c>
      <c r="I4159" s="114">
        <v>0</v>
      </c>
      <c r="J4159" s="114">
        <v>5007</v>
      </c>
      <c r="K4159" s="115" t="s">
        <v>12057</v>
      </c>
      <c r="L4159" s="114">
        <v>126.2</v>
      </c>
      <c r="M4159" s="114">
        <v>0</v>
      </c>
      <c r="N4159" s="114">
        <v>0</v>
      </c>
      <c r="O4159" s="114">
        <v>5800</v>
      </c>
      <c r="P4159" s="115" t="s">
        <v>12098</v>
      </c>
      <c r="Q4159" s="114">
        <v>242.2</v>
      </c>
      <c r="R4159" s="114">
        <v>0</v>
      </c>
      <c r="S4159" s="114">
        <v>0</v>
      </c>
      <c r="T4159" s="114">
        <v>5007</v>
      </c>
      <c r="U4159" s="115" t="s">
        <v>12058</v>
      </c>
      <c r="V4159" s="114">
        <v>306.2</v>
      </c>
    </row>
    <row r="4160" spans="1:42">
      <c r="A4160" s="114" t="s">
        <v>11861</v>
      </c>
      <c r="B4160" s="114">
        <f t="shared" si="65"/>
        <v>5902</v>
      </c>
      <c r="C4160" s="114">
        <v>0</v>
      </c>
      <c r="D4160" s="114">
        <v>0</v>
      </c>
      <c r="E4160" s="114">
        <v>5902</v>
      </c>
      <c r="F4160" s="115" t="s">
        <v>12071</v>
      </c>
      <c r="G4160" s="114">
        <v>140.1</v>
      </c>
      <c r="H4160" s="114">
        <v>0</v>
      </c>
      <c r="I4160" s="114">
        <v>0</v>
      </c>
      <c r="J4160" s="114">
        <v>5902</v>
      </c>
      <c r="K4160" s="115" t="s">
        <v>12072</v>
      </c>
      <c r="L4160" s="114">
        <v>320.10000000000002</v>
      </c>
    </row>
    <row r="4161" spans="1:32">
      <c r="A4161" s="114" t="s">
        <v>11863</v>
      </c>
      <c r="B4161" s="114">
        <f t="shared" si="65"/>
        <v>6562</v>
      </c>
      <c r="C4161" s="114">
        <v>0</v>
      </c>
      <c r="D4161" s="114">
        <v>0</v>
      </c>
      <c r="E4161" s="114">
        <v>6562</v>
      </c>
      <c r="F4161" s="115" t="s">
        <v>12057</v>
      </c>
      <c r="G4161" s="114">
        <v>121.6</v>
      </c>
      <c r="H4161" s="114">
        <v>0</v>
      </c>
      <c r="I4161" s="114">
        <v>0</v>
      </c>
      <c r="J4161" s="114">
        <v>6562</v>
      </c>
      <c r="K4161" s="115" t="s">
        <v>12058</v>
      </c>
      <c r="L4161" s="114">
        <v>301.60000000000002</v>
      </c>
    </row>
    <row r="4162" spans="1:32">
      <c r="A4162" s="114" t="s">
        <v>11866</v>
      </c>
      <c r="B4162" s="114">
        <f t="shared" si="65"/>
        <v>6427</v>
      </c>
      <c r="C4162" s="114">
        <v>0</v>
      </c>
      <c r="D4162" s="114">
        <v>0</v>
      </c>
      <c r="E4162" s="114">
        <v>6427</v>
      </c>
      <c r="F4162" s="115" t="s">
        <v>12087</v>
      </c>
      <c r="G4162" s="114">
        <v>74</v>
      </c>
      <c r="H4162" s="114">
        <v>0</v>
      </c>
      <c r="I4162" s="114">
        <v>0</v>
      </c>
      <c r="J4162" s="114">
        <v>3458</v>
      </c>
      <c r="K4162" s="115" t="s">
        <v>12069</v>
      </c>
      <c r="L4162" s="114">
        <v>119</v>
      </c>
      <c r="M4162" s="114">
        <v>0</v>
      </c>
      <c r="N4162" s="114">
        <v>0</v>
      </c>
      <c r="O4162" s="114">
        <v>6427</v>
      </c>
      <c r="P4162" s="115" t="s">
        <v>12088</v>
      </c>
      <c r="Q4162" s="114">
        <v>254</v>
      </c>
      <c r="R4162" s="114">
        <v>0</v>
      </c>
      <c r="S4162" s="114">
        <v>0</v>
      </c>
      <c r="T4162" s="114">
        <v>3458</v>
      </c>
      <c r="U4162" s="115" t="s">
        <v>12070</v>
      </c>
      <c r="V4162" s="114">
        <v>299</v>
      </c>
    </row>
    <row r="4163" spans="1:32">
      <c r="A4163" s="114" t="s">
        <v>11869</v>
      </c>
      <c r="B4163" s="114">
        <f t="shared" si="65"/>
        <v>5643</v>
      </c>
      <c r="C4163" s="114">
        <v>0</v>
      </c>
      <c r="D4163" s="114">
        <v>0</v>
      </c>
      <c r="E4163" s="114">
        <v>5643</v>
      </c>
      <c r="F4163" s="115" t="s">
        <v>12057</v>
      </c>
      <c r="G4163" s="114">
        <v>119.5</v>
      </c>
      <c r="H4163" s="114">
        <v>0</v>
      </c>
      <c r="I4163" s="114">
        <v>0</v>
      </c>
      <c r="J4163" s="114">
        <v>5643</v>
      </c>
      <c r="K4163" s="115" t="s">
        <v>12058</v>
      </c>
      <c r="L4163" s="114">
        <v>299.5</v>
      </c>
    </row>
    <row r="4164" spans="1:32">
      <c r="A4164" s="114" t="s">
        <v>11871</v>
      </c>
      <c r="B4164" s="114">
        <f t="shared" si="65"/>
        <v>5531</v>
      </c>
      <c r="C4164" s="114">
        <v>0</v>
      </c>
      <c r="D4164" s="114">
        <v>0</v>
      </c>
      <c r="E4164" s="114">
        <v>4619</v>
      </c>
      <c r="F4164" s="115" t="s">
        <v>12097</v>
      </c>
      <c r="G4164" s="114">
        <v>54.7</v>
      </c>
      <c r="H4164" s="114">
        <v>0</v>
      </c>
      <c r="I4164" s="114">
        <v>0</v>
      </c>
      <c r="J4164" s="114">
        <v>5531</v>
      </c>
      <c r="K4164" s="115" t="s">
        <v>12059</v>
      </c>
      <c r="L4164" s="114">
        <v>175.7</v>
      </c>
      <c r="M4164" s="114">
        <v>0</v>
      </c>
      <c r="N4164" s="114">
        <v>0</v>
      </c>
      <c r="O4164" s="114">
        <v>4619</v>
      </c>
      <c r="P4164" s="115" t="s">
        <v>12098</v>
      </c>
      <c r="Q4164" s="114">
        <v>234.7</v>
      </c>
      <c r="R4164" s="114">
        <v>0</v>
      </c>
      <c r="S4164" s="114">
        <v>0</v>
      </c>
      <c r="T4164" s="114">
        <v>5531</v>
      </c>
      <c r="U4164" s="115" t="s">
        <v>12060</v>
      </c>
      <c r="V4164" s="114">
        <v>355.7</v>
      </c>
    </row>
    <row r="4165" spans="1:32">
      <c r="A4165" s="114" t="s">
        <v>11874</v>
      </c>
      <c r="B4165" s="114">
        <f t="shared" si="65"/>
        <v>5928</v>
      </c>
      <c r="C4165" s="114">
        <v>0</v>
      </c>
      <c r="D4165" s="114">
        <v>0</v>
      </c>
      <c r="E4165" s="114">
        <v>5928</v>
      </c>
      <c r="F4165" s="115" t="s">
        <v>12071</v>
      </c>
      <c r="G4165" s="114">
        <v>151.80000000000001</v>
      </c>
      <c r="H4165" s="114">
        <v>0</v>
      </c>
      <c r="I4165" s="114">
        <v>0</v>
      </c>
      <c r="J4165" s="114">
        <v>5928</v>
      </c>
      <c r="K4165" s="115" t="s">
        <v>12072</v>
      </c>
      <c r="L4165" s="114">
        <v>331.8</v>
      </c>
    </row>
    <row r="4166" spans="1:32">
      <c r="A4166" s="114" t="s">
        <v>11877</v>
      </c>
      <c r="B4166" s="114">
        <f t="shared" si="65"/>
        <v>10500</v>
      </c>
      <c r="C4166" s="114">
        <v>0</v>
      </c>
      <c r="D4166" s="114">
        <v>0</v>
      </c>
      <c r="E4166" s="114">
        <v>10500</v>
      </c>
      <c r="F4166" s="115" t="s">
        <v>12053</v>
      </c>
      <c r="G4166" s="114">
        <v>93</v>
      </c>
      <c r="H4166" s="114">
        <v>0</v>
      </c>
      <c r="I4166" s="114">
        <v>0</v>
      </c>
      <c r="J4166" s="114">
        <v>10500</v>
      </c>
      <c r="K4166" s="115" t="s">
        <v>12054</v>
      </c>
      <c r="L4166" s="114">
        <v>273</v>
      </c>
    </row>
    <row r="4167" spans="1:32">
      <c r="A4167" s="114" t="s">
        <v>11879</v>
      </c>
      <c r="B4167" s="114">
        <f t="shared" si="65"/>
        <v>7999</v>
      </c>
      <c r="C4167" s="114">
        <v>3</v>
      </c>
      <c r="D4167" s="114">
        <v>110.5</v>
      </c>
      <c r="E4167" s="114">
        <v>7999</v>
      </c>
      <c r="F4167" s="115" t="s">
        <v>12057</v>
      </c>
      <c r="G4167" s="114">
        <v>130.6</v>
      </c>
      <c r="H4167" s="114">
        <v>0</v>
      </c>
      <c r="I4167" s="114">
        <v>0</v>
      </c>
      <c r="J4167" s="114">
        <v>7999</v>
      </c>
      <c r="K4167" s="115" t="s">
        <v>12058</v>
      </c>
      <c r="L4167" s="114">
        <v>310.60000000000002</v>
      </c>
    </row>
    <row r="4168" spans="1:32">
      <c r="A4168" s="114" t="s">
        <v>11882</v>
      </c>
      <c r="B4168" s="114">
        <f t="shared" si="65"/>
        <v>5640</v>
      </c>
      <c r="C4168" s="114">
        <v>0</v>
      </c>
      <c r="D4168" s="114">
        <v>0</v>
      </c>
      <c r="E4168" s="114">
        <v>3999</v>
      </c>
      <c r="F4168" s="115" t="s">
        <v>12073</v>
      </c>
      <c r="G4168" s="114">
        <v>33.5</v>
      </c>
      <c r="H4168" s="114">
        <v>0</v>
      </c>
      <c r="I4168" s="114">
        <v>0</v>
      </c>
      <c r="J4168" s="114">
        <v>5640</v>
      </c>
      <c r="K4168" s="115" t="s">
        <v>12079</v>
      </c>
      <c r="L4168" s="114">
        <v>146.69999999999999</v>
      </c>
      <c r="M4168" s="114">
        <v>0</v>
      </c>
      <c r="N4168" s="114">
        <v>0</v>
      </c>
      <c r="O4168" s="114">
        <v>3999</v>
      </c>
      <c r="P4168" s="115" t="s">
        <v>12074</v>
      </c>
      <c r="Q4168" s="114">
        <v>213.5</v>
      </c>
      <c r="R4168" s="114">
        <v>0</v>
      </c>
      <c r="S4168" s="114">
        <v>0</v>
      </c>
      <c r="T4168" s="114">
        <v>5640</v>
      </c>
      <c r="U4168" s="115" t="s">
        <v>12080</v>
      </c>
      <c r="V4168" s="114">
        <v>326.7</v>
      </c>
    </row>
    <row r="4169" spans="1:32">
      <c r="A4169" s="114" t="s">
        <v>11885</v>
      </c>
      <c r="B4169" s="114">
        <f t="shared" si="65"/>
        <v>5967</v>
      </c>
      <c r="C4169" s="114">
        <v>0</v>
      </c>
      <c r="D4169" s="114">
        <v>0</v>
      </c>
      <c r="E4169" s="114">
        <v>4367</v>
      </c>
      <c r="F4169" s="115" t="s">
        <v>12077</v>
      </c>
      <c r="G4169" s="114">
        <v>94</v>
      </c>
      <c r="H4169" s="114">
        <v>0</v>
      </c>
      <c r="I4169" s="114">
        <v>0</v>
      </c>
      <c r="J4169" s="114">
        <v>5967</v>
      </c>
      <c r="K4169" s="115" t="s">
        <v>12063</v>
      </c>
      <c r="L4169" s="114">
        <v>170</v>
      </c>
      <c r="M4169" s="114">
        <v>0</v>
      </c>
      <c r="N4169" s="114">
        <v>0</v>
      </c>
      <c r="O4169" s="114">
        <v>4367</v>
      </c>
      <c r="P4169" s="115" t="s">
        <v>12078</v>
      </c>
      <c r="Q4169" s="114">
        <v>274</v>
      </c>
      <c r="R4169" s="114">
        <v>0</v>
      </c>
      <c r="S4169" s="114">
        <v>0</v>
      </c>
      <c r="T4169" s="114">
        <v>5967</v>
      </c>
      <c r="U4169" s="115" t="s">
        <v>12064</v>
      </c>
      <c r="V4169" s="114">
        <v>350</v>
      </c>
    </row>
    <row r="4170" spans="1:32">
      <c r="A4170" s="114" t="s">
        <v>11888</v>
      </c>
      <c r="B4170" s="114">
        <f t="shared" si="65"/>
        <v>12467</v>
      </c>
      <c r="C4170" s="114">
        <v>3</v>
      </c>
      <c r="D4170" s="114">
        <v>108.5</v>
      </c>
      <c r="E4170" s="114">
        <v>12467</v>
      </c>
      <c r="F4170" s="115" t="s">
        <v>12067</v>
      </c>
      <c r="G4170" s="114">
        <v>352.4</v>
      </c>
      <c r="H4170" s="114">
        <v>3</v>
      </c>
      <c r="I4170" s="114">
        <v>109.3</v>
      </c>
      <c r="J4170" s="114">
        <v>12467</v>
      </c>
      <c r="K4170" s="115" t="s">
        <v>12128</v>
      </c>
      <c r="L4170" s="114">
        <v>172.4</v>
      </c>
      <c r="M4170" s="114">
        <v>3</v>
      </c>
      <c r="N4170" s="114">
        <v>110.3</v>
      </c>
      <c r="O4170" s="114">
        <v>10499</v>
      </c>
      <c r="P4170" s="115" t="s">
        <v>12129</v>
      </c>
      <c r="Q4170" s="114">
        <v>172.4</v>
      </c>
      <c r="R4170" s="114">
        <v>3.2</v>
      </c>
      <c r="S4170" s="114">
        <v>108.9</v>
      </c>
      <c r="T4170" s="114">
        <v>12467</v>
      </c>
      <c r="U4170" s="115" t="s">
        <v>12068</v>
      </c>
      <c r="V4170" s="114">
        <v>172.4</v>
      </c>
      <c r="W4170" s="114">
        <v>3</v>
      </c>
      <c r="X4170" s="114">
        <v>111.7</v>
      </c>
      <c r="Y4170" s="114">
        <v>10499</v>
      </c>
      <c r="Z4170" s="115" t="s">
        <v>12130</v>
      </c>
      <c r="AA4170" s="114">
        <v>352.4</v>
      </c>
      <c r="AB4170" s="114">
        <v>3</v>
      </c>
      <c r="AC4170" s="114">
        <v>109.9</v>
      </c>
      <c r="AD4170" s="114">
        <v>12467</v>
      </c>
      <c r="AE4170" s="115" t="s">
        <v>12131</v>
      </c>
      <c r="AF4170" s="114">
        <v>352.4</v>
      </c>
    </row>
    <row r="4171" spans="1:32">
      <c r="A4171" s="114" t="s">
        <v>11891</v>
      </c>
      <c r="B4171" s="114">
        <f t="shared" si="65"/>
        <v>11811</v>
      </c>
      <c r="C4171" s="114">
        <v>3</v>
      </c>
      <c r="D4171" s="114">
        <v>108.9</v>
      </c>
      <c r="E4171" s="114">
        <v>11811</v>
      </c>
      <c r="F4171" s="115" t="s">
        <v>12077</v>
      </c>
      <c r="G4171" s="114">
        <v>71.900000000000006</v>
      </c>
      <c r="H4171" s="114">
        <v>3</v>
      </c>
      <c r="I4171" s="114">
        <v>109.5</v>
      </c>
      <c r="J4171" s="114">
        <v>11811</v>
      </c>
      <c r="K4171" s="115" t="s">
        <v>12078</v>
      </c>
      <c r="L4171" s="114">
        <v>251.9</v>
      </c>
    </row>
    <row r="4172" spans="1:32">
      <c r="A4172" s="114" t="s">
        <v>11893</v>
      </c>
      <c r="B4172" s="114">
        <f t="shared" si="65"/>
        <v>9186</v>
      </c>
      <c r="C4172" s="114">
        <v>0</v>
      </c>
      <c r="D4172" s="114">
        <v>0</v>
      </c>
      <c r="E4172" s="114">
        <v>9186</v>
      </c>
      <c r="F4172" s="115" t="s">
        <v>12053</v>
      </c>
      <c r="G4172" s="114">
        <v>83.2</v>
      </c>
      <c r="H4172" s="114">
        <v>3</v>
      </c>
      <c r="I4172" s="114">
        <v>110.3</v>
      </c>
      <c r="J4172" s="114">
        <v>9186</v>
      </c>
      <c r="K4172" s="115" t="s">
        <v>12054</v>
      </c>
      <c r="L4172" s="114">
        <v>263.2</v>
      </c>
    </row>
    <row r="4173" spans="1:32">
      <c r="A4173" s="114" t="s">
        <v>11896</v>
      </c>
      <c r="B4173" s="114">
        <f t="shared" si="65"/>
        <v>11155</v>
      </c>
      <c r="C4173" s="114">
        <v>3</v>
      </c>
      <c r="D4173" s="114">
        <v>109.9</v>
      </c>
      <c r="E4173" s="114">
        <v>11155</v>
      </c>
      <c r="F4173" s="115" t="s">
        <v>12079</v>
      </c>
      <c r="G4173" s="114">
        <v>146.4</v>
      </c>
      <c r="H4173" s="114">
        <v>3</v>
      </c>
      <c r="I4173" s="114">
        <v>110.3</v>
      </c>
      <c r="J4173" s="114">
        <v>11155</v>
      </c>
      <c r="K4173" s="115" t="s">
        <v>12080</v>
      </c>
      <c r="L4173" s="114">
        <v>326.39999999999998</v>
      </c>
    </row>
    <row r="4174" spans="1:32">
      <c r="A4174" s="114" t="s">
        <v>11899</v>
      </c>
      <c r="B4174" s="114">
        <f t="shared" si="65"/>
        <v>11811</v>
      </c>
      <c r="C4174" s="114">
        <v>3</v>
      </c>
      <c r="D4174" s="114">
        <v>110.9</v>
      </c>
      <c r="E4174" s="114">
        <v>11811</v>
      </c>
      <c r="F4174" s="115" t="s">
        <v>12063</v>
      </c>
      <c r="G4174" s="114">
        <v>153.4</v>
      </c>
      <c r="H4174" s="114">
        <v>3</v>
      </c>
      <c r="I4174" s="114">
        <v>110.5</v>
      </c>
      <c r="J4174" s="114">
        <v>11811</v>
      </c>
      <c r="K4174" s="115" t="s">
        <v>12064</v>
      </c>
      <c r="L4174" s="114">
        <v>333.4</v>
      </c>
    </row>
    <row r="4175" spans="1:32">
      <c r="A4175" s="114" t="s">
        <v>11901</v>
      </c>
      <c r="B4175" s="114">
        <f t="shared" si="65"/>
        <v>11811</v>
      </c>
      <c r="C4175" s="114">
        <v>3</v>
      </c>
      <c r="D4175" s="114">
        <v>110.9</v>
      </c>
      <c r="E4175" s="114">
        <v>11811</v>
      </c>
      <c r="F4175" s="115" t="s">
        <v>12061</v>
      </c>
      <c r="G4175" s="114">
        <v>126.2</v>
      </c>
      <c r="H4175" s="114">
        <v>3</v>
      </c>
      <c r="I4175" s="114">
        <v>109.3</v>
      </c>
      <c r="J4175" s="114">
        <v>11811</v>
      </c>
      <c r="K4175" s="115" t="s">
        <v>12062</v>
      </c>
      <c r="L4175" s="114">
        <v>306.2</v>
      </c>
    </row>
    <row r="4176" spans="1:32">
      <c r="A4176" s="114" t="s">
        <v>11904</v>
      </c>
      <c r="B4176" s="114">
        <f t="shared" si="65"/>
        <v>12467</v>
      </c>
      <c r="C4176" s="114">
        <v>3</v>
      </c>
      <c r="D4176" s="114">
        <v>109.3</v>
      </c>
      <c r="E4176" s="114">
        <v>11811</v>
      </c>
      <c r="F4176" s="115" t="s">
        <v>12158</v>
      </c>
      <c r="G4176" s="114">
        <v>13.6</v>
      </c>
      <c r="H4176" s="114">
        <v>3</v>
      </c>
      <c r="I4176" s="114">
        <v>110.9</v>
      </c>
      <c r="J4176" s="114">
        <v>12467</v>
      </c>
      <c r="K4176" s="115" t="s">
        <v>12159</v>
      </c>
      <c r="L4176" s="114">
        <v>13.6</v>
      </c>
      <c r="M4176" s="114">
        <v>3</v>
      </c>
      <c r="N4176" s="114">
        <v>110.3</v>
      </c>
      <c r="O4176" s="114">
        <v>12467</v>
      </c>
      <c r="P4176" s="115" t="s">
        <v>12160</v>
      </c>
      <c r="Q4176" s="114">
        <v>193.6</v>
      </c>
      <c r="R4176" s="114">
        <v>3</v>
      </c>
      <c r="S4176" s="114">
        <v>111.5</v>
      </c>
      <c r="T4176" s="114">
        <v>11811</v>
      </c>
      <c r="U4176" s="115" t="s">
        <v>12161</v>
      </c>
      <c r="V4176" s="114">
        <v>193.6</v>
      </c>
    </row>
    <row r="4177" spans="1:12">
      <c r="A4177" s="114" t="s">
        <v>11907</v>
      </c>
      <c r="B4177" s="114">
        <f t="shared" si="65"/>
        <v>8530</v>
      </c>
      <c r="C4177" s="114">
        <v>3</v>
      </c>
      <c r="D4177" s="114">
        <v>110.3</v>
      </c>
      <c r="E4177" s="114">
        <v>8530</v>
      </c>
      <c r="F4177" s="115" t="s">
        <v>12065</v>
      </c>
      <c r="G4177" s="114">
        <v>176.7</v>
      </c>
      <c r="H4177" s="114">
        <v>3</v>
      </c>
      <c r="I4177" s="114">
        <v>109.9</v>
      </c>
      <c r="J4177" s="114">
        <v>8530</v>
      </c>
      <c r="K4177" s="115" t="s">
        <v>12066</v>
      </c>
      <c r="L4177" s="114">
        <v>356.7</v>
      </c>
    </row>
    <row r="4178" spans="1:12">
      <c r="A4178" s="114" t="s">
        <v>11910</v>
      </c>
      <c r="B4178" s="114">
        <f t="shared" si="65"/>
        <v>10499</v>
      </c>
      <c r="C4178" s="114">
        <v>3</v>
      </c>
      <c r="D4178" s="114">
        <v>110.1</v>
      </c>
      <c r="E4178" s="114">
        <v>10499</v>
      </c>
      <c r="F4178" s="115" t="s">
        <v>12067</v>
      </c>
      <c r="G4178" s="114">
        <v>4.7</v>
      </c>
      <c r="H4178" s="114">
        <v>3</v>
      </c>
      <c r="I4178" s="114">
        <v>108.5</v>
      </c>
      <c r="J4178" s="114">
        <v>10499</v>
      </c>
      <c r="K4178" s="115" t="s">
        <v>12068</v>
      </c>
      <c r="L4178" s="114">
        <v>184.7</v>
      </c>
    </row>
    <row r="4179" spans="1:12">
      <c r="A4179" s="114" t="s">
        <v>11913</v>
      </c>
      <c r="B4179" s="114">
        <f t="shared" si="65"/>
        <v>10499</v>
      </c>
      <c r="C4179" s="114">
        <v>3</v>
      </c>
      <c r="D4179" s="114">
        <v>108.9</v>
      </c>
      <c r="E4179" s="114">
        <v>10499</v>
      </c>
      <c r="F4179" s="115" t="s">
        <v>12097</v>
      </c>
      <c r="G4179" s="114">
        <v>46.3</v>
      </c>
      <c r="H4179" s="114">
        <v>0</v>
      </c>
      <c r="I4179" s="114">
        <v>0</v>
      </c>
      <c r="J4179" s="114">
        <v>10499</v>
      </c>
      <c r="K4179" s="115" t="s">
        <v>12098</v>
      </c>
      <c r="L4179" s="114">
        <v>226.3</v>
      </c>
    </row>
    <row r="4180" spans="1:12">
      <c r="A4180" s="114" t="s">
        <v>11916</v>
      </c>
      <c r="B4180" s="114">
        <f t="shared" si="65"/>
        <v>13124</v>
      </c>
      <c r="C4180" s="114">
        <v>0</v>
      </c>
      <c r="D4180" s="114">
        <v>0</v>
      </c>
      <c r="E4180" s="114">
        <v>13124</v>
      </c>
      <c r="F4180" s="115" t="s">
        <v>12097</v>
      </c>
      <c r="G4180" s="114">
        <v>44.8</v>
      </c>
      <c r="H4180" s="114">
        <v>0</v>
      </c>
      <c r="I4180" s="114">
        <v>0</v>
      </c>
      <c r="J4180" s="114">
        <v>13124</v>
      </c>
      <c r="K4180" s="115" t="s">
        <v>12098</v>
      </c>
      <c r="L4180" s="114">
        <v>224.8</v>
      </c>
    </row>
    <row r="4181" spans="1:12">
      <c r="A4181" s="114" t="s">
        <v>11919</v>
      </c>
      <c r="B4181" s="114">
        <f t="shared" si="65"/>
        <v>11155</v>
      </c>
      <c r="C4181" s="114">
        <v>3</v>
      </c>
      <c r="D4181" s="114">
        <v>111.3</v>
      </c>
      <c r="E4181" s="114">
        <v>11155</v>
      </c>
      <c r="F4181" s="115" t="s">
        <v>12079</v>
      </c>
      <c r="G4181" s="114">
        <v>152.80000000000001</v>
      </c>
      <c r="H4181" s="114">
        <v>3</v>
      </c>
      <c r="I4181" s="114">
        <v>110.7</v>
      </c>
      <c r="J4181" s="114">
        <v>11155</v>
      </c>
      <c r="K4181" s="115" t="s">
        <v>12080</v>
      </c>
      <c r="L4181" s="114">
        <v>332.8</v>
      </c>
    </row>
    <row r="4182" spans="1:12">
      <c r="A4182" s="114" t="s">
        <v>11922</v>
      </c>
      <c r="B4182" s="114">
        <f t="shared" si="65"/>
        <v>11155</v>
      </c>
      <c r="C4182" s="114">
        <v>3</v>
      </c>
      <c r="D4182" s="114">
        <v>110.3</v>
      </c>
      <c r="E4182" s="114">
        <v>11155</v>
      </c>
      <c r="F4182" s="115" t="s">
        <v>12057</v>
      </c>
      <c r="G4182" s="114">
        <v>111.5</v>
      </c>
      <c r="H4182" s="114">
        <v>3</v>
      </c>
      <c r="I4182" s="114">
        <v>109.3</v>
      </c>
      <c r="J4182" s="114">
        <v>11155</v>
      </c>
      <c r="K4182" s="115" t="s">
        <v>12058</v>
      </c>
      <c r="L4182" s="114">
        <v>291.5</v>
      </c>
    </row>
    <row r="4183" spans="1:12">
      <c r="A4183" s="114" t="s">
        <v>11925</v>
      </c>
      <c r="B4183" s="114">
        <f t="shared" si="65"/>
        <v>11155</v>
      </c>
      <c r="C4183" s="114">
        <v>3</v>
      </c>
      <c r="D4183" s="114">
        <v>110.3</v>
      </c>
      <c r="E4183" s="114">
        <v>11155</v>
      </c>
      <c r="F4183" s="115" t="s">
        <v>12051</v>
      </c>
      <c r="G4183" s="114">
        <v>40.1</v>
      </c>
      <c r="H4183" s="114">
        <v>3</v>
      </c>
      <c r="I4183" s="114">
        <v>109.9</v>
      </c>
      <c r="J4183" s="114">
        <v>11155</v>
      </c>
      <c r="K4183" s="115" t="s">
        <v>12052</v>
      </c>
      <c r="L4183" s="114">
        <v>220.1</v>
      </c>
    </row>
    <row r="4184" spans="1:12">
      <c r="A4184" s="114" t="s">
        <v>11928</v>
      </c>
      <c r="B4184" s="114">
        <f t="shared" si="65"/>
        <v>11811</v>
      </c>
      <c r="C4184" s="114">
        <v>3</v>
      </c>
      <c r="D4184" s="114">
        <v>111.5</v>
      </c>
      <c r="E4184" s="114">
        <v>11811</v>
      </c>
      <c r="F4184" s="115" t="s">
        <v>12053</v>
      </c>
      <c r="G4184" s="114">
        <v>89.5</v>
      </c>
      <c r="H4184" s="114">
        <v>3</v>
      </c>
      <c r="I4184" s="114">
        <v>108.5</v>
      </c>
      <c r="J4184" s="114">
        <v>11811</v>
      </c>
      <c r="K4184" s="115" t="s">
        <v>12054</v>
      </c>
      <c r="L4184" s="114">
        <v>269.5</v>
      </c>
    </row>
    <row r="4185" spans="1:12">
      <c r="A4185" s="114" t="s">
        <v>11931</v>
      </c>
      <c r="B4185" s="114">
        <f t="shared" si="65"/>
        <v>11155</v>
      </c>
      <c r="C4185" s="114">
        <v>3</v>
      </c>
      <c r="D4185" s="114">
        <v>109.5</v>
      </c>
      <c r="E4185" s="114">
        <v>11155</v>
      </c>
      <c r="F4185" s="115" t="s">
        <v>12077</v>
      </c>
      <c r="G4185" s="114">
        <v>80.8</v>
      </c>
      <c r="H4185" s="114">
        <v>0</v>
      </c>
      <c r="I4185" s="114">
        <v>0</v>
      </c>
      <c r="J4185" s="114">
        <v>11155</v>
      </c>
      <c r="K4185" s="115" t="s">
        <v>12078</v>
      </c>
      <c r="L4185" s="114">
        <v>260.8</v>
      </c>
    </row>
    <row r="4186" spans="1:12">
      <c r="A4186" s="114" t="s">
        <v>11934</v>
      </c>
      <c r="B4186" s="114">
        <f t="shared" si="65"/>
        <v>13123</v>
      </c>
      <c r="C4186" s="114">
        <v>2.8</v>
      </c>
      <c r="D4186" s="114">
        <v>109.9</v>
      </c>
      <c r="E4186" s="114">
        <v>13123</v>
      </c>
      <c r="F4186" s="115" t="s">
        <v>12067</v>
      </c>
      <c r="G4186" s="114">
        <v>359.8</v>
      </c>
      <c r="H4186" s="114">
        <v>3</v>
      </c>
      <c r="I4186" s="114">
        <v>109.5</v>
      </c>
      <c r="J4186" s="114">
        <v>13123</v>
      </c>
      <c r="K4186" s="115" t="s">
        <v>12068</v>
      </c>
      <c r="L4186" s="114">
        <v>179.8</v>
      </c>
    </row>
    <row r="4187" spans="1:12">
      <c r="A4187" s="114" t="s">
        <v>11937</v>
      </c>
      <c r="B4187" s="114">
        <f t="shared" si="65"/>
        <v>10499</v>
      </c>
      <c r="C4187" s="114">
        <v>3</v>
      </c>
      <c r="D4187" s="114">
        <v>109.9</v>
      </c>
      <c r="E4187" s="114">
        <v>10499</v>
      </c>
      <c r="F4187" s="115" t="s">
        <v>12073</v>
      </c>
      <c r="G4187" s="114">
        <v>28.8</v>
      </c>
      <c r="H4187" s="114">
        <v>3</v>
      </c>
      <c r="I4187" s="114">
        <v>108.5</v>
      </c>
      <c r="J4187" s="114">
        <v>10499</v>
      </c>
      <c r="K4187" s="115" t="s">
        <v>12074</v>
      </c>
      <c r="L4187" s="114">
        <v>208.8</v>
      </c>
    </row>
    <row r="4188" spans="1:12">
      <c r="A4188" s="114" t="s">
        <v>11940</v>
      </c>
      <c r="B4188" s="114">
        <f t="shared" si="65"/>
        <v>11811</v>
      </c>
      <c r="C4188" s="114">
        <v>3</v>
      </c>
      <c r="D4188" s="114">
        <v>108.5</v>
      </c>
      <c r="E4188" s="114">
        <v>11811</v>
      </c>
      <c r="F4188" s="115" t="s">
        <v>12065</v>
      </c>
      <c r="G4188" s="114">
        <v>177.8</v>
      </c>
      <c r="H4188" s="114">
        <v>3</v>
      </c>
      <c r="I4188" s="114">
        <v>109.3</v>
      </c>
      <c r="J4188" s="114">
        <v>11811</v>
      </c>
      <c r="K4188" s="115" t="s">
        <v>12066</v>
      </c>
      <c r="L4188" s="114">
        <v>357.8</v>
      </c>
    </row>
    <row r="4189" spans="1:12">
      <c r="A4189" s="114" t="s">
        <v>11943</v>
      </c>
      <c r="B4189" s="114">
        <f t="shared" si="65"/>
        <v>9843</v>
      </c>
      <c r="C4189" s="114">
        <v>3</v>
      </c>
      <c r="D4189" s="114">
        <v>109.9</v>
      </c>
      <c r="E4189" s="114">
        <v>9843</v>
      </c>
      <c r="F4189" s="115" t="s">
        <v>12097</v>
      </c>
      <c r="G4189" s="114">
        <v>47.7</v>
      </c>
      <c r="H4189" s="114">
        <v>3</v>
      </c>
      <c r="I4189" s="114">
        <v>110.3</v>
      </c>
      <c r="J4189" s="114">
        <v>9843</v>
      </c>
      <c r="K4189" s="115" t="s">
        <v>12098</v>
      </c>
      <c r="L4189" s="114">
        <v>227.7</v>
      </c>
    </row>
    <row r="4190" spans="1:12">
      <c r="A4190" s="114" t="s">
        <v>11946</v>
      </c>
      <c r="B4190" s="114">
        <f t="shared" si="65"/>
        <v>7103</v>
      </c>
      <c r="C4190" s="114">
        <v>0</v>
      </c>
      <c r="D4190" s="114">
        <v>0</v>
      </c>
      <c r="E4190" s="114">
        <v>7103</v>
      </c>
      <c r="F4190" s="115" t="s">
        <v>12065</v>
      </c>
      <c r="G4190" s="114">
        <v>171.7</v>
      </c>
      <c r="H4190" s="114">
        <v>0</v>
      </c>
      <c r="I4190" s="114">
        <v>0</v>
      </c>
      <c r="J4190" s="114">
        <v>7103</v>
      </c>
      <c r="K4190" s="115" t="s">
        <v>12066</v>
      </c>
      <c r="L4190" s="114">
        <v>351.7</v>
      </c>
    </row>
    <row r="4191" spans="1:12">
      <c r="A4191" s="114" t="s">
        <v>11949</v>
      </c>
      <c r="B4191" s="114">
        <f t="shared" si="65"/>
        <v>8530</v>
      </c>
      <c r="C4191" s="114">
        <v>0</v>
      </c>
      <c r="D4191" s="114">
        <v>0</v>
      </c>
      <c r="E4191" s="114">
        <v>8530</v>
      </c>
      <c r="F4191" s="115" t="s">
        <v>12057</v>
      </c>
      <c r="G4191" s="114">
        <v>111.3</v>
      </c>
      <c r="H4191" s="114">
        <v>0</v>
      </c>
      <c r="I4191" s="114">
        <v>0</v>
      </c>
      <c r="J4191" s="114">
        <v>8530</v>
      </c>
      <c r="K4191" s="115" t="s">
        <v>12058</v>
      </c>
      <c r="L4191" s="114">
        <v>291.3</v>
      </c>
    </row>
    <row r="4192" spans="1:12">
      <c r="A4192" s="114" t="s">
        <v>11952</v>
      </c>
      <c r="B4192" s="114">
        <f t="shared" si="65"/>
        <v>7710</v>
      </c>
      <c r="C4192" s="114">
        <v>0</v>
      </c>
      <c r="D4192" s="114">
        <v>0</v>
      </c>
      <c r="E4192" s="114">
        <v>7710</v>
      </c>
      <c r="F4192" s="115" t="s">
        <v>12073</v>
      </c>
      <c r="G4192" s="114">
        <v>26.2</v>
      </c>
      <c r="H4192" s="114">
        <v>0</v>
      </c>
      <c r="I4192" s="114">
        <v>0</v>
      </c>
      <c r="J4192" s="114">
        <v>7710</v>
      </c>
      <c r="K4192" s="115" t="s">
        <v>12074</v>
      </c>
      <c r="L4192" s="114">
        <v>206.2</v>
      </c>
    </row>
    <row r="4193" spans="1:32">
      <c r="A4193" s="114" t="s">
        <v>11954</v>
      </c>
      <c r="B4193" s="114">
        <f t="shared" si="65"/>
        <v>9350</v>
      </c>
      <c r="C4193" s="114">
        <v>0</v>
      </c>
      <c r="D4193" s="114">
        <v>0</v>
      </c>
      <c r="E4193" s="114">
        <v>9350</v>
      </c>
      <c r="F4193" s="115" t="s">
        <v>12079</v>
      </c>
      <c r="G4193" s="114">
        <v>156.1</v>
      </c>
      <c r="H4193" s="114">
        <v>0</v>
      </c>
      <c r="I4193" s="114">
        <v>0</v>
      </c>
      <c r="J4193" s="114">
        <v>9350</v>
      </c>
      <c r="K4193" s="115" t="s">
        <v>12080</v>
      </c>
      <c r="L4193" s="114">
        <v>336.1</v>
      </c>
    </row>
    <row r="4194" spans="1:32">
      <c r="A4194" s="114" t="s">
        <v>11957</v>
      </c>
      <c r="B4194" s="114">
        <f t="shared" si="65"/>
        <v>8005</v>
      </c>
      <c r="C4194" s="114">
        <v>0</v>
      </c>
      <c r="D4194" s="114">
        <v>0</v>
      </c>
      <c r="E4194" s="114">
        <v>8005</v>
      </c>
      <c r="F4194" s="115" t="s">
        <v>12055</v>
      </c>
      <c r="G4194" s="114">
        <v>101</v>
      </c>
      <c r="H4194" s="114">
        <v>0</v>
      </c>
      <c r="I4194" s="114">
        <v>0</v>
      </c>
      <c r="J4194" s="114">
        <v>8005</v>
      </c>
      <c r="K4194" s="115" t="s">
        <v>12056</v>
      </c>
      <c r="L4194" s="114">
        <v>281</v>
      </c>
    </row>
    <row r="4195" spans="1:32">
      <c r="A4195" s="114" t="s">
        <v>11960</v>
      </c>
      <c r="B4195" s="114">
        <f t="shared" si="65"/>
        <v>10170</v>
      </c>
      <c r="C4195" s="114">
        <v>2.7</v>
      </c>
      <c r="D4195" s="114">
        <v>110.3</v>
      </c>
      <c r="E4195" s="114">
        <v>10170</v>
      </c>
      <c r="F4195" s="115" t="s">
        <v>12071</v>
      </c>
      <c r="G4195" s="114">
        <v>137.80000000000001</v>
      </c>
      <c r="H4195" s="114">
        <v>0</v>
      </c>
      <c r="I4195" s="114">
        <v>0</v>
      </c>
      <c r="J4195" s="114">
        <v>6562</v>
      </c>
      <c r="K4195" s="115" t="s">
        <v>12079</v>
      </c>
      <c r="L4195" s="114">
        <v>145.80000000000001</v>
      </c>
      <c r="M4195" s="114">
        <v>0</v>
      </c>
      <c r="N4195" s="114">
        <v>0</v>
      </c>
      <c r="O4195" s="114">
        <v>10170</v>
      </c>
      <c r="P4195" s="115" t="s">
        <v>12072</v>
      </c>
      <c r="Q4195" s="114">
        <v>317.8</v>
      </c>
      <c r="R4195" s="114">
        <v>0</v>
      </c>
      <c r="S4195" s="114">
        <v>0</v>
      </c>
      <c r="T4195" s="114">
        <v>6562</v>
      </c>
      <c r="U4195" s="115" t="s">
        <v>12080</v>
      </c>
      <c r="V4195" s="114">
        <v>325.8</v>
      </c>
    </row>
    <row r="4196" spans="1:32">
      <c r="A4196" s="114" t="s">
        <v>11963</v>
      </c>
      <c r="B4196" s="114">
        <f t="shared" si="65"/>
        <v>7874</v>
      </c>
      <c r="C4196" s="114">
        <v>3.5</v>
      </c>
      <c r="D4196" s="114">
        <v>108.5</v>
      </c>
      <c r="E4196" s="114">
        <v>7874</v>
      </c>
      <c r="F4196" s="115" t="s">
        <v>12063</v>
      </c>
      <c r="G4196" s="114">
        <v>160.1</v>
      </c>
      <c r="H4196" s="114">
        <v>3</v>
      </c>
      <c r="I4196" s="114">
        <v>110.3</v>
      </c>
      <c r="J4196" s="114">
        <v>7874</v>
      </c>
      <c r="K4196" s="115" t="s">
        <v>12064</v>
      </c>
      <c r="L4196" s="114">
        <v>340.1</v>
      </c>
    </row>
    <row r="4197" spans="1:32">
      <c r="A4197" s="114" t="s">
        <v>11966</v>
      </c>
      <c r="B4197" s="114">
        <f t="shared" si="65"/>
        <v>11155</v>
      </c>
      <c r="C4197" s="114">
        <v>3</v>
      </c>
      <c r="D4197" s="114">
        <v>110.3</v>
      </c>
      <c r="E4197" s="114">
        <v>11155</v>
      </c>
      <c r="F4197" s="115" t="s">
        <v>12073</v>
      </c>
      <c r="G4197" s="114">
        <v>31.7</v>
      </c>
      <c r="H4197" s="114">
        <v>3.2</v>
      </c>
      <c r="I4197" s="114">
        <v>109.7</v>
      </c>
      <c r="J4197" s="114">
        <v>11155</v>
      </c>
      <c r="K4197" s="115" t="s">
        <v>12074</v>
      </c>
      <c r="L4197" s="114">
        <v>211.7</v>
      </c>
    </row>
    <row r="4198" spans="1:32">
      <c r="A4198" s="114" t="s">
        <v>11969</v>
      </c>
      <c r="B4198" s="114">
        <f t="shared" si="65"/>
        <v>11155</v>
      </c>
      <c r="C4198" s="114">
        <v>3</v>
      </c>
      <c r="D4198" s="114">
        <v>110.3</v>
      </c>
      <c r="E4198" s="114">
        <v>11155</v>
      </c>
      <c r="F4198" s="115" t="s">
        <v>12097</v>
      </c>
      <c r="G4198" s="114">
        <v>51.8</v>
      </c>
      <c r="H4198" s="114">
        <v>3</v>
      </c>
      <c r="I4198" s="114">
        <v>109.7</v>
      </c>
      <c r="J4198" s="114">
        <v>11155</v>
      </c>
      <c r="K4198" s="115" t="s">
        <v>12098</v>
      </c>
      <c r="L4198" s="114">
        <v>231.8</v>
      </c>
    </row>
    <row r="4199" spans="1:32">
      <c r="A4199" s="114" t="s">
        <v>11972</v>
      </c>
      <c r="B4199" s="114">
        <f t="shared" si="65"/>
        <v>9186</v>
      </c>
      <c r="C4199" s="114">
        <v>3</v>
      </c>
      <c r="D4199" s="114">
        <v>111.7</v>
      </c>
      <c r="E4199" s="114">
        <v>9186</v>
      </c>
      <c r="F4199" s="115" t="s">
        <v>12073</v>
      </c>
      <c r="G4199" s="114">
        <v>22.3</v>
      </c>
      <c r="H4199" s="114">
        <v>3</v>
      </c>
      <c r="I4199" s="114">
        <v>110.5</v>
      </c>
      <c r="J4199" s="114">
        <v>9186</v>
      </c>
      <c r="K4199" s="115" t="s">
        <v>12074</v>
      </c>
      <c r="L4199" s="114">
        <v>202.3</v>
      </c>
    </row>
    <row r="4200" spans="1:32">
      <c r="A4200" s="114" t="s">
        <v>11975</v>
      </c>
      <c r="B4200" s="114">
        <f t="shared" si="65"/>
        <v>11812</v>
      </c>
      <c r="C4200" s="114">
        <v>3</v>
      </c>
      <c r="D4200" s="114">
        <v>110.7</v>
      </c>
      <c r="E4200" s="114">
        <v>11812</v>
      </c>
      <c r="F4200" s="115" t="s">
        <v>12073</v>
      </c>
      <c r="G4200" s="114">
        <v>26.4</v>
      </c>
      <c r="H4200" s="114">
        <v>3</v>
      </c>
      <c r="I4200" s="114">
        <v>110.3</v>
      </c>
      <c r="J4200" s="114">
        <v>11812</v>
      </c>
      <c r="K4200" s="115" t="s">
        <v>12074</v>
      </c>
      <c r="L4200" s="114">
        <v>206.4</v>
      </c>
    </row>
    <row r="4201" spans="1:32">
      <c r="A4201" s="114" t="s">
        <v>11977</v>
      </c>
      <c r="B4201" s="114">
        <f t="shared" si="65"/>
        <v>11812</v>
      </c>
      <c r="C4201" s="114">
        <v>3</v>
      </c>
      <c r="D4201" s="114">
        <v>109.9</v>
      </c>
      <c r="E4201" s="114">
        <v>11812</v>
      </c>
      <c r="F4201" s="115" t="s">
        <v>12087</v>
      </c>
      <c r="G4201" s="114">
        <v>62.1</v>
      </c>
      <c r="H4201" s="114">
        <v>3</v>
      </c>
      <c r="I4201" s="114">
        <v>108.5</v>
      </c>
      <c r="J4201" s="114">
        <v>11812</v>
      </c>
      <c r="K4201" s="115" t="s">
        <v>12088</v>
      </c>
      <c r="L4201" s="114">
        <v>242.1</v>
      </c>
    </row>
    <row r="4202" spans="1:32">
      <c r="A4202" s="114" t="s">
        <v>11980</v>
      </c>
      <c r="B4202" s="114">
        <f t="shared" si="65"/>
        <v>11811</v>
      </c>
      <c r="C4202" s="114">
        <v>3</v>
      </c>
      <c r="D4202" s="114">
        <v>108.9</v>
      </c>
      <c r="E4202" s="114">
        <v>11811</v>
      </c>
      <c r="F4202" s="115" t="s">
        <v>12067</v>
      </c>
      <c r="G4202" s="114">
        <v>359.1</v>
      </c>
      <c r="H4202" s="114">
        <v>3</v>
      </c>
      <c r="I4202" s="114">
        <v>110.5</v>
      </c>
      <c r="J4202" s="114">
        <v>11811</v>
      </c>
      <c r="K4202" s="115" t="s">
        <v>12068</v>
      </c>
      <c r="L4202" s="114">
        <v>179.1</v>
      </c>
    </row>
    <row r="4203" spans="1:32">
      <c r="A4203" s="114" t="s">
        <v>11983</v>
      </c>
      <c r="B4203" s="114">
        <f t="shared" ref="B4203:B4226" si="66">MAX(J4203,O4203,T4203,Y4203,AD4203,AI4203,AN4203,AS4203,AX4203,BC4203,BH4203,BM4203,BR4203)</f>
        <v>10499</v>
      </c>
      <c r="C4203" s="114">
        <v>3.2</v>
      </c>
      <c r="D4203" s="114">
        <v>108.9</v>
      </c>
      <c r="E4203" s="114">
        <v>10499</v>
      </c>
      <c r="F4203" s="115" t="s">
        <v>12061</v>
      </c>
      <c r="G4203" s="114">
        <v>123.2</v>
      </c>
      <c r="H4203" s="114">
        <v>3</v>
      </c>
      <c r="I4203" s="114">
        <v>108.9</v>
      </c>
      <c r="J4203" s="114">
        <v>10499</v>
      </c>
      <c r="K4203" s="115" t="s">
        <v>12062</v>
      </c>
      <c r="L4203" s="114">
        <v>303.2</v>
      </c>
    </row>
    <row r="4204" spans="1:32">
      <c r="A4204" s="114" t="s">
        <v>11986</v>
      </c>
      <c r="B4204" s="114">
        <f t="shared" si="66"/>
        <v>11812</v>
      </c>
      <c r="C4204" s="114">
        <v>3</v>
      </c>
      <c r="D4204" s="114">
        <v>110.3</v>
      </c>
      <c r="E4204" s="114">
        <v>11812</v>
      </c>
      <c r="F4204" s="115" t="s">
        <v>12081</v>
      </c>
      <c r="G4204" s="114">
        <v>57.1</v>
      </c>
      <c r="H4204" s="114">
        <v>3</v>
      </c>
      <c r="I4204" s="114">
        <v>110.9</v>
      </c>
      <c r="J4204" s="114">
        <v>11812</v>
      </c>
      <c r="K4204" s="115" t="s">
        <v>12082</v>
      </c>
      <c r="L4204" s="114">
        <v>237.1</v>
      </c>
    </row>
    <row r="4205" spans="1:32">
      <c r="A4205" s="114" t="s">
        <v>11989</v>
      </c>
      <c r="B4205" s="114">
        <f t="shared" si="66"/>
        <v>9843</v>
      </c>
      <c r="C4205" s="114">
        <v>3</v>
      </c>
      <c r="D4205" s="114">
        <v>109.1</v>
      </c>
      <c r="E4205" s="114">
        <v>9843</v>
      </c>
      <c r="F4205" s="115" t="s">
        <v>12071</v>
      </c>
      <c r="G4205" s="114">
        <v>134.30000000000001</v>
      </c>
      <c r="H4205" s="114">
        <v>3</v>
      </c>
      <c r="I4205" s="114">
        <v>108.3</v>
      </c>
      <c r="J4205" s="114">
        <v>9843</v>
      </c>
      <c r="K4205" s="115" t="s">
        <v>12072</v>
      </c>
      <c r="L4205" s="114">
        <v>314.3</v>
      </c>
    </row>
    <row r="4206" spans="1:32">
      <c r="A4206" s="114" t="s">
        <v>11992</v>
      </c>
      <c r="B4206" s="114">
        <f t="shared" si="66"/>
        <v>13124</v>
      </c>
      <c r="C4206" s="114">
        <v>3</v>
      </c>
      <c r="D4206" s="114">
        <v>108.7</v>
      </c>
      <c r="E4206" s="114">
        <v>12497</v>
      </c>
      <c r="F4206" s="115" t="s">
        <v>12063</v>
      </c>
      <c r="G4206" s="114">
        <v>161.69999999999999</v>
      </c>
      <c r="H4206" s="114">
        <v>3</v>
      </c>
      <c r="I4206" s="114">
        <v>110.7</v>
      </c>
      <c r="J4206" s="114">
        <v>13124</v>
      </c>
      <c r="K4206" s="115" t="s">
        <v>12083</v>
      </c>
      <c r="L4206" s="114">
        <v>161.69999999999999</v>
      </c>
      <c r="M4206" s="114">
        <v>3</v>
      </c>
      <c r="N4206" s="114">
        <v>111.1</v>
      </c>
      <c r="O4206" s="114">
        <v>11155</v>
      </c>
      <c r="P4206" s="115" t="s">
        <v>12084</v>
      </c>
      <c r="Q4206" s="114">
        <v>161.69999999999999</v>
      </c>
      <c r="R4206" s="114">
        <v>3</v>
      </c>
      <c r="S4206" s="114">
        <v>108.3</v>
      </c>
      <c r="T4206" s="114">
        <v>12467</v>
      </c>
      <c r="U4206" s="115" t="s">
        <v>12064</v>
      </c>
      <c r="V4206" s="114">
        <v>341.7</v>
      </c>
      <c r="W4206" s="114">
        <v>3</v>
      </c>
      <c r="X4206" s="114">
        <v>108.1</v>
      </c>
      <c r="Y4206" s="114">
        <v>11155</v>
      </c>
      <c r="Z4206" s="115" t="s">
        <v>12085</v>
      </c>
      <c r="AA4206" s="114">
        <v>341.7</v>
      </c>
      <c r="AB4206" s="114">
        <v>3</v>
      </c>
      <c r="AC4206" s="114">
        <v>111.9</v>
      </c>
      <c r="AD4206" s="114">
        <v>13124</v>
      </c>
      <c r="AE4206" s="115" t="s">
        <v>12086</v>
      </c>
      <c r="AF4206" s="114">
        <v>341.7</v>
      </c>
    </row>
    <row r="4207" spans="1:32">
      <c r="A4207" s="114" t="s">
        <v>11994</v>
      </c>
      <c r="B4207" s="114">
        <f t="shared" si="66"/>
        <v>11155</v>
      </c>
      <c r="C4207" s="114">
        <v>3</v>
      </c>
      <c r="D4207" s="114">
        <v>110.7</v>
      </c>
      <c r="E4207" s="114">
        <v>11155</v>
      </c>
      <c r="F4207" s="115" t="s">
        <v>12059</v>
      </c>
      <c r="G4207" s="114">
        <v>164.5</v>
      </c>
      <c r="H4207" s="114">
        <v>3</v>
      </c>
      <c r="I4207" s="114">
        <v>111.7</v>
      </c>
      <c r="J4207" s="114">
        <v>11155</v>
      </c>
      <c r="K4207" s="115" t="s">
        <v>12060</v>
      </c>
      <c r="L4207" s="114">
        <v>344.5</v>
      </c>
    </row>
    <row r="4208" spans="1:32">
      <c r="A4208" s="114" t="s">
        <v>11997</v>
      </c>
      <c r="B4208" s="114">
        <f t="shared" si="66"/>
        <v>10499</v>
      </c>
      <c r="C4208" s="114">
        <v>3</v>
      </c>
      <c r="D4208" s="114">
        <v>109.1</v>
      </c>
      <c r="E4208" s="114">
        <v>10499</v>
      </c>
      <c r="F4208" s="115" t="s">
        <v>12065</v>
      </c>
      <c r="G4208" s="114">
        <v>175.7</v>
      </c>
      <c r="H4208" s="114">
        <v>3</v>
      </c>
      <c r="I4208" s="114">
        <v>110.3</v>
      </c>
      <c r="J4208" s="114">
        <v>10499</v>
      </c>
      <c r="K4208" s="115" t="s">
        <v>12066</v>
      </c>
      <c r="L4208" s="114">
        <v>355.7</v>
      </c>
    </row>
    <row r="4209" spans="1:12">
      <c r="A4209" s="114" t="s">
        <v>12000</v>
      </c>
      <c r="B4209" s="114">
        <f t="shared" si="66"/>
        <v>8530</v>
      </c>
      <c r="C4209" s="114">
        <v>3</v>
      </c>
      <c r="D4209" s="114">
        <v>110.1</v>
      </c>
      <c r="E4209" s="114">
        <v>8530</v>
      </c>
      <c r="F4209" s="115" t="s">
        <v>12075</v>
      </c>
      <c r="G4209" s="114">
        <v>16.899999999999999</v>
      </c>
      <c r="H4209" s="114">
        <v>3</v>
      </c>
      <c r="I4209" s="114">
        <v>110.7</v>
      </c>
      <c r="J4209" s="114">
        <v>8530</v>
      </c>
      <c r="K4209" s="115" t="s">
        <v>12076</v>
      </c>
      <c r="L4209" s="114">
        <v>196.9</v>
      </c>
    </row>
    <row r="4210" spans="1:12">
      <c r="A4210" s="114" t="s">
        <v>12003</v>
      </c>
      <c r="B4210" s="114">
        <f t="shared" si="66"/>
        <v>10499</v>
      </c>
      <c r="C4210" s="114">
        <v>3</v>
      </c>
      <c r="D4210" s="114">
        <v>111.7</v>
      </c>
      <c r="E4210" s="114">
        <v>10499</v>
      </c>
      <c r="F4210" s="115" t="s">
        <v>12051</v>
      </c>
      <c r="G4210" s="114">
        <v>37</v>
      </c>
      <c r="H4210" s="114">
        <v>3</v>
      </c>
      <c r="I4210" s="114">
        <v>110.9</v>
      </c>
      <c r="J4210" s="114">
        <v>10499</v>
      </c>
      <c r="K4210" s="115" t="s">
        <v>12052</v>
      </c>
      <c r="L4210" s="114">
        <v>217</v>
      </c>
    </row>
    <row r="4211" spans="1:12">
      <c r="A4211" s="114" t="s">
        <v>12005</v>
      </c>
      <c r="B4211" s="114">
        <f t="shared" si="66"/>
        <v>10499</v>
      </c>
      <c r="C4211" s="114">
        <v>3</v>
      </c>
      <c r="D4211" s="114">
        <v>109.7</v>
      </c>
      <c r="E4211" s="114">
        <v>10499</v>
      </c>
      <c r="F4211" s="115" t="s">
        <v>12075</v>
      </c>
      <c r="G4211" s="114">
        <v>16.8</v>
      </c>
      <c r="H4211" s="114">
        <v>3</v>
      </c>
      <c r="I4211" s="114">
        <v>108.1</v>
      </c>
      <c r="J4211" s="114">
        <v>10499</v>
      </c>
      <c r="K4211" s="115" t="s">
        <v>12076</v>
      </c>
      <c r="L4211" s="114">
        <v>196.8</v>
      </c>
    </row>
    <row r="4212" spans="1:12">
      <c r="A4212" s="114" t="s">
        <v>12008</v>
      </c>
      <c r="B4212" s="114">
        <f t="shared" si="66"/>
        <v>10499</v>
      </c>
      <c r="C4212" s="114">
        <v>3</v>
      </c>
      <c r="D4212" s="114">
        <v>111.1</v>
      </c>
      <c r="E4212" s="114">
        <v>10499</v>
      </c>
      <c r="F4212" s="115" t="s">
        <v>12067</v>
      </c>
      <c r="G4212" s="114">
        <v>9.1</v>
      </c>
      <c r="H4212" s="114">
        <v>3</v>
      </c>
      <c r="I4212" s="114">
        <v>110.3</v>
      </c>
      <c r="J4212" s="114">
        <v>10499</v>
      </c>
      <c r="K4212" s="115" t="s">
        <v>12068</v>
      </c>
      <c r="L4212" s="114">
        <v>189.1</v>
      </c>
    </row>
    <row r="4213" spans="1:12">
      <c r="A4213" s="114" t="s">
        <v>12011</v>
      </c>
      <c r="B4213" s="114">
        <f t="shared" si="66"/>
        <v>13123</v>
      </c>
      <c r="C4213" s="114">
        <v>0</v>
      </c>
      <c r="D4213" s="114">
        <v>0</v>
      </c>
      <c r="E4213" s="114">
        <v>13123</v>
      </c>
      <c r="F4213" s="115" t="s">
        <v>12116</v>
      </c>
      <c r="G4213" s="114">
        <v>88.9</v>
      </c>
      <c r="H4213" s="114">
        <v>3</v>
      </c>
      <c r="I4213" s="114">
        <v>110.3</v>
      </c>
      <c r="J4213" s="114">
        <v>13123</v>
      </c>
      <c r="K4213" s="115" t="s">
        <v>12119</v>
      </c>
      <c r="L4213" s="114">
        <v>268.89999999999998</v>
      </c>
    </row>
    <row r="4214" spans="1:12">
      <c r="A4214" s="114" t="s">
        <v>12014</v>
      </c>
      <c r="B4214" s="114">
        <f t="shared" si="66"/>
        <v>11811</v>
      </c>
      <c r="C4214" s="114">
        <v>3</v>
      </c>
      <c r="D4214" s="114">
        <v>111.1</v>
      </c>
      <c r="E4214" s="114">
        <v>11811</v>
      </c>
      <c r="F4214" s="115" t="s">
        <v>12075</v>
      </c>
      <c r="G4214" s="114">
        <v>22.2</v>
      </c>
      <c r="H4214" s="114">
        <v>3</v>
      </c>
      <c r="I4214" s="114">
        <v>109.1</v>
      </c>
      <c r="J4214" s="114">
        <v>11811</v>
      </c>
      <c r="K4214" s="115" t="s">
        <v>12076</v>
      </c>
      <c r="L4214" s="114">
        <v>202.2</v>
      </c>
    </row>
    <row r="4215" spans="1:12">
      <c r="A4215" s="114" t="s">
        <v>12017</v>
      </c>
      <c r="B4215" s="114">
        <f t="shared" si="66"/>
        <v>11811</v>
      </c>
      <c r="C4215" s="114">
        <v>0</v>
      </c>
      <c r="D4215" s="114">
        <v>0</v>
      </c>
      <c r="E4215" s="114">
        <v>11811</v>
      </c>
      <c r="F4215" s="115" t="s">
        <v>12065</v>
      </c>
      <c r="G4215" s="114">
        <v>178.6</v>
      </c>
      <c r="H4215" s="114">
        <v>3</v>
      </c>
      <c r="I4215" s="114">
        <v>109.3</v>
      </c>
      <c r="J4215" s="114">
        <v>11811</v>
      </c>
      <c r="K4215" s="115" t="s">
        <v>12066</v>
      </c>
      <c r="L4215" s="114">
        <v>358.6</v>
      </c>
    </row>
    <row r="4216" spans="1:12">
      <c r="A4216" s="114" t="s">
        <v>12020</v>
      </c>
      <c r="B4216" s="114">
        <f t="shared" si="66"/>
        <v>10499</v>
      </c>
      <c r="C4216" s="114">
        <v>3</v>
      </c>
      <c r="D4216" s="114">
        <v>109.9</v>
      </c>
      <c r="E4216" s="114">
        <v>10499</v>
      </c>
      <c r="F4216" s="115" t="s">
        <v>12077</v>
      </c>
      <c r="G4216" s="114">
        <v>85.2</v>
      </c>
      <c r="H4216" s="114">
        <v>3</v>
      </c>
      <c r="I4216" s="114">
        <v>111.1</v>
      </c>
      <c r="J4216" s="114">
        <v>10499</v>
      </c>
      <c r="K4216" s="115" t="s">
        <v>12078</v>
      </c>
      <c r="L4216" s="114">
        <v>265.2</v>
      </c>
    </row>
    <row r="4217" spans="1:12">
      <c r="A4217" s="114" t="s">
        <v>12023</v>
      </c>
      <c r="B4217" s="114">
        <f t="shared" si="66"/>
        <v>10499</v>
      </c>
      <c r="C4217" s="114">
        <v>0</v>
      </c>
      <c r="D4217" s="114">
        <v>0</v>
      </c>
      <c r="E4217" s="114">
        <v>10499</v>
      </c>
      <c r="F4217" s="115" t="s">
        <v>12069</v>
      </c>
      <c r="G4217" s="114">
        <v>110.3</v>
      </c>
      <c r="H4217" s="114">
        <v>3</v>
      </c>
      <c r="I4217" s="114">
        <v>110.3</v>
      </c>
      <c r="J4217" s="114">
        <v>10499</v>
      </c>
      <c r="K4217" s="115" t="s">
        <v>12070</v>
      </c>
      <c r="L4217" s="114">
        <v>290.3</v>
      </c>
    </row>
    <row r="4218" spans="1:12">
      <c r="A4218" s="114" t="s">
        <v>12026</v>
      </c>
      <c r="B4218" s="114">
        <f t="shared" si="66"/>
        <v>11811</v>
      </c>
      <c r="C4218" s="114">
        <v>3</v>
      </c>
      <c r="D4218" s="114">
        <v>109.7</v>
      </c>
      <c r="E4218" s="114">
        <v>11811</v>
      </c>
      <c r="F4218" s="115" t="s">
        <v>12087</v>
      </c>
      <c r="G4218" s="114">
        <v>72.400000000000006</v>
      </c>
      <c r="H4218" s="114">
        <v>3</v>
      </c>
      <c r="I4218" s="114">
        <v>110.3</v>
      </c>
      <c r="J4218" s="114">
        <v>11811</v>
      </c>
      <c r="K4218" s="115" t="s">
        <v>12088</v>
      </c>
      <c r="L4218" s="114">
        <v>252.4</v>
      </c>
    </row>
    <row r="4219" spans="1:12">
      <c r="A4219" s="114" t="s">
        <v>12029</v>
      </c>
      <c r="B4219" s="114">
        <f t="shared" si="66"/>
        <v>10499</v>
      </c>
      <c r="C4219" s="114">
        <v>3</v>
      </c>
      <c r="D4219" s="114">
        <v>109.3</v>
      </c>
      <c r="E4219" s="114">
        <v>10499</v>
      </c>
      <c r="F4219" s="115" t="s">
        <v>12081</v>
      </c>
      <c r="G4219" s="114">
        <v>48.6</v>
      </c>
      <c r="H4219" s="114">
        <v>3</v>
      </c>
      <c r="I4219" s="114">
        <v>110.1</v>
      </c>
      <c r="J4219" s="114">
        <v>10499</v>
      </c>
      <c r="K4219" s="115" t="s">
        <v>12082</v>
      </c>
      <c r="L4219" s="114">
        <v>228.6</v>
      </c>
    </row>
    <row r="4220" spans="1:12">
      <c r="A4220" s="114" t="s">
        <v>12032</v>
      </c>
      <c r="B4220" s="114">
        <f t="shared" si="66"/>
        <v>10499</v>
      </c>
      <c r="C4220" s="114">
        <v>3</v>
      </c>
      <c r="D4220" s="114">
        <v>110.3</v>
      </c>
      <c r="E4220" s="114">
        <v>10499</v>
      </c>
      <c r="F4220" s="115" t="s">
        <v>12097</v>
      </c>
      <c r="G4220" s="114">
        <v>38.799999999999997</v>
      </c>
      <c r="H4220" s="114">
        <v>3</v>
      </c>
      <c r="I4220" s="114">
        <v>109.9</v>
      </c>
      <c r="J4220" s="114">
        <v>10499</v>
      </c>
      <c r="K4220" s="115" t="s">
        <v>12098</v>
      </c>
      <c r="L4220" s="114">
        <v>218.8</v>
      </c>
    </row>
    <row r="4221" spans="1:12">
      <c r="A4221" s="114" t="s">
        <v>12035</v>
      </c>
      <c r="B4221" s="114">
        <f t="shared" si="66"/>
        <v>7218</v>
      </c>
      <c r="C4221" s="114">
        <v>3</v>
      </c>
      <c r="D4221" s="114">
        <v>108.3</v>
      </c>
      <c r="E4221" s="114">
        <v>7218</v>
      </c>
      <c r="F4221" s="115" t="s">
        <v>12081</v>
      </c>
      <c r="G4221" s="114">
        <v>47.2</v>
      </c>
      <c r="H4221" s="114">
        <v>0</v>
      </c>
      <c r="I4221" s="114">
        <v>0</v>
      </c>
      <c r="J4221" s="114">
        <v>7218</v>
      </c>
      <c r="K4221" s="115" t="s">
        <v>12082</v>
      </c>
      <c r="L4221" s="114">
        <v>227.2</v>
      </c>
    </row>
    <row r="4222" spans="1:12">
      <c r="A4222" s="114" t="s">
        <v>12038</v>
      </c>
      <c r="B4222" s="114">
        <f t="shared" si="66"/>
        <v>8530</v>
      </c>
      <c r="C4222" s="114">
        <v>0</v>
      </c>
      <c r="D4222" s="114">
        <v>0</v>
      </c>
      <c r="E4222" s="114">
        <v>8530</v>
      </c>
      <c r="F4222" s="115" t="s">
        <v>12051</v>
      </c>
      <c r="G4222" s="114">
        <v>25.9</v>
      </c>
      <c r="H4222" s="114">
        <v>3</v>
      </c>
      <c r="I4222" s="114">
        <v>109.9</v>
      </c>
      <c r="J4222" s="114">
        <v>8530</v>
      </c>
      <c r="K4222" s="115" t="s">
        <v>12052</v>
      </c>
      <c r="L4222" s="114">
        <v>205.9</v>
      </c>
    </row>
    <row r="4223" spans="1:12">
      <c r="A4223" s="114" t="s">
        <v>12041</v>
      </c>
      <c r="B4223" s="114">
        <f t="shared" si="66"/>
        <v>8516</v>
      </c>
      <c r="C4223" s="114">
        <v>0</v>
      </c>
      <c r="D4223" s="114">
        <v>0</v>
      </c>
      <c r="E4223" s="114">
        <v>8516</v>
      </c>
      <c r="F4223" s="115" t="s">
        <v>12059</v>
      </c>
      <c r="G4223" s="114">
        <v>157.80000000000001</v>
      </c>
      <c r="H4223" s="114">
        <v>0</v>
      </c>
      <c r="I4223" s="114">
        <v>0</v>
      </c>
      <c r="J4223" s="114">
        <v>8516</v>
      </c>
      <c r="K4223" s="115" t="s">
        <v>12060</v>
      </c>
      <c r="L4223" s="114">
        <v>337.8</v>
      </c>
    </row>
    <row r="4224" spans="1:12">
      <c r="A4224" s="114" t="s">
        <v>12043</v>
      </c>
      <c r="B4224" s="114">
        <f t="shared" si="66"/>
        <v>10827</v>
      </c>
      <c r="C4224" s="114">
        <v>3.3</v>
      </c>
      <c r="D4224" s="114">
        <v>109.1</v>
      </c>
      <c r="E4224" s="114">
        <v>10827</v>
      </c>
      <c r="F4224" s="115" t="s">
        <v>12055</v>
      </c>
      <c r="G4224" s="114">
        <v>95.8</v>
      </c>
      <c r="H4224" s="114">
        <v>3</v>
      </c>
      <c r="I4224" s="114">
        <v>111.1</v>
      </c>
      <c r="J4224" s="114">
        <v>10827</v>
      </c>
      <c r="K4224" s="115" t="s">
        <v>12056</v>
      </c>
      <c r="L4224" s="114">
        <v>275.8</v>
      </c>
    </row>
    <row r="4225" spans="1:12">
      <c r="A4225" s="114" t="s">
        <v>12046</v>
      </c>
      <c r="B4225" s="114">
        <f t="shared" si="66"/>
        <v>10498</v>
      </c>
      <c r="C4225" s="114">
        <v>3</v>
      </c>
      <c r="D4225" s="114">
        <v>110.5</v>
      </c>
      <c r="E4225" s="114">
        <v>10498</v>
      </c>
      <c r="F4225" s="115" t="s">
        <v>12081</v>
      </c>
      <c r="G4225" s="114">
        <v>47.5</v>
      </c>
      <c r="H4225" s="114">
        <v>3</v>
      </c>
      <c r="I4225" s="114">
        <v>110.3</v>
      </c>
      <c r="J4225" s="114">
        <v>10498</v>
      </c>
      <c r="K4225" s="115" t="s">
        <v>12082</v>
      </c>
      <c r="L4225" s="114">
        <v>227.5</v>
      </c>
    </row>
    <row r="4226" spans="1:12">
      <c r="A4226" s="114" t="s">
        <v>12049</v>
      </c>
      <c r="B4226" s="114">
        <f t="shared" si="66"/>
        <v>8531</v>
      </c>
      <c r="C4226" s="114">
        <v>3</v>
      </c>
      <c r="D4226" s="114">
        <v>108.7</v>
      </c>
      <c r="E4226" s="114">
        <v>8531</v>
      </c>
      <c r="F4226" s="115" t="s">
        <v>12053</v>
      </c>
      <c r="G4226" s="114">
        <v>81.5</v>
      </c>
      <c r="H4226" s="114">
        <v>0</v>
      </c>
      <c r="I4226" s="114">
        <v>0</v>
      </c>
      <c r="J4226" s="114">
        <v>8531</v>
      </c>
      <c r="K4226" s="115" t="s">
        <v>12054</v>
      </c>
      <c r="L4226" s="114">
        <v>261.5</v>
      </c>
    </row>
  </sheetData>
  <sheetProtection password="B03C" sheet="1" objects="1" scenarios="1" selectLockedCells="1" selectUnlockedCells="1"/>
  <pageMargins left="0.75" right="0.75" top="1" bottom="1" header="0.5" footer="0.5"/>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5:FZ367"/>
  <sheetViews>
    <sheetView showGridLines="0" zoomScale="25" zoomScaleNormal="25" workbookViewId="0">
      <pane xSplit="1" ySplit="6" topLeftCell="BH226" activePane="bottomRight" state="frozen"/>
      <selection activeCell="Q12" sqref="Q12:S12"/>
      <selection pane="topRight" activeCell="Q12" sqref="Q12:S12"/>
      <selection pane="bottomLeft" activeCell="Q12" sqref="Q12:S12"/>
      <selection pane="bottomRight" activeCell="Q12" sqref="Q12:S12"/>
    </sheetView>
  </sheetViews>
  <sheetFormatPr defaultRowHeight="12.75"/>
  <cols>
    <col min="1" max="1" width="9.140625" style="226"/>
    <col min="2" max="9" width="6.42578125" style="227" bestFit="1" customWidth="1"/>
    <col min="10" max="27" width="7" style="227" bestFit="1" customWidth="1"/>
    <col min="28" max="86" width="5.85546875" style="227" bestFit="1" customWidth="1"/>
    <col min="87" max="87" width="5.28515625" style="227" bestFit="1" customWidth="1"/>
    <col min="88" max="88" width="5.140625" style="227" bestFit="1" customWidth="1"/>
    <col min="89" max="90" width="4.7109375" style="227" customWidth="1"/>
    <col min="91" max="134" width="5.85546875" style="227" bestFit="1" customWidth="1"/>
    <col min="135" max="137" width="6.42578125" style="227" bestFit="1" customWidth="1"/>
    <col min="138" max="178" width="7" style="227" bestFit="1" customWidth="1"/>
    <col min="179" max="180" width="8.140625" style="227" bestFit="1" customWidth="1"/>
    <col min="181" max="181" width="8.140625" style="227" customWidth="1"/>
    <col min="182" max="182" width="7.5703125" style="227" bestFit="1" customWidth="1"/>
    <col min="183" max="16384" width="9.140625" style="226"/>
  </cols>
  <sheetData>
    <row r="5" spans="1:182">
      <c r="CM5" s="227" t="s">
        <v>12182</v>
      </c>
      <c r="CO5" s="227" t="s">
        <v>12183</v>
      </c>
    </row>
    <row r="6" spans="1:182">
      <c r="B6" s="227">
        <v>-90</v>
      </c>
      <c r="C6" s="227">
        <v>-89</v>
      </c>
      <c r="D6" s="227">
        <v>-88</v>
      </c>
      <c r="E6" s="227">
        <v>-87</v>
      </c>
      <c r="F6" s="227">
        <v>-86</v>
      </c>
      <c r="G6" s="227">
        <v>-85</v>
      </c>
      <c r="H6" s="227">
        <v>-84</v>
      </c>
      <c r="I6" s="227">
        <v>-83</v>
      </c>
      <c r="J6" s="227">
        <v>-82</v>
      </c>
      <c r="K6" s="227">
        <v>-81</v>
      </c>
      <c r="L6" s="227">
        <v>-80</v>
      </c>
      <c r="M6" s="227">
        <v>-79</v>
      </c>
      <c r="N6" s="227">
        <v>-78</v>
      </c>
      <c r="O6" s="227">
        <v>-77</v>
      </c>
      <c r="P6" s="227">
        <v>-76</v>
      </c>
      <c r="Q6" s="227">
        <v>-75</v>
      </c>
      <c r="R6" s="227">
        <v>-74</v>
      </c>
      <c r="S6" s="227">
        <v>-73</v>
      </c>
      <c r="T6" s="227">
        <v>-72</v>
      </c>
      <c r="U6" s="227">
        <v>-71</v>
      </c>
      <c r="V6" s="227">
        <v>-70</v>
      </c>
      <c r="W6" s="227">
        <v>-69</v>
      </c>
      <c r="X6" s="227">
        <v>-68</v>
      </c>
      <c r="Y6" s="227">
        <v>-67</v>
      </c>
      <c r="Z6" s="227">
        <v>-66</v>
      </c>
      <c r="AA6" s="227">
        <v>-65</v>
      </c>
      <c r="AB6" s="227">
        <v>-64</v>
      </c>
      <c r="AC6" s="227">
        <v>-63</v>
      </c>
      <c r="AD6" s="227">
        <v>-62</v>
      </c>
      <c r="AE6" s="227">
        <v>-61</v>
      </c>
      <c r="AF6" s="227">
        <v>-60</v>
      </c>
      <c r="AG6" s="227">
        <v>-59</v>
      </c>
      <c r="AH6" s="227">
        <v>-58</v>
      </c>
      <c r="AI6" s="227">
        <v>-57</v>
      </c>
      <c r="AJ6" s="227">
        <v>-56</v>
      </c>
      <c r="AK6" s="227">
        <v>-55</v>
      </c>
      <c r="AL6" s="227">
        <v>-54</v>
      </c>
      <c r="AM6" s="227">
        <v>-53</v>
      </c>
      <c r="AN6" s="227">
        <v>-52</v>
      </c>
      <c r="AO6" s="227">
        <v>-51</v>
      </c>
      <c r="AP6" s="227">
        <v>-50</v>
      </c>
      <c r="AQ6" s="227">
        <v>-49</v>
      </c>
      <c r="AR6" s="227">
        <v>-48</v>
      </c>
      <c r="AS6" s="227">
        <v>-47</v>
      </c>
      <c r="AT6" s="227">
        <v>-46</v>
      </c>
      <c r="AU6" s="227">
        <v>-45</v>
      </c>
      <c r="AV6" s="227">
        <v>-44</v>
      </c>
      <c r="AW6" s="227">
        <v>-43</v>
      </c>
      <c r="AX6" s="227">
        <v>-42</v>
      </c>
      <c r="AY6" s="227">
        <v>-41</v>
      </c>
      <c r="AZ6" s="227">
        <v>-40</v>
      </c>
      <c r="BA6" s="227">
        <v>-39</v>
      </c>
      <c r="BB6" s="227">
        <v>-38</v>
      </c>
      <c r="BC6" s="227">
        <v>-37</v>
      </c>
      <c r="BD6" s="227">
        <v>-36</v>
      </c>
      <c r="BE6" s="227">
        <v>-35</v>
      </c>
      <c r="BF6" s="227">
        <v>-34</v>
      </c>
      <c r="BG6" s="227">
        <v>-33</v>
      </c>
      <c r="BH6" s="227">
        <v>-32</v>
      </c>
      <c r="BI6" s="227">
        <v>-31</v>
      </c>
      <c r="BJ6" s="227">
        <v>-30</v>
      </c>
      <c r="BK6" s="227">
        <v>-29</v>
      </c>
      <c r="BL6" s="227">
        <v>-28</v>
      </c>
      <c r="BM6" s="227">
        <v>-27</v>
      </c>
      <c r="BN6" s="227">
        <v>-26</v>
      </c>
      <c r="BO6" s="227">
        <v>-25</v>
      </c>
      <c r="BP6" s="227">
        <v>-24</v>
      </c>
      <c r="BQ6" s="227">
        <v>-23</v>
      </c>
      <c r="BR6" s="227">
        <v>-22</v>
      </c>
      <c r="BS6" s="227">
        <v>-21</v>
      </c>
      <c r="BT6" s="227">
        <v>-20</v>
      </c>
      <c r="BU6" s="227">
        <v>-19</v>
      </c>
      <c r="BV6" s="227">
        <v>-18</v>
      </c>
      <c r="BW6" s="227">
        <v>-17</v>
      </c>
      <c r="BX6" s="227">
        <v>-16</v>
      </c>
      <c r="BY6" s="227">
        <v>-15</v>
      </c>
      <c r="BZ6" s="227">
        <v>-14</v>
      </c>
      <c r="CA6" s="227">
        <v>-13</v>
      </c>
      <c r="CB6" s="227">
        <v>-12</v>
      </c>
      <c r="CC6" s="227">
        <v>-11</v>
      </c>
      <c r="CD6" s="227">
        <v>-10</v>
      </c>
      <c r="CE6" s="227">
        <v>-9</v>
      </c>
      <c r="CF6" s="227">
        <v>-8</v>
      </c>
      <c r="CG6" s="227">
        <v>-7</v>
      </c>
      <c r="CH6" s="227">
        <v>-6</v>
      </c>
      <c r="CI6" s="227">
        <v>-5</v>
      </c>
      <c r="CJ6" s="227">
        <v>-4</v>
      </c>
      <c r="CK6" s="227">
        <v>-3</v>
      </c>
      <c r="CL6" s="227">
        <v>-2</v>
      </c>
      <c r="CM6" s="227">
        <v>-1</v>
      </c>
      <c r="CN6" s="228">
        <v>0</v>
      </c>
      <c r="CO6" s="227">
        <v>1</v>
      </c>
      <c r="CP6" s="227">
        <v>2</v>
      </c>
      <c r="CQ6" s="227">
        <v>3</v>
      </c>
      <c r="CR6" s="227">
        <v>4</v>
      </c>
      <c r="CS6" s="227">
        <v>5</v>
      </c>
      <c r="CT6" s="227">
        <v>6</v>
      </c>
      <c r="CU6" s="227">
        <v>7</v>
      </c>
      <c r="CV6" s="227">
        <v>8</v>
      </c>
      <c r="CW6" s="227">
        <v>9</v>
      </c>
      <c r="CX6" s="227">
        <v>10</v>
      </c>
      <c r="CY6" s="227">
        <v>11</v>
      </c>
      <c r="CZ6" s="227">
        <v>12</v>
      </c>
      <c r="DA6" s="227">
        <v>13</v>
      </c>
      <c r="DB6" s="227">
        <v>14</v>
      </c>
      <c r="DC6" s="227">
        <v>15</v>
      </c>
      <c r="DD6" s="227">
        <v>16</v>
      </c>
      <c r="DE6" s="227">
        <v>17</v>
      </c>
      <c r="DF6" s="227">
        <v>18</v>
      </c>
      <c r="DG6" s="227">
        <v>19</v>
      </c>
      <c r="DH6" s="227">
        <v>20</v>
      </c>
      <c r="DI6" s="227">
        <v>21</v>
      </c>
      <c r="DJ6" s="227">
        <v>22</v>
      </c>
      <c r="DK6" s="227">
        <v>23</v>
      </c>
      <c r="DL6" s="227">
        <v>24</v>
      </c>
      <c r="DM6" s="227">
        <v>25</v>
      </c>
      <c r="DN6" s="227">
        <v>26</v>
      </c>
      <c r="DO6" s="227">
        <v>27</v>
      </c>
      <c r="DP6" s="227">
        <v>28</v>
      </c>
      <c r="DQ6" s="227">
        <v>29</v>
      </c>
      <c r="DR6" s="227">
        <v>30</v>
      </c>
      <c r="DS6" s="227">
        <v>31</v>
      </c>
      <c r="DT6" s="227">
        <v>32</v>
      </c>
      <c r="DU6" s="227">
        <v>33</v>
      </c>
      <c r="DV6" s="227">
        <v>34</v>
      </c>
      <c r="DW6" s="227">
        <v>35</v>
      </c>
      <c r="DX6" s="227">
        <v>36</v>
      </c>
      <c r="DY6" s="227">
        <v>37</v>
      </c>
      <c r="DZ6" s="227">
        <v>38</v>
      </c>
      <c r="EA6" s="227">
        <v>39</v>
      </c>
      <c r="EB6" s="227">
        <v>40</v>
      </c>
      <c r="EC6" s="227">
        <v>41</v>
      </c>
      <c r="ED6" s="227">
        <v>42</v>
      </c>
      <c r="EE6" s="227">
        <v>43</v>
      </c>
      <c r="EF6" s="227">
        <v>44</v>
      </c>
      <c r="EG6" s="227">
        <v>45</v>
      </c>
      <c r="EH6" s="227">
        <v>46</v>
      </c>
      <c r="EI6" s="227">
        <v>47</v>
      </c>
      <c r="EJ6" s="227">
        <v>48</v>
      </c>
      <c r="EK6" s="227">
        <v>49</v>
      </c>
      <c r="EL6" s="227">
        <v>50</v>
      </c>
      <c r="EM6" s="227">
        <v>51</v>
      </c>
      <c r="EN6" s="227">
        <v>52</v>
      </c>
      <c r="EO6" s="227">
        <v>53</v>
      </c>
      <c r="EP6" s="227">
        <v>54</v>
      </c>
      <c r="EQ6" s="227">
        <v>55</v>
      </c>
      <c r="ER6" s="227">
        <v>56</v>
      </c>
      <c r="ES6" s="227">
        <v>57</v>
      </c>
      <c r="ET6" s="227">
        <v>58</v>
      </c>
      <c r="EU6" s="227">
        <v>59</v>
      </c>
      <c r="EV6" s="227">
        <v>60</v>
      </c>
      <c r="EW6" s="227">
        <v>61</v>
      </c>
      <c r="EX6" s="227">
        <v>62</v>
      </c>
      <c r="EY6" s="227">
        <v>63</v>
      </c>
      <c r="EZ6" s="227">
        <v>64</v>
      </c>
      <c r="FA6" s="227">
        <v>65</v>
      </c>
      <c r="FB6" s="227">
        <v>66</v>
      </c>
      <c r="FC6" s="227">
        <v>67</v>
      </c>
      <c r="FD6" s="227">
        <v>68</v>
      </c>
      <c r="FE6" s="227">
        <v>69</v>
      </c>
      <c r="FF6" s="227">
        <v>70</v>
      </c>
      <c r="FG6" s="227">
        <v>71</v>
      </c>
      <c r="FH6" s="227">
        <v>72</v>
      </c>
      <c r="FI6" s="227">
        <v>73</v>
      </c>
      <c r="FJ6" s="227">
        <v>74</v>
      </c>
      <c r="FK6" s="227">
        <v>75</v>
      </c>
      <c r="FL6" s="227">
        <v>76</v>
      </c>
      <c r="FM6" s="227">
        <v>77</v>
      </c>
      <c r="FN6" s="227">
        <v>78</v>
      </c>
      <c r="FO6" s="227">
        <v>79</v>
      </c>
      <c r="FP6" s="227">
        <v>80</v>
      </c>
      <c r="FQ6" s="227">
        <v>81</v>
      </c>
      <c r="FR6" s="227">
        <v>82</v>
      </c>
      <c r="FS6" s="227">
        <v>83</v>
      </c>
      <c r="FT6" s="227">
        <v>84</v>
      </c>
      <c r="FU6" s="227">
        <v>85</v>
      </c>
      <c r="FV6" s="227">
        <v>86</v>
      </c>
      <c r="FW6" s="227">
        <v>87</v>
      </c>
      <c r="FX6" s="227">
        <v>88</v>
      </c>
      <c r="FY6" s="227">
        <v>89</v>
      </c>
      <c r="FZ6" s="227">
        <v>90</v>
      </c>
    </row>
    <row r="7" spans="1:182">
      <c r="A7" s="226">
        <v>-180</v>
      </c>
      <c r="B7" s="118">
        <v>-149.81621999999999</v>
      </c>
      <c r="C7" s="118">
        <v>-148.60396</v>
      </c>
      <c r="D7" s="118">
        <v>-147.26823999999999</v>
      </c>
      <c r="E7" s="118">
        <v>-145.79534000000001</v>
      </c>
      <c r="F7" s="118">
        <v>-144.16987</v>
      </c>
      <c r="G7" s="118">
        <v>-142.37468999999999</v>
      </c>
      <c r="H7" s="118">
        <v>-140.39094</v>
      </c>
      <c r="I7" s="118">
        <v>-138.19798</v>
      </c>
      <c r="J7" s="118">
        <v>-135.77396999999999</v>
      </c>
      <c r="K7" s="118">
        <v>-133.09628000000001</v>
      </c>
      <c r="L7" s="118">
        <v>-130.14257000000001</v>
      </c>
      <c r="M7" s="118">
        <v>-126.89242</v>
      </c>
      <c r="N7" s="118">
        <v>-123.32964</v>
      </c>
      <c r="O7" s="118">
        <v>-119.44528</v>
      </c>
      <c r="P7" s="118">
        <v>-115.24131</v>
      </c>
      <c r="Q7" s="118">
        <v>-110.73441</v>
      </c>
      <c r="R7" s="118">
        <v>-105.95911</v>
      </c>
      <c r="S7" s="118">
        <v>-100.96923</v>
      </c>
      <c r="T7" s="118">
        <v>-95.836460000000002</v>
      </c>
      <c r="U7" s="118">
        <v>-90.645449999999997</v>
      </c>
      <c r="V7" s="118">
        <v>-85.486310000000003</v>
      </c>
      <c r="W7" s="118">
        <v>-80.445509999999999</v>
      </c>
      <c r="X7" s="118">
        <v>-75.597859999999997</v>
      </c>
      <c r="Y7" s="118">
        <v>-71.00103</v>
      </c>
      <c r="Z7" s="118">
        <v>-66.693349999999995</v>
      </c>
      <c r="AA7" s="118">
        <v>-62.694789999999998</v>
      </c>
      <c r="AB7" s="118">
        <v>-59.009779999999999</v>
      </c>
      <c r="AC7" s="118">
        <v>-55.631</v>
      </c>
      <c r="AD7" s="118">
        <v>-52.543109999999999</v>
      </c>
      <c r="AE7" s="118">
        <v>-49.725929999999998</v>
      </c>
      <c r="AF7" s="118">
        <v>-47.156959999999998</v>
      </c>
      <c r="AG7" s="118">
        <v>-44.813079999999999</v>
      </c>
      <c r="AH7" s="118">
        <v>-42.671729999999997</v>
      </c>
      <c r="AI7" s="118">
        <v>-40.711649999999999</v>
      </c>
      <c r="AJ7" s="118">
        <v>-38.913179999999997</v>
      </c>
      <c r="AK7" s="118">
        <v>-37.258470000000003</v>
      </c>
      <c r="AL7" s="118">
        <v>-35.731490000000001</v>
      </c>
      <c r="AM7" s="118">
        <v>-34.317929999999997</v>
      </c>
      <c r="AN7" s="118">
        <v>-33.005099999999999</v>
      </c>
      <c r="AO7" s="118">
        <v>-31.78181</v>
      </c>
      <c r="AP7" s="118">
        <v>-30.63822</v>
      </c>
      <c r="AQ7" s="118">
        <v>-29.56569</v>
      </c>
      <c r="AR7" s="118">
        <v>-28.55669</v>
      </c>
      <c r="AS7" s="118">
        <v>-27.60463</v>
      </c>
      <c r="AT7" s="118">
        <v>-26.703759999999999</v>
      </c>
      <c r="AU7" s="118">
        <v>-25.8491</v>
      </c>
      <c r="AV7" s="118">
        <v>-25.036349999999999</v>
      </c>
      <c r="AW7" s="118">
        <v>-24.261790000000001</v>
      </c>
      <c r="AX7" s="118">
        <v>-23.522200000000002</v>
      </c>
      <c r="AY7" s="118">
        <v>-22.814820000000001</v>
      </c>
      <c r="AZ7" s="118">
        <v>-22.137280000000001</v>
      </c>
      <c r="BA7" s="118">
        <v>-21.487539999999999</v>
      </c>
      <c r="BB7" s="118">
        <v>-20.863859999999999</v>
      </c>
      <c r="BC7" s="118">
        <v>-20.264749999999999</v>
      </c>
      <c r="BD7" s="118">
        <v>-19.68892</v>
      </c>
      <c r="BE7" s="118">
        <v>-19.135269999999998</v>
      </c>
      <c r="BF7" s="118">
        <v>-18.602820000000001</v>
      </c>
      <c r="BG7" s="118">
        <v>-18.09076</v>
      </c>
      <c r="BH7" s="118">
        <v>-17.59835</v>
      </c>
      <c r="BI7" s="118">
        <v>-17.124919999999999</v>
      </c>
      <c r="BJ7" s="118">
        <v>-16.669889999999999</v>
      </c>
      <c r="BK7" s="118">
        <v>-16.232710000000001</v>
      </c>
      <c r="BL7" s="118">
        <v>-15.81288</v>
      </c>
      <c r="BM7" s="118">
        <v>-15.40996</v>
      </c>
      <c r="BN7" s="118">
        <v>-15.023479999999999</v>
      </c>
      <c r="BO7" s="118">
        <v>-14.65305</v>
      </c>
      <c r="BP7" s="118">
        <v>-14.29827</v>
      </c>
      <c r="BQ7" s="118">
        <v>-13.95876</v>
      </c>
      <c r="BR7" s="118">
        <v>-13.63415</v>
      </c>
      <c r="BS7" s="118">
        <v>-13.32409</v>
      </c>
      <c r="BT7" s="118">
        <v>-13.02824</v>
      </c>
      <c r="BU7" s="118">
        <v>-12.746259999999999</v>
      </c>
      <c r="BV7" s="118">
        <v>-12.477830000000001</v>
      </c>
      <c r="BW7" s="118">
        <v>-12.22264</v>
      </c>
      <c r="BX7" s="118">
        <v>-11.980359999999999</v>
      </c>
      <c r="BY7" s="118">
        <v>-11.75071</v>
      </c>
      <c r="BZ7" s="118">
        <v>-11.53335</v>
      </c>
      <c r="CA7" s="118">
        <v>-11.327999999999999</v>
      </c>
      <c r="CB7" s="118">
        <v>-11.13433</v>
      </c>
      <c r="CC7" s="118">
        <v>-10.952030000000001</v>
      </c>
      <c r="CD7" s="118">
        <v>-10.78077</v>
      </c>
      <c r="CE7" s="118">
        <v>-10.62018</v>
      </c>
      <c r="CF7" s="118">
        <v>-10.46992</v>
      </c>
      <c r="CG7" s="118">
        <v>-10.329599999999999</v>
      </c>
      <c r="CH7" s="118">
        <v>-10.198790000000001</v>
      </c>
      <c r="CI7" s="118">
        <v>-10.077059999999999</v>
      </c>
      <c r="CJ7" s="118">
        <v>-9.9639299999999995</v>
      </c>
      <c r="CK7" s="118">
        <v>-9.8589000000000002</v>
      </c>
      <c r="CL7" s="118">
        <v>-9.7614000000000001</v>
      </c>
      <c r="CM7" s="118">
        <v>-9.6708599999999993</v>
      </c>
      <c r="CN7" s="119">
        <v>-9.5867299999999993</v>
      </c>
      <c r="CO7" s="118">
        <v>-9.5081799999999994</v>
      </c>
      <c r="CP7" s="118">
        <v>-9.43459</v>
      </c>
      <c r="CQ7" s="118">
        <v>-9.3652300000000004</v>
      </c>
      <c r="CR7" s="118">
        <v>-9.2993100000000002</v>
      </c>
      <c r="CS7" s="118">
        <v>-9.2360399999999991</v>
      </c>
      <c r="CT7" s="118">
        <v>-9.1746099999999995</v>
      </c>
      <c r="CU7" s="118">
        <v>-9.1141699999999997</v>
      </c>
      <c r="CV7" s="118">
        <v>-9.0538799999999995</v>
      </c>
      <c r="CW7" s="118">
        <v>-8.9929100000000002</v>
      </c>
      <c r="CX7" s="118">
        <v>-8.9304299999999994</v>
      </c>
      <c r="CY7" s="118">
        <v>-8.8656400000000009</v>
      </c>
      <c r="CZ7" s="118">
        <v>-8.7977600000000002</v>
      </c>
      <c r="DA7" s="118">
        <v>-8.7260899999999992</v>
      </c>
      <c r="DB7" s="118">
        <v>-8.6499400000000009</v>
      </c>
      <c r="DC7" s="118">
        <v>-8.56874</v>
      </c>
      <c r="DD7" s="118">
        <v>-8.4819399999999998</v>
      </c>
      <c r="DE7" s="118">
        <v>-8.3891299999999998</v>
      </c>
      <c r="DF7" s="118">
        <v>-8.2899399999999996</v>
      </c>
      <c r="DG7" s="118">
        <v>-8.1841500000000007</v>
      </c>
      <c r="DH7" s="118">
        <v>-8.0715900000000005</v>
      </c>
      <c r="DI7" s="118">
        <v>-7.9522300000000001</v>
      </c>
      <c r="DJ7" s="118">
        <v>-7.8261099999999999</v>
      </c>
      <c r="DK7" s="118">
        <v>-7.6934100000000001</v>
      </c>
      <c r="DL7" s="118">
        <v>-7.5543500000000003</v>
      </c>
      <c r="DM7" s="118">
        <v>-7.4092900000000004</v>
      </c>
      <c r="DN7" s="118">
        <v>-7.2586399999999998</v>
      </c>
      <c r="DO7" s="118">
        <v>-7.1029099999999996</v>
      </c>
      <c r="DP7" s="118">
        <v>-6.9426500000000004</v>
      </c>
      <c r="DQ7" s="118">
        <v>-6.7784800000000001</v>
      </c>
      <c r="DR7" s="118">
        <v>-6.6110800000000003</v>
      </c>
      <c r="DS7" s="118">
        <v>-6.4411300000000002</v>
      </c>
      <c r="DT7" s="118">
        <v>-6.26938</v>
      </c>
      <c r="DU7" s="118">
        <v>-6.09659</v>
      </c>
      <c r="DV7" s="118">
        <v>-5.9234999999999998</v>
      </c>
      <c r="DW7" s="118">
        <v>-5.7508900000000001</v>
      </c>
      <c r="DX7" s="118">
        <v>-5.57951</v>
      </c>
      <c r="DY7" s="118">
        <v>-5.41012</v>
      </c>
      <c r="DZ7" s="118">
        <v>-5.24343</v>
      </c>
      <c r="EA7" s="118">
        <v>-5.0801499999999997</v>
      </c>
      <c r="EB7" s="118">
        <v>-4.9209399999999999</v>
      </c>
      <c r="EC7" s="118">
        <v>-4.7664200000000001</v>
      </c>
      <c r="ED7" s="118">
        <v>-4.6171899999999999</v>
      </c>
      <c r="EE7" s="118">
        <v>-4.47377</v>
      </c>
      <c r="EF7" s="118">
        <v>-4.3366499999999997</v>
      </c>
      <c r="EG7" s="118">
        <v>-4.2062499999999998</v>
      </c>
      <c r="EH7" s="118">
        <v>-4.0829300000000002</v>
      </c>
      <c r="EI7" s="118">
        <v>-3.96699</v>
      </c>
      <c r="EJ7" s="118">
        <v>-3.85866</v>
      </c>
      <c r="EK7" s="118">
        <v>-3.7581099999999998</v>
      </c>
      <c r="EL7" s="118">
        <v>-3.6654300000000002</v>
      </c>
      <c r="EM7" s="118">
        <v>-3.5806499999999999</v>
      </c>
      <c r="EN7" s="118">
        <v>-3.5037400000000001</v>
      </c>
      <c r="EO7" s="118">
        <v>-3.4345599999999998</v>
      </c>
      <c r="EP7" s="118">
        <v>-3.3729399999999998</v>
      </c>
      <c r="EQ7" s="118">
        <v>-3.3186</v>
      </c>
      <c r="ER7" s="118">
        <v>-3.2712599999999998</v>
      </c>
      <c r="ES7" s="118">
        <v>-3.2305100000000002</v>
      </c>
      <c r="ET7" s="118">
        <v>-3.19591</v>
      </c>
      <c r="EU7" s="118">
        <v>-3.1669399999999999</v>
      </c>
      <c r="EV7" s="118">
        <v>-3.1430600000000002</v>
      </c>
      <c r="EW7" s="118">
        <v>-3.1236600000000001</v>
      </c>
      <c r="EX7" s="118">
        <v>-3.1080700000000001</v>
      </c>
      <c r="EY7" s="118">
        <v>-3.0956299999999999</v>
      </c>
      <c r="EZ7" s="118">
        <v>-3.0856300000000001</v>
      </c>
      <c r="FA7" s="118">
        <v>-3.0773600000000001</v>
      </c>
      <c r="FB7" s="118">
        <v>-3.0701299999999998</v>
      </c>
      <c r="FC7" s="118">
        <v>-3.0632600000000001</v>
      </c>
      <c r="FD7" s="118">
        <v>-3.0561400000000001</v>
      </c>
      <c r="FE7" s="118">
        <v>-3.04827</v>
      </c>
      <c r="FF7" s="118">
        <v>-3.0392700000000001</v>
      </c>
      <c r="FG7" s="118">
        <v>-3.0289600000000001</v>
      </c>
      <c r="FH7" s="118">
        <v>-3.0174699999999999</v>
      </c>
      <c r="FI7" s="118">
        <v>-3.00528</v>
      </c>
      <c r="FJ7" s="118">
        <v>-2.9934400000000001</v>
      </c>
      <c r="FK7" s="118">
        <v>-2.9837600000000002</v>
      </c>
      <c r="FL7" s="118">
        <v>-2.9791500000000002</v>
      </c>
      <c r="FM7" s="118">
        <v>-2.9841899999999999</v>
      </c>
      <c r="FN7" s="118">
        <v>-3.0059999999999998</v>
      </c>
      <c r="FO7" s="118">
        <v>-3.05586</v>
      </c>
      <c r="FP7" s="118">
        <v>-3.1523400000000001</v>
      </c>
      <c r="FQ7" s="118">
        <v>-3.3275999999999999</v>
      </c>
      <c r="FR7" s="118">
        <v>-3.64242</v>
      </c>
      <c r="FS7" s="118">
        <v>-4.2264099999999996</v>
      </c>
      <c r="FT7" s="118">
        <v>-5.4142400000000004</v>
      </c>
      <c r="FU7" s="118">
        <v>-8.4160500000000003</v>
      </c>
      <c r="FV7" s="118">
        <v>-23.204319999999999</v>
      </c>
      <c r="FW7" s="118">
        <v>-156.97452000000001</v>
      </c>
      <c r="FX7" s="118">
        <v>-171.65443999999999</v>
      </c>
      <c r="FY7" s="118">
        <v>-174.62880999999999</v>
      </c>
      <c r="FZ7" s="227">
        <v>-163.05000000000001</v>
      </c>
    </row>
    <row r="8" spans="1:182">
      <c r="A8" s="226">
        <v>-179</v>
      </c>
      <c r="B8" s="118">
        <v>-150.81625</v>
      </c>
      <c r="C8" s="118">
        <v>-149.62965</v>
      </c>
      <c r="D8" s="118">
        <v>-148.32109</v>
      </c>
      <c r="E8" s="118">
        <v>-146.87684999999999</v>
      </c>
      <c r="F8" s="118">
        <v>-145.28144</v>
      </c>
      <c r="G8" s="118">
        <v>-143.51757000000001</v>
      </c>
      <c r="H8" s="118">
        <v>-141.56603999999999</v>
      </c>
      <c r="I8" s="118">
        <v>-139.40575000000001</v>
      </c>
      <c r="J8" s="118">
        <v>-137.01408000000001</v>
      </c>
      <c r="K8" s="118">
        <v>-134.36731</v>
      </c>
      <c r="L8" s="118">
        <v>-131.44164000000001</v>
      </c>
      <c r="M8" s="118">
        <v>-128.21467999999999</v>
      </c>
      <c r="N8" s="118">
        <v>-124.66777</v>
      </c>
      <c r="O8" s="118">
        <v>-120.78908</v>
      </c>
      <c r="P8" s="118">
        <v>-116.57742</v>
      </c>
      <c r="Q8" s="118">
        <v>-112.04642</v>
      </c>
      <c r="R8" s="118">
        <v>-107.22826000000001</v>
      </c>
      <c r="S8" s="118">
        <v>-102.17574999999999</v>
      </c>
      <c r="T8" s="118">
        <v>-96.961349999999996</v>
      </c>
      <c r="U8" s="118">
        <v>-91.672650000000004</v>
      </c>
      <c r="V8" s="118">
        <v>-86.404409999999999</v>
      </c>
      <c r="W8" s="118">
        <v>-81.248840000000001</v>
      </c>
      <c r="X8" s="118">
        <v>-76.286490000000001</v>
      </c>
      <c r="Y8" s="118">
        <v>-71.579949999999997</v>
      </c>
      <c r="Z8" s="118">
        <v>-67.17116</v>
      </c>
      <c r="AA8" s="118">
        <v>-63.082149999999999</v>
      </c>
      <c r="AB8" s="118">
        <v>-59.318159999999999</v>
      </c>
      <c r="AC8" s="118">
        <v>-55.871690000000001</v>
      </c>
      <c r="AD8" s="118">
        <v>-52.726579999999998</v>
      </c>
      <c r="AE8" s="118">
        <v>-49.861519999999999</v>
      </c>
      <c r="AF8" s="118">
        <v>-47.252760000000002</v>
      </c>
      <c r="AG8" s="118">
        <v>-44.87594</v>
      </c>
      <c r="AH8" s="118">
        <v>-42.707389999999997</v>
      </c>
      <c r="AI8" s="118">
        <v>-40.72486</v>
      </c>
      <c r="AJ8" s="118">
        <v>-38.90784</v>
      </c>
      <c r="AK8" s="118">
        <v>-37.237789999999997</v>
      </c>
      <c r="AL8" s="118">
        <v>-35.698090000000001</v>
      </c>
      <c r="AM8" s="118">
        <v>-34.273949999999999</v>
      </c>
      <c r="AN8" s="118">
        <v>-32.952309999999997</v>
      </c>
      <c r="AO8" s="118">
        <v>-31.721679999999999</v>
      </c>
      <c r="AP8" s="118">
        <v>-30.57197</v>
      </c>
      <c r="AQ8" s="118">
        <v>-29.49436</v>
      </c>
      <c r="AR8" s="118">
        <v>-28.48114</v>
      </c>
      <c r="AS8" s="118">
        <v>-27.52561</v>
      </c>
      <c r="AT8" s="118">
        <v>-26.621949999999998</v>
      </c>
      <c r="AU8" s="118">
        <v>-25.765090000000001</v>
      </c>
      <c r="AV8" s="118">
        <v>-24.950659999999999</v>
      </c>
      <c r="AW8" s="118">
        <v>-24.174890000000001</v>
      </c>
      <c r="AX8" s="118">
        <v>-23.434539999999998</v>
      </c>
      <c r="AY8" s="118">
        <v>-22.726800000000001</v>
      </c>
      <c r="AZ8" s="118">
        <v>-22.04927</v>
      </c>
      <c r="BA8" s="118">
        <v>-21.399889999999999</v>
      </c>
      <c r="BB8" s="118">
        <v>-20.776879999999998</v>
      </c>
      <c r="BC8" s="118">
        <v>-20.178740000000001</v>
      </c>
      <c r="BD8" s="118">
        <v>-19.604150000000001</v>
      </c>
      <c r="BE8" s="118">
        <v>-19.051970000000001</v>
      </c>
      <c r="BF8" s="118">
        <v>-18.521249999999998</v>
      </c>
      <c r="BG8" s="118">
        <v>-18.011109999999999</v>
      </c>
      <c r="BH8" s="118">
        <v>-17.520790000000002</v>
      </c>
      <c r="BI8" s="118">
        <v>-17.049610000000001</v>
      </c>
      <c r="BJ8" s="118">
        <v>-16.596969999999999</v>
      </c>
      <c r="BK8" s="118">
        <v>-16.162299999999998</v>
      </c>
      <c r="BL8" s="118">
        <v>-15.745089999999999</v>
      </c>
      <c r="BM8" s="118">
        <v>-15.344849999999999</v>
      </c>
      <c r="BN8" s="118">
        <v>-14.96115</v>
      </c>
      <c r="BO8" s="118">
        <v>-14.593529999999999</v>
      </c>
      <c r="BP8" s="118">
        <v>-14.24161</v>
      </c>
      <c r="BQ8" s="118">
        <v>-13.90498</v>
      </c>
      <c r="BR8" s="118">
        <v>-13.583259999999999</v>
      </c>
      <c r="BS8" s="118">
        <v>-13.27609</v>
      </c>
      <c r="BT8" s="118">
        <v>-12.98312</v>
      </c>
      <c r="BU8" s="118">
        <v>-12.704000000000001</v>
      </c>
      <c r="BV8" s="118">
        <v>-12.43839</v>
      </c>
      <c r="BW8" s="118">
        <v>-12.18596</v>
      </c>
      <c r="BX8" s="118">
        <v>-11.946389999999999</v>
      </c>
      <c r="BY8" s="118">
        <v>-11.71937</v>
      </c>
      <c r="BZ8" s="118">
        <v>-11.50455</v>
      </c>
      <c r="CA8" s="118">
        <v>-11.301629999999999</v>
      </c>
      <c r="CB8" s="118">
        <v>-11.11026</v>
      </c>
      <c r="CC8" s="118">
        <v>-10.930120000000001</v>
      </c>
      <c r="CD8" s="118">
        <v>-10.76084</v>
      </c>
      <c r="CE8" s="118">
        <v>-10.602069999999999</v>
      </c>
      <c r="CF8" s="118">
        <v>-10.4534</v>
      </c>
      <c r="CG8" s="118">
        <v>-10.314439999999999</v>
      </c>
      <c r="CH8" s="118">
        <v>-10.18474</v>
      </c>
      <c r="CI8" s="118">
        <v>-10.063840000000001</v>
      </c>
      <c r="CJ8" s="118">
        <v>-9.9512300000000007</v>
      </c>
      <c r="CK8" s="118">
        <v>-9.8463700000000003</v>
      </c>
      <c r="CL8" s="118">
        <v>-9.7486999999999995</v>
      </c>
      <c r="CM8" s="118">
        <v>-9.6575799999999994</v>
      </c>
      <c r="CN8" s="119">
        <v>-9.5724699999999991</v>
      </c>
      <c r="CO8" s="118">
        <v>-9.4924900000000001</v>
      </c>
      <c r="CP8" s="118">
        <v>-9.4170099999999994</v>
      </c>
      <c r="CQ8" s="118">
        <v>-9.3452500000000001</v>
      </c>
      <c r="CR8" s="118">
        <v>-9.2764399999999991</v>
      </c>
      <c r="CS8" s="118">
        <v>-9.2097599999999993</v>
      </c>
      <c r="CT8" s="118">
        <v>-9.1443600000000007</v>
      </c>
      <c r="CU8" s="118">
        <v>-9.0793999999999997</v>
      </c>
      <c r="CV8" s="118">
        <v>-9.01403</v>
      </c>
      <c r="CW8" s="118">
        <v>-8.9474099999999996</v>
      </c>
      <c r="CX8" s="118">
        <v>-8.8787199999999995</v>
      </c>
      <c r="CY8" s="118">
        <v>-8.8071400000000004</v>
      </c>
      <c r="CZ8" s="118">
        <v>-8.7319399999999998</v>
      </c>
      <c r="DA8" s="118">
        <v>-8.6523900000000005</v>
      </c>
      <c r="DB8" s="118">
        <v>-8.5678599999999996</v>
      </c>
      <c r="DC8" s="118">
        <v>-8.47776</v>
      </c>
      <c r="DD8" s="118">
        <v>-8.3816100000000002</v>
      </c>
      <c r="DE8" s="118">
        <v>-8.2789999999999999</v>
      </c>
      <c r="DF8" s="118">
        <v>-8.1696200000000001</v>
      </c>
      <c r="DG8" s="118">
        <v>-8.0532599999999999</v>
      </c>
      <c r="DH8" s="118">
        <v>-7.9298000000000002</v>
      </c>
      <c r="DI8" s="118">
        <v>-7.7992600000000003</v>
      </c>
      <c r="DJ8" s="118">
        <v>-7.6617199999999999</v>
      </c>
      <c r="DK8" s="118">
        <v>-7.5173800000000002</v>
      </c>
      <c r="DL8" s="118">
        <v>-7.36653</v>
      </c>
      <c r="DM8" s="118">
        <v>-7.2095500000000001</v>
      </c>
      <c r="DN8" s="118">
        <v>-7.0469200000000001</v>
      </c>
      <c r="DO8" s="118">
        <v>-6.8791500000000001</v>
      </c>
      <c r="DP8" s="118">
        <v>-6.7068700000000003</v>
      </c>
      <c r="DQ8" s="118">
        <v>-6.53071</v>
      </c>
      <c r="DR8" s="118">
        <v>-6.3513799999999998</v>
      </c>
      <c r="DS8" s="118">
        <v>-6.1696200000000001</v>
      </c>
      <c r="DT8" s="118">
        <v>-5.9862000000000002</v>
      </c>
      <c r="DU8" s="118">
        <v>-5.8018900000000002</v>
      </c>
      <c r="DV8" s="118">
        <v>-5.61747</v>
      </c>
      <c r="DW8" s="118">
        <v>-5.4337499999999999</v>
      </c>
      <c r="DX8" s="118">
        <v>-5.2514900000000004</v>
      </c>
      <c r="DY8" s="118">
        <v>-5.0714699999999997</v>
      </c>
      <c r="DZ8" s="118">
        <v>-4.8944200000000002</v>
      </c>
      <c r="EA8" s="118">
        <v>-4.7210599999999996</v>
      </c>
      <c r="EB8" s="118">
        <v>-4.55206</v>
      </c>
      <c r="EC8" s="118">
        <v>-4.3880499999999998</v>
      </c>
      <c r="ED8" s="118">
        <v>-4.2296199999999997</v>
      </c>
      <c r="EE8" s="118">
        <v>-4.0773099999999998</v>
      </c>
      <c r="EF8" s="118">
        <v>-3.9315899999999999</v>
      </c>
      <c r="EG8" s="118">
        <v>-3.7928899999999999</v>
      </c>
      <c r="EH8" s="118">
        <v>-3.6615500000000001</v>
      </c>
      <c r="EI8" s="118">
        <v>-3.5378799999999999</v>
      </c>
      <c r="EJ8" s="118">
        <v>-3.4220799999999998</v>
      </c>
      <c r="EK8" s="118">
        <v>-3.3143099999999999</v>
      </c>
      <c r="EL8" s="118">
        <v>-3.2146300000000001</v>
      </c>
      <c r="EM8" s="118">
        <v>-3.1230799999999999</v>
      </c>
      <c r="EN8" s="118">
        <v>-3.03959</v>
      </c>
      <c r="EO8" s="118">
        <v>-2.9639899999999999</v>
      </c>
      <c r="EP8" s="118">
        <v>-2.8961100000000002</v>
      </c>
      <c r="EQ8" s="118">
        <v>-2.8356499999999998</v>
      </c>
      <c r="ER8" s="118">
        <v>-2.7822800000000001</v>
      </c>
      <c r="ES8" s="118">
        <v>-2.7355999999999998</v>
      </c>
      <c r="ET8" s="118">
        <v>-2.6951299999999998</v>
      </c>
      <c r="EU8" s="118">
        <v>-2.6603599999999998</v>
      </c>
      <c r="EV8" s="118">
        <v>-2.6307</v>
      </c>
      <c r="EW8" s="118">
        <v>-2.60555</v>
      </c>
      <c r="EX8" s="118">
        <v>-2.5842299999999998</v>
      </c>
      <c r="EY8" s="118">
        <v>-2.5660699999999999</v>
      </c>
      <c r="EZ8" s="118">
        <v>-2.55037</v>
      </c>
      <c r="FA8" s="118">
        <v>-2.5364300000000002</v>
      </c>
      <c r="FB8" s="118">
        <v>-2.5235699999999999</v>
      </c>
      <c r="FC8" s="118">
        <v>-2.5111400000000001</v>
      </c>
      <c r="FD8" s="118">
        <v>-2.49857</v>
      </c>
      <c r="FE8" s="118">
        <v>-2.4853999999999998</v>
      </c>
      <c r="FF8" s="118">
        <v>-2.47132</v>
      </c>
      <c r="FG8" s="118">
        <v>-2.4562400000000002</v>
      </c>
      <c r="FH8" s="118">
        <v>-2.4403800000000002</v>
      </c>
      <c r="FI8" s="118">
        <v>-2.4243600000000001</v>
      </c>
      <c r="FJ8" s="118">
        <v>-2.4094000000000002</v>
      </c>
      <c r="FK8" s="118">
        <v>-2.3975300000000002</v>
      </c>
      <c r="FL8" s="118">
        <v>-2.3919700000000002</v>
      </c>
      <c r="FM8" s="118">
        <v>-2.3976999999999999</v>
      </c>
      <c r="FN8" s="118">
        <v>-2.4224199999999998</v>
      </c>
      <c r="FO8" s="118">
        <v>-2.4782899999999999</v>
      </c>
      <c r="FP8" s="118">
        <v>-2.5852400000000002</v>
      </c>
      <c r="FQ8" s="118">
        <v>-2.7777799999999999</v>
      </c>
      <c r="FR8" s="118">
        <v>-3.121</v>
      </c>
      <c r="FS8" s="118">
        <v>-3.75366</v>
      </c>
      <c r="FT8" s="118">
        <v>-5.0336699999999999</v>
      </c>
      <c r="FU8" s="118">
        <v>-8.2524599999999992</v>
      </c>
      <c r="FV8" s="118">
        <v>-23.909839999999999</v>
      </c>
      <c r="FW8" s="118">
        <v>-154.73401000000001</v>
      </c>
      <c r="FX8" s="118">
        <v>-170.3329</v>
      </c>
      <c r="FY8" s="118">
        <v>-173.53137000000001</v>
      </c>
      <c r="FZ8" s="227">
        <v>-162.05000000000001</v>
      </c>
    </row>
    <row r="9" spans="1:182">
      <c r="A9" s="226">
        <v>-178</v>
      </c>
      <c r="B9" s="118">
        <v>-151.81627</v>
      </c>
      <c r="C9" s="118">
        <v>-150.65571</v>
      </c>
      <c r="D9" s="118">
        <v>-149.37477999999999</v>
      </c>
      <c r="E9" s="118">
        <v>-147.95976999999999</v>
      </c>
      <c r="F9" s="118">
        <v>-146.39514</v>
      </c>
      <c r="G9" s="118">
        <v>-144.66345000000001</v>
      </c>
      <c r="H9" s="118">
        <v>-142.74527</v>
      </c>
      <c r="I9" s="118">
        <v>-140.61901</v>
      </c>
      <c r="J9" s="118">
        <v>-138.26138</v>
      </c>
      <c r="K9" s="118">
        <v>-135.64762999999999</v>
      </c>
      <c r="L9" s="118">
        <v>-132.7525</v>
      </c>
      <c r="M9" s="118">
        <v>-129.55165</v>
      </c>
      <c r="N9" s="118">
        <v>-126.02395</v>
      </c>
      <c r="O9" s="118">
        <v>-122.15452999999999</v>
      </c>
      <c r="P9" s="118">
        <v>-117.93885</v>
      </c>
      <c r="Q9" s="118">
        <v>-113.38717</v>
      </c>
      <c r="R9" s="118">
        <v>-108.52891</v>
      </c>
      <c r="S9" s="118">
        <v>-103.41537</v>
      </c>
      <c r="T9" s="118">
        <v>-98.119489999999999</v>
      </c>
      <c r="U9" s="118">
        <v>-92.731610000000003</v>
      </c>
      <c r="V9" s="118">
        <v>-87.351259999999996</v>
      </c>
      <c r="W9" s="118">
        <v>-82.076710000000006</v>
      </c>
      <c r="X9" s="118">
        <v>-76.994780000000006</v>
      </c>
      <c r="Y9" s="118">
        <v>-72.173490000000001</v>
      </c>
      <c r="Z9" s="118">
        <v>-67.658770000000004</v>
      </c>
      <c r="AA9" s="118">
        <v>-63.475020000000001</v>
      </c>
      <c r="AB9" s="118">
        <v>-59.628399999999999</v>
      </c>
      <c r="AC9" s="118">
        <v>-56.111249999999998</v>
      </c>
      <c r="AD9" s="118">
        <v>-52.90654</v>
      </c>
      <c r="AE9" s="118">
        <v>-49.991759999999999</v>
      </c>
      <c r="AF9" s="118">
        <v>-47.341790000000003</v>
      </c>
      <c r="AG9" s="118">
        <v>-44.930990000000001</v>
      </c>
      <c r="AH9" s="118">
        <v>-42.734479999999998</v>
      </c>
      <c r="AI9" s="118">
        <v>-40.728940000000001</v>
      </c>
      <c r="AJ9" s="118">
        <v>-38.893000000000001</v>
      </c>
      <c r="AK9" s="118">
        <v>-37.207360000000001</v>
      </c>
      <c r="AL9" s="118">
        <v>-35.654780000000002</v>
      </c>
      <c r="AM9" s="118">
        <v>-34.219990000000003</v>
      </c>
      <c r="AN9" s="118">
        <v>-32.889530000000001</v>
      </c>
      <c r="AO9" s="118">
        <v>-31.651589999999999</v>
      </c>
      <c r="AP9" s="118">
        <v>-30.495830000000002</v>
      </c>
      <c r="AQ9" s="118">
        <v>-29.413229999999999</v>
      </c>
      <c r="AR9" s="118">
        <v>-28.39593</v>
      </c>
      <c r="AS9" s="118">
        <v>-27.437100000000001</v>
      </c>
      <c r="AT9" s="118">
        <v>-26.530809999999999</v>
      </c>
      <c r="AU9" s="118">
        <v>-25.67193</v>
      </c>
      <c r="AV9" s="118">
        <v>-24.856020000000001</v>
      </c>
      <c r="AW9" s="118">
        <v>-24.079260000000001</v>
      </c>
      <c r="AX9" s="118">
        <v>-23.338360000000002</v>
      </c>
      <c r="AY9" s="118">
        <v>-22.630479999999999</v>
      </c>
      <c r="AZ9" s="118">
        <v>-21.95317</v>
      </c>
      <c r="BA9" s="118">
        <v>-21.304369999999999</v>
      </c>
      <c r="BB9" s="118">
        <v>-20.682259999999999</v>
      </c>
      <c r="BC9" s="118">
        <v>-20.08531</v>
      </c>
      <c r="BD9" s="118">
        <v>-19.512160000000002</v>
      </c>
      <c r="BE9" s="118">
        <v>-18.961680000000001</v>
      </c>
      <c r="BF9" s="118">
        <v>-18.432860000000002</v>
      </c>
      <c r="BG9" s="118">
        <v>-17.92482</v>
      </c>
      <c r="BH9" s="118">
        <v>-17.436769999999999</v>
      </c>
      <c r="BI9" s="118">
        <v>-16.96801</v>
      </c>
      <c r="BJ9" s="118">
        <v>-16.517910000000001</v>
      </c>
      <c r="BK9" s="118">
        <v>-16.08588</v>
      </c>
      <c r="BL9" s="118">
        <v>-15.67141</v>
      </c>
      <c r="BM9" s="118">
        <v>-15.27398</v>
      </c>
      <c r="BN9" s="118">
        <v>-14.893129999999999</v>
      </c>
      <c r="BO9" s="118">
        <v>-14.528409999999999</v>
      </c>
      <c r="BP9" s="118">
        <v>-14.179399999999999</v>
      </c>
      <c r="BQ9" s="118">
        <v>-13.845689999999999</v>
      </c>
      <c r="BR9" s="118">
        <v>-13.526899999999999</v>
      </c>
      <c r="BS9" s="118">
        <v>-13.22264</v>
      </c>
      <c r="BT9" s="118">
        <v>-12.932539999999999</v>
      </c>
      <c r="BU9" s="118">
        <v>-12.65626</v>
      </c>
      <c r="BV9" s="118">
        <v>-12.39343</v>
      </c>
      <c r="BW9" s="118">
        <v>-12.14373</v>
      </c>
      <c r="BX9" s="118">
        <v>-11.9068</v>
      </c>
      <c r="BY9" s="118">
        <v>-11.682309999999999</v>
      </c>
      <c r="BZ9" s="118">
        <v>-11.46993</v>
      </c>
      <c r="CA9" s="118">
        <v>-11.26932</v>
      </c>
      <c r="CB9" s="118">
        <v>-11.080120000000001</v>
      </c>
      <c r="CC9" s="118">
        <v>-10.90198</v>
      </c>
      <c r="CD9" s="118">
        <v>-10.73452</v>
      </c>
      <c r="CE9" s="118">
        <v>-10.57737</v>
      </c>
      <c r="CF9" s="118">
        <v>-10.430099999999999</v>
      </c>
      <c r="CG9" s="118">
        <v>-10.29228</v>
      </c>
      <c r="CH9" s="118">
        <v>-10.163460000000001</v>
      </c>
      <c r="CI9" s="118">
        <v>-10.04313</v>
      </c>
      <c r="CJ9" s="118">
        <v>-9.9307700000000008</v>
      </c>
      <c r="CK9" s="118">
        <v>-9.8258200000000002</v>
      </c>
      <c r="CL9" s="118">
        <v>-9.7276799999999994</v>
      </c>
      <c r="CM9" s="118">
        <v>-9.6356999999999999</v>
      </c>
      <c r="CN9" s="119">
        <v>-9.5493000000000006</v>
      </c>
      <c r="CO9" s="118">
        <v>-9.4675799999999999</v>
      </c>
      <c r="CP9" s="118">
        <v>-9.3898899999999994</v>
      </c>
      <c r="CQ9" s="118">
        <v>-9.3154400000000006</v>
      </c>
      <c r="CR9" s="118">
        <v>-9.24343</v>
      </c>
      <c r="CS9" s="118">
        <v>-9.1730199999999993</v>
      </c>
      <c r="CT9" s="118">
        <v>-9.1033500000000007</v>
      </c>
      <c r="CU9" s="118">
        <v>-9.0335900000000002</v>
      </c>
      <c r="CV9" s="118">
        <v>-8.9628700000000006</v>
      </c>
      <c r="CW9" s="118">
        <v>-8.8903400000000001</v>
      </c>
      <c r="CX9" s="118">
        <v>-8.8152000000000008</v>
      </c>
      <c r="CY9" s="118">
        <v>-8.7366399999999995</v>
      </c>
      <c r="CZ9" s="118">
        <v>-8.6539199999999994</v>
      </c>
      <c r="DA9" s="118">
        <v>-8.5663499999999999</v>
      </c>
      <c r="DB9" s="118">
        <v>-8.4733099999999997</v>
      </c>
      <c r="DC9" s="118">
        <v>-8.37425</v>
      </c>
      <c r="DD9" s="118">
        <v>-8.2687100000000004</v>
      </c>
      <c r="DE9" s="118">
        <v>-8.1562999999999999</v>
      </c>
      <c r="DF9" s="118">
        <v>-8.0367599999999992</v>
      </c>
      <c r="DG9" s="118">
        <v>-7.90991</v>
      </c>
      <c r="DH9" s="118">
        <v>-7.77569</v>
      </c>
      <c r="DI9" s="118">
        <v>-7.6341200000000002</v>
      </c>
      <c r="DJ9" s="118">
        <v>-7.4853500000000004</v>
      </c>
      <c r="DK9" s="118">
        <v>-7.3296299999999999</v>
      </c>
      <c r="DL9" s="118">
        <v>-7.1672599999999997</v>
      </c>
      <c r="DM9" s="118">
        <v>-6.9986899999999999</v>
      </c>
      <c r="DN9" s="118">
        <v>-6.8244100000000003</v>
      </c>
      <c r="DO9" s="118">
        <v>-6.64499</v>
      </c>
      <c r="DP9" s="118">
        <v>-6.4610599999999998</v>
      </c>
      <c r="DQ9" s="118">
        <v>-6.2733299999999996</v>
      </c>
      <c r="DR9" s="118">
        <v>-6.0825199999999997</v>
      </c>
      <c r="DS9" s="118">
        <v>-5.8893899999999997</v>
      </c>
      <c r="DT9" s="118">
        <v>-5.6947400000000004</v>
      </c>
      <c r="DU9" s="118">
        <v>-5.4993600000000002</v>
      </c>
      <c r="DV9" s="118">
        <v>-5.3040799999999999</v>
      </c>
      <c r="DW9" s="118">
        <v>-5.1097000000000001</v>
      </c>
      <c r="DX9" s="118">
        <v>-4.9170100000000003</v>
      </c>
      <c r="DY9" s="118">
        <v>-4.7267999999999999</v>
      </c>
      <c r="DZ9" s="118">
        <v>-4.5398199999999997</v>
      </c>
      <c r="EA9" s="118">
        <v>-4.3567900000000002</v>
      </c>
      <c r="EB9" s="118">
        <v>-4.1783900000000003</v>
      </c>
      <c r="EC9" s="118">
        <v>-4.0052599999999998</v>
      </c>
      <c r="ED9" s="118">
        <v>-3.83799</v>
      </c>
      <c r="EE9" s="118">
        <v>-3.6771199999999999</v>
      </c>
      <c r="EF9" s="118">
        <v>-3.52312</v>
      </c>
      <c r="EG9" s="118">
        <v>-3.3764099999999999</v>
      </c>
      <c r="EH9" s="118">
        <v>-3.23733</v>
      </c>
      <c r="EI9" s="118">
        <v>-3.10616</v>
      </c>
      <c r="EJ9" s="118">
        <v>-2.9831099999999999</v>
      </c>
      <c r="EK9" s="118">
        <v>-2.8683100000000001</v>
      </c>
      <c r="EL9" s="118">
        <v>-2.7618200000000002</v>
      </c>
      <c r="EM9" s="118">
        <v>-2.66364</v>
      </c>
      <c r="EN9" s="118">
        <v>-2.5737199999999998</v>
      </c>
      <c r="EO9" s="118">
        <v>-2.4918300000000002</v>
      </c>
      <c r="EP9" s="118">
        <v>-2.4177900000000001</v>
      </c>
      <c r="EQ9" s="118">
        <v>-2.3513099999999998</v>
      </c>
      <c r="ER9" s="118">
        <v>-2.2919999999999998</v>
      </c>
      <c r="ES9" s="118">
        <v>-2.2394500000000002</v>
      </c>
      <c r="ET9" s="118">
        <v>-2.19319</v>
      </c>
      <c r="EU9" s="118">
        <v>-2.15265</v>
      </c>
      <c r="EV9" s="118">
        <v>-2.11727</v>
      </c>
      <c r="EW9" s="118">
        <v>-2.0864099999999999</v>
      </c>
      <c r="EX9" s="118">
        <v>-2.0594199999999998</v>
      </c>
      <c r="EY9" s="118">
        <v>-2.0356000000000001</v>
      </c>
      <c r="EZ9" s="118">
        <v>-2.0142500000000001</v>
      </c>
      <c r="FA9" s="118">
        <v>-1.9946900000000001</v>
      </c>
      <c r="FB9" s="118">
        <v>-1.9762599999999999</v>
      </c>
      <c r="FC9" s="118">
        <v>-1.95834</v>
      </c>
      <c r="FD9" s="118">
        <v>-1.9403999999999999</v>
      </c>
      <c r="FE9" s="118">
        <v>-1.92201</v>
      </c>
      <c r="FF9" s="118">
        <v>-1.9029499999999999</v>
      </c>
      <c r="FG9" s="118">
        <v>-1.8831899999999999</v>
      </c>
      <c r="FH9" s="118">
        <v>-1.86307</v>
      </c>
      <c r="FI9" s="118">
        <v>-1.84334</v>
      </c>
      <c r="FJ9" s="118">
        <v>-1.8253900000000001</v>
      </c>
      <c r="FK9" s="118">
        <v>-1.81148</v>
      </c>
      <c r="FL9" s="118">
        <v>-1.80511</v>
      </c>
      <c r="FM9" s="118">
        <v>-1.81169</v>
      </c>
      <c r="FN9" s="118">
        <v>-1.83951</v>
      </c>
      <c r="FO9" s="118">
        <v>-1.9015899999999999</v>
      </c>
      <c r="FP9" s="118">
        <v>-2.0192600000000001</v>
      </c>
      <c r="FQ9" s="118">
        <v>-2.2293799999999999</v>
      </c>
      <c r="FR9" s="118">
        <v>-2.6014300000000001</v>
      </c>
      <c r="FS9" s="118">
        <v>-3.2834099999999999</v>
      </c>
      <c r="FT9" s="118">
        <v>-4.6568500000000004</v>
      </c>
      <c r="FU9" s="118">
        <v>-8.0957299999999996</v>
      </c>
      <c r="FV9" s="118">
        <v>-24.62837</v>
      </c>
      <c r="FW9" s="118">
        <v>-152.55705</v>
      </c>
      <c r="FX9" s="118">
        <v>-169.01510999999999</v>
      </c>
      <c r="FY9" s="118">
        <v>-172.43450000000001</v>
      </c>
      <c r="FZ9" s="227">
        <v>-161.05000000000001</v>
      </c>
    </row>
    <row r="10" spans="1:182">
      <c r="A10" s="226">
        <v>-177</v>
      </c>
      <c r="B10" s="118">
        <v>-152.81630000000001</v>
      </c>
      <c r="C10" s="118">
        <v>-151.68215000000001</v>
      </c>
      <c r="D10" s="118">
        <v>-150.42930000000001</v>
      </c>
      <c r="E10" s="118">
        <v>-149.04407</v>
      </c>
      <c r="F10" s="118">
        <v>-147.51091</v>
      </c>
      <c r="G10" s="118">
        <v>-145.81227999999999</v>
      </c>
      <c r="H10" s="118">
        <v>-143.92852999999999</v>
      </c>
      <c r="I10" s="118">
        <v>-141.83769000000001</v>
      </c>
      <c r="J10" s="118">
        <v>-139.51579000000001</v>
      </c>
      <c r="K10" s="118">
        <v>-136.93714</v>
      </c>
      <c r="L10" s="118">
        <v>-134.07507000000001</v>
      </c>
      <c r="M10" s="118">
        <v>-130.90333000000001</v>
      </c>
      <c r="N10" s="118">
        <v>-127.39827</v>
      </c>
      <c r="O10" s="118">
        <v>-123.54191</v>
      </c>
      <c r="P10" s="118">
        <v>-119.32612</v>
      </c>
      <c r="Q10" s="118">
        <v>-114.75749</v>
      </c>
      <c r="R10" s="118">
        <v>-109.86221</v>
      </c>
      <c r="S10" s="118">
        <v>-104.68961</v>
      </c>
      <c r="T10" s="118">
        <v>-99.312669999999997</v>
      </c>
      <c r="U10" s="118">
        <v>-93.82423</v>
      </c>
      <c r="V10" s="118">
        <v>-88.328710000000001</v>
      </c>
      <c r="W10" s="118">
        <v>-82.930779999999999</v>
      </c>
      <c r="X10" s="118">
        <v>-77.724059999999994</v>
      </c>
      <c r="Y10" s="118">
        <v>-72.782570000000007</v>
      </c>
      <c r="Z10" s="118">
        <v>-68.156720000000007</v>
      </c>
      <c r="AA10" s="118">
        <v>-63.873579999999997</v>
      </c>
      <c r="AB10" s="118">
        <v>-59.940379999999998</v>
      </c>
      <c r="AC10" s="118">
        <v>-56.349319999999999</v>
      </c>
      <c r="AD10" s="118">
        <v>-53.082479999999997</v>
      </c>
      <c r="AE10" s="118">
        <v>-50.116019999999999</v>
      </c>
      <c r="AF10" s="118">
        <v>-47.423380000000002</v>
      </c>
      <c r="AG10" s="118">
        <v>-44.977510000000002</v>
      </c>
      <c r="AH10" s="118">
        <v>-42.752249999999997</v>
      </c>
      <c r="AI10" s="118">
        <v>-40.723170000000003</v>
      </c>
      <c r="AJ10" s="118">
        <v>-38.867930000000001</v>
      </c>
      <c r="AK10" s="118">
        <v>-37.166449999999998</v>
      </c>
      <c r="AL10" s="118">
        <v>-35.600859999999997</v>
      </c>
      <c r="AM10" s="118">
        <v>-34.155369999999998</v>
      </c>
      <c r="AN10" s="118">
        <v>-32.816110000000002</v>
      </c>
      <c r="AO10" s="118">
        <v>-31.570920000000001</v>
      </c>
      <c r="AP10" s="118">
        <v>-30.409210000000002</v>
      </c>
      <c r="AQ10" s="118">
        <v>-29.321750000000002</v>
      </c>
      <c r="AR10" s="118">
        <v>-28.300519999999999</v>
      </c>
      <c r="AS10" s="118">
        <v>-27.338560000000001</v>
      </c>
      <c r="AT10" s="118">
        <v>-26.429829999999999</v>
      </c>
      <c r="AU10" s="118">
        <v>-25.569130000000001</v>
      </c>
      <c r="AV10" s="118">
        <v>-24.751950000000001</v>
      </c>
      <c r="AW10" s="118">
        <v>-23.974409999999999</v>
      </c>
      <c r="AX10" s="118">
        <v>-23.23319</v>
      </c>
      <c r="AY10" s="118">
        <v>-22.525390000000002</v>
      </c>
      <c r="AZ10" s="118">
        <v>-21.848549999999999</v>
      </c>
      <c r="BA10" s="118">
        <v>-21.20055</v>
      </c>
      <c r="BB10" s="118">
        <v>-20.579550000000001</v>
      </c>
      <c r="BC10" s="118">
        <v>-19.983989999999999</v>
      </c>
      <c r="BD10" s="118">
        <v>-19.412510000000001</v>
      </c>
      <c r="BE10" s="118">
        <v>-18.86393</v>
      </c>
      <c r="BF10" s="118">
        <v>-18.337209999999999</v>
      </c>
      <c r="BG10" s="118">
        <v>-17.83145</v>
      </c>
      <c r="BH10" s="118">
        <v>-17.345829999999999</v>
      </c>
      <c r="BI10" s="118">
        <v>-16.879639999999998</v>
      </c>
      <c r="BJ10" s="118">
        <v>-16.432220000000001</v>
      </c>
      <c r="BK10" s="118">
        <v>-16.002980000000001</v>
      </c>
      <c r="BL10" s="118">
        <v>-15.59135</v>
      </c>
      <c r="BM10" s="118">
        <v>-15.196820000000001</v>
      </c>
      <c r="BN10" s="118">
        <v>-14.818910000000001</v>
      </c>
      <c r="BO10" s="118">
        <v>-14.45715</v>
      </c>
      <c r="BP10" s="118">
        <v>-14.11112</v>
      </c>
      <c r="BQ10" s="118">
        <v>-13.78037</v>
      </c>
      <c r="BR10" s="118">
        <v>-13.46452</v>
      </c>
      <c r="BS10" s="118">
        <v>-13.163180000000001</v>
      </c>
      <c r="BT10" s="118">
        <v>-12.87595</v>
      </c>
      <c r="BU10" s="118">
        <v>-12.60247</v>
      </c>
      <c r="BV10" s="118">
        <v>-12.34239</v>
      </c>
      <c r="BW10" s="118">
        <v>-12.09534</v>
      </c>
      <c r="BX10" s="118">
        <v>-11.86097</v>
      </c>
      <c r="BY10" s="118">
        <v>-11.63894</v>
      </c>
      <c r="BZ10" s="118">
        <v>-11.428879999999999</v>
      </c>
      <c r="CA10" s="118">
        <v>-11.230449999999999</v>
      </c>
      <c r="CB10" s="118">
        <v>-11.04327</v>
      </c>
      <c r="CC10" s="118">
        <v>-10.86697</v>
      </c>
      <c r="CD10" s="118">
        <v>-10.701169999999999</v>
      </c>
      <c r="CE10" s="118">
        <v>-10.545439999999999</v>
      </c>
      <c r="CF10" s="118">
        <v>-10.39936</v>
      </c>
      <c r="CG10" s="118">
        <v>-10.26247</v>
      </c>
      <c r="CH10" s="118">
        <v>-10.13428</v>
      </c>
      <c r="CI10" s="118">
        <v>-10.014279999999999</v>
      </c>
      <c r="CJ10" s="118">
        <v>-9.9019100000000009</v>
      </c>
      <c r="CK10" s="118">
        <v>-9.7965999999999998</v>
      </c>
      <c r="CL10" s="118">
        <v>-9.6976999999999993</v>
      </c>
      <c r="CM10" s="118">
        <v>-9.6045599999999993</v>
      </c>
      <c r="CN10" s="119">
        <v>-9.5165699999999998</v>
      </c>
      <c r="CO10" s="118">
        <v>-9.4328199999999995</v>
      </c>
      <c r="CP10" s="118">
        <v>-9.3526100000000003</v>
      </c>
      <c r="CQ10" s="118">
        <v>-9.2751699999999992</v>
      </c>
      <c r="CR10" s="118">
        <v>-9.1996500000000001</v>
      </c>
      <c r="CS10" s="118">
        <v>-9.1252099999999992</v>
      </c>
      <c r="CT10" s="118">
        <v>-9.0510000000000002</v>
      </c>
      <c r="CU10" s="118">
        <v>-8.9761600000000001</v>
      </c>
      <c r="CV10" s="118">
        <v>-8.8998299999999997</v>
      </c>
      <c r="CW10" s="118">
        <v>-8.8211700000000004</v>
      </c>
      <c r="CX10" s="118">
        <v>-8.7393599999999996</v>
      </c>
      <c r="CY10" s="118">
        <v>-8.6536299999999997</v>
      </c>
      <c r="CZ10" s="118">
        <v>-8.5632400000000004</v>
      </c>
      <c r="DA10" s="118">
        <v>-8.4675399999999996</v>
      </c>
      <c r="DB10" s="118">
        <v>-8.3659099999999995</v>
      </c>
      <c r="DC10" s="118">
        <v>-8.2578399999999998</v>
      </c>
      <c r="DD10" s="118">
        <v>-8.1428899999999995</v>
      </c>
      <c r="DE10" s="118">
        <v>-8.0207200000000007</v>
      </c>
      <c r="DF10" s="118">
        <v>-7.8910900000000002</v>
      </c>
      <c r="DG10" s="118">
        <v>-7.7538799999999997</v>
      </c>
      <c r="DH10" s="118">
        <v>-7.6090400000000002</v>
      </c>
      <c r="DI10" s="118">
        <v>-7.4566600000000003</v>
      </c>
      <c r="DJ10" s="118">
        <v>-7.2969099999999996</v>
      </c>
      <c r="DK10" s="118">
        <v>-7.1300600000000003</v>
      </c>
      <c r="DL10" s="118">
        <v>-6.9565000000000001</v>
      </c>
      <c r="DM10" s="118">
        <v>-6.7766700000000002</v>
      </c>
      <c r="DN10" s="118">
        <v>-6.5911200000000001</v>
      </c>
      <c r="DO10" s="118">
        <v>-6.4004399999999997</v>
      </c>
      <c r="DP10" s="118">
        <v>-6.2053099999999999</v>
      </c>
      <c r="DQ10" s="118">
        <v>-6.0064399999999996</v>
      </c>
      <c r="DR10" s="118">
        <v>-5.8045900000000001</v>
      </c>
      <c r="DS10" s="118">
        <v>-5.6005599999999998</v>
      </c>
      <c r="DT10" s="118">
        <v>-5.3951500000000001</v>
      </c>
      <c r="DU10" s="118">
        <v>-5.18919</v>
      </c>
      <c r="DV10" s="118">
        <v>-4.9835200000000004</v>
      </c>
      <c r="DW10" s="118">
        <v>-4.77895</v>
      </c>
      <c r="DX10" s="118">
        <v>-4.5762900000000002</v>
      </c>
      <c r="DY10" s="118">
        <v>-4.3763399999999999</v>
      </c>
      <c r="DZ10" s="118">
        <v>-4.1798599999999997</v>
      </c>
      <c r="EA10" s="118">
        <v>-3.9875799999999999</v>
      </c>
      <c r="EB10" s="118">
        <v>-3.8001800000000001</v>
      </c>
      <c r="EC10" s="118">
        <v>-3.6183200000000002</v>
      </c>
      <c r="ED10" s="118">
        <v>-3.4425699999999999</v>
      </c>
      <c r="EE10" s="118">
        <v>-3.2734800000000002</v>
      </c>
      <c r="EF10" s="118">
        <v>-3.11151</v>
      </c>
      <c r="EG10" s="118">
        <v>-2.9570799999999999</v>
      </c>
      <c r="EH10" s="118">
        <v>-2.8105199999999999</v>
      </c>
      <c r="EI10" s="118">
        <v>-2.6720999999999999</v>
      </c>
      <c r="EJ10" s="118">
        <v>-2.5420199999999999</v>
      </c>
      <c r="EK10" s="118">
        <v>-2.4203899999999998</v>
      </c>
      <c r="EL10" s="118">
        <v>-2.30728</v>
      </c>
      <c r="EM10" s="118">
        <v>-2.20262</v>
      </c>
      <c r="EN10" s="118">
        <v>-2.1063999999999998</v>
      </c>
      <c r="EO10" s="118">
        <v>-2.0183499999999999</v>
      </c>
      <c r="EP10" s="118">
        <v>-1.9382600000000001</v>
      </c>
      <c r="EQ10" s="118">
        <v>-1.8658300000000001</v>
      </c>
      <c r="ER10" s="118">
        <v>-1.8006599999999999</v>
      </c>
      <c r="ES10" s="118">
        <v>-1.7423299999999999</v>
      </c>
      <c r="ET10" s="118">
        <v>-1.6903300000000001</v>
      </c>
      <c r="EU10" s="118">
        <v>-1.6440999999999999</v>
      </c>
      <c r="EV10" s="118">
        <v>-1.60304</v>
      </c>
      <c r="EW10" s="118">
        <v>-1.56653</v>
      </c>
      <c r="EX10" s="118">
        <v>-1.5339100000000001</v>
      </c>
      <c r="EY10" s="118">
        <v>-1.50447</v>
      </c>
      <c r="EZ10" s="118">
        <v>-1.47753</v>
      </c>
      <c r="FA10" s="118">
        <v>-1.45241</v>
      </c>
      <c r="FB10" s="118">
        <v>-1.42848</v>
      </c>
      <c r="FC10" s="118">
        <v>-1.4051400000000001</v>
      </c>
      <c r="FD10" s="118">
        <v>-1.3818999999999999</v>
      </c>
      <c r="FE10" s="118">
        <v>-1.35839</v>
      </c>
      <c r="FF10" s="118">
        <v>-1.33443</v>
      </c>
      <c r="FG10" s="118">
        <v>-1.3101</v>
      </c>
      <c r="FH10" s="118">
        <v>-1.2858400000000001</v>
      </c>
      <c r="FI10" s="118">
        <v>-1.2625200000000001</v>
      </c>
      <c r="FJ10" s="118">
        <v>-1.2417100000000001</v>
      </c>
      <c r="FK10" s="118">
        <v>-1.2259</v>
      </c>
      <c r="FL10" s="118">
        <v>-1.21889</v>
      </c>
      <c r="FM10" s="118">
        <v>-1.2264999999999999</v>
      </c>
      <c r="FN10" s="118">
        <v>-1.2576000000000001</v>
      </c>
      <c r="FO10" s="118">
        <v>-1.32613</v>
      </c>
      <c r="FP10" s="118">
        <v>-1.4548000000000001</v>
      </c>
      <c r="FQ10" s="118">
        <v>-1.68286</v>
      </c>
      <c r="FR10" s="118">
        <v>-2.0842399999999999</v>
      </c>
      <c r="FS10" s="118">
        <v>-2.8163399999999998</v>
      </c>
      <c r="FT10" s="118">
        <v>-4.28477</v>
      </c>
      <c r="FU10" s="118">
        <v>-7.9476599999999999</v>
      </c>
      <c r="FV10" s="118">
        <v>-25.365729999999999</v>
      </c>
      <c r="FW10" s="118">
        <v>-150.44786999999999</v>
      </c>
      <c r="FX10" s="118">
        <v>-167.70156</v>
      </c>
      <c r="FY10" s="118">
        <v>-171.33825999999999</v>
      </c>
      <c r="FZ10" s="227">
        <v>-160.05000000000001</v>
      </c>
    </row>
    <row r="11" spans="1:182">
      <c r="A11" s="226">
        <v>-176</v>
      </c>
      <c r="B11" s="118">
        <v>-153.81632999999999</v>
      </c>
      <c r="C11" s="118">
        <v>-152.70894999999999</v>
      </c>
      <c r="D11" s="118">
        <v>-151.48461</v>
      </c>
      <c r="E11" s="118">
        <v>-150.12970999999999</v>
      </c>
      <c r="F11" s="118">
        <v>-148.62871000000001</v>
      </c>
      <c r="G11" s="118">
        <v>-146.964</v>
      </c>
      <c r="H11" s="118">
        <v>-145.11574999999999</v>
      </c>
      <c r="I11" s="118">
        <v>-143.06165999999999</v>
      </c>
      <c r="J11" s="118">
        <v>-140.77719999999999</v>
      </c>
      <c r="K11" s="118">
        <v>-138.23572999999999</v>
      </c>
      <c r="L11" s="118">
        <v>-135.40926999999999</v>
      </c>
      <c r="M11" s="118">
        <v>-132.26969</v>
      </c>
      <c r="N11" s="118">
        <v>-128.79079999999999</v>
      </c>
      <c r="O11" s="118">
        <v>-124.95144999999999</v>
      </c>
      <c r="P11" s="118">
        <v>-120.73972000000001</v>
      </c>
      <c r="Q11" s="118">
        <v>-116.15819</v>
      </c>
      <c r="R11" s="118">
        <v>-111.22936</v>
      </c>
      <c r="S11" s="118">
        <v>-106.00003</v>
      </c>
      <c r="T11" s="118">
        <v>-100.54273000000001</v>
      </c>
      <c r="U11" s="118">
        <v>-94.952550000000002</v>
      </c>
      <c r="V11" s="118">
        <v>-89.338759999999994</v>
      </c>
      <c r="W11" s="118">
        <v>-83.812830000000005</v>
      </c>
      <c r="X11" s="118">
        <v>-78.475750000000005</v>
      </c>
      <c r="Y11" s="118">
        <v>-73.408209999999997</v>
      </c>
      <c r="Z11" s="118">
        <v>-68.665580000000006</v>
      </c>
      <c r="AA11" s="118">
        <v>-64.278019999999998</v>
      </c>
      <c r="AB11" s="118">
        <v>-60.253979999999999</v>
      </c>
      <c r="AC11" s="118">
        <v>-56.585549999999998</v>
      </c>
      <c r="AD11" s="118">
        <v>-53.253860000000003</v>
      </c>
      <c r="AE11" s="118">
        <v>-50.233640000000001</v>
      </c>
      <c r="AF11" s="118">
        <v>-47.496789999999997</v>
      </c>
      <c r="AG11" s="118">
        <v>-45.01473</v>
      </c>
      <c r="AH11" s="118">
        <v>-42.759920000000001</v>
      </c>
      <c r="AI11" s="118">
        <v>-40.70673</v>
      </c>
      <c r="AJ11" s="118">
        <v>-38.831829999999997</v>
      </c>
      <c r="AK11" s="118">
        <v>-37.114310000000003</v>
      </c>
      <c r="AL11" s="118">
        <v>-35.535609999999998</v>
      </c>
      <c r="AM11" s="118">
        <v>-34.0794</v>
      </c>
      <c r="AN11" s="118">
        <v>-32.731360000000002</v>
      </c>
      <c r="AO11" s="118">
        <v>-31.479019999999998</v>
      </c>
      <c r="AP11" s="118">
        <v>-30.31148</v>
      </c>
      <c r="AQ11" s="118">
        <v>-29.21932</v>
      </c>
      <c r="AR11" s="118">
        <v>-28.19434</v>
      </c>
      <c r="AS11" s="118">
        <v>-27.22944</v>
      </c>
      <c r="AT11" s="118">
        <v>-26.318490000000001</v>
      </c>
      <c r="AU11" s="118">
        <v>-25.456189999999999</v>
      </c>
      <c r="AV11" s="118">
        <v>-24.63796</v>
      </c>
      <c r="AW11" s="118">
        <v>-23.85989</v>
      </c>
      <c r="AX11" s="118">
        <v>-23.118580000000001</v>
      </c>
      <c r="AY11" s="118">
        <v>-22.411090000000002</v>
      </c>
      <c r="AZ11" s="118">
        <v>-21.734950000000001</v>
      </c>
      <c r="BA11" s="118">
        <v>-21.087969999999999</v>
      </c>
      <c r="BB11" s="118">
        <v>-20.468309999999999</v>
      </c>
      <c r="BC11" s="118">
        <v>-19.874379999999999</v>
      </c>
      <c r="BD11" s="118">
        <v>-19.304760000000002</v>
      </c>
      <c r="BE11" s="118">
        <v>-18.75827</v>
      </c>
      <c r="BF11" s="118">
        <v>-18.233840000000001</v>
      </c>
      <c r="BG11" s="118">
        <v>-17.730530000000002</v>
      </c>
      <c r="BH11" s="118">
        <v>-17.247509999999998</v>
      </c>
      <c r="BI11" s="118">
        <v>-16.784040000000001</v>
      </c>
      <c r="BJ11" s="118">
        <v>-16.33944</v>
      </c>
      <c r="BK11" s="118">
        <v>-15.91309</v>
      </c>
      <c r="BL11" s="118">
        <v>-15.50442</v>
      </c>
      <c r="BM11" s="118">
        <v>-15.112880000000001</v>
      </c>
      <c r="BN11" s="118">
        <v>-14.73799</v>
      </c>
      <c r="BO11" s="118">
        <v>-14.37926</v>
      </c>
      <c r="BP11" s="118">
        <v>-14.03623</v>
      </c>
      <c r="BQ11" s="118">
        <v>-13.70848</v>
      </c>
      <c r="BR11" s="118">
        <v>-13.39559</v>
      </c>
      <c r="BS11" s="118">
        <v>-13.097149999999999</v>
      </c>
      <c r="BT11" s="118">
        <v>-12.81277</v>
      </c>
      <c r="BU11" s="118">
        <v>-12.54208</v>
      </c>
      <c r="BV11" s="118">
        <v>-12.28468</v>
      </c>
      <c r="BW11" s="118">
        <v>-12.040229999999999</v>
      </c>
      <c r="BX11" s="118">
        <v>-11.808339999999999</v>
      </c>
      <c r="BY11" s="118">
        <v>-11.588660000000001</v>
      </c>
      <c r="BZ11" s="118">
        <v>-11.38081</v>
      </c>
      <c r="CA11" s="118">
        <v>-11.184430000000001</v>
      </c>
      <c r="CB11" s="118">
        <v>-10.999129999999999</v>
      </c>
      <c r="CC11" s="118">
        <v>-10.82452</v>
      </c>
      <c r="CD11" s="118">
        <v>-10.66018</v>
      </c>
      <c r="CE11" s="118">
        <v>-10.50569</v>
      </c>
      <c r="CF11" s="118">
        <v>-10.360580000000001</v>
      </c>
      <c r="CG11" s="118">
        <v>-10.22439</v>
      </c>
      <c r="CH11" s="118">
        <v>-10.09661</v>
      </c>
      <c r="CI11" s="118">
        <v>-9.9766899999999996</v>
      </c>
      <c r="CJ11" s="118">
        <v>-9.8640500000000007</v>
      </c>
      <c r="CK11" s="118">
        <v>-9.7581000000000007</v>
      </c>
      <c r="CL11" s="118">
        <v>-9.6581700000000001</v>
      </c>
      <c r="CM11" s="118">
        <v>-9.5635899999999996</v>
      </c>
      <c r="CN11" s="119">
        <v>-9.4737200000000001</v>
      </c>
      <c r="CO11" s="118">
        <v>-9.3876299999999997</v>
      </c>
      <c r="CP11" s="118">
        <v>-9.3046199999999999</v>
      </c>
      <c r="CQ11" s="118">
        <v>-9.2238799999999994</v>
      </c>
      <c r="CR11" s="118">
        <v>-9.1445699999999999</v>
      </c>
      <c r="CS11" s="118">
        <v>-9.0658300000000001</v>
      </c>
      <c r="CT11" s="118">
        <v>-8.9868100000000002</v>
      </c>
      <c r="CU11" s="118">
        <v>-8.9066399999999994</v>
      </c>
      <c r="CV11" s="118">
        <v>-8.8244699999999998</v>
      </c>
      <c r="CW11" s="118">
        <v>-8.7394599999999993</v>
      </c>
      <c r="CX11" s="118">
        <v>-8.6508099999999999</v>
      </c>
      <c r="CY11" s="118">
        <v>-8.5577500000000004</v>
      </c>
      <c r="CZ11" s="118">
        <v>-8.4595800000000008</v>
      </c>
      <c r="DA11" s="118">
        <v>-8.3556399999999993</v>
      </c>
      <c r="DB11" s="118">
        <v>-8.2453699999999994</v>
      </c>
      <c r="DC11" s="118">
        <v>-8.1282700000000006</v>
      </c>
      <c r="DD11" s="118">
        <v>-8.0039400000000001</v>
      </c>
      <c r="DE11" s="118">
        <v>-7.8720800000000004</v>
      </c>
      <c r="DF11" s="118">
        <v>-7.7324799999999998</v>
      </c>
      <c r="DG11" s="118">
        <v>-7.5850499999999998</v>
      </c>
      <c r="DH11" s="118">
        <v>-7.4297899999999997</v>
      </c>
      <c r="DI11" s="118">
        <v>-7.2668200000000001</v>
      </c>
      <c r="DJ11" s="118">
        <v>-7.0963599999999998</v>
      </c>
      <c r="DK11" s="118">
        <v>-6.9187099999999999</v>
      </c>
      <c r="DL11" s="118">
        <v>-6.7342899999999997</v>
      </c>
      <c r="DM11" s="118">
        <v>-6.5435800000000004</v>
      </c>
      <c r="DN11" s="118">
        <v>-6.3471500000000001</v>
      </c>
      <c r="DO11" s="118">
        <v>-6.1456400000000002</v>
      </c>
      <c r="DP11" s="118">
        <v>-5.9397399999999996</v>
      </c>
      <c r="DQ11" s="118">
        <v>-5.7302</v>
      </c>
      <c r="DR11" s="118">
        <v>-5.5178000000000003</v>
      </c>
      <c r="DS11" s="118">
        <v>-5.3033400000000004</v>
      </c>
      <c r="DT11" s="118">
        <v>-5.0876599999999996</v>
      </c>
      <c r="DU11" s="118">
        <v>-4.8716100000000004</v>
      </c>
      <c r="DV11" s="118">
        <v>-4.6560300000000003</v>
      </c>
      <c r="DW11" s="118">
        <v>-4.4417400000000002</v>
      </c>
      <c r="DX11" s="118">
        <v>-4.22959</v>
      </c>
      <c r="DY11" s="118">
        <v>-4.0203499999999996</v>
      </c>
      <c r="DZ11" s="118">
        <v>-3.8148200000000001</v>
      </c>
      <c r="EA11" s="118">
        <v>-3.6137100000000002</v>
      </c>
      <c r="EB11" s="118">
        <v>-3.4177300000000002</v>
      </c>
      <c r="EC11" s="118">
        <v>-3.2275100000000001</v>
      </c>
      <c r="ED11" s="118">
        <v>-3.04365</v>
      </c>
      <c r="EE11" s="118">
        <v>-2.8666800000000001</v>
      </c>
      <c r="EF11" s="118">
        <v>-2.69706</v>
      </c>
      <c r="EG11" s="118">
        <v>-2.5351900000000001</v>
      </c>
      <c r="EH11" s="118">
        <v>-2.3814199999999999</v>
      </c>
      <c r="EI11" s="118">
        <v>-2.2359900000000001</v>
      </c>
      <c r="EJ11" s="118">
        <v>-2.0991</v>
      </c>
      <c r="EK11" s="118">
        <v>-1.9708399999999999</v>
      </c>
      <c r="EL11" s="118">
        <v>-1.85127</v>
      </c>
      <c r="EM11" s="118">
        <v>-1.74031</v>
      </c>
      <c r="EN11" s="118">
        <v>-1.63791</v>
      </c>
      <c r="EO11" s="118">
        <v>-1.5438099999999999</v>
      </c>
      <c r="EP11" s="118">
        <v>-1.4577899999999999</v>
      </c>
      <c r="EQ11" s="118">
        <v>-1.3794999999999999</v>
      </c>
      <c r="ER11" s="118">
        <v>-1.3085599999999999</v>
      </c>
      <c r="ES11" s="118">
        <v>-1.24451</v>
      </c>
      <c r="ET11" s="118">
        <v>-1.1868300000000001</v>
      </c>
      <c r="EU11" s="118">
        <v>-1.1349499999999999</v>
      </c>
      <c r="EV11" s="118">
        <v>-1.0882799999999999</v>
      </c>
      <c r="EW11" s="118">
        <v>-1.0461800000000001</v>
      </c>
      <c r="EX11" s="118">
        <v>-1.00797</v>
      </c>
      <c r="EY11" s="118">
        <v>-0.97297</v>
      </c>
      <c r="EZ11" s="118">
        <v>-0.94049000000000005</v>
      </c>
      <c r="FA11" s="118">
        <v>-0.90986999999999996</v>
      </c>
      <c r="FB11" s="118">
        <v>-0.88049999999999995</v>
      </c>
      <c r="FC11" s="118">
        <v>-0.85180999999999996</v>
      </c>
      <c r="FD11" s="118">
        <v>-0.82335000000000003</v>
      </c>
      <c r="FE11" s="118">
        <v>-0.79479999999999995</v>
      </c>
      <c r="FF11" s="118">
        <v>-0.76605000000000001</v>
      </c>
      <c r="FG11" s="118">
        <v>-0.73726000000000003</v>
      </c>
      <c r="FH11" s="118">
        <v>-0.70896999999999999</v>
      </c>
      <c r="FI11" s="118">
        <v>-0.68218999999999996</v>
      </c>
      <c r="FJ11" s="118">
        <v>-0.65866999999999998</v>
      </c>
      <c r="FK11" s="118">
        <v>-0.64110999999999996</v>
      </c>
      <c r="FL11" s="118">
        <v>-0.63363000000000003</v>
      </c>
      <c r="FM11" s="118">
        <v>-0.64246000000000003</v>
      </c>
      <c r="FN11" s="118">
        <v>-0.67706999999999995</v>
      </c>
      <c r="FO11" s="118">
        <v>-0.75229999999999997</v>
      </c>
      <c r="FP11" s="118">
        <v>-0.89227000000000001</v>
      </c>
      <c r="FQ11" s="118">
        <v>-1.13869</v>
      </c>
      <c r="FR11" s="118">
        <v>-1.5699799999999999</v>
      </c>
      <c r="FS11" s="118">
        <v>-2.3531599999999999</v>
      </c>
      <c r="FT11" s="118">
        <v>-3.9184000000000001</v>
      </c>
      <c r="FU11" s="118">
        <v>-7.8100500000000004</v>
      </c>
      <c r="FV11" s="118">
        <v>-26.127379999999999</v>
      </c>
      <c r="FW11" s="118">
        <v>-148.40960000000001</v>
      </c>
      <c r="FX11" s="118">
        <v>-166.39269999999999</v>
      </c>
      <c r="FY11" s="118">
        <v>-170.24271999999999</v>
      </c>
      <c r="FZ11" s="227">
        <v>-159.05000000000001</v>
      </c>
    </row>
    <row r="12" spans="1:182">
      <c r="A12" s="226">
        <v>-175</v>
      </c>
      <c r="B12" s="118">
        <v>-154.81635</v>
      </c>
      <c r="C12" s="118">
        <v>-153.73609999999999</v>
      </c>
      <c r="D12" s="118">
        <v>-152.54070999999999</v>
      </c>
      <c r="E12" s="118">
        <v>-151.21666999999999</v>
      </c>
      <c r="F12" s="118">
        <v>-149.74848</v>
      </c>
      <c r="G12" s="118">
        <v>-148.11851999999999</v>
      </c>
      <c r="H12" s="118">
        <v>-146.30683999999999</v>
      </c>
      <c r="I12" s="118">
        <v>-144.29084</v>
      </c>
      <c r="J12" s="118">
        <v>-142.04546999999999</v>
      </c>
      <c r="K12" s="118">
        <v>-139.54327000000001</v>
      </c>
      <c r="L12" s="118">
        <v>-136.75497999999999</v>
      </c>
      <c r="M12" s="118">
        <v>-133.65065000000001</v>
      </c>
      <c r="N12" s="118">
        <v>-130.20158000000001</v>
      </c>
      <c r="O12" s="118">
        <v>-126.38334999999999</v>
      </c>
      <c r="P12" s="118">
        <v>-122.18011</v>
      </c>
      <c r="Q12" s="118">
        <v>-117.59007</v>
      </c>
      <c r="R12" s="118">
        <v>-112.63155999999999</v>
      </c>
      <c r="S12" s="118">
        <v>-107.34824999999999</v>
      </c>
      <c r="T12" s="118">
        <v>-101.81167000000001</v>
      </c>
      <c r="U12" s="118">
        <v>-96.118729999999999</v>
      </c>
      <c r="V12" s="118">
        <v>-90.383579999999995</v>
      </c>
      <c r="W12" s="118">
        <v>-84.724819999999994</v>
      </c>
      <c r="X12" s="118">
        <v>-79.251450000000006</v>
      </c>
      <c r="Y12" s="118">
        <v>-74.051500000000004</v>
      </c>
      <c r="Z12" s="118">
        <v>-69.186009999999996</v>
      </c>
      <c r="AA12" s="118">
        <v>-64.688550000000006</v>
      </c>
      <c r="AB12" s="118">
        <v>-60.569049999999997</v>
      </c>
      <c r="AC12" s="118">
        <v>-56.81953</v>
      </c>
      <c r="AD12" s="118">
        <v>-53.420079999999999</v>
      </c>
      <c r="AE12" s="118">
        <v>-50.343910000000001</v>
      </c>
      <c r="AF12" s="118">
        <v>-47.561219999999999</v>
      </c>
      <c r="AG12" s="118">
        <v>-45.041800000000002</v>
      </c>
      <c r="AH12" s="118">
        <v>-42.756630000000001</v>
      </c>
      <c r="AI12" s="118">
        <v>-40.678809999999999</v>
      </c>
      <c r="AJ12" s="118">
        <v>-38.783909999999999</v>
      </c>
      <c r="AK12" s="118">
        <v>-37.050150000000002</v>
      </c>
      <c r="AL12" s="118">
        <v>-35.458269999999999</v>
      </c>
      <c r="AM12" s="118">
        <v>-33.991340000000001</v>
      </c>
      <c r="AN12" s="118">
        <v>-32.634610000000002</v>
      </c>
      <c r="AO12" s="118">
        <v>-31.375219999999999</v>
      </c>
      <c r="AP12" s="118">
        <v>-30.202030000000001</v>
      </c>
      <c r="AQ12" s="118">
        <v>-29.105350000000001</v>
      </c>
      <c r="AR12" s="118">
        <v>-28.076820000000001</v>
      </c>
      <c r="AS12" s="118">
        <v>-27.109210000000001</v>
      </c>
      <c r="AT12" s="118">
        <v>-26.196269999999998</v>
      </c>
      <c r="AU12" s="118">
        <v>-25.332609999999999</v>
      </c>
      <c r="AV12" s="118">
        <v>-24.513590000000001</v>
      </c>
      <c r="AW12" s="118">
        <v>-23.735220000000002</v>
      </c>
      <c r="AX12" s="118">
        <v>-22.994060000000001</v>
      </c>
      <c r="AY12" s="118">
        <v>-22.287140000000001</v>
      </c>
      <c r="AZ12" s="118">
        <v>-21.611930000000001</v>
      </c>
      <c r="BA12" s="118">
        <v>-20.96621</v>
      </c>
      <c r="BB12" s="118">
        <v>-20.348120000000002</v>
      </c>
      <c r="BC12" s="118">
        <v>-19.756019999999999</v>
      </c>
      <c r="BD12" s="118">
        <v>-19.188490000000002</v>
      </c>
      <c r="BE12" s="118">
        <v>-18.644279999999998</v>
      </c>
      <c r="BF12" s="118">
        <v>-18.122319999999998</v>
      </c>
      <c r="BG12" s="118">
        <v>-17.62163</v>
      </c>
      <c r="BH12" s="118">
        <v>-17.141369999999998</v>
      </c>
      <c r="BI12" s="118">
        <v>-16.680759999999999</v>
      </c>
      <c r="BJ12" s="118">
        <v>-16.23911</v>
      </c>
      <c r="BK12" s="118">
        <v>-15.815759999999999</v>
      </c>
      <c r="BL12" s="118">
        <v>-15.41014</v>
      </c>
      <c r="BM12" s="118">
        <v>-15.02168</v>
      </c>
      <c r="BN12" s="118">
        <v>-14.64987</v>
      </c>
      <c r="BO12" s="118">
        <v>-14.294219999999999</v>
      </c>
      <c r="BP12" s="118">
        <v>-13.95425</v>
      </c>
      <c r="BQ12" s="118">
        <v>-13.629519999999999</v>
      </c>
      <c r="BR12" s="118">
        <v>-13.31959</v>
      </c>
      <c r="BS12" s="118">
        <v>-13.024050000000001</v>
      </c>
      <c r="BT12" s="118">
        <v>-12.7425</v>
      </c>
      <c r="BU12" s="118">
        <v>-12.474539999999999</v>
      </c>
      <c r="BV12" s="118">
        <v>-12.21978</v>
      </c>
      <c r="BW12" s="118">
        <v>-11.97785</v>
      </c>
      <c r="BX12" s="118">
        <v>-11.74836</v>
      </c>
      <c r="BY12" s="118">
        <v>-11.53093</v>
      </c>
      <c r="BZ12" s="118">
        <v>-11.32518</v>
      </c>
      <c r="CA12" s="118">
        <v>-11.13072</v>
      </c>
      <c r="CB12" s="118">
        <v>-10.947150000000001</v>
      </c>
      <c r="CC12" s="118">
        <v>-10.774050000000001</v>
      </c>
      <c r="CD12" s="118">
        <v>-10.61101</v>
      </c>
      <c r="CE12" s="118">
        <v>-10.457560000000001</v>
      </c>
      <c r="CF12" s="118">
        <v>-10.313230000000001</v>
      </c>
      <c r="CG12" s="118">
        <v>-10.177519999999999</v>
      </c>
      <c r="CH12" s="118">
        <v>-10.049899999999999</v>
      </c>
      <c r="CI12" s="118">
        <v>-9.9298199999999994</v>
      </c>
      <c r="CJ12" s="118">
        <v>-9.8166600000000006</v>
      </c>
      <c r="CK12" s="118">
        <v>-9.7097999999999995</v>
      </c>
      <c r="CL12" s="118">
        <v>-9.6085700000000003</v>
      </c>
      <c r="CM12" s="118">
        <v>-9.5122699999999991</v>
      </c>
      <c r="CN12" s="119">
        <v>-9.4202499999999993</v>
      </c>
      <c r="CO12" s="118">
        <v>-9.3315400000000004</v>
      </c>
      <c r="CP12" s="118">
        <v>-9.2454499999999999</v>
      </c>
      <c r="CQ12" s="118">
        <v>-9.1611399999999996</v>
      </c>
      <c r="CR12" s="118">
        <v>-9.0777699999999992</v>
      </c>
      <c r="CS12" s="118">
        <v>-8.9944799999999994</v>
      </c>
      <c r="CT12" s="118">
        <v>-8.9104100000000006</v>
      </c>
      <c r="CU12" s="118">
        <v>-8.8246800000000007</v>
      </c>
      <c r="CV12" s="118">
        <v>-8.7364599999999992</v>
      </c>
      <c r="CW12" s="118">
        <v>-8.6449200000000008</v>
      </c>
      <c r="CX12" s="118">
        <v>-8.5492600000000003</v>
      </c>
      <c r="CY12" s="118">
        <v>-8.4487500000000004</v>
      </c>
      <c r="CZ12" s="118">
        <v>-8.3427000000000007</v>
      </c>
      <c r="DA12" s="118">
        <v>-8.23048</v>
      </c>
      <c r="DB12" s="118">
        <v>-8.1115399999999998</v>
      </c>
      <c r="DC12" s="118">
        <v>-7.98543</v>
      </c>
      <c r="DD12" s="118">
        <v>-7.8517799999999998</v>
      </c>
      <c r="DE12" s="118">
        <v>-7.7103299999999999</v>
      </c>
      <c r="DF12" s="118">
        <v>-7.5609000000000002</v>
      </c>
      <c r="DG12" s="118">
        <v>-7.4034399999999998</v>
      </c>
      <c r="DH12" s="118">
        <v>-7.2379800000000003</v>
      </c>
      <c r="DI12" s="118">
        <v>-7.0646899999999997</v>
      </c>
      <c r="DJ12" s="118">
        <v>-6.8838200000000001</v>
      </c>
      <c r="DK12" s="118">
        <v>-6.6957000000000004</v>
      </c>
      <c r="DL12" s="118">
        <v>-6.5007900000000003</v>
      </c>
      <c r="DM12" s="118">
        <v>-6.2995900000000002</v>
      </c>
      <c r="DN12" s="118">
        <v>-6.0927100000000003</v>
      </c>
      <c r="DO12" s="118">
        <v>-5.8808199999999999</v>
      </c>
      <c r="DP12" s="118">
        <v>-5.6646099999999997</v>
      </c>
      <c r="DQ12" s="118">
        <v>-5.4448800000000004</v>
      </c>
      <c r="DR12" s="118">
        <v>-5.2224000000000004</v>
      </c>
      <c r="DS12" s="118">
        <v>-4.9980200000000004</v>
      </c>
      <c r="DT12" s="118">
        <v>-4.77257</v>
      </c>
      <c r="DU12" s="118">
        <v>-4.5469200000000001</v>
      </c>
      <c r="DV12" s="118">
        <v>-4.3219099999999999</v>
      </c>
      <c r="DW12" s="118">
        <v>-4.0984100000000003</v>
      </c>
      <c r="DX12" s="118">
        <v>-3.8772199999999999</v>
      </c>
      <c r="DY12" s="118">
        <v>-3.65917</v>
      </c>
      <c r="DZ12" s="118">
        <v>-3.44502</v>
      </c>
      <c r="EA12" s="118">
        <v>-3.2355200000000002</v>
      </c>
      <c r="EB12" s="118">
        <v>-3.0313500000000002</v>
      </c>
      <c r="EC12" s="118">
        <v>-2.8331599999999999</v>
      </c>
      <c r="ED12" s="118">
        <v>-2.6415500000000001</v>
      </c>
      <c r="EE12" s="118">
        <v>-2.45702</v>
      </c>
      <c r="EF12" s="118">
        <v>-2.2800600000000002</v>
      </c>
      <c r="EG12" s="118">
        <v>-2.1110600000000002</v>
      </c>
      <c r="EH12" s="118">
        <v>-1.95034</v>
      </c>
      <c r="EI12" s="118">
        <v>-1.7981400000000001</v>
      </c>
      <c r="EJ12" s="118">
        <v>-1.65465</v>
      </c>
      <c r="EK12" s="118">
        <v>-1.51996</v>
      </c>
      <c r="EL12" s="118">
        <v>-1.3940999999999999</v>
      </c>
      <c r="EM12" s="118">
        <v>-1.2769900000000001</v>
      </c>
      <c r="EN12" s="118">
        <v>-1.16855</v>
      </c>
      <c r="EO12" s="118">
        <v>-1.0685199999999999</v>
      </c>
      <c r="EP12" s="118">
        <v>-0.97665999999999997</v>
      </c>
      <c r="EQ12" s="118">
        <v>-0.89259999999999995</v>
      </c>
      <c r="ER12" s="118">
        <v>-0.81596000000000002</v>
      </c>
      <c r="ES12" s="118">
        <v>-0.74626000000000003</v>
      </c>
      <c r="ET12" s="118">
        <v>-0.68296000000000001</v>
      </c>
      <c r="EU12" s="118">
        <v>-0.62549999999999994</v>
      </c>
      <c r="EV12" s="118">
        <v>-0.57326999999999995</v>
      </c>
      <c r="EW12" s="118">
        <v>-0.52561999999999998</v>
      </c>
      <c r="EX12" s="118">
        <v>-0.48187000000000002</v>
      </c>
      <c r="EY12" s="118">
        <v>-0.44135999999999997</v>
      </c>
      <c r="EZ12" s="118">
        <v>-0.40339999999999998</v>
      </c>
      <c r="FA12" s="118">
        <v>-0.36735000000000001</v>
      </c>
      <c r="FB12" s="118">
        <v>-0.33260000000000001</v>
      </c>
      <c r="FC12" s="118">
        <v>-0.29864000000000002</v>
      </c>
      <c r="FD12" s="118">
        <v>-0.26504</v>
      </c>
      <c r="FE12" s="118">
        <v>-0.23154</v>
      </c>
      <c r="FF12" s="118">
        <v>-0.1981</v>
      </c>
      <c r="FG12" s="118">
        <v>-0.16496</v>
      </c>
      <c r="FH12" s="118">
        <v>-0.13275999999999999</v>
      </c>
      <c r="FI12" s="118">
        <v>-0.10266</v>
      </c>
      <c r="FJ12" s="118">
        <v>-7.6569999999999999E-2</v>
      </c>
      <c r="FK12" s="118">
        <v>-5.7430000000000002E-2</v>
      </c>
      <c r="FL12" s="118">
        <v>-4.9660000000000003E-2</v>
      </c>
      <c r="FM12" s="118">
        <v>-5.9909999999999998E-2</v>
      </c>
      <c r="FN12" s="118">
        <v>-9.8269999999999996E-2</v>
      </c>
      <c r="FO12" s="118">
        <v>-0.18046999999999999</v>
      </c>
      <c r="FP12" s="118">
        <v>-0.33210000000000001</v>
      </c>
      <c r="FQ12" s="118">
        <v>-0.59733000000000003</v>
      </c>
      <c r="FR12" s="118">
        <v>-1.05921</v>
      </c>
      <c r="FS12" s="118">
        <v>-1.8945700000000001</v>
      </c>
      <c r="FT12" s="118">
        <v>-3.5587599999999999</v>
      </c>
      <c r="FU12" s="118">
        <v>-7.6847300000000001</v>
      </c>
      <c r="FV12" s="118">
        <v>-26.91845</v>
      </c>
      <c r="FW12" s="118">
        <v>-146.44435999999999</v>
      </c>
      <c r="FX12" s="118">
        <v>-165.08896999999999</v>
      </c>
      <c r="FY12" s="118">
        <v>-169.14793</v>
      </c>
      <c r="FZ12" s="227">
        <v>-158.05000000000001</v>
      </c>
    </row>
    <row r="13" spans="1:182">
      <c r="A13" s="226">
        <v>-174</v>
      </c>
      <c r="B13" s="118">
        <v>-155.81638000000001</v>
      </c>
      <c r="C13" s="118">
        <v>-154.76358999999999</v>
      </c>
      <c r="D13" s="118">
        <v>-153.59756999999999</v>
      </c>
      <c r="E13" s="118">
        <v>-152.3049</v>
      </c>
      <c r="F13" s="118">
        <v>-150.87017</v>
      </c>
      <c r="G13" s="118">
        <v>-149.27579</v>
      </c>
      <c r="H13" s="118">
        <v>-147.5017</v>
      </c>
      <c r="I13" s="118">
        <v>-145.52509000000001</v>
      </c>
      <c r="J13" s="118">
        <v>-143.32047</v>
      </c>
      <c r="K13" s="118">
        <v>-140.85962000000001</v>
      </c>
      <c r="L13" s="118">
        <v>-138.11207999999999</v>
      </c>
      <c r="M13" s="118">
        <v>-135.04613000000001</v>
      </c>
      <c r="N13" s="118">
        <v>-131.63060999999999</v>
      </c>
      <c r="O13" s="118">
        <v>-127.83777000000001</v>
      </c>
      <c r="P13" s="118">
        <v>-123.64769</v>
      </c>
      <c r="Q13" s="118">
        <v>-119.05389</v>
      </c>
      <c r="R13" s="118">
        <v>-114.07</v>
      </c>
      <c r="S13" s="118">
        <v>-108.73594</v>
      </c>
      <c r="T13" s="118">
        <v>-103.12155</v>
      </c>
      <c r="U13" s="118">
        <v>-97.325109999999995</v>
      </c>
      <c r="V13" s="118">
        <v>-91.465530000000001</v>
      </c>
      <c r="W13" s="118">
        <v>-85.668890000000005</v>
      </c>
      <c r="X13" s="118">
        <v>-80.052880000000002</v>
      </c>
      <c r="Y13" s="118">
        <v>-74.713700000000003</v>
      </c>
      <c r="Z13" s="118">
        <v>-69.718710000000002</v>
      </c>
      <c r="AA13" s="118">
        <v>-65.105419999999995</v>
      </c>
      <c r="AB13" s="118">
        <v>-60.885460000000002</v>
      </c>
      <c r="AC13" s="118">
        <v>-57.050829999999998</v>
      </c>
      <c r="AD13" s="118">
        <v>-53.580509999999997</v>
      </c>
      <c r="AE13" s="118">
        <v>-50.44605</v>
      </c>
      <c r="AF13" s="118">
        <v>-47.615830000000003</v>
      </c>
      <c r="AG13" s="118">
        <v>-45.057850000000002</v>
      </c>
      <c r="AH13" s="118">
        <v>-42.741509999999998</v>
      </c>
      <c r="AI13" s="118">
        <v>-40.638509999999997</v>
      </c>
      <c r="AJ13" s="118">
        <v>-38.723300000000002</v>
      </c>
      <c r="AK13" s="118">
        <v>-36.97316</v>
      </c>
      <c r="AL13" s="118">
        <v>-35.368040000000001</v>
      </c>
      <c r="AM13" s="118">
        <v>-33.890450000000001</v>
      </c>
      <c r="AN13" s="118">
        <v>-32.52514</v>
      </c>
      <c r="AO13" s="118">
        <v>-31.258870000000002</v>
      </c>
      <c r="AP13" s="118">
        <v>-30.080210000000001</v>
      </c>
      <c r="AQ13" s="118">
        <v>-28.979230000000001</v>
      </c>
      <c r="AR13" s="118">
        <v>-27.947399999999998</v>
      </c>
      <c r="AS13" s="118">
        <v>-26.977319999999999</v>
      </c>
      <c r="AT13" s="118">
        <v>-26.062650000000001</v>
      </c>
      <c r="AU13" s="118">
        <v>-25.197890000000001</v>
      </c>
      <c r="AV13" s="118">
        <v>-24.378340000000001</v>
      </c>
      <c r="AW13" s="118">
        <v>-23.59994</v>
      </c>
      <c r="AX13" s="118">
        <v>-22.859190000000002</v>
      </c>
      <c r="AY13" s="118">
        <v>-22.153099999999998</v>
      </c>
      <c r="AZ13" s="118">
        <v>-21.47906</v>
      </c>
      <c r="BA13" s="118">
        <v>-20.834859999999999</v>
      </c>
      <c r="BB13" s="118">
        <v>-20.21857</v>
      </c>
      <c r="BC13" s="118">
        <v>-19.628520000000002</v>
      </c>
      <c r="BD13" s="118">
        <v>-19.063269999999999</v>
      </c>
      <c r="BE13" s="118">
        <v>-18.521540000000002</v>
      </c>
      <c r="BF13" s="118">
        <v>-18.002220000000001</v>
      </c>
      <c r="BG13" s="118">
        <v>-17.50433</v>
      </c>
      <c r="BH13" s="118">
        <v>-17.026979999999998</v>
      </c>
      <c r="BI13" s="118">
        <v>-16.569369999999999</v>
      </c>
      <c r="BJ13" s="118">
        <v>-16.130780000000001</v>
      </c>
      <c r="BK13" s="118">
        <v>-15.71055</v>
      </c>
      <c r="BL13" s="118">
        <v>-15.30808</v>
      </c>
      <c r="BM13" s="118">
        <v>-14.92277</v>
      </c>
      <c r="BN13" s="118">
        <v>-14.55411</v>
      </c>
      <c r="BO13" s="118">
        <v>-14.20158</v>
      </c>
      <c r="BP13" s="118">
        <v>-13.86469</v>
      </c>
      <c r="BQ13" s="118">
        <v>-13.54299</v>
      </c>
      <c r="BR13" s="118">
        <v>-13.23603</v>
      </c>
      <c r="BS13" s="118">
        <v>-12.943379999999999</v>
      </c>
      <c r="BT13" s="118">
        <v>-12.664630000000001</v>
      </c>
      <c r="BU13" s="118">
        <v>-12.39936</v>
      </c>
      <c r="BV13" s="118">
        <v>-12.14719</v>
      </c>
      <c r="BW13" s="118">
        <v>-11.9077</v>
      </c>
      <c r="BX13" s="118">
        <v>-11.68052</v>
      </c>
      <c r="BY13" s="118">
        <v>-11.46524</v>
      </c>
      <c r="BZ13" s="118">
        <v>-11.261469999999999</v>
      </c>
      <c r="CA13" s="118">
        <v>-11.0688</v>
      </c>
      <c r="CB13" s="118">
        <v>-10.88682</v>
      </c>
      <c r="CC13" s="118">
        <v>-10.71508</v>
      </c>
      <c r="CD13" s="118">
        <v>-10.55315</v>
      </c>
      <c r="CE13" s="118">
        <v>-10.40056</v>
      </c>
      <c r="CF13" s="118">
        <v>-10.2568</v>
      </c>
      <c r="CG13" s="118">
        <v>-10.121370000000001</v>
      </c>
      <c r="CH13" s="118">
        <v>-9.9937000000000005</v>
      </c>
      <c r="CI13" s="118">
        <v>-9.8732100000000003</v>
      </c>
      <c r="CJ13" s="118">
        <v>-9.75929</v>
      </c>
      <c r="CK13" s="118">
        <v>-9.6512799999999999</v>
      </c>
      <c r="CL13" s="118">
        <v>-9.5484899999999993</v>
      </c>
      <c r="CM13" s="118">
        <v>-9.4502100000000002</v>
      </c>
      <c r="CN13" s="119">
        <v>-9.3557600000000001</v>
      </c>
      <c r="CO13" s="118">
        <v>-9.2641799999999996</v>
      </c>
      <c r="CP13" s="118">
        <v>-9.1747499999999995</v>
      </c>
      <c r="CQ13" s="118">
        <v>-9.0866199999999999</v>
      </c>
      <c r="CR13" s="118">
        <v>-8.9989500000000007</v>
      </c>
      <c r="CS13" s="118">
        <v>-8.9108699999999992</v>
      </c>
      <c r="CT13" s="118">
        <v>-8.8215199999999996</v>
      </c>
      <c r="CU13" s="118">
        <v>-8.7300400000000007</v>
      </c>
      <c r="CV13" s="118">
        <v>-8.6355900000000005</v>
      </c>
      <c r="CW13" s="118">
        <v>-8.5373699999999992</v>
      </c>
      <c r="CX13" s="118">
        <v>-8.43459</v>
      </c>
      <c r="CY13" s="118">
        <v>-8.32653</v>
      </c>
      <c r="CZ13" s="118">
        <v>-8.2125299999999992</v>
      </c>
      <c r="DA13" s="118">
        <v>-8.0920000000000005</v>
      </c>
      <c r="DB13" s="118">
        <v>-7.96441</v>
      </c>
      <c r="DC13" s="118">
        <v>-7.8293499999999998</v>
      </c>
      <c r="DD13" s="118">
        <v>-7.6864699999999999</v>
      </c>
      <c r="DE13" s="118">
        <v>-7.5355600000000003</v>
      </c>
      <c r="DF13" s="118">
        <v>-7.3764700000000003</v>
      </c>
      <c r="DG13" s="118">
        <v>-7.2091900000000004</v>
      </c>
      <c r="DH13" s="118">
        <v>-7.0337899999999998</v>
      </c>
      <c r="DI13" s="118">
        <v>-6.8504699999999996</v>
      </c>
      <c r="DJ13" s="118">
        <v>-6.65951</v>
      </c>
      <c r="DK13" s="118">
        <v>-6.4612800000000004</v>
      </c>
      <c r="DL13" s="118">
        <v>-6.2562600000000002</v>
      </c>
      <c r="DM13" s="118">
        <v>-6.0449999999999999</v>
      </c>
      <c r="DN13" s="118">
        <v>-5.8281099999999997</v>
      </c>
      <c r="DO13" s="118">
        <v>-5.6062799999999999</v>
      </c>
      <c r="DP13" s="118">
        <v>-5.3802500000000002</v>
      </c>
      <c r="DQ13" s="118">
        <v>-5.1508000000000003</v>
      </c>
      <c r="DR13" s="118">
        <v>-4.9187500000000002</v>
      </c>
      <c r="DS13" s="118">
        <v>-4.6849400000000001</v>
      </c>
      <c r="DT13" s="118">
        <v>-4.4502300000000004</v>
      </c>
      <c r="DU13" s="118">
        <v>-4.2154699999999998</v>
      </c>
      <c r="DV13" s="118">
        <v>-3.9815499999999999</v>
      </c>
      <c r="DW13" s="118">
        <v>-3.7492999999999999</v>
      </c>
      <c r="DX13" s="118">
        <v>-3.5195599999999998</v>
      </c>
      <c r="DY13" s="118">
        <v>-3.2931400000000002</v>
      </c>
      <c r="DZ13" s="118">
        <v>-3.0708299999999999</v>
      </c>
      <c r="EA13" s="118">
        <v>-2.8533499999999998</v>
      </c>
      <c r="EB13" s="118">
        <v>-2.6414</v>
      </c>
      <c r="EC13" s="118">
        <v>-2.4356300000000002</v>
      </c>
      <c r="ED13" s="118">
        <v>-2.2366100000000002</v>
      </c>
      <c r="EE13" s="118">
        <v>-2.04488</v>
      </c>
      <c r="EF13" s="118">
        <v>-1.8608800000000001</v>
      </c>
      <c r="EG13" s="118">
        <v>-1.68502</v>
      </c>
      <c r="EH13" s="118">
        <v>-1.5176000000000001</v>
      </c>
      <c r="EI13" s="118">
        <v>-1.35887</v>
      </c>
      <c r="EJ13" s="118">
        <v>-1.2090000000000001</v>
      </c>
      <c r="EK13" s="118">
        <v>-1.06806</v>
      </c>
      <c r="EL13" s="118">
        <v>-0.93608000000000002</v>
      </c>
      <c r="EM13" s="118">
        <v>-0.81296000000000002</v>
      </c>
      <c r="EN13" s="118">
        <v>-0.69860999999999995</v>
      </c>
      <c r="EO13" s="118">
        <v>-0.59277999999999997</v>
      </c>
      <c r="EP13" s="118">
        <v>-0.49517</v>
      </c>
      <c r="EQ13" s="118">
        <v>-0.40544000000000002</v>
      </c>
      <c r="ER13" s="118">
        <v>-0.32317000000000001</v>
      </c>
      <c r="ES13" s="118">
        <v>-0.24787999999999999</v>
      </c>
      <c r="ET13" s="118">
        <v>-0.17902999999999999</v>
      </c>
      <c r="EU13" s="118">
        <v>-0.11602999999999999</v>
      </c>
      <c r="EV13" s="118">
        <v>-5.8279999999999998E-2</v>
      </c>
      <c r="EW13" s="118">
        <v>-5.1399999999999996E-3</v>
      </c>
      <c r="EX13" s="118">
        <v>4.4080000000000001E-2</v>
      </c>
      <c r="EY13" s="118">
        <v>9.0060000000000001E-2</v>
      </c>
      <c r="EZ13" s="118">
        <v>0.13345000000000001</v>
      </c>
      <c r="FA13" s="118">
        <v>0.17488000000000001</v>
      </c>
      <c r="FB13" s="118">
        <v>0.21493000000000001</v>
      </c>
      <c r="FC13" s="118">
        <v>0.25408999999999998</v>
      </c>
      <c r="FD13" s="118">
        <v>0.29274</v>
      </c>
      <c r="FE13" s="118">
        <v>0.33110000000000001</v>
      </c>
      <c r="FF13" s="118">
        <v>0.36913000000000001</v>
      </c>
      <c r="FG13" s="118">
        <v>0.40649999999999997</v>
      </c>
      <c r="FH13" s="118">
        <v>0.44247999999999998</v>
      </c>
      <c r="FI13" s="118">
        <v>0.47577000000000003</v>
      </c>
      <c r="FJ13" s="118">
        <v>0.50427</v>
      </c>
      <c r="FK13" s="118">
        <v>0.52481</v>
      </c>
      <c r="FL13" s="118">
        <v>0.53268000000000004</v>
      </c>
      <c r="FM13" s="118">
        <v>0.52078999999999998</v>
      </c>
      <c r="FN13" s="118">
        <v>0.47843999999999998</v>
      </c>
      <c r="FO13" s="118">
        <v>0.38895999999999997</v>
      </c>
      <c r="FP13" s="118">
        <v>0.22528000000000001</v>
      </c>
      <c r="FQ13" s="118">
        <v>-5.9279999999999999E-2</v>
      </c>
      <c r="FR13" s="118">
        <v>-0.55249999999999999</v>
      </c>
      <c r="FS13" s="118">
        <v>-1.4412799999999999</v>
      </c>
      <c r="FT13" s="118">
        <v>-3.20688</v>
      </c>
      <c r="FU13" s="118">
        <v>-7.5735900000000003</v>
      </c>
      <c r="FV13" s="118">
        <v>-27.743770000000001</v>
      </c>
      <c r="FW13" s="118">
        <v>-144.55329</v>
      </c>
      <c r="FX13" s="118">
        <v>-163.79078000000001</v>
      </c>
      <c r="FY13" s="118">
        <v>-168.05395999999999</v>
      </c>
      <c r="FZ13" s="227">
        <v>-157.05000000000001</v>
      </c>
    </row>
    <row r="14" spans="1:182">
      <c r="A14" s="226">
        <v>-173</v>
      </c>
      <c r="B14" s="118">
        <v>-156.81640999999999</v>
      </c>
      <c r="C14" s="118">
        <v>-155.79141000000001</v>
      </c>
      <c r="D14" s="118">
        <v>-154.65516</v>
      </c>
      <c r="E14" s="118">
        <v>-153.39437000000001</v>
      </c>
      <c r="F14" s="118">
        <v>-151.99373</v>
      </c>
      <c r="G14" s="118">
        <v>-150.43572</v>
      </c>
      <c r="H14" s="118">
        <v>-148.70023</v>
      </c>
      <c r="I14" s="118">
        <v>-146.76429999999999</v>
      </c>
      <c r="J14" s="118">
        <v>-144.60205999999999</v>
      </c>
      <c r="K14" s="118">
        <v>-142.18460999999999</v>
      </c>
      <c r="L14" s="118">
        <v>-139.4804</v>
      </c>
      <c r="M14" s="118">
        <v>-136.45600999999999</v>
      </c>
      <c r="N14" s="118">
        <v>-133.07783000000001</v>
      </c>
      <c r="O14" s="118">
        <v>-129.31484</v>
      </c>
      <c r="P14" s="118">
        <v>-125.14284000000001</v>
      </c>
      <c r="Q14" s="118">
        <v>-120.55038</v>
      </c>
      <c r="R14" s="118">
        <v>-115.54588</v>
      </c>
      <c r="S14" s="118">
        <v>-110.1648</v>
      </c>
      <c r="T14" s="118">
        <v>-104.47454</v>
      </c>
      <c r="U14" s="118">
        <v>-98.574179999999998</v>
      </c>
      <c r="V14" s="118">
        <v>-92.587180000000004</v>
      </c>
      <c r="W14" s="118">
        <v>-86.647409999999994</v>
      </c>
      <c r="X14" s="118">
        <v>-80.881990000000002</v>
      </c>
      <c r="Y14" s="118">
        <v>-75.396190000000004</v>
      </c>
      <c r="Z14" s="118">
        <v>-70.264489999999995</v>
      </c>
      <c r="AA14" s="118">
        <v>-65.528909999999996</v>
      </c>
      <c r="AB14" s="118">
        <v>-61.203049999999998</v>
      </c>
      <c r="AC14" s="118">
        <v>-57.278970000000001</v>
      </c>
      <c r="AD14" s="118">
        <v>-53.734439999999999</v>
      </c>
      <c r="AE14" s="118">
        <v>-50.539230000000003</v>
      </c>
      <c r="AF14" s="118">
        <v>-47.659700000000001</v>
      </c>
      <c r="AG14" s="118">
        <v>-45.061929999999997</v>
      </c>
      <c r="AH14" s="118">
        <v>-42.713590000000003</v>
      </c>
      <c r="AI14" s="118">
        <v>-40.584910000000001</v>
      </c>
      <c r="AJ14" s="118">
        <v>-38.64911</v>
      </c>
      <c r="AK14" s="118">
        <v>-36.882449999999999</v>
      </c>
      <c r="AL14" s="118">
        <v>-35.264119999999998</v>
      </c>
      <c r="AM14" s="118">
        <v>-33.775950000000002</v>
      </c>
      <c r="AN14" s="118">
        <v>-32.40222</v>
      </c>
      <c r="AO14" s="118">
        <v>-31.129280000000001</v>
      </c>
      <c r="AP14" s="118">
        <v>-29.94538</v>
      </c>
      <c r="AQ14" s="118">
        <v>-28.84036</v>
      </c>
      <c r="AR14" s="118">
        <v>-27.805489999999999</v>
      </c>
      <c r="AS14" s="118">
        <v>-26.83324</v>
      </c>
      <c r="AT14" s="118">
        <v>-25.917120000000001</v>
      </c>
      <c r="AU14" s="118">
        <v>-25.051549999999999</v>
      </c>
      <c r="AV14" s="118">
        <v>-24.231750000000002</v>
      </c>
      <c r="AW14" s="118">
        <v>-23.453600000000002</v>
      </c>
      <c r="AX14" s="118">
        <v>-22.713539999999998</v>
      </c>
      <c r="AY14" s="118">
        <v>-22.00854</v>
      </c>
      <c r="AZ14" s="118">
        <v>-21.335940000000001</v>
      </c>
      <c r="BA14" s="118">
        <v>-20.6935</v>
      </c>
      <c r="BB14" s="118">
        <v>-20.079239999999999</v>
      </c>
      <c r="BC14" s="118">
        <v>-19.491479999999999</v>
      </c>
      <c r="BD14" s="118">
        <v>-18.928709999999999</v>
      </c>
      <c r="BE14" s="118">
        <v>-18.389659999999999</v>
      </c>
      <c r="BF14" s="118">
        <v>-17.873169999999998</v>
      </c>
      <c r="BG14" s="118">
        <v>-17.378229999999999</v>
      </c>
      <c r="BH14" s="118">
        <v>-16.903929999999999</v>
      </c>
      <c r="BI14" s="118">
        <v>-16.449459999999998</v>
      </c>
      <c r="BJ14" s="118">
        <v>-16.014060000000001</v>
      </c>
      <c r="BK14" s="118">
        <v>-15.597049999999999</v>
      </c>
      <c r="BL14" s="118">
        <v>-15.19781</v>
      </c>
      <c r="BM14" s="118">
        <v>-14.81573</v>
      </c>
      <c r="BN14" s="118">
        <v>-14.45027</v>
      </c>
      <c r="BO14" s="118">
        <v>-14.100899999999999</v>
      </c>
      <c r="BP14" s="118">
        <v>-13.76712</v>
      </c>
      <c r="BQ14" s="118">
        <v>-13.44847</v>
      </c>
      <c r="BR14" s="118">
        <v>-13.14447</v>
      </c>
      <c r="BS14" s="118">
        <v>-12.854699999999999</v>
      </c>
      <c r="BT14" s="118">
        <v>-12.578720000000001</v>
      </c>
      <c r="BU14" s="118">
        <v>-12.3161</v>
      </c>
      <c r="BV14" s="118">
        <v>-12.06645</v>
      </c>
      <c r="BW14" s="118">
        <v>-11.82934</v>
      </c>
      <c r="BX14" s="118">
        <v>-11.604380000000001</v>
      </c>
      <c r="BY14" s="118">
        <v>-11.391159999999999</v>
      </c>
      <c r="BZ14" s="118">
        <v>-11.189249999999999</v>
      </c>
      <c r="CA14" s="118">
        <v>-10.998239999999999</v>
      </c>
      <c r="CB14" s="118">
        <v>-10.8177</v>
      </c>
      <c r="CC14" s="118">
        <v>-10.647169999999999</v>
      </c>
      <c r="CD14" s="118">
        <v>-10.4862</v>
      </c>
      <c r="CE14" s="118">
        <v>-10.33428</v>
      </c>
      <c r="CF14" s="118">
        <v>-10.190899999999999</v>
      </c>
      <c r="CG14" s="118">
        <v>-10.055529999999999</v>
      </c>
      <c r="CH14" s="118">
        <v>-9.9276</v>
      </c>
      <c r="CI14" s="118">
        <v>-9.8064900000000002</v>
      </c>
      <c r="CJ14" s="118">
        <v>-9.6915700000000005</v>
      </c>
      <c r="CK14" s="118">
        <v>-9.5821799999999993</v>
      </c>
      <c r="CL14" s="118">
        <v>-9.4775899999999993</v>
      </c>
      <c r="CM14" s="118">
        <v>-9.3770900000000008</v>
      </c>
      <c r="CN14" s="119">
        <v>-9.2799800000000001</v>
      </c>
      <c r="CO14" s="118">
        <v>-9.1852800000000006</v>
      </c>
      <c r="CP14" s="118">
        <v>-9.0922599999999996</v>
      </c>
      <c r="CQ14" s="118">
        <v>-9.0000900000000001</v>
      </c>
      <c r="CR14" s="118">
        <v>-8.9078900000000001</v>
      </c>
      <c r="CS14" s="118">
        <v>-8.8148199999999992</v>
      </c>
      <c r="CT14" s="118">
        <v>-8.7200100000000003</v>
      </c>
      <c r="CU14" s="118">
        <v>-8.6226099999999999</v>
      </c>
      <c r="CV14" s="118">
        <v>-8.5217899999999993</v>
      </c>
      <c r="CW14" s="118">
        <v>-8.41676</v>
      </c>
      <c r="CX14" s="118">
        <v>-8.3067600000000006</v>
      </c>
      <c r="CY14" s="118">
        <v>-8.1911000000000005</v>
      </c>
      <c r="CZ14" s="118">
        <v>-8.0691299999999995</v>
      </c>
      <c r="DA14" s="118">
        <v>-7.9402900000000001</v>
      </c>
      <c r="DB14" s="118">
        <v>-7.8041</v>
      </c>
      <c r="DC14" s="118">
        <v>-7.6601699999999999</v>
      </c>
      <c r="DD14" s="118">
        <v>-7.5081899999999999</v>
      </c>
      <c r="DE14" s="118">
        <v>-7.3479700000000001</v>
      </c>
      <c r="DF14" s="118">
        <v>-7.17943</v>
      </c>
      <c r="DG14" s="118">
        <v>-7.0025700000000004</v>
      </c>
      <c r="DH14" s="118">
        <v>-6.8175100000000004</v>
      </c>
      <c r="DI14" s="118">
        <v>-6.6244699999999996</v>
      </c>
      <c r="DJ14" s="118">
        <v>-6.4237599999999997</v>
      </c>
      <c r="DK14" s="118">
        <v>-6.2157999999999998</v>
      </c>
      <c r="DL14" s="118">
        <v>-6.00108</v>
      </c>
      <c r="DM14" s="118">
        <v>-5.78017</v>
      </c>
      <c r="DN14" s="118">
        <v>-5.5537299999999998</v>
      </c>
      <c r="DO14" s="118">
        <v>-5.3224400000000003</v>
      </c>
      <c r="DP14" s="118">
        <v>-5.0870600000000001</v>
      </c>
      <c r="DQ14" s="118">
        <v>-4.8483999999999998</v>
      </c>
      <c r="DR14" s="118">
        <v>-4.6072699999999998</v>
      </c>
      <c r="DS14" s="118">
        <v>-4.3645399999999999</v>
      </c>
      <c r="DT14" s="118">
        <v>-4.1210599999999999</v>
      </c>
      <c r="DU14" s="118">
        <v>-3.8776999999999999</v>
      </c>
      <c r="DV14" s="118">
        <v>-3.6353399999999998</v>
      </c>
      <c r="DW14" s="118">
        <v>-3.3948299999999998</v>
      </c>
      <c r="DX14" s="118">
        <v>-3.1570100000000001</v>
      </c>
      <c r="DY14" s="118">
        <v>-2.9226899999999998</v>
      </c>
      <c r="DZ14" s="118">
        <v>-2.6926399999999999</v>
      </c>
      <c r="EA14" s="118">
        <v>-2.4676</v>
      </c>
      <c r="EB14" s="118">
        <v>-2.2482700000000002</v>
      </c>
      <c r="EC14" s="118">
        <v>-2.0352800000000002</v>
      </c>
      <c r="ED14" s="118">
        <v>-1.82921</v>
      </c>
      <c r="EE14" s="118">
        <v>-1.63059</v>
      </c>
      <c r="EF14" s="118">
        <v>-1.43987</v>
      </c>
      <c r="EG14" s="118">
        <v>-1.25742</v>
      </c>
      <c r="EH14" s="118">
        <v>-1.0835600000000001</v>
      </c>
      <c r="EI14" s="118">
        <v>-0.91852999999999996</v>
      </c>
      <c r="EJ14" s="118">
        <v>-0.76246999999999998</v>
      </c>
      <c r="EK14" s="118">
        <v>-0.61548000000000003</v>
      </c>
      <c r="EL14" s="118">
        <v>-0.47753000000000001</v>
      </c>
      <c r="EM14" s="118">
        <v>-0.34855999999999998</v>
      </c>
      <c r="EN14" s="118">
        <v>-0.22842000000000001</v>
      </c>
      <c r="EO14" s="118">
        <v>-0.11688999999999999</v>
      </c>
      <c r="EP14" s="118">
        <v>-1.363E-2</v>
      </c>
      <c r="EQ14" s="118">
        <v>8.1689999999999999E-2</v>
      </c>
      <c r="ER14" s="118">
        <v>0.16950999999999999</v>
      </c>
      <c r="ES14" s="118">
        <v>0.25033</v>
      </c>
      <c r="ET14" s="118">
        <v>0.32468000000000002</v>
      </c>
      <c r="EU14" s="118">
        <v>0.39315</v>
      </c>
      <c r="EV14" s="118">
        <v>0.45637</v>
      </c>
      <c r="EW14" s="118">
        <v>0.51495999999999997</v>
      </c>
      <c r="EX14" s="118">
        <v>0.56960999999999995</v>
      </c>
      <c r="EY14" s="118">
        <v>0.621</v>
      </c>
      <c r="EZ14" s="118">
        <v>0.66974999999999996</v>
      </c>
      <c r="FA14" s="118">
        <v>0.71650000000000003</v>
      </c>
      <c r="FB14" s="118">
        <v>0.76178999999999997</v>
      </c>
      <c r="FC14" s="118">
        <v>0.80606999999999995</v>
      </c>
      <c r="FD14" s="118">
        <v>0.84970000000000001</v>
      </c>
      <c r="FE14" s="118">
        <v>0.89280999999999999</v>
      </c>
      <c r="FF14" s="118">
        <v>0.93532000000000004</v>
      </c>
      <c r="FG14" s="118">
        <v>0.97680999999999996</v>
      </c>
      <c r="FH14" s="118">
        <v>1.01644</v>
      </c>
      <c r="FI14" s="118">
        <v>1.0527599999999999</v>
      </c>
      <c r="FJ14" s="118">
        <v>1.08351</v>
      </c>
      <c r="FK14" s="118">
        <v>1.1052900000000001</v>
      </c>
      <c r="FL14" s="118">
        <v>1.1130500000000001</v>
      </c>
      <c r="FM14" s="118">
        <v>1.09928</v>
      </c>
      <c r="FN14" s="118">
        <v>1.0526599999999999</v>
      </c>
      <c r="FO14" s="118">
        <v>0.95557000000000003</v>
      </c>
      <c r="FP14" s="118">
        <v>0.77942999999999996</v>
      </c>
      <c r="FQ14" s="118">
        <v>0.47498000000000001</v>
      </c>
      <c r="FR14" s="118">
        <v>-5.0430000000000003E-2</v>
      </c>
      <c r="FS14" s="118">
        <v>-0.99404000000000003</v>
      </c>
      <c r="FT14" s="118">
        <v>-2.86381</v>
      </c>
      <c r="FU14" s="118">
        <v>-7.4785500000000003</v>
      </c>
      <c r="FV14" s="118">
        <v>-28.607849999999999</v>
      </c>
      <c r="FW14" s="118">
        <v>-142.73665</v>
      </c>
      <c r="FX14" s="118">
        <v>-162.49854999999999</v>
      </c>
      <c r="FY14" s="118">
        <v>-166.96088</v>
      </c>
      <c r="FZ14" s="227">
        <v>-156.05000000000001</v>
      </c>
    </row>
    <row r="15" spans="1:182" ht="12.75" customHeight="1">
      <c r="A15" s="226">
        <v>-172</v>
      </c>
      <c r="B15" s="118">
        <v>-157.81643</v>
      </c>
      <c r="C15" s="118">
        <v>-156.81957</v>
      </c>
      <c r="D15" s="118">
        <v>-155.71347</v>
      </c>
      <c r="E15" s="118">
        <v>-154.48504</v>
      </c>
      <c r="F15" s="118">
        <v>-153.11911000000001</v>
      </c>
      <c r="G15" s="118">
        <v>-151.59824</v>
      </c>
      <c r="H15" s="118">
        <v>-149.90233000000001</v>
      </c>
      <c r="I15" s="118">
        <v>-148.00834</v>
      </c>
      <c r="J15" s="118">
        <v>-145.89008999999999</v>
      </c>
      <c r="K15" s="118">
        <v>-143.51808</v>
      </c>
      <c r="L15" s="118">
        <v>-140.85974999999999</v>
      </c>
      <c r="M15" s="118">
        <v>-137.8801</v>
      </c>
      <c r="N15" s="118">
        <v>-134.54317</v>
      </c>
      <c r="O15" s="118">
        <v>-130.81460000000001</v>
      </c>
      <c r="P15" s="118">
        <v>-126.66586</v>
      </c>
      <c r="Q15" s="118">
        <v>-122.08020999999999</v>
      </c>
      <c r="R15" s="118">
        <v>-117.06037000000001</v>
      </c>
      <c r="S15" s="118">
        <v>-111.63658</v>
      </c>
      <c r="T15" s="118">
        <v>-105.87293</v>
      </c>
      <c r="U15" s="118">
        <v>-99.868600000000001</v>
      </c>
      <c r="V15" s="118">
        <v>-93.751300000000001</v>
      </c>
      <c r="W15" s="118">
        <v>-87.662970000000001</v>
      </c>
      <c r="X15" s="118">
        <v>-81.740930000000006</v>
      </c>
      <c r="Y15" s="118">
        <v>-76.100499999999997</v>
      </c>
      <c r="Z15" s="118">
        <v>-70.82423</v>
      </c>
      <c r="AA15" s="118">
        <v>-65.959320000000005</v>
      </c>
      <c r="AB15" s="118">
        <v>-61.52167</v>
      </c>
      <c r="AC15" s="118">
        <v>-57.503439999999998</v>
      </c>
      <c r="AD15" s="118">
        <v>-53.881140000000002</v>
      </c>
      <c r="AE15" s="118">
        <v>-50.622540000000001</v>
      </c>
      <c r="AF15" s="118">
        <v>-47.691839999999999</v>
      </c>
      <c r="AG15" s="118">
        <v>-45.053019999999997</v>
      </c>
      <c r="AH15" s="118">
        <v>-42.671860000000002</v>
      </c>
      <c r="AI15" s="118">
        <v>-40.517020000000002</v>
      </c>
      <c r="AJ15" s="118">
        <v>-38.560380000000002</v>
      </c>
      <c r="AK15" s="118">
        <v>-36.777149999999999</v>
      </c>
      <c r="AL15" s="118">
        <v>-35.14564</v>
      </c>
      <c r="AM15" s="118">
        <v>-33.64705</v>
      </c>
      <c r="AN15" s="118">
        <v>-32.265099999999997</v>
      </c>
      <c r="AO15" s="118">
        <v>-30.98574</v>
      </c>
      <c r="AP15" s="118">
        <v>-29.796880000000002</v>
      </c>
      <c r="AQ15" s="118">
        <v>-28.688130000000001</v>
      </c>
      <c r="AR15" s="118">
        <v>-27.65053</v>
      </c>
      <c r="AS15" s="118">
        <v>-26.676410000000001</v>
      </c>
      <c r="AT15" s="118">
        <v>-25.759160000000001</v>
      </c>
      <c r="AU15" s="118">
        <v>-24.89311</v>
      </c>
      <c r="AV15" s="118">
        <v>-24.07338</v>
      </c>
      <c r="AW15" s="118">
        <v>-23.295780000000001</v>
      </c>
      <c r="AX15" s="118">
        <v>-22.556709999999999</v>
      </c>
      <c r="AY15" s="118">
        <v>-21.853069999999999</v>
      </c>
      <c r="AZ15" s="118">
        <v>-21.182189999999999</v>
      </c>
      <c r="BA15" s="118">
        <v>-20.54176</v>
      </c>
      <c r="BB15" s="118">
        <v>-19.929780000000001</v>
      </c>
      <c r="BC15" s="118">
        <v>-19.344519999999999</v>
      </c>
      <c r="BD15" s="118">
        <v>-18.784469999999999</v>
      </c>
      <c r="BE15" s="118">
        <v>-18.248280000000001</v>
      </c>
      <c r="BF15" s="118">
        <v>-17.7348</v>
      </c>
      <c r="BG15" s="118">
        <v>-17.242989999999999</v>
      </c>
      <c r="BH15" s="118">
        <v>-16.771889999999999</v>
      </c>
      <c r="BI15" s="118">
        <v>-16.320679999999999</v>
      </c>
      <c r="BJ15" s="118">
        <v>-15.888579999999999</v>
      </c>
      <c r="BK15" s="118">
        <v>-15.47489</v>
      </c>
      <c r="BL15" s="118">
        <v>-15.07896</v>
      </c>
      <c r="BM15" s="118">
        <v>-14.70018</v>
      </c>
      <c r="BN15" s="118">
        <v>-14.33797</v>
      </c>
      <c r="BO15" s="118">
        <v>-13.991809999999999</v>
      </c>
      <c r="BP15" s="118">
        <v>-13.66117</v>
      </c>
      <c r="BQ15" s="118">
        <v>-13.34557</v>
      </c>
      <c r="BR15" s="118">
        <v>-13.04454</v>
      </c>
      <c r="BS15" s="118">
        <v>-12.757619999999999</v>
      </c>
      <c r="BT15" s="118">
        <v>-12.48437</v>
      </c>
      <c r="BU15" s="118">
        <v>-12.22437</v>
      </c>
      <c r="BV15" s="118">
        <v>-11.977180000000001</v>
      </c>
      <c r="BW15" s="118">
        <v>-11.742380000000001</v>
      </c>
      <c r="BX15" s="118">
        <v>-11.51956</v>
      </c>
      <c r="BY15" s="118">
        <v>-11.30829</v>
      </c>
      <c r="BZ15" s="118">
        <v>-11.108140000000001</v>
      </c>
      <c r="CA15" s="118">
        <v>-10.918670000000001</v>
      </c>
      <c r="CB15" s="118">
        <v>-10.73943</v>
      </c>
      <c r="CC15" s="118">
        <v>-10.56997</v>
      </c>
      <c r="CD15" s="118">
        <v>-10.40978</v>
      </c>
      <c r="CE15" s="118">
        <v>-10.258369999999999</v>
      </c>
      <c r="CF15" s="118">
        <v>-10.1152</v>
      </c>
      <c r="CG15" s="118">
        <v>-9.9797100000000007</v>
      </c>
      <c r="CH15" s="118">
        <v>-9.8513099999999998</v>
      </c>
      <c r="CI15" s="118">
        <v>-9.7293699999999994</v>
      </c>
      <c r="CJ15" s="118">
        <v>-9.6132500000000007</v>
      </c>
      <c r="CK15" s="118">
        <v>-9.5022500000000001</v>
      </c>
      <c r="CL15" s="118">
        <v>-9.3956499999999998</v>
      </c>
      <c r="CM15" s="118">
        <v>-9.2927</v>
      </c>
      <c r="CN15" s="119">
        <v>-9.1927099999999999</v>
      </c>
      <c r="CO15" s="118">
        <v>-9.0946800000000003</v>
      </c>
      <c r="CP15" s="118">
        <v>-8.9978700000000007</v>
      </c>
      <c r="CQ15" s="118">
        <v>-8.9014500000000005</v>
      </c>
      <c r="CR15" s="118">
        <v>-8.8045399999999994</v>
      </c>
      <c r="CS15" s="118">
        <v>-8.7063000000000006</v>
      </c>
      <c r="CT15" s="118">
        <v>-8.6058699999999995</v>
      </c>
      <c r="CU15" s="118">
        <v>-8.5024099999999994</v>
      </c>
      <c r="CV15" s="118">
        <v>-8.3951100000000007</v>
      </c>
      <c r="CW15" s="118">
        <v>-8.2831799999999998</v>
      </c>
      <c r="CX15" s="118">
        <v>-8.1659100000000002</v>
      </c>
      <c r="CY15" s="118">
        <v>-8.0426099999999998</v>
      </c>
      <c r="CZ15" s="118">
        <v>-7.9126799999999999</v>
      </c>
      <c r="DA15" s="118">
        <v>-7.7755799999999997</v>
      </c>
      <c r="DB15" s="118">
        <v>-7.6308600000000002</v>
      </c>
      <c r="DC15" s="118">
        <v>-7.4781599999999999</v>
      </c>
      <c r="DD15" s="118">
        <v>-7.31724</v>
      </c>
      <c r="DE15" s="118">
        <v>-7.1479100000000004</v>
      </c>
      <c r="DF15" s="118">
        <v>-6.9701399999999998</v>
      </c>
      <c r="DG15" s="118">
        <v>-6.7839600000000004</v>
      </c>
      <c r="DH15" s="118">
        <v>-6.5895400000000004</v>
      </c>
      <c r="DI15" s="118">
        <v>-6.3871099999999998</v>
      </c>
      <c r="DJ15" s="118">
        <v>-6.1770199999999997</v>
      </c>
      <c r="DK15" s="118">
        <v>-5.9597199999999999</v>
      </c>
      <c r="DL15" s="118">
        <v>-5.7357199999999997</v>
      </c>
      <c r="DM15" s="118">
        <v>-5.5056099999999999</v>
      </c>
      <c r="DN15" s="118">
        <v>-5.27006</v>
      </c>
      <c r="DO15" s="118">
        <v>-5.0297799999999997</v>
      </c>
      <c r="DP15" s="118">
        <v>-4.7855400000000001</v>
      </c>
      <c r="DQ15" s="118">
        <v>-4.5381600000000004</v>
      </c>
      <c r="DR15" s="118">
        <v>-4.2884599999999997</v>
      </c>
      <c r="DS15" s="118">
        <v>-4.0373000000000001</v>
      </c>
      <c r="DT15" s="118">
        <v>-3.7855500000000002</v>
      </c>
      <c r="DU15" s="118">
        <v>-3.53409</v>
      </c>
      <c r="DV15" s="118">
        <v>-3.2837800000000001</v>
      </c>
      <c r="DW15" s="118">
        <v>-3.0354999999999999</v>
      </c>
      <c r="DX15" s="118">
        <v>-2.7900399999999999</v>
      </c>
      <c r="DY15" s="118">
        <v>-2.5482499999999999</v>
      </c>
      <c r="DZ15" s="118">
        <v>-2.3108900000000001</v>
      </c>
      <c r="EA15" s="118">
        <v>-2.0787100000000001</v>
      </c>
      <c r="EB15" s="118">
        <v>-1.8523700000000001</v>
      </c>
      <c r="EC15" s="118">
        <v>-1.63253</v>
      </c>
      <c r="ED15" s="118">
        <v>-1.4197599999999999</v>
      </c>
      <c r="EE15" s="118">
        <v>-1.2145600000000001</v>
      </c>
      <c r="EF15" s="118">
        <v>-1.0174000000000001</v>
      </c>
      <c r="EG15" s="118">
        <v>-0.82864000000000004</v>
      </c>
      <c r="EH15" s="118">
        <v>-0.64859</v>
      </c>
      <c r="EI15" s="118">
        <v>-0.47747000000000001</v>
      </c>
      <c r="EJ15" s="118">
        <v>-0.31544</v>
      </c>
      <c r="EK15" s="118">
        <v>-0.16256000000000001</v>
      </c>
      <c r="EL15" s="118">
        <v>-1.881E-2</v>
      </c>
      <c r="EM15" s="118">
        <v>0.11588</v>
      </c>
      <c r="EN15" s="118">
        <v>0.2417</v>
      </c>
      <c r="EO15" s="118">
        <v>0.35881999999999997</v>
      </c>
      <c r="EP15" s="118">
        <v>0.46762999999999999</v>
      </c>
      <c r="EQ15" s="118">
        <v>0.56847000000000003</v>
      </c>
      <c r="ER15" s="118">
        <v>0.66178000000000003</v>
      </c>
      <c r="ES15" s="118">
        <v>0.74804999999999999</v>
      </c>
      <c r="ET15" s="118">
        <v>0.82784000000000002</v>
      </c>
      <c r="EU15" s="118">
        <v>0.90175000000000005</v>
      </c>
      <c r="EV15" s="118">
        <v>0.97038000000000002</v>
      </c>
      <c r="EW15" s="118">
        <v>1.0343599999999999</v>
      </c>
      <c r="EX15" s="118">
        <v>1.0944</v>
      </c>
      <c r="EY15" s="118">
        <v>1.1511400000000001</v>
      </c>
      <c r="EZ15" s="118">
        <v>1.20522</v>
      </c>
      <c r="FA15" s="118">
        <v>1.2572099999999999</v>
      </c>
      <c r="FB15" s="118">
        <v>1.30766</v>
      </c>
      <c r="FC15" s="118">
        <v>1.357</v>
      </c>
      <c r="FD15" s="118">
        <v>1.4055</v>
      </c>
      <c r="FE15" s="118">
        <v>1.4532700000000001</v>
      </c>
      <c r="FF15" s="118">
        <v>1.5001599999999999</v>
      </c>
      <c r="FG15" s="118">
        <v>1.54565</v>
      </c>
      <c r="FH15" s="118">
        <v>1.5887899999999999</v>
      </c>
      <c r="FI15" s="118">
        <v>1.6279999999999999</v>
      </c>
      <c r="FJ15" s="118">
        <v>1.66083</v>
      </c>
      <c r="FK15" s="118">
        <v>1.6836500000000001</v>
      </c>
      <c r="FL15" s="118">
        <v>1.6911</v>
      </c>
      <c r="FM15" s="118">
        <v>1.6752100000000001</v>
      </c>
      <c r="FN15" s="118">
        <v>1.6240300000000001</v>
      </c>
      <c r="FO15" s="118">
        <v>1.51898</v>
      </c>
      <c r="FP15" s="118">
        <v>1.3299099999999999</v>
      </c>
      <c r="FQ15" s="118">
        <v>1.0049300000000001</v>
      </c>
      <c r="FR15" s="118">
        <v>0.44640000000000002</v>
      </c>
      <c r="FS15" s="118">
        <v>-0.55359999999999998</v>
      </c>
      <c r="FT15" s="118">
        <v>-2.53064</v>
      </c>
      <c r="FU15" s="118">
        <v>-7.4016000000000002</v>
      </c>
      <c r="FV15" s="118">
        <v>-29.514890000000001</v>
      </c>
      <c r="FW15" s="118">
        <v>-140.99392</v>
      </c>
      <c r="FX15" s="118">
        <v>-161.21262999999999</v>
      </c>
      <c r="FY15" s="118">
        <v>-165.86873</v>
      </c>
      <c r="FZ15" s="227">
        <v>-155.05000000000001</v>
      </c>
    </row>
    <row r="16" spans="1:182">
      <c r="A16" s="226">
        <v>-171</v>
      </c>
      <c r="B16" s="118">
        <v>-158.81646000000001</v>
      </c>
      <c r="C16" s="118">
        <v>-157.84802999999999</v>
      </c>
      <c r="D16" s="118">
        <v>-156.77248</v>
      </c>
      <c r="E16" s="118">
        <v>-155.57687999999999</v>
      </c>
      <c r="F16" s="118">
        <v>-154.24624</v>
      </c>
      <c r="G16" s="118">
        <v>-152.76326</v>
      </c>
      <c r="H16" s="118">
        <v>-151.10789</v>
      </c>
      <c r="I16" s="118">
        <v>-149.25706</v>
      </c>
      <c r="J16" s="118">
        <v>-147.18437</v>
      </c>
      <c r="K16" s="118">
        <v>-144.85981000000001</v>
      </c>
      <c r="L16" s="118">
        <v>-142.24992</v>
      </c>
      <c r="M16" s="118">
        <v>-139.31823</v>
      </c>
      <c r="N16" s="118">
        <v>-136.02646999999999</v>
      </c>
      <c r="O16" s="118">
        <v>-132.33705</v>
      </c>
      <c r="P16" s="118">
        <v>-128.21699000000001</v>
      </c>
      <c r="Q16" s="118">
        <v>-123.64402</v>
      </c>
      <c r="R16" s="118">
        <v>-118.61461</v>
      </c>
      <c r="S16" s="118">
        <v>-113.15300999999999</v>
      </c>
      <c r="T16" s="118">
        <v>-107.31908</v>
      </c>
      <c r="U16" s="118">
        <v>-101.21120999999999</v>
      </c>
      <c r="V16" s="118">
        <v>-94.960930000000005</v>
      </c>
      <c r="W16" s="118">
        <v>-88.718450000000004</v>
      </c>
      <c r="X16" s="118">
        <v>-82.632069999999999</v>
      </c>
      <c r="Y16" s="118">
        <v>-76.828339999999997</v>
      </c>
      <c r="Z16" s="118">
        <v>-71.398949999999999</v>
      </c>
      <c r="AA16" s="118">
        <v>-66.397000000000006</v>
      </c>
      <c r="AB16" s="118">
        <v>-61.841119999999997</v>
      </c>
      <c r="AC16" s="118">
        <v>-57.723660000000002</v>
      </c>
      <c r="AD16" s="118">
        <v>-54.019759999999998</v>
      </c>
      <c r="AE16" s="118">
        <v>-50.695</v>
      </c>
      <c r="AF16" s="118">
        <v>-47.711199999999998</v>
      </c>
      <c r="AG16" s="118">
        <v>-45.03004</v>
      </c>
      <c r="AH16" s="118">
        <v>-42.615259999999999</v>
      </c>
      <c r="AI16" s="118">
        <v>-40.433790000000002</v>
      </c>
      <c r="AJ16" s="118">
        <v>-38.456119999999999</v>
      </c>
      <c r="AK16" s="118">
        <v>-36.656289999999998</v>
      </c>
      <c r="AL16" s="118">
        <v>-35.011740000000003</v>
      </c>
      <c r="AM16" s="118">
        <v>-33.502929999999999</v>
      </c>
      <c r="AN16" s="118">
        <v>-32.113019999999999</v>
      </c>
      <c r="AO16" s="118">
        <v>-30.827539999999999</v>
      </c>
      <c r="AP16" s="118">
        <v>-29.634060000000002</v>
      </c>
      <c r="AQ16" s="118">
        <v>-28.521909999999998</v>
      </c>
      <c r="AR16" s="118">
        <v>-27.481950000000001</v>
      </c>
      <c r="AS16" s="118">
        <v>-26.506319999999999</v>
      </c>
      <c r="AT16" s="118">
        <v>-25.588290000000001</v>
      </c>
      <c r="AU16" s="118">
        <v>-24.722090000000001</v>
      </c>
      <c r="AV16" s="118">
        <v>-23.90277</v>
      </c>
      <c r="AW16" s="118">
        <v>-23.126059999999999</v>
      </c>
      <c r="AX16" s="118">
        <v>-22.388290000000001</v>
      </c>
      <c r="AY16" s="118">
        <v>-21.686330000000002</v>
      </c>
      <c r="AZ16" s="118">
        <v>-21.01745</v>
      </c>
      <c r="BA16" s="118">
        <v>-20.379300000000001</v>
      </c>
      <c r="BB16" s="118">
        <v>-19.769850000000002</v>
      </c>
      <c r="BC16" s="118">
        <v>-19.187329999999999</v>
      </c>
      <c r="BD16" s="118">
        <v>-18.630199999999999</v>
      </c>
      <c r="BE16" s="118">
        <v>-18.097090000000001</v>
      </c>
      <c r="BF16" s="118">
        <v>-17.5868</v>
      </c>
      <c r="BG16" s="118">
        <v>-17.098269999999999</v>
      </c>
      <c r="BH16" s="118">
        <v>-16.63053</v>
      </c>
      <c r="BI16" s="118">
        <v>-16.18271</v>
      </c>
      <c r="BJ16" s="118">
        <v>-15.75403</v>
      </c>
      <c r="BK16" s="118">
        <v>-15.34375</v>
      </c>
      <c r="BL16" s="118">
        <v>-14.951219999999999</v>
      </c>
      <c r="BM16" s="118">
        <v>-14.575799999999999</v>
      </c>
      <c r="BN16" s="118">
        <v>-14.216900000000001</v>
      </c>
      <c r="BO16" s="118">
        <v>-13.87398</v>
      </c>
      <c r="BP16" s="118">
        <v>-13.5465</v>
      </c>
      <c r="BQ16" s="118">
        <v>-13.233969999999999</v>
      </c>
      <c r="BR16" s="118">
        <v>-12.935890000000001</v>
      </c>
      <c r="BS16" s="118">
        <v>-12.651809999999999</v>
      </c>
      <c r="BT16" s="118">
        <v>-12.381270000000001</v>
      </c>
      <c r="BU16" s="118">
        <v>-12.12383</v>
      </c>
      <c r="BV16" s="118">
        <v>-11.879049999999999</v>
      </c>
      <c r="BW16" s="118">
        <v>-11.6465</v>
      </c>
      <c r="BX16" s="118">
        <v>-11.425739999999999</v>
      </c>
      <c r="BY16" s="118">
        <v>-11.216329999999999</v>
      </c>
      <c r="BZ16" s="118">
        <v>-11.01783</v>
      </c>
      <c r="CA16" s="118">
        <v>-10.829789999999999</v>
      </c>
      <c r="CB16" s="118">
        <v>-10.65174</v>
      </c>
      <c r="CC16" s="118">
        <v>-10.4832</v>
      </c>
      <c r="CD16" s="118">
        <v>-10.32366</v>
      </c>
      <c r="CE16" s="118">
        <v>-10.172599999999999</v>
      </c>
      <c r="CF16" s="118">
        <v>-10.02946</v>
      </c>
      <c r="CG16" s="118">
        <v>-9.8936799999999998</v>
      </c>
      <c r="CH16" s="118">
        <v>-9.7646300000000004</v>
      </c>
      <c r="CI16" s="118">
        <v>-9.6416799999999991</v>
      </c>
      <c r="CJ16" s="118">
        <v>-9.5241600000000002</v>
      </c>
      <c r="CK16" s="118">
        <v>-9.4113600000000002</v>
      </c>
      <c r="CL16" s="118">
        <v>-9.3025400000000005</v>
      </c>
      <c r="CM16" s="118">
        <v>-9.1969499999999993</v>
      </c>
      <c r="CN16" s="119">
        <v>-9.09389</v>
      </c>
      <c r="CO16" s="118">
        <v>-8.9923300000000008</v>
      </c>
      <c r="CP16" s="118">
        <v>-8.8915600000000001</v>
      </c>
      <c r="CQ16" s="118">
        <v>-8.7907100000000007</v>
      </c>
      <c r="CR16" s="118">
        <v>-8.6889400000000006</v>
      </c>
      <c r="CS16" s="118">
        <v>-8.5853900000000003</v>
      </c>
      <c r="CT16" s="118">
        <v>-8.4792100000000001</v>
      </c>
      <c r="CU16" s="118">
        <v>-8.3695799999999991</v>
      </c>
      <c r="CV16" s="118">
        <v>-8.2557200000000002</v>
      </c>
      <c r="CW16" s="118">
        <v>-8.1368500000000008</v>
      </c>
      <c r="CX16" s="118">
        <v>-8.0122699999999991</v>
      </c>
      <c r="CY16" s="118">
        <v>-7.8813500000000003</v>
      </c>
      <c r="CZ16" s="118">
        <v>-7.7434900000000004</v>
      </c>
      <c r="DA16" s="118">
        <v>-7.5981899999999998</v>
      </c>
      <c r="DB16" s="118">
        <v>-7.4450500000000002</v>
      </c>
      <c r="DC16" s="118">
        <v>-7.2837500000000004</v>
      </c>
      <c r="DD16" s="118">
        <v>-7.1140499999999998</v>
      </c>
      <c r="DE16" s="118">
        <v>-6.9358300000000002</v>
      </c>
      <c r="DF16" s="118">
        <v>-6.7490800000000002</v>
      </c>
      <c r="DG16" s="118">
        <v>-6.5538800000000004</v>
      </c>
      <c r="DH16" s="118">
        <v>-6.3503999999999996</v>
      </c>
      <c r="DI16" s="118">
        <v>-6.1389300000000002</v>
      </c>
      <c r="DJ16" s="118">
        <v>-5.9198399999999998</v>
      </c>
      <c r="DK16" s="118">
        <v>-5.6936</v>
      </c>
      <c r="DL16" s="118">
        <v>-5.4607299999999999</v>
      </c>
      <c r="DM16" s="118">
        <v>-5.22187</v>
      </c>
      <c r="DN16" s="118">
        <v>-4.9776699999999998</v>
      </c>
      <c r="DO16" s="118">
        <v>-4.7288800000000002</v>
      </c>
      <c r="DP16" s="118">
        <v>-4.4762700000000004</v>
      </c>
      <c r="DQ16" s="118">
        <v>-4.22065</v>
      </c>
      <c r="DR16" s="118">
        <v>-3.96286</v>
      </c>
      <c r="DS16" s="118">
        <v>-3.70377</v>
      </c>
      <c r="DT16" s="118">
        <v>-3.4442499999999998</v>
      </c>
      <c r="DU16" s="118">
        <v>-3.1851600000000002</v>
      </c>
      <c r="DV16" s="118">
        <v>-2.9273799999999999</v>
      </c>
      <c r="DW16" s="118">
        <v>-2.67177</v>
      </c>
      <c r="DX16" s="118">
        <v>-2.4191500000000001</v>
      </c>
      <c r="DY16" s="118">
        <v>-2.1703299999999999</v>
      </c>
      <c r="DZ16" s="118">
        <v>-1.9260900000000001</v>
      </c>
      <c r="EA16" s="118">
        <v>-1.68713</v>
      </c>
      <c r="EB16" s="118">
        <v>-1.45417</v>
      </c>
      <c r="EC16" s="118">
        <v>-1.22784</v>
      </c>
      <c r="ED16" s="118">
        <v>-1.00868</v>
      </c>
      <c r="EE16" s="118">
        <v>-0.79722000000000004</v>
      </c>
      <c r="EF16" s="118">
        <v>-0.59389999999999998</v>
      </c>
      <c r="EG16" s="118">
        <v>-0.39909</v>
      </c>
      <c r="EH16" s="118">
        <v>-0.21307000000000001</v>
      </c>
      <c r="EI16" s="118">
        <v>-3.6089999999999997E-2</v>
      </c>
      <c r="EJ16" s="118">
        <v>0.13173000000000001</v>
      </c>
      <c r="EK16" s="118">
        <v>0.29032999999999998</v>
      </c>
      <c r="EL16" s="118">
        <v>0.43973000000000001</v>
      </c>
      <c r="EM16" s="118">
        <v>0.58001000000000003</v>
      </c>
      <c r="EN16" s="118">
        <v>0.71136999999999995</v>
      </c>
      <c r="EO16" s="118">
        <v>0.83401000000000003</v>
      </c>
      <c r="EP16" s="118">
        <v>0.94828000000000001</v>
      </c>
      <c r="EQ16" s="118">
        <v>1.0545500000000001</v>
      </c>
      <c r="ER16" s="118">
        <v>1.1532800000000001</v>
      </c>
      <c r="ES16" s="118">
        <v>1.24495</v>
      </c>
      <c r="ET16" s="118">
        <v>1.33013</v>
      </c>
      <c r="EU16" s="118">
        <v>1.4094100000000001</v>
      </c>
      <c r="EV16" s="118">
        <v>1.4834099999999999</v>
      </c>
      <c r="EW16" s="118">
        <v>1.5527500000000001</v>
      </c>
      <c r="EX16" s="118">
        <v>1.6181300000000001</v>
      </c>
      <c r="EY16" s="118">
        <v>1.68018</v>
      </c>
      <c r="EZ16" s="118">
        <v>1.7395099999999999</v>
      </c>
      <c r="FA16" s="118">
        <v>1.7967</v>
      </c>
      <c r="FB16" s="118">
        <v>1.8522400000000001</v>
      </c>
      <c r="FC16" s="118">
        <v>1.9065399999999999</v>
      </c>
      <c r="FD16" s="118">
        <v>1.95984</v>
      </c>
      <c r="FE16" s="118">
        <v>2.0121699999999998</v>
      </c>
      <c r="FF16" s="118">
        <v>2.06332</v>
      </c>
      <c r="FG16" s="118">
        <v>2.1126800000000001</v>
      </c>
      <c r="FH16" s="118">
        <v>2.1591999999999998</v>
      </c>
      <c r="FI16" s="118">
        <v>2.2011400000000001</v>
      </c>
      <c r="FJ16" s="118">
        <v>2.2358899999999999</v>
      </c>
      <c r="FK16" s="118">
        <v>2.25956</v>
      </c>
      <c r="FL16" s="118">
        <v>2.2664599999999999</v>
      </c>
      <c r="FM16" s="118">
        <v>2.2482000000000002</v>
      </c>
      <c r="FN16" s="118">
        <v>2.1921400000000002</v>
      </c>
      <c r="FO16" s="118">
        <v>2.0787399999999998</v>
      </c>
      <c r="FP16" s="118">
        <v>1.8762399999999999</v>
      </c>
      <c r="FQ16" s="118">
        <v>1.5300499999999999</v>
      </c>
      <c r="FR16" s="118">
        <v>0.93737999999999999</v>
      </c>
      <c r="FS16" s="118">
        <v>-0.12074</v>
      </c>
      <c r="FT16" s="118">
        <v>-2.20851</v>
      </c>
      <c r="FU16" s="118">
        <v>-7.3447899999999997</v>
      </c>
      <c r="FV16" s="118">
        <v>-30.468779999999999</v>
      </c>
      <c r="FW16" s="118">
        <v>-139.32392999999999</v>
      </c>
      <c r="FX16" s="118">
        <v>-159.93339</v>
      </c>
      <c r="FY16" s="118">
        <v>-164.77758</v>
      </c>
      <c r="FZ16" s="227">
        <v>-154.05000000000001</v>
      </c>
    </row>
    <row r="17" spans="1:182">
      <c r="A17" s="226">
        <v>-170</v>
      </c>
      <c r="B17" s="118">
        <v>-159.81648999999999</v>
      </c>
      <c r="C17" s="118">
        <v>-158.8768</v>
      </c>
      <c r="D17" s="118">
        <v>-157.83216999999999</v>
      </c>
      <c r="E17" s="118">
        <v>-156.66985</v>
      </c>
      <c r="F17" s="118">
        <v>-155.37506999999999</v>
      </c>
      <c r="G17" s="118">
        <v>-153.9307</v>
      </c>
      <c r="H17" s="118">
        <v>-152.3168</v>
      </c>
      <c r="I17" s="118">
        <v>-150.51033000000001</v>
      </c>
      <c r="J17" s="118">
        <v>-148.48473000000001</v>
      </c>
      <c r="K17" s="118">
        <v>-146.20961</v>
      </c>
      <c r="L17" s="118">
        <v>-143.6507</v>
      </c>
      <c r="M17" s="118">
        <v>-140.77015</v>
      </c>
      <c r="N17" s="118">
        <v>-137.52757</v>
      </c>
      <c r="O17" s="118">
        <v>-133.88212999999999</v>
      </c>
      <c r="P17" s="118">
        <v>-129.79639</v>
      </c>
      <c r="Q17" s="118">
        <v>-125.24234</v>
      </c>
      <c r="R17" s="118">
        <v>-120.2097</v>
      </c>
      <c r="S17" s="118">
        <v>-114.71589</v>
      </c>
      <c r="T17" s="118">
        <v>-108.81547999999999</v>
      </c>
      <c r="U17" s="118">
        <v>-102.60505999999999</v>
      </c>
      <c r="V17" s="118">
        <v>-96.219390000000004</v>
      </c>
      <c r="W17" s="118">
        <v>-89.817009999999996</v>
      </c>
      <c r="X17" s="118">
        <v>-83.558099999999996</v>
      </c>
      <c r="Y17" s="118">
        <v>-77.581659999999999</v>
      </c>
      <c r="Z17" s="118">
        <v>-71.989769999999993</v>
      </c>
      <c r="AA17" s="118">
        <v>-66.842370000000003</v>
      </c>
      <c r="AB17" s="118">
        <v>-62.161230000000003</v>
      </c>
      <c r="AC17" s="118">
        <v>-57.939030000000002</v>
      </c>
      <c r="AD17" s="118">
        <v>-54.1494</v>
      </c>
      <c r="AE17" s="118">
        <v>-50.755549999999999</v>
      </c>
      <c r="AF17" s="118">
        <v>-47.716630000000002</v>
      </c>
      <c r="AG17" s="118">
        <v>-44.991810000000001</v>
      </c>
      <c r="AH17" s="118">
        <v>-42.542619999999999</v>
      </c>
      <c r="AI17" s="118">
        <v>-40.334119999999999</v>
      </c>
      <c r="AJ17" s="118">
        <v>-38.335270000000001</v>
      </c>
      <c r="AK17" s="118">
        <v>-36.518900000000002</v>
      </c>
      <c r="AL17" s="118">
        <v>-34.86148</v>
      </c>
      <c r="AM17" s="118">
        <v>-33.34272</v>
      </c>
      <c r="AN17" s="118">
        <v>-31.94519</v>
      </c>
      <c r="AO17" s="118">
        <v>-30.653949999999998</v>
      </c>
      <c r="AP17" s="118">
        <v>-29.456240000000001</v>
      </c>
      <c r="AQ17" s="118">
        <v>-28.341100000000001</v>
      </c>
      <c r="AR17" s="118">
        <v>-27.29917</v>
      </c>
      <c r="AS17" s="118">
        <v>-26.322430000000001</v>
      </c>
      <c r="AT17" s="118">
        <v>-25.404019999999999</v>
      </c>
      <c r="AU17" s="118">
        <v>-24.538060000000002</v>
      </c>
      <c r="AV17" s="118">
        <v>-23.719519999999999</v>
      </c>
      <c r="AW17" s="118">
        <v>-22.944040000000001</v>
      </c>
      <c r="AX17" s="118">
        <v>-22.207920000000001</v>
      </c>
      <c r="AY17" s="118">
        <v>-21.507950000000001</v>
      </c>
      <c r="AZ17" s="118">
        <v>-20.841370000000001</v>
      </c>
      <c r="BA17" s="118">
        <v>-20.20579</v>
      </c>
      <c r="BB17" s="118">
        <v>-19.599139999999998</v>
      </c>
      <c r="BC17" s="118">
        <v>-19.01961</v>
      </c>
      <c r="BD17" s="118">
        <v>-18.465630000000001</v>
      </c>
      <c r="BE17" s="118">
        <v>-17.9358</v>
      </c>
      <c r="BF17" s="118">
        <v>-17.428889999999999</v>
      </c>
      <c r="BG17" s="118">
        <v>-16.943809999999999</v>
      </c>
      <c r="BH17" s="118">
        <v>-16.479569999999999</v>
      </c>
      <c r="BI17" s="118">
        <v>-16.03528</v>
      </c>
      <c r="BJ17" s="118">
        <v>-15.61013</v>
      </c>
      <c r="BK17" s="118">
        <v>-15.20337</v>
      </c>
      <c r="BL17" s="118">
        <v>-14.814310000000001</v>
      </c>
      <c r="BM17" s="118">
        <v>-14.44232</v>
      </c>
      <c r="BN17" s="118">
        <v>-14.086779999999999</v>
      </c>
      <c r="BO17" s="118">
        <v>-13.74714</v>
      </c>
      <c r="BP17" s="118">
        <v>-13.42285</v>
      </c>
      <c r="BQ17" s="118">
        <v>-13.113390000000001</v>
      </c>
      <c r="BR17" s="118">
        <v>-12.81828</v>
      </c>
      <c r="BS17" s="118">
        <v>-12.53702</v>
      </c>
      <c r="BT17" s="118">
        <v>-12.269159999999999</v>
      </c>
      <c r="BU17" s="118">
        <v>-12.014250000000001</v>
      </c>
      <c r="BV17" s="118">
        <v>-11.77183</v>
      </c>
      <c r="BW17" s="118">
        <v>-11.541460000000001</v>
      </c>
      <c r="BX17" s="118">
        <v>-11.32268</v>
      </c>
      <c r="BY17" s="118">
        <v>-11.11506</v>
      </c>
      <c r="BZ17" s="118">
        <v>-10.91812</v>
      </c>
      <c r="CA17" s="118">
        <v>-10.731400000000001</v>
      </c>
      <c r="CB17" s="118">
        <v>-10.55442</v>
      </c>
      <c r="CC17" s="118">
        <v>-10.38668</v>
      </c>
      <c r="CD17" s="118">
        <v>-10.227650000000001</v>
      </c>
      <c r="CE17" s="118">
        <v>-10.0768</v>
      </c>
      <c r="CF17" s="118">
        <v>-9.9335500000000003</v>
      </c>
      <c r="CG17" s="118">
        <v>-9.7973199999999991</v>
      </c>
      <c r="CH17" s="118">
        <v>-9.6674600000000002</v>
      </c>
      <c r="CI17" s="118">
        <v>-9.5433299999999992</v>
      </c>
      <c r="CJ17" s="118">
        <v>-9.4242399999999993</v>
      </c>
      <c r="CK17" s="118">
        <v>-9.3094699999999992</v>
      </c>
      <c r="CL17" s="118">
        <v>-9.1982700000000008</v>
      </c>
      <c r="CM17" s="118">
        <v>-9.0898699999999995</v>
      </c>
      <c r="CN17" s="119">
        <v>-8.9835600000000007</v>
      </c>
      <c r="CO17" s="118">
        <v>-8.8783300000000001</v>
      </c>
      <c r="CP17" s="118">
        <v>-8.7734299999999994</v>
      </c>
      <c r="CQ17" s="118">
        <v>-8.6680200000000003</v>
      </c>
      <c r="CR17" s="118">
        <v>-8.5612499999999994</v>
      </c>
      <c r="CS17" s="118">
        <v>-8.45228</v>
      </c>
      <c r="CT17" s="118">
        <v>-8.3402600000000007</v>
      </c>
      <c r="CU17" s="118">
        <v>-8.2244100000000007</v>
      </c>
      <c r="CV17" s="118">
        <v>-8.1039300000000001</v>
      </c>
      <c r="CW17" s="118">
        <v>-7.9780899999999999</v>
      </c>
      <c r="CX17" s="118">
        <v>-7.8462300000000003</v>
      </c>
      <c r="CY17" s="118">
        <v>-7.7077</v>
      </c>
      <c r="CZ17" s="118">
        <v>-7.5619899999999998</v>
      </c>
      <c r="DA17" s="118">
        <v>-7.4086100000000004</v>
      </c>
      <c r="DB17" s="118">
        <v>-7.2471899999999998</v>
      </c>
      <c r="DC17" s="118">
        <v>-7.0774400000000002</v>
      </c>
      <c r="DD17" s="118">
        <v>-6.8991699999999998</v>
      </c>
      <c r="DE17" s="118">
        <v>-6.7122999999999999</v>
      </c>
      <c r="DF17" s="118">
        <v>-6.5168400000000002</v>
      </c>
      <c r="DG17" s="118">
        <v>-6.3129099999999996</v>
      </c>
      <c r="DH17" s="118">
        <v>-6.1007100000000003</v>
      </c>
      <c r="DI17" s="118">
        <v>-5.88056</v>
      </c>
      <c r="DJ17" s="118">
        <v>-5.6528600000000004</v>
      </c>
      <c r="DK17" s="118">
        <v>-5.4180799999999998</v>
      </c>
      <c r="DL17" s="118">
        <v>-5.1767799999999999</v>
      </c>
      <c r="DM17" s="118">
        <v>-4.9295999999999998</v>
      </c>
      <c r="DN17" s="118">
        <v>-4.6772200000000002</v>
      </c>
      <c r="DO17" s="118">
        <v>-4.4203799999999998</v>
      </c>
      <c r="DP17" s="118">
        <v>-4.1598699999999997</v>
      </c>
      <c r="DQ17" s="118">
        <v>-3.8965000000000001</v>
      </c>
      <c r="DR17" s="118">
        <v>-3.6311100000000001</v>
      </c>
      <c r="DS17" s="118">
        <v>-3.3645700000000001</v>
      </c>
      <c r="DT17" s="118">
        <v>-3.09775</v>
      </c>
      <c r="DU17" s="118">
        <v>-2.8315100000000002</v>
      </c>
      <c r="DV17" s="118">
        <v>-2.5667200000000001</v>
      </c>
      <c r="DW17" s="118">
        <v>-2.30423</v>
      </c>
      <c r="DX17" s="118">
        <v>-2.04487</v>
      </c>
      <c r="DY17" s="118">
        <v>-1.7894399999999999</v>
      </c>
      <c r="DZ17" s="118">
        <v>-1.5387</v>
      </c>
      <c r="EA17" s="118">
        <v>-1.29338</v>
      </c>
      <c r="EB17" s="118">
        <v>-1.05416</v>
      </c>
      <c r="EC17" s="118">
        <v>-0.82165999999999995</v>
      </c>
      <c r="ED17" s="118">
        <v>-0.59643999999999997</v>
      </c>
      <c r="EE17" s="118">
        <v>-0.37901000000000001</v>
      </c>
      <c r="EF17" s="118">
        <v>-0.16980000000000001</v>
      </c>
      <c r="EG17" s="118">
        <v>3.0810000000000001E-2</v>
      </c>
      <c r="EH17" s="118">
        <v>0.22256000000000001</v>
      </c>
      <c r="EI17" s="118">
        <v>0.40522000000000002</v>
      </c>
      <c r="EJ17" s="118">
        <v>0.57865999999999995</v>
      </c>
      <c r="EK17" s="118">
        <v>0.74280999999999997</v>
      </c>
      <c r="EL17" s="118">
        <v>0.89770000000000005</v>
      </c>
      <c r="EM17" s="118">
        <v>1.0434600000000001</v>
      </c>
      <c r="EN17" s="118">
        <v>1.18024</v>
      </c>
      <c r="EO17" s="118">
        <v>1.3083</v>
      </c>
      <c r="EP17" s="118">
        <v>1.4279500000000001</v>
      </c>
      <c r="EQ17" s="118">
        <v>1.53959</v>
      </c>
      <c r="ER17" s="118">
        <v>1.64367</v>
      </c>
      <c r="ES17" s="118">
        <v>1.7406999999999999</v>
      </c>
      <c r="ET17" s="118">
        <v>1.8312200000000001</v>
      </c>
      <c r="EU17" s="118">
        <v>1.9158299999999999</v>
      </c>
      <c r="EV17" s="118">
        <v>1.9951399999999999</v>
      </c>
      <c r="EW17" s="118">
        <v>2.0698099999999999</v>
      </c>
      <c r="EX17" s="118">
        <v>2.1404700000000001</v>
      </c>
      <c r="EY17" s="118">
        <v>2.20777</v>
      </c>
      <c r="EZ17" s="118">
        <v>2.2723</v>
      </c>
      <c r="FA17" s="118">
        <v>2.3346100000000001</v>
      </c>
      <c r="FB17" s="118">
        <v>2.3951799999999999</v>
      </c>
      <c r="FC17" s="118">
        <v>2.4543699999999999</v>
      </c>
      <c r="FD17" s="118">
        <v>2.5123700000000002</v>
      </c>
      <c r="FE17" s="118">
        <v>2.5691700000000002</v>
      </c>
      <c r="FF17" s="118">
        <v>2.62446</v>
      </c>
      <c r="FG17" s="118">
        <v>2.6775799999999998</v>
      </c>
      <c r="FH17" s="118">
        <v>2.7273299999999998</v>
      </c>
      <c r="FI17" s="118">
        <v>2.7718400000000001</v>
      </c>
      <c r="FJ17" s="118">
        <v>2.8083200000000001</v>
      </c>
      <c r="FK17" s="118">
        <v>2.83263</v>
      </c>
      <c r="FL17" s="118">
        <v>2.8387699999999998</v>
      </c>
      <c r="FM17" s="118">
        <v>2.81785</v>
      </c>
      <c r="FN17" s="118">
        <v>2.7565900000000001</v>
      </c>
      <c r="FO17" s="118">
        <v>2.63443</v>
      </c>
      <c r="FP17" s="118">
        <v>2.41797</v>
      </c>
      <c r="FQ17" s="118">
        <v>2.0498099999999999</v>
      </c>
      <c r="FR17" s="118">
        <v>1.4218599999999999</v>
      </c>
      <c r="FS17" s="118">
        <v>0.30371999999999999</v>
      </c>
      <c r="FT17" s="118">
        <v>-1.8985700000000001</v>
      </c>
      <c r="FU17" s="118">
        <v>-7.3102600000000004</v>
      </c>
      <c r="FV17" s="118">
        <v>-31.472999999999999</v>
      </c>
      <c r="FW17" s="118">
        <v>-137.72495000000001</v>
      </c>
      <c r="FX17" s="118">
        <v>-158.66114999999999</v>
      </c>
      <c r="FY17" s="118">
        <v>-163.68747999999999</v>
      </c>
      <c r="FZ17" s="227">
        <v>-153.05000000000001</v>
      </c>
    </row>
    <row r="18" spans="1:182">
      <c r="A18" s="226">
        <v>-169</v>
      </c>
      <c r="B18" s="118">
        <v>-160.81652</v>
      </c>
      <c r="C18" s="118">
        <v>-159.90586999999999</v>
      </c>
      <c r="D18" s="118">
        <v>-158.89250000000001</v>
      </c>
      <c r="E18" s="118">
        <v>-157.76391000000001</v>
      </c>
      <c r="F18" s="118">
        <v>-156.50554</v>
      </c>
      <c r="G18" s="118">
        <v>-155.10048</v>
      </c>
      <c r="H18" s="118">
        <v>-153.52894000000001</v>
      </c>
      <c r="I18" s="118">
        <v>-151.76797999999999</v>
      </c>
      <c r="J18" s="118">
        <v>-149.79098999999999</v>
      </c>
      <c r="K18" s="118">
        <v>-147.56724</v>
      </c>
      <c r="L18" s="118">
        <v>-145.06180000000001</v>
      </c>
      <c r="M18" s="118">
        <v>-142.23560000000001</v>
      </c>
      <c r="N18" s="118">
        <v>-139.04621</v>
      </c>
      <c r="O18" s="118">
        <v>-135.44970000000001</v>
      </c>
      <c r="P18" s="118">
        <v>-131.40418</v>
      </c>
      <c r="Q18" s="118">
        <v>-126.87568</v>
      </c>
      <c r="R18" s="118">
        <v>-121.84669</v>
      </c>
      <c r="S18" s="118">
        <v>-116.327</v>
      </c>
      <c r="T18" s="118">
        <v>-110.36469</v>
      </c>
      <c r="U18" s="118">
        <v>-104.05338999999999</v>
      </c>
      <c r="V18" s="118">
        <v>-97.530240000000006</v>
      </c>
      <c r="W18" s="118">
        <v>-90.962140000000005</v>
      </c>
      <c r="X18" s="118">
        <v>-84.521979999999999</v>
      </c>
      <c r="Y18" s="118">
        <v>-78.362629999999996</v>
      </c>
      <c r="Z18" s="118">
        <v>-72.597980000000007</v>
      </c>
      <c r="AA18" s="118">
        <v>-67.295860000000005</v>
      </c>
      <c r="AB18" s="118">
        <v>-62.481789999999997</v>
      </c>
      <c r="AC18" s="118">
        <v>-58.148859999999999</v>
      </c>
      <c r="AD18" s="118">
        <v>-54.269080000000002</v>
      </c>
      <c r="AE18" s="118">
        <v>-50.802999999999997</v>
      </c>
      <c r="AF18" s="118">
        <v>-47.706870000000002</v>
      </c>
      <c r="AG18" s="118">
        <v>-44.937069999999999</v>
      </c>
      <c r="AH18" s="118">
        <v>-42.452719999999999</v>
      </c>
      <c r="AI18" s="118">
        <v>-40.216839999999998</v>
      </c>
      <c r="AJ18" s="118">
        <v>-38.196739999999998</v>
      </c>
      <c r="AK18" s="118">
        <v>-36.363950000000003</v>
      </c>
      <c r="AL18" s="118">
        <v>-34.693919999999999</v>
      </c>
      <c r="AM18" s="118">
        <v>-33.165550000000003</v>
      </c>
      <c r="AN18" s="118">
        <v>-31.76079</v>
      </c>
      <c r="AO18" s="118">
        <v>-30.46424</v>
      </c>
      <c r="AP18" s="118">
        <v>-29.262740000000001</v>
      </c>
      <c r="AQ18" s="118">
        <v>-28.14507</v>
      </c>
      <c r="AR18" s="118">
        <v>-27.10162</v>
      </c>
      <c r="AS18" s="118">
        <v>-26.124220000000001</v>
      </c>
      <c r="AT18" s="118">
        <v>-25.205870000000001</v>
      </c>
      <c r="AU18" s="118">
        <v>-24.340579999999999</v>
      </c>
      <c r="AV18" s="118">
        <v>-23.523219999999998</v>
      </c>
      <c r="AW18" s="118">
        <v>-22.749369999999999</v>
      </c>
      <c r="AX18" s="118">
        <v>-22.015250000000002</v>
      </c>
      <c r="AY18" s="118">
        <v>-21.317620000000002</v>
      </c>
      <c r="AZ18" s="118">
        <v>-20.653670000000002</v>
      </c>
      <c r="BA18" s="118">
        <v>-20.020959999999999</v>
      </c>
      <c r="BB18" s="118">
        <v>-19.417380000000001</v>
      </c>
      <c r="BC18" s="118">
        <v>-18.841100000000001</v>
      </c>
      <c r="BD18" s="118">
        <v>-18.290500000000002</v>
      </c>
      <c r="BE18" s="118">
        <v>-17.76417</v>
      </c>
      <c r="BF18" s="118">
        <v>-17.260829999999999</v>
      </c>
      <c r="BG18" s="118">
        <v>-16.77938</v>
      </c>
      <c r="BH18" s="118">
        <v>-16.3188</v>
      </c>
      <c r="BI18" s="118">
        <v>-15.878170000000001</v>
      </c>
      <c r="BJ18" s="118">
        <v>-15.456670000000001</v>
      </c>
      <c r="BK18" s="118">
        <v>-15.05353</v>
      </c>
      <c r="BL18" s="118">
        <v>-14.66804</v>
      </c>
      <c r="BM18" s="118">
        <v>-14.29954</v>
      </c>
      <c r="BN18" s="118">
        <v>-13.947419999999999</v>
      </c>
      <c r="BO18" s="118">
        <v>-13.6111</v>
      </c>
      <c r="BP18" s="118">
        <v>-13.29002</v>
      </c>
      <c r="BQ18" s="118">
        <v>-12.983650000000001</v>
      </c>
      <c r="BR18" s="118">
        <v>-12.6915</v>
      </c>
      <c r="BS18" s="118">
        <v>-12.413069999999999</v>
      </c>
      <c r="BT18" s="118">
        <v>-12.147869999999999</v>
      </c>
      <c r="BU18" s="118">
        <v>-11.89545</v>
      </c>
      <c r="BV18" s="118">
        <v>-11.65535</v>
      </c>
      <c r="BW18" s="118">
        <v>-11.427099999999999</v>
      </c>
      <c r="BX18" s="118">
        <v>-11.21025</v>
      </c>
      <c r="BY18" s="118">
        <v>-11.00433</v>
      </c>
      <c r="BZ18" s="118">
        <v>-10.808870000000001</v>
      </c>
      <c r="CA18" s="118">
        <v>-10.623379999999999</v>
      </c>
      <c r="CB18" s="118">
        <v>-10.447369999999999</v>
      </c>
      <c r="CC18" s="118">
        <v>-10.28032</v>
      </c>
      <c r="CD18" s="118">
        <v>-10.121689999999999</v>
      </c>
      <c r="CE18" s="118">
        <v>-9.9709199999999996</v>
      </c>
      <c r="CF18" s="118">
        <v>-9.8274299999999997</v>
      </c>
      <c r="CG18" s="118">
        <v>-9.6906099999999995</v>
      </c>
      <c r="CH18" s="118">
        <v>-9.5598100000000006</v>
      </c>
      <c r="CI18" s="118">
        <v>-9.4343500000000002</v>
      </c>
      <c r="CJ18" s="118">
        <v>-9.3135499999999993</v>
      </c>
      <c r="CK18" s="118">
        <v>-9.1966599999999996</v>
      </c>
      <c r="CL18" s="118">
        <v>-9.0829299999999993</v>
      </c>
      <c r="CM18" s="118">
        <v>-8.9715699999999998</v>
      </c>
      <c r="CN18" s="119">
        <v>-8.8619000000000003</v>
      </c>
      <c r="CO18" s="118">
        <v>-8.7528500000000005</v>
      </c>
      <c r="CP18" s="118">
        <v>-8.6437100000000004</v>
      </c>
      <c r="CQ18" s="118">
        <v>-8.5336300000000005</v>
      </c>
      <c r="CR18" s="118">
        <v>-8.4217700000000004</v>
      </c>
      <c r="CS18" s="118">
        <v>-8.3072999999999997</v>
      </c>
      <c r="CT18" s="118">
        <v>-8.1893899999999995</v>
      </c>
      <c r="CU18" s="118">
        <v>-8.0672700000000006</v>
      </c>
      <c r="CV18" s="118">
        <v>-7.9401599999999997</v>
      </c>
      <c r="CW18" s="118">
        <v>-7.8073800000000002</v>
      </c>
      <c r="CX18" s="118">
        <v>-7.6682600000000001</v>
      </c>
      <c r="CY18" s="118">
        <v>-7.5222199999999999</v>
      </c>
      <c r="CZ18" s="118">
        <v>-7.3687500000000004</v>
      </c>
      <c r="DA18" s="118">
        <v>-7.2074100000000003</v>
      </c>
      <c r="DB18" s="118">
        <v>-7.0378699999999998</v>
      </c>
      <c r="DC18" s="118">
        <v>-6.8598699999999999</v>
      </c>
      <c r="DD18" s="118">
        <v>-6.67326</v>
      </c>
      <c r="DE18" s="118">
        <v>-6.4779999999999998</v>
      </c>
      <c r="DF18" s="118">
        <v>-6.2741199999999999</v>
      </c>
      <c r="DG18" s="118">
        <v>-6.0617700000000001</v>
      </c>
      <c r="DH18" s="118">
        <v>-5.8411999999999997</v>
      </c>
      <c r="DI18" s="118">
        <v>-5.61273</v>
      </c>
      <c r="DJ18" s="118">
        <v>-5.3768000000000002</v>
      </c>
      <c r="DK18" s="118">
        <v>-5.1338900000000001</v>
      </c>
      <c r="DL18" s="118">
        <v>-4.8845900000000002</v>
      </c>
      <c r="DM18" s="118">
        <v>-4.6295400000000004</v>
      </c>
      <c r="DN18" s="118">
        <v>-4.3694300000000004</v>
      </c>
      <c r="DO18" s="118">
        <v>-4.1050000000000004</v>
      </c>
      <c r="DP18" s="118">
        <v>-3.8370500000000001</v>
      </c>
      <c r="DQ18" s="118">
        <v>-3.5663999999999998</v>
      </c>
      <c r="DR18" s="118">
        <v>-3.2938800000000001</v>
      </c>
      <c r="DS18" s="118">
        <v>-3.0203600000000002</v>
      </c>
      <c r="DT18" s="118">
        <v>-2.7467000000000001</v>
      </c>
      <c r="DU18" s="118">
        <v>-2.47376</v>
      </c>
      <c r="DV18" s="118">
        <v>-2.2023999999999999</v>
      </c>
      <c r="DW18" s="118">
        <v>-1.93347</v>
      </c>
      <c r="DX18" s="118">
        <v>-1.6677900000000001</v>
      </c>
      <c r="DY18" s="118">
        <v>-1.40615</v>
      </c>
      <c r="DZ18" s="118">
        <v>-1.1493</v>
      </c>
      <c r="EA18" s="118">
        <v>-0.89797000000000005</v>
      </c>
      <c r="EB18" s="118">
        <v>-0.65283000000000002</v>
      </c>
      <c r="EC18" s="118">
        <v>-0.41449000000000003</v>
      </c>
      <c r="ED18" s="118">
        <v>-0.18351000000000001</v>
      </c>
      <c r="EE18" s="118">
        <v>3.9609999999999999E-2</v>
      </c>
      <c r="EF18" s="118">
        <v>0.25445000000000001</v>
      </c>
      <c r="EG18" s="118">
        <v>0.46063999999999999</v>
      </c>
      <c r="EH18" s="118">
        <v>0.65790000000000004</v>
      </c>
      <c r="EI18" s="118">
        <v>0.84602999999999995</v>
      </c>
      <c r="EJ18" s="118">
        <v>1.0248900000000001</v>
      </c>
      <c r="EK18" s="118">
        <v>1.19445</v>
      </c>
      <c r="EL18" s="118">
        <v>1.35473</v>
      </c>
      <c r="EM18" s="118">
        <v>1.5058199999999999</v>
      </c>
      <c r="EN18" s="118">
        <v>1.64794</v>
      </c>
      <c r="EO18" s="118">
        <v>1.7813300000000001</v>
      </c>
      <c r="EP18" s="118">
        <v>1.90628</v>
      </c>
      <c r="EQ18" s="118">
        <v>2.0232199999999998</v>
      </c>
      <c r="ER18" s="118">
        <v>2.1326000000000001</v>
      </c>
      <c r="ES18" s="118">
        <v>2.2349199999999998</v>
      </c>
      <c r="ET18" s="118">
        <v>2.33074</v>
      </c>
      <c r="EU18" s="118">
        <v>2.4206400000000001</v>
      </c>
      <c r="EV18" s="118">
        <v>2.5052300000000001</v>
      </c>
      <c r="EW18" s="118">
        <v>2.5851600000000001</v>
      </c>
      <c r="EX18" s="118">
        <v>2.66106</v>
      </c>
      <c r="EY18" s="118">
        <v>2.7335600000000002</v>
      </c>
      <c r="EZ18" s="118">
        <v>2.8032400000000002</v>
      </c>
      <c r="FA18" s="118">
        <v>2.8706200000000002</v>
      </c>
      <c r="FB18" s="118">
        <v>2.93615</v>
      </c>
      <c r="FC18" s="118">
        <v>3.00014</v>
      </c>
      <c r="FD18" s="118">
        <v>3.0627499999999999</v>
      </c>
      <c r="FE18" s="118">
        <v>3.12392</v>
      </c>
      <c r="FF18" s="118">
        <v>3.1832400000000001</v>
      </c>
      <c r="FG18" s="118">
        <v>3.2399800000000001</v>
      </c>
      <c r="FH18" s="118">
        <v>3.2928099999999998</v>
      </c>
      <c r="FI18" s="118">
        <v>3.3397399999999999</v>
      </c>
      <c r="FJ18" s="118">
        <v>3.3777699999999999</v>
      </c>
      <c r="FK18" s="118">
        <v>3.40252</v>
      </c>
      <c r="FL18" s="118">
        <v>3.4076399999999998</v>
      </c>
      <c r="FM18" s="118">
        <v>3.3837700000000002</v>
      </c>
      <c r="FN18" s="118">
        <v>3.3169599999999999</v>
      </c>
      <c r="FO18" s="118">
        <v>3.1856</v>
      </c>
      <c r="FP18" s="118">
        <v>2.95459</v>
      </c>
      <c r="FQ18" s="118">
        <v>2.56366</v>
      </c>
      <c r="FR18" s="118">
        <v>1.8992</v>
      </c>
      <c r="FS18" s="118">
        <v>0.71894999999999998</v>
      </c>
      <c r="FT18" s="118">
        <v>-1.60206</v>
      </c>
      <c r="FU18" s="118">
        <v>-7.3002399999999996</v>
      </c>
      <c r="FV18" s="118">
        <v>-32.530630000000002</v>
      </c>
      <c r="FW18" s="118">
        <v>-136.19477000000001</v>
      </c>
      <c r="FX18" s="118">
        <v>-157.39621</v>
      </c>
      <c r="FY18" s="118">
        <v>-162.59849</v>
      </c>
      <c r="FZ18" s="227">
        <v>-152.05000000000001</v>
      </c>
    </row>
    <row r="19" spans="1:182">
      <c r="A19" s="226">
        <v>-168</v>
      </c>
      <c r="B19" s="118">
        <v>-161.81654</v>
      </c>
      <c r="C19" s="118">
        <v>-160.93521999999999</v>
      </c>
      <c r="D19" s="118">
        <v>-159.95346000000001</v>
      </c>
      <c r="E19" s="118">
        <v>-158.85901999999999</v>
      </c>
      <c r="F19" s="118">
        <v>-157.63758999999999</v>
      </c>
      <c r="G19" s="118">
        <v>-156.27250000000001</v>
      </c>
      <c r="H19" s="118">
        <v>-154.74419</v>
      </c>
      <c r="I19" s="118">
        <v>-153.02986999999999</v>
      </c>
      <c r="J19" s="118">
        <v>-151.10293999999999</v>
      </c>
      <c r="K19" s="118">
        <v>-148.93244999999999</v>
      </c>
      <c r="L19" s="118">
        <v>-146.48294999999999</v>
      </c>
      <c r="M19" s="118">
        <v>-143.71428</v>
      </c>
      <c r="N19" s="118">
        <v>-140.58212</v>
      </c>
      <c r="O19" s="118">
        <v>-137.03958</v>
      </c>
      <c r="P19" s="118">
        <v>-133.04035999999999</v>
      </c>
      <c r="Q19" s="118">
        <v>-128.5444</v>
      </c>
      <c r="R19" s="118">
        <v>-123.52655</v>
      </c>
      <c r="S19" s="118">
        <v>-117.98806999999999</v>
      </c>
      <c r="T19" s="118">
        <v>-111.96935999999999</v>
      </c>
      <c r="U19" s="118">
        <v>-105.55963</v>
      </c>
      <c r="V19" s="118">
        <v>-98.897400000000005</v>
      </c>
      <c r="W19" s="118">
        <v>-92.157730000000001</v>
      </c>
      <c r="X19" s="118">
        <v>-85.527069999999995</v>
      </c>
      <c r="Y19" s="118">
        <v>-79.17371</v>
      </c>
      <c r="Z19" s="118">
        <v>-73.225030000000004</v>
      </c>
      <c r="AA19" s="118">
        <v>-67.758009999999999</v>
      </c>
      <c r="AB19" s="118">
        <v>-62.802570000000003</v>
      </c>
      <c r="AC19" s="118">
        <v>-58.352400000000003</v>
      </c>
      <c r="AD19" s="118">
        <v>-54.377690000000001</v>
      </c>
      <c r="AE19" s="118">
        <v>-50.836089999999999</v>
      </c>
      <c r="AF19" s="118">
        <v>-47.680570000000003</v>
      </c>
      <c r="AG19" s="118">
        <v>-44.864469999999997</v>
      </c>
      <c r="AH19" s="118">
        <v>-42.344230000000003</v>
      </c>
      <c r="AI19" s="118">
        <v>-40.080680000000001</v>
      </c>
      <c r="AJ19" s="118">
        <v>-38.039340000000003</v>
      </c>
      <c r="AK19" s="118">
        <v>-36.190350000000002</v>
      </c>
      <c r="AL19" s="118">
        <v>-34.50806</v>
      </c>
      <c r="AM19" s="118">
        <v>-32.970509999999997</v>
      </c>
      <c r="AN19" s="118">
        <v>-31.55902</v>
      </c>
      <c r="AO19" s="118">
        <v>-30.257660000000001</v>
      </c>
      <c r="AP19" s="118">
        <v>-29.052900000000001</v>
      </c>
      <c r="AQ19" s="118">
        <v>-27.933209999999999</v>
      </c>
      <c r="AR19" s="118">
        <v>-26.888770000000001</v>
      </c>
      <c r="AS19" s="118">
        <v>-25.911210000000001</v>
      </c>
      <c r="AT19" s="118">
        <v>-24.993400000000001</v>
      </c>
      <c r="AU19" s="118">
        <v>-24.129239999999999</v>
      </c>
      <c r="AV19" s="118">
        <v>-23.313500000000001</v>
      </c>
      <c r="AW19" s="118">
        <v>-22.541689999999999</v>
      </c>
      <c r="AX19" s="118">
        <v>-21.809979999999999</v>
      </c>
      <c r="AY19" s="118">
        <v>-21.11506</v>
      </c>
      <c r="AZ19" s="118">
        <v>-20.454080000000001</v>
      </c>
      <c r="BA19" s="118">
        <v>-19.824549999999999</v>
      </c>
      <c r="BB19" s="118">
        <v>-19.224350000000001</v>
      </c>
      <c r="BC19" s="118">
        <v>-18.651589999999999</v>
      </c>
      <c r="BD19" s="118">
        <v>-18.10463</v>
      </c>
      <c r="BE19" s="118">
        <v>-17.58201</v>
      </c>
      <c r="BF19" s="118">
        <v>-17.082460000000001</v>
      </c>
      <c r="BG19" s="118">
        <v>-16.604810000000001</v>
      </c>
      <c r="BH19" s="118">
        <v>-16.148050000000001</v>
      </c>
      <c r="BI19" s="118">
        <v>-15.71123</v>
      </c>
      <c r="BJ19" s="118">
        <v>-15.2935</v>
      </c>
      <c r="BK19" s="118">
        <v>-14.894080000000001</v>
      </c>
      <c r="BL19" s="118">
        <v>-14.51225</v>
      </c>
      <c r="BM19" s="118">
        <v>-14.14733</v>
      </c>
      <c r="BN19" s="118">
        <v>-13.798679999999999</v>
      </c>
      <c r="BO19" s="118">
        <v>-13.465730000000001</v>
      </c>
      <c r="BP19" s="118">
        <v>-13.14789</v>
      </c>
      <c r="BQ19" s="118">
        <v>-12.84464</v>
      </c>
      <c r="BR19" s="118">
        <v>-12.55545</v>
      </c>
      <c r="BS19" s="118">
        <v>-12.27983</v>
      </c>
      <c r="BT19" s="118">
        <v>-12.017289999999999</v>
      </c>
      <c r="BU19" s="118">
        <v>-11.76735</v>
      </c>
      <c r="BV19" s="118">
        <v>-11.529529999999999</v>
      </c>
      <c r="BW19" s="118">
        <v>-11.30336</v>
      </c>
      <c r="BX19" s="118">
        <v>-11.088380000000001</v>
      </c>
      <c r="BY19" s="118">
        <v>-10.88411</v>
      </c>
      <c r="BZ19" s="118">
        <v>-10.690049999999999</v>
      </c>
      <c r="CA19" s="118">
        <v>-10.50572</v>
      </c>
      <c r="CB19" s="118">
        <v>-10.330590000000001</v>
      </c>
      <c r="CC19" s="118">
        <v>-10.16413</v>
      </c>
      <c r="CD19" s="118">
        <v>-10.005800000000001</v>
      </c>
      <c r="CE19" s="118">
        <v>-9.85501</v>
      </c>
      <c r="CF19" s="118">
        <v>-9.7111699999999992</v>
      </c>
      <c r="CG19" s="118">
        <v>-9.5736500000000007</v>
      </c>
      <c r="CH19" s="118">
        <v>-9.4417799999999996</v>
      </c>
      <c r="CI19" s="118">
        <v>-9.3148800000000005</v>
      </c>
      <c r="CJ19" s="118">
        <v>-9.19224</v>
      </c>
      <c r="CK19" s="118">
        <v>-9.0731199999999994</v>
      </c>
      <c r="CL19" s="118">
        <v>-8.9567399999999999</v>
      </c>
      <c r="CM19" s="118">
        <v>-8.8423200000000008</v>
      </c>
      <c r="CN19" s="119">
        <v>-8.7291600000000003</v>
      </c>
      <c r="CO19" s="118">
        <v>-8.6161999999999992</v>
      </c>
      <c r="CP19" s="118">
        <v>-8.5027299999999997</v>
      </c>
      <c r="CQ19" s="118">
        <v>-8.3879099999999998</v>
      </c>
      <c r="CR19" s="118">
        <v>-8.2709100000000007</v>
      </c>
      <c r="CS19" s="118">
        <v>-8.1508900000000004</v>
      </c>
      <c r="CT19" s="118">
        <v>-8.0270700000000001</v>
      </c>
      <c r="CU19" s="118">
        <v>-7.8986700000000001</v>
      </c>
      <c r="CV19" s="118">
        <v>-7.7649600000000003</v>
      </c>
      <c r="CW19" s="118">
        <v>-7.6252700000000004</v>
      </c>
      <c r="CX19" s="118">
        <v>-7.4789700000000003</v>
      </c>
      <c r="CY19" s="118">
        <v>-7.3255100000000004</v>
      </c>
      <c r="CZ19" s="118">
        <v>-7.1644100000000002</v>
      </c>
      <c r="DA19" s="118">
        <v>-6.9952699999999997</v>
      </c>
      <c r="DB19" s="118">
        <v>-6.8178000000000001</v>
      </c>
      <c r="DC19" s="118">
        <v>-6.6317700000000004</v>
      </c>
      <c r="DD19" s="118">
        <v>-6.4370700000000003</v>
      </c>
      <c r="DE19" s="118">
        <v>-6.2336799999999997</v>
      </c>
      <c r="DF19" s="118">
        <v>-6.0216799999999999</v>
      </c>
      <c r="DG19" s="118">
        <v>-5.80124</v>
      </c>
      <c r="DH19" s="118">
        <v>-5.5726399999999998</v>
      </c>
      <c r="DI19" s="118">
        <v>-5.3362400000000001</v>
      </c>
      <c r="DJ19" s="118">
        <v>-5.09246</v>
      </c>
      <c r="DK19" s="118">
        <v>-4.8418400000000004</v>
      </c>
      <c r="DL19" s="118">
        <v>-4.5849500000000001</v>
      </c>
      <c r="DM19" s="118">
        <v>-4.3224600000000004</v>
      </c>
      <c r="DN19" s="118">
        <v>-4.0550600000000001</v>
      </c>
      <c r="DO19" s="118">
        <v>-3.7835000000000001</v>
      </c>
      <c r="DP19" s="118">
        <v>-3.5085700000000002</v>
      </c>
      <c r="DQ19" s="118">
        <v>-3.23109</v>
      </c>
      <c r="DR19" s="118">
        <v>-2.9519000000000002</v>
      </c>
      <c r="DS19" s="118">
        <v>-2.67184</v>
      </c>
      <c r="DT19" s="118">
        <v>-2.3917799999999998</v>
      </c>
      <c r="DU19" s="118">
        <v>-2.1125799999999999</v>
      </c>
      <c r="DV19" s="118">
        <v>-1.83508</v>
      </c>
      <c r="DW19" s="118">
        <v>-1.56012</v>
      </c>
      <c r="DX19" s="118">
        <v>-1.2885200000000001</v>
      </c>
      <c r="DY19" s="118">
        <v>-1.02105</v>
      </c>
      <c r="DZ19" s="118">
        <v>-0.75846000000000002</v>
      </c>
      <c r="EA19" s="118">
        <v>-0.50146999999999997</v>
      </c>
      <c r="EB19" s="118">
        <v>-0.25073000000000001</v>
      </c>
      <c r="EC19" s="118">
        <v>-6.8599999999999998E-3</v>
      </c>
      <c r="ED19" s="118">
        <v>0.22958999999999999</v>
      </c>
      <c r="EE19" s="118">
        <v>0.45813999999999999</v>
      </c>
      <c r="EF19" s="118">
        <v>0.67835999999999996</v>
      </c>
      <c r="EG19" s="118">
        <v>0.88990000000000002</v>
      </c>
      <c r="EH19" s="118">
        <v>1.0924799999999999</v>
      </c>
      <c r="EI19" s="118">
        <v>1.2859100000000001</v>
      </c>
      <c r="EJ19" s="118">
        <v>1.4700500000000001</v>
      </c>
      <c r="EK19" s="118">
        <v>1.6448499999999999</v>
      </c>
      <c r="EL19" s="118">
        <v>1.81037</v>
      </c>
      <c r="EM19" s="118">
        <v>1.96671</v>
      </c>
      <c r="EN19" s="118">
        <v>2.1140500000000002</v>
      </c>
      <c r="EO19" s="118">
        <v>2.2526799999999998</v>
      </c>
      <c r="EP19" s="118">
        <v>2.38287</v>
      </c>
      <c r="EQ19" s="118">
        <v>2.5050400000000002</v>
      </c>
      <c r="ER19" s="118">
        <v>2.6196700000000002</v>
      </c>
      <c r="ES19" s="118">
        <v>2.7272400000000001</v>
      </c>
      <c r="ET19" s="118">
        <v>2.8283100000000001</v>
      </c>
      <c r="EU19" s="118">
        <v>2.9234599999999999</v>
      </c>
      <c r="EV19" s="118">
        <v>3.01329</v>
      </c>
      <c r="EW19" s="118">
        <v>3.0984400000000001</v>
      </c>
      <c r="EX19" s="118">
        <v>3.1795399999999998</v>
      </c>
      <c r="EY19" s="118">
        <v>3.2572000000000001</v>
      </c>
      <c r="EZ19" s="118">
        <v>3.33196</v>
      </c>
      <c r="FA19" s="118">
        <v>3.40435</v>
      </c>
      <c r="FB19" s="118">
        <v>3.4747599999999998</v>
      </c>
      <c r="FC19" s="118">
        <v>3.5434899999999998</v>
      </c>
      <c r="FD19" s="118">
        <v>3.61063</v>
      </c>
      <c r="FE19" s="118">
        <v>3.67605</v>
      </c>
      <c r="FF19" s="118">
        <v>3.7393000000000001</v>
      </c>
      <c r="FG19" s="118">
        <v>3.7995199999999998</v>
      </c>
      <c r="FH19" s="118">
        <v>3.8553000000000002</v>
      </c>
      <c r="FI19" s="118">
        <v>3.9044699999999999</v>
      </c>
      <c r="FJ19" s="118">
        <v>3.9438499999999999</v>
      </c>
      <c r="FK19" s="118">
        <v>3.96882</v>
      </c>
      <c r="FL19" s="118">
        <v>3.9726599999999999</v>
      </c>
      <c r="FM19" s="118">
        <v>3.9455499999999999</v>
      </c>
      <c r="FN19" s="118">
        <v>3.8728099999999999</v>
      </c>
      <c r="FO19" s="118">
        <v>3.73177</v>
      </c>
      <c r="FP19" s="118">
        <v>3.4855999999999998</v>
      </c>
      <c r="FQ19" s="118">
        <v>3.0710099999999998</v>
      </c>
      <c r="FR19" s="118">
        <v>2.3687</v>
      </c>
      <c r="FS19" s="118">
        <v>1.1240600000000001</v>
      </c>
      <c r="FT19" s="118">
        <v>-1.3202499999999999</v>
      </c>
      <c r="FU19" s="118">
        <v>-7.3170500000000001</v>
      </c>
      <c r="FV19" s="118">
        <v>-33.644280000000002</v>
      </c>
      <c r="FW19" s="118">
        <v>-134.73086000000001</v>
      </c>
      <c r="FX19" s="118">
        <v>-156.13883000000001</v>
      </c>
      <c r="FY19" s="118">
        <v>-161.51066</v>
      </c>
      <c r="FZ19" s="227">
        <v>-151.05000000000001</v>
      </c>
    </row>
    <row r="20" spans="1:182">
      <c r="A20" s="226">
        <v>-167</v>
      </c>
      <c r="B20" s="118">
        <v>-162.81657000000001</v>
      </c>
      <c r="C20" s="118">
        <v>-161.96485000000001</v>
      </c>
      <c r="D20" s="118">
        <v>-161.01503</v>
      </c>
      <c r="E20" s="118">
        <v>-159.95513</v>
      </c>
      <c r="F20" s="118">
        <v>-158.77115000000001</v>
      </c>
      <c r="G20" s="118">
        <v>-157.44667999999999</v>
      </c>
      <c r="H20" s="118">
        <v>-155.96243000000001</v>
      </c>
      <c r="I20" s="118">
        <v>-154.29583</v>
      </c>
      <c r="J20" s="118">
        <v>-152.42035999999999</v>
      </c>
      <c r="K20" s="118">
        <v>-150.30499</v>
      </c>
      <c r="L20" s="118">
        <v>-147.91383999999999</v>
      </c>
      <c r="M20" s="118">
        <v>-145.20582999999999</v>
      </c>
      <c r="N20" s="118">
        <v>-142.13494</v>
      </c>
      <c r="O20" s="118">
        <v>-138.65147999999999</v>
      </c>
      <c r="P20" s="118">
        <v>-134.70483999999999</v>
      </c>
      <c r="Q20" s="118">
        <v>-130.24879000000001</v>
      </c>
      <c r="R20" s="118">
        <v>-125.25013</v>
      </c>
      <c r="S20" s="118">
        <v>-119.7008</v>
      </c>
      <c r="T20" s="118">
        <v>-113.63216</v>
      </c>
      <c r="U20" s="118">
        <v>-107.12742</v>
      </c>
      <c r="V20" s="118">
        <v>-100.32510000000001</v>
      </c>
      <c r="W20" s="118">
        <v>-93.408079999999998</v>
      </c>
      <c r="X20" s="118">
        <v>-86.577110000000005</v>
      </c>
      <c r="Y20" s="118">
        <v>-80.017690000000002</v>
      </c>
      <c r="Z20" s="118">
        <v>-73.872579999999999</v>
      </c>
      <c r="AA20" s="118">
        <v>-68.229420000000005</v>
      </c>
      <c r="AB20" s="118">
        <v>-63.123330000000003</v>
      </c>
      <c r="AC20" s="118">
        <v>-58.5488</v>
      </c>
      <c r="AD20" s="118">
        <v>-54.474049999999998</v>
      </c>
      <c r="AE20" s="118">
        <v>-50.853409999999997</v>
      </c>
      <c r="AF20" s="118">
        <v>-47.636249999999997</v>
      </c>
      <c r="AG20" s="118">
        <v>-44.772530000000003</v>
      </c>
      <c r="AH20" s="118">
        <v>-42.21575</v>
      </c>
      <c r="AI20" s="118">
        <v>-39.924320000000002</v>
      </c>
      <c r="AJ20" s="118">
        <v>-37.861849999999997</v>
      </c>
      <c r="AK20" s="118">
        <v>-35.996969999999997</v>
      </c>
      <c r="AL20" s="118">
        <v>-34.302860000000003</v>
      </c>
      <c r="AM20" s="118">
        <v>-32.75667</v>
      </c>
      <c r="AN20" s="118">
        <v>-31.338999999999999</v>
      </c>
      <c r="AO20" s="118">
        <v>-30.033429999999999</v>
      </c>
      <c r="AP20" s="118">
        <v>-28.82601</v>
      </c>
      <c r="AQ20" s="118">
        <v>-27.704899999999999</v>
      </c>
      <c r="AR20" s="118">
        <v>-26.660039999999999</v>
      </c>
      <c r="AS20" s="118">
        <v>-25.68289</v>
      </c>
      <c r="AT20" s="118">
        <v>-24.766159999999999</v>
      </c>
      <c r="AU20" s="118">
        <v>-23.903639999999999</v>
      </c>
      <c r="AV20" s="118">
        <v>-23.09</v>
      </c>
      <c r="AW20" s="118">
        <v>-22.320689999999999</v>
      </c>
      <c r="AX20" s="118">
        <v>-21.591809999999999</v>
      </c>
      <c r="AY20" s="118">
        <v>-20.900010000000002</v>
      </c>
      <c r="AZ20" s="118">
        <v>-20.242370000000001</v>
      </c>
      <c r="BA20" s="118">
        <v>-19.616379999999999</v>
      </c>
      <c r="BB20" s="118">
        <v>-19.019870000000001</v>
      </c>
      <c r="BC20" s="118">
        <v>-18.45091</v>
      </c>
      <c r="BD20" s="118">
        <v>-17.90785</v>
      </c>
      <c r="BE20" s="118">
        <v>-17.389189999999999</v>
      </c>
      <c r="BF20" s="118">
        <v>-16.893630000000002</v>
      </c>
      <c r="BG20" s="118">
        <v>-16.419989999999999</v>
      </c>
      <c r="BH20" s="118">
        <v>-15.967219999999999</v>
      </c>
      <c r="BI20" s="118">
        <v>-15.53436</v>
      </c>
      <c r="BJ20" s="118">
        <v>-15.12054</v>
      </c>
      <c r="BK20" s="118">
        <v>-14.724959999999999</v>
      </c>
      <c r="BL20" s="118">
        <v>-14.346880000000001</v>
      </c>
      <c r="BM20" s="118">
        <v>-13.985609999999999</v>
      </c>
      <c r="BN20" s="118">
        <v>-13.640510000000001</v>
      </c>
      <c r="BO20" s="118">
        <v>-13.310969999999999</v>
      </c>
      <c r="BP20" s="118">
        <v>-12.996420000000001</v>
      </c>
      <c r="BQ20" s="118">
        <v>-12.69631</v>
      </c>
      <c r="BR20" s="118">
        <v>-12.4101</v>
      </c>
      <c r="BS20" s="118">
        <v>-12.1373</v>
      </c>
      <c r="BT20" s="118">
        <v>-11.877409999999999</v>
      </c>
      <c r="BU20" s="118">
        <v>-11.62992</v>
      </c>
      <c r="BV20" s="118">
        <v>-11.394360000000001</v>
      </c>
      <c r="BW20" s="118">
        <v>-11.170249999999999</v>
      </c>
      <c r="BX20" s="118">
        <v>-10.957100000000001</v>
      </c>
      <c r="BY20" s="118">
        <v>-10.754429999999999</v>
      </c>
      <c r="BZ20" s="118">
        <v>-10.561719999999999</v>
      </c>
      <c r="CA20" s="118">
        <v>-10.37847</v>
      </c>
      <c r="CB20" s="118">
        <v>-10.20416</v>
      </c>
      <c r="CC20" s="118">
        <v>-10.03823</v>
      </c>
      <c r="CD20" s="118">
        <v>-9.8801100000000002</v>
      </c>
      <c r="CE20" s="118">
        <v>-9.7292199999999998</v>
      </c>
      <c r="CF20" s="118">
        <v>-9.5849299999999999</v>
      </c>
      <c r="CG20" s="118">
        <v>-9.4466099999999997</v>
      </c>
      <c r="CH20" s="118">
        <v>-9.31358</v>
      </c>
      <c r="CI20" s="118">
        <v>-9.1851500000000001</v>
      </c>
      <c r="CJ20" s="118">
        <v>-9.0605799999999999</v>
      </c>
      <c r="CK20" s="118">
        <v>-8.9391300000000005</v>
      </c>
      <c r="CL20" s="118">
        <v>-8.8200099999999999</v>
      </c>
      <c r="CM20" s="118">
        <v>-8.7024500000000007</v>
      </c>
      <c r="CN20" s="119">
        <v>-8.5857299999999999</v>
      </c>
      <c r="CO20" s="118">
        <v>-8.4687999999999999</v>
      </c>
      <c r="CP20" s="118">
        <v>-8.3509399999999996</v>
      </c>
      <c r="CQ20" s="118">
        <v>-8.2313399999999994</v>
      </c>
      <c r="CR20" s="118">
        <v>-8.1091499999999996</v>
      </c>
      <c r="CS20" s="118">
        <v>-7.9835900000000004</v>
      </c>
      <c r="CT20" s="118">
        <v>-7.8538600000000001</v>
      </c>
      <c r="CU20" s="118">
        <v>-7.71922</v>
      </c>
      <c r="CV20" s="118">
        <v>-7.5789600000000004</v>
      </c>
      <c r="CW20" s="118">
        <v>-7.4324300000000001</v>
      </c>
      <c r="CX20" s="118">
        <v>-7.2790600000000003</v>
      </c>
      <c r="CY20" s="118">
        <v>-7.1182999999999996</v>
      </c>
      <c r="CZ20" s="118">
        <v>-6.9497299999999997</v>
      </c>
      <c r="DA20" s="118">
        <v>-6.7729799999999996</v>
      </c>
      <c r="DB20" s="118">
        <v>-6.5877699999999999</v>
      </c>
      <c r="DC20" s="118">
        <v>-6.3939500000000002</v>
      </c>
      <c r="DD20" s="118">
        <v>-6.1914199999999999</v>
      </c>
      <c r="DE20" s="118">
        <v>-5.9801900000000003</v>
      </c>
      <c r="DF20" s="118">
        <v>-5.7603799999999996</v>
      </c>
      <c r="DG20" s="118">
        <v>-5.5321899999999999</v>
      </c>
      <c r="DH20" s="118">
        <v>-5.2959199999999997</v>
      </c>
      <c r="DI20" s="118">
        <v>-5.0519400000000001</v>
      </c>
      <c r="DJ20" s="118">
        <v>-4.8007099999999996</v>
      </c>
      <c r="DK20" s="118">
        <v>-4.54277</v>
      </c>
      <c r="DL20" s="118">
        <v>-4.2787199999999999</v>
      </c>
      <c r="DM20" s="118">
        <v>-4.0092100000000004</v>
      </c>
      <c r="DN20" s="118">
        <v>-3.73495</v>
      </c>
      <c r="DO20" s="118">
        <v>-3.45669</v>
      </c>
      <c r="DP20" s="118">
        <v>-3.1752199999999999</v>
      </c>
      <c r="DQ20" s="118">
        <v>-2.8913500000000001</v>
      </c>
      <c r="DR20" s="118">
        <v>-2.6059100000000002</v>
      </c>
      <c r="DS20" s="118">
        <v>-2.31975</v>
      </c>
      <c r="DT20" s="118">
        <v>-2.0337299999999998</v>
      </c>
      <c r="DU20" s="118">
        <v>-1.7486699999999999</v>
      </c>
      <c r="DV20" s="118">
        <v>-1.4654400000000001</v>
      </c>
      <c r="DW20" s="118">
        <v>-1.1848399999999999</v>
      </c>
      <c r="DX20" s="118">
        <v>-0.90769</v>
      </c>
      <c r="DY20" s="118">
        <v>-0.63475000000000004</v>
      </c>
      <c r="DZ20" s="118">
        <v>-0.36676999999999998</v>
      </c>
      <c r="EA20" s="118">
        <v>-0.10445</v>
      </c>
      <c r="EB20" s="118">
        <v>0.15157000000000001</v>
      </c>
      <c r="EC20" s="118">
        <v>0.40067999999999998</v>
      </c>
      <c r="ED20" s="118">
        <v>0.64232999999999996</v>
      </c>
      <c r="EE20" s="118">
        <v>0.87605</v>
      </c>
      <c r="EF20" s="118">
        <v>1.1014200000000001</v>
      </c>
      <c r="EG20" s="118">
        <v>1.3181</v>
      </c>
      <c r="EH20" s="118">
        <v>1.5258100000000001</v>
      </c>
      <c r="EI20" s="118">
        <v>1.7243599999999999</v>
      </c>
      <c r="EJ20" s="118">
        <v>1.9136200000000001</v>
      </c>
      <c r="EK20" s="118">
        <v>2.0935600000000001</v>
      </c>
      <c r="EL20" s="118">
        <v>2.2642000000000002</v>
      </c>
      <c r="EM20" s="118">
        <v>2.4256700000000002</v>
      </c>
      <c r="EN20" s="118">
        <v>2.57816</v>
      </c>
      <c r="EO20" s="118">
        <v>2.72193</v>
      </c>
      <c r="EP20" s="118">
        <v>2.8573200000000001</v>
      </c>
      <c r="EQ20" s="118">
        <v>2.9846499999999998</v>
      </c>
      <c r="ER20" s="118">
        <v>3.1044900000000002</v>
      </c>
      <c r="ES20" s="118">
        <v>3.21726</v>
      </c>
      <c r="ET20" s="118">
        <v>3.3235399999999999</v>
      </c>
      <c r="EU20" s="118">
        <v>3.4239000000000002</v>
      </c>
      <c r="EV20" s="118">
        <v>3.5189300000000001</v>
      </c>
      <c r="EW20" s="118">
        <v>3.60927</v>
      </c>
      <c r="EX20" s="118">
        <v>3.6955300000000002</v>
      </c>
      <c r="EY20" s="118">
        <v>3.7782900000000001</v>
      </c>
      <c r="EZ20" s="118">
        <v>3.8580999999999999</v>
      </c>
      <c r="FA20" s="118">
        <v>3.9354300000000002</v>
      </c>
      <c r="FB20" s="118">
        <v>4.0106700000000002</v>
      </c>
      <c r="FC20" s="118">
        <v>4.0840399999999999</v>
      </c>
      <c r="FD20" s="118">
        <v>4.1556100000000002</v>
      </c>
      <c r="FE20" s="118">
        <v>4.2251899999999996</v>
      </c>
      <c r="FF20" s="118">
        <v>4.2922500000000001</v>
      </c>
      <c r="FG20" s="118">
        <v>4.3558199999999996</v>
      </c>
      <c r="FH20" s="118">
        <v>4.41439</v>
      </c>
      <c r="FI20" s="118">
        <v>4.4656399999999996</v>
      </c>
      <c r="FJ20" s="118">
        <v>4.5061799999999996</v>
      </c>
      <c r="FK20" s="118">
        <v>4.5311300000000001</v>
      </c>
      <c r="FL20" s="118">
        <v>4.5334300000000001</v>
      </c>
      <c r="FM20" s="118">
        <v>4.5027600000000003</v>
      </c>
      <c r="FN20" s="118">
        <v>4.4236899999999997</v>
      </c>
      <c r="FO20" s="118">
        <v>4.2724700000000002</v>
      </c>
      <c r="FP20" s="118">
        <v>4.0104699999999998</v>
      </c>
      <c r="FQ20" s="118">
        <v>3.5712700000000002</v>
      </c>
      <c r="FR20" s="118">
        <v>2.82965</v>
      </c>
      <c r="FS20" s="118">
        <v>1.5181500000000001</v>
      </c>
      <c r="FT20" s="118">
        <v>-1.0544800000000001</v>
      </c>
      <c r="FU20" s="118">
        <v>-7.3631399999999996</v>
      </c>
      <c r="FV20" s="118">
        <v>-34.815980000000003</v>
      </c>
      <c r="FW20" s="118">
        <v>-133.33038999999999</v>
      </c>
      <c r="FX20" s="118">
        <v>-154.88928000000001</v>
      </c>
      <c r="FY20" s="118">
        <v>-160.42404999999999</v>
      </c>
      <c r="FZ20" s="227">
        <v>-150.05000000000001</v>
      </c>
    </row>
    <row r="21" spans="1:182">
      <c r="A21" s="226">
        <v>-166</v>
      </c>
      <c r="B21" s="118">
        <v>-163.81659999999999</v>
      </c>
      <c r="C21" s="118">
        <v>-162.99475000000001</v>
      </c>
      <c r="D21" s="118">
        <v>-162.07718</v>
      </c>
      <c r="E21" s="118">
        <v>-161.05222000000001</v>
      </c>
      <c r="F21" s="118">
        <v>-159.90617</v>
      </c>
      <c r="G21" s="118">
        <v>-158.62293</v>
      </c>
      <c r="H21" s="118">
        <v>-157.18352999999999</v>
      </c>
      <c r="I21" s="118">
        <v>-155.56568999999999</v>
      </c>
      <c r="J21" s="118">
        <v>-153.74303</v>
      </c>
      <c r="K21" s="118">
        <v>-151.68457000000001</v>
      </c>
      <c r="L21" s="118">
        <v>-149.35413</v>
      </c>
      <c r="M21" s="118">
        <v>-146.70987</v>
      </c>
      <c r="N21" s="118">
        <v>-143.70428000000001</v>
      </c>
      <c r="O21" s="118">
        <v>-140.28506999999999</v>
      </c>
      <c r="P21" s="118">
        <v>-136.39743000000001</v>
      </c>
      <c r="Q21" s="118">
        <v>-131.989</v>
      </c>
      <c r="R21" s="118">
        <v>-127.01819</v>
      </c>
      <c r="S21" s="118">
        <v>-121.46681</v>
      </c>
      <c r="T21" s="118">
        <v>-115.35583</v>
      </c>
      <c r="U21" s="118">
        <v>-108.76057</v>
      </c>
      <c r="V21" s="118">
        <v>-101.81797</v>
      </c>
      <c r="W21" s="118">
        <v>-94.717950000000002</v>
      </c>
      <c r="X21" s="118">
        <v>-87.676360000000003</v>
      </c>
      <c r="Y21" s="118">
        <v>-80.897720000000007</v>
      </c>
      <c r="Z21" s="118">
        <v>-74.542509999999993</v>
      </c>
      <c r="AA21" s="118">
        <v>-68.71078</v>
      </c>
      <c r="AB21" s="118">
        <v>-63.443820000000002</v>
      </c>
      <c r="AC21" s="118">
        <v>-58.73715</v>
      </c>
      <c r="AD21" s="118">
        <v>-54.556809999999999</v>
      </c>
      <c r="AE21" s="118">
        <v>-50.85342</v>
      </c>
      <c r="AF21" s="118">
        <v>-47.572310000000002</v>
      </c>
      <c r="AG21" s="118">
        <v>-44.659649999999999</v>
      </c>
      <c r="AH21" s="118">
        <v>-42.065730000000002</v>
      </c>
      <c r="AI21" s="118">
        <v>-39.746319999999997</v>
      </c>
      <c r="AJ21" s="118">
        <v>-37.662950000000002</v>
      </c>
      <c r="AK21" s="118">
        <v>-35.782620000000001</v>
      </c>
      <c r="AL21" s="118">
        <v>-34.077249999999999</v>
      </c>
      <c r="AM21" s="118">
        <v>-32.523040000000002</v>
      </c>
      <c r="AN21" s="118">
        <v>-31.099889999999998</v>
      </c>
      <c r="AO21" s="118">
        <v>-29.790790000000001</v>
      </c>
      <c r="AP21" s="118">
        <v>-28.581389999999999</v>
      </c>
      <c r="AQ21" s="118">
        <v>-27.459540000000001</v>
      </c>
      <c r="AR21" s="118">
        <v>-26.414909999999999</v>
      </c>
      <c r="AS21" s="118">
        <v>-25.438790000000001</v>
      </c>
      <c r="AT21" s="118">
        <v>-24.52373</v>
      </c>
      <c r="AU21" s="118">
        <v>-23.663409999999999</v>
      </c>
      <c r="AV21" s="118">
        <v>-22.852399999999999</v>
      </c>
      <c r="AW21" s="118">
        <v>-22.086089999999999</v>
      </c>
      <c r="AX21" s="118">
        <v>-21.360510000000001</v>
      </c>
      <c r="AY21" s="118">
        <v>-20.672249999999998</v>
      </c>
      <c r="AZ21" s="118">
        <v>-20.018350000000002</v>
      </c>
      <c r="BA21" s="118">
        <v>-19.396270000000001</v>
      </c>
      <c r="BB21" s="118">
        <v>-18.80378</v>
      </c>
      <c r="BC21" s="118">
        <v>-18.238949999999999</v>
      </c>
      <c r="BD21" s="118">
        <v>-17.700060000000001</v>
      </c>
      <c r="BE21" s="118">
        <v>-17.18562</v>
      </c>
      <c r="BF21" s="118">
        <v>-16.694289999999999</v>
      </c>
      <c r="BG21" s="118">
        <v>-16.22486</v>
      </c>
      <c r="BH21" s="118">
        <v>-15.776260000000001</v>
      </c>
      <c r="BI21" s="118">
        <v>-15.347519999999999</v>
      </c>
      <c r="BJ21" s="118">
        <v>-14.937749999999999</v>
      </c>
      <c r="BK21" s="118">
        <v>-14.54613</v>
      </c>
      <c r="BL21" s="118">
        <v>-14.17191</v>
      </c>
      <c r="BM21" s="118">
        <v>-13.81439</v>
      </c>
      <c r="BN21" s="118">
        <v>-13.472910000000001</v>
      </c>
      <c r="BO21" s="118">
        <v>-13.146850000000001</v>
      </c>
      <c r="BP21" s="118">
        <v>-12.83563</v>
      </c>
      <c r="BQ21" s="118">
        <v>-12.5387</v>
      </c>
      <c r="BR21" s="118">
        <v>-12.255509999999999</v>
      </c>
      <c r="BS21" s="118">
        <v>-11.98554</v>
      </c>
      <c r="BT21" s="118">
        <v>-11.728289999999999</v>
      </c>
      <c r="BU21" s="118">
        <v>-11.48326</v>
      </c>
      <c r="BV21" s="118">
        <v>-11.24995</v>
      </c>
      <c r="BW21" s="118">
        <v>-11.02788</v>
      </c>
      <c r="BX21" s="118">
        <v>-10.81653</v>
      </c>
      <c r="BY21" s="118">
        <v>-10.61542</v>
      </c>
      <c r="BZ21" s="118">
        <v>-10.42403</v>
      </c>
      <c r="CA21" s="118">
        <v>-10.241820000000001</v>
      </c>
      <c r="CB21" s="118">
        <v>-10.06827</v>
      </c>
      <c r="CC21" s="118">
        <v>-9.9027999999999992</v>
      </c>
      <c r="CD21" s="118">
        <v>-9.7448300000000003</v>
      </c>
      <c r="CE21" s="118">
        <v>-9.5937699999999992</v>
      </c>
      <c r="CF21" s="118">
        <v>-9.4489699999999992</v>
      </c>
      <c r="CG21" s="118">
        <v>-9.3097899999999996</v>
      </c>
      <c r="CH21" s="118">
        <v>-9.1755300000000002</v>
      </c>
      <c r="CI21" s="118">
        <v>-9.0454899999999991</v>
      </c>
      <c r="CJ21" s="118">
        <v>-8.91892</v>
      </c>
      <c r="CK21" s="118">
        <v>-8.7950800000000005</v>
      </c>
      <c r="CL21" s="118">
        <v>-8.6731700000000007</v>
      </c>
      <c r="CM21" s="118">
        <v>-8.5524000000000004</v>
      </c>
      <c r="CN21" s="119">
        <v>-8.4320799999999991</v>
      </c>
      <c r="CO21" s="118">
        <v>-8.31114</v>
      </c>
      <c r="CP21" s="118">
        <v>-8.1888799999999993</v>
      </c>
      <c r="CQ21" s="118">
        <v>-8.06447</v>
      </c>
      <c r="CR21" s="118">
        <v>-7.9371200000000002</v>
      </c>
      <c r="CS21" s="118">
        <v>-7.8060200000000002</v>
      </c>
      <c r="CT21" s="118">
        <v>-7.67042</v>
      </c>
      <c r="CU21" s="118">
        <v>-7.5296000000000003</v>
      </c>
      <c r="CV21" s="118">
        <v>-7.3828800000000001</v>
      </c>
      <c r="CW21" s="118">
        <v>-7.2296300000000002</v>
      </c>
      <c r="CX21" s="118">
        <v>-7.0693000000000001</v>
      </c>
      <c r="CY21" s="118">
        <v>-6.9013999999999998</v>
      </c>
      <c r="CZ21" s="118">
        <v>-6.72553</v>
      </c>
      <c r="DA21" s="118">
        <v>-6.5413699999999997</v>
      </c>
      <c r="DB21" s="118">
        <v>-6.3486700000000003</v>
      </c>
      <c r="DC21" s="118">
        <v>-6.1473000000000004</v>
      </c>
      <c r="DD21" s="118">
        <v>-5.9372100000000003</v>
      </c>
      <c r="DE21" s="118">
        <v>-5.7184400000000002</v>
      </c>
      <c r="DF21" s="118">
        <v>-5.4911399999999997</v>
      </c>
      <c r="DG21" s="118">
        <v>-5.2555300000000003</v>
      </c>
      <c r="DH21" s="118">
        <v>-5.0119400000000001</v>
      </c>
      <c r="DI21" s="118">
        <v>-4.7607600000000003</v>
      </c>
      <c r="DJ21" s="118">
        <v>-4.5024699999999998</v>
      </c>
      <c r="DK21" s="118">
        <v>-4.2376100000000001</v>
      </c>
      <c r="DL21" s="118">
        <v>-3.96679</v>
      </c>
      <c r="DM21" s="118">
        <v>-3.6906699999999999</v>
      </c>
      <c r="DN21" s="118">
        <v>-3.4099699999999999</v>
      </c>
      <c r="DO21" s="118">
        <v>-3.1254300000000002</v>
      </c>
      <c r="DP21" s="118">
        <v>-2.8378299999999999</v>
      </c>
      <c r="DQ21" s="118">
        <v>-2.54799</v>
      </c>
      <c r="DR21" s="118">
        <v>-2.2567300000000001</v>
      </c>
      <c r="DS21" s="118">
        <v>-1.96488</v>
      </c>
      <c r="DT21" s="118">
        <v>-1.6732800000000001</v>
      </c>
      <c r="DU21" s="118">
        <v>-1.3827700000000001</v>
      </c>
      <c r="DV21" s="118">
        <v>-1.0941799999999999</v>
      </c>
      <c r="DW21" s="118">
        <v>-0.80832000000000004</v>
      </c>
      <c r="DX21" s="118">
        <v>-0.52598</v>
      </c>
      <c r="DY21" s="118">
        <v>-0.24792</v>
      </c>
      <c r="DZ21" s="118">
        <v>2.513E-2</v>
      </c>
      <c r="EA21" s="118">
        <v>0.29248000000000002</v>
      </c>
      <c r="EB21" s="118">
        <v>0.55349000000000004</v>
      </c>
      <c r="EC21" s="118">
        <v>0.80755999999999994</v>
      </c>
      <c r="ED21" s="118">
        <v>1.0541700000000001</v>
      </c>
      <c r="EE21" s="118">
        <v>1.2928299999999999</v>
      </c>
      <c r="EF21" s="118">
        <v>1.5231399999999999</v>
      </c>
      <c r="EG21" s="118">
        <v>1.74475</v>
      </c>
      <c r="EH21" s="118">
        <v>1.9574100000000001</v>
      </c>
      <c r="EI21" s="118">
        <v>2.16092</v>
      </c>
      <c r="EJ21" s="118">
        <v>2.3551600000000001</v>
      </c>
      <c r="EK21" s="118">
        <v>2.5400900000000002</v>
      </c>
      <c r="EL21" s="118">
        <v>2.71576</v>
      </c>
      <c r="EM21" s="118">
        <v>2.8822700000000001</v>
      </c>
      <c r="EN21" s="118">
        <v>3.0398200000000002</v>
      </c>
      <c r="EO21" s="118">
        <v>3.1886800000000002</v>
      </c>
      <c r="EP21" s="118">
        <v>3.32918</v>
      </c>
      <c r="EQ21" s="118">
        <v>3.4616600000000002</v>
      </c>
      <c r="ER21" s="118">
        <v>3.58663</v>
      </c>
      <c r="ES21" s="118">
        <v>3.7045699999999999</v>
      </c>
      <c r="ET21" s="118">
        <v>3.81602</v>
      </c>
      <c r="EU21" s="118">
        <v>3.9215499999999999</v>
      </c>
      <c r="EV21" s="118">
        <v>4.0217499999999999</v>
      </c>
      <c r="EW21" s="118">
        <v>4.1172500000000003</v>
      </c>
      <c r="EX21" s="118">
        <v>4.2086300000000003</v>
      </c>
      <c r="EY21" s="118">
        <v>4.2964500000000001</v>
      </c>
      <c r="EZ21" s="118">
        <v>4.3812499999999996</v>
      </c>
      <c r="FA21" s="118">
        <v>4.46347</v>
      </c>
      <c r="FB21" s="118">
        <v>4.5434599999999996</v>
      </c>
      <c r="FC21" s="118">
        <v>4.62141</v>
      </c>
      <c r="FD21" s="118">
        <v>4.6973200000000004</v>
      </c>
      <c r="FE21" s="118">
        <v>4.77095</v>
      </c>
      <c r="FF21" s="118">
        <v>4.8417000000000003</v>
      </c>
      <c r="FG21" s="118">
        <v>4.9085000000000001</v>
      </c>
      <c r="FH21" s="118">
        <v>4.9696999999999996</v>
      </c>
      <c r="FI21" s="118">
        <v>5.02285</v>
      </c>
      <c r="FJ21" s="118">
        <v>5.0643500000000001</v>
      </c>
      <c r="FK21" s="118">
        <v>5.0890500000000003</v>
      </c>
      <c r="FL21" s="118">
        <v>5.0895299999999999</v>
      </c>
      <c r="FM21" s="118">
        <v>5.0549499999999998</v>
      </c>
      <c r="FN21" s="118">
        <v>4.96915</v>
      </c>
      <c r="FO21" s="118">
        <v>4.8071999999999999</v>
      </c>
      <c r="FP21" s="118">
        <v>4.5286499999999998</v>
      </c>
      <c r="FQ21" s="118">
        <v>4.0638100000000001</v>
      </c>
      <c r="FR21" s="118">
        <v>3.2813099999999999</v>
      </c>
      <c r="FS21" s="118">
        <v>1.90025</v>
      </c>
      <c r="FT21" s="118">
        <v>-0.80613999999999997</v>
      </c>
      <c r="FU21" s="118">
        <v>-7.4410499999999997</v>
      </c>
      <c r="FV21" s="118">
        <v>-36.047150000000002</v>
      </c>
      <c r="FW21" s="118">
        <v>-131.99034</v>
      </c>
      <c r="FX21" s="118">
        <v>-153.64777000000001</v>
      </c>
      <c r="FY21" s="118">
        <v>-159.33870999999999</v>
      </c>
      <c r="FZ21" s="227">
        <v>-149.05000000000001</v>
      </c>
    </row>
    <row r="22" spans="1:182">
      <c r="A22" s="226">
        <v>-165</v>
      </c>
      <c r="B22" s="118">
        <v>-164.81663</v>
      </c>
      <c r="C22" s="118">
        <v>-164.0249</v>
      </c>
      <c r="D22" s="118">
        <v>-163.13989000000001</v>
      </c>
      <c r="E22" s="118">
        <v>-162.15022999999999</v>
      </c>
      <c r="F22" s="118">
        <v>-161.04257000000001</v>
      </c>
      <c r="G22" s="118">
        <v>-159.80115000000001</v>
      </c>
      <c r="H22" s="118">
        <v>-158.40736999999999</v>
      </c>
      <c r="I22" s="118">
        <v>-156.83926</v>
      </c>
      <c r="J22" s="118">
        <v>-155.07073</v>
      </c>
      <c r="K22" s="118">
        <v>-153.07089999999999</v>
      </c>
      <c r="L22" s="118">
        <v>-150.80345</v>
      </c>
      <c r="M22" s="118">
        <v>-148.22597999999999</v>
      </c>
      <c r="N22" s="118">
        <v>-145.28969000000001</v>
      </c>
      <c r="O22" s="118">
        <v>-141.93988999999999</v>
      </c>
      <c r="P22" s="118">
        <v>-138.11784</v>
      </c>
      <c r="Q22" s="118">
        <v>-133.76505</v>
      </c>
      <c r="R22" s="118">
        <v>-128.83134999999999</v>
      </c>
      <c r="S22" s="118">
        <v>-123.28767000000001</v>
      </c>
      <c r="T22" s="118">
        <v>-117.1431</v>
      </c>
      <c r="U22" s="118">
        <v>-110.46312</v>
      </c>
      <c r="V22" s="118">
        <v>-103.381</v>
      </c>
      <c r="W22" s="118">
        <v>-96.092650000000006</v>
      </c>
      <c r="X22" s="118">
        <v>-88.829580000000007</v>
      </c>
      <c r="Y22" s="118">
        <v>-81.817449999999994</v>
      </c>
      <c r="Z22" s="118">
        <v>-75.236999999999995</v>
      </c>
      <c r="AA22" s="118">
        <v>-69.202889999999996</v>
      </c>
      <c r="AB22" s="118">
        <v>-63.763730000000002</v>
      </c>
      <c r="AC22" s="118">
        <v>-58.916409999999999</v>
      </c>
      <c r="AD22" s="118">
        <v>-54.624470000000002</v>
      </c>
      <c r="AE22" s="118">
        <v>-50.834400000000002</v>
      </c>
      <c r="AF22" s="118">
        <v>-47.486960000000003</v>
      </c>
      <c r="AG22" s="118">
        <v>-44.524099999999997</v>
      </c>
      <c r="AH22" s="118">
        <v>-41.89255</v>
      </c>
      <c r="AI22" s="118">
        <v>-39.545180000000002</v>
      </c>
      <c r="AJ22" s="118">
        <v>-37.44126</v>
      </c>
      <c r="AK22" s="118">
        <v>-35.546039999999998</v>
      </c>
      <c r="AL22" s="118">
        <v>-33.830089999999998</v>
      </c>
      <c r="AM22" s="118">
        <v>-32.268639999999998</v>
      </c>
      <c r="AN22" s="118">
        <v>-30.840779999999999</v>
      </c>
      <c r="AO22" s="118">
        <v>-29.528949999999998</v>
      </c>
      <c r="AP22" s="118">
        <v>-28.318359999999998</v>
      </c>
      <c r="AQ22" s="118">
        <v>-27.1965</v>
      </c>
      <c r="AR22" s="118">
        <v>-26.152840000000001</v>
      </c>
      <c r="AS22" s="118">
        <v>-25.178439999999998</v>
      </c>
      <c r="AT22" s="118">
        <v>-24.265699999999999</v>
      </c>
      <c r="AU22" s="118">
        <v>-23.408190000000001</v>
      </c>
      <c r="AV22" s="118">
        <v>-22.600390000000001</v>
      </c>
      <c r="AW22" s="118">
        <v>-21.837620000000001</v>
      </c>
      <c r="AX22" s="118">
        <v>-21.115849999999998</v>
      </c>
      <c r="AY22" s="118">
        <v>-20.43159</v>
      </c>
      <c r="AZ22" s="118">
        <v>-19.781870000000001</v>
      </c>
      <c r="BA22" s="118">
        <v>-19.164090000000002</v>
      </c>
      <c r="BB22" s="118">
        <v>-18.576000000000001</v>
      </c>
      <c r="BC22" s="118">
        <v>-18.015619999999998</v>
      </c>
      <c r="BD22" s="118">
        <v>-17.481210000000001</v>
      </c>
      <c r="BE22" s="118">
        <v>-16.971260000000001</v>
      </c>
      <c r="BF22" s="118">
        <v>-16.484400000000001</v>
      </c>
      <c r="BG22" s="118">
        <v>-16.019400000000001</v>
      </c>
      <c r="BH22" s="118">
        <v>-15.57518</v>
      </c>
      <c r="BI22" s="118">
        <v>-15.150729999999999</v>
      </c>
      <c r="BJ22" s="118">
        <v>-14.74517</v>
      </c>
      <c r="BK22" s="118">
        <v>-14.35765</v>
      </c>
      <c r="BL22" s="118">
        <v>-13.987399999999999</v>
      </c>
      <c r="BM22" s="118">
        <v>-13.63373</v>
      </c>
      <c r="BN22" s="118">
        <v>-13.295949999999999</v>
      </c>
      <c r="BO22" s="118">
        <v>-12.97345</v>
      </c>
      <c r="BP22" s="118">
        <v>-12.66563</v>
      </c>
      <c r="BQ22" s="118">
        <v>-12.371930000000001</v>
      </c>
      <c r="BR22" s="118">
        <v>-12.09179</v>
      </c>
      <c r="BS22" s="118">
        <v>-11.824680000000001</v>
      </c>
      <c r="BT22" s="118">
        <v>-11.5701</v>
      </c>
      <c r="BU22" s="118">
        <v>-11.327529999999999</v>
      </c>
      <c r="BV22" s="118">
        <v>-11.09648</v>
      </c>
      <c r="BW22" s="118">
        <v>-10.876429999999999</v>
      </c>
      <c r="BX22" s="118">
        <v>-10.666869999999999</v>
      </c>
      <c r="BY22" s="118">
        <v>-10.4673</v>
      </c>
      <c r="BZ22" s="118">
        <v>-10.277189999999999</v>
      </c>
      <c r="CA22" s="118">
        <v>-10.096</v>
      </c>
      <c r="CB22" s="118">
        <v>-9.9231700000000007</v>
      </c>
      <c r="CC22" s="118">
        <v>-9.7581299999999995</v>
      </c>
      <c r="CD22" s="118">
        <v>-9.6002799999999997</v>
      </c>
      <c r="CE22" s="118">
        <v>-9.4489999999999998</v>
      </c>
      <c r="CF22" s="118">
        <v>-9.3036499999999993</v>
      </c>
      <c r="CG22" s="118">
        <v>-9.1635500000000008</v>
      </c>
      <c r="CH22" s="118">
        <v>-9.0280100000000001</v>
      </c>
      <c r="CI22" s="118">
        <v>-8.8963199999999993</v>
      </c>
      <c r="CJ22" s="118">
        <v>-8.7677200000000006</v>
      </c>
      <c r="CK22" s="118">
        <v>-8.6414399999999993</v>
      </c>
      <c r="CL22" s="118">
        <v>-8.5167099999999998</v>
      </c>
      <c r="CM22" s="118">
        <v>-8.3927099999999992</v>
      </c>
      <c r="CN22" s="119">
        <v>-8.26877</v>
      </c>
      <c r="CO22" s="118">
        <v>-8.1438100000000002</v>
      </c>
      <c r="CP22" s="118">
        <v>-8.0171500000000009</v>
      </c>
      <c r="CQ22" s="118">
        <v>-7.8879700000000001</v>
      </c>
      <c r="CR22" s="118">
        <v>-7.7554800000000004</v>
      </c>
      <c r="CS22" s="118">
        <v>-7.6189</v>
      </c>
      <c r="CT22" s="118">
        <v>-7.4775099999999997</v>
      </c>
      <c r="CU22" s="118">
        <v>-7.3305899999999999</v>
      </c>
      <c r="CV22" s="118">
        <v>-7.1775099999999998</v>
      </c>
      <c r="CW22" s="118">
        <v>-7.0176699999999999</v>
      </c>
      <c r="CX22" s="118">
        <v>-6.8505399999999996</v>
      </c>
      <c r="CY22" s="118">
        <v>-6.6756799999999998</v>
      </c>
      <c r="CZ22" s="118">
        <v>-6.4927200000000003</v>
      </c>
      <c r="DA22" s="118">
        <v>-6.3013599999999999</v>
      </c>
      <c r="DB22" s="118">
        <v>-6.1014099999999996</v>
      </c>
      <c r="DC22" s="118">
        <v>-5.8927500000000004</v>
      </c>
      <c r="DD22" s="118">
        <v>-5.6753900000000002</v>
      </c>
      <c r="DE22" s="118">
        <v>-5.4493799999999997</v>
      </c>
      <c r="DF22" s="118">
        <v>-5.2149099999999997</v>
      </c>
      <c r="DG22" s="118">
        <v>-4.9722299999999997</v>
      </c>
      <c r="DH22" s="118">
        <v>-4.7216699999999996</v>
      </c>
      <c r="DI22" s="118">
        <v>-4.4636500000000003</v>
      </c>
      <c r="DJ22" s="118">
        <v>-4.1986699999999999</v>
      </c>
      <c r="DK22" s="118">
        <v>-3.92727</v>
      </c>
      <c r="DL22" s="118">
        <v>-3.65008</v>
      </c>
      <c r="DM22" s="118">
        <v>-3.3677600000000001</v>
      </c>
      <c r="DN22" s="118">
        <v>-3.08101</v>
      </c>
      <c r="DO22" s="118">
        <v>-2.7905899999999999</v>
      </c>
      <c r="DP22" s="118">
        <v>-2.4972699999999999</v>
      </c>
      <c r="DQ22" s="118">
        <v>-2.2018599999999999</v>
      </c>
      <c r="DR22" s="118">
        <v>-1.90516</v>
      </c>
      <c r="DS22" s="118">
        <v>-1.6080000000000001</v>
      </c>
      <c r="DT22" s="118">
        <v>-1.3112200000000001</v>
      </c>
      <c r="DU22" s="118">
        <v>-1.01562</v>
      </c>
      <c r="DV22" s="118">
        <v>-0.72204000000000002</v>
      </c>
      <c r="DW22" s="118">
        <v>-0.43125999999999998</v>
      </c>
      <c r="DX22" s="118">
        <v>-0.14405999999999999</v>
      </c>
      <c r="DY22" s="118">
        <v>0.13880000000000001</v>
      </c>
      <c r="DZ22" s="118">
        <v>0.41660999999999998</v>
      </c>
      <c r="EA22" s="118">
        <v>0.68869000000000002</v>
      </c>
      <c r="EB22" s="118">
        <v>0.95442000000000005</v>
      </c>
      <c r="EC22" s="118">
        <v>1.2132000000000001</v>
      </c>
      <c r="ED22" s="118">
        <v>1.46452</v>
      </c>
      <c r="EE22" s="118">
        <v>1.7079</v>
      </c>
      <c r="EF22" s="118">
        <v>1.9429399999999999</v>
      </c>
      <c r="EG22" s="118">
        <v>2.1693199999999999</v>
      </c>
      <c r="EH22" s="118">
        <v>2.3867600000000002</v>
      </c>
      <c r="EI22" s="118">
        <v>2.5950799999999998</v>
      </c>
      <c r="EJ22" s="118">
        <v>2.7941600000000002</v>
      </c>
      <c r="EK22" s="118">
        <v>2.9839799999999999</v>
      </c>
      <c r="EL22" s="118">
        <v>3.1645599999999998</v>
      </c>
      <c r="EM22" s="118">
        <v>3.3360300000000001</v>
      </c>
      <c r="EN22" s="118">
        <v>3.49857</v>
      </c>
      <c r="EO22" s="118">
        <v>3.65245</v>
      </c>
      <c r="EP22" s="118">
        <v>3.798</v>
      </c>
      <c r="EQ22" s="118">
        <v>3.9356100000000001</v>
      </c>
      <c r="ER22" s="118">
        <v>4.0656600000000003</v>
      </c>
      <c r="ES22" s="118">
        <v>4.1887299999999996</v>
      </c>
      <c r="ET22" s="118">
        <v>4.30532</v>
      </c>
      <c r="EU22" s="118">
        <v>4.4159899999999999</v>
      </c>
      <c r="EV22" s="118">
        <v>4.5213400000000004</v>
      </c>
      <c r="EW22" s="118">
        <v>4.62195</v>
      </c>
      <c r="EX22" s="118">
        <v>4.7184100000000004</v>
      </c>
      <c r="EY22" s="118">
        <v>4.8112599999999999</v>
      </c>
      <c r="EZ22" s="118">
        <v>4.9009999999999998</v>
      </c>
      <c r="FA22" s="118">
        <v>4.9880500000000003</v>
      </c>
      <c r="FB22" s="118">
        <v>5.0727200000000003</v>
      </c>
      <c r="FC22" s="118">
        <v>5.1551799999999997</v>
      </c>
      <c r="FD22" s="118">
        <v>5.2353500000000004</v>
      </c>
      <c r="FE22" s="118">
        <v>5.3129299999999997</v>
      </c>
      <c r="FF22" s="118">
        <v>5.3872400000000003</v>
      </c>
      <c r="FG22" s="118">
        <v>5.4571300000000003</v>
      </c>
      <c r="FH22" s="118">
        <v>5.52081</v>
      </c>
      <c r="FI22" s="118">
        <v>5.5756800000000002</v>
      </c>
      <c r="FJ22" s="118">
        <v>5.6179300000000003</v>
      </c>
      <c r="FK22" s="118">
        <v>5.6421400000000004</v>
      </c>
      <c r="FL22" s="118">
        <v>5.6405000000000003</v>
      </c>
      <c r="FM22" s="118">
        <v>5.6016599999999999</v>
      </c>
      <c r="FN22" s="118">
        <v>5.5086899999999996</v>
      </c>
      <c r="FO22" s="118">
        <v>5.3354299999999997</v>
      </c>
      <c r="FP22" s="118">
        <v>5.0395599999999998</v>
      </c>
      <c r="FQ22" s="118">
        <v>4.5479900000000004</v>
      </c>
      <c r="FR22" s="118">
        <v>3.7229100000000002</v>
      </c>
      <c r="FS22" s="118">
        <v>2.2693500000000002</v>
      </c>
      <c r="FT22" s="118">
        <v>-0.57672999999999996</v>
      </c>
      <c r="FU22" s="118">
        <v>-7.5534800000000004</v>
      </c>
      <c r="FV22" s="118">
        <v>-37.338500000000003</v>
      </c>
      <c r="FW22" s="118">
        <v>-130.70757</v>
      </c>
      <c r="FX22" s="118">
        <v>-152.41448</v>
      </c>
      <c r="FY22" s="118">
        <v>-158.25468000000001</v>
      </c>
      <c r="FZ22" s="227">
        <v>-148.05000000000001</v>
      </c>
    </row>
    <row r="23" spans="1:182">
      <c r="A23" s="226">
        <v>-164</v>
      </c>
      <c r="B23" s="118">
        <v>-165.81666000000001</v>
      </c>
      <c r="C23" s="118">
        <v>-165.05529000000001</v>
      </c>
      <c r="D23" s="118">
        <v>-164.20312999999999</v>
      </c>
      <c r="E23" s="118">
        <v>-163.24913000000001</v>
      </c>
      <c r="F23" s="118">
        <v>-162.18029000000001</v>
      </c>
      <c r="G23" s="118">
        <v>-160.98124999999999</v>
      </c>
      <c r="H23" s="118">
        <v>-159.63380000000001</v>
      </c>
      <c r="I23" s="118">
        <v>-158.11636999999999</v>
      </c>
      <c r="J23" s="118">
        <v>-156.40321</v>
      </c>
      <c r="K23" s="118">
        <v>-154.46366</v>
      </c>
      <c r="L23" s="118">
        <v>-152.26142999999999</v>
      </c>
      <c r="M23" s="118">
        <v>-149.75371000000001</v>
      </c>
      <c r="N23" s="118">
        <v>-146.89063999999999</v>
      </c>
      <c r="O23" s="118">
        <v>-143.61543</v>
      </c>
      <c r="P23" s="118">
        <v>-139.86563000000001</v>
      </c>
      <c r="Q23" s="118">
        <v>-135.57680999999999</v>
      </c>
      <c r="R23" s="118">
        <v>-130.69005999999999</v>
      </c>
      <c r="S23" s="118">
        <v>-125.16477999999999</v>
      </c>
      <c r="T23" s="118">
        <v>-118.99670999999999</v>
      </c>
      <c r="U23" s="118">
        <v>-112.23925</v>
      </c>
      <c r="V23" s="118">
        <v>-105.01958</v>
      </c>
      <c r="W23" s="118">
        <v>-97.538070000000005</v>
      </c>
      <c r="X23" s="118">
        <v>-90.042199999999994</v>
      </c>
      <c r="Y23" s="118">
        <v>-82.781009999999995</v>
      </c>
      <c r="Z23" s="118">
        <v>-75.958560000000006</v>
      </c>
      <c r="AA23" s="118">
        <v>-69.706670000000003</v>
      </c>
      <c r="AB23" s="118">
        <v>-64.082759999999993</v>
      </c>
      <c r="AC23" s="118">
        <v>-59.085389999999997</v>
      </c>
      <c r="AD23" s="118">
        <v>-54.67539</v>
      </c>
      <c r="AE23" s="118">
        <v>-50.794469999999997</v>
      </c>
      <c r="AF23" s="118">
        <v>-47.378259999999997</v>
      </c>
      <c r="AG23" s="118">
        <v>-44.363990000000001</v>
      </c>
      <c r="AH23" s="118">
        <v>-41.694420000000001</v>
      </c>
      <c r="AI23" s="118">
        <v>-39.31926</v>
      </c>
      <c r="AJ23" s="118">
        <v>-37.195300000000003</v>
      </c>
      <c r="AK23" s="118">
        <v>-35.285899999999998</v>
      </c>
      <c r="AL23" s="118">
        <v>-33.560220000000001</v>
      </c>
      <c r="AM23" s="118">
        <v>-31.99241</v>
      </c>
      <c r="AN23" s="118">
        <v>-30.560759999999998</v>
      </c>
      <c r="AO23" s="118">
        <v>-29.2471</v>
      </c>
      <c r="AP23" s="118">
        <v>-28.036180000000002</v>
      </c>
      <c r="AQ23" s="118">
        <v>-26.915189999999999</v>
      </c>
      <c r="AR23" s="118">
        <v>-25.8733</v>
      </c>
      <c r="AS23" s="118">
        <v>-24.90137</v>
      </c>
      <c r="AT23" s="118">
        <v>-23.991679999999999</v>
      </c>
      <c r="AU23" s="118">
        <v>-23.13766</v>
      </c>
      <c r="AV23" s="118">
        <v>-22.33371</v>
      </c>
      <c r="AW23" s="118">
        <v>-21.57507</v>
      </c>
      <c r="AX23" s="118">
        <v>-20.85764</v>
      </c>
      <c r="AY23" s="118">
        <v>-20.177900000000001</v>
      </c>
      <c r="AZ23" s="118">
        <v>-19.532820000000001</v>
      </c>
      <c r="BA23" s="118">
        <v>-18.91977</v>
      </c>
      <c r="BB23" s="118">
        <v>-18.336459999999999</v>
      </c>
      <c r="BC23" s="118">
        <v>-17.780889999999999</v>
      </c>
      <c r="BD23" s="118">
        <v>-17.251300000000001</v>
      </c>
      <c r="BE23" s="118">
        <v>-16.746130000000001</v>
      </c>
      <c r="BF23" s="118">
        <v>-16.263999999999999</v>
      </c>
      <c r="BG23" s="118">
        <v>-15.80367</v>
      </c>
      <c r="BH23" s="118">
        <v>-15.36403</v>
      </c>
      <c r="BI23" s="118">
        <v>-14.94408</v>
      </c>
      <c r="BJ23" s="118">
        <v>-14.54289</v>
      </c>
      <c r="BK23" s="118">
        <v>-14.159610000000001</v>
      </c>
      <c r="BL23" s="118">
        <v>-13.793480000000001</v>
      </c>
      <c r="BM23" s="118">
        <v>-13.443770000000001</v>
      </c>
      <c r="BN23" s="118">
        <v>-13.1098</v>
      </c>
      <c r="BO23" s="118">
        <v>-12.790940000000001</v>
      </c>
      <c r="BP23" s="118">
        <v>-12.48659</v>
      </c>
      <c r="BQ23" s="118">
        <v>-12.19617</v>
      </c>
      <c r="BR23" s="118">
        <v>-11.919129999999999</v>
      </c>
      <c r="BS23" s="118">
        <v>-11.65493</v>
      </c>
      <c r="BT23" s="118">
        <v>-11.40305</v>
      </c>
      <c r="BU23" s="118">
        <v>-11.16297</v>
      </c>
      <c r="BV23" s="118">
        <v>-10.93418</v>
      </c>
      <c r="BW23" s="118">
        <v>-10.71617</v>
      </c>
      <c r="BX23" s="118">
        <v>-10.50841</v>
      </c>
      <c r="BY23" s="118">
        <v>-10.31038</v>
      </c>
      <c r="BZ23" s="118">
        <v>-10.12154</v>
      </c>
      <c r="CA23" s="118">
        <v>-9.9413499999999999</v>
      </c>
      <c r="CB23" s="118">
        <v>-9.7692300000000003</v>
      </c>
      <c r="CC23" s="118">
        <v>-9.6045999999999996</v>
      </c>
      <c r="CD23" s="118">
        <v>-9.4468300000000003</v>
      </c>
      <c r="CE23" s="118">
        <v>-9.2953100000000006</v>
      </c>
      <c r="CF23" s="118">
        <v>-9.1493800000000007</v>
      </c>
      <c r="CG23" s="118">
        <v>-9.0083500000000001</v>
      </c>
      <c r="CH23" s="118">
        <v>-8.8715100000000007</v>
      </c>
      <c r="CI23" s="118">
        <v>-8.7381399999999996</v>
      </c>
      <c r="CJ23" s="118">
        <v>-8.6074800000000007</v>
      </c>
      <c r="CK23" s="118">
        <v>-8.4787700000000008</v>
      </c>
      <c r="CL23" s="118">
        <v>-8.3512000000000004</v>
      </c>
      <c r="CM23" s="118">
        <v>-8.2239799999999992</v>
      </c>
      <c r="CN23" s="119">
        <v>-8.0964299999999998</v>
      </c>
      <c r="CO23" s="118">
        <v>-7.9674800000000001</v>
      </c>
      <c r="CP23" s="118">
        <v>-7.8364500000000001</v>
      </c>
      <c r="CQ23" s="118">
        <v>-7.7025399999999999</v>
      </c>
      <c r="CR23" s="118">
        <v>-7.5649800000000003</v>
      </c>
      <c r="CS23" s="118">
        <v>-7.4230099999999997</v>
      </c>
      <c r="CT23" s="118">
        <v>-7.2759099999999997</v>
      </c>
      <c r="CU23" s="118">
        <v>-7.1230200000000004</v>
      </c>
      <c r="CV23" s="118">
        <v>-6.9637099999999998</v>
      </c>
      <c r="CW23" s="118">
        <v>-6.7974300000000003</v>
      </c>
      <c r="CX23" s="118">
        <v>-6.6236899999999999</v>
      </c>
      <c r="CY23" s="118">
        <v>-6.4420599999999997</v>
      </c>
      <c r="CZ23" s="118">
        <v>-6.2522099999999998</v>
      </c>
      <c r="DA23" s="118">
        <v>-6.0538999999999996</v>
      </c>
      <c r="DB23" s="118">
        <v>-5.8469499999999996</v>
      </c>
      <c r="DC23" s="118">
        <v>-5.6312899999999999</v>
      </c>
      <c r="DD23" s="118">
        <v>-5.4069500000000001</v>
      </c>
      <c r="DE23" s="118">
        <v>-5.1740199999999996</v>
      </c>
      <c r="DF23" s="118">
        <v>-4.9326999999999996</v>
      </c>
      <c r="DG23" s="118">
        <v>-4.6832700000000003</v>
      </c>
      <c r="DH23" s="118">
        <v>-4.4260999999999999</v>
      </c>
      <c r="DI23" s="118">
        <v>-4.1616</v>
      </c>
      <c r="DJ23" s="118">
        <v>-3.8902999999999999</v>
      </c>
      <c r="DK23" s="118">
        <v>-3.6127400000000001</v>
      </c>
      <c r="DL23" s="118">
        <v>-3.3295499999999998</v>
      </c>
      <c r="DM23" s="118">
        <v>-3.0413999999999999</v>
      </c>
      <c r="DN23" s="118">
        <v>-2.7490000000000001</v>
      </c>
      <c r="DO23" s="118">
        <v>-2.4530799999999999</v>
      </c>
      <c r="DP23" s="118">
        <v>-2.15442</v>
      </c>
      <c r="DQ23" s="118">
        <v>-1.85381</v>
      </c>
      <c r="DR23" s="118">
        <v>-1.5520499999999999</v>
      </c>
      <c r="DS23" s="118">
        <v>-1.2499499999999999</v>
      </c>
      <c r="DT23" s="118">
        <v>-0.94833000000000001</v>
      </c>
      <c r="DU23" s="118">
        <v>-0.64800000000000002</v>
      </c>
      <c r="DV23" s="118">
        <v>-0.34975000000000001</v>
      </c>
      <c r="DW23" s="118">
        <v>-5.4379999999999998E-2</v>
      </c>
      <c r="DX23" s="118">
        <v>0.23735000000000001</v>
      </c>
      <c r="DY23" s="118">
        <v>0.52471000000000001</v>
      </c>
      <c r="DZ23" s="118">
        <v>0.80700000000000005</v>
      </c>
      <c r="EA23" s="118">
        <v>1.08355</v>
      </c>
      <c r="EB23" s="118">
        <v>1.3537300000000001</v>
      </c>
      <c r="EC23" s="118">
        <v>1.6169899999999999</v>
      </c>
      <c r="ED23" s="118">
        <v>1.87279</v>
      </c>
      <c r="EE23" s="118">
        <v>2.1206900000000002</v>
      </c>
      <c r="EF23" s="118">
        <v>2.3602799999999999</v>
      </c>
      <c r="EG23" s="118">
        <v>2.59124</v>
      </c>
      <c r="EH23" s="118">
        <v>2.81331</v>
      </c>
      <c r="EI23" s="118">
        <v>3.0263100000000001</v>
      </c>
      <c r="EJ23" s="118">
        <v>3.2301199999999999</v>
      </c>
      <c r="EK23" s="118">
        <v>3.4247100000000001</v>
      </c>
      <c r="EL23" s="118">
        <v>3.6101200000000002</v>
      </c>
      <c r="EM23" s="118">
        <v>3.7864599999999999</v>
      </c>
      <c r="EN23" s="118">
        <v>3.9539300000000002</v>
      </c>
      <c r="EO23" s="118">
        <v>4.1127799999999999</v>
      </c>
      <c r="EP23" s="118">
        <v>4.2633400000000004</v>
      </c>
      <c r="EQ23" s="118">
        <v>4.4059900000000001</v>
      </c>
      <c r="ER23" s="118">
        <v>4.5411299999999999</v>
      </c>
      <c r="ES23" s="118">
        <v>4.6692799999999997</v>
      </c>
      <c r="ET23" s="118">
        <v>4.7909800000000002</v>
      </c>
      <c r="EU23" s="118">
        <v>4.9067699999999999</v>
      </c>
      <c r="EV23" s="118">
        <v>5.0172400000000001</v>
      </c>
      <c r="EW23" s="118">
        <v>5.1229399999999998</v>
      </c>
      <c r="EX23" s="118">
        <v>5.22445</v>
      </c>
      <c r="EY23" s="118">
        <v>5.3222800000000001</v>
      </c>
      <c r="EZ23" s="118">
        <v>5.4169099999999997</v>
      </c>
      <c r="FA23" s="118">
        <v>5.50875</v>
      </c>
      <c r="FB23" s="118">
        <v>5.5980400000000001</v>
      </c>
      <c r="FC23" s="118">
        <v>5.68492</v>
      </c>
      <c r="FD23" s="118">
        <v>5.7692699999999997</v>
      </c>
      <c r="FE23" s="118">
        <v>5.8506999999999998</v>
      </c>
      <c r="FF23" s="118">
        <v>5.9284600000000003</v>
      </c>
      <c r="FG23" s="118">
        <v>6.0012999999999996</v>
      </c>
      <c r="FH23" s="118">
        <v>6.06731</v>
      </c>
      <c r="FI23" s="118">
        <v>6.12371</v>
      </c>
      <c r="FJ23" s="118">
        <v>6.1665000000000001</v>
      </c>
      <c r="FK23" s="118">
        <v>6.1899499999999996</v>
      </c>
      <c r="FL23" s="118">
        <v>6.1859000000000002</v>
      </c>
      <c r="FM23" s="118">
        <v>6.1424200000000004</v>
      </c>
      <c r="FN23" s="118">
        <v>6.0418000000000003</v>
      </c>
      <c r="FO23" s="118">
        <v>5.8566399999999996</v>
      </c>
      <c r="FP23" s="118">
        <v>5.5426099999999998</v>
      </c>
      <c r="FQ23" s="118">
        <v>5.0231199999999996</v>
      </c>
      <c r="FR23" s="118">
        <v>4.1536299999999997</v>
      </c>
      <c r="FS23" s="118">
        <v>2.6244100000000001</v>
      </c>
      <c r="FT23" s="118">
        <v>-0.36780000000000002</v>
      </c>
      <c r="FU23" s="118">
        <v>-7.7032400000000001</v>
      </c>
      <c r="FV23" s="118">
        <v>-38.689909999999998</v>
      </c>
      <c r="FW23" s="118">
        <v>-129.47888</v>
      </c>
      <c r="FX23" s="118">
        <v>-151.18960000000001</v>
      </c>
      <c r="FY23" s="118">
        <v>-157.17201</v>
      </c>
      <c r="FZ23" s="227">
        <v>-147.05000000000001</v>
      </c>
    </row>
    <row r="24" spans="1:182">
      <c r="A24" s="226">
        <v>-163</v>
      </c>
      <c r="B24" s="118">
        <v>-166.81668999999999</v>
      </c>
      <c r="C24" s="118">
        <v>-166.08591999999999</v>
      </c>
      <c r="D24" s="118">
        <v>-165.26687999999999</v>
      </c>
      <c r="E24" s="118">
        <v>-164.34886</v>
      </c>
      <c r="F24" s="118">
        <v>-163.31926999999999</v>
      </c>
      <c r="G24" s="118">
        <v>-162.16313</v>
      </c>
      <c r="H24" s="118">
        <v>-160.86268000000001</v>
      </c>
      <c r="I24" s="118">
        <v>-159.39682999999999</v>
      </c>
      <c r="J24" s="118">
        <v>-157.74020999999999</v>
      </c>
      <c r="K24" s="118">
        <v>-155.86252999999999</v>
      </c>
      <c r="L24" s="118">
        <v>-153.72765000000001</v>
      </c>
      <c r="M24" s="118">
        <v>-151.29255000000001</v>
      </c>
      <c r="N24" s="118">
        <v>-148.50656000000001</v>
      </c>
      <c r="O24" s="118">
        <v>-145.31108</v>
      </c>
      <c r="P24" s="118">
        <v>-141.64026000000001</v>
      </c>
      <c r="Q24" s="118">
        <v>-137.42397</v>
      </c>
      <c r="R24" s="118">
        <v>-132.59459000000001</v>
      </c>
      <c r="S24" s="118">
        <v>-127.09938</v>
      </c>
      <c r="T24" s="118">
        <v>-120.91930000000001</v>
      </c>
      <c r="U24" s="118">
        <v>-114.09327</v>
      </c>
      <c r="V24" s="118">
        <v>-106.73954000000001</v>
      </c>
      <c r="W24" s="118">
        <v>-99.060749999999999</v>
      </c>
      <c r="X24" s="118">
        <v>-91.320390000000003</v>
      </c>
      <c r="Y24" s="118">
        <v>-83.793180000000007</v>
      </c>
      <c r="Z24" s="118">
        <v>-76.710089999999994</v>
      </c>
      <c r="AA24" s="118">
        <v>-70.223209999999995</v>
      </c>
      <c r="AB24" s="118">
        <v>-64.400530000000003</v>
      </c>
      <c r="AC24" s="118">
        <v>-59.242780000000003</v>
      </c>
      <c r="AD24" s="118">
        <v>-54.707680000000003</v>
      </c>
      <c r="AE24" s="118">
        <v>-50.731520000000003</v>
      </c>
      <c r="AF24" s="118">
        <v>-47.244070000000001</v>
      </c>
      <c r="AG24" s="118">
        <v>-44.177259999999997</v>
      </c>
      <c r="AH24" s="118">
        <v>-41.469430000000003</v>
      </c>
      <c r="AI24" s="118">
        <v>-39.066800000000001</v>
      </c>
      <c r="AJ24" s="118">
        <v>-36.923479999999998</v>
      </c>
      <c r="AK24" s="118">
        <v>-35.000799999999998</v>
      </c>
      <c r="AL24" s="118">
        <v>-33.266399999999997</v>
      </c>
      <c r="AM24" s="118">
        <v>-31.693269999999998</v>
      </c>
      <c r="AN24" s="118">
        <v>-30.258870000000002</v>
      </c>
      <c r="AO24" s="118">
        <v>-28.944420000000001</v>
      </c>
      <c r="AP24" s="118">
        <v>-27.734190000000002</v>
      </c>
      <c r="AQ24" s="118">
        <v>-26.614989999999999</v>
      </c>
      <c r="AR24" s="118">
        <v>-25.575759999999999</v>
      </c>
      <c r="AS24" s="118">
        <v>-24.60716</v>
      </c>
      <c r="AT24" s="118">
        <v>-23.7013</v>
      </c>
      <c r="AU24" s="118">
        <v>-22.851520000000001</v>
      </c>
      <c r="AV24" s="118">
        <v>-22.052109999999999</v>
      </c>
      <c r="AW24" s="118">
        <v>-21.29823</v>
      </c>
      <c r="AX24" s="118">
        <v>-20.585740000000001</v>
      </c>
      <c r="AY24" s="118">
        <v>-19.911059999999999</v>
      </c>
      <c r="AZ24" s="118">
        <v>-19.271129999999999</v>
      </c>
      <c r="BA24" s="118">
        <v>-18.663270000000001</v>
      </c>
      <c r="BB24" s="118">
        <v>-18.085159999999998</v>
      </c>
      <c r="BC24" s="118">
        <v>-17.534780000000001</v>
      </c>
      <c r="BD24" s="118">
        <v>-17.010339999999999</v>
      </c>
      <c r="BE24" s="118">
        <v>-16.510269999999998</v>
      </c>
      <c r="BF24" s="118">
        <v>-16.033169999999998</v>
      </c>
      <c r="BG24" s="118">
        <v>-15.577769999999999</v>
      </c>
      <c r="BH24" s="118">
        <v>-15.142950000000001</v>
      </c>
      <c r="BI24" s="118">
        <v>-14.727690000000001</v>
      </c>
      <c r="BJ24" s="118">
        <v>-14.331060000000001</v>
      </c>
      <c r="BK24" s="118">
        <v>-13.952199999999999</v>
      </c>
      <c r="BL24" s="118">
        <v>-13.59032</v>
      </c>
      <c r="BM24" s="118">
        <v>-13.2447</v>
      </c>
      <c r="BN24" s="118">
        <v>-12.91466</v>
      </c>
      <c r="BO24" s="118">
        <v>-12.599539999999999</v>
      </c>
      <c r="BP24" s="118">
        <v>-12.29875</v>
      </c>
      <c r="BQ24" s="118">
        <v>-12.01169</v>
      </c>
      <c r="BR24" s="118">
        <v>-11.737819999999999</v>
      </c>
      <c r="BS24" s="118">
        <v>-11.47658</v>
      </c>
      <c r="BT24" s="118">
        <v>-11.22744</v>
      </c>
      <c r="BU24" s="118">
        <v>-10.989890000000001</v>
      </c>
      <c r="BV24" s="118">
        <v>-10.763389999999999</v>
      </c>
      <c r="BW24" s="118">
        <v>-10.54744</v>
      </c>
      <c r="BX24" s="118">
        <v>-10.34149</v>
      </c>
      <c r="BY24" s="118">
        <v>-10.145009999999999</v>
      </c>
      <c r="BZ24" s="118">
        <v>-9.9574599999999993</v>
      </c>
      <c r="CA24" s="118">
        <v>-9.7782699999999991</v>
      </c>
      <c r="CB24" s="118">
        <v>-9.6068599999999993</v>
      </c>
      <c r="CC24" s="118">
        <v>-9.4426299999999994</v>
      </c>
      <c r="CD24" s="118">
        <v>-9.2849500000000003</v>
      </c>
      <c r="CE24" s="118">
        <v>-9.1331900000000008</v>
      </c>
      <c r="CF24" s="118">
        <v>-8.9866700000000002</v>
      </c>
      <c r="CG24" s="118">
        <v>-8.8446999999999996</v>
      </c>
      <c r="CH24" s="118">
        <v>-8.7065599999999996</v>
      </c>
      <c r="CI24" s="118">
        <v>-8.5715199999999996</v>
      </c>
      <c r="CJ24" s="118">
        <v>-8.4388199999999998</v>
      </c>
      <c r="CK24" s="118">
        <v>-8.3076699999999999</v>
      </c>
      <c r="CL24" s="118">
        <v>-8.1772899999999993</v>
      </c>
      <c r="CM24" s="118">
        <v>-8.0468799999999998</v>
      </c>
      <c r="CN24" s="119">
        <v>-7.9157599999999997</v>
      </c>
      <c r="CO24" s="118">
        <v>-7.7828600000000003</v>
      </c>
      <c r="CP24" s="118">
        <v>-7.6475200000000001</v>
      </c>
      <c r="CQ24" s="118">
        <v>-7.5089600000000001</v>
      </c>
      <c r="CR24" s="118">
        <v>-7.3664100000000001</v>
      </c>
      <c r="CS24" s="118">
        <v>-7.2191400000000003</v>
      </c>
      <c r="CT24" s="118">
        <v>-7.0664699999999998</v>
      </c>
      <c r="CU24" s="118">
        <v>-6.9077500000000001</v>
      </c>
      <c r="CV24" s="118">
        <v>-6.7423799999999998</v>
      </c>
      <c r="CW24" s="118">
        <v>-6.5698299999999996</v>
      </c>
      <c r="CX24" s="118">
        <v>-6.3896600000000001</v>
      </c>
      <c r="CY24" s="118">
        <v>-6.2014899999999997</v>
      </c>
      <c r="CZ24" s="118">
        <v>-6.0049900000000003</v>
      </c>
      <c r="DA24" s="118">
        <v>-5.7999700000000001</v>
      </c>
      <c r="DB24" s="118">
        <v>-5.58629</v>
      </c>
      <c r="DC24" s="118">
        <v>-5.3639099999999997</v>
      </c>
      <c r="DD24" s="118">
        <v>-5.1328899999999997</v>
      </c>
      <c r="DE24" s="118">
        <v>-4.8933400000000002</v>
      </c>
      <c r="DF24" s="118">
        <v>-4.6455000000000002</v>
      </c>
      <c r="DG24" s="118">
        <v>-4.3896699999999997</v>
      </c>
      <c r="DH24" s="118">
        <v>-4.12622</v>
      </c>
      <c r="DI24" s="118">
        <v>-3.85561</v>
      </c>
      <c r="DJ24" s="118">
        <v>-3.5783299999999998</v>
      </c>
      <c r="DK24" s="118">
        <v>-3.2949799999999998</v>
      </c>
      <c r="DL24" s="118">
        <v>-3.0061599999999999</v>
      </c>
      <c r="DM24" s="118">
        <v>-2.7125499999999998</v>
      </c>
      <c r="DN24" s="118">
        <v>-2.4148499999999999</v>
      </c>
      <c r="DO24" s="118">
        <v>-2.1137999999999999</v>
      </c>
      <c r="DP24" s="118">
        <v>-1.8101499999999999</v>
      </c>
      <c r="DQ24" s="118">
        <v>-1.5046999999999999</v>
      </c>
      <c r="DR24" s="118">
        <v>-1.1982299999999999</v>
      </c>
      <c r="DS24" s="118">
        <v>-0.89153000000000004</v>
      </c>
      <c r="DT24" s="118">
        <v>-0.58542000000000005</v>
      </c>
      <c r="DU24" s="118">
        <v>-0.28066999999999998</v>
      </c>
      <c r="DV24" s="118">
        <v>2.1909999999999999E-2</v>
      </c>
      <c r="DW24" s="118">
        <v>0.32156000000000001</v>
      </c>
      <c r="DX24" s="118">
        <v>0.61753999999999998</v>
      </c>
      <c r="DY24" s="118">
        <v>0.90912999999999999</v>
      </c>
      <c r="DZ24" s="118">
        <v>1.1956199999999999</v>
      </c>
      <c r="EA24" s="118">
        <v>1.47638</v>
      </c>
      <c r="EB24" s="118">
        <v>1.7507999999999999</v>
      </c>
      <c r="EC24" s="118">
        <v>2.0183</v>
      </c>
      <c r="ED24" s="118">
        <v>2.2783899999999999</v>
      </c>
      <c r="EE24" s="118">
        <v>2.5306099999999998</v>
      </c>
      <c r="EF24" s="118">
        <v>2.7745700000000002</v>
      </c>
      <c r="EG24" s="118">
        <v>3.00996</v>
      </c>
      <c r="EH24" s="118">
        <v>3.2365200000000001</v>
      </c>
      <c r="EI24" s="118">
        <v>3.4540600000000001</v>
      </c>
      <c r="EJ24" s="118">
        <v>3.66249</v>
      </c>
      <c r="EK24" s="118">
        <v>3.8617499999999998</v>
      </c>
      <c r="EL24" s="118">
        <v>4.0518999999999998</v>
      </c>
      <c r="EM24" s="118">
        <v>4.2330500000000004</v>
      </c>
      <c r="EN24" s="118">
        <v>4.4053899999999997</v>
      </c>
      <c r="EO24" s="118">
        <v>4.5691800000000002</v>
      </c>
      <c r="EP24" s="118">
        <v>4.7247000000000003</v>
      </c>
      <c r="EQ24" s="118">
        <v>4.8723400000000003</v>
      </c>
      <c r="ER24" s="118">
        <v>5.0125099999999998</v>
      </c>
      <c r="ES24" s="118">
        <v>5.14574</v>
      </c>
      <c r="ET24" s="118">
        <v>5.2725299999999997</v>
      </c>
      <c r="EU24" s="118">
        <v>5.3934300000000004</v>
      </c>
      <c r="EV24" s="118">
        <v>5.5089800000000002</v>
      </c>
      <c r="EW24" s="118">
        <v>5.6197499999999998</v>
      </c>
      <c r="EX24" s="118">
        <v>5.7262700000000004</v>
      </c>
      <c r="EY24" s="118">
        <v>5.8290600000000001</v>
      </c>
      <c r="EZ24" s="118">
        <v>5.9285500000000004</v>
      </c>
      <c r="FA24" s="118">
        <v>6.0251099999999997</v>
      </c>
      <c r="FB24" s="118">
        <v>6.11897</v>
      </c>
      <c r="FC24" s="118">
        <v>6.2102000000000004</v>
      </c>
      <c r="FD24" s="118">
        <v>6.2986399999999998</v>
      </c>
      <c r="FE24" s="118">
        <v>6.3838100000000004</v>
      </c>
      <c r="FF24" s="118">
        <v>6.4649099999999997</v>
      </c>
      <c r="FG24" s="118">
        <v>6.5405600000000002</v>
      </c>
      <c r="FH24" s="118">
        <v>6.6087300000000004</v>
      </c>
      <c r="FI24" s="118">
        <v>6.66648</v>
      </c>
      <c r="FJ24" s="118">
        <v>6.7095799999999999</v>
      </c>
      <c r="FK24" s="118">
        <v>6.7320200000000003</v>
      </c>
      <c r="FL24" s="118">
        <v>6.7252299999999998</v>
      </c>
      <c r="FM24" s="118">
        <v>6.6767300000000001</v>
      </c>
      <c r="FN24" s="118">
        <v>6.5679600000000002</v>
      </c>
      <c r="FO24" s="118">
        <v>6.3702500000000004</v>
      </c>
      <c r="FP24" s="118">
        <v>6.0371800000000002</v>
      </c>
      <c r="FQ24" s="118">
        <v>5.4885000000000002</v>
      </c>
      <c r="FR24" s="118">
        <v>4.5726100000000001</v>
      </c>
      <c r="FS24" s="118">
        <v>2.9643000000000002</v>
      </c>
      <c r="FT24" s="118">
        <v>-0.18099999999999999</v>
      </c>
      <c r="FU24" s="118">
        <v>-7.8932799999999999</v>
      </c>
      <c r="FV24" s="118">
        <v>-40.1004</v>
      </c>
      <c r="FW24" s="118">
        <v>-128.30101999999999</v>
      </c>
      <c r="FX24" s="118">
        <v>-149.97325000000001</v>
      </c>
      <c r="FY24" s="118">
        <v>-156.09074000000001</v>
      </c>
      <c r="FZ24" s="227">
        <v>-146.05000000000001</v>
      </c>
    </row>
    <row r="25" spans="1:182">
      <c r="A25" s="226">
        <v>-162</v>
      </c>
      <c r="B25" s="118">
        <v>-167.81672</v>
      </c>
      <c r="C25" s="118">
        <v>-167.11678000000001</v>
      </c>
      <c r="D25" s="118">
        <v>-166.33111</v>
      </c>
      <c r="E25" s="118">
        <v>-165.4494</v>
      </c>
      <c r="F25" s="118">
        <v>-164.45943</v>
      </c>
      <c r="G25" s="118">
        <v>-163.34667999999999</v>
      </c>
      <c r="H25" s="118">
        <v>-162.09388999999999</v>
      </c>
      <c r="I25" s="118">
        <v>-160.68043</v>
      </c>
      <c r="J25" s="118">
        <v>-159.08148</v>
      </c>
      <c r="K25" s="118">
        <v>-157.26716999999999</v>
      </c>
      <c r="L25" s="118">
        <v>-155.20168000000001</v>
      </c>
      <c r="M25" s="118">
        <v>-152.84197</v>
      </c>
      <c r="N25" s="118">
        <v>-150.13681</v>
      </c>
      <c r="O25" s="118">
        <v>-147.02612999999999</v>
      </c>
      <c r="P25" s="118">
        <v>-143.44105999999999</v>
      </c>
      <c r="Q25" s="118">
        <v>-139.30608000000001</v>
      </c>
      <c r="R25" s="118">
        <v>-134.54499999999999</v>
      </c>
      <c r="S25" s="118">
        <v>-129.09245999999999</v>
      </c>
      <c r="T25" s="118">
        <v>-122.91336</v>
      </c>
      <c r="U25" s="118">
        <v>-116.02961000000001</v>
      </c>
      <c r="V25" s="118">
        <v>-108.54711</v>
      </c>
      <c r="W25" s="118">
        <v>-100.66797</v>
      </c>
      <c r="X25" s="118">
        <v>-92.671149999999997</v>
      </c>
      <c r="Y25" s="118">
        <v>-84.859480000000005</v>
      </c>
      <c r="Z25" s="118">
        <v>-77.494969999999995</v>
      </c>
      <c r="AA25" s="118">
        <v>-70.75376</v>
      </c>
      <c r="AB25" s="118">
        <v>-64.716650000000001</v>
      </c>
      <c r="AC25" s="118">
        <v>-59.387070000000001</v>
      </c>
      <c r="AD25" s="118">
        <v>-54.719250000000002</v>
      </c>
      <c r="AE25" s="118">
        <v>-50.6432</v>
      </c>
      <c r="AF25" s="118">
        <v>-47.082009999999997</v>
      </c>
      <c r="AG25" s="118">
        <v>-43.961640000000003</v>
      </c>
      <c r="AH25" s="118">
        <v>-41.215490000000003</v>
      </c>
      <c r="AI25" s="118">
        <v>-38.78593</v>
      </c>
      <c r="AJ25" s="118">
        <v>-36.62415</v>
      </c>
      <c r="AK25" s="118">
        <v>-34.689279999999997</v>
      </c>
      <c r="AL25" s="118">
        <v>-32.947330000000001</v>
      </c>
      <c r="AM25" s="118">
        <v>-31.370100000000001</v>
      </c>
      <c r="AN25" s="118">
        <v>-29.934170000000002</v>
      </c>
      <c r="AO25" s="118">
        <v>-28.620080000000002</v>
      </c>
      <c r="AP25" s="118">
        <v>-27.411639999999998</v>
      </c>
      <c r="AQ25" s="118">
        <v>-26.295300000000001</v>
      </c>
      <c r="AR25" s="118">
        <v>-25.259720000000002</v>
      </c>
      <c r="AS25" s="118">
        <v>-24.295369999999998</v>
      </c>
      <c r="AT25" s="118">
        <v>-23.39423</v>
      </c>
      <c r="AU25" s="118">
        <v>-22.549479999999999</v>
      </c>
      <c r="AV25" s="118">
        <v>-21.75536</v>
      </c>
      <c r="AW25" s="118">
        <v>-21.00694</v>
      </c>
      <c r="AX25" s="118">
        <v>-20.30002</v>
      </c>
      <c r="AY25" s="118">
        <v>-19.630990000000001</v>
      </c>
      <c r="AZ25" s="118">
        <v>-18.996739999999999</v>
      </c>
      <c r="BA25" s="118">
        <v>-18.394559999999998</v>
      </c>
      <c r="BB25" s="118">
        <v>-17.822120000000002</v>
      </c>
      <c r="BC25" s="118">
        <v>-17.277339999999999</v>
      </c>
      <c r="BD25" s="118">
        <v>-16.75844</v>
      </c>
      <c r="BE25" s="118">
        <v>-16.263809999999999</v>
      </c>
      <c r="BF25" s="118">
        <v>-15.79204</v>
      </c>
      <c r="BG25" s="118">
        <v>-15.341850000000001</v>
      </c>
      <c r="BH25" s="118">
        <v>-14.912100000000001</v>
      </c>
      <c r="BI25" s="118">
        <v>-14.501760000000001</v>
      </c>
      <c r="BJ25" s="118">
        <v>-14.10989</v>
      </c>
      <c r="BK25" s="118">
        <v>-13.73563</v>
      </c>
      <c r="BL25" s="118">
        <v>-13.378170000000001</v>
      </c>
      <c r="BM25" s="118">
        <v>-13.03679</v>
      </c>
      <c r="BN25" s="118">
        <v>-12.710789999999999</v>
      </c>
      <c r="BO25" s="118">
        <v>-12.39953</v>
      </c>
      <c r="BP25" s="118">
        <v>-12.102399999999999</v>
      </c>
      <c r="BQ25" s="118">
        <v>-11.8188</v>
      </c>
      <c r="BR25" s="118">
        <v>-11.548159999999999</v>
      </c>
      <c r="BS25" s="118">
        <v>-11.289949999999999</v>
      </c>
      <c r="BT25" s="118">
        <v>-11.043620000000001</v>
      </c>
      <c r="BU25" s="118">
        <v>-10.80865</v>
      </c>
      <c r="BV25" s="118">
        <v>-10.5845</v>
      </c>
      <c r="BW25" s="118">
        <v>-10.37064</v>
      </c>
      <c r="BX25" s="118">
        <v>-10.16653</v>
      </c>
      <c r="BY25" s="118">
        <v>-9.9716400000000007</v>
      </c>
      <c r="BZ25" s="118">
        <v>-9.7853899999999996</v>
      </c>
      <c r="CA25" s="118">
        <v>-9.6072199999999999</v>
      </c>
      <c r="CB25" s="118">
        <v>-9.4365400000000008</v>
      </c>
      <c r="CC25" s="118">
        <v>-9.2727299999999993</v>
      </c>
      <c r="CD25" s="118">
        <v>-9.1151499999999999</v>
      </c>
      <c r="CE25" s="118">
        <v>-8.9631600000000002</v>
      </c>
      <c r="CF25" s="118">
        <v>-8.8160699999999999</v>
      </c>
      <c r="CG25" s="118">
        <v>-8.6731700000000007</v>
      </c>
      <c r="CH25" s="118">
        <v>-8.5337599999999991</v>
      </c>
      <c r="CI25" s="118">
        <v>-8.3970699999999994</v>
      </c>
      <c r="CJ25" s="118">
        <v>-8.26234</v>
      </c>
      <c r="CK25" s="118">
        <v>-8.1288</v>
      </c>
      <c r="CL25" s="118">
        <v>-7.9956500000000004</v>
      </c>
      <c r="CM25" s="118">
        <v>-7.8620999999999999</v>
      </c>
      <c r="CN25" s="119">
        <v>-7.7274700000000003</v>
      </c>
      <c r="CO25" s="118">
        <v>-7.5907</v>
      </c>
      <c r="CP25" s="118">
        <v>-7.4511399999999997</v>
      </c>
      <c r="CQ25" s="118">
        <v>-7.30802</v>
      </c>
      <c r="CR25" s="118">
        <v>-7.1605999999999996</v>
      </c>
      <c r="CS25" s="118">
        <v>-7.0081699999999998</v>
      </c>
      <c r="CT25" s="118">
        <v>-6.8500699999999997</v>
      </c>
      <c r="CU25" s="118">
        <v>-6.68567</v>
      </c>
      <c r="CV25" s="118">
        <v>-6.5144099999999998</v>
      </c>
      <c r="CW25" s="118">
        <v>-6.3357999999999999</v>
      </c>
      <c r="CX25" s="118">
        <v>-6.1494200000000001</v>
      </c>
      <c r="CY25" s="118">
        <v>-5.9549200000000004</v>
      </c>
      <c r="CZ25" s="118">
        <v>-5.7520300000000004</v>
      </c>
      <c r="DA25" s="118">
        <v>-5.5405699999999998</v>
      </c>
      <c r="DB25" s="118">
        <v>-5.32043</v>
      </c>
      <c r="DC25" s="118">
        <v>-5.0916300000000003</v>
      </c>
      <c r="DD25" s="118">
        <v>-4.8542199999999998</v>
      </c>
      <c r="DE25" s="118">
        <v>-4.6083800000000004</v>
      </c>
      <c r="DF25" s="118">
        <v>-4.3543399999999997</v>
      </c>
      <c r="DG25" s="118">
        <v>-4.0924399999999999</v>
      </c>
      <c r="DH25" s="118">
        <v>-3.8230499999999998</v>
      </c>
      <c r="DI25" s="118">
        <v>-3.5466500000000001</v>
      </c>
      <c r="DJ25" s="118">
        <v>-3.26376</v>
      </c>
      <c r="DK25" s="118">
        <v>-2.9749599999999998</v>
      </c>
      <c r="DL25" s="118">
        <v>-2.68086</v>
      </c>
      <c r="DM25" s="118">
        <v>-2.3821400000000001</v>
      </c>
      <c r="DN25" s="118">
        <v>-2.0794899999999998</v>
      </c>
      <c r="DO25" s="118">
        <v>-1.7736499999999999</v>
      </c>
      <c r="DP25" s="118">
        <v>-1.46536</v>
      </c>
      <c r="DQ25" s="118">
        <v>-1.15541</v>
      </c>
      <c r="DR25" s="118">
        <v>-0.84455000000000002</v>
      </c>
      <c r="DS25" s="118">
        <v>-0.53358000000000005</v>
      </c>
      <c r="DT25" s="118">
        <v>-0.22328000000000001</v>
      </c>
      <c r="DU25" s="118">
        <v>8.5569999999999993E-2</v>
      </c>
      <c r="DV25" s="118">
        <v>0.39218999999999998</v>
      </c>
      <c r="DW25" s="118">
        <v>0.69584999999999997</v>
      </c>
      <c r="DX25" s="118">
        <v>0.99580000000000002</v>
      </c>
      <c r="DY25" s="118">
        <v>1.2913399999999999</v>
      </c>
      <c r="DZ25" s="118">
        <v>1.5818000000000001</v>
      </c>
      <c r="EA25" s="118">
        <v>1.8665400000000001</v>
      </c>
      <c r="EB25" s="118">
        <v>2.1449500000000001</v>
      </c>
      <c r="EC25" s="118">
        <v>2.4165000000000001</v>
      </c>
      <c r="ED25" s="118">
        <v>2.6806700000000001</v>
      </c>
      <c r="EE25" s="118">
        <v>2.9370400000000001</v>
      </c>
      <c r="EF25" s="118">
        <v>3.1852200000000002</v>
      </c>
      <c r="EG25" s="118">
        <v>3.42489</v>
      </c>
      <c r="EH25" s="118">
        <v>3.6558000000000002</v>
      </c>
      <c r="EI25" s="118">
        <v>3.87778</v>
      </c>
      <c r="EJ25" s="118">
        <v>4.0907099999999996</v>
      </c>
      <c r="EK25" s="118">
        <v>4.2945700000000002</v>
      </c>
      <c r="EL25" s="118">
        <v>4.4893799999999997</v>
      </c>
      <c r="EM25" s="118">
        <v>4.6752799999999999</v>
      </c>
      <c r="EN25" s="118">
        <v>4.85243</v>
      </c>
      <c r="EO25" s="118">
        <v>5.0210900000000001</v>
      </c>
      <c r="EP25" s="118">
        <v>5.1815100000000003</v>
      </c>
      <c r="EQ25" s="118">
        <v>5.3341000000000003</v>
      </c>
      <c r="ER25" s="118">
        <v>5.47933</v>
      </c>
      <c r="ES25" s="118">
        <v>5.61761</v>
      </c>
      <c r="ET25" s="118">
        <v>5.7494899999999998</v>
      </c>
      <c r="EU25" s="118">
        <v>5.8754600000000003</v>
      </c>
      <c r="EV25" s="118">
        <v>5.9960899999999997</v>
      </c>
      <c r="EW25" s="118">
        <v>6.1119000000000003</v>
      </c>
      <c r="EX25" s="118">
        <v>6.22342</v>
      </c>
      <c r="EY25" s="118">
        <v>6.3311200000000003</v>
      </c>
      <c r="EZ25" s="118">
        <v>6.4354300000000002</v>
      </c>
      <c r="FA25" s="118">
        <v>6.5366799999999996</v>
      </c>
      <c r="FB25" s="118">
        <v>6.63504</v>
      </c>
      <c r="FC25" s="118">
        <v>6.7305599999999997</v>
      </c>
      <c r="FD25" s="118">
        <v>6.8229899999999999</v>
      </c>
      <c r="FE25" s="118">
        <v>6.9118199999999996</v>
      </c>
      <c r="FF25" s="118">
        <v>6.99613</v>
      </c>
      <c r="FG25" s="118">
        <v>7.0744499999999997</v>
      </c>
      <c r="FH25" s="118">
        <v>7.1446300000000003</v>
      </c>
      <c r="FI25" s="118">
        <v>7.2035299999999998</v>
      </c>
      <c r="FJ25" s="118">
        <v>7.2467100000000002</v>
      </c>
      <c r="FK25" s="118">
        <v>7.2678700000000003</v>
      </c>
      <c r="FL25" s="118">
        <v>7.258</v>
      </c>
      <c r="FM25" s="118">
        <v>7.2040699999999998</v>
      </c>
      <c r="FN25" s="118">
        <v>7.0866199999999999</v>
      </c>
      <c r="FO25" s="118">
        <v>6.8756700000000004</v>
      </c>
      <c r="FP25" s="118">
        <v>6.5226100000000002</v>
      </c>
      <c r="FQ25" s="118">
        <v>5.9433699999999998</v>
      </c>
      <c r="FR25" s="118">
        <v>4.9789399999999997</v>
      </c>
      <c r="FS25" s="118">
        <v>3.2878500000000002</v>
      </c>
      <c r="FT25" s="118">
        <v>-1.8079999999999999E-2</v>
      </c>
      <c r="FU25" s="118">
        <v>-8.1267200000000006</v>
      </c>
      <c r="FV25" s="118">
        <v>-41.568019999999997</v>
      </c>
      <c r="FW25" s="118">
        <v>-127.17077999999999</v>
      </c>
      <c r="FX25" s="118">
        <v>-148.76554999999999</v>
      </c>
      <c r="FY25" s="118">
        <v>-155.01093</v>
      </c>
      <c r="FZ25" s="227">
        <v>-145.05000000000001</v>
      </c>
    </row>
    <row r="26" spans="1:182">
      <c r="A26" s="226">
        <v>-161</v>
      </c>
      <c r="B26" s="118">
        <v>-168.81675000000001</v>
      </c>
      <c r="C26" s="118">
        <v>-168.14785000000001</v>
      </c>
      <c r="D26" s="118">
        <v>-167.39581000000001</v>
      </c>
      <c r="E26" s="118">
        <v>-166.55069</v>
      </c>
      <c r="F26" s="118">
        <v>-165.60070999999999</v>
      </c>
      <c r="G26" s="118">
        <v>-164.53181000000001</v>
      </c>
      <c r="H26" s="118">
        <v>-163.32726</v>
      </c>
      <c r="I26" s="118">
        <v>-161.96699000000001</v>
      </c>
      <c r="J26" s="118">
        <v>-160.42674</v>
      </c>
      <c r="K26" s="118">
        <v>-158.67723000000001</v>
      </c>
      <c r="L26" s="118">
        <v>-156.68305000000001</v>
      </c>
      <c r="M26" s="118">
        <v>-154.40136999999999</v>
      </c>
      <c r="N26" s="118">
        <v>-151.7807</v>
      </c>
      <c r="O26" s="118">
        <v>-148.75980000000001</v>
      </c>
      <c r="P26" s="118">
        <v>-145.26721000000001</v>
      </c>
      <c r="Q26" s="118">
        <v>-141.22247999999999</v>
      </c>
      <c r="R26" s="118">
        <v>-136.54105999999999</v>
      </c>
      <c r="S26" s="118">
        <v>-131.14476999999999</v>
      </c>
      <c r="T26" s="118">
        <v>-124.98123</v>
      </c>
      <c r="U26" s="118">
        <v>-118.05273</v>
      </c>
      <c r="V26" s="118">
        <v>-110.44895</v>
      </c>
      <c r="W26" s="118">
        <v>-102.3678</v>
      </c>
      <c r="X26" s="118">
        <v>-94.102469999999997</v>
      </c>
      <c r="Y26" s="118">
        <v>-85.986310000000003</v>
      </c>
      <c r="Z26" s="118">
        <v>-78.317139999999995</v>
      </c>
      <c r="AA26" s="118">
        <v>-71.299819999999997</v>
      </c>
      <c r="AB26" s="118">
        <v>-65.030649999999994</v>
      </c>
      <c r="AC26" s="118">
        <v>-59.516559999999998</v>
      </c>
      <c r="AD26" s="118">
        <v>-54.707700000000003</v>
      </c>
      <c r="AE26" s="118">
        <v>-50.526859999999999</v>
      </c>
      <c r="AF26" s="118">
        <v>-46.88946</v>
      </c>
      <c r="AG26" s="118">
        <v>-43.714649999999999</v>
      </c>
      <c r="AH26" s="118">
        <v>-40.930329999999998</v>
      </c>
      <c r="AI26" s="118">
        <v>-38.474620000000002</v>
      </c>
      <c r="AJ26" s="118">
        <v>-36.295520000000003</v>
      </c>
      <c r="AK26" s="118">
        <v>-34.349769999999999</v>
      </c>
      <c r="AL26" s="118">
        <v>-32.601669999999999</v>
      </c>
      <c r="AM26" s="118">
        <v>-31.021740000000001</v>
      </c>
      <c r="AN26" s="118">
        <v>-29.585629999999998</v>
      </c>
      <c r="AO26" s="118">
        <v>-28.273219999999998</v>
      </c>
      <c r="AP26" s="118">
        <v>-27.067820000000001</v>
      </c>
      <c r="AQ26" s="118">
        <v>-25.955500000000001</v>
      </c>
      <c r="AR26" s="118">
        <v>-24.924669999999999</v>
      </c>
      <c r="AS26" s="118">
        <v>-23.965610000000002</v>
      </c>
      <c r="AT26" s="118">
        <v>-23.07011</v>
      </c>
      <c r="AU26" s="118">
        <v>-22.231280000000002</v>
      </c>
      <c r="AV26" s="118">
        <v>-21.443249999999999</v>
      </c>
      <c r="AW26" s="118">
        <v>-20.701039999999999</v>
      </c>
      <c r="AX26" s="118">
        <v>-20.000389999999999</v>
      </c>
      <c r="AY26" s="118">
        <v>-19.33764</v>
      </c>
      <c r="AZ26" s="118">
        <v>-18.70966</v>
      </c>
      <c r="BA26" s="118">
        <v>-18.113700000000001</v>
      </c>
      <c r="BB26" s="118">
        <v>-17.54739</v>
      </c>
      <c r="BC26" s="118">
        <v>-17.008669999999999</v>
      </c>
      <c r="BD26" s="118">
        <v>-16.495699999999999</v>
      </c>
      <c r="BE26" s="118">
        <v>-16.006879999999999</v>
      </c>
      <c r="BF26" s="118">
        <v>-15.54077</v>
      </c>
      <c r="BG26" s="118">
        <v>-15.09609</v>
      </c>
      <c r="BH26" s="118">
        <v>-14.67169</v>
      </c>
      <c r="BI26" s="118">
        <v>-14.26652</v>
      </c>
      <c r="BJ26" s="118">
        <v>-13.879630000000001</v>
      </c>
      <c r="BK26" s="118">
        <v>-13.510160000000001</v>
      </c>
      <c r="BL26" s="118">
        <v>-13.157310000000001</v>
      </c>
      <c r="BM26" s="118">
        <v>-12.82033</v>
      </c>
      <c r="BN26" s="118">
        <v>-12.498530000000001</v>
      </c>
      <c r="BO26" s="118">
        <v>-12.19126</v>
      </c>
      <c r="BP26" s="118">
        <v>-11.89789</v>
      </c>
      <c r="BQ26" s="118">
        <v>-11.617850000000001</v>
      </c>
      <c r="BR26" s="118">
        <v>-11.35055</v>
      </c>
      <c r="BS26" s="118">
        <v>-11.09545</v>
      </c>
      <c r="BT26" s="118">
        <v>-10.85201</v>
      </c>
      <c r="BU26" s="118">
        <v>-10.619669999999999</v>
      </c>
      <c r="BV26" s="118">
        <v>-10.397919999999999</v>
      </c>
      <c r="BW26" s="118">
        <v>-10.186210000000001</v>
      </c>
      <c r="BX26" s="118">
        <v>-9.984</v>
      </c>
      <c r="BY26" s="118">
        <v>-9.7907299999999999</v>
      </c>
      <c r="BZ26" s="118">
        <v>-9.6058299999999992</v>
      </c>
      <c r="CA26" s="118">
        <v>-9.4287100000000006</v>
      </c>
      <c r="CB26" s="118">
        <v>-9.2587899999999994</v>
      </c>
      <c r="CC26" s="118">
        <v>-9.0954300000000003</v>
      </c>
      <c r="CD26" s="118">
        <v>-8.9379799999999996</v>
      </c>
      <c r="CE26" s="118">
        <v>-8.7857900000000004</v>
      </c>
      <c r="CF26" s="118">
        <v>-8.6381599999999992</v>
      </c>
      <c r="CG26" s="118">
        <v>-8.4943799999999996</v>
      </c>
      <c r="CH26" s="118">
        <v>-8.3537199999999991</v>
      </c>
      <c r="CI26" s="118">
        <v>-8.2154299999999996</v>
      </c>
      <c r="CJ26" s="118">
        <v>-8.0787300000000002</v>
      </c>
      <c r="CK26" s="118">
        <v>-7.94285</v>
      </c>
      <c r="CL26" s="118">
        <v>-7.8070000000000004</v>
      </c>
      <c r="CM26" s="118">
        <v>-7.6703700000000001</v>
      </c>
      <c r="CN26" s="119">
        <v>-7.5323099999999998</v>
      </c>
      <c r="CO26" s="118">
        <v>-7.3917700000000002</v>
      </c>
      <c r="CP26" s="118">
        <v>-7.2480900000000004</v>
      </c>
      <c r="CQ26" s="118">
        <v>-7.1005399999999996</v>
      </c>
      <c r="CR26" s="118">
        <v>-6.9483899999999998</v>
      </c>
      <c r="CS26" s="118">
        <v>-6.7909499999999996</v>
      </c>
      <c r="CT26" s="118">
        <v>-6.6275700000000004</v>
      </c>
      <c r="CU26" s="118">
        <v>-6.4576799999999999</v>
      </c>
      <c r="CV26" s="118">
        <v>-6.2807300000000001</v>
      </c>
      <c r="CW26" s="118">
        <v>-6.0962800000000001</v>
      </c>
      <c r="CX26" s="118">
        <v>-5.9039099999999998</v>
      </c>
      <c r="CY26" s="118">
        <v>-5.7033300000000002</v>
      </c>
      <c r="CZ26" s="118">
        <v>-5.4943</v>
      </c>
      <c r="DA26" s="118">
        <v>-5.2766700000000002</v>
      </c>
      <c r="DB26" s="118">
        <v>-5.05037</v>
      </c>
      <c r="DC26" s="118">
        <v>-4.8154199999999996</v>
      </c>
      <c r="DD26" s="118">
        <v>-4.5719500000000002</v>
      </c>
      <c r="DE26" s="118">
        <v>-4.3201200000000002</v>
      </c>
      <c r="DF26" s="118">
        <v>-4.0602099999999997</v>
      </c>
      <c r="DG26" s="118">
        <v>-3.7925599999999999</v>
      </c>
      <c r="DH26" s="118">
        <v>-3.5175700000000001</v>
      </c>
      <c r="DI26" s="118">
        <v>-3.2357300000000002</v>
      </c>
      <c r="DJ26" s="118">
        <v>-2.9475600000000002</v>
      </c>
      <c r="DK26" s="118">
        <v>-2.6536400000000002</v>
      </c>
      <c r="DL26" s="118">
        <v>-2.3546</v>
      </c>
      <c r="DM26" s="118">
        <v>-2.0510999999999999</v>
      </c>
      <c r="DN26" s="118">
        <v>-1.7438400000000001</v>
      </c>
      <c r="DO26" s="118">
        <v>-1.43353</v>
      </c>
      <c r="DP26" s="118">
        <v>-1.12093</v>
      </c>
      <c r="DQ26" s="118">
        <v>-0.80678000000000005</v>
      </c>
      <c r="DR26" s="118">
        <v>-0.49185000000000001</v>
      </c>
      <c r="DS26" s="118">
        <v>-0.17691000000000001</v>
      </c>
      <c r="DT26" s="118">
        <v>0.13727</v>
      </c>
      <c r="DU26" s="118">
        <v>0.44994000000000001</v>
      </c>
      <c r="DV26" s="118">
        <v>0.76032999999999995</v>
      </c>
      <c r="DW26" s="118">
        <v>1.06772</v>
      </c>
      <c r="DX26" s="118">
        <v>1.3713900000000001</v>
      </c>
      <c r="DY26" s="118">
        <v>1.67065</v>
      </c>
      <c r="DZ26" s="118">
        <v>1.9648300000000001</v>
      </c>
      <c r="EA26" s="118">
        <v>2.2533300000000001</v>
      </c>
      <c r="EB26" s="118">
        <v>2.5355400000000001</v>
      </c>
      <c r="EC26" s="118">
        <v>2.8109299999999999</v>
      </c>
      <c r="ED26" s="118">
        <v>3.0790199999999999</v>
      </c>
      <c r="EE26" s="118">
        <v>3.3393700000000002</v>
      </c>
      <c r="EF26" s="118">
        <v>3.5916100000000002</v>
      </c>
      <c r="EG26" s="118">
        <v>3.8354200000000001</v>
      </c>
      <c r="EH26" s="118">
        <v>4.07057</v>
      </c>
      <c r="EI26" s="118">
        <v>4.2968700000000002</v>
      </c>
      <c r="EJ26" s="118">
        <v>4.5142199999999999</v>
      </c>
      <c r="EK26" s="118">
        <v>4.7225799999999998</v>
      </c>
      <c r="EL26" s="118">
        <v>4.9219999999999997</v>
      </c>
      <c r="EM26" s="118">
        <v>5.1125800000000003</v>
      </c>
      <c r="EN26" s="118">
        <v>5.2945000000000002</v>
      </c>
      <c r="EO26" s="118">
        <v>5.4679500000000001</v>
      </c>
      <c r="EP26" s="118">
        <v>5.6332599999999999</v>
      </c>
      <c r="EQ26" s="118">
        <v>5.7908200000000001</v>
      </c>
      <c r="ER26" s="118">
        <v>5.9410600000000002</v>
      </c>
      <c r="ES26" s="118">
        <v>6.08439</v>
      </c>
      <c r="ET26" s="118">
        <v>6.22133</v>
      </c>
      <c r="EU26" s="118">
        <v>6.3523800000000001</v>
      </c>
      <c r="EV26" s="118">
        <v>6.4780600000000002</v>
      </c>
      <c r="EW26" s="118">
        <v>6.5989000000000004</v>
      </c>
      <c r="EX26" s="118">
        <v>6.7153799999999997</v>
      </c>
      <c r="EY26" s="118">
        <v>6.8279800000000002</v>
      </c>
      <c r="EZ26" s="118">
        <v>6.9370700000000003</v>
      </c>
      <c r="FA26" s="118">
        <v>7.0429599999999999</v>
      </c>
      <c r="FB26" s="118">
        <v>7.1457699999999997</v>
      </c>
      <c r="FC26" s="118">
        <v>7.2454999999999998</v>
      </c>
      <c r="FD26" s="118">
        <v>7.34185</v>
      </c>
      <c r="FE26" s="118">
        <v>7.43424</v>
      </c>
      <c r="FF26" s="118">
        <v>7.5216399999999997</v>
      </c>
      <c r="FG26" s="118">
        <v>7.6025</v>
      </c>
      <c r="FH26" s="118">
        <v>7.6745099999999997</v>
      </c>
      <c r="FI26" s="118">
        <v>7.7343599999999997</v>
      </c>
      <c r="FJ26" s="118">
        <v>7.7773899999999996</v>
      </c>
      <c r="FK26" s="118">
        <v>7.7969799999999996</v>
      </c>
      <c r="FL26" s="118">
        <v>7.7836999999999996</v>
      </c>
      <c r="FM26" s="118">
        <v>7.7238899999999999</v>
      </c>
      <c r="FN26" s="118">
        <v>7.5972099999999996</v>
      </c>
      <c r="FO26" s="118">
        <v>7.3722799999999999</v>
      </c>
      <c r="FP26" s="118">
        <v>6.9982300000000004</v>
      </c>
      <c r="FQ26" s="118">
        <v>6.3869499999999997</v>
      </c>
      <c r="FR26" s="118">
        <v>5.3716900000000001</v>
      </c>
      <c r="FS26" s="118">
        <v>3.59382</v>
      </c>
      <c r="FT26" s="118">
        <v>0.11910999999999999</v>
      </c>
      <c r="FU26" s="118">
        <v>-8.4068199999999997</v>
      </c>
      <c r="FV26" s="118">
        <v>-43.089790000000001</v>
      </c>
      <c r="FW26" s="118">
        <v>-126.08499999999999</v>
      </c>
      <c r="FX26" s="118">
        <v>-147.56658999999999</v>
      </c>
      <c r="FY26" s="118">
        <v>-153.93261000000001</v>
      </c>
      <c r="FZ26" s="227">
        <v>-144.05000000000001</v>
      </c>
    </row>
    <row r="27" spans="1:182">
      <c r="A27" s="226">
        <v>-160</v>
      </c>
      <c r="B27" s="118">
        <v>-169.81677999999999</v>
      </c>
      <c r="C27" s="118">
        <v>-169.17912000000001</v>
      </c>
      <c r="D27" s="118">
        <v>-168.46093999999999</v>
      </c>
      <c r="E27" s="118">
        <v>-167.65269000000001</v>
      </c>
      <c r="F27" s="118">
        <v>-166.74304000000001</v>
      </c>
      <c r="G27" s="118">
        <v>-165.71842000000001</v>
      </c>
      <c r="H27" s="118">
        <v>-164.56265999999999</v>
      </c>
      <c r="I27" s="118">
        <v>-163.25629000000001</v>
      </c>
      <c r="J27" s="118">
        <v>-161.77573000000001</v>
      </c>
      <c r="K27" s="118">
        <v>-160.09233</v>
      </c>
      <c r="L27" s="118">
        <v>-158.17129</v>
      </c>
      <c r="M27" s="118">
        <v>-155.97015999999999</v>
      </c>
      <c r="N27" s="118">
        <v>-153.43746999999999</v>
      </c>
      <c r="O27" s="118">
        <v>-150.51122000000001</v>
      </c>
      <c r="P27" s="118">
        <v>-147.11777000000001</v>
      </c>
      <c r="Q27" s="118">
        <v>-143.17230000000001</v>
      </c>
      <c r="R27" s="118">
        <v>-138.58226999999999</v>
      </c>
      <c r="S27" s="118">
        <v>-133.25673</v>
      </c>
      <c r="T27" s="118">
        <v>-127.12499</v>
      </c>
      <c r="U27" s="118">
        <v>-120.16705</v>
      </c>
      <c r="V27" s="118">
        <v>-112.45209</v>
      </c>
      <c r="W27" s="118">
        <v>-104.16916999999999</v>
      </c>
      <c r="X27" s="118">
        <v>-95.623490000000004</v>
      </c>
      <c r="Y27" s="118">
        <v>-87.181129999999996</v>
      </c>
      <c r="Z27" s="118">
        <v>-79.181250000000006</v>
      </c>
      <c r="AA27" s="118">
        <v>-71.863119999999995</v>
      </c>
      <c r="AB27" s="118">
        <v>-65.342020000000005</v>
      </c>
      <c r="AC27" s="118">
        <v>-59.629260000000002</v>
      </c>
      <c r="AD27" s="118">
        <v>-54.670310000000001</v>
      </c>
      <c r="AE27" s="118">
        <v>-50.379530000000003</v>
      </c>
      <c r="AF27" s="118">
        <v>-46.66348</v>
      </c>
      <c r="AG27" s="118">
        <v>-43.433549999999997</v>
      </c>
      <c r="AH27" s="118">
        <v>-40.611490000000003</v>
      </c>
      <c r="AI27" s="118">
        <v>-38.130699999999997</v>
      </c>
      <c r="AJ27" s="118">
        <v>-35.935670000000002</v>
      </c>
      <c r="AK27" s="118">
        <v>-33.980629999999998</v>
      </c>
      <c r="AL27" s="118">
        <v>-32.228000000000002</v>
      </c>
      <c r="AM27" s="118">
        <v>-30.64696</v>
      </c>
      <c r="AN27" s="118">
        <v>-29.212240000000001</v>
      </c>
      <c r="AO27" s="118">
        <v>-27.902979999999999</v>
      </c>
      <c r="AP27" s="118">
        <v>-26.701989999999999</v>
      </c>
      <c r="AQ27" s="118">
        <v>-25.594999999999999</v>
      </c>
      <c r="AR27" s="118">
        <v>-24.570119999999999</v>
      </c>
      <c r="AS27" s="118">
        <v>-23.617450000000002</v>
      </c>
      <c r="AT27" s="118">
        <v>-22.728639999999999</v>
      </c>
      <c r="AU27" s="118">
        <v>-21.89667</v>
      </c>
      <c r="AV27" s="118">
        <v>-21.11562</v>
      </c>
      <c r="AW27" s="118">
        <v>-20.380420000000001</v>
      </c>
      <c r="AX27" s="118">
        <v>-19.686779999999999</v>
      </c>
      <c r="AY27" s="118">
        <v>-19.030989999999999</v>
      </c>
      <c r="AZ27" s="118">
        <v>-18.409890000000001</v>
      </c>
      <c r="BA27" s="118">
        <v>-17.820720000000001</v>
      </c>
      <c r="BB27" s="118">
        <v>-17.26108</v>
      </c>
      <c r="BC27" s="118">
        <v>-16.72888</v>
      </c>
      <c r="BD27" s="118">
        <v>-16.222280000000001</v>
      </c>
      <c r="BE27" s="118">
        <v>-15.739660000000001</v>
      </c>
      <c r="BF27" s="118">
        <v>-15.279579999999999</v>
      </c>
      <c r="BG27" s="118">
        <v>-14.840730000000001</v>
      </c>
      <c r="BH27" s="118">
        <v>-14.42196</v>
      </c>
      <c r="BI27" s="118">
        <v>-14.02223</v>
      </c>
      <c r="BJ27" s="118">
        <v>-13.64057</v>
      </c>
      <c r="BK27" s="118">
        <v>-13.276120000000001</v>
      </c>
      <c r="BL27" s="118">
        <v>-12.92806</v>
      </c>
      <c r="BM27" s="118">
        <v>-12.595660000000001</v>
      </c>
      <c r="BN27" s="118">
        <v>-12.278219999999999</v>
      </c>
      <c r="BO27" s="118">
        <v>-11.97508</v>
      </c>
      <c r="BP27" s="118">
        <v>-11.68562</v>
      </c>
      <c r="BQ27" s="118">
        <v>-11.40926</v>
      </c>
      <c r="BR27" s="118">
        <v>-11.1454</v>
      </c>
      <c r="BS27" s="118">
        <v>-10.893509999999999</v>
      </c>
      <c r="BT27" s="118">
        <v>-10.653029999999999</v>
      </c>
      <c r="BU27" s="118">
        <v>-10.42343</v>
      </c>
      <c r="BV27" s="118">
        <v>-10.20415</v>
      </c>
      <c r="BW27" s="118">
        <v>-9.9946599999999997</v>
      </c>
      <c r="BX27" s="118">
        <v>-9.7943899999999999</v>
      </c>
      <c r="BY27" s="118">
        <v>-9.6028000000000002</v>
      </c>
      <c r="BZ27" s="118">
        <v>-9.4192999999999998</v>
      </c>
      <c r="CA27" s="118">
        <v>-9.24329</v>
      </c>
      <c r="CB27" s="118">
        <v>-9.0741700000000005</v>
      </c>
      <c r="CC27" s="118">
        <v>-8.9113100000000003</v>
      </c>
      <c r="CD27" s="118">
        <v>-8.7540399999999998</v>
      </c>
      <c r="CE27" s="118">
        <v>-8.6016999999999992</v>
      </c>
      <c r="CF27" s="118">
        <v>-8.4535800000000005</v>
      </c>
      <c r="CG27" s="118">
        <v>-8.3089600000000008</v>
      </c>
      <c r="CH27" s="118">
        <v>-8.1671099999999992</v>
      </c>
      <c r="CI27" s="118">
        <v>-8.0272699999999997</v>
      </c>
      <c r="CJ27" s="118">
        <v>-7.8886700000000003</v>
      </c>
      <c r="CK27" s="118">
        <v>-7.7505300000000004</v>
      </c>
      <c r="CL27" s="118">
        <v>-7.61205</v>
      </c>
      <c r="CM27" s="118">
        <v>-7.4724399999999997</v>
      </c>
      <c r="CN27" s="119">
        <v>-7.3310599999999999</v>
      </c>
      <c r="CO27" s="118">
        <v>-7.1868499999999997</v>
      </c>
      <c r="CP27" s="118">
        <v>-7.0391899999999996</v>
      </c>
      <c r="CQ27" s="118">
        <v>-6.88734</v>
      </c>
      <c r="CR27" s="118">
        <v>-6.7306100000000004</v>
      </c>
      <c r="CS27" s="118">
        <v>-6.5683199999999999</v>
      </c>
      <c r="CT27" s="118">
        <v>-6.3998600000000003</v>
      </c>
      <c r="CU27" s="118">
        <v>-6.2246699999999997</v>
      </c>
      <c r="CV27" s="118">
        <v>-6.0422500000000001</v>
      </c>
      <c r="CW27" s="118">
        <v>-5.8521700000000001</v>
      </c>
      <c r="CX27" s="118">
        <v>-5.6540699999999999</v>
      </c>
      <c r="CY27" s="118">
        <v>-5.4476599999999999</v>
      </c>
      <c r="CZ27" s="118">
        <v>-5.2327599999999999</v>
      </c>
      <c r="DA27" s="118">
        <v>-5.0092299999999996</v>
      </c>
      <c r="DB27" s="118">
        <v>-4.7770599999999996</v>
      </c>
      <c r="DC27" s="118">
        <v>-4.5362799999999996</v>
      </c>
      <c r="DD27" s="118">
        <v>-4.2870400000000002</v>
      </c>
      <c r="DE27" s="118">
        <v>-4.0295399999999999</v>
      </c>
      <c r="DF27" s="118">
        <v>-3.7640799999999999</v>
      </c>
      <c r="DG27" s="118">
        <v>-3.4910100000000002</v>
      </c>
      <c r="DH27" s="118">
        <v>-3.21075</v>
      </c>
      <c r="DI27" s="118">
        <v>-2.9237899999999999</v>
      </c>
      <c r="DJ27" s="118">
        <v>-2.6306699999999998</v>
      </c>
      <c r="DK27" s="118">
        <v>-2.33196</v>
      </c>
      <c r="DL27" s="118">
        <v>-2.0283000000000002</v>
      </c>
      <c r="DM27" s="118">
        <v>-1.72035</v>
      </c>
      <c r="DN27" s="118">
        <v>-1.40879</v>
      </c>
      <c r="DO27" s="118">
        <v>-1.09433</v>
      </c>
      <c r="DP27" s="118">
        <v>-0.77771999999999997</v>
      </c>
      <c r="DQ27" s="118">
        <v>-0.45967999999999998</v>
      </c>
      <c r="DR27" s="118">
        <v>-0.14097000000000001</v>
      </c>
      <c r="DS27" s="118">
        <v>0.17765</v>
      </c>
      <c r="DT27" s="118">
        <v>0.49545</v>
      </c>
      <c r="DU27" s="118">
        <v>0.81166000000000005</v>
      </c>
      <c r="DV27" s="118">
        <v>1.1255599999999999</v>
      </c>
      <c r="DW27" s="118">
        <v>1.4364399999999999</v>
      </c>
      <c r="DX27" s="118">
        <v>1.74359</v>
      </c>
      <c r="DY27" s="118">
        <v>2.0463300000000002</v>
      </c>
      <c r="DZ27" s="118">
        <v>2.3440300000000001</v>
      </c>
      <c r="EA27" s="118">
        <v>2.6360700000000001</v>
      </c>
      <c r="EB27" s="118">
        <v>2.9218799999999998</v>
      </c>
      <c r="EC27" s="118">
        <v>3.2009500000000002</v>
      </c>
      <c r="ED27" s="118">
        <v>3.4727800000000002</v>
      </c>
      <c r="EE27" s="118">
        <v>3.7369599999999998</v>
      </c>
      <c r="EF27" s="118">
        <v>3.9931199999999998</v>
      </c>
      <c r="EG27" s="118">
        <v>4.2409499999999998</v>
      </c>
      <c r="EH27" s="118">
        <v>4.4802200000000001</v>
      </c>
      <c r="EI27" s="118">
        <v>4.7107400000000004</v>
      </c>
      <c r="EJ27" s="118">
        <v>4.9324199999999996</v>
      </c>
      <c r="EK27" s="118">
        <v>5.1452200000000001</v>
      </c>
      <c r="EL27" s="118">
        <v>5.3491799999999996</v>
      </c>
      <c r="EM27" s="118">
        <v>5.5444000000000004</v>
      </c>
      <c r="EN27" s="118">
        <v>5.7310100000000004</v>
      </c>
      <c r="EO27" s="118">
        <v>5.9092200000000004</v>
      </c>
      <c r="EP27" s="118">
        <v>6.0794199999999998</v>
      </c>
      <c r="EQ27" s="118">
        <v>6.2419399999999996</v>
      </c>
      <c r="ER27" s="118">
        <v>6.39717</v>
      </c>
      <c r="ES27" s="118">
        <v>6.5455399999999999</v>
      </c>
      <c r="ET27" s="118">
        <v>6.6875299999999998</v>
      </c>
      <c r="EU27" s="118">
        <v>6.8236299999999996</v>
      </c>
      <c r="EV27" s="118">
        <v>6.9543600000000003</v>
      </c>
      <c r="EW27" s="118">
        <v>7.0802100000000001</v>
      </c>
      <c r="EX27" s="118">
        <v>7.2016499999999999</v>
      </c>
      <c r="EY27" s="118">
        <v>7.3191100000000002</v>
      </c>
      <c r="EZ27" s="118">
        <v>7.4329499999999999</v>
      </c>
      <c r="FA27" s="118">
        <v>7.5434400000000004</v>
      </c>
      <c r="FB27" s="118">
        <v>7.6506499999999997</v>
      </c>
      <c r="FC27" s="118">
        <v>7.7545200000000003</v>
      </c>
      <c r="FD27" s="118">
        <v>7.8547200000000004</v>
      </c>
      <c r="FE27" s="118">
        <v>7.9505600000000003</v>
      </c>
      <c r="FF27" s="118">
        <v>8.0409500000000005</v>
      </c>
      <c r="FG27" s="118">
        <v>8.1242000000000001</v>
      </c>
      <c r="FH27" s="118">
        <v>8.19787</v>
      </c>
      <c r="FI27" s="118">
        <v>8.2584800000000005</v>
      </c>
      <c r="FJ27" s="118">
        <v>8.3011099999999995</v>
      </c>
      <c r="FK27" s="118">
        <v>8.3188300000000002</v>
      </c>
      <c r="FL27" s="118">
        <v>8.3017599999999998</v>
      </c>
      <c r="FM27" s="118">
        <v>8.2356200000000008</v>
      </c>
      <c r="FN27" s="118">
        <v>8.0991199999999992</v>
      </c>
      <c r="FO27" s="118">
        <v>7.8594200000000001</v>
      </c>
      <c r="FP27" s="118">
        <v>7.4633000000000003</v>
      </c>
      <c r="FQ27" s="118">
        <v>6.8184100000000001</v>
      </c>
      <c r="FR27" s="118">
        <v>5.7498500000000003</v>
      </c>
      <c r="FS27" s="118">
        <v>3.8808799999999999</v>
      </c>
      <c r="FT27" s="118">
        <v>0.2286</v>
      </c>
      <c r="FU27" s="118">
        <v>-8.7369800000000009</v>
      </c>
      <c r="FV27" s="118">
        <v>-44.66169</v>
      </c>
      <c r="FW27" s="118">
        <v>-125.04058999999999</v>
      </c>
      <c r="FX27" s="118">
        <v>-146.37643</v>
      </c>
      <c r="FY27" s="118">
        <v>-152.85581999999999</v>
      </c>
      <c r="FZ27" s="227">
        <v>-143.05000000000001</v>
      </c>
    </row>
    <row r="28" spans="1:182">
      <c r="A28" s="226">
        <v>-159</v>
      </c>
      <c r="B28" s="118">
        <v>-170.81681</v>
      </c>
      <c r="C28" s="118">
        <v>-170.21057999999999</v>
      </c>
      <c r="D28" s="118">
        <v>-169.52649</v>
      </c>
      <c r="E28" s="118">
        <v>-168.75536</v>
      </c>
      <c r="F28" s="118">
        <v>-167.88633999999999</v>
      </c>
      <c r="G28" s="118">
        <v>-166.90639999999999</v>
      </c>
      <c r="H28" s="118">
        <v>-165.79992999999999</v>
      </c>
      <c r="I28" s="118">
        <v>-164.54813999999999</v>
      </c>
      <c r="J28" s="118">
        <v>-163.12816000000001</v>
      </c>
      <c r="K28" s="118">
        <v>-161.5121</v>
      </c>
      <c r="L28" s="118">
        <v>-159.66589999999999</v>
      </c>
      <c r="M28" s="118">
        <v>-157.54769999999999</v>
      </c>
      <c r="N28" s="118">
        <v>-155.10633999999999</v>
      </c>
      <c r="O28" s="118">
        <v>-152.27941000000001</v>
      </c>
      <c r="P28" s="118">
        <v>-148.99166</v>
      </c>
      <c r="Q28" s="118">
        <v>-145.15443999999999</v>
      </c>
      <c r="R28" s="118">
        <v>-140.66784999999999</v>
      </c>
      <c r="S28" s="118">
        <v>-135.42841000000001</v>
      </c>
      <c r="T28" s="118">
        <v>-129.34636</v>
      </c>
      <c r="U28" s="118">
        <v>-122.37689</v>
      </c>
      <c r="V28" s="118">
        <v>-114.56392</v>
      </c>
      <c r="W28" s="118">
        <v>-106.08196</v>
      </c>
      <c r="X28" s="118">
        <v>-97.244680000000002</v>
      </c>
      <c r="Y28" s="118">
        <v>-88.452680000000001</v>
      </c>
      <c r="Z28" s="118">
        <v>-80.092799999999997</v>
      </c>
      <c r="AA28" s="118">
        <v>-72.445760000000007</v>
      </c>
      <c r="AB28" s="118">
        <v>-65.650149999999996</v>
      </c>
      <c r="AC28" s="118">
        <v>-59.72289</v>
      </c>
      <c r="AD28" s="118">
        <v>-54.603990000000003</v>
      </c>
      <c r="AE28" s="118">
        <v>-50.197870000000002</v>
      </c>
      <c r="AF28" s="118">
        <v>-46.400790000000001</v>
      </c>
      <c r="AG28" s="118">
        <v>-43.115340000000003</v>
      </c>
      <c r="AH28" s="118">
        <v>-40.256270000000001</v>
      </c>
      <c r="AI28" s="118">
        <v>-37.75179</v>
      </c>
      <c r="AJ28" s="118">
        <v>-35.542569999999998</v>
      </c>
      <c r="AK28" s="118">
        <v>-33.580089999999998</v>
      </c>
      <c r="AL28" s="118">
        <v>-31.824809999999999</v>
      </c>
      <c r="AM28" s="118">
        <v>-30.244520000000001</v>
      </c>
      <c r="AN28" s="118">
        <v>-28.812919999999998</v>
      </c>
      <c r="AO28" s="118">
        <v>-27.508459999999999</v>
      </c>
      <c r="AP28" s="118">
        <v>-26.313420000000001</v>
      </c>
      <c r="AQ28" s="118">
        <v>-25.213170000000002</v>
      </c>
      <c r="AR28" s="118">
        <v>-24.19557</v>
      </c>
      <c r="AS28" s="118">
        <v>-23.250499999999999</v>
      </c>
      <c r="AT28" s="118">
        <v>-22.369489999999999</v>
      </c>
      <c r="AU28" s="118">
        <v>-21.54543</v>
      </c>
      <c r="AV28" s="118">
        <v>-20.772290000000002</v>
      </c>
      <c r="AW28" s="118">
        <v>-20.044979999999999</v>
      </c>
      <c r="AX28" s="118">
        <v>-19.35914</v>
      </c>
      <c r="AY28" s="118">
        <v>-18.71105</v>
      </c>
      <c r="AZ28" s="118">
        <v>-18.0975</v>
      </c>
      <c r="BA28" s="118">
        <v>-17.515720000000002</v>
      </c>
      <c r="BB28" s="118">
        <v>-16.9633</v>
      </c>
      <c r="BC28" s="118">
        <v>-16.438130000000001</v>
      </c>
      <c r="BD28" s="118">
        <v>-15.938370000000001</v>
      </c>
      <c r="BE28" s="118">
        <v>-15.46237</v>
      </c>
      <c r="BF28" s="118">
        <v>-15.00869</v>
      </c>
      <c r="BG28" s="118">
        <v>-14.576029999999999</v>
      </c>
      <c r="BH28" s="118">
        <v>-14.163209999999999</v>
      </c>
      <c r="BI28" s="118">
        <v>-13.7692</v>
      </c>
      <c r="BJ28" s="118">
        <v>-13.39303</v>
      </c>
      <c r="BK28" s="118">
        <v>-13.03383</v>
      </c>
      <c r="BL28" s="118">
        <v>-12.69079</v>
      </c>
      <c r="BM28" s="118">
        <v>-12.363160000000001</v>
      </c>
      <c r="BN28" s="118">
        <v>-12.05026</v>
      </c>
      <c r="BO28" s="118">
        <v>-11.75141</v>
      </c>
      <c r="BP28" s="118">
        <v>-11.466010000000001</v>
      </c>
      <c r="BQ28" s="118">
        <v>-11.19345</v>
      </c>
      <c r="BR28" s="118">
        <v>-10.93317</v>
      </c>
      <c r="BS28" s="118">
        <v>-10.6846</v>
      </c>
      <c r="BT28" s="118">
        <v>-10.447190000000001</v>
      </c>
      <c r="BU28" s="118">
        <v>-10.2204</v>
      </c>
      <c r="BV28" s="118">
        <v>-10.003679999999999</v>
      </c>
      <c r="BW28" s="118">
        <v>-9.7964800000000007</v>
      </c>
      <c r="BX28" s="118">
        <v>-9.5982400000000005</v>
      </c>
      <c r="BY28" s="118">
        <v>-9.4083900000000007</v>
      </c>
      <c r="BZ28" s="118">
        <v>-9.2263500000000001</v>
      </c>
      <c r="CA28" s="118">
        <v>-9.05152</v>
      </c>
      <c r="CB28" s="118">
        <v>-8.8832699999999996</v>
      </c>
      <c r="CC28" s="118">
        <v>-8.7209500000000002</v>
      </c>
      <c r="CD28" s="118">
        <v>-8.5639199999999995</v>
      </c>
      <c r="CE28" s="118">
        <v>-8.4114799999999992</v>
      </c>
      <c r="CF28" s="118">
        <v>-8.2629400000000004</v>
      </c>
      <c r="CG28" s="118">
        <v>-8.1175499999999996</v>
      </c>
      <c r="CH28" s="118">
        <v>-7.9745799999999996</v>
      </c>
      <c r="CI28" s="118">
        <v>-7.8332699999999997</v>
      </c>
      <c r="CJ28" s="118">
        <v>-7.69285</v>
      </c>
      <c r="CK28" s="118">
        <v>-7.5525200000000003</v>
      </c>
      <c r="CL28" s="118">
        <v>-7.4115200000000003</v>
      </c>
      <c r="CM28" s="118">
        <v>-7.2690400000000004</v>
      </c>
      <c r="CN28" s="119">
        <v>-7.1244500000000004</v>
      </c>
      <c r="CO28" s="118">
        <v>-6.9767099999999997</v>
      </c>
      <c r="CP28" s="118">
        <v>-6.8251999999999997</v>
      </c>
      <c r="CQ28" s="118">
        <v>-6.6692200000000001</v>
      </c>
      <c r="CR28" s="118">
        <v>-6.50807</v>
      </c>
      <c r="CS28" s="118">
        <v>-6.3411200000000001</v>
      </c>
      <c r="CT28" s="118">
        <v>-6.16777</v>
      </c>
      <c r="CU28" s="118">
        <v>-5.9874999999999998</v>
      </c>
      <c r="CV28" s="118">
        <v>-5.7998399999999997</v>
      </c>
      <c r="CW28" s="118">
        <v>-5.6043700000000003</v>
      </c>
      <c r="CX28" s="118">
        <v>-5.4007800000000001</v>
      </c>
      <c r="CY28" s="118">
        <v>-5.1888199999999998</v>
      </c>
      <c r="CZ28" s="118">
        <v>-4.9683200000000003</v>
      </c>
      <c r="DA28" s="118">
        <v>-4.7391899999999998</v>
      </c>
      <c r="DB28" s="118">
        <v>-4.5014399999999997</v>
      </c>
      <c r="DC28" s="118">
        <v>-4.2551399999999999</v>
      </c>
      <c r="DD28" s="118">
        <v>-4.0004400000000002</v>
      </c>
      <c r="DE28" s="118">
        <v>-3.73759</v>
      </c>
      <c r="DF28" s="118">
        <v>-3.4668899999999998</v>
      </c>
      <c r="DG28" s="118">
        <v>-3.18872</v>
      </c>
      <c r="DH28" s="118">
        <v>-2.9035099999999998</v>
      </c>
      <c r="DI28" s="118">
        <v>-2.6117599999999999</v>
      </c>
      <c r="DJ28" s="118">
        <v>-2.3140000000000001</v>
      </c>
      <c r="DK28" s="118">
        <v>-2.0108299999999999</v>
      </c>
      <c r="DL28" s="118">
        <v>-1.70286</v>
      </c>
      <c r="DM28" s="118">
        <v>-1.39076</v>
      </c>
      <c r="DN28" s="118">
        <v>-1.07521</v>
      </c>
      <c r="DO28" s="118">
        <v>-0.75690000000000002</v>
      </c>
      <c r="DP28" s="118">
        <v>-0.43657000000000001</v>
      </c>
      <c r="DQ28" s="118">
        <v>-0.11493</v>
      </c>
      <c r="DR28" s="118">
        <v>0.20727999999999999</v>
      </c>
      <c r="DS28" s="118">
        <v>0.52932000000000001</v>
      </c>
      <c r="DT28" s="118">
        <v>0.85045999999999999</v>
      </c>
      <c r="DU28" s="118">
        <v>1.16997</v>
      </c>
      <c r="DV28" s="118">
        <v>1.4871399999999999</v>
      </c>
      <c r="DW28" s="118">
        <v>1.8012600000000001</v>
      </c>
      <c r="DX28" s="118">
        <v>2.1116600000000001</v>
      </c>
      <c r="DY28" s="118">
        <v>2.4176700000000002</v>
      </c>
      <c r="DZ28" s="118">
        <v>2.71868</v>
      </c>
      <c r="EA28" s="118">
        <v>3.0140799999999999</v>
      </c>
      <c r="EB28" s="118">
        <v>3.3033100000000002</v>
      </c>
      <c r="EC28" s="118">
        <v>3.58588</v>
      </c>
      <c r="ED28" s="118">
        <v>3.8613</v>
      </c>
      <c r="EE28" s="118">
        <v>4.1291599999999997</v>
      </c>
      <c r="EF28" s="118">
        <v>4.3891099999999996</v>
      </c>
      <c r="EG28" s="118">
        <v>4.6408399999999999</v>
      </c>
      <c r="EH28" s="118">
        <v>4.8841200000000002</v>
      </c>
      <c r="EI28" s="118">
        <v>5.1187800000000001</v>
      </c>
      <c r="EJ28" s="118">
        <v>5.3447100000000001</v>
      </c>
      <c r="EK28" s="118">
        <v>5.5618800000000004</v>
      </c>
      <c r="EL28" s="118">
        <v>5.7703300000000004</v>
      </c>
      <c r="EM28" s="118">
        <v>5.9700899999999999</v>
      </c>
      <c r="EN28" s="118">
        <v>6.1613600000000002</v>
      </c>
      <c r="EO28" s="118">
        <v>6.3443699999999996</v>
      </c>
      <c r="EP28" s="118">
        <v>6.5194299999999998</v>
      </c>
      <c r="EQ28" s="118">
        <v>6.6868800000000004</v>
      </c>
      <c r="ER28" s="118">
        <v>6.8470800000000001</v>
      </c>
      <c r="ES28" s="118">
        <v>7.00047</v>
      </c>
      <c r="ET28" s="118">
        <v>7.1475200000000001</v>
      </c>
      <c r="EU28" s="118">
        <v>7.2886800000000003</v>
      </c>
      <c r="EV28" s="118">
        <v>7.4244500000000002</v>
      </c>
      <c r="EW28" s="118">
        <v>7.5552999999999999</v>
      </c>
      <c r="EX28" s="118">
        <v>7.6816800000000001</v>
      </c>
      <c r="EY28" s="118">
        <v>7.8039800000000001</v>
      </c>
      <c r="EZ28" s="118">
        <v>7.9225500000000002</v>
      </c>
      <c r="FA28" s="118">
        <v>8.0375899999999998</v>
      </c>
      <c r="FB28" s="118">
        <v>8.1491600000000002</v>
      </c>
      <c r="FC28" s="118">
        <v>8.2571100000000008</v>
      </c>
      <c r="FD28" s="118">
        <v>8.3610699999999998</v>
      </c>
      <c r="FE28" s="118">
        <v>8.4602699999999995</v>
      </c>
      <c r="FF28" s="118">
        <v>8.5535200000000007</v>
      </c>
      <c r="FG28" s="118">
        <v>8.63903</v>
      </c>
      <c r="FH28" s="118">
        <v>8.7141900000000003</v>
      </c>
      <c r="FI28" s="118">
        <v>8.7753399999999999</v>
      </c>
      <c r="FJ28" s="118">
        <v>8.8173300000000001</v>
      </c>
      <c r="FK28" s="118">
        <v>8.8328699999999998</v>
      </c>
      <c r="FL28" s="118">
        <v>8.8116400000000006</v>
      </c>
      <c r="FM28" s="118">
        <v>8.7386800000000004</v>
      </c>
      <c r="FN28" s="118">
        <v>8.5917300000000001</v>
      </c>
      <c r="FO28" s="118">
        <v>8.33643</v>
      </c>
      <c r="FP28" s="118">
        <v>7.9170699999999998</v>
      </c>
      <c r="FQ28" s="118">
        <v>7.2368800000000002</v>
      </c>
      <c r="FR28" s="118">
        <v>6.1123599999999998</v>
      </c>
      <c r="FS28" s="118">
        <v>4.14764</v>
      </c>
      <c r="FT28" s="118">
        <v>0.30830000000000002</v>
      </c>
      <c r="FU28" s="118">
        <v>-9.1207499999999992</v>
      </c>
      <c r="FV28" s="118">
        <v>-46.27861</v>
      </c>
      <c r="FW28" s="118">
        <v>-124.03456</v>
      </c>
      <c r="FX28" s="118">
        <v>-145.19511</v>
      </c>
      <c r="FY28" s="118">
        <v>-151.78058999999999</v>
      </c>
      <c r="FZ28" s="227">
        <v>-142.05000000000001</v>
      </c>
    </row>
    <row r="29" spans="1:182">
      <c r="A29" s="226">
        <v>-158</v>
      </c>
      <c r="B29" s="118">
        <v>-171.81684000000001</v>
      </c>
      <c r="C29" s="118">
        <v>-171.24223000000001</v>
      </c>
      <c r="D29" s="118">
        <v>-170.59241</v>
      </c>
      <c r="E29" s="118">
        <v>-169.85865000000001</v>
      </c>
      <c r="F29" s="118">
        <v>-169.03055000000001</v>
      </c>
      <c r="G29" s="118">
        <v>-168.09564</v>
      </c>
      <c r="H29" s="118">
        <v>-167.03891999999999</v>
      </c>
      <c r="I29" s="118">
        <v>-165.84232</v>
      </c>
      <c r="J29" s="118">
        <v>-164.48374000000001</v>
      </c>
      <c r="K29" s="118">
        <v>-162.93616</v>
      </c>
      <c r="L29" s="118">
        <v>-161.16637</v>
      </c>
      <c r="M29" s="118">
        <v>-159.13333</v>
      </c>
      <c r="N29" s="118">
        <v>-156.78645</v>
      </c>
      <c r="O29" s="118">
        <v>-154.06333000000001</v>
      </c>
      <c r="P29" s="118">
        <v>-150.88763</v>
      </c>
      <c r="Q29" s="118">
        <v>-147.16758999999999</v>
      </c>
      <c r="R29" s="118">
        <v>-142.79668000000001</v>
      </c>
      <c r="S29" s="118">
        <v>-137.65942000000001</v>
      </c>
      <c r="T29" s="118">
        <v>-131.64661000000001</v>
      </c>
      <c r="U29" s="118">
        <v>-124.6863</v>
      </c>
      <c r="V29" s="118">
        <v>-116.79208</v>
      </c>
      <c r="W29" s="118">
        <v>-108.11696999999999</v>
      </c>
      <c r="X29" s="118">
        <v>-98.978030000000004</v>
      </c>
      <c r="Y29" s="118">
        <v>-89.811250000000001</v>
      </c>
      <c r="Z29" s="118">
        <v>-81.058350000000004</v>
      </c>
      <c r="AA29" s="118">
        <v>-73.050200000000004</v>
      </c>
      <c r="AB29" s="118">
        <v>-65.954329999999999</v>
      </c>
      <c r="AC29" s="118">
        <v>-59.794800000000002</v>
      </c>
      <c r="AD29" s="118">
        <v>-54.50515</v>
      </c>
      <c r="AE29" s="118">
        <v>-49.978050000000003</v>
      </c>
      <c r="AF29" s="118">
        <v>-46.097740000000002</v>
      </c>
      <c r="AG29" s="118">
        <v>-42.756680000000003</v>
      </c>
      <c r="AH29" s="118">
        <v>-39.861750000000001</v>
      </c>
      <c r="AI29" s="118">
        <v>-37.335360000000001</v>
      </c>
      <c r="AJ29" s="118">
        <v>-35.114040000000003</v>
      </c>
      <c r="AK29" s="118">
        <v>-33.146299999999997</v>
      </c>
      <c r="AL29" s="118">
        <v>-31.390550000000001</v>
      </c>
      <c r="AM29" s="118">
        <v>-29.813079999999999</v>
      </c>
      <c r="AN29" s="118">
        <v>-28.386569999999999</v>
      </c>
      <c r="AO29" s="118">
        <v>-27.088730000000002</v>
      </c>
      <c r="AP29" s="118">
        <v>-25.901340000000001</v>
      </c>
      <c r="AQ29" s="118">
        <v>-24.8094</v>
      </c>
      <c r="AR29" s="118">
        <v>-23.800509999999999</v>
      </c>
      <c r="AS29" s="118">
        <v>-22.864370000000001</v>
      </c>
      <c r="AT29" s="118">
        <v>-21.992380000000001</v>
      </c>
      <c r="AU29" s="118">
        <v>-21.177330000000001</v>
      </c>
      <c r="AV29" s="118">
        <v>-20.413129999999999</v>
      </c>
      <c r="AW29" s="118">
        <v>-19.69463</v>
      </c>
      <c r="AX29" s="118">
        <v>-19.017440000000001</v>
      </c>
      <c r="AY29" s="118">
        <v>-18.37782</v>
      </c>
      <c r="AZ29" s="118">
        <v>-17.772539999999999</v>
      </c>
      <c r="BA29" s="118">
        <v>-17.198799999999999</v>
      </c>
      <c r="BB29" s="118">
        <v>-16.654199999999999</v>
      </c>
      <c r="BC29" s="118">
        <v>-16.136600000000001</v>
      </c>
      <c r="BD29" s="118">
        <v>-15.644159999999999</v>
      </c>
      <c r="BE29" s="118">
        <v>-15.175240000000001</v>
      </c>
      <c r="BF29" s="118">
        <v>-14.72837</v>
      </c>
      <c r="BG29" s="118">
        <v>-14.30226</v>
      </c>
      <c r="BH29" s="118">
        <v>-13.89574</v>
      </c>
      <c r="BI29" s="118">
        <v>-13.507759999999999</v>
      </c>
      <c r="BJ29" s="118">
        <v>-13.137359999999999</v>
      </c>
      <c r="BK29" s="118">
        <v>-12.783670000000001</v>
      </c>
      <c r="BL29" s="118">
        <v>-12.445869999999999</v>
      </c>
      <c r="BM29" s="118">
        <v>-12.123239999999999</v>
      </c>
      <c r="BN29" s="118">
        <v>-11.815060000000001</v>
      </c>
      <c r="BO29" s="118">
        <v>-11.52068</v>
      </c>
      <c r="BP29" s="118">
        <v>-11.2395</v>
      </c>
      <c r="BQ29" s="118">
        <v>-10.9709</v>
      </c>
      <c r="BR29" s="118">
        <v>-10.714309999999999</v>
      </c>
      <c r="BS29" s="118">
        <v>-10.469189999999999</v>
      </c>
      <c r="BT29" s="118">
        <v>-10.234959999999999</v>
      </c>
      <c r="BU29" s="118">
        <v>-10.011089999999999</v>
      </c>
      <c r="BV29" s="118">
        <v>-9.7970299999999995</v>
      </c>
      <c r="BW29" s="118">
        <v>-9.5922099999999997</v>
      </c>
      <c r="BX29" s="118">
        <v>-9.3960799999999995</v>
      </c>
      <c r="BY29" s="118">
        <v>-9.2080599999999997</v>
      </c>
      <c r="BZ29" s="118">
        <v>-9.0275599999999994</v>
      </c>
      <c r="CA29" s="118">
        <v>-8.8539600000000007</v>
      </c>
      <c r="CB29" s="118">
        <v>-8.6866400000000006</v>
      </c>
      <c r="CC29" s="118">
        <v>-8.5249600000000001</v>
      </c>
      <c r="CD29" s="118">
        <v>-8.3682300000000005</v>
      </c>
      <c r="CE29" s="118">
        <v>-8.2157699999999991</v>
      </c>
      <c r="CF29" s="118">
        <v>-8.0668600000000001</v>
      </c>
      <c r="CG29" s="118">
        <v>-7.9207799999999997</v>
      </c>
      <c r="CH29" s="118">
        <v>-7.7767799999999996</v>
      </c>
      <c r="CI29" s="118">
        <v>-7.63408</v>
      </c>
      <c r="CJ29" s="118">
        <v>-7.49193</v>
      </c>
      <c r="CK29" s="118">
        <v>-7.3495299999999997</v>
      </c>
      <c r="CL29" s="118">
        <v>-7.2061099999999998</v>
      </c>
      <c r="CM29" s="118">
        <v>-7.0608700000000004</v>
      </c>
      <c r="CN29" s="119">
        <v>-6.9132199999999999</v>
      </c>
      <c r="CO29" s="118">
        <v>-6.7620800000000001</v>
      </c>
      <c r="CP29" s="118">
        <v>-6.6068899999999999</v>
      </c>
      <c r="CQ29" s="118">
        <v>-6.4469399999999997</v>
      </c>
      <c r="CR29" s="118">
        <v>-6.2815599999999998</v>
      </c>
      <c r="CS29" s="118">
        <v>-6.1101400000000003</v>
      </c>
      <c r="CT29" s="118">
        <v>-5.9321299999999999</v>
      </c>
      <c r="CU29" s="118">
        <v>-5.7469999999999999</v>
      </c>
      <c r="CV29" s="118">
        <v>-5.5543199999999997</v>
      </c>
      <c r="CW29" s="118">
        <v>-5.3537299999999997</v>
      </c>
      <c r="CX29" s="118">
        <v>-5.1449199999999999</v>
      </c>
      <c r="CY29" s="118">
        <v>-4.92767</v>
      </c>
      <c r="CZ29" s="118">
        <v>-4.7018599999999999</v>
      </c>
      <c r="DA29" s="118">
        <v>-4.4674300000000002</v>
      </c>
      <c r="DB29" s="118">
        <v>-4.2244000000000002</v>
      </c>
      <c r="DC29" s="118">
        <v>-3.9728699999999999</v>
      </c>
      <c r="DD29" s="118">
        <v>-3.7130399999999999</v>
      </c>
      <c r="DE29" s="118">
        <v>-3.4451499999999999</v>
      </c>
      <c r="DF29" s="118">
        <v>-3.16954</v>
      </c>
      <c r="DG29" s="118">
        <v>-2.88659</v>
      </c>
      <c r="DH29" s="118">
        <v>-2.5967500000000001</v>
      </c>
      <c r="DI29" s="118">
        <v>-2.3005100000000001</v>
      </c>
      <c r="DJ29" s="118">
        <v>-1.99844</v>
      </c>
      <c r="DK29" s="118">
        <v>-1.6911099999999999</v>
      </c>
      <c r="DL29" s="118">
        <v>-1.37914</v>
      </c>
      <c r="DM29" s="118">
        <v>-1.0631999999999999</v>
      </c>
      <c r="DN29" s="118">
        <v>-0.74394000000000005</v>
      </c>
      <c r="DO29" s="118">
        <v>-0.42208000000000001</v>
      </c>
      <c r="DP29" s="118">
        <v>-9.8299999999999998E-2</v>
      </c>
      <c r="DQ29" s="118">
        <v>0.22667000000000001</v>
      </c>
      <c r="DR29" s="118">
        <v>0.55210999999999999</v>
      </c>
      <c r="DS29" s="118">
        <v>0.87731000000000003</v>
      </c>
      <c r="DT29" s="118">
        <v>1.2015400000000001</v>
      </c>
      <c r="DU29" s="118">
        <v>1.5241</v>
      </c>
      <c r="DV29" s="118">
        <v>1.8443000000000001</v>
      </c>
      <c r="DW29" s="118">
        <v>2.1614499999999999</v>
      </c>
      <c r="DX29" s="118">
        <v>2.4748800000000002</v>
      </c>
      <c r="DY29" s="118">
        <v>2.7839700000000001</v>
      </c>
      <c r="DZ29" s="118">
        <v>3.0880899999999998</v>
      </c>
      <c r="EA29" s="118">
        <v>3.38666</v>
      </c>
      <c r="EB29" s="118">
        <v>3.6791399999999999</v>
      </c>
      <c r="EC29" s="118">
        <v>3.9650400000000001</v>
      </c>
      <c r="ED29" s="118">
        <v>4.2439</v>
      </c>
      <c r="EE29" s="118">
        <v>4.5153100000000004</v>
      </c>
      <c r="EF29" s="118">
        <v>4.7789299999999999</v>
      </c>
      <c r="EG29" s="118">
        <v>5.0344499999999996</v>
      </c>
      <c r="EH29" s="118">
        <v>5.28165</v>
      </c>
      <c r="EI29" s="118">
        <v>5.5203499999999996</v>
      </c>
      <c r="EJ29" s="118">
        <v>5.7504600000000003</v>
      </c>
      <c r="EK29" s="118">
        <v>5.9719499999999996</v>
      </c>
      <c r="EL29" s="118">
        <v>6.1847899999999996</v>
      </c>
      <c r="EM29" s="118">
        <v>6.3890399999999996</v>
      </c>
      <c r="EN29" s="118">
        <v>6.5849700000000002</v>
      </c>
      <c r="EO29" s="118">
        <v>6.7727599999999999</v>
      </c>
      <c r="EP29" s="118">
        <v>6.9526700000000003</v>
      </c>
      <c r="EQ29" s="118">
        <v>7.1250299999999998</v>
      </c>
      <c r="ER29" s="118">
        <v>7.2902100000000001</v>
      </c>
      <c r="ES29" s="118">
        <v>7.4486299999999996</v>
      </c>
      <c r="ET29" s="118">
        <v>7.6007100000000003</v>
      </c>
      <c r="EU29" s="118">
        <v>7.7469299999999999</v>
      </c>
      <c r="EV29" s="118">
        <v>7.88774</v>
      </c>
      <c r="EW29" s="118">
        <v>8.0235800000000008</v>
      </c>
      <c r="EX29" s="118">
        <v>8.15489</v>
      </c>
      <c r="EY29" s="118">
        <v>8.2820300000000007</v>
      </c>
      <c r="EZ29" s="118">
        <v>8.4053000000000004</v>
      </c>
      <c r="FA29" s="118">
        <v>8.5248699999999999</v>
      </c>
      <c r="FB29" s="118">
        <v>8.6407399999999992</v>
      </c>
      <c r="FC29" s="118">
        <v>8.7527200000000001</v>
      </c>
      <c r="FD29" s="118">
        <v>8.86036</v>
      </c>
      <c r="FE29" s="118">
        <v>8.9628300000000003</v>
      </c>
      <c r="FF29" s="118">
        <v>9.0588200000000008</v>
      </c>
      <c r="FG29" s="118">
        <v>9.1464400000000001</v>
      </c>
      <c r="FH29" s="118">
        <v>9.2229200000000002</v>
      </c>
      <c r="FI29" s="118">
        <v>9.2843999999999998</v>
      </c>
      <c r="FJ29" s="118">
        <v>9.3254699999999993</v>
      </c>
      <c r="FK29" s="118">
        <v>9.3385300000000004</v>
      </c>
      <c r="FL29" s="118">
        <v>9.3127300000000002</v>
      </c>
      <c r="FM29" s="118">
        <v>9.2324400000000004</v>
      </c>
      <c r="FN29" s="118">
        <v>9.07437</v>
      </c>
      <c r="FO29" s="118">
        <v>8.8025800000000007</v>
      </c>
      <c r="FP29" s="118">
        <v>8.3587399999999992</v>
      </c>
      <c r="FQ29" s="118">
        <v>7.6414299999999997</v>
      </c>
      <c r="FR29" s="118">
        <v>6.4580900000000003</v>
      </c>
      <c r="FS29" s="118">
        <v>4.39262</v>
      </c>
      <c r="FT29" s="118">
        <v>0.35598999999999997</v>
      </c>
      <c r="FU29" s="118">
        <v>-9.5618200000000009</v>
      </c>
      <c r="FV29" s="118">
        <v>-47.934420000000003</v>
      </c>
      <c r="FW29" s="118">
        <v>-123.06401</v>
      </c>
      <c r="FX29" s="118">
        <v>-144.02265</v>
      </c>
      <c r="FY29" s="118">
        <v>-150.70697000000001</v>
      </c>
      <c r="FZ29" s="227">
        <v>-141.05000000000001</v>
      </c>
    </row>
    <row r="30" spans="1:182">
      <c r="A30" s="226">
        <v>-157</v>
      </c>
      <c r="B30" s="118">
        <v>-172.81686999999999</v>
      </c>
      <c r="C30" s="118">
        <v>-172.27404999999999</v>
      </c>
      <c r="D30" s="118">
        <v>-171.65870000000001</v>
      </c>
      <c r="E30" s="118">
        <v>-170.96252000000001</v>
      </c>
      <c r="F30" s="118">
        <v>-170.1756</v>
      </c>
      <c r="G30" s="118">
        <v>-169.28603000000001</v>
      </c>
      <c r="H30" s="118">
        <v>-168.27948000000001</v>
      </c>
      <c r="I30" s="118">
        <v>-167.13861</v>
      </c>
      <c r="J30" s="118">
        <v>-165.84218000000001</v>
      </c>
      <c r="K30" s="118">
        <v>-164.36411000000001</v>
      </c>
      <c r="L30" s="118">
        <v>-162.67216999999999</v>
      </c>
      <c r="M30" s="118">
        <v>-160.72633999999999</v>
      </c>
      <c r="N30" s="118">
        <v>-158.47689</v>
      </c>
      <c r="O30" s="118">
        <v>-155.86183</v>
      </c>
      <c r="P30" s="118">
        <v>-152.80430999999999</v>
      </c>
      <c r="Q30" s="118">
        <v>-149.21019999999999</v>
      </c>
      <c r="R30" s="118">
        <v>-144.96732</v>
      </c>
      <c r="S30" s="118">
        <v>-139.94892999999999</v>
      </c>
      <c r="T30" s="118">
        <v>-134.02644000000001</v>
      </c>
      <c r="U30" s="118">
        <v>-127.09887999999999</v>
      </c>
      <c r="V30" s="118">
        <v>-119.14431999999999</v>
      </c>
      <c r="W30" s="118">
        <v>-110.28606000000001</v>
      </c>
      <c r="X30" s="118">
        <v>-100.83728000000001</v>
      </c>
      <c r="Y30" s="118">
        <v>-91.268979999999999</v>
      </c>
      <c r="Z30" s="118">
        <v>-82.085769999999997</v>
      </c>
      <c r="AA30" s="118">
        <v>-73.679450000000003</v>
      </c>
      <c r="AB30" s="118">
        <v>-66.253730000000004</v>
      </c>
      <c r="AC30" s="118">
        <v>-59.841859999999997</v>
      </c>
      <c r="AD30" s="118">
        <v>-54.369660000000003</v>
      </c>
      <c r="AE30" s="118">
        <v>-49.715730000000001</v>
      </c>
      <c r="AF30" s="118">
        <v>-45.750219999999999</v>
      </c>
      <c r="AG30" s="118">
        <v>-42.353850000000001</v>
      </c>
      <c r="AH30" s="118">
        <v>-39.424669999999999</v>
      </c>
      <c r="AI30" s="118">
        <v>-36.878630000000001</v>
      </c>
      <c r="AJ30" s="118">
        <v>-34.647709999999996</v>
      </c>
      <c r="AK30" s="118">
        <v>-32.677300000000002</v>
      </c>
      <c r="AL30" s="118">
        <v>-30.923559999999998</v>
      </c>
      <c r="AM30" s="118">
        <v>-29.35127</v>
      </c>
      <c r="AN30" s="118">
        <v>-27.932040000000001</v>
      </c>
      <c r="AO30" s="118">
        <v>-26.642859999999999</v>
      </c>
      <c r="AP30" s="118">
        <v>-25.46499</v>
      </c>
      <c r="AQ30" s="118">
        <v>-24.38307</v>
      </c>
      <c r="AR30" s="118">
        <v>-23.384460000000001</v>
      </c>
      <c r="AS30" s="118">
        <v>-22.458680000000001</v>
      </c>
      <c r="AT30" s="118">
        <v>-21.597020000000001</v>
      </c>
      <c r="AU30" s="118">
        <v>-20.792169999999999</v>
      </c>
      <c r="AV30" s="118">
        <v>-20.037990000000001</v>
      </c>
      <c r="AW30" s="118">
        <v>-19.3293</v>
      </c>
      <c r="AX30" s="118">
        <v>-18.66168</v>
      </c>
      <c r="AY30" s="118">
        <v>-18.031359999999999</v>
      </c>
      <c r="AZ30" s="118">
        <v>-17.435099999999998</v>
      </c>
      <c r="BA30" s="118">
        <v>-16.870100000000001</v>
      </c>
      <c r="BB30" s="118">
        <v>-16.333939999999998</v>
      </c>
      <c r="BC30" s="118">
        <v>-15.824490000000001</v>
      </c>
      <c r="BD30" s="118">
        <v>-15.3399</v>
      </c>
      <c r="BE30" s="118">
        <v>-14.87852</v>
      </c>
      <c r="BF30" s="118">
        <v>-14.4389</v>
      </c>
      <c r="BG30" s="118">
        <v>-14.019740000000001</v>
      </c>
      <c r="BH30" s="118">
        <v>-13.61988</v>
      </c>
      <c r="BI30" s="118">
        <v>-13.238250000000001</v>
      </c>
      <c r="BJ30" s="118">
        <v>-12.87392</v>
      </c>
      <c r="BK30" s="118">
        <v>-12.526009999999999</v>
      </c>
      <c r="BL30" s="118">
        <v>-12.193709999999999</v>
      </c>
      <c r="BM30" s="118">
        <v>-11.876289999999999</v>
      </c>
      <c r="BN30" s="118">
        <v>-11.57305</v>
      </c>
      <c r="BO30" s="118">
        <v>-11.283340000000001</v>
      </c>
      <c r="BP30" s="118">
        <v>-11.006539999999999</v>
      </c>
      <c r="BQ30" s="118">
        <v>-10.74206</v>
      </c>
      <c r="BR30" s="118">
        <v>-10.489319999999999</v>
      </c>
      <c r="BS30" s="118">
        <v>-10.247780000000001</v>
      </c>
      <c r="BT30" s="118">
        <v>-10.016859999999999</v>
      </c>
      <c r="BU30" s="118">
        <v>-9.79603</v>
      </c>
      <c r="BV30" s="118">
        <v>-9.5847200000000008</v>
      </c>
      <c r="BW30" s="118">
        <v>-9.3823899999999991</v>
      </c>
      <c r="BX30" s="118">
        <v>-9.1884599999999992</v>
      </c>
      <c r="BY30" s="118">
        <v>-9.0023499999999999</v>
      </c>
      <c r="BZ30" s="118">
        <v>-8.8234700000000004</v>
      </c>
      <c r="CA30" s="118">
        <v>-8.6511899999999997</v>
      </c>
      <c r="CB30" s="118">
        <v>-8.4848800000000004</v>
      </c>
      <c r="CC30" s="118">
        <v>-8.3239000000000001</v>
      </c>
      <c r="CD30" s="118">
        <v>-8.1675500000000003</v>
      </c>
      <c r="CE30" s="118">
        <v>-8.0151500000000002</v>
      </c>
      <c r="CF30" s="118">
        <v>-7.8659600000000003</v>
      </c>
      <c r="CG30" s="118">
        <v>-7.7192699999999999</v>
      </c>
      <c r="CH30" s="118">
        <v>-7.5743200000000002</v>
      </c>
      <c r="CI30" s="118">
        <v>-7.4303400000000002</v>
      </c>
      <c r="CJ30" s="118">
        <v>-7.2865599999999997</v>
      </c>
      <c r="CK30" s="118">
        <v>-7.1421999999999999</v>
      </c>
      <c r="CL30" s="118">
        <v>-6.99648</v>
      </c>
      <c r="CM30" s="118">
        <v>-6.84863</v>
      </c>
      <c r="CN30" s="119">
        <v>-6.6980399999999998</v>
      </c>
      <c r="CO30" s="118">
        <v>-6.5436699999999997</v>
      </c>
      <c r="CP30" s="118">
        <v>-6.3849600000000004</v>
      </c>
      <c r="CQ30" s="118">
        <v>-6.2212199999999998</v>
      </c>
      <c r="CR30" s="118">
        <v>-6.0518099999999997</v>
      </c>
      <c r="CS30" s="118">
        <v>-5.8761400000000004</v>
      </c>
      <c r="CT30" s="118">
        <v>-5.69367</v>
      </c>
      <c r="CU30" s="118">
        <v>-5.5039300000000004</v>
      </c>
      <c r="CV30" s="118">
        <v>-5.3064900000000002</v>
      </c>
      <c r="CW30" s="118">
        <v>-5.1010299999999997</v>
      </c>
      <c r="CX30" s="118">
        <v>-4.88727</v>
      </c>
      <c r="CY30" s="118">
        <v>-4.6650299999999998</v>
      </c>
      <c r="CZ30" s="118">
        <v>-4.4341999999999997</v>
      </c>
      <c r="DA30" s="118">
        <v>-4.1947599999999996</v>
      </c>
      <c r="DB30" s="118">
        <v>-3.9467599999999998</v>
      </c>
      <c r="DC30" s="118">
        <v>-3.6903299999999999</v>
      </c>
      <c r="DD30" s="118">
        <v>-3.4256799999999998</v>
      </c>
      <c r="DE30" s="118">
        <v>-3.15307</v>
      </c>
      <c r="DF30" s="118">
        <v>-2.8728600000000002</v>
      </c>
      <c r="DG30" s="118">
        <v>-2.5854499999999998</v>
      </c>
      <c r="DH30" s="118">
        <v>-2.29129</v>
      </c>
      <c r="DI30" s="118">
        <v>-1.99089</v>
      </c>
      <c r="DJ30" s="118">
        <v>-1.6848099999999999</v>
      </c>
      <c r="DK30" s="118">
        <v>-1.3736299999999999</v>
      </c>
      <c r="DL30" s="118">
        <v>-1.05796</v>
      </c>
      <c r="DM30" s="118">
        <v>-0.73846999999999996</v>
      </c>
      <c r="DN30" s="118">
        <v>-0.4158</v>
      </c>
      <c r="DO30" s="118">
        <v>-9.0649999999999994E-2</v>
      </c>
      <c r="DP30" s="118">
        <v>0.23629</v>
      </c>
      <c r="DQ30" s="118">
        <v>0.56432000000000004</v>
      </c>
      <c r="DR30" s="118">
        <v>0.89273999999999998</v>
      </c>
      <c r="DS30" s="118">
        <v>1.22085</v>
      </c>
      <c r="DT30" s="118">
        <v>1.5479400000000001</v>
      </c>
      <c r="DU30" s="118">
        <v>1.8733200000000001</v>
      </c>
      <c r="DV30" s="118">
        <v>2.1963300000000001</v>
      </c>
      <c r="DW30" s="118">
        <v>2.5162900000000001</v>
      </c>
      <c r="DX30" s="118">
        <v>2.8325499999999999</v>
      </c>
      <c r="DY30" s="118">
        <v>3.1444999999999999</v>
      </c>
      <c r="DZ30" s="118">
        <v>3.4515500000000001</v>
      </c>
      <c r="EA30" s="118">
        <v>3.7531099999999999</v>
      </c>
      <c r="EB30" s="118">
        <v>4.0486899999999997</v>
      </c>
      <c r="EC30" s="118">
        <v>4.3377699999999999</v>
      </c>
      <c r="ED30" s="118">
        <v>4.6199300000000001</v>
      </c>
      <c r="EE30" s="118">
        <v>4.8947599999999998</v>
      </c>
      <c r="EF30" s="118">
        <v>5.1619200000000003</v>
      </c>
      <c r="EG30" s="118">
        <v>5.4211299999999998</v>
      </c>
      <c r="EH30" s="118">
        <v>5.6721399999999997</v>
      </c>
      <c r="EI30" s="118">
        <v>5.9148100000000001</v>
      </c>
      <c r="EJ30" s="118">
        <v>6.1490400000000003</v>
      </c>
      <c r="EK30" s="118">
        <v>6.3747699999999998</v>
      </c>
      <c r="EL30" s="118">
        <v>6.5919299999999996</v>
      </c>
      <c r="EM30" s="118">
        <v>6.8007099999999996</v>
      </c>
      <c r="EN30" s="118">
        <v>7.0012800000000004</v>
      </c>
      <c r="EO30" s="118">
        <v>7.1938000000000004</v>
      </c>
      <c r="EP30" s="118">
        <v>7.3785299999999996</v>
      </c>
      <c r="EQ30" s="118">
        <v>7.55579</v>
      </c>
      <c r="ER30" s="118">
        <v>7.7259500000000001</v>
      </c>
      <c r="ES30" s="118">
        <v>7.8893800000000001</v>
      </c>
      <c r="ET30" s="118">
        <v>8.0465199999999992</v>
      </c>
      <c r="EU30" s="118">
        <v>8.1977899999999995</v>
      </c>
      <c r="EV30" s="118">
        <v>8.3436400000000006</v>
      </c>
      <c r="EW30" s="118">
        <v>8.4844799999999996</v>
      </c>
      <c r="EX30" s="118">
        <v>8.6207200000000004</v>
      </c>
      <c r="EY30" s="118">
        <v>8.7526799999999998</v>
      </c>
      <c r="EZ30" s="118">
        <v>8.88063</v>
      </c>
      <c r="FA30" s="118">
        <v>9.0046900000000001</v>
      </c>
      <c r="FB30" s="118">
        <v>9.1248299999999993</v>
      </c>
      <c r="FC30" s="118">
        <v>9.2407800000000009</v>
      </c>
      <c r="FD30" s="118">
        <v>9.3520299999999992</v>
      </c>
      <c r="FE30" s="118">
        <v>9.4576600000000006</v>
      </c>
      <c r="FF30" s="118">
        <v>9.5562900000000006</v>
      </c>
      <c r="FG30" s="118">
        <v>9.6458600000000008</v>
      </c>
      <c r="FH30" s="118">
        <v>9.7234800000000003</v>
      </c>
      <c r="FI30" s="118">
        <v>9.7850699999999993</v>
      </c>
      <c r="FJ30" s="118">
        <v>9.8249600000000008</v>
      </c>
      <c r="FK30" s="118">
        <v>9.8351900000000008</v>
      </c>
      <c r="FL30" s="118">
        <v>9.8043899999999997</v>
      </c>
      <c r="FM30" s="118">
        <v>9.7162400000000009</v>
      </c>
      <c r="FN30" s="118">
        <v>9.5463500000000003</v>
      </c>
      <c r="FO30" s="118">
        <v>9.2571300000000001</v>
      </c>
      <c r="FP30" s="118">
        <v>8.78749</v>
      </c>
      <c r="FQ30" s="118">
        <v>8.03111</v>
      </c>
      <c r="FR30" s="118">
        <v>6.7858599999999996</v>
      </c>
      <c r="FS30" s="118">
        <v>4.6142300000000001</v>
      </c>
      <c r="FT30" s="118">
        <v>0.36930000000000002</v>
      </c>
      <c r="FU30" s="118">
        <v>-10.06401</v>
      </c>
      <c r="FV30" s="118">
        <v>-49.622019999999999</v>
      </c>
      <c r="FW30" s="118">
        <v>-122.1262</v>
      </c>
      <c r="FX30" s="118">
        <v>-142.85903999999999</v>
      </c>
      <c r="FY30" s="118">
        <v>-149.63498999999999</v>
      </c>
      <c r="FZ30" s="227">
        <v>-140.05000000000001</v>
      </c>
    </row>
    <row r="31" spans="1:182">
      <c r="A31" s="226">
        <v>-156</v>
      </c>
      <c r="B31" s="118">
        <v>-173.8169</v>
      </c>
      <c r="C31" s="118">
        <v>-173.30601999999999</v>
      </c>
      <c r="D31" s="118">
        <v>-172.72532000000001</v>
      </c>
      <c r="E31" s="118">
        <v>-172.06692000000001</v>
      </c>
      <c r="F31" s="118">
        <v>-171.32140999999999</v>
      </c>
      <c r="G31" s="118">
        <v>-170.47747000000001</v>
      </c>
      <c r="H31" s="118">
        <v>-169.52144999999999</v>
      </c>
      <c r="I31" s="118">
        <v>-168.43680000000001</v>
      </c>
      <c r="J31" s="118">
        <v>-167.20319000000001</v>
      </c>
      <c r="K31" s="118">
        <v>-165.79553999999999</v>
      </c>
      <c r="L31" s="118">
        <v>-164.18275</v>
      </c>
      <c r="M31" s="118">
        <v>-162.32602</v>
      </c>
      <c r="N31" s="118">
        <v>-160.17671999999999</v>
      </c>
      <c r="O31" s="118">
        <v>-157.67368999999999</v>
      </c>
      <c r="P31" s="118">
        <v>-154.74018000000001</v>
      </c>
      <c r="Q31" s="118">
        <v>-151.28054</v>
      </c>
      <c r="R31" s="118">
        <v>-147.17796000000001</v>
      </c>
      <c r="S31" s="118">
        <v>-142.29553000000001</v>
      </c>
      <c r="T31" s="118">
        <v>-136.48589000000001</v>
      </c>
      <c r="U31" s="118">
        <v>-129.61766</v>
      </c>
      <c r="V31" s="118">
        <v>-121.62832</v>
      </c>
      <c r="W31" s="118">
        <v>-112.60205999999999</v>
      </c>
      <c r="X31" s="118">
        <v>-102.83821</v>
      </c>
      <c r="Y31" s="118">
        <v>-92.840320000000006</v>
      </c>
      <c r="Z31" s="118">
        <v>-83.184569999999994</v>
      </c>
      <c r="AA31" s="118">
        <v>-74.337130000000002</v>
      </c>
      <c r="AB31" s="118">
        <v>-66.547380000000004</v>
      </c>
      <c r="AC31" s="118">
        <v>-59.860410000000002</v>
      </c>
      <c r="AD31" s="118">
        <v>-54.192700000000002</v>
      </c>
      <c r="AE31" s="118">
        <v>-49.405940000000001</v>
      </c>
      <c r="AF31" s="118">
        <v>-45.353569999999998</v>
      </c>
      <c r="AG31" s="118">
        <v>-41.902760000000001</v>
      </c>
      <c r="AH31" s="118">
        <v>-38.941479999999999</v>
      </c>
      <c r="AI31" s="118">
        <v>-36.378579999999999</v>
      </c>
      <c r="AJ31" s="118">
        <v>-34.141089999999998</v>
      </c>
      <c r="AK31" s="118">
        <v>-32.170969999999997</v>
      </c>
      <c r="AL31" s="118">
        <v>-30.422080000000001</v>
      </c>
      <c r="AM31" s="118">
        <v>-28.85763</v>
      </c>
      <c r="AN31" s="118">
        <v>-27.448149999999998</v>
      </c>
      <c r="AO31" s="118">
        <v>-26.169879999999999</v>
      </c>
      <c r="AP31" s="118">
        <v>-25.003579999999999</v>
      </c>
      <c r="AQ31" s="118">
        <v>-23.93355</v>
      </c>
      <c r="AR31" s="118">
        <v>-22.946919999999999</v>
      </c>
      <c r="AS31" s="118">
        <v>-22.033049999999999</v>
      </c>
      <c r="AT31" s="118">
        <v>-21.183119999999999</v>
      </c>
      <c r="AU31" s="118">
        <v>-20.389749999999999</v>
      </c>
      <c r="AV31" s="118">
        <v>-19.64677</v>
      </c>
      <c r="AW31" s="118">
        <v>-18.94895</v>
      </c>
      <c r="AX31" s="118">
        <v>-18.29186</v>
      </c>
      <c r="AY31" s="118">
        <v>-17.671720000000001</v>
      </c>
      <c r="AZ31" s="118">
        <v>-17.085280000000001</v>
      </c>
      <c r="BA31" s="118">
        <v>-16.52975</v>
      </c>
      <c r="BB31" s="118">
        <v>-16.002690000000001</v>
      </c>
      <c r="BC31" s="118">
        <v>-15.501989999999999</v>
      </c>
      <c r="BD31" s="118">
        <v>-15.0258</v>
      </c>
      <c r="BE31" s="118">
        <v>-14.572469999999999</v>
      </c>
      <c r="BF31" s="118">
        <v>-14.140560000000001</v>
      </c>
      <c r="BG31" s="118">
        <v>-13.728770000000001</v>
      </c>
      <c r="BH31" s="118">
        <v>-13.335940000000001</v>
      </c>
      <c r="BI31" s="118">
        <v>-12.961029999999999</v>
      </c>
      <c r="BJ31" s="118">
        <v>-12.60309</v>
      </c>
      <c r="BK31" s="118">
        <v>-12.26125</v>
      </c>
      <c r="BL31" s="118">
        <v>-11.934710000000001</v>
      </c>
      <c r="BM31" s="118">
        <v>-11.62275</v>
      </c>
      <c r="BN31" s="118">
        <v>-11.324669999999999</v>
      </c>
      <c r="BO31" s="118">
        <v>-11.039820000000001</v>
      </c>
      <c r="BP31" s="118">
        <v>-10.7676</v>
      </c>
      <c r="BQ31" s="118">
        <v>-10.50741</v>
      </c>
      <c r="BR31" s="118">
        <v>-10.25868</v>
      </c>
      <c r="BS31" s="118">
        <v>-10.020849999999999</v>
      </c>
      <c r="BT31" s="118">
        <v>-9.7933800000000009</v>
      </c>
      <c r="BU31" s="118">
        <v>-9.5756999999999994</v>
      </c>
      <c r="BV31" s="118">
        <v>-9.3672699999999995</v>
      </c>
      <c r="BW31" s="118">
        <v>-9.1675299999999993</v>
      </c>
      <c r="BX31" s="118">
        <v>-8.9758999999999993</v>
      </c>
      <c r="BY31" s="118">
        <v>-8.7918000000000003</v>
      </c>
      <c r="BZ31" s="118">
        <v>-8.6146200000000004</v>
      </c>
      <c r="CA31" s="118">
        <v>-8.4437499999999996</v>
      </c>
      <c r="CB31" s="118">
        <v>-8.2785399999999996</v>
      </c>
      <c r="CC31" s="118">
        <v>-8.1183399999999999</v>
      </c>
      <c r="CD31" s="118">
        <v>-7.9624499999999996</v>
      </c>
      <c r="CE31" s="118">
        <v>-7.8101900000000004</v>
      </c>
      <c r="CF31" s="118">
        <v>-7.6608200000000002</v>
      </c>
      <c r="CG31" s="118">
        <v>-7.5136099999999999</v>
      </c>
      <c r="CH31" s="118">
        <v>-7.3678100000000004</v>
      </c>
      <c r="CI31" s="118">
        <v>-7.2226400000000002</v>
      </c>
      <c r="CJ31" s="118">
        <v>-7.07735</v>
      </c>
      <c r="CK31" s="118">
        <v>-6.9311400000000001</v>
      </c>
      <c r="CL31" s="118">
        <v>-6.7832600000000003</v>
      </c>
      <c r="CM31" s="118">
        <v>-6.63293</v>
      </c>
      <c r="CN31" s="119">
        <v>-6.4795600000000002</v>
      </c>
      <c r="CO31" s="118">
        <v>-6.3221299999999996</v>
      </c>
      <c r="CP31" s="118">
        <v>-6.1600700000000002</v>
      </c>
      <c r="CQ31" s="118">
        <v>-5.9927400000000004</v>
      </c>
      <c r="CR31" s="118">
        <v>-5.8195100000000002</v>
      </c>
      <c r="CS31" s="118">
        <v>-5.6398000000000001</v>
      </c>
      <c r="CT31" s="118">
        <v>-5.4531200000000002</v>
      </c>
      <c r="CU31" s="118">
        <v>-5.2590000000000003</v>
      </c>
      <c r="CV31" s="118">
        <v>-5.0570599999999999</v>
      </c>
      <c r="CW31" s="118">
        <v>-4.8470000000000004</v>
      </c>
      <c r="CX31" s="118">
        <v>-4.6285800000000004</v>
      </c>
      <c r="CY31" s="118">
        <v>-4.4016299999999999</v>
      </c>
      <c r="CZ31" s="118">
        <v>-4.1660899999999996</v>
      </c>
      <c r="DA31" s="118">
        <v>-3.9219599999999999</v>
      </c>
      <c r="DB31" s="118">
        <v>-3.6692999999999998</v>
      </c>
      <c r="DC31" s="118">
        <v>-3.40828</v>
      </c>
      <c r="DD31" s="118">
        <v>-3.1391300000000002</v>
      </c>
      <c r="DE31" s="118">
        <v>-2.8621300000000001</v>
      </c>
      <c r="DF31" s="118">
        <v>-2.5776400000000002</v>
      </c>
      <c r="DG31" s="118">
        <v>-2.2860900000000002</v>
      </c>
      <c r="DH31" s="118">
        <v>-1.98793</v>
      </c>
      <c r="DI31" s="118">
        <v>-1.6836800000000001</v>
      </c>
      <c r="DJ31" s="118">
        <v>-1.3738999999999999</v>
      </c>
      <c r="DK31" s="118">
        <v>-1.0591699999999999</v>
      </c>
      <c r="DL31" s="118">
        <v>-0.74009999999999998</v>
      </c>
      <c r="DM31" s="118">
        <v>-0.41733999999999999</v>
      </c>
      <c r="DN31" s="118">
        <v>-9.1550000000000006E-2</v>
      </c>
      <c r="DO31" s="118">
        <v>0.23660999999999999</v>
      </c>
      <c r="DP31" s="118">
        <v>0.56645000000000001</v>
      </c>
      <c r="DQ31" s="118">
        <v>0.89729000000000003</v>
      </c>
      <c r="DR31" s="118">
        <v>1.2284299999999999</v>
      </c>
      <c r="DS31" s="118">
        <v>1.5591999999999999</v>
      </c>
      <c r="DT31" s="118">
        <v>1.8889100000000001</v>
      </c>
      <c r="DU31" s="118">
        <v>2.2168999999999999</v>
      </c>
      <c r="DV31" s="118">
        <v>2.5424899999999999</v>
      </c>
      <c r="DW31" s="118">
        <v>2.8650500000000001</v>
      </c>
      <c r="DX31" s="118">
        <v>3.1839400000000002</v>
      </c>
      <c r="DY31" s="118">
        <v>3.49858</v>
      </c>
      <c r="DZ31" s="118">
        <v>3.80836</v>
      </c>
      <c r="EA31" s="118">
        <v>4.1127599999999997</v>
      </c>
      <c r="EB31" s="118">
        <v>4.4112600000000004</v>
      </c>
      <c r="EC31" s="118">
        <v>4.7033800000000001</v>
      </c>
      <c r="ED31" s="118">
        <v>4.9886999999999997</v>
      </c>
      <c r="EE31" s="118">
        <v>5.2668200000000001</v>
      </c>
      <c r="EF31" s="118">
        <v>5.5374100000000004</v>
      </c>
      <c r="EG31" s="118">
        <v>5.8002000000000002</v>
      </c>
      <c r="EH31" s="118">
        <v>6.0549499999999998</v>
      </c>
      <c r="EI31" s="118">
        <v>6.30152</v>
      </c>
      <c r="EJ31" s="118">
        <v>6.53979</v>
      </c>
      <c r="EK31" s="118">
        <v>6.7696399999999999</v>
      </c>
      <c r="EL31" s="118">
        <v>6.9911399999999997</v>
      </c>
      <c r="EM31" s="118">
        <v>7.2044199999999998</v>
      </c>
      <c r="EN31" s="118">
        <v>7.4095899999999997</v>
      </c>
      <c r="EO31" s="118">
        <v>7.6068199999999999</v>
      </c>
      <c r="EP31" s="118">
        <v>7.7963699999999996</v>
      </c>
      <c r="EQ31" s="118">
        <v>7.9785399999999997</v>
      </c>
      <c r="ER31" s="118">
        <v>8.15367</v>
      </c>
      <c r="ES31" s="118">
        <v>8.3221299999999996</v>
      </c>
      <c r="ET31" s="118">
        <v>8.4843200000000003</v>
      </c>
      <c r="EU31" s="118">
        <v>8.6406500000000008</v>
      </c>
      <c r="EV31" s="118">
        <v>8.7915399999999995</v>
      </c>
      <c r="EW31" s="118">
        <v>8.9373799999999992</v>
      </c>
      <c r="EX31" s="118">
        <v>9.0785400000000003</v>
      </c>
      <c r="EY31" s="118">
        <v>9.2153299999999998</v>
      </c>
      <c r="EZ31" s="118">
        <v>9.3479399999999995</v>
      </c>
      <c r="FA31" s="118">
        <v>9.4764700000000008</v>
      </c>
      <c r="FB31" s="118">
        <v>9.6008300000000002</v>
      </c>
      <c r="FC31" s="118">
        <v>9.7206899999999994</v>
      </c>
      <c r="FD31" s="118">
        <v>9.8354800000000004</v>
      </c>
      <c r="FE31" s="118">
        <v>9.9441900000000008</v>
      </c>
      <c r="FF31" s="118">
        <v>10.04532</v>
      </c>
      <c r="FG31" s="118">
        <v>10.136710000000001</v>
      </c>
      <c r="FH31" s="118">
        <v>10.21529</v>
      </c>
      <c r="FI31" s="118">
        <v>10.276759999999999</v>
      </c>
      <c r="FJ31" s="118">
        <v>10.315189999999999</v>
      </c>
      <c r="FK31" s="118">
        <v>10.322229999999999</v>
      </c>
      <c r="FL31" s="118">
        <v>10.28599</v>
      </c>
      <c r="FM31" s="118">
        <v>10.18939</v>
      </c>
      <c r="FN31" s="118">
        <v>10.00695</v>
      </c>
      <c r="FO31" s="118">
        <v>9.6992799999999999</v>
      </c>
      <c r="FP31" s="118">
        <v>9.2024100000000004</v>
      </c>
      <c r="FQ31" s="118">
        <v>8.4048700000000007</v>
      </c>
      <c r="FR31" s="118">
        <v>7.0943899999999998</v>
      </c>
      <c r="FS31" s="118">
        <v>4.8108000000000004</v>
      </c>
      <c r="FT31" s="118">
        <v>0.34572999999999998</v>
      </c>
      <c r="FU31" s="118">
        <v>-10.631220000000001</v>
      </c>
      <c r="FV31" s="118">
        <v>-51.33343</v>
      </c>
      <c r="FW31" s="118">
        <v>-121.21848</v>
      </c>
      <c r="FX31" s="118">
        <v>-141.70426</v>
      </c>
      <c r="FY31" s="118">
        <v>-148.56467000000001</v>
      </c>
      <c r="FZ31" s="227">
        <v>-139.05000000000001</v>
      </c>
    </row>
    <row r="32" spans="1:182">
      <c r="A32" s="226">
        <v>-155</v>
      </c>
      <c r="B32" s="118">
        <v>-174.81693000000001</v>
      </c>
      <c r="C32" s="118">
        <v>-174.33815000000001</v>
      </c>
      <c r="D32" s="118">
        <v>-173.79225</v>
      </c>
      <c r="E32" s="118">
        <v>-173.17179999999999</v>
      </c>
      <c r="F32" s="118">
        <v>-172.46789999999999</v>
      </c>
      <c r="G32" s="118">
        <v>-171.66985</v>
      </c>
      <c r="H32" s="118">
        <v>-170.76468</v>
      </c>
      <c r="I32" s="118">
        <v>-169.73668000000001</v>
      </c>
      <c r="J32" s="118">
        <v>-168.56645</v>
      </c>
      <c r="K32" s="118">
        <v>-167.23004</v>
      </c>
      <c r="L32" s="118">
        <v>-165.69756000000001</v>
      </c>
      <c r="M32" s="118">
        <v>-163.9316</v>
      </c>
      <c r="N32" s="118">
        <v>-161.88493</v>
      </c>
      <c r="O32" s="118">
        <v>-159.49762000000001</v>
      </c>
      <c r="P32" s="118">
        <v>-156.69361000000001</v>
      </c>
      <c r="Q32" s="118">
        <v>-153.37662</v>
      </c>
      <c r="R32" s="118">
        <v>-149.42637999999999</v>
      </c>
      <c r="S32" s="118">
        <v>-144.69729000000001</v>
      </c>
      <c r="T32" s="118">
        <v>-139.02424999999999</v>
      </c>
      <c r="U32" s="118">
        <v>-132.2449</v>
      </c>
      <c r="V32" s="118">
        <v>-124.25148</v>
      </c>
      <c r="W32" s="118">
        <v>-115.07862</v>
      </c>
      <c r="X32" s="118">
        <v>-104.99881999999999</v>
      </c>
      <c r="Y32" s="118">
        <v>-94.542529999999999</v>
      </c>
      <c r="Z32" s="118">
        <v>-84.366339999999994</v>
      </c>
      <c r="AA32" s="118">
        <v>-75.027690000000007</v>
      </c>
      <c r="AB32" s="118">
        <v>-66.834069999999997</v>
      </c>
      <c r="AC32" s="118">
        <v>-59.846040000000002</v>
      </c>
      <c r="AD32" s="118">
        <v>-53.968640000000001</v>
      </c>
      <c r="AE32" s="118">
        <v>-49.042960000000001</v>
      </c>
      <c r="AF32" s="118">
        <v>-44.902549999999998</v>
      </c>
      <c r="AG32" s="118">
        <v>-41.398820000000001</v>
      </c>
      <c r="AH32" s="118">
        <v>-38.408329999999999</v>
      </c>
      <c r="AI32" s="118">
        <v>-35.831989999999998</v>
      </c>
      <c r="AJ32" s="118">
        <v>-33.591459999999998</v>
      </c>
      <c r="AK32" s="118">
        <v>-31.62509</v>
      </c>
      <c r="AL32" s="118">
        <v>-29.8843</v>
      </c>
      <c r="AM32" s="118">
        <v>-28.330680000000001</v>
      </c>
      <c r="AN32" s="118">
        <v>-26.933669999999999</v>
      </c>
      <c r="AO32" s="118">
        <v>-25.668780000000002</v>
      </c>
      <c r="AP32" s="118">
        <v>-24.516310000000001</v>
      </c>
      <c r="AQ32" s="118">
        <v>-23.46021</v>
      </c>
      <c r="AR32" s="118">
        <v>-22.487390000000001</v>
      </c>
      <c r="AS32" s="118">
        <v>-21.5871</v>
      </c>
      <c r="AT32" s="118">
        <v>-20.750399999999999</v>
      </c>
      <c r="AU32" s="118">
        <v>-19.969889999999999</v>
      </c>
      <c r="AV32" s="118">
        <v>-19.239350000000002</v>
      </c>
      <c r="AW32" s="118">
        <v>-18.553529999999999</v>
      </c>
      <c r="AX32" s="118">
        <v>-17.907990000000002</v>
      </c>
      <c r="AY32" s="118">
        <v>-17.298960000000001</v>
      </c>
      <c r="AZ32" s="118">
        <v>-16.723189999999999</v>
      </c>
      <c r="BA32" s="118">
        <v>-16.177890000000001</v>
      </c>
      <c r="BB32" s="118">
        <v>-15.66065</v>
      </c>
      <c r="BC32" s="118">
        <v>-15.16934</v>
      </c>
      <c r="BD32" s="118">
        <v>-14.70213</v>
      </c>
      <c r="BE32" s="118">
        <v>-14.257379999999999</v>
      </c>
      <c r="BF32" s="118">
        <v>-13.83366</v>
      </c>
      <c r="BG32" s="118">
        <v>-13.429679999999999</v>
      </c>
      <c r="BH32" s="118">
        <v>-13.04429</v>
      </c>
      <c r="BI32" s="118">
        <v>-12.676450000000001</v>
      </c>
      <c r="BJ32" s="118">
        <v>-12.325229999999999</v>
      </c>
      <c r="BK32" s="118">
        <v>-11.98977</v>
      </c>
      <c r="BL32" s="118">
        <v>-11.669280000000001</v>
      </c>
      <c r="BM32" s="118">
        <v>-11.36303</v>
      </c>
      <c r="BN32" s="118">
        <v>-11.07034</v>
      </c>
      <c r="BO32" s="118">
        <v>-10.79058</v>
      </c>
      <c r="BP32" s="118">
        <v>-10.52313</v>
      </c>
      <c r="BQ32" s="118">
        <v>-10.26741</v>
      </c>
      <c r="BR32" s="118">
        <v>-10.02285</v>
      </c>
      <c r="BS32" s="118">
        <v>-9.7888999999999999</v>
      </c>
      <c r="BT32" s="118">
        <v>-9.5649999999999995</v>
      </c>
      <c r="BU32" s="118">
        <v>-9.3506099999999996</v>
      </c>
      <c r="BV32" s="118">
        <v>-9.1451799999999999</v>
      </c>
      <c r="BW32" s="118">
        <v>-8.9481300000000008</v>
      </c>
      <c r="BX32" s="118">
        <v>-8.7589100000000002</v>
      </c>
      <c r="BY32" s="118">
        <v>-8.5769099999999998</v>
      </c>
      <c r="BZ32" s="118">
        <v>-8.4015299999999993</v>
      </c>
      <c r="CA32" s="118">
        <v>-8.2321600000000004</v>
      </c>
      <c r="CB32" s="118">
        <v>-8.06813</v>
      </c>
      <c r="CC32" s="118">
        <v>-7.9088000000000003</v>
      </c>
      <c r="CD32" s="118">
        <v>-7.7534599999999996</v>
      </c>
      <c r="CE32" s="118">
        <v>-7.6014299999999997</v>
      </c>
      <c r="CF32" s="118">
        <v>-7.4519700000000002</v>
      </c>
      <c r="CG32" s="118">
        <v>-7.3043399999999998</v>
      </c>
      <c r="CH32" s="118">
        <v>-7.1577799999999998</v>
      </c>
      <c r="CI32" s="118">
        <v>-7.0115400000000001</v>
      </c>
      <c r="CJ32" s="118">
        <v>-6.8648400000000001</v>
      </c>
      <c r="CK32" s="118">
        <v>-6.71692</v>
      </c>
      <c r="CL32" s="118">
        <v>-6.5670099999999998</v>
      </c>
      <c r="CM32" s="118">
        <v>-6.4143499999999998</v>
      </c>
      <c r="CN32" s="119">
        <v>-6.2583700000000002</v>
      </c>
      <c r="CO32" s="118">
        <v>-6.0980400000000001</v>
      </c>
      <c r="CP32" s="118">
        <v>-5.93283</v>
      </c>
      <c r="CQ32" s="118">
        <v>-5.7621000000000002</v>
      </c>
      <c r="CR32" s="118">
        <v>-5.5852599999999999</v>
      </c>
      <c r="CS32" s="118">
        <v>-5.4017499999999998</v>
      </c>
      <c r="CT32" s="118">
        <v>-5.2110900000000004</v>
      </c>
      <c r="CU32" s="118">
        <v>-5.0128599999999999</v>
      </c>
      <c r="CV32" s="118">
        <v>-4.8066899999999997</v>
      </c>
      <c r="CW32" s="118">
        <v>-4.5923100000000003</v>
      </c>
      <c r="CX32" s="118">
        <v>-4.3695199999999996</v>
      </c>
      <c r="CY32" s="118">
        <v>-4.1381699999999997</v>
      </c>
      <c r="CZ32" s="118">
        <v>-3.8982199999999998</v>
      </c>
      <c r="DA32" s="118">
        <v>-3.6497099999999998</v>
      </c>
      <c r="DB32" s="118">
        <v>-3.3927200000000002</v>
      </c>
      <c r="DC32" s="118">
        <v>-3.12744</v>
      </c>
      <c r="DD32" s="118">
        <v>-2.8541099999999999</v>
      </c>
      <c r="DE32" s="118">
        <v>-2.5730400000000002</v>
      </c>
      <c r="DF32" s="118">
        <v>-2.2846099999999998</v>
      </c>
      <c r="DG32" s="118">
        <v>-1.9892300000000001</v>
      </c>
      <c r="DH32" s="118">
        <v>-1.6874</v>
      </c>
      <c r="DI32" s="118">
        <v>-1.3796200000000001</v>
      </c>
      <c r="DJ32" s="118">
        <v>-1.0664400000000001</v>
      </c>
      <c r="DK32" s="118">
        <v>-0.74846000000000001</v>
      </c>
      <c r="DL32" s="118">
        <v>-0.42629</v>
      </c>
      <c r="DM32" s="118">
        <v>-0.10056</v>
      </c>
      <c r="DN32" s="118">
        <v>0.22808</v>
      </c>
      <c r="DO32" s="118">
        <v>0.55896999999999997</v>
      </c>
      <c r="DP32" s="118">
        <v>0.89144999999999996</v>
      </c>
      <c r="DQ32" s="118">
        <v>1.2248300000000001</v>
      </c>
      <c r="DR32" s="118">
        <v>1.5584499999999999</v>
      </c>
      <c r="DS32" s="118">
        <v>1.8916500000000001</v>
      </c>
      <c r="DT32" s="118">
        <v>2.2237499999999999</v>
      </c>
      <c r="DU32" s="118">
        <v>2.5541</v>
      </c>
      <c r="DV32" s="118">
        <v>2.8820700000000001</v>
      </c>
      <c r="DW32" s="118">
        <v>3.20703</v>
      </c>
      <c r="DX32" s="118">
        <v>3.5283600000000002</v>
      </c>
      <c r="DY32" s="118">
        <v>3.8454899999999999</v>
      </c>
      <c r="DZ32" s="118">
        <v>4.1578400000000002</v>
      </c>
      <c r="EA32" s="118">
        <v>4.4649000000000001</v>
      </c>
      <c r="EB32" s="118">
        <v>4.7661699999999998</v>
      </c>
      <c r="EC32" s="118">
        <v>5.0611800000000002</v>
      </c>
      <c r="ED32" s="118">
        <v>5.3495200000000001</v>
      </c>
      <c r="EE32" s="118">
        <v>5.6308100000000003</v>
      </c>
      <c r="EF32" s="118">
        <v>5.9047400000000003</v>
      </c>
      <c r="EG32" s="118">
        <v>6.1710099999999999</v>
      </c>
      <c r="EH32" s="118">
        <v>6.4294099999999998</v>
      </c>
      <c r="EI32" s="118">
        <v>6.6798000000000002</v>
      </c>
      <c r="EJ32" s="118">
        <v>6.92197</v>
      </c>
      <c r="EK32" s="118">
        <v>7.1559499999999998</v>
      </c>
      <c r="EL32" s="118">
        <v>7.3817899999999996</v>
      </c>
      <c r="EM32" s="118">
        <v>7.5995100000000004</v>
      </c>
      <c r="EN32" s="118">
        <v>7.80924</v>
      </c>
      <c r="EO32" s="118">
        <v>8.0111699999999999</v>
      </c>
      <c r="EP32" s="118">
        <v>8.2055299999999995</v>
      </c>
      <c r="EQ32" s="118">
        <v>8.3925999999999998</v>
      </c>
      <c r="ER32" s="118">
        <v>8.5726999999999993</v>
      </c>
      <c r="ES32" s="118">
        <v>8.7462</v>
      </c>
      <c r="ET32" s="118">
        <v>8.9134499999999992</v>
      </c>
      <c r="EU32" s="118">
        <v>9.0748599999999993</v>
      </c>
      <c r="EV32" s="118">
        <v>9.2308000000000003</v>
      </c>
      <c r="EW32" s="118">
        <v>9.3816500000000005</v>
      </c>
      <c r="EX32" s="118">
        <v>9.5277399999999997</v>
      </c>
      <c r="EY32" s="118">
        <v>9.66934</v>
      </c>
      <c r="EZ32" s="118">
        <v>9.8066099999999992</v>
      </c>
      <c r="FA32" s="118">
        <v>9.9395799999999994</v>
      </c>
      <c r="FB32" s="118">
        <v>10.068110000000001</v>
      </c>
      <c r="FC32" s="118">
        <v>10.191850000000001</v>
      </c>
      <c r="FD32" s="118">
        <v>10.3101</v>
      </c>
      <c r="FE32" s="118">
        <v>10.42179</v>
      </c>
      <c r="FF32" s="118">
        <v>10.525320000000001</v>
      </c>
      <c r="FG32" s="118">
        <v>10.618370000000001</v>
      </c>
      <c r="FH32" s="118">
        <v>10.697710000000001</v>
      </c>
      <c r="FI32" s="118">
        <v>10.758839999999999</v>
      </c>
      <c r="FJ32" s="118">
        <v>10.795500000000001</v>
      </c>
      <c r="FK32" s="118">
        <v>10.79898</v>
      </c>
      <c r="FL32" s="118">
        <v>10.756830000000001</v>
      </c>
      <c r="FM32" s="118">
        <v>10.65119</v>
      </c>
      <c r="FN32" s="118">
        <v>10.45538</v>
      </c>
      <c r="FO32" s="118">
        <v>10.12819</v>
      </c>
      <c r="FP32" s="118">
        <v>9.6025600000000004</v>
      </c>
      <c r="FQ32" s="118">
        <v>8.7616200000000006</v>
      </c>
      <c r="FR32" s="118">
        <v>7.3823499999999997</v>
      </c>
      <c r="FS32" s="118">
        <v>4.9805200000000003</v>
      </c>
      <c r="FT32" s="118">
        <v>0.28260000000000002</v>
      </c>
      <c r="FU32" s="118">
        <v>-11.267440000000001</v>
      </c>
      <c r="FV32" s="118">
        <v>-53.059989999999999</v>
      </c>
      <c r="FW32" s="118">
        <v>-120.33834</v>
      </c>
      <c r="FX32" s="118">
        <v>-140.55826999999999</v>
      </c>
      <c r="FY32" s="118">
        <v>-147.49606</v>
      </c>
      <c r="FZ32" s="227">
        <v>-138.05000000000001</v>
      </c>
    </row>
    <row r="33" spans="1:182">
      <c r="A33" s="226">
        <v>-154</v>
      </c>
      <c r="B33" s="118">
        <v>-175.81695999999999</v>
      </c>
      <c r="C33" s="118">
        <v>-175.37040999999999</v>
      </c>
      <c r="D33" s="118">
        <v>-174.85946999999999</v>
      </c>
      <c r="E33" s="118">
        <v>-174.27712</v>
      </c>
      <c r="F33" s="118">
        <v>-173.61501999999999</v>
      </c>
      <c r="G33" s="118">
        <v>-172.86305999999999</v>
      </c>
      <c r="H33" s="118">
        <v>-172.00901999999999</v>
      </c>
      <c r="I33" s="118">
        <v>-171.03801000000001</v>
      </c>
      <c r="J33" s="118">
        <v>-169.93164999999999</v>
      </c>
      <c r="K33" s="118">
        <v>-168.66717</v>
      </c>
      <c r="L33" s="118">
        <v>-167.21601000000001</v>
      </c>
      <c r="M33" s="118">
        <v>-165.54231999999999</v>
      </c>
      <c r="N33" s="118">
        <v>-163.60049000000001</v>
      </c>
      <c r="O33" s="118">
        <v>-161.33225999999999</v>
      </c>
      <c r="P33" s="118">
        <v>-158.66283999999999</v>
      </c>
      <c r="Q33" s="118">
        <v>-155.49624</v>
      </c>
      <c r="R33" s="118">
        <v>-151.71003999999999</v>
      </c>
      <c r="S33" s="118">
        <v>-147.15163999999999</v>
      </c>
      <c r="T33" s="118">
        <v>-141.63988000000001</v>
      </c>
      <c r="U33" s="118">
        <v>-134.98179999999999</v>
      </c>
      <c r="V33" s="118">
        <v>-127.02058</v>
      </c>
      <c r="W33" s="118">
        <v>-117.73014000000001</v>
      </c>
      <c r="X33" s="118">
        <v>-107.33965000000001</v>
      </c>
      <c r="Y33" s="118">
        <v>-96.396270000000001</v>
      </c>
      <c r="Z33" s="118">
        <v>-85.645349999999993</v>
      </c>
      <c r="AA33" s="118">
        <v>-75.756640000000004</v>
      </c>
      <c r="AB33" s="118">
        <v>-67.112390000000005</v>
      </c>
      <c r="AC33" s="118">
        <v>-59.793480000000002</v>
      </c>
      <c r="AD33" s="118">
        <v>-53.690840000000001</v>
      </c>
      <c r="AE33" s="118">
        <v>-48.620179999999998</v>
      </c>
      <c r="AF33" s="118">
        <v>-44.391210000000001</v>
      </c>
      <c r="AG33" s="118">
        <v>-40.836930000000002</v>
      </c>
      <c r="AH33" s="118">
        <v>-37.820929999999997</v>
      </c>
      <c r="AI33" s="118">
        <v>-35.235320000000002</v>
      </c>
      <c r="AJ33" s="118">
        <v>-32.995939999999997</v>
      </c>
      <c r="AK33" s="118">
        <v>-31.037279999999999</v>
      </c>
      <c r="AL33" s="118">
        <v>-29.30827</v>
      </c>
      <c r="AM33" s="118">
        <v>-27.768820000000002</v>
      </c>
      <c r="AN33" s="118">
        <v>-26.387319999999999</v>
      </c>
      <c r="AO33" s="118">
        <v>-25.138549999999999</v>
      </c>
      <c r="AP33" s="118">
        <v>-24.00235</v>
      </c>
      <c r="AQ33" s="118">
        <v>-22.96238</v>
      </c>
      <c r="AR33" s="118">
        <v>-22.005369999999999</v>
      </c>
      <c r="AS33" s="118">
        <v>-21.120439999999999</v>
      </c>
      <c r="AT33" s="118">
        <v>-20.2986</v>
      </c>
      <c r="AU33" s="118">
        <v>-19.532409999999999</v>
      </c>
      <c r="AV33" s="118">
        <v>-18.81561</v>
      </c>
      <c r="AW33" s="118">
        <v>-18.142990000000001</v>
      </c>
      <c r="AX33" s="118">
        <v>-17.510090000000002</v>
      </c>
      <c r="AY33" s="118">
        <v>-16.913150000000002</v>
      </c>
      <c r="AZ33" s="118">
        <v>-16.348949999999999</v>
      </c>
      <c r="BA33" s="118">
        <v>-15.814690000000001</v>
      </c>
      <c r="BB33" s="118">
        <v>-15.30799</v>
      </c>
      <c r="BC33" s="118">
        <v>-14.826750000000001</v>
      </c>
      <c r="BD33" s="118">
        <v>-14.36913</v>
      </c>
      <c r="BE33" s="118">
        <v>-13.93352</v>
      </c>
      <c r="BF33" s="118">
        <v>-13.51849</v>
      </c>
      <c r="BG33" s="118">
        <v>-13.122780000000001</v>
      </c>
      <c r="BH33" s="118">
        <v>-12.74525</v>
      </c>
      <c r="BI33" s="118">
        <v>-12.384880000000001</v>
      </c>
      <c r="BJ33" s="118">
        <v>-12.04073</v>
      </c>
      <c r="BK33" s="118">
        <v>-11.711959999999999</v>
      </c>
      <c r="BL33" s="118">
        <v>-11.39781</v>
      </c>
      <c r="BM33" s="118">
        <v>-11.09754</v>
      </c>
      <c r="BN33" s="118">
        <v>-10.81049</v>
      </c>
      <c r="BO33" s="118">
        <v>-10.53604</v>
      </c>
      <c r="BP33" s="118">
        <v>-10.27356</v>
      </c>
      <c r="BQ33" s="118">
        <v>-10.022500000000001</v>
      </c>
      <c r="BR33" s="118">
        <v>-9.7822800000000001</v>
      </c>
      <c r="BS33" s="118">
        <v>-9.5523699999999998</v>
      </c>
      <c r="BT33" s="118">
        <v>-9.3322000000000003</v>
      </c>
      <c r="BU33" s="118">
        <v>-9.1212300000000006</v>
      </c>
      <c r="BV33" s="118">
        <v>-8.9189100000000003</v>
      </c>
      <c r="BW33" s="118">
        <v>-8.7246799999999993</v>
      </c>
      <c r="BX33" s="118">
        <v>-8.53796</v>
      </c>
      <c r="BY33" s="118">
        <v>-8.3581699999999994</v>
      </c>
      <c r="BZ33" s="118">
        <v>-8.1846899999999998</v>
      </c>
      <c r="CA33" s="118">
        <v>-8.0168999999999997</v>
      </c>
      <c r="CB33" s="118">
        <v>-7.8541499999999997</v>
      </c>
      <c r="CC33" s="118">
        <v>-7.6957700000000004</v>
      </c>
      <c r="CD33" s="118">
        <v>-7.54108</v>
      </c>
      <c r="CE33" s="118">
        <v>-7.3893599999999999</v>
      </c>
      <c r="CF33" s="118">
        <v>-7.2398899999999999</v>
      </c>
      <c r="CG33" s="118">
        <v>-7.0919400000000001</v>
      </c>
      <c r="CH33" s="118">
        <v>-6.9447400000000004</v>
      </c>
      <c r="CI33" s="118">
        <v>-6.7975399999999997</v>
      </c>
      <c r="CJ33" s="118">
        <v>-6.6495600000000001</v>
      </c>
      <c r="CK33" s="118">
        <v>-6.5000499999999999</v>
      </c>
      <c r="CL33" s="118">
        <v>-6.3482500000000002</v>
      </c>
      <c r="CM33" s="118">
        <v>-6.1934100000000001</v>
      </c>
      <c r="CN33" s="119">
        <v>-6.03498</v>
      </c>
      <c r="CO33" s="118">
        <v>-5.8719299999999999</v>
      </c>
      <c r="CP33" s="118">
        <v>-5.7037599999999999</v>
      </c>
      <c r="CQ33" s="118">
        <v>-5.5298499999999997</v>
      </c>
      <c r="CR33" s="118">
        <v>-5.3496199999999998</v>
      </c>
      <c r="CS33" s="118">
        <v>-5.1625399999999999</v>
      </c>
      <c r="CT33" s="118">
        <v>-4.9681600000000001</v>
      </c>
      <c r="CU33" s="118">
        <v>-4.7660799999999997</v>
      </c>
      <c r="CV33" s="118">
        <v>-4.5559599999999998</v>
      </c>
      <c r="CW33" s="118">
        <v>-4.3375599999999999</v>
      </c>
      <c r="CX33" s="118">
        <v>-4.11069</v>
      </c>
      <c r="CY33" s="118">
        <v>-3.8752499999999999</v>
      </c>
      <c r="CZ33" s="118">
        <v>-3.6312199999999999</v>
      </c>
      <c r="DA33" s="118">
        <v>-3.3786399999999999</v>
      </c>
      <c r="DB33" s="118">
        <v>-3.1176499999999998</v>
      </c>
      <c r="DC33" s="118">
        <v>-2.8484400000000001</v>
      </c>
      <c r="DD33" s="118">
        <v>-2.5712600000000001</v>
      </c>
      <c r="DE33" s="118">
        <v>-2.2864599999999999</v>
      </c>
      <c r="DF33" s="118">
        <v>-1.9944200000000001</v>
      </c>
      <c r="DG33" s="118">
        <v>-1.69556</v>
      </c>
      <c r="DH33" s="118">
        <v>-1.3903700000000001</v>
      </c>
      <c r="DI33" s="118">
        <v>-1.0793699999999999</v>
      </c>
      <c r="DJ33" s="118">
        <v>-0.76312000000000002</v>
      </c>
      <c r="DK33" s="118">
        <v>-0.44219999999999998</v>
      </c>
      <c r="DL33" s="118">
        <v>-0.11723</v>
      </c>
      <c r="DM33" s="118">
        <v>0.21118000000000001</v>
      </c>
      <c r="DN33" s="118">
        <v>0.54239000000000004</v>
      </c>
      <c r="DO33" s="118">
        <v>0.87573999999999996</v>
      </c>
      <c r="DP33" s="118">
        <v>1.21058</v>
      </c>
      <c r="DQ33" s="118">
        <v>1.54626</v>
      </c>
      <c r="DR33" s="118">
        <v>1.8821099999999999</v>
      </c>
      <c r="DS33" s="118">
        <v>2.2174900000000002</v>
      </c>
      <c r="DT33" s="118">
        <v>2.5517500000000002</v>
      </c>
      <c r="DU33" s="118">
        <v>2.8842599999999998</v>
      </c>
      <c r="DV33" s="118">
        <v>3.2143899999999999</v>
      </c>
      <c r="DW33" s="118">
        <v>3.5415399999999999</v>
      </c>
      <c r="DX33" s="118">
        <v>3.86511</v>
      </c>
      <c r="DY33" s="118">
        <v>4.1845400000000001</v>
      </c>
      <c r="DZ33" s="118">
        <v>4.4992999999999999</v>
      </c>
      <c r="EA33" s="118">
        <v>4.8088600000000001</v>
      </c>
      <c r="EB33" s="118">
        <v>5.1127399999999996</v>
      </c>
      <c r="EC33" s="118">
        <v>5.4104999999999999</v>
      </c>
      <c r="ED33" s="118">
        <v>5.7017300000000004</v>
      </c>
      <c r="EE33" s="118">
        <v>5.9860699999999998</v>
      </c>
      <c r="EF33" s="118">
        <v>6.2632000000000003</v>
      </c>
      <c r="EG33" s="118">
        <v>6.53287</v>
      </c>
      <c r="EH33" s="118">
        <v>6.7948500000000003</v>
      </c>
      <c r="EI33" s="118">
        <v>7.0488900000000001</v>
      </c>
      <c r="EJ33" s="118">
        <v>7.2949700000000002</v>
      </c>
      <c r="EK33" s="118">
        <v>7.5330700000000004</v>
      </c>
      <c r="EL33" s="118">
        <v>7.7631600000000001</v>
      </c>
      <c r="EM33" s="118">
        <v>7.9852800000000004</v>
      </c>
      <c r="EN33" s="118">
        <v>8.19956</v>
      </c>
      <c r="EO33" s="118">
        <v>8.4061699999999995</v>
      </c>
      <c r="EP33" s="118">
        <v>8.6053300000000004</v>
      </c>
      <c r="EQ33" s="118">
        <v>8.7973099999999995</v>
      </c>
      <c r="ER33" s="118">
        <v>8.9824000000000002</v>
      </c>
      <c r="ES33" s="118">
        <v>9.1609300000000005</v>
      </c>
      <c r="ET33" s="118">
        <v>9.3332599999999992</v>
      </c>
      <c r="EU33" s="118">
        <v>9.4997600000000002</v>
      </c>
      <c r="EV33" s="118">
        <v>9.6607699999999994</v>
      </c>
      <c r="EW33" s="118">
        <v>9.81663</v>
      </c>
      <c r="EX33" s="118">
        <v>9.96767</v>
      </c>
      <c r="EY33" s="118">
        <v>10.11407</v>
      </c>
      <c r="EZ33" s="118">
        <v>10.255979999999999</v>
      </c>
      <c r="FA33" s="118">
        <v>10.393370000000001</v>
      </c>
      <c r="FB33" s="118">
        <v>10.52605</v>
      </c>
      <c r="FC33" s="118">
        <v>10.653600000000001</v>
      </c>
      <c r="FD33" s="118">
        <v>10.77525</v>
      </c>
      <c r="FE33" s="118">
        <v>10.88983</v>
      </c>
      <c r="FF33" s="118">
        <v>10.99563</v>
      </c>
      <c r="FG33" s="118">
        <v>11.09019</v>
      </c>
      <c r="FH33" s="118">
        <v>11.1701</v>
      </c>
      <c r="FI33" s="118">
        <v>11.23063</v>
      </c>
      <c r="FJ33" s="118">
        <v>11.265219999999999</v>
      </c>
      <c r="FK33" s="118">
        <v>11.264749999999999</v>
      </c>
      <c r="FL33" s="118">
        <v>11.216200000000001</v>
      </c>
      <c r="FM33" s="118">
        <v>11.100860000000001</v>
      </c>
      <c r="FN33" s="118">
        <v>10.890840000000001</v>
      </c>
      <c r="FO33" s="118">
        <v>10.542960000000001</v>
      </c>
      <c r="FP33" s="118">
        <v>9.9869599999999998</v>
      </c>
      <c r="FQ33" s="118">
        <v>9.1002100000000006</v>
      </c>
      <c r="FR33" s="118">
        <v>7.6483100000000004</v>
      </c>
      <c r="FS33" s="118">
        <v>5.1215099999999998</v>
      </c>
      <c r="FT33" s="118">
        <v>0.17707999999999999</v>
      </c>
      <c r="FU33" s="118">
        <v>-11.97664</v>
      </c>
      <c r="FV33" s="118">
        <v>-54.792490000000001</v>
      </c>
      <c r="FW33" s="118">
        <v>-119.48343</v>
      </c>
      <c r="FX33" s="118">
        <v>-139.42099999999999</v>
      </c>
      <c r="FY33" s="118">
        <v>-146.42916</v>
      </c>
      <c r="FZ33" s="227">
        <v>-137.05000000000001</v>
      </c>
    </row>
    <row r="34" spans="1:182">
      <c r="A34" s="226">
        <v>-153</v>
      </c>
      <c r="B34" s="118">
        <v>-176.81699</v>
      </c>
      <c r="C34" s="118">
        <v>-176.40280999999999</v>
      </c>
      <c r="D34" s="118">
        <v>-175.92693</v>
      </c>
      <c r="E34" s="118">
        <v>-175.38283999999999</v>
      </c>
      <c r="F34" s="118">
        <v>-174.76267000000001</v>
      </c>
      <c r="G34" s="118">
        <v>-174.05698000000001</v>
      </c>
      <c r="H34" s="118">
        <v>-173.25429</v>
      </c>
      <c r="I34" s="118">
        <v>-172.34057000000001</v>
      </c>
      <c r="J34" s="118">
        <v>-171.29848999999999</v>
      </c>
      <c r="K34" s="118">
        <v>-170.10650999999999</v>
      </c>
      <c r="L34" s="118">
        <v>-168.73752999999999</v>
      </c>
      <c r="M34" s="118">
        <v>-167.15737999999999</v>
      </c>
      <c r="N34" s="118">
        <v>-165.32235</v>
      </c>
      <c r="O34" s="118">
        <v>-163.17617999999999</v>
      </c>
      <c r="P34" s="118">
        <v>-160.64600999999999</v>
      </c>
      <c r="Q34" s="118">
        <v>-157.63699</v>
      </c>
      <c r="R34" s="118">
        <v>-154.02600000000001</v>
      </c>
      <c r="S34" s="118">
        <v>-149.65538000000001</v>
      </c>
      <c r="T34" s="118">
        <v>-144.33018000000001</v>
      </c>
      <c r="U34" s="118">
        <v>-137.82827</v>
      </c>
      <c r="V34" s="118">
        <v>-129.94130000000001</v>
      </c>
      <c r="W34" s="118">
        <v>-120.57138</v>
      </c>
      <c r="X34" s="118">
        <v>-109.88393000000001</v>
      </c>
      <c r="Y34" s="118">
        <v>-98.426419999999993</v>
      </c>
      <c r="Z34" s="118">
        <v>-87.039330000000007</v>
      </c>
      <c r="AA34" s="118">
        <v>-76.530860000000004</v>
      </c>
      <c r="AB34" s="118">
        <v>-67.380549999999999</v>
      </c>
      <c r="AC34" s="118">
        <v>-59.696379999999998</v>
      </c>
      <c r="AD34" s="118">
        <v>-53.351439999999997</v>
      </c>
      <c r="AE34" s="118">
        <v>-48.129930000000002</v>
      </c>
      <c r="AF34" s="118">
        <v>-43.812759999999997</v>
      </c>
      <c r="AG34" s="118">
        <v>-40.211379999999998</v>
      </c>
      <c r="AH34" s="118">
        <v>-37.174570000000003</v>
      </c>
      <c r="AI34" s="118">
        <v>-34.58473</v>
      </c>
      <c r="AJ34" s="118">
        <v>-32.351399999999998</v>
      </c>
      <c r="AK34" s="118">
        <v>-30.40503</v>
      </c>
      <c r="AL34" s="118">
        <v>-28.691949999999999</v>
      </c>
      <c r="AM34" s="118">
        <v>-27.170439999999999</v>
      </c>
      <c r="AN34" s="118">
        <v>-25.807780000000001</v>
      </c>
      <c r="AO34" s="118">
        <v>-24.578130000000002</v>
      </c>
      <c r="AP34" s="118">
        <v>-23.46086</v>
      </c>
      <c r="AQ34" s="118">
        <v>-22.439409999999999</v>
      </c>
      <c r="AR34" s="118">
        <v>-21.500350000000001</v>
      </c>
      <c r="AS34" s="118">
        <v>-20.6327</v>
      </c>
      <c r="AT34" s="118">
        <v>-19.827439999999999</v>
      </c>
      <c r="AU34" s="118">
        <v>-19.077110000000001</v>
      </c>
      <c r="AV34" s="118">
        <v>-18.37547</v>
      </c>
      <c r="AW34" s="118">
        <v>-17.717289999999998</v>
      </c>
      <c r="AX34" s="118">
        <v>-17.09817</v>
      </c>
      <c r="AY34" s="118">
        <v>-16.51436</v>
      </c>
      <c r="AZ34" s="118">
        <v>-15.96265</v>
      </c>
      <c r="BA34" s="118">
        <v>-15.440300000000001</v>
      </c>
      <c r="BB34" s="118">
        <v>-14.94492</v>
      </c>
      <c r="BC34" s="118">
        <v>-14.47443</v>
      </c>
      <c r="BD34" s="118">
        <v>-14.02704</v>
      </c>
      <c r="BE34" s="118">
        <v>-13.601150000000001</v>
      </c>
      <c r="BF34" s="118">
        <v>-13.195349999999999</v>
      </c>
      <c r="BG34" s="118">
        <v>-12.808389999999999</v>
      </c>
      <c r="BH34" s="118">
        <v>-12.439159999999999</v>
      </c>
      <c r="BI34" s="118">
        <v>-12.086639999999999</v>
      </c>
      <c r="BJ34" s="118">
        <v>-11.749930000000001</v>
      </c>
      <c r="BK34" s="118">
        <v>-11.4282</v>
      </c>
      <c r="BL34" s="118">
        <v>-11.12069</v>
      </c>
      <c r="BM34" s="118">
        <v>-10.82668</v>
      </c>
      <c r="BN34" s="118">
        <v>-10.545529999999999</v>
      </c>
      <c r="BO34" s="118">
        <v>-10.27661</v>
      </c>
      <c r="BP34" s="118">
        <v>-10.01933</v>
      </c>
      <c r="BQ34" s="118">
        <v>-9.7731200000000005</v>
      </c>
      <c r="BR34" s="118">
        <v>-9.5374199999999991</v>
      </c>
      <c r="BS34" s="118">
        <v>-9.3117000000000001</v>
      </c>
      <c r="BT34" s="118">
        <v>-9.0953999999999997</v>
      </c>
      <c r="BU34" s="118">
        <v>-8.8879900000000003</v>
      </c>
      <c r="BV34" s="118">
        <v>-8.6889199999999995</v>
      </c>
      <c r="BW34" s="118">
        <v>-8.4976099999999999</v>
      </c>
      <c r="BX34" s="118">
        <v>-8.3135100000000008</v>
      </c>
      <c r="BY34" s="118">
        <v>-8.1360200000000003</v>
      </c>
      <c r="BZ34" s="118">
        <v>-7.9645299999999999</v>
      </c>
      <c r="CA34" s="118">
        <v>-7.7984200000000001</v>
      </c>
      <c r="CB34" s="118">
        <v>-7.6370300000000002</v>
      </c>
      <c r="CC34" s="118">
        <v>-7.4797000000000002</v>
      </c>
      <c r="CD34" s="118">
        <v>-7.3257300000000001</v>
      </c>
      <c r="CE34" s="118">
        <v>-7.1744199999999996</v>
      </c>
      <c r="CF34" s="118">
        <v>-7.0250500000000002</v>
      </c>
      <c r="CG34" s="118">
        <v>-6.8768599999999998</v>
      </c>
      <c r="CH34" s="118">
        <v>-6.7291299999999996</v>
      </c>
      <c r="CI34" s="118">
        <v>-6.5810700000000004</v>
      </c>
      <c r="CJ34" s="118">
        <v>-6.4319300000000004</v>
      </c>
      <c r="CK34" s="118">
        <v>-6.2809699999999999</v>
      </c>
      <c r="CL34" s="118">
        <v>-6.1274199999999999</v>
      </c>
      <c r="CM34" s="118">
        <v>-5.9705700000000004</v>
      </c>
      <c r="CN34" s="119">
        <v>-5.80985</v>
      </c>
      <c r="CO34" s="118">
        <v>-5.6442800000000002</v>
      </c>
      <c r="CP34" s="118">
        <v>-5.4733499999999999</v>
      </c>
      <c r="CQ34" s="118">
        <v>-5.2964700000000002</v>
      </c>
      <c r="CR34" s="118">
        <v>-5.1130800000000001</v>
      </c>
      <c r="CS34" s="118">
        <v>-4.9226799999999997</v>
      </c>
      <c r="CT34" s="118">
        <v>-4.7248400000000004</v>
      </c>
      <c r="CU34" s="118">
        <v>-4.5191699999999999</v>
      </c>
      <c r="CV34" s="118">
        <v>-4.3053900000000001</v>
      </c>
      <c r="CW34" s="118">
        <v>-4.0832600000000001</v>
      </c>
      <c r="CX34" s="118">
        <v>-3.85263</v>
      </c>
      <c r="CY34" s="118">
        <v>-3.6134200000000001</v>
      </c>
      <c r="CZ34" s="118">
        <v>-3.3656299999999999</v>
      </c>
      <c r="DA34" s="118">
        <v>-3.1093299999999999</v>
      </c>
      <c r="DB34" s="118">
        <v>-2.8446699999999998</v>
      </c>
      <c r="DC34" s="118">
        <v>-2.5718700000000001</v>
      </c>
      <c r="DD34" s="118">
        <v>-2.2911999999999999</v>
      </c>
      <c r="DE34" s="118">
        <v>-2.0030100000000002</v>
      </c>
      <c r="DF34" s="118">
        <v>-1.7076800000000001</v>
      </c>
      <c r="DG34" s="118">
        <v>-1.40567</v>
      </c>
      <c r="DH34" s="118">
        <v>-1.0974600000000001</v>
      </c>
      <c r="DI34" s="118">
        <v>-0.78358000000000005</v>
      </c>
      <c r="DJ34" s="118">
        <v>-0.46456999999999998</v>
      </c>
      <c r="DK34" s="118">
        <v>-0.14104</v>
      </c>
      <c r="DL34" s="118">
        <v>0.18645</v>
      </c>
      <c r="DM34" s="118">
        <v>0.51724000000000003</v>
      </c>
      <c r="DN34" s="118">
        <v>0.85072000000000003</v>
      </c>
      <c r="DO34" s="118">
        <v>1.1862600000000001</v>
      </c>
      <c r="DP34" s="118">
        <v>1.52319</v>
      </c>
      <c r="DQ34" s="118">
        <v>1.8609</v>
      </c>
      <c r="DR34" s="118">
        <v>2.1987299999999999</v>
      </c>
      <c r="DS34" s="118">
        <v>2.5360499999999999</v>
      </c>
      <c r="DT34" s="118">
        <v>2.8722400000000001</v>
      </c>
      <c r="DU34" s="118">
        <v>3.2066699999999999</v>
      </c>
      <c r="DV34" s="118">
        <v>3.5387599999999999</v>
      </c>
      <c r="DW34" s="118">
        <v>3.8678900000000001</v>
      </c>
      <c r="DX34" s="118">
        <v>4.1935099999999998</v>
      </c>
      <c r="DY34" s="118">
        <v>4.5150699999999997</v>
      </c>
      <c r="DZ34" s="118">
        <v>4.8320400000000001</v>
      </c>
      <c r="EA34" s="118">
        <v>5.1439300000000001</v>
      </c>
      <c r="EB34" s="118">
        <v>5.4502699999999997</v>
      </c>
      <c r="EC34" s="118">
        <v>5.7506399999999998</v>
      </c>
      <c r="ED34" s="118">
        <v>6.0446299999999997</v>
      </c>
      <c r="EE34" s="118">
        <v>6.3318899999999996</v>
      </c>
      <c r="EF34" s="118">
        <v>6.6121400000000001</v>
      </c>
      <c r="EG34" s="118">
        <v>6.8851100000000001</v>
      </c>
      <c r="EH34" s="118">
        <v>7.1505099999999997</v>
      </c>
      <c r="EI34" s="118">
        <v>7.4081900000000003</v>
      </c>
      <c r="EJ34" s="118">
        <v>7.65815</v>
      </c>
      <c r="EK34" s="118">
        <v>7.9002800000000004</v>
      </c>
      <c r="EL34" s="118">
        <v>8.1345600000000005</v>
      </c>
      <c r="EM34" s="118">
        <v>8.3610500000000005</v>
      </c>
      <c r="EN34" s="118">
        <v>8.57986</v>
      </c>
      <c r="EO34" s="118">
        <v>8.7911400000000004</v>
      </c>
      <c r="EP34" s="118">
        <v>8.9950899999999994</v>
      </c>
      <c r="EQ34" s="118">
        <v>9.1919699999999995</v>
      </c>
      <c r="ER34" s="118">
        <v>9.3820499999999996</v>
      </c>
      <c r="ES34" s="118">
        <v>9.5656400000000001</v>
      </c>
      <c r="ET34" s="118">
        <v>9.7430599999999998</v>
      </c>
      <c r="EU34" s="118">
        <v>9.9146599999999996</v>
      </c>
      <c r="EV34" s="118">
        <v>10.08075</v>
      </c>
      <c r="EW34" s="118">
        <v>10.24166</v>
      </c>
      <c r="EX34" s="118">
        <v>10.397629999999999</v>
      </c>
      <c r="EY34" s="118">
        <v>10.54885</v>
      </c>
      <c r="EZ34" s="118">
        <v>10.69538</v>
      </c>
      <c r="FA34" s="118">
        <v>10.83718</v>
      </c>
      <c r="FB34" s="118">
        <v>10.973979999999999</v>
      </c>
      <c r="FC34" s="118">
        <v>11.10529</v>
      </c>
      <c r="FD34" s="118">
        <v>11.230259999999999</v>
      </c>
      <c r="FE34" s="118">
        <v>11.34764</v>
      </c>
      <c r="FF34" s="118">
        <v>11.455579999999999</v>
      </c>
      <c r="FG34" s="118">
        <v>11.551489999999999</v>
      </c>
      <c r="FH34" s="118">
        <v>11.631769999999999</v>
      </c>
      <c r="FI34" s="118">
        <v>11.69145</v>
      </c>
      <c r="FJ34" s="118">
        <v>11.723660000000001</v>
      </c>
      <c r="FK34" s="118">
        <v>11.71881</v>
      </c>
      <c r="FL34" s="118">
        <v>11.663320000000001</v>
      </c>
      <c r="FM34" s="118">
        <v>11.537610000000001</v>
      </c>
      <c r="FN34" s="118">
        <v>11.31246</v>
      </c>
      <c r="FO34" s="118">
        <v>10.942679999999999</v>
      </c>
      <c r="FP34" s="118">
        <v>10.354559999999999</v>
      </c>
      <c r="FQ34" s="118">
        <v>9.4193899999999999</v>
      </c>
      <c r="FR34" s="118">
        <v>7.8907299999999996</v>
      </c>
      <c r="FS34" s="118">
        <v>5.2317200000000001</v>
      </c>
      <c r="FT34" s="118">
        <v>2.615E-2</v>
      </c>
      <c r="FU34" s="118">
        <v>-12.7628</v>
      </c>
      <c r="FV34" s="118">
        <v>-56.521439999999998</v>
      </c>
      <c r="FW34" s="118">
        <v>-118.65151</v>
      </c>
      <c r="FX34" s="118">
        <v>-138.29238000000001</v>
      </c>
      <c r="FY34" s="118">
        <v>-145.36402000000001</v>
      </c>
      <c r="FZ34" s="227">
        <v>-136.05000000000001</v>
      </c>
    </row>
    <row r="35" spans="1:182">
      <c r="A35" s="226">
        <v>-152</v>
      </c>
      <c r="B35" s="118">
        <v>-177.81702000000001</v>
      </c>
      <c r="C35" s="118">
        <v>-177.43530999999999</v>
      </c>
      <c r="D35" s="118">
        <v>-176.99463</v>
      </c>
      <c r="E35" s="118">
        <v>-176.4889</v>
      </c>
      <c r="F35" s="118">
        <v>-175.91079999999999</v>
      </c>
      <c r="G35" s="118">
        <v>-175.25152</v>
      </c>
      <c r="H35" s="118">
        <v>-174.50033999999999</v>
      </c>
      <c r="I35" s="118">
        <v>-173.64412999999999</v>
      </c>
      <c r="J35" s="118">
        <v>-172.66665</v>
      </c>
      <c r="K35" s="118">
        <v>-171.54763</v>
      </c>
      <c r="L35" s="118">
        <v>-170.26152999999999</v>
      </c>
      <c r="M35" s="118">
        <v>-168.77598</v>
      </c>
      <c r="N35" s="118">
        <v>-167.04940999999999</v>
      </c>
      <c r="O35" s="118">
        <v>-165.02791999999999</v>
      </c>
      <c r="P35" s="118">
        <v>-162.64112</v>
      </c>
      <c r="Q35" s="118">
        <v>-159.79626999999999</v>
      </c>
      <c r="R35" s="118">
        <v>-156.37098</v>
      </c>
      <c r="S35" s="118">
        <v>-152.20464999999999</v>
      </c>
      <c r="T35" s="118">
        <v>-147.09145000000001</v>
      </c>
      <c r="U35" s="118">
        <v>-140.78271000000001</v>
      </c>
      <c r="V35" s="118">
        <v>-133.01783</v>
      </c>
      <c r="W35" s="118">
        <v>-123.61689</v>
      </c>
      <c r="X35" s="118">
        <v>-112.65770000000001</v>
      </c>
      <c r="Y35" s="118">
        <v>-100.66303000000001</v>
      </c>
      <c r="Z35" s="118">
        <v>-88.570499999999996</v>
      </c>
      <c r="AA35" s="118">
        <v>-77.359080000000006</v>
      </c>
      <c r="AB35" s="118">
        <v>-67.636340000000004</v>
      </c>
      <c r="AC35" s="118">
        <v>-59.54692</v>
      </c>
      <c r="AD35" s="118">
        <v>-52.941040000000001</v>
      </c>
      <c r="AE35" s="118">
        <v>-47.563290000000002</v>
      </c>
      <c r="AF35" s="118">
        <v>-43.159489999999998</v>
      </c>
      <c r="AG35" s="118">
        <v>-39.51576</v>
      </c>
      <c r="AH35" s="118">
        <v>-36.464060000000003</v>
      </c>
      <c r="AI35" s="118">
        <v>-33.876049999999999</v>
      </c>
      <c r="AJ35" s="118">
        <v>-31.654509999999998</v>
      </c>
      <c r="AK35" s="118">
        <v>-29.725670000000001</v>
      </c>
      <c r="AL35" s="118">
        <v>-28.03322</v>
      </c>
      <c r="AM35" s="118">
        <v>-26.533799999999999</v>
      </c>
      <c r="AN35" s="118">
        <v>-25.19369</v>
      </c>
      <c r="AO35" s="118">
        <v>-23.986409999999999</v>
      </c>
      <c r="AP35" s="118">
        <v>-22.890989999999999</v>
      </c>
      <c r="AQ35" s="118">
        <v>-21.890640000000001</v>
      </c>
      <c r="AR35" s="118">
        <v>-20.971810000000001</v>
      </c>
      <c r="AS35" s="118">
        <v>-20.123480000000001</v>
      </c>
      <c r="AT35" s="118">
        <v>-19.336639999999999</v>
      </c>
      <c r="AU35" s="118">
        <v>-18.603809999999999</v>
      </c>
      <c r="AV35" s="118">
        <v>-17.918790000000001</v>
      </c>
      <c r="AW35" s="118">
        <v>-17.276399999999999</v>
      </c>
      <c r="AX35" s="118">
        <v>-16.672260000000001</v>
      </c>
      <c r="AY35" s="118">
        <v>-16.10266</v>
      </c>
      <c r="AZ35" s="118">
        <v>-15.564439999999999</v>
      </c>
      <c r="BA35" s="118">
        <v>-15.05486</v>
      </c>
      <c r="BB35" s="118">
        <v>-14.5716</v>
      </c>
      <c r="BC35" s="118">
        <v>-14.11261</v>
      </c>
      <c r="BD35" s="118">
        <v>-13.676119999999999</v>
      </c>
      <c r="BE35" s="118">
        <v>-13.26055</v>
      </c>
      <c r="BF35" s="118">
        <v>-12.864520000000001</v>
      </c>
      <c r="BG35" s="118">
        <v>-12.48681</v>
      </c>
      <c r="BH35" s="118">
        <v>-12.126329999999999</v>
      </c>
      <c r="BI35" s="118">
        <v>-11.7821</v>
      </c>
      <c r="BJ35" s="118">
        <v>-11.45321</v>
      </c>
      <c r="BK35" s="118">
        <v>-11.138859999999999</v>
      </c>
      <c r="BL35" s="118">
        <v>-10.8383</v>
      </c>
      <c r="BM35" s="118">
        <v>-10.550840000000001</v>
      </c>
      <c r="BN35" s="118">
        <v>-10.275840000000001</v>
      </c>
      <c r="BO35" s="118">
        <v>-10.012700000000001</v>
      </c>
      <c r="BP35" s="118">
        <v>-9.7608300000000003</v>
      </c>
      <c r="BQ35" s="118">
        <v>-9.51966</v>
      </c>
      <c r="BR35" s="118">
        <v>-9.2886699999999998</v>
      </c>
      <c r="BS35" s="118">
        <v>-9.0672999999999995</v>
      </c>
      <c r="BT35" s="118">
        <v>-8.8550299999999993</v>
      </c>
      <c r="BU35" s="118">
        <v>-8.6513100000000005</v>
      </c>
      <c r="BV35" s="118">
        <v>-8.4556000000000004</v>
      </c>
      <c r="BW35" s="118">
        <v>-8.2673400000000008</v>
      </c>
      <c r="BX35" s="118">
        <v>-8.08596</v>
      </c>
      <c r="BY35" s="118">
        <v>-7.9108799999999997</v>
      </c>
      <c r="BZ35" s="118">
        <v>-7.7414699999999996</v>
      </c>
      <c r="CA35" s="118">
        <v>-7.5771199999999999</v>
      </c>
      <c r="CB35" s="118">
        <v>-7.4171800000000001</v>
      </c>
      <c r="CC35" s="118">
        <v>-7.26098</v>
      </c>
      <c r="CD35" s="118">
        <v>-7.1078200000000002</v>
      </c>
      <c r="CE35" s="118">
        <v>-6.9570100000000004</v>
      </c>
      <c r="CF35" s="118">
        <v>-6.8078200000000004</v>
      </c>
      <c r="CG35" s="118">
        <v>-6.6595000000000004</v>
      </c>
      <c r="CH35" s="118">
        <v>-6.5113300000000001</v>
      </c>
      <c r="CI35" s="118">
        <v>-6.3625299999999996</v>
      </c>
      <c r="CJ35" s="118">
        <v>-6.2123600000000003</v>
      </c>
      <c r="CK35" s="118">
        <v>-6.0600699999999996</v>
      </c>
      <c r="CL35" s="118">
        <v>-5.9049300000000002</v>
      </c>
      <c r="CM35" s="118">
        <v>-5.7462200000000001</v>
      </c>
      <c r="CN35" s="119">
        <v>-5.5834000000000001</v>
      </c>
      <c r="CO35" s="118">
        <v>-5.4154799999999996</v>
      </c>
      <c r="CP35" s="118">
        <v>-5.2419900000000004</v>
      </c>
      <c r="CQ35" s="118">
        <v>-5.06236</v>
      </c>
      <c r="CR35" s="118">
        <v>-4.8760500000000002</v>
      </c>
      <c r="CS35" s="118">
        <v>-4.6825799999999997</v>
      </c>
      <c r="CT35" s="118">
        <v>-4.4815500000000004</v>
      </c>
      <c r="CU35" s="118">
        <v>-4.2725900000000001</v>
      </c>
      <c r="CV35" s="118">
        <v>-4.0554399999999999</v>
      </c>
      <c r="CW35" s="118">
        <v>-3.8298899999999998</v>
      </c>
      <c r="CX35" s="118">
        <v>-3.5958199999999998</v>
      </c>
      <c r="CY35" s="118">
        <v>-3.35317</v>
      </c>
      <c r="CZ35" s="118">
        <v>-3.10195</v>
      </c>
      <c r="DA35" s="118">
        <v>-2.8422800000000001</v>
      </c>
      <c r="DB35" s="118">
        <v>-2.5743</v>
      </c>
      <c r="DC35" s="118">
        <v>-2.29826</v>
      </c>
      <c r="DD35" s="118">
        <v>-2.0144500000000001</v>
      </c>
      <c r="DE35" s="118">
        <v>-1.7232099999999999</v>
      </c>
      <c r="DF35" s="118">
        <v>-1.42496</v>
      </c>
      <c r="DG35" s="118">
        <v>-1.12015</v>
      </c>
      <c r="DH35" s="118">
        <v>-0.80925999999999998</v>
      </c>
      <c r="DI35" s="118">
        <v>-0.49282999999999999</v>
      </c>
      <c r="DJ35" s="118">
        <v>-0.1714</v>
      </c>
      <c r="DK35" s="118">
        <v>0.15445</v>
      </c>
      <c r="DL35" s="118">
        <v>0.48411999999999999</v>
      </c>
      <c r="DM35" s="118">
        <v>0.81698999999999999</v>
      </c>
      <c r="DN35" s="118">
        <v>1.15245</v>
      </c>
      <c r="DO35" s="118">
        <v>1.4898800000000001</v>
      </c>
      <c r="DP35" s="118">
        <v>1.8286500000000001</v>
      </c>
      <c r="DQ35" s="118">
        <v>2.16811</v>
      </c>
      <c r="DR35" s="118">
        <v>2.5076700000000001</v>
      </c>
      <c r="DS35" s="118">
        <v>2.8466900000000002</v>
      </c>
      <c r="DT35" s="118">
        <v>3.1845599999999998</v>
      </c>
      <c r="DU35" s="118">
        <v>3.5206900000000001</v>
      </c>
      <c r="DV35" s="118">
        <v>3.8545099999999999</v>
      </c>
      <c r="DW35" s="118">
        <v>4.1854199999999997</v>
      </c>
      <c r="DX35" s="118">
        <v>4.5128899999999996</v>
      </c>
      <c r="DY35" s="118">
        <v>4.8363899999999997</v>
      </c>
      <c r="DZ35" s="118">
        <v>5.1554000000000002</v>
      </c>
      <c r="EA35" s="118">
        <v>5.4694500000000001</v>
      </c>
      <c r="EB35" s="118">
        <v>5.7780899999999997</v>
      </c>
      <c r="EC35" s="118">
        <v>6.0809100000000003</v>
      </c>
      <c r="ED35" s="118">
        <v>6.3775199999999996</v>
      </c>
      <c r="EE35" s="118">
        <v>6.6675899999999997</v>
      </c>
      <c r="EF35" s="118">
        <v>6.9508400000000004</v>
      </c>
      <c r="EG35" s="118">
        <v>7.2270099999999999</v>
      </c>
      <c r="EH35" s="118">
        <v>7.4957200000000004</v>
      </c>
      <c r="EI35" s="118">
        <v>7.7570100000000002</v>
      </c>
      <c r="EJ35" s="118">
        <v>8.0107599999999994</v>
      </c>
      <c r="EK35" s="118">
        <v>8.25685</v>
      </c>
      <c r="EL35" s="118">
        <v>8.4952799999999993</v>
      </c>
      <c r="EM35" s="118">
        <v>8.7261100000000003</v>
      </c>
      <c r="EN35" s="118">
        <v>8.9494199999999999</v>
      </c>
      <c r="EO35" s="118">
        <v>9.1653500000000001</v>
      </c>
      <c r="EP35" s="118">
        <v>9.3741000000000003</v>
      </c>
      <c r="EQ35" s="118">
        <v>9.5758700000000001</v>
      </c>
      <c r="ER35" s="118">
        <v>9.7709499999999991</v>
      </c>
      <c r="ES35" s="118">
        <v>9.9596199999999993</v>
      </c>
      <c r="ET35" s="118">
        <v>10.142150000000001</v>
      </c>
      <c r="EU35" s="118">
        <v>10.318860000000001</v>
      </c>
      <c r="EV35" s="118">
        <v>10.49006</v>
      </c>
      <c r="EW35" s="118">
        <v>10.65601</v>
      </c>
      <c r="EX35" s="118">
        <v>10.816929999999999</v>
      </c>
      <c r="EY35" s="118">
        <v>10.97296</v>
      </c>
      <c r="EZ35" s="118">
        <v>11.124129999999999</v>
      </c>
      <c r="FA35" s="118">
        <v>11.27031</v>
      </c>
      <c r="FB35" s="118">
        <v>11.411199999999999</v>
      </c>
      <c r="FC35" s="118">
        <v>11.54622</v>
      </c>
      <c r="FD35" s="118">
        <v>11.67445</v>
      </c>
      <c r="FE35" s="118">
        <v>11.79453</v>
      </c>
      <c r="FF35" s="118">
        <v>11.90448</v>
      </c>
      <c r="FG35" s="118">
        <v>12.001580000000001</v>
      </c>
      <c r="FH35" s="118">
        <v>12.08202</v>
      </c>
      <c r="FI35" s="118">
        <v>12.14058</v>
      </c>
      <c r="FJ35" s="118">
        <v>12.17005</v>
      </c>
      <c r="FK35" s="118">
        <v>12.160410000000001</v>
      </c>
      <c r="FL35" s="118">
        <v>12.09742</v>
      </c>
      <c r="FM35" s="118">
        <v>11.960599999999999</v>
      </c>
      <c r="FN35" s="118">
        <v>11.71935</v>
      </c>
      <c r="FO35" s="118">
        <v>11.32634</v>
      </c>
      <c r="FP35" s="118">
        <v>10.704219999999999</v>
      </c>
      <c r="FQ35" s="118">
        <v>9.7178699999999996</v>
      </c>
      <c r="FR35" s="118">
        <v>8.1080100000000002</v>
      </c>
      <c r="FS35" s="118">
        <v>5.3089700000000004</v>
      </c>
      <c r="FT35" s="118">
        <v>-0.17337</v>
      </c>
      <c r="FU35" s="118">
        <v>-13.62975</v>
      </c>
      <c r="FV35" s="118">
        <v>-58.23724</v>
      </c>
      <c r="FW35" s="118">
        <v>-117.84047</v>
      </c>
      <c r="FX35" s="118">
        <v>-137.17230000000001</v>
      </c>
      <c r="FY35" s="118">
        <v>-144.30064999999999</v>
      </c>
      <c r="FZ35" s="227">
        <v>-135.05000000000001</v>
      </c>
    </row>
    <row r="36" spans="1:182">
      <c r="A36" s="226">
        <v>-151</v>
      </c>
      <c r="B36" s="118">
        <v>-178.81706</v>
      </c>
      <c r="C36" s="118">
        <v>-178.46793</v>
      </c>
      <c r="D36" s="118">
        <v>-178.06254000000001</v>
      </c>
      <c r="E36" s="118">
        <v>-177.59526</v>
      </c>
      <c r="F36" s="118">
        <v>-177.05932000000001</v>
      </c>
      <c r="G36" s="118">
        <v>-176.44656000000001</v>
      </c>
      <c r="H36" s="118">
        <v>-175.74700999999999</v>
      </c>
      <c r="I36" s="118">
        <v>-174.94847999999999</v>
      </c>
      <c r="J36" s="118">
        <v>-174.03582</v>
      </c>
      <c r="K36" s="118">
        <v>-172.99010000000001</v>
      </c>
      <c r="L36" s="118">
        <v>-171.78739999999999</v>
      </c>
      <c r="M36" s="118">
        <v>-170.39731</v>
      </c>
      <c r="N36" s="118">
        <v>-168.78056000000001</v>
      </c>
      <c r="O36" s="118">
        <v>-166.88596999999999</v>
      </c>
      <c r="P36" s="118">
        <v>-164.64612</v>
      </c>
      <c r="Q36" s="118">
        <v>-161.97131999999999</v>
      </c>
      <c r="R36" s="118">
        <v>-158.74134000000001</v>
      </c>
      <c r="S36" s="118">
        <v>-154.79498000000001</v>
      </c>
      <c r="T36" s="118">
        <v>-149.91887</v>
      </c>
      <c r="U36" s="118">
        <v>-143.84169</v>
      </c>
      <c r="V36" s="118">
        <v>-136.25220999999999</v>
      </c>
      <c r="W36" s="118">
        <v>-126.88033</v>
      </c>
      <c r="X36" s="118">
        <v>-115.68964</v>
      </c>
      <c r="Y36" s="118">
        <v>-103.14245</v>
      </c>
      <c r="Z36" s="118">
        <v>-90.267110000000002</v>
      </c>
      <c r="AA36" s="118">
        <v>-78.252499999999998</v>
      </c>
      <c r="AB36" s="118">
        <v>-67.87697</v>
      </c>
      <c r="AC36" s="118">
        <v>-59.335439999999998</v>
      </c>
      <c r="AD36" s="118">
        <v>-52.448349999999998</v>
      </c>
      <c r="AE36" s="118">
        <v>-46.909779999999998</v>
      </c>
      <c r="AF36" s="118">
        <v>-42.422559999999997</v>
      </c>
      <c r="AG36" s="118">
        <v>-38.742919999999998</v>
      </c>
      <c r="AH36" s="118">
        <v>-35.683700000000002</v>
      </c>
      <c r="AI36" s="118">
        <v>-33.104770000000002</v>
      </c>
      <c r="AJ36" s="118">
        <v>-30.901700000000002</v>
      </c>
      <c r="AK36" s="118">
        <v>-28.996359999999999</v>
      </c>
      <c r="AL36" s="118">
        <v>-27.329820000000002</v>
      </c>
      <c r="AM36" s="118">
        <v>-25.857130000000002</v>
      </c>
      <c r="AN36" s="118">
        <v>-24.54363</v>
      </c>
      <c r="AO36" s="118">
        <v>-23.362300000000001</v>
      </c>
      <c r="AP36" s="118">
        <v>-22.29186</v>
      </c>
      <c r="AQ36" s="118">
        <v>-21.315359999999998</v>
      </c>
      <c r="AR36" s="118">
        <v>-20.419219999999999</v>
      </c>
      <c r="AS36" s="118">
        <v>-19.592410000000001</v>
      </c>
      <c r="AT36" s="118">
        <v>-18.82591</v>
      </c>
      <c r="AU36" s="118">
        <v>-18.11232</v>
      </c>
      <c r="AV36" s="118">
        <v>-17.445489999999999</v>
      </c>
      <c r="AW36" s="118">
        <v>-16.82028</v>
      </c>
      <c r="AX36" s="118">
        <v>-16.232379999999999</v>
      </c>
      <c r="AY36" s="118">
        <v>-15.67812</v>
      </c>
      <c r="AZ36" s="118">
        <v>-15.154400000000001</v>
      </c>
      <c r="BA36" s="118">
        <v>-14.65854</v>
      </c>
      <c r="BB36" s="118">
        <v>-14.188230000000001</v>
      </c>
      <c r="BC36" s="118">
        <v>-13.7415</v>
      </c>
      <c r="BD36" s="118">
        <v>-13.31658</v>
      </c>
      <c r="BE36" s="118">
        <v>-12.911949999999999</v>
      </c>
      <c r="BF36" s="118">
        <v>-12.52627</v>
      </c>
      <c r="BG36" s="118">
        <v>-12.158340000000001</v>
      </c>
      <c r="BH36" s="118">
        <v>-11.807090000000001</v>
      </c>
      <c r="BI36" s="118">
        <v>-11.47156</v>
      </c>
      <c r="BJ36" s="118">
        <v>-11.150880000000001</v>
      </c>
      <c r="BK36" s="118">
        <v>-10.84426</v>
      </c>
      <c r="BL36" s="118">
        <v>-10.550979999999999</v>
      </c>
      <c r="BM36" s="118">
        <v>-10.27037</v>
      </c>
      <c r="BN36" s="118">
        <v>-10.001799999999999</v>
      </c>
      <c r="BO36" s="118">
        <v>-9.7446699999999993</v>
      </c>
      <c r="BP36" s="118">
        <v>-9.4984300000000008</v>
      </c>
      <c r="BQ36" s="118">
        <v>-9.2625100000000007</v>
      </c>
      <c r="BR36" s="118">
        <v>-9.0364000000000004</v>
      </c>
      <c r="BS36" s="118">
        <v>-8.8195599999999992</v>
      </c>
      <c r="BT36" s="118">
        <v>-8.6114599999999992</v>
      </c>
      <c r="BU36" s="118">
        <v>-8.4115699999999993</v>
      </c>
      <c r="BV36" s="118">
        <v>-8.2193500000000004</v>
      </c>
      <c r="BW36" s="118">
        <v>-8.0342500000000001</v>
      </c>
      <c r="BX36" s="118">
        <v>-7.8556900000000001</v>
      </c>
      <c r="BY36" s="118">
        <v>-7.6830999999999996</v>
      </c>
      <c r="BZ36" s="118">
        <v>-7.5158699999999996</v>
      </c>
      <c r="CA36" s="118">
        <v>-7.35337</v>
      </c>
      <c r="CB36" s="118">
        <v>-7.19496</v>
      </c>
      <c r="CC36" s="118">
        <v>-7.0399700000000003</v>
      </c>
      <c r="CD36" s="118">
        <v>-6.8877100000000002</v>
      </c>
      <c r="CE36" s="118">
        <v>-6.7374799999999997</v>
      </c>
      <c r="CF36" s="118">
        <v>-6.5885499999999997</v>
      </c>
      <c r="CG36" s="118">
        <v>-6.4402100000000004</v>
      </c>
      <c r="CH36" s="118">
        <v>-6.29169</v>
      </c>
      <c r="CI36" s="118">
        <v>-6.1422600000000003</v>
      </c>
      <c r="CJ36" s="118">
        <v>-5.9911799999999999</v>
      </c>
      <c r="CK36" s="118">
        <v>-5.8377100000000004</v>
      </c>
      <c r="CL36" s="118">
        <v>-5.6811199999999999</v>
      </c>
      <c r="CM36" s="118">
        <v>-5.5207100000000002</v>
      </c>
      <c r="CN36" s="119">
        <v>-5.3559599999999996</v>
      </c>
      <c r="CO36" s="118">
        <v>-5.1858899999999997</v>
      </c>
      <c r="CP36" s="118">
        <v>-5.0100600000000002</v>
      </c>
      <c r="CQ36" s="118">
        <v>-4.8279100000000001</v>
      </c>
      <c r="CR36" s="118">
        <v>-4.6389199999999997</v>
      </c>
      <c r="CS36" s="118">
        <v>-4.4426399999999999</v>
      </c>
      <c r="CT36" s="118">
        <v>-4.2386799999999996</v>
      </c>
      <c r="CU36" s="118">
        <v>-4.0267200000000001</v>
      </c>
      <c r="CV36" s="118">
        <v>-3.8065099999999998</v>
      </c>
      <c r="CW36" s="118">
        <v>-3.5778699999999999</v>
      </c>
      <c r="CX36" s="118">
        <v>-3.3406799999999999</v>
      </c>
      <c r="CY36" s="118">
        <v>-3.0949200000000001</v>
      </c>
      <c r="CZ36" s="118">
        <v>-2.8406400000000001</v>
      </c>
      <c r="DA36" s="118">
        <v>-2.5779399999999999</v>
      </c>
      <c r="DB36" s="118">
        <v>-2.3069999999999999</v>
      </c>
      <c r="DC36" s="118">
        <v>-2.0280900000000002</v>
      </c>
      <c r="DD36" s="118">
        <v>-1.74149</v>
      </c>
      <c r="DE36" s="118">
        <v>-1.4475899999999999</v>
      </c>
      <c r="DF36" s="118">
        <v>-1.1467799999999999</v>
      </c>
      <c r="DG36" s="118">
        <v>-0.83950999999999998</v>
      </c>
      <c r="DH36" s="118">
        <v>-0.52629999999999999</v>
      </c>
      <c r="DI36" s="118">
        <v>-0.20766000000000001</v>
      </c>
      <c r="DJ36" s="118">
        <v>0.11586</v>
      </c>
      <c r="DK36" s="118">
        <v>0.44368000000000002</v>
      </c>
      <c r="DL36" s="118">
        <v>0.77520999999999995</v>
      </c>
      <c r="DM36" s="118">
        <v>1.10985</v>
      </c>
      <c r="DN36" s="118">
        <v>1.44699</v>
      </c>
      <c r="DO36" s="118">
        <v>1.7860199999999999</v>
      </c>
      <c r="DP36" s="118">
        <v>2.1263200000000002</v>
      </c>
      <c r="DQ36" s="118">
        <v>2.4672800000000001</v>
      </c>
      <c r="DR36" s="118">
        <v>2.80829</v>
      </c>
      <c r="DS36" s="118">
        <v>3.1487500000000002</v>
      </c>
      <c r="DT36" s="118">
        <v>3.48807</v>
      </c>
      <c r="DU36" s="118">
        <v>3.8256700000000001</v>
      </c>
      <c r="DV36" s="118">
        <v>4.16099</v>
      </c>
      <c r="DW36" s="118">
        <v>4.4934700000000003</v>
      </c>
      <c r="DX36" s="118">
        <v>4.8225899999999999</v>
      </c>
      <c r="DY36" s="118">
        <v>5.1478200000000003</v>
      </c>
      <c r="DZ36" s="118">
        <v>5.4686899999999996</v>
      </c>
      <c r="EA36" s="118">
        <v>5.7847400000000002</v>
      </c>
      <c r="EB36" s="118">
        <v>6.0955199999999996</v>
      </c>
      <c r="EC36" s="118">
        <v>6.4006400000000001</v>
      </c>
      <c r="ED36" s="118">
        <v>6.6997400000000003</v>
      </c>
      <c r="EE36" s="118">
        <v>6.9924799999999996</v>
      </c>
      <c r="EF36" s="118">
        <v>7.2786299999999997</v>
      </c>
      <c r="EG36" s="118">
        <v>7.5578200000000004</v>
      </c>
      <c r="EH36" s="118">
        <v>7.8297999999999996</v>
      </c>
      <c r="EI36" s="118">
        <v>8.0946200000000008</v>
      </c>
      <c r="EJ36" s="118">
        <v>8.3520699999999994</v>
      </c>
      <c r="EK36" s="118">
        <v>8.6020699999999994</v>
      </c>
      <c r="EL36" s="118">
        <v>8.8446200000000008</v>
      </c>
      <c r="EM36" s="118">
        <v>9.0797500000000007</v>
      </c>
      <c r="EN36" s="118">
        <v>9.3075299999999999</v>
      </c>
      <c r="EO36" s="118">
        <v>9.5281099999999999</v>
      </c>
      <c r="EP36" s="118">
        <v>9.7416300000000007</v>
      </c>
      <c r="EQ36" s="118">
        <v>9.9483099999999993</v>
      </c>
      <c r="ER36" s="118">
        <v>10.148400000000001</v>
      </c>
      <c r="ES36" s="118">
        <v>10.342140000000001</v>
      </c>
      <c r="ET36" s="118">
        <v>10.5298</v>
      </c>
      <c r="EU36" s="118">
        <v>10.711650000000001</v>
      </c>
      <c r="EV36" s="118">
        <v>10.887969999999999</v>
      </c>
      <c r="EW36" s="118">
        <v>11.05898</v>
      </c>
      <c r="EX36" s="118">
        <v>11.22486</v>
      </c>
      <c r="EY36" s="118">
        <v>11.38571</v>
      </c>
      <c r="EZ36" s="118">
        <v>11.54149</v>
      </c>
      <c r="FA36" s="118">
        <v>11.69206</v>
      </c>
      <c r="FB36" s="118">
        <v>11.837</v>
      </c>
      <c r="FC36" s="118">
        <v>11.975680000000001</v>
      </c>
      <c r="FD36" s="118">
        <v>12.107089999999999</v>
      </c>
      <c r="FE36" s="118">
        <v>12.22977</v>
      </c>
      <c r="FF36" s="118">
        <v>12.341609999999999</v>
      </c>
      <c r="FG36" s="118">
        <v>12.439719999999999</v>
      </c>
      <c r="FH36" s="118">
        <v>12.520099999999999</v>
      </c>
      <c r="FI36" s="118">
        <v>12.577249999999999</v>
      </c>
      <c r="FJ36" s="118">
        <v>12.603630000000001</v>
      </c>
      <c r="FK36" s="118">
        <v>12.58872</v>
      </c>
      <c r="FL36" s="118">
        <v>12.51764</v>
      </c>
      <c r="FM36" s="118">
        <v>12.36894</v>
      </c>
      <c r="FN36" s="118">
        <v>12.11056</v>
      </c>
      <c r="FO36" s="118">
        <v>11.6929</v>
      </c>
      <c r="FP36" s="118">
        <v>11.03478</v>
      </c>
      <c r="FQ36" s="118">
        <v>9.9942499999999992</v>
      </c>
      <c r="FR36" s="118">
        <v>8.2984200000000001</v>
      </c>
      <c r="FS36" s="118">
        <v>5.3509599999999997</v>
      </c>
      <c r="FT36" s="118">
        <v>-0.42485000000000001</v>
      </c>
      <c r="FU36" s="118">
        <v>-14.58112</v>
      </c>
      <c r="FV36" s="118">
        <v>-59.93047</v>
      </c>
      <c r="FW36" s="118">
        <v>-117.04835</v>
      </c>
      <c r="FX36" s="118">
        <v>-136.06066000000001</v>
      </c>
      <c r="FY36" s="118">
        <v>-143.23908</v>
      </c>
      <c r="FZ36" s="227">
        <v>-134.05000000000001</v>
      </c>
    </row>
    <row r="37" spans="1:182">
      <c r="A37" s="226">
        <v>-150</v>
      </c>
      <c r="B37" s="118">
        <v>-179.81709000000001</v>
      </c>
      <c r="C37" s="118">
        <v>-179.50063</v>
      </c>
      <c r="D37" s="118">
        <v>-179.13061999999999</v>
      </c>
      <c r="E37" s="118">
        <v>-178.70187000000001</v>
      </c>
      <c r="F37" s="118">
        <v>-178.20817</v>
      </c>
      <c r="G37" s="118">
        <v>-177.64198999999999</v>
      </c>
      <c r="H37" s="118">
        <v>-176.99414999999999</v>
      </c>
      <c r="I37" s="118">
        <v>-176.25339</v>
      </c>
      <c r="J37" s="118">
        <v>-175.40567999999999</v>
      </c>
      <c r="K37" s="118">
        <v>-174.43348</v>
      </c>
      <c r="L37" s="118">
        <v>-173.31457</v>
      </c>
      <c r="M37" s="118">
        <v>-172.02055999999999</v>
      </c>
      <c r="N37" s="118">
        <v>-170.51468</v>
      </c>
      <c r="O37" s="118">
        <v>-168.74876</v>
      </c>
      <c r="P37" s="118">
        <v>-166.65889999999999</v>
      </c>
      <c r="Q37" s="118">
        <v>-164.15923000000001</v>
      </c>
      <c r="R37" s="118">
        <v>-161.13316</v>
      </c>
      <c r="S37" s="118">
        <v>-157.42128</v>
      </c>
      <c r="T37" s="118">
        <v>-152.80643000000001</v>
      </c>
      <c r="U37" s="118">
        <v>-146.99977999999999</v>
      </c>
      <c r="V37" s="118">
        <v>-139.64374000000001</v>
      </c>
      <c r="W37" s="118">
        <v>-130.37343000000001</v>
      </c>
      <c r="X37" s="118">
        <v>-119.01067</v>
      </c>
      <c r="Y37" s="118">
        <v>-105.90859</v>
      </c>
      <c r="Z37" s="118">
        <v>-92.165459999999996</v>
      </c>
      <c r="AA37" s="118">
        <v>-79.225769999999997</v>
      </c>
      <c r="AB37" s="118">
        <v>-68.098839999999996</v>
      </c>
      <c r="AC37" s="118">
        <v>-59.049849999999999</v>
      </c>
      <c r="AD37" s="118">
        <v>-51.859650000000002</v>
      </c>
      <c r="AE37" s="118">
        <v>-46.157069999999997</v>
      </c>
      <c r="AF37" s="118">
        <v>-41.591839999999998</v>
      </c>
      <c r="AG37" s="118">
        <v>-37.884830000000001</v>
      </c>
      <c r="AH37" s="118">
        <v>-34.82723</v>
      </c>
      <c r="AI37" s="118">
        <v>-32.265999999999998</v>
      </c>
      <c r="AJ37" s="118">
        <v>-30.08914</v>
      </c>
      <c r="AK37" s="118">
        <v>-28.214120000000001</v>
      </c>
      <c r="AL37" s="118">
        <v>-26.579409999999999</v>
      </c>
      <c r="AM37" s="118">
        <v>-25.138580000000001</v>
      </c>
      <c r="AN37" s="118">
        <v>-23.85614</v>
      </c>
      <c r="AO37" s="118">
        <v>-22.704630000000002</v>
      </c>
      <c r="AP37" s="118">
        <v>-21.662559999999999</v>
      </c>
      <c r="AQ37" s="118">
        <v>-20.712900000000001</v>
      </c>
      <c r="AR37" s="118">
        <v>-19.84207</v>
      </c>
      <c r="AS37" s="118">
        <v>-19.039069999999999</v>
      </c>
      <c r="AT37" s="118">
        <v>-18.294979999999999</v>
      </c>
      <c r="AU37" s="118">
        <v>-17.602460000000001</v>
      </c>
      <c r="AV37" s="118">
        <v>-16.955449999999999</v>
      </c>
      <c r="AW37" s="118">
        <v>-16.348890000000001</v>
      </c>
      <c r="AX37" s="118">
        <v>-15.77853</v>
      </c>
      <c r="AY37" s="118">
        <v>-15.2408</v>
      </c>
      <c r="AZ37" s="118">
        <v>-14.73264</v>
      </c>
      <c r="BA37" s="118">
        <v>-14.25145</v>
      </c>
      <c r="BB37" s="118">
        <v>-13.794980000000001</v>
      </c>
      <c r="BC37" s="118">
        <v>-13.361280000000001</v>
      </c>
      <c r="BD37" s="118">
        <v>-12.94866</v>
      </c>
      <c r="BE37" s="118">
        <v>-12.555630000000001</v>
      </c>
      <c r="BF37" s="118">
        <v>-12.18088</v>
      </c>
      <c r="BG37" s="118">
        <v>-11.823259999999999</v>
      </c>
      <c r="BH37" s="118">
        <v>-11.481719999999999</v>
      </c>
      <c r="BI37" s="118">
        <v>-11.155340000000001</v>
      </c>
      <c r="BJ37" s="118">
        <v>-10.84327</v>
      </c>
      <c r="BK37" s="118">
        <v>-10.544750000000001</v>
      </c>
      <c r="BL37" s="118">
        <v>-10.259080000000001</v>
      </c>
      <c r="BM37" s="118">
        <v>-9.9856099999999994</v>
      </c>
      <c r="BN37" s="118">
        <v>-9.7237299999999998</v>
      </c>
      <c r="BO37" s="118">
        <v>-9.4728700000000003</v>
      </c>
      <c r="BP37" s="118">
        <v>-9.2324800000000007</v>
      </c>
      <c r="BQ37" s="118">
        <v>-9.0020199999999999</v>
      </c>
      <c r="BR37" s="118">
        <v>-8.7809699999999999</v>
      </c>
      <c r="BS37" s="118">
        <v>-8.5688200000000005</v>
      </c>
      <c r="BT37" s="118">
        <v>-8.3650400000000005</v>
      </c>
      <c r="BU37" s="118">
        <v>-8.1691099999999999</v>
      </c>
      <c r="BV37" s="118">
        <v>-7.9805000000000001</v>
      </c>
      <c r="BW37" s="118">
        <v>-7.7986599999999999</v>
      </c>
      <c r="BX37" s="118">
        <v>-7.62303</v>
      </c>
      <c r="BY37" s="118">
        <v>-7.45303</v>
      </c>
      <c r="BZ37" s="118">
        <v>-7.2880599999999998</v>
      </c>
      <c r="CA37" s="118">
        <v>-7.1275000000000004</v>
      </c>
      <c r="CB37" s="118">
        <v>-6.9706900000000003</v>
      </c>
      <c r="CC37" s="118">
        <v>-6.8169899999999997</v>
      </c>
      <c r="CD37" s="118">
        <v>-6.6657000000000002</v>
      </c>
      <c r="CE37" s="118">
        <v>-6.5161300000000004</v>
      </c>
      <c r="CF37" s="118">
        <v>-6.3675600000000001</v>
      </c>
      <c r="CG37" s="118">
        <v>-6.2192800000000004</v>
      </c>
      <c r="CH37" s="118">
        <v>-6.0705200000000001</v>
      </c>
      <c r="CI37" s="118">
        <v>-5.9205800000000002</v>
      </c>
      <c r="CJ37" s="118">
        <v>-5.7687099999999996</v>
      </c>
      <c r="CK37" s="118">
        <v>-5.6141800000000002</v>
      </c>
      <c r="CL37" s="118">
        <v>-5.4562900000000001</v>
      </c>
      <c r="CM37" s="118">
        <v>-5.29434</v>
      </c>
      <c r="CN37" s="119">
        <v>-5.12784</v>
      </c>
      <c r="CO37" s="118">
        <v>-4.9558200000000001</v>
      </c>
      <c r="CP37" s="118">
        <v>-4.7778600000000004</v>
      </c>
      <c r="CQ37" s="118">
        <v>-4.5934100000000004</v>
      </c>
      <c r="CR37" s="118">
        <v>-4.4020000000000001</v>
      </c>
      <c r="CS37" s="118">
        <v>-4.2031799999999997</v>
      </c>
      <c r="CT37" s="118">
        <v>-3.9965899999999999</v>
      </c>
      <c r="CU37" s="118">
        <v>-3.78193</v>
      </c>
      <c r="CV37" s="118">
        <v>-3.5589599999999999</v>
      </c>
      <c r="CW37" s="118">
        <v>-3.32755</v>
      </c>
      <c r="CX37" s="118">
        <v>-3.0875900000000001</v>
      </c>
      <c r="CY37" s="118">
        <v>-2.83908</v>
      </c>
      <c r="CZ37" s="118">
        <v>-2.5820799999999999</v>
      </c>
      <c r="DA37" s="118">
        <v>-2.3167300000000002</v>
      </c>
      <c r="DB37" s="118">
        <v>-2.0432100000000002</v>
      </c>
      <c r="DC37" s="118">
        <v>-1.7618</v>
      </c>
      <c r="DD37" s="118">
        <v>-1.4728000000000001</v>
      </c>
      <c r="DE37" s="118">
        <v>-1.17659</v>
      </c>
      <c r="DF37" s="118">
        <v>-0.87358999999999998</v>
      </c>
      <c r="DG37" s="118">
        <v>-0.56425000000000003</v>
      </c>
      <c r="DH37" s="118">
        <v>-0.24908</v>
      </c>
      <c r="DI37" s="118">
        <v>7.1410000000000001E-2</v>
      </c>
      <c r="DJ37" s="118">
        <v>0.39666000000000001</v>
      </c>
      <c r="DK37" s="118">
        <v>0.72611000000000003</v>
      </c>
      <c r="DL37" s="118">
        <v>1.0591699999999999</v>
      </c>
      <c r="DM37" s="118">
        <v>1.3952500000000001</v>
      </c>
      <c r="DN37" s="118">
        <v>1.73376</v>
      </c>
      <c r="DO37" s="118">
        <v>2.0740799999999999</v>
      </c>
      <c r="DP37" s="118">
        <v>2.4156300000000002</v>
      </c>
      <c r="DQ37" s="118">
        <v>2.75779</v>
      </c>
      <c r="DR37" s="118">
        <v>3.09999</v>
      </c>
      <c r="DS37" s="118">
        <v>3.44163</v>
      </c>
      <c r="DT37" s="118">
        <v>3.7821400000000001</v>
      </c>
      <c r="DU37" s="118">
        <v>4.1209699999999998</v>
      </c>
      <c r="DV37" s="118">
        <v>4.45756</v>
      </c>
      <c r="DW37" s="118">
        <v>4.7913899999999998</v>
      </c>
      <c r="DX37" s="118">
        <v>5.1219400000000004</v>
      </c>
      <c r="DY37" s="118">
        <v>5.4487199999999998</v>
      </c>
      <c r="DZ37" s="118">
        <v>5.7712599999999998</v>
      </c>
      <c r="EA37" s="118">
        <v>6.0891099999999998</v>
      </c>
      <c r="EB37" s="118">
        <v>6.4018699999999997</v>
      </c>
      <c r="EC37" s="118">
        <v>6.7091399999999997</v>
      </c>
      <c r="ED37" s="118">
        <v>7.01058</v>
      </c>
      <c r="EE37" s="118">
        <v>7.3058800000000002</v>
      </c>
      <c r="EF37" s="118">
        <v>7.5947800000000001</v>
      </c>
      <c r="EG37" s="118">
        <v>7.8768599999999998</v>
      </c>
      <c r="EH37" s="118">
        <v>8.1520700000000001</v>
      </c>
      <c r="EI37" s="118">
        <v>8.4203100000000006</v>
      </c>
      <c r="EJ37" s="118">
        <v>8.6813900000000004</v>
      </c>
      <c r="EK37" s="118">
        <v>8.9352300000000007</v>
      </c>
      <c r="EL37" s="118">
        <v>9.1818399999999993</v>
      </c>
      <c r="EM37" s="118">
        <v>9.4212299999999995</v>
      </c>
      <c r="EN37" s="118">
        <v>9.6534700000000004</v>
      </c>
      <c r="EO37" s="118">
        <v>9.87866</v>
      </c>
      <c r="EP37" s="118">
        <v>10.096959999999999</v>
      </c>
      <c r="EQ37" s="118">
        <v>10.308540000000001</v>
      </c>
      <c r="ER37" s="118">
        <v>10.513629999999999</v>
      </c>
      <c r="ES37" s="118">
        <v>10.71246</v>
      </c>
      <c r="ET37" s="118">
        <v>10.90527</v>
      </c>
      <c r="EU37" s="118">
        <v>11.092269999999999</v>
      </c>
      <c r="EV37" s="118">
        <v>11.27373</v>
      </c>
      <c r="EW37" s="118">
        <v>11.449820000000001</v>
      </c>
      <c r="EX37" s="118">
        <v>11.62067</v>
      </c>
      <c r="EY37" s="118">
        <v>11.786339999999999</v>
      </c>
      <c r="EZ37" s="118">
        <v>11.94674</v>
      </c>
      <c r="FA37" s="118">
        <v>12.101660000000001</v>
      </c>
      <c r="FB37" s="118">
        <v>12.250640000000001</v>
      </c>
      <c r="FC37" s="118">
        <v>12.39292</v>
      </c>
      <c r="FD37" s="118">
        <v>12.52744</v>
      </c>
      <c r="FE37" s="118">
        <v>12.652609999999999</v>
      </c>
      <c r="FF37" s="118">
        <v>12.7662</v>
      </c>
      <c r="FG37" s="118">
        <v>12.86514</v>
      </c>
      <c r="FH37" s="118">
        <v>12.945220000000001</v>
      </c>
      <c r="FI37" s="118">
        <v>13.00067</v>
      </c>
      <c r="FJ37" s="118">
        <v>13.023580000000001</v>
      </c>
      <c r="FK37" s="118">
        <v>13.00292</v>
      </c>
      <c r="FL37" s="118">
        <v>12.923109999999999</v>
      </c>
      <c r="FM37" s="118">
        <v>12.761699999999999</v>
      </c>
      <c r="FN37" s="118">
        <v>12.48508</v>
      </c>
      <c r="FO37" s="118">
        <v>12.04125</v>
      </c>
      <c r="FP37" s="118">
        <v>11.34498</v>
      </c>
      <c r="FQ37" s="118">
        <v>10.24704</v>
      </c>
      <c r="FR37" s="118">
        <v>8.4601100000000002</v>
      </c>
      <c r="FS37" s="118">
        <v>5.3552099999999996</v>
      </c>
      <c r="FT37" s="118">
        <v>-0.73185</v>
      </c>
      <c r="FU37" s="118">
        <v>-15.62022</v>
      </c>
      <c r="FV37" s="118">
        <v>-61.59207</v>
      </c>
      <c r="FW37" s="118">
        <v>-116.27329</v>
      </c>
      <c r="FX37" s="118">
        <v>-134.95733999999999</v>
      </c>
      <c r="FY37" s="118">
        <v>-142.17931999999999</v>
      </c>
      <c r="FZ37" s="227">
        <v>-133.05000000000001</v>
      </c>
    </row>
    <row r="38" spans="1:182">
      <c r="A38" s="226">
        <v>-149</v>
      </c>
      <c r="B38" s="118">
        <v>179.18288000000001</v>
      </c>
      <c r="C38" s="118">
        <v>179.46657999999999</v>
      </c>
      <c r="D38" s="118">
        <v>179.80115000000001</v>
      </c>
      <c r="E38" s="118">
        <v>-179.80869000000001</v>
      </c>
      <c r="F38" s="118">
        <v>-179.35727</v>
      </c>
      <c r="G38" s="118">
        <v>-178.83770000000001</v>
      </c>
      <c r="H38" s="118">
        <v>-178.24159</v>
      </c>
      <c r="I38" s="118">
        <v>-177.55861999999999</v>
      </c>
      <c r="J38" s="118">
        <v>-176.77592000000001</v>
      </c>
      <c r="K38" s="118">
        <v>-175.87736000000001</v>
      </c>
      <c r="L38" s="118">
        <v>-174.84243000000001</v>
      </c>
      <c r="M38" s="118">
        <v>-173.64490000000001</v>
      </c>
      <c r="N38" s="118">
        <v>-172.25064</v>
      </c>
      <c r="O38" s="118">
        <v>-170.61474000000001</v>
      </c>
      <c r="P38" s="118">
        <v>-168.67725999999999</v>
      </c>
      <c r="Q38" s="118">
        <v>-166.35696999999999</v>
      </c>
      <c r="R38" s="118">
        <v>-163.54225</v>
      </c>
      <c r="S38" s="118">
        <v>-160.0779</v>
      </c>
      <c r="T38" s="118">
        <v>-155.74699000000001</v>
      </c>
      <c r="U38" s="118">
        <v>-150.24940000000001</v>
      </c>
      <c r="V38" s="118">
        <v>-143.1883</v>
      </c>
      <c r="W38" s="118">
        <v>-134.10453999999999</v>
      </c>
      <c r="X38" s="118">
        <v>-122.65278000000001</v>
      </c>
      <c r="Y38" s="118">
        <v>-109.01427</v>
      </c>
      <c r="Z38" s="118">
        <v>-94.312740000000005</v>
      </c>
      <c r="AA38" s="118">
        <v>-80.298379999999995</v>
      </c>
      <c r="AB38" s="118">
        <v>-68.297250000000005</v>
      </c>
      <c r="AC38" s="118">
        <v>-58.674840000000003</v>
      </c>
      <c r="AD38" s="118">
        <v>-51.158189999999998</v>
      </c>
      <c r="AE38" s="118">
        <v>-45.290610000000001</v>
      </c>
      <c r="AF38" s="118">
        <v>-40.655679999999997</v>
      </c>
      <c r="AG38" s="118">
        <v>-36.932479999999998</v>
      </c>
      <c r="AH38" s="118">
        <v>-33.887729999999998</v>
      </c>
      <c r="AI38" s="118">
        <v>-31.35444</v>
      </c>
      <c r="AJ38" s="118">
        <v>-29.212779999999999</v>
      </c>
      <c r="AK38" s="118">
        <v>-27.375789999999999</v>
      </c>
      <c r="AL38" s="118">
        <v>-25.779520000000002</v>
      </c>
      <c r="AM38" s="118">
        <v>-24.37622</v>
      </c>
      <c r="AN38" s="118">
        <v>-23.129719999999999</v>
      </c>
      <c r="AO38" s="118">
        <v>-22.012239999999998</v>
      </c>
      <c r="AP38" s="118">
        <v>-21.002179999999999</v>
      </c>
      <c r="AQ38" s="118">
        <v>-20.082540000000002</v>
      </c>
      <c r="AR38" s="118">
        <v>-19.239799999999999</v>
      </c>
      <c r="AS38" s="118">
        <v>-18.463080000000001</v>
      </c>
      <c r="AT38" s="118">
        <v>-17.743559999999999</v>
      </c>
      <c r="AU38" s="118">
        <v>-17.07404</v>
      </c>
      <c r="AV38" s="118">
        <v>-16.448550000000001</v>
      </c>
      <c r="AW38" s="118">
        <v>-15.862159999999999</v>
      </c>
      <c r="AX38" s="118">
        <v>-15.31072</v>
      </c>
      <c r="AY38" s="118">
        <v>-14.790749999999999</v>
      </c>
      <c r="AZ38" s="118">
        <v>-14.29926</v>
      </c>
      <c r="BA38" s="118">
        <v>-13.83375</v>
      </c>
      <c r="BB38" s="118">
        <v>-13.391999999999999</v>
      </c>
      <c r="BC38" s="118">
        <v>-12.972160000000001</v>
      </c>
      <c r="BD38" s="118">
        <v>-12.572570000000001</v>
      </c>
      <c r="BE38" s="118">
        <v>-12.19181</v>
      </c>
      <c r="BF38" s="118">
        <v>-11.8286</v>
      </c>
      <c r="BG38" s="118">
        <v>-11.48183</v>
      </c>
      <c r="BH38" s="118">
        <v>-11.150499999999999</v>
      </c>
      <c r="BI38" s="118">
        <v>-10.83372</v>
      </c>
      <c r="BJ38" s="118">
        <v>-10.530670000000001</v>
      </c>
      <c r="BK38" s="118">
        <v>-10.24062</v>
      </c>
      <c r="BL38" s="118">
        <v>-9.9628999999999994</v>
      </c>
      <c r="BM38" s="118">
        <v>-9.6968800000000002</v>
      </c>
      <c r="BN38" s="118">
        <v>-9.4419799999999992</v>
      </c>
      <c r="BO38" s="118">
        <v>-9.1976300000000002</v>
      </c>
      <c r="BP38" s="118">
        <v>-8.9633199999999995</v>
      </c>
      <c r="BQ38" s="118">
        <v>-8.7385099999999998</v>
      </c>
      <c r="BR38" s="118">
        <v>-8.52271</v>
      </c>
      <c r="BS38" s="118">
        <v>-8.31541</v>
      </c>
      <c r="BT38" s="118">
        <v>-8.1160899999999998</v>
      </c>
      <c r="BU38" s="118">
        <v>-7.9242600000000003</v>
      </c>
      <c r="BV38" s="118">
        <v>-7.7393799999999997</v>
      </c>
      <c r="BW38" s="118">
        <v>-7.5609099999999998</v>
      </c>
      <c r="BX38" s="118">
        <v>-7.3883000000000001</v>
      </c>
      <c r="BY38" s="118">
        <v>-7.22098</v>
      </c>
      <c r="BZ38" s="118">
        <v>-7.0583499999999999</v>
      </c>
      <c r="CA38" s="118">
        <v>-6.8997900000000003</v>
      </c>
      <c r="CB38" s="118">
        <v>-6.7446700000000002</v>
      </c>
      <c r="CC38" s="118">
        <v>-6.59232</v>
      </c>
      <c r="CD38" s="118">
        <v>-6.4420799999999998</v>
      </c>
      <c r="CE38" s="118">
        <v>-6.2932499999999996</v>
      </c>
      <c r="CF38" s="118">
        <v>-6.14513</v>
      </c>
      <c r="CG38" s="118">
        <v>-5.9969799999999998</v>
      </c>
      <c r="CH38" s="118">
        <v>-5.84809</v>
      </c>
      <c r="CI38" s="118">
        <v>-5.6977399999999996</v>
      </c>
      <c r="CJ38" s="118">
        <v>-5.5452000000000004</v>
      </c>
      <c r="CK38" s="118">
        <v>-5.3897500000000003</v>
      </c>
      <c r="CL38" s="118">
        <v>-5.2307100000000002</v>
      </c>
      <c r="CM38" s="118">
        <v>-5.0673899999999996</v>
      </c>
      <c r="CN38" s="119">
        <v>-4.8993200000000003</v>
      </c>
      <c r="CO38" s="118">
        <v>-4.7255500000000001</v>
      </c>
      <c r="CP38" s="118">
        <v>-4.5456700000000003</v>
      </c>
      <c r="CQ38" s="118">
        <v>-4.3591800000000003</v>
      </c>
      <c r="CR38" s="118">
        <v>-4.1655899999999999</v>
      </c>
      <c r="CS38" s="118">
        <v>-3.9645000000000001</v>
      </c>
      <c r="CT38" s="118">
        <v>-3.7555700000000001</v>
      </c>
      <c r="CU38" s="118">
        <v>-3.53851</v>
      </c>
      <c r="CV38" s="118">
        <v>-3.3131300000000001</v>
      </c>
      <c r="CW38" s="118">
        <v>-3.0792799999999998</v>
      </c>
      <c r="CX38" s="118">
        <v>-2.8369</v>
      </c>
      <c r="CY38" s="118">
        <v>-2.5859999999999999</v>
      </c>
      <c r="CZ38" s="118">
        <v>-2.32667</v>
      </c>
      <c r="DA38" s="118">
        <v>-2.0590299999999999</v>
      </c>
      <c r="DB38" s="118">
        <v>-1.78332</v>
      </c>
      <c r="DC38" s="118">
        <v>-1.49979</v>
      </c>
      <c r="DD38" s="118">
        <v>-1.20878</v>
      </c>
      <c r="DE38" s="118">
        <v>-0.91066000000000003</v>
      </c>
      <c r="DF38" s="118">
        <v>-0.60585999999999995</v>
      </c>
      <c r="DG38" s="118">
        <v>-0.29482999999999998</v>
      </c>
      <c r="DH38" s="118">
        <v>2.1919999999999999E-2</v>
      </c>
      <c r="DI38" s="118">
        <v>0.34388000000000002</v>
      </c>
      <c r="DJ38" s="118">
        <v>0.67049999999999998</v>
      </c>
      <c r="DK38" s="118">
        <v>1.00122</v>
      </c>
      <c r="DL38" s="118">
        <v>1.3354699999999999</v>
      </c>
      <c r="DM38" s="118">
        <v>1.67266</v>
      </c>
      <c r="DN38" s="118">
        <v>2.0122</v>
      </c>
      <c r="DO38" s="118">
        <v>2.3534999999999999</v>
      </c>
      <c r="DP38" s="118">
        <v>2.6959900000000001</v>
      </c>
      <c r="DQ38" s="118">
        <v>3.0390700000000002</v>
      </c>
      <c r="DR38" s="118">
        <v>3.3821599999999998</v>
      </c>
      <c r="DS38" s="118">
        <v>3.72472</v>
      </c>
      <c r="DT38" s="118">
        <v>4.06616</v>
      </c>
      <c r="DU38" s="118">
        <v>4.4059600000000003</v>
      </c>
      <c r="DV38" s="118">
        <v>4.7435900000000002</v>
      </c>
      <c r="DW38" s="118">
        <v>5.0785400000000003</v>
      </c>
      <c r="DX38" s="118">
        <v>5.4103000000000003</v>
      </c>
      <c r="DY38" s="118">
        <v>5.7384199999999996</v>
      </c>
      <c r="DZ38" s="118">
        <v>6.06243</v>
      </c>
      <c r="EA38" s="118">
        <v>6.38192</v>
      </c>
      <c r="EB38" s="118">
        <v>6.6964699999999997</v>
      </c>
      <c r="EC38" s="118">
        <v>7.0057299999999998</v>
      </c>
      <c r="ED38" s="118">
        <v>7.3093599999999999</v>
      </c>
      <c r="EE38" s="118">
        <v>7.6070799999999998</v>
      </c>
      <c r="EF38" s="118">
        <v>7.8985599999999998</v>
      </c>
      <c r="EG38" s="118">
        <v>8.1834600000000002</v>
      </c>
      <c r="EH38" s="118">
        <v>8.4618099999999998</v>
      </c>
      <c r="EI38" s="118">
        <v>8.7333599999999993</v>
      </c>
      <c r="EJ38" s="118">
        <v>8.9979899999999997</v>
      </c>
      <c r="EK38" s="118">
        <v>9.2556100000000008</v>
      </c>
      <c r="EL38" s="118">
        <v>9.5062200000000008</v>
      </c>
      <c r="EM38" s="118">
        <v>9.7498299999999993</v>
      </c>
      <c r="EN38" s="118">
        <v>9.9864800000000002</v>
      </c>
      <c r="EO38" s="118">
        <v>10.21627</v>
      </c>
      <c r="EP38" s="118">
        <v>10.43933</v>
      </c>
      <c r="EQ38" s="118">
        <v>10.655810000000001</v>
      </c>
      <c r="ER38" s="118">
        <v>10.86591</v>
      </c>
      <c r="ES38" s="118">
        <v>11.069839999999999</v>
      </c>
      <c r="ET38" s="118">
        <v>11.267799999999999</v>
      </c>
      <c r="EU38" s="118">
        <v>11.45998</v>
      </c>
      <c r="EV38" s="118">
        <v>11.64659</v>
      </c>
      <c r="EW38" s="118">
        <v>11.82776</v>
      </c>
      <c r="EX38" s="118">
        <v>12.003590000000001</v>
      </c>
      <c r="EY38" s="118">
        <v>12.17408</v>
      </c>
      <c r="EZ38" s="118">
        <v>12.3391</v>
      </c>
      <c r="FA38" s="118">
        <v>12.498340000000001</v>
      </c>
      <c r="FB38" s="118">
        <v>12.65132</v>
      </c>
      <c r="FC38" s="118">
        <v>12.797169999999999</v>
      </c>
      <c r="FD38" s="118">
        <v>12.93472</v>
      </c>
      <c r="FE38" s="118">
        <v>13.06227</v>
      </c>
      <c r="FF38" s="118">
        <v>13.17747</v>
      </c>
      <c r="FG38" s="118">
        <v>13.277049999999999</v>
      </c>
      <c r="FH38" s="118">
        <v>13.356579999999999</v>
      </c>
      <c r="FI38" s="118">
        <v>13.410019999999999</v>
      </c>
      <c r="FJ38" s="118">
        <v>13.429040000000001</v>
      </c>
      <c r="FK38" s="118">
        <v>13.402100000000001</v>
      </c>
      <c r="FL38" s="118">
        <v>13.312900000000001</v>
      </c>
      <c r="FM38" s="118">
        <v>13.137879999999999</v>
      </c>
      <c r="FN38" s="118">
        <v>12.841850000000001</v>
      </c>
      <c r="FO38" s="118">
        <v>12.370200000000001</v>
      </c>
      <c r="FP38" s="118">
        <v>11.63348</v>
      </c>
      <c r="FQ38" s="118">
        <v>10.474679999999999</v>
      </c>
      <c r="FR38" s="118">
        <v>8.5911100000000005</v>
      </c>
      <c r="FS38" s="118">
        <v>5.3190900000000001</v>
      </c>
      <c r="FT38" s="118">
        <v>-1.0981000000000001</v>
      </c>
      <c r="FU38" s="118">
        <v>-16.749870000000001</v>
      </c>
      <c r="FV38" s="118">
        <v>-63.213560000000001</v>
      </c>
      <c r="FW38" s="118">
        <v>-115.51357</v>
      </c>
      <c r="FX38" s="118">
        <v>-133.8622</v>
      </c>
      <c r="FY38" s="118">
        <v>-141.12138999999999</v>
      </c>
      <c r="FZ38" s="227">
        <v>-132.05000000000001</v>
      </c>
    </row>
    <row r="39" spans="1:182">
      <c r="A39" s="226">
        <v>-148</v>
      </c>
      <c r="B39" s="118">
        <v>178.18285</v>
      </c>
      <c r="C39" s="118">
        <v>178.43371999999999</v>
      </c>
      <c r="D39" s="118">
        <v>178.73278999999999</v>
      </c>
      <c r="E39" s="118">
        <v>179.08431999999999</v>
      </c>
      <c r="F39" s="118">
        <v>179.49346</v>
      </c>
      <c r="G39" s="118">
        <v>179.96642</v>
      </c>
      <c r="H39" s="118">
        <v>-179.48918</v>
      </c>
      <c r="I39" s="118">
        <v>-178.86396999999999</v>
      </c>
      <c r="J39" s="118">
        <v>-178.14624000000001</v>
      </c>
      <c r="K39" s="118">
        <v>-177.32129</v>
      </c>
      <c r="L39" s="118">
        <v>-176.37038999999999</v>
      </c>
      <c r="M39" s="118">
        <v>-175.26951</v>
      </c>
      <c r="N39" s="118">
        <v>-173.9873</v>
      </c>
      <c r="O39" s="118">
        <v>-172.48232999999999</v>
      </c>
      <c r="P39" s="118">
        <v>-170.69899000000001</v>
      </c>
      <c r="Q39" s="118">
        <v>-168.56141</v>
      </c>
      <c r="R39" s="118">
        <v>-165.96422000000001</v>
      </c>
      <c r="S39" s="118">
        <v>-162.75872000000001</v>
      </c>
      <c r="T39" s="118">
        <v>-158.73237</v>
      </c>
      <c r="U39" s="118">
        <v>-153.58072999999999</v>
      </c>
      <c r="V39" s="118">
        <v>-146.87777</v>
      </c>
      <c r="W39" s="118">
        <v>-138.07705999999999</v>
      </c>
      <c r="X39" s="118">
        <v>-126.64713999999999</v>
      </c>
      <c r="Y39" s="118">
        <v>-112.52231</v>
      </c>
      <c r="Z39" s="118">
        <v>-96.771079999999998</v>
      </c>
      <c r="AA39" s="118">
        <v>-81.496809999999996</v>
      </c>
      <c r="AB39" s="118">
        <v>-68.465919999999997</v>
      </c>
      <c r="AC39" s="118">
        <v>-58.190730000000002</v>
      </c>
      <c r="AD39" s="118">
        <v>-50.323309999999999</v>
      </c>
      <c r="AE39" s="118">
        <v>-44.293100000000003</v>
      </c>
      <c r="AF39" s="118">
        <v>-39.600709999999999</v>
      </c>
      <c r="AG39" s="118">
        <v>-35.875810000000001</v>
      </c>
      <c r="AH39" s="118">
        <v>-32.85765</v>
      </c>
      <c r="AI39" s="118">
        <v>-30.364409999999999</v>
      </c>
      <c r="AJ39" s="118">
        <v>-28.268280000000001</v>
      </c>
      <c r="AK39" s="118">
        <v>-26.478069999999999</v>
      </c>
      <c r="AL39" s="118">
        <v>-24.927620000000001</v>
      </c>
      <c r="AM39" s="118">
        <v>-23.568079999999998</v>
      </c>
      <c r="AN39" s="118">
        <v>-22.362829999999999</v>
      </c>
      <c r="AO39" s="118">
        <v>-21.283919999999998</v>
      </c>
      <c r="AP39" s="118">
        <v>-20.309799999999999</v>
      </c>
      <c r="AQ39" s="118">
        <v>-19.423570000000002</v>
      </c>
      <c r="AR39" s="118">
        <v>-18.61187</v>
      </c>
      <c r="AS39" s="118">
        <v>-17.86401</v>
      </c>
      <c r="AT39" s="118">
        <v>-17.17136</v>
      </c>
      <c r="AU39" s="118">
        <v>-16.52685</v>
      </c>
      <c r="AV39" s="118">
        <v>-15.92468</v>
      </c>
      <c r="AW39" s="118">
        <v>-15.360060000000001</v>
      </c>
      <c r="AX39" s="118">
        <v>-14.82896</v>
      </c>
      <c r="AY39" s="118">
        <v>-14.32802</v>
      </c>
      <c r="AZ39" s="118">
        <v>-13.85436</v>
      </c>
      <c r="BA39" s="118">
        <v>-13.40554</v>
      </c>
      <c r="BB39" s="118">
        <v>-12.97946</v>
      </c>
      <c r="BC39" s="118">
        <v>-12.574310000000001</v>
      </c>
      <c r="BD39" s="118">
        <v>-12.18852</v>
      </c>
      <c r="BE39" s="118">
        <v>-11.82071</v>
      </c>
      <c r="BF39" s="118">
        <v>-11.469659999999999</v>
      </c>
      <c r="BG39" s="118">
        <v>-11.134309999999999</v>
      </c>
      <c r="BH39" s="118">
        <v>-10.813700000000001</v>
      </c>
      <c r="BI39" s="118">
        <v>-10.50698</v>
      </c>
      <c r="BJ39" s="118">
        <v>-10.213369999999999</v>
      </c>
      <c r="BK39" s="118">
        <v>-9.9321800000000007</v>
      </c>
      <c r="BL39" s="118">
        <v>-9.6627500000000008</v>
      </c>
      <c r="BM39" s="118">
        <v>-9.4044899999999991</v>
      </c>
      <c r="BN39" s="118">
        <v>-9.1568400000000008</v>
      </c>
      <c r="BO39" s="118">
        <v>-8.9192599999999995</v>
      </c>
      <c r="BP39" s="118">
        <v>-8.6912500000000001</v>
      </c>
      <c r="BQ39" s="118">
        <v>-8.4723000000000006</v>
      </c>
      <c r="BR39" s="118">
        <v>-8.2619299999999996</v>
      </c>
      <c r="BS39" s="118">
        <v>-8.0596300000000003</v>
      </c>
      <c r="BT39" s="118">
        <v>-7.8649300000000002</v>
      </c>
      <c r="BU39" s="118">
        <v>-7.6773199999999999</v>
      </c>
      <c r="BV39" s="118">
        <v>-7.4962799999999996</v>
      </c>
      <c r="BW39" s="118">
        <v>-7.3212799999999998</v>
      </c>
      <c r="BX39" s="118">
        <v>-7.1517799999999996</v>
      </c>
      <c r="BY39" s="118">
        <v>-6.9872199999999998</v>
      </c>
      <c r="BZ39" s="118">
        <v>-6.827</v>
      </c>
      <c r="CA39" s="118">
        <v>-6.6705199999999998</v>
      </c>
      <c r="CB39" s="118">
        <v>-6.51715</v>
      </c>
      <c r="CC39" s="118">
        <v>-6.3662400000000003</v>
      </c>
      <c r="CD39" s="118">
        <v>-6.2171200000000004</v>
      </c>
      <c r="CE39" s="118">
        <v>-6.0690999999999997</v>
      </c>
      <c r="CF39" s="118">
        <v>-5.9214900000000004</v>
      </c>
      <c r="CG39" s="118">
        <v>-5.7735799999999999</v>
      </c>
      <c r="CH39" s="118">
        <v>-5.6246499999999999</v>
      </c>
      <c r="CI39" s="118">
        <v>-5.4739899999999997</v>
      </c>
      <c r="CJ39" s="118">
        <v>-5.3209</v>
      </c>
      <c r="CK39" s="118">
        <v>-5.1646700000000001</v>
      </c>
      <c r="CL39" s="118">
        <v>-5.0046299999999997</v>
      </c>
      <c r="CM39" s="118">
        <v>-4.8400999999999996</v>
      </c>
      <c r="CN39" s="119">
        <v>-4.6706500000000002</v>
      </c>
      <c r="CO39" s="118">
        <v>-4.49533</v>
      </c>
      <c r="CP39" s="118">
        <v>-4.3137699999999999</v>
      </c>
      <c r="CQ39" s="118">
        <v>-4.1254600000000003</v>
      </c>
      <c r="CR39" s="118">
        <v>-3.92997</v>
      </c>
      <c r="CS39" s="118">
        <v>-3.72689</v>
      </c>
      <c r="CT39" s="118">
        <v>-3.5159199999999999</v>
      </c>
      <c r="CU39" s="118">
        <v>-3.2967900000000001</v>
      </c>
      <c r="CV39" s="118">
        <v>-3.0693100000000002</v>
      </c>
      <c r="CW39" s="118">
        <v>-2.83338</v>
      </c>
      <c r="CX39" s="118">
        <v>-2.5889500000000001</v>
      </c>
      <c r="CY39" s="118">
        <v>-2.3360400000000001</v>
      </c>
      <c r="CZ39" s="118">
        <v>-2.0747399999999998</v>
      </c>
      <c r="DA39" s="118">
        <v>-1.8052299999999999</v>
      </c>
      <c r="DB39" s="118">
        <v>-1.5277099999999999</v>
      </c>
      <c r="DC39" s="118">
        <v>-1.24247</v>
      </c>
      <c r="DD39" s="118">
        <v>-0.94984000000000002</v>
      </c>
      <c r="DE39" s="118">
        <v>-0.65020999999999995</v>
      </c>
      <c r="DF39" s="118">
        <v>-0.34400999999999998</v>
      </c>
      <c r="DG39" s="118">
        <v>-3.1690000000000003E-2</v>
      </c>
      <c r="DH39" s="118">
        <v>0.28625</v>
      </c>
      <c r="DI39" s="118">
        <v>0.60929</v>
      </c>
      <c r="DJ39" s="118">
        <v>0.93691000000000002</v>
      </c>
      <c r="DK39" s="118">
        <v>1.2685299999999999</v>
      </c>
      <c r="DL39" s="118">
        <v>1.6035999999999999</v>
      </c>
      <c r="DM39" s="118">
        <v>1.94154</v>
      </c>
      <c r="DN39" s="118">
        <v>2.2817799999999999</v>
      </c>
      <c r="DO39" s="118">
        <v>2.6237400000000002</v>
      </c>
      <c r="DP39" s="118">
        <v>2.9668399999999999</v>
      </c>
      <c r="DQ39" s="118">
        <v>3.31053</v>
      </c>
      <c r="DR39" s="118">
        <v>3.6542400000000002</v>
      </c>
      <c r="DS39" s="118">
        <v>3.9974099999999999</v>
      </c>
      <c r="DT39" s="118">
        <v>4.3395200000000003</v>
      </c>
      <c r="DU39" s="118">
        <v>4.68004</v>
      </c>
      <c r="DV39" s="118">
        <v>5.0184600000000001</v>
      </c>
      <c r="DW39" s="118">
        <v>5.3542899999999998</v>
      </c>
      <c r="DX39" s="118">
        <v>5.6870399999999997</v>
      </c>
      <c r="DY39" s="118">
        <v>6.0162800000000001</v>
      </c>
      <c r="DZ39" s="118">
        <v>6.3415600000000003</v>
      </c>
      <c r="EA39" s="118">
        <v>6.6624800000000004</v>
      </c>
      <c r="EB39" s="118">
        <v>6.9786599999999996</v>
      </c>
      <c r="EC39" s="118">
        <v>7.2897400000000001</v>
      </c>
      <c r="ED39" s="118">
        <v>7.5954100000000002</v>
      </c>
      <c r="EE39" s="118">
        <v>7.8953800000000003</v>
      </c>
      <c r="EF39" s="118">
        <v>8.1892499999999995</v>
      </c>
      <c r="EG39" s="118">
        <v>8.4769299999999994</v>
      </c>
      <c r="EH39" s="118">
        <v>8.7582699999999996</v>
      </c>
      <c r="EI39" s="118">
        <v>9.0330399999999997</v>
      </c>
      <c r="EJ39" s="118">
        <v>9.3011400000000002</v>
      </c>
      <c r="EK39" s="118">
        <v>9.5624699999999994</v>
      </c>
      <c r="EL39" s="118">
        <v>9.8170300000000008</v>
      </c>
      <c r="EM39" s="118">
        <v>10.0648</v>
      </c>
      <c r="EN39" s="118">
        <v>10.30583</v>
      </c>
      <c r="EO39" s="118">
        <v>10.540179999999999</v>
      </c>
      <c r="EP39" s="118">
        <v>10.76798</v>
      </c>
      <c r="EQ39" s="118">
        <v>10.98936</v>
      </c>
      <c r="ER39" s="118">
        <v>11.204470000000001</v>
      </c>
      <c r="ES39" s="118">
        <v>11.413500000000001</v>
      </c>
      <c r="ET39" s="118">
        <v>11.616619999999999</v>
      </c>
      <c r="EU39" s="118">
        <v>11.81399</v>
      </c>
      <c r="EV39" s="118">
        <v>12.00576</v>
      </c>
      <c r="EW39" s="118">
        <v>12.192030000000001</v>
      </c>
      <c r="EX39" s="118">
        <v>12.37285</v>
      </c>
      <c r="EY39" s="118">
        <v>12.548170000000001</v>
      </c>
      <c r="EZ39" s="118">
        <v>12.717779999999999</v>
      </c>
      <c r="FA39" s="118">
        <v>12.88134</v>
      </c>
      <c r="FB39" s="118">
        <v>13.03825</v>
      </c>
      <c r="FC39" s="118">
        <v>13.18763</v>
      </c>
      <c r="FD39" s="118">
        <v>13.32812</v>
      </c>
      <c r="FE39" s="118">
        <v>13.45795</v>
      </c>
      <c r="FF39" s="118">
        <v>13.574590000000001</v>
      </c>
      <c r="FG39" s="118">
        <v>13.674609999999999</v>
      </c>
      <c r="FH39" s="118">
        <v>13.75333</v>
      </c>
      <c r="FI39" s="118">
        <v>13.804410000000001</v>
      </c>
      <c r="FJ39" s="118">
        <v>13.81911</v>
      </c>
      <c r="FK39" s="118">
        <v>13.78534</v>
      </c>
      <c r="FL39" s="118">
        <v>13.686019999999999</v>
      </c>
      <c r="FM39" s="118">
        <v>13.49644</v>
      </c>
      <c r="FN39" s="118">
        <v>13.17972</v>
      </c>
      <c r="FO39" s="118">
        <v>12.678520000000001</v>
      </c>
      <c r="FP39" s="118">
        <v>11.898849999999999</v>
      </c>
      <c r="FQ39" s="118">
        <v>10.675459999999999</v>
      </c>
      <c r="FR39" s="118">
        <v>8.68933</v>
      </c>
      <c r="FS39" s="118">
        <v>5.2397999999999998</v>
      </c>
      <c r="FT39" s="118">
        <v>-1.52746</v>
      </c>
      <c r="FU39" s="118">
        <v>-17.972300000000001</v>
      </c>
      <c r="FV39" s="118">
        <v>-64.787220000000005</v>
      </c>
      <c r="FW39" s="118">
        <v>-114.7676</v>
      </c>
      <c r="FX39" s="118">
        <v>-132.77510000000001</v>
      </c>
      <c r="FY39" s="118">
        <v>-140.06530000000001</v>
      </c>
      <c r="FZ39" s="227">
        <v>-131.05000000000001</v>
      </c>
    </row>
    <row r="40" spans="1:182">
      <c r="A40" s="226">
        <v>-147</v>
      </c>
      <c r="B40" s="118">
        <v>177.18281999999999</v>
      </c>
      <c r="C40" s="118">
        <v>177.4008</v>
      </c>
      <c r="D40" s="118">
        <v>177.66433000000001</v>
      </c>
      <c r="E40" s="118">
        <v>177.97722999999999</v>
      </c>
      <c r="F40" s="118">
        <v>178.34407999999999</v>
      </c>
      <c r="G40" s="118">
        <v>178.77047999999999</v>
      </c>
      <c r="H40" s="118">
        <v>179.26324</v>
      </c>
      <c r="I40" s="118">
        <v>179.83080000000001</v>
      </c>
      <c r="J40" s="118">
        <v>-179.51632000000001</v>
      </c>
      <c r="K40" s="118">
        <v>-178.76483999999999</v>
      </c>
      <c r="L40" s="118">
        <v>-177.89785000000001</v>
      </c>
      <c r="M40" s="118">
        <v>-176.89357999999999</v>
      </c>
      <c r="N40" s="118">
        <v>-175.72354000000001</v>
      </c>
      <c r="O40" s="118">
        <v>-174.34994</v>
      </c>
      <c r="P40" s="118">
        <v>-172.72187</v>
      </c>
      <c r="Q40" s="118">
        <v>-170.76938999999999</v>
      </c>
      <c r="R40" s="118">
        <v>-168.39453</v>
      </c>
      <c r="S40" s="118">
        <v>-165.45722000000001</v>
      </c>
      <c r="T40" s="118">
        <v>-161.75337999999999</v>
      </c>
      <c r="U40" s="118">
        <v>-156.98178999999999</v>
      </c>
      <c r="V40" s="118">
        <v>-150.69963000000001</v>
      </c>
      <c r="W40" s="118">
        <v>-142.28754000000001</v>
      </c>
      <c r="X40" s="118">
        <v>-131.02101999999999</v>
      </c>
      <c r="Y40" s="118">
        <v>-116.50594</v>
      </c>
      <c r="Z40" s="118">
        <v>-99.623320000000007</v>
      </c>
      <c r="AA40" s="118">
        <v>-82.857910000000004</v>
      </c>
      <c r="AB40" s="118">
        <v>-68.596279999999993</v>
      </c>
      <c r="AC40" s="118">
        <v>-57.571800000000003</v>
      </c>
      <c r="AD40" s="118">
        <v>-49.329329999999999</v>
      </c>
      <c r="AE40" s="118">
        <v>-43.143940000000001</v>
      </c>
      <c r="AF40" s="118">
        <v>-38.411560000000001</v>
      </c>
      <c r="AG40" s="118">
        <v>-34.703530000000001</v>
      </c>
      <c r="AH40" s="118">
        <v>-31.728729999999999</v>
      </c>
      <c r="AI40" s="118">
        <v>-29.2898</v>
      </c>
      <c r="AJ40" s="118">
        <v>-27.251069999999999</v>
      </c>
      <c r="AK40" s="118">
        <v>-25.517479999999999</v>
      </c>
      <c r="AL40" s="118">
        <v>-24.021039999999999</v>
      </c>
      <c r="AM40" s="118">
        <v>-22.712140000000002</v>
      </c>
      <c r="AN40" s="118">
        <v>-21.553899999999999</v>
      </c>
      <c r="AO40" s="118">
        <v>-20.518470000000001</v>
      </c>
      <c r="AP40" s="118">
        <v>-19.58447</v>
      </c>
      <c r="AQ40" s="118">
        <v>-18.73526</v>
      </c>
      <c r="AR40" s="118">
        <v>-17.957740000000001</v>
      </c>
      <c r="AS40" s="118">
        <v>-17.241479999999999</v>
      </c>
      <c r="AT40" s="118">
        <v>-16.57807</v>
      </c>
      <c r="AU40" s="118">
        <v>-15.96069</v>
      </c>
      <c r="AV40" s="118">
        <v>-15.383710000000001</v>
      </c>
      <c r="AW40" s="118">
        <v>-14.84252</v>
      </c>
      <c r="AX40" s="118">
        <v>-14.33325</v>
      </c>
      <c r="AY40" s="118">
        <v>-13.85266</v>
      </c>
      <c r="AZ40" s="118">
        <v>-13.398009999999999</v>
      </c>
      <c r="BA40" s="118">
        <v>-12.96696</v>
      </c>
      <c r="BB40" s="118">
        <v>-12.557499999999999</v>
      </c>
      <c r="BC40" s="118">
        <v>-12.167909999999999</v>
      </c>
      <c r="BD40" s="118">
        <v>-11.7967</v>
      </c>
      <c r="BE40" s="118">
        <v>-11.442539999999999</v>
      </c>
      <c r="BF40" s="118">
        <v>-11.1043</v>
      </c>
      <c r="BG40" s="118">
        <v>-10.780939999999999</v>
      </c>
      <c r="BH40" s="118">
        <v>-10.471579999999999</v>
      </c>
      <c r="BI40" s="118">
        <v>-10.17539</v>
      </c>
      <c r="BJ40" s="118">
        <v>-9.8916500000000003</v>
      </c>
      <c r="BK40" s="118">
        <v>-9.6196999999999999</v>
      </c>
      <c r="BL40" s="118">
        <v>-9.3589099999999998</v>
      </c>
      <c r="BM40" s="118">
        <v>-9.1087299999999995</v>
      </c>
      <c r="BN40" s="118">
        <v>-8.8686100000000003</v>
      </c>
      <c r="BO40" s="118">
        <v>-8.6380599999999994</v>
      </c>
      <c r="BP40" s="118">
        <v>-8.4165799999999997</v>
      </c>
      <c r="BQ40" s="118">
        <v>-8.2036899999999999</v>
      </c>
      <c r="BR40" s="118">
        <v>-7.99892</v>
      </c>
      <c r="BS40" s="118">
        <v>-7.8018000000000001</v>
      </c>
      <c r="BT40" s="118">
        <v>-7.6118499999999996</v>
      </c>
      <c r="BU40" s="118">
        <v>-7.4285800000000002</v>
      </c>
      <c r="BV40" s="118">
        <v>-7.2514900000000004</v>
      </c>
      <c r="BW40" s="118">
        <v>-7.0800599999999996</v>
      </c>
      <c r="BX40" s="118">
        <v>-6.9137599999999999</v>
      </c>
      <c r="BY40" s="118">
        <v>-6.75204</v>
      </c>
      <c r="BZ40" s="118">
        <v>-6.5943100000000001</v>
      </c>
      <c r="CA40" s="118">
        <v>-6.4399800000000003</v>
      </c>
      <c r="CB40" s="118">
        <v>-6.2884200000000003</v>
      </c>
      <c r="CC40" s="118">
        <v>-6.1390000000000002</v>
      </c>
      <c r="CD40" s="118">
        <v>-5.9910600000000001</v>
      </c>
      <c r="CE40" s="118">
        <v>-5.8439300000000003</v>
      </c>
      <c r="CF40" s="118">
        <v>-5.6969099999999999</v>
      </c>
      <c r="CG40" s="118">
        <v>-5.5493199999999998</v>
      </c>
      <c r="CH40" s="118">
        <v>-5.4004399999999997</v>
      </c>
      <c r="CI40" s="118">
        <v>-5.2495900000000004</v>
      </c>
      <c r="CJ40" s="118">
        <v>-5.0960700000000001</v>
      </c>
      <c r="CK40" s="118">
        <v>-4.93919</v>
      </c>
      <c r="CL40" s="118">
        <v>-4.7782900000000001</v>
      </c>
      <c r="CM40" s="118">
        <v>-4.6127399999999996</v>
      </c>
      <c r="CN40" s="119">
        <v>-4.4420999999999999</v>
      </c>
      <c r="CO40" s="118">
        <v>-4.2654399999999999</v>
      </c>
      <c r="CP40" s="118">
        <v>-4.0824199999999999</v>
      </c>
      <c r="CQ40" s="118">
        <v>-3.89255</v>
      </c>
      <c r="CR40" s="118">
        <v>-3.6954199999999999</v>
      </c>
      <c r="CS40" s="118">
        <v>-3.49064</v>
      </c>
      <c r="CT40" s="118">
        <v>-3.2779400000000001</v>
      </c>
      <c r="CU40" s="118">
        <v>-3.0570599999999999</v>
      </c>
      <c r="CV40" s="118">
        <v>-2.8278400000000001</v>
      </c>
      <c r="CW40" s="118">
        <v>-2.5901800000000001</v>
      </c>
      <c r="CX40" s="118">
        <v>-2.3440699999999999</v>
      </c>
      <c r="CY40" s="118">
        <v>-2.0895299999999999</v>
      </c>
      <c r="CZ40" s="118">
        <v>-1.82667</v>
      </c>
      <c r="DA40" s="118">
        <v>-1.5556700000000001</v>
      </c>
      <c r="DB40" s="118">
        <v>-1.2767500000000001</v>
      </c>
      <c r="DC40" s="118">
        <v>-0.99021999999999999</v>
      </c>
      <c r="DD40" s="118">
        <v>-0.69640999999999997</v>
      </c>
      <c r="DE40" s="118">
        <v>-0.39568999999999999</v>
      </c>
      <c r="DF40" s="118">
        <v>-8.8499999999999995E-2</v>
      </c>
      <c r="DG40" s="118">
        <v>0.22470999999999999</v>
      </c>
      <c r="DH40" s="118">
        <v>0.54344000000000003</v>
      </c>
      <c r="DI40" s="118">
        <v>0.86717999999999995</v>
      </c>
      <c r="DJ40" s="118">
        <v>1.1954</v>
      </c>
      <c r="DK40" s="118">
        <v>1.5275399999999999</v>
      </c>
      <c r="DL40" s="118">
        <v>1.8630500000000001</v>
      </c>
      <c r="DM40" s="118">
        <v>2.20139</v>
      </c>
      <c r="DN40" s="118">
        <v>2.5419700000000001</v>
      </c>
      <c r="DO40" s="118">
        <v>2.8842400000000001</v>
      </c>
      <c r="DP40" s="118">
        <v>3.2276400000000001</v>
      </c>
      <c r="DQ40" s="118">
        <v>3.5716199999999998</v>
      </c>
      <c r="DR40" s="118">
        <v>3.9156300000000002</v>
      </c>
      <c r="DS40" s="118">
        <v>4.2591400000000004</v>
      </c>
      <c r="DT40" s="118">
        <v>4.6016300000000001</v>
      </c>
      <c r="DU40" s="118">
        <v>4.9425999999999997</v>
      </c>
      <c r="DV40" s="118">
        <v>5.2815500000000002</v>
      </c>
      <c r="DW40" s="118">
        <v>5.6180099999999999</v>
      </c>
      <c r="DX40" s="118">
        <v>5.9515200000000004</v>
      </c>
      <c r="DY40" s="118">
        <v>6.2816599999999996</v>
      </c>
      <c r="DZ40" s="118">
        <v>6.6079999999999997</v>
      </c>
      <c r="EA40" s="118">
        <v>6.9301500000000003</v>
      </c>
      <c r="EB40" s="118">
        <v>7.2477600000000004</v>
      </c>
      <c r="EC40" s="118">
        <v>7.5604800000000001</v>
      </c>
      <c r="ED40" s="118">
        <v>7.8680300000000001</v>
      </c>
      <c r="EE40" s="118">
        <v>8.1700499999999998</v>
      </c>
      <c r="EF40" s="118">
        <v>8.4662400000000009</v>
      </c>
      <c r="EG40" s="118">
        <v>8.7565799999999996</v>
      </c>
      <c r="EH40" s="118">
        <v>9.0407700000000002</v>
      </c>
      <c r="EI40" s="118">
        <v>9.3186499999999999</v>
      </c>
      <c r="EJ40" s="118">
        <v>9.5901099999999992</v>
      </c>
      <c r="EK40" s="118">
        <v>9.8550799999999992</v>
      </c>
      <c r="EL40" s="118">
        <v>10.11351</v>
      </c>
      <c r="EM40" s="118">
        <v>10.36539</v>
      </c>
      <c r="EN40" s="118">
        <v>10.610749999999999</v>
      </c>
      <c r="EO40" s="118">
        <v>10.849640000000001</v>
      </c>
      <c r="EP40" s="118">
        <v>11.08216</v>
      </c>
      <c r="EQ40" s="118">
        <v>11.308400000000001</v>
      </c>
      <c r="ER40" s="118">
        <v>11.52852</v>
      </c>
      <c r="ES40" s="118">
        <v>11.742649999999999</v>
      </c>
      <c r="ET40" s="118">
        <v>11.95093</v>
      </c>
      <c r="EU40" s="118">
        <v>12.15349</v>
      </c>
      <c r="EV40" s="118">
        <v>12.350429999999999</v>
      </c>
      <c r="EW40" s="118">
        <v>12.54181</v>
      </c>
      <c r="EX40" s="118">
        <v>12.72763</v>
      </c>
      <c r="EY40" s="118">
        <v>12.907769999999999</v>
      </c>
      <c r="EZ40" s="118">
        <v>13.08197</v>
      </c>
      <c r="FA40" s="118">
        <v>13.24982</v>
      </c>
      <c r="FB40" s="118">
        <v>13.410629999999999</v>
      </c>
      <c r="FC40" s="118">
        <v>13.563459999999999</v>
      </c>
      <c r="FD40" s="118">
        <v>13.706799999999999</v>
      </c>
      <c r="FE40" s="118">
        <v>13.83878</v>
      </c>
      <c r="FF40" s="118">
        <v>13.9567</v>
      </c>
      <c r="FG40" s="118">
        <v>14.056940000000001</v>
      </c>
      <c r="FH40" s="118">
        <v>14.13458</v>
      </c>
      <c r="FI40" s="118">
        <v>14.18294</v>
      </c>
      <c r="FJ40" s="118">
        <v>14.19286</v>
      </c>
      <c r="FK40" s="118">
        <v>14.15166</v>
      </c>
      <c r="FL40" s="118">
        <v>14.04144</v>
      </c>
      <c r="FM40" s="118">
        <v>13.83628</v>
      </c>
      <c r="FN40" s="118">
        <v>13.4975</v>
      </c>
      <c r="FO40" s="118">
        <v>12.964869999999999</v>
      </c>
      <c r="FP40" s="118">
        <v>12.13958</v>
      </c>
      <c r="FQ40" s="118">
        <v>10.84761</v>
      </c>
      <c r="FR40" s="118">
        <v>8.7525099999999991</v>
      </c>
      <c r="FS40" s="118">
        <v>5.1143599999999996</v>
      </c>
      <c r="FT40" s="118">
        <v>-2.02399</v>
      </c>
      <c r="FU40" s="118">
        <v>-19.288930000000001</v>
      </c>
      <c r="FV40" s="118">
        <v>-66.306179999999998</v>
      </c>
      <c r="FW40" s="118">
        <v>-114.03386999999999</v>
      </c>
      <c r="FX40" s="118">
        <v>-131.69588999999999</v>
      </c>
      <c r="FY40" s="118">
        <v>-139.01107999999999</v>
      </c>
      <c r="FZ40" s="227">
        <v>-130.05000000000001</v>
      </c>
    </row>
    <row r="41" spans="1:182">
      <c r="A41" s="226">
        <v>-146</v>
      </c>
      <c r="B41" s="118">
        <v>176.18279000000001</v>
      </c>
      <c r="C41" s="118">
        <v>176.36783</v>
      </c>
      <c r="D41" s="118">
        <v>176.5958</v>
      </c>
      <c r="E41" s="118">
        <v>176.87006</v>
      </c>
      <c r="F41" s="118">
        <v>177.19468000000001</v>
      </c>
      <c r="G41" s="118">
        <v>177.57459</v>
      </c>
      <c r="H41" s="118">
        <v>178.01582999999999</v>
      </c>
      <c r="I41" s="118">
        <v>178.52590000000001</v>
      </c>
      <c r="J41" s="118">
        <v>179.11415</v>
      </c>
      <c r="K41" s="118">
        <v>179.79239999999999</v>
      </c>
      <c r="L41" s="118">
        <v>-179.42424</v>
      </c>
      <c r="M41" s="118">
        <v>-178.5163</v>
      </c>
      <c r="N41" s="118">
        <v>-177.45822000000001</v>
      </c>
      <c r="O41" s="118">
        <v>-176.21601000000001</v>
      </c>
      <c r="P41" s="118">
        <v>-174.74368000000001</v>
      </c>
      <c r="Q41" s="118">
        <v>-172.97773000000001</v>
      </c>
      <c r="R41" s="118">
        <v>-170.82853</v>
      </c>
      <c r="S41" s="118">
        <v>-168.16659000000001</v>
      </c>
      <c r="T41" s="118">
        <v>-164.80009999999999</v>
      </c>
      <c r="U41" s="118">
        <v>-160.43859</v>
      </c>
      <c r="V41" s="118">
        <v>-154.63667000000001</v>
      </c>
      <c r="W41" s="118">
        <v>-146.72380999999999</v>
      </c>
      <c r="X41" s="118">
        <v>-135.79321999999999</v>
      </c>
      <c r="Y41" s="118">
        <v>-121.04736</v>
      </c>
      <c r="Z41" s="118">
        <v>-102.98106</v>
      </c>
      <c r="AA41" s="118">
        <v>-84.434550000000002</v>
      </c>
      <c r="AB41" s="118">
        <v>-68.676289999999995</v>
      </c>
      <c r="AC41" s="118">
        <v>-56.78387</v>
      </c>
      <c r="AD41" s="118">
        <v>-48.143990000000002</v>
      </c>
      <c r="AE41" s="118">
        <v>-41.818519999999999</v>
      </c>
      <c r="AF41" s="118">
        <v>-37.070529999999998</v>
      </c>
      <c r="AG41" s="118">
        <v>-33.403100000000002</v>
      </c>
      <c r="AH41" s="118">
        <v>-30.491980000000002</v>
      </c>
      <c r="AI41" s="118">
        <v>-28.12407</v>
      </c>
      <c r="AJ41" s="118">
        <v>-26.15635</v>
      </c>
      <c r="AK41" s="118">
        <v>-24.490449999999999</v>
      </c>
      <c r="AL41" s="118">
        <v>-23.057089999999999</v>
      </c>
      <c r="AM41" s="118">
        <v>-21.8063</v>
      </c>
      <c r="AN41" s="118">
        <v>-20.701339999999998</v>
      </c>
      <c r="AO41" s="118">
        <v>-19.714649999999999</v>
      </c>
      <c r="AP41" s="118">
        <v>-18.825240000000001</v>
      </c>
      <c r="AQ41" s="118">
        <v>-18.01688</v>
      </c>
      <c r="AR41" s="118">
        <v>-17.27685</v>
      </c>
      <c r="AS41" s="118">
        <v>-16.59506</v>
      </c>
      <c r="AT41" s="118">
        <v>-15.96341</v>
      </c>
      <c r="AU41" s="118">
        <v>-15.375349999999999</v>
      </c>
      <c r="AV41" s="118">
        <v>-14.82551</v>
      </c>
      <c r="AW41" s="118">
        <v>-14.309469999999999</v>
      </c>
      <c r="AX41" s="118">
        <v>-13.82357</v>
      </c>
      <c r="AY41" s="118">
        <v>-13.364710000000001</v>
      </c>
      <c r="AZ41" s="118">
        <v>-12.930289999999999</v>
      </c>
      <c r="BA41" s="118">
        <v>-12.51811</v>
      </c>
      <c r="BB41" s="118">
        <v>-12.12626</v>
      </c>
      <c r="BC41" s="118">
        <v>-11.753130000000001</v>
      </c>
      <c r="BD41" s="118">
        <v>-11.39729</v>
      </c>
      <c r="BE41" s="118">
        <v>-11.057510000000001</v>
      </c>
      <c r="BF41" s="118">
        <v>-10.73272</v>
      </c>
      <c r="BG41" s="118">
        <v>-10.42196</v>
      </c>
      <c r="BH41" s="118">
        <v>-10.124370000000001</v>
      </c>
      <c r="BI41" s="118">
        <v>-9.8392099999999996</v>
      </c>
      <c r="BJ41" s="118">
        <v>-9.5657700000000006</v>
      </c>
      <c r="BK41" s="118">
        <v>-9.3034499999999998</v>
      </c>
      <c r="BL41" s="118">
        <v>-9.05166</v>
      </c>
      <c r="BM41" s="118">
        <v>-8.8098799999999997</v>
      </c>
      <c r="BN41" s="118">
        <v>-8.5775900000000007</v>
      </c>
      <c r="BO41" s="118">
        <v>-8.3543099999999999</v>
      </c>
      <c r="BP41" s="118">
        <v>-8.1395900000000001</v>
      </c>
      <c r="BQ41" s="118">
        <v>-7.9329599999999996</v>
      </c>
      <c r="BR41" s="118">
        <v>-7.7339799999999999</v>
      </c>
      <c r="BS41" s="118">
        <v>-7.5421899999999997</v>
      </c>
      <c r="BT41" s="118">
        <v>-7.3571299999999997</v>
      </c>
      <c r="BU41" s="118">
        <v>-7.1783299999999999</v>
      </c>
      <c r="BV41" s="118">
        <v>-7.0053000000000001</v>
      </c>
      <c r="BW41" s="118">
        <v>-6.8375399999999997</v>
      </c>
      <c r="BX41" s="118">
        <v>-6.6745200000000002</v>
      </c>
      <c r="BY41" s="118">
        <v>-6.5157100000000003</v>
      </c>
      <c r="BZ41" s="118">
        <v>-6.3605400000000003</v>
      </c>
      <c r="CA41" s="118">
        <v>-6.2084200000000003</v>
      </c>
      <c r="CB41" s="118">
        <v>-6.0587400000000002</v>
      </c>
      <c r="CC41" s="118">
        <v>-5.9108700000000001</v>
      </c>
      <c r="CD41" s="118">
        <v>-5.7641799999999996</v>
      </c>
      <c r="CE41" s="118">
        <v>-5.6180000000000003</v>
      </c>
      <c r="CF41" s="118">
        <v>-5.4716500000000003</v>
      </c>
      <c r="CG41" s="118">
        <v>-5.3244600000000002</v>
      </c>
      <c r="CH41" s="118">
        <v>-5.1757299999999997</v>
      </c>
      <c r="CI41" s="118">
        <v>-5.0247999999999999</v>
      </c>
      <c r="CJ41" s="118">
        <v>-4.8709600000000002</v>
      </c>
      <c r="CK41" s="118">
        <v>-4.7135699999999998</v>
      </c>
      <c r="CL41" s="118">
        <v>-4.5519800000000004</v>
      </c>
      <c r="CM41" s="118">
        <v>-4.3855700000000004</v>
      </c>
      <c r="CN41" s="119">
        <v>-4.2139199999999999</v>
      </c>
      <c r="CO41" s="118">
        <v>-4.0361399999999996</v>
      </c>
      <c r="CP41" s="118">
        <v>-3.8519000000000001</v>
      </c>
      <c r="CQ41" s="118">
        <v>-3.66073</v>
      </c>
      <c r="CR41" s="118">
        <v>-3.4622299999999999</v>
      </c>
      <c r="CS41" s="118">
        <v>-3.2560600000000002</v>
      </c>
      <c r="CT41" s="118">
        <v>-3.0419299999999998</v>
      </c>
      <c r="CU41" s="118">
        <v>-2.8196400000000001</v>
      </c>
      <c r="CV41" s="118">
        <v>-2.5890300000000002</v>
      </c>
      <c r="CW41" s="118">
        <v>-2.3500200000000002</v>
      </c>
      <c r="CX41" s="118">
        <v>-2.1025999999999998</v>
      </c>
      <c r="CY41" s="118">
        <v>-1.8468199999999999</v>
      </c>
      <c r="CZ41" s="118">
        <v>-1.5828100000000001</v>
      </c>
      <c r="DA41" s="118">
        <v>-1.31074</v>
      </c>
      <c r="DB41" s="118">
        <v>-1.0308600000000001</v>
      </c>
      <c r="DC41" s="118">
        <v>-0.74346000000000001</v>
      </c>
      <c r="DD41" s="118">
        <v>-0.44888</v>
      </c>
      <c r="DE41" s="118">
        <v>-0.14749000000000001</v>
      </c>
      <c r="DF41" s="118">
        <v>0.16026000000000001</v>
      </c>
      <c r="DG41" s="118">
        <v>0.47393000000000002</v>
      </c>
      <c r="DH41" s="118">
        <v>0.79303000000000001</v>
      </c>
      <c r="DI41" s="118">
        <v>1.1170500000000001</v>
      </c>
      <c r="DJ41" s="118">
        <v>1.4454800000000001</v>
      </c>
      <c r="DK41" s="118">
        <v>1.7777499999999999</v>
      </c>
      <c r="DL41" s="118">
        <v>2.1133199999999999</v>
      </c>
      <c r="DM41" s="118">
        <v>2.4516800000000001</v>
      </c>
      <c r="DN41" s="118">
        <v>2.7922400000000001</v>
      </c>
      <c r="DO41" s="118">
        <v>3.1344799999999999</v>
      </c>
      <c r="DP41" s="118">
        <v>3.47783</v>
      </c>
      <c r="DQ41" s="118">
        <v>3.8217699999999999</v>
      </c>
      <c r="DR41" s="118">
        <v>4.1657799999999998</v>
      </c>
      <c r="DS41" s="118">
        <v>4.5093199999999998</v>
      </c>
      <c r="DT41" s="118">
        <v>4.8518999999999997</v>
      </c>
      <c r="DU41" s="118">
        <v>5.1930300000000003</v>
      </c>
      <c r="DV41" s="118">
        <v>5.5322500000000003</v>
      </c>
      <c r="DW41" s="118">
        <v>5.8690899999999999</v>
      </c>
      <c r="DX41" s="118">
        <v>6.2031200000000002</v>
      </c>
      <c r="DY41" s="118">
        <v>6.5339200000000002</v>
      </c>
      <c r="DZ41" s="118">
        <v>6.8611000000000004</v>
      </c>
      <c r="EA41" s="118">
        <v>7.1842800000000002</v>
      </c>
      <c r="EB41" s="118">
        <v>7.50312</v>
      </c>
      <c r="EC41" s="118">
        <v>7.81731</v>
      </c>
      <c r="ED41" s="118">
        <v>8.1265400000000003</v>
      </c>
      <c r="EE41" s="118">
        <v>8.4304400000000008</v>
      </c>
      <c r="EF41" s="118">
        <v>8.7288599999999992</v>
      </c>
      <c r="EG41" s="118">
        <v>9.0216700000000003</v>
      </c>
      <c r="EH41" s="118">
        <v>9.3085799999999992</v>
      </c>
      <c r="EI41" s="118">
        <v>9.5894600000000008</v>
      </c>
      <c r="EJ41" s="118">
        <v>9.8642000000000003</v>
      </c>
      <c r="EK41" s="118">
        <v>10.13269</v>
      </c>
      <c r="EL41" s="118">
        <v>10.394920000000001</v>
      </c>
      <c r="EM41" s="118">
        <v>10.65085</v>
      </c>
      <c r="EN41" s="118">
        <v>10.90049</v>
      </c>
      <c r="EO41" s="118">
        <v>11.14387</v>
      </c>
      <c r="EP41" s="118">
        <v>11.381069999999999</v>
      </c>
      <c r="EQ41" s="118">
        <v>11.612170000000001</v>
      </c>
      <c r="ER41" s="118">
        <v>11.83727</v>
      </c>
      <c r="ES41" s="118">
        <v>12.05649</v>
      </c>
      <c r="ET41" s="118">
        <v>12.26994</v>
      </c>
      <c r="EU41" s="118">
        <v>12.477690000000001</v>
      </c>
      <c r="EV41" s="118">
        <v>12.67981</v>
      </c>
      <c r="EW41" s="118">
        <v>12.876300000000001</v>
      </c>
      <c r="EX41" s="118">
        <v>13.0671</v>
      </c>
      <c r="EY41" s="118">
        <v>13.25206</v>
      </c>
      <c r="EZ41" s="118">
        <v>13.43084</v>
      </c>
      <c r="FA41" s="118">
        <v>13.60294</v>
      </c>
      <c r="FB41" s="118">
        <v>13.767609999999999</v>
      </c>
      <c r="FC41" s="118">
        <v>13.9238</v>
      </c>
      <c r="FD41" s="118">
        <v>14.06991</v>
      </c>
      <c r="FE41" s="118">
        <v>14.203889999999999</v>
      </c>
      <c r="FF41" s="118">
        <v>14.32292</v>
      </c>
      <c r="FG41" s="118">
        <v>14.42314</v>
      </c>
      <c r="FH41" s="118">
        <v>14.49939</v>
      </c>
      <c r="FI41" s="118">
        <v>14.544639999999999</v>
      </c>
      <c r="FJ41" s="118">
        <v>14.54928</v>
      </c>
      <c r="FK41" s="118">
        <v>14.500019999999999</v>
      </c>
      <c r="FL41" s="118">
        <v>14.378069999999999</v>
      </c>
      <c r="FM41" s="118">
        <v>14.15624</v>
      </c>
      <c r="FN41" s="118">
        <v>13.79393</v>
      </c>
      <c r="FO41" s="118">
        <v>13.22785</v>
      </c>
      <c r="FP41" s="118">
        <v>12.35406</v>
      </c>
      <c r="FQ41" s="118">
        <v>10.9892</v>
      </c>
      <c r="FR41" s="118">
        <v>8.7782800000000005</v>
      </c>
      <c r="FS41" s="118">
        <v>4.9396100000000001</v>
      </c>
      <c r="FT41" s="118">
        <v>-2.5918299999999999</v>
      </c>
      <c r="FU41" s="118">
        <v>-20.700189999999999</v>
      </c>
      <c r="FV41" s="118">
        <v>-67.764539999999997</v>
      </c>
      <c r="FW41" s="118">
        <v>-113.31099</v>
      </c>
      <c r="FX41" s="118">
        <v>-130.62439000000001</v>
      </c>
      <c r="FY41" s="118">
        <v>-137.95872</v>
      </c>
      <c r="FZ41" s="227">
        <v>-129.05000000000001</v>
      </c>
    </row>
    <row r="42" spans="1:182">
      <c r="A42" s="226">
        <v>-145</v>
      </c>
      <c r="B42" s="118">
        <v>175.18275</v>
      </c>
      <c r="C42" s="118">
        <v>175.33482000000001</v>
      </c>
      <c r="D42" s="118">
        <v>175.52722</v>
      </c>
      <c r="E42" s="118">
        <v>175.76286999999999</v>
      </c>
      <c r="F42" s="118">
        <v>176.04532</v>
      </c>
      <c r="G42" s="118">
        <v>176.37885</v>
      </c>
      <c r="H42" s="118">
        <v>176.76875000000001</v>
      </c>
      <c r="I42" s="118">
        <v>177.22155000000001</v>
      </c>
      <c r="J42" s="118">
        <v>177.74546000000001</v>
      </c>
      <c r="K42" s="118">
        <v>178.35086000000001</v>
      </c>
      <c r="L42" s="118">
        <v>179.05101999999999</v>
      </c>
      <c r="M42" s="118">
        <v>179.86312000000001</v>
      </c>
      <c r="N42" s="118">
        <v>-179.19024999999999</v>
      </c>
      <c r="O42" s="118">
        <v>-178.07899</v>
      </c>
      <c r="P42" s="118">
        <v>-176.76222000000001</v>
      </c>
      <c r="Q42" s="118">
        <v>-175.18324000000001</v>
      </c>
      <c r="R42" s="118">
        <v>-173.26157000000001</v>
      </c>
      <c r="S42" s="118">
        <v>-170.87987000000001</v>
      </c>
      <c r="T42" s="118">
        <v>-167.86199999999999</v>
      </c>
      <c r="U42" s="118">
        <v>-163.93541999999999</v>
      </c>
      <c r="V42" s="118">
        <v>-158.66714999999999</v>
      </c>
      <c r="W42" s="118">
        <v>-151.36358000000001</v>
      </c>
      <c r="X42" s="118">
        <v>-140.96816999999999</v>
      </c>
      <c r="Y42" s="118">
        <v>-126.23258</v>
      </c>
      <c r="Z42" s="118">
        <v>-106.99543</v>
      </c>
      <c r="AA42" s="118">
        <v>-86.305040000000005</v>
      </c>
      <c r="AB42" s="118">
        <v>-68.688509999999994</v>
      </c>
      <c r="AC42" s="118">
        <v>-55.780630000000002</v>
      </c>
      <c r="AD42" s="118">
        <v>-46.726460000000003</v>
      </c>
      <c r="AE42" s="118">
        <v>-40.28734</v>
      </c>
      <c r="AF42" s="118">
        <v>-35.557360000000003</v>
      </c>
      <c r="AG42" s="118">
        <v>-31.96058</v>
      </c>
      <c r="AH42" s="118">
        <v>-29.137699999999999</v>
      </c>
      <c r="AI42" s="118">
        <v>-26.860330000000001</v>
      </c>
      <c r="AJ42" s="118">
        <v>-24.979099999999999</v>
      </c>
      <c r="AK42" s="118">
        <v>-23.393280000000001</v>
      </c>
      <c r="AL42" s="118">
        <v>-22.032990000000002</v>
      </c>
      <c r="AM42" s="118">
        <v>-20.848490000000002</v>
      </c>
      <c r="AN42" s="118">
        <v>-19.803540000000002</v>
      </c>
      <c r="AO42" s="118">
        <v>-18.871220000000001</v>
      </c>
      <c r="AP42" s="118">
        <v>-18.031169999999999</v>
      </c>
      <c r="AQ42" s="118">
        <v>-17.267720000000001</v>
      </c>
      <c r="AR42" s="118">
        <v>-16.568650000000002</v>
      </c>
      <c r="AS42" s="118">
        <v>-15.924340000000001</v>
      </c>
      <c r="AT42" s="118">
        <v>-15.327070000000001</v>
      </c>
      <c r="AU42" s="118">
        <v>-14.77064</v>
      </c>
      <c r="AV42" s="118">
        <v>-14.24996</v>
      </c>
      <c r="AW42" s="118">
        <v>-13.760870000000001</v>
      </c>
      <c r="AX42" s="118">
        <v>-13.299910000000001</v>
      </c>
      <c r="AY42" s="118">
        <v>-12.864190000000001</v>
      </c>
      <c r="AZ42" s="118">
        <v>-12.451269999999999</v>
      </c>
      <c r="BA42" s="118">
        <v>-12.059089999999999</v>
      </c>
      <c r="BB42" s="118">
        <v>-11.68587</v>
      </c>
      <c r="BC42" s="118">
        <v>-11.3301</v>
      </c>
      <c r="BD42" s="118">
        <v>-10.99047</v>
      </c>
      <c r="BE42" s="118">
        <v>-10.66582</v>
      </c>
      <c r="BF42" s="118">
        <v>-10.35515</v>
      </c>
      <c r="BG42" s="118">
        <v>-10.057589999999999</v>
      </c>
      <c r="BH42" s="118">
        <v>-9.7723300000000002</v>
      </c>
      <c r="BI42" s="118">
        <v>-9.4986800000000002</v>
      </c>
      <c r="BJ42" s="118">
        <v>-9.2360000000000007</v>
      </c>
      <c r="BK42" s="118">
        <v>-8.9837199999999999</v>
      </c>
      <c r="BL42" s="118">
        <v>-8.7412899999999993</v>
      </c>
      <c r="BM42" s="118">
        <v>-8.5082199999999997</v>
      </c>
      <c r="BN42" s="118">
        <v>-8.2840500000000006</v>
      </c>
      <c r="BO42" s="118">
        <v>-8.0683100000000003</v>
      </c>
      <c r="BP42" s="118">
        <v>-7.8605799999999997</v>
      </c>
      <c r="BQ42" s="118">
        <v>-7.6604299999999999</v>
      </c>
      <c r="BR42" s="118">
        <v>-7.4674100000000001</v>
      </c>
      <c r="BS42" s="118">
        <v>-7.28111</v>
      </c>
      <c r="BT42" s="118">
        <v>-7.1010799999999996</v>
      </c>
      <c r="BU42" s="118">
        <v>-6.9268700000000001</v>
      </c>
      <c r="BV42" s="118">
        <v>-6.7580099999999996</v>
      </c>
      <c r="BW42" s="118">
        <v>-6.5940099999999999</v>
      </c>
      <c r="BX42" s="118">
        <v>-6.4343599999999999</v>
      </c>
      <c r="BY42" s="118">
        <v>-6.2785299999999999</v>
      </c>
      <c r="BZ42" s="118">
        <v>-6.1259800000000002</v>
      </c>
      <c r="CA42" s="118">
        <v>-5.9761300000000004</v>
      </c>
      <c r="CB42" s="118">
        <v>-5.8283899999999997</v>
      </c>
      <c r="CC42" s="118">
        <v>-5.68215</v>
      </c>
      <c r="CD42" s="118">
        <v>-5.5367699999999997</v>
      </c>
      <c r="CE42" s="118">
        <v>-5.3916000000000004</v>
      </c>
      <c r="CF42" s="118">
        <v>-5.2460000000000004</v>
      </c>
      <c r="CG42" s="118">
        <v>-5.0992899999999999</v>
      </c>
      <c r="CH42" s="118">
        <v>-4.9508099999999997</v>
      </c>
      <c r="CI42" s="118">
        <v>-4.7998900000000004</v>
      </c>
      <c r="CJ42" s="118">
        <v>-4.6458700000000004</v>
      </c>
      <c r="CK42" s="118">
        <v>-4.4881099999999998</v>
      </c>
      <c r="CL42" s="118">
        <v>-4.3259800000000004</v>
      </c>
      <c r="CM42" s="118">
        <v>-4.1588900000000004</v>
      </c>
      <c r="CN42" s="119">
        <v>-3.98644</v>
      </c>
      <c r="CO42" s="118">
        <v>-3.80775</v>
      </c>
      <c r="CP42" s="118">
        <v>-3.6225200000000002</v>
      </c>
      <c r="CQ42" s="118">
        <v>-3.43031</v>
      </c>
      <c r="CR42" s="118">
        <v>-3.2307299999999999</v>
      </c>
      <c r="CS42" s="118">
        <v>-3.02346</v>
      </c>
      <c r="CT42" s="118">
        <v>-2.8082400000000001</v>
      </c>
      <c r="CU42" s="118">
        <v>-2.5848800000000001</v>
      </c>
      <c r="CV42" s="118">
        <v>-2.35324</v>
      </c>
      <c r="CW42" s="118">
        <v>-2.1132499999999999</v>
      </c>
      <c r="CX42" s="118">
        <v>-1.8649199999999999</v>
      </c>
      <c r="CY42" s="118">
        <v>-1.6083099999999999</v>
      </c>
      <c r="CZ42" s="118">
        <v>-1.34355</v>
      </c>
      <c r="DA42" s="118">
        <v>-1.0708500000000001</v>
      </c>
      <c r="DB42" s="118">
        <v>-0.79042999999999997</v>
      </c>
      <c r="DC42" s="118">
        <v>-0.50258999999999998</v>
      </c>
      <c r="DD42" s="118">
        <v>-0.20766999999999999</v>
      </c>
      <c r="DE42" s="118">
        <v>9.3939999999999996E-2</v>
      </c>
      <c r="DF42" s="118">
        <v>0.40182000000000001</v>
      </c>
      <c r="DG42" s="118">
        <v>0.71552000000000004</v>
      </c>
      <c r="DH42" s="118">
        <v>1.0345599999999999</v>
      </c>
      <c r="DI42" s="118">
        <v>1.3584400000000001</v>
      </c>
      <c r="DJ42" s="118">
        <v>1.68666</v>
      </c>
      <c r="DK42" s="118">
        <v>2.0186700000000002</v>
      </c>
      <c r="DL42" s="118">
        <v>2.3539099999999999</v>
      </c>
      <c r="DM42" s="118">
        <v>2.6918899999999999</v>
      </c>
      <c r="DN42" s="118">
        <v>3.03207</v>
      </c>
      <c r="DO42" s="118">
        <v>3.37391</v>
      </c>
      <c r="DP42" s="118">
        <v>3.7168800000000002</v>
      </c>
      <c r="DQ42" s="118">
        <v>4.0604399999999998</v>
      </c>
      <c r="DR42" s="118">
        <v>4.4041100000000002</v>
      </c>
      <c r="DS42" s="118">
        <v>4.7473700000000001</v>
      </c>
      <c r="DT42" s="118">
        <v>5.0897399999999999</v>
      </c>
      <c r="DU42" s="118">
        <v>5.4307600000000003</v>
      </c>
      <c r="DV42" s="118">
        <v>5.7699600000000002</v>
      </c>
      <c r="DW42" s="118">
        <v>6.1069300000000002</v>
      </c>
      <c r="DX42" s="118">
        <v>6.4412200000000004</v>
      </c>
      <c r="DY42" s="118">
        <v>6.7724500000000001</v>
      </c>
      <c r="DZ42" s="118">
        <v>7.1002400000000003</v>
      </c>
      <c r="EA42" s="118">
        <v>7.4242299999999997</v>
      </c>
      <c r="EB42" s="118">
        <v>7.74411</v>
      </c>
      <c r="EC42" s="118">
        <v>8.0595599999999994</v>
      </c>
      <c r="ED42" s="118">
        <v>8.37026</v>
      </c>
      <c r="EE42" s="118">
        <v>8.6759000000000004</v>
      </c>
      <c r="EF42" s="118">
        <v>8.9763900000000003</v>
      </c>
      <c r="EG42" s="118">
        <v>9.2714999999999996</v>
      </c>
      <c r="EH42" s="118">
        <v>9.5609999999999999</v>
      </c>
      <c r="EI42" s="118">
        <v>9.8447600000000008</v>
      </c>
      <c r="EJ42" s="118">
        <v>10.122640000000001</v>
      </c>
      <c r="EK42" s="118">
        <v>10.394579999999999</v>
      </c>
      <c r="EL42" s="118">
        <v>10.66052</v>
      </c>
      <c r="EM42" s="118">
        <v>10.92042</v>
      </c>
      <c r="EN42" s="118">
        <v>11.17428</v>
      </c>
      <c r="EO42" s="118">
        <v>11.4221</v>
      </c>
      <c r="EP42" s="118">
        <v>11.66395</v>
      </c>
      <c r="EQ42" s="118">
        <v>11.89987</v>
      </c>
      <c r="ER42" s="118">
        <v>12.12993</v>
      </c>
      <c r="ES42" s="118">
        <v>12.354240000000001</v>
      </c>
      <c r="ET42" s="118">
        <v>12.57283</v>
      </c>
      <c r="EU42" s="118">
        <v>12.785769999999999</v>
      </c>
      <c r="EV42" s="118">
        <v>12.993040000000001</v>
      </c>
      <c r="EW42" s="118">
        <v>13.19464</v>
      </c>
      <c r="EX42" s="118">
        <v>13.39043</v>
      </c>
      <c r="EY42" s="118">
        <v>13.58018</v>
      </c>
      <c r="EZ42" s="118">
        <v>13.76351</v>
      </c>
      <c r="FA42" s="118">
        <v>13.939830000000001</v>
      </c>
      <c r="FB42" s="118">
        <v>14.108309999999999</v>
      </c>
      <c r="FC42" s="118">
        <v>14.267749999999999</v>
      </c>
      <c r="FD42" s="118">
        <v>14.41653</v>
      </c>
      <c r="FE42" s="118">
        <v>14.55237</v>
      </c>
      <c r="FF42" s="118">
        <v>14.67231</v>
      </c>
      <c r="FG42" s="118">
        <v>14.772270000000001</v>
      </c>
      <c r="FH42" s="118">
        <v>14.84679</v>
      </c>
      <c r="FI42" s="118">
        <v>14.88852</v>
      </c>
      <c r="FJ42" s="118">
        <v>14.88734</v>
      </c>
      <c r="FK42" s="118">
        <v>14.829330000000001</v>
      </c>
      <c r="FL42" s="118">
        <v>14.694750000000001</v>
      </c>
      <c r="FM42" s="118">
        <v>14.455069999999999</v>
      </c>
      <c r="FN42" s="118">
        <v>14.06765</v>
      </c>
      <c r="FO42" s="118">
        <v>13.465960000000001</v>
      </c>
      <c r="FP42" s="118">
        <v>12.540570000000001</v>
      </c>
      <c r="FQ42" s="118">
        <v>11.0982</v>
      </c>
      <c r="FR42" s="118">
        <v>8.7640899999999995</v>
      </c>
      <c r="FS42" s="118">
        <v>4.7122299999999999</v>
      </c>
      <c r="FT42" s="118">
        <v>-3.2352099999999999</v>
      </c>
      <c r="FU42" s="118">
        <v>-22.205300000000001</v>
      </c>
      <c r="FV42" s="118">
        <v>-69.157399999999996</v>
      </c>
      <c r="FW42" s="118">
        <v>-112.5977</v>
      </c>
      <c r="FX42" s="118">
        <v>-129.56044</v>
      </c>
      <c r="FY42" s="118">
        <v>-136.90825000000001</v>
      </c>
      <c r="FZ42" s="227">
        <v>-128.05000000000001</v>
      </c>
    </row>
    <row r="43" spans="1:182">
      <c r="A43" s="226">
        <v>-144</v>
      </c>
      <c r="B43" s="118">
        <v>174.18271999999999</v>
      </c>
      <c r="C43" s="118">
        <v>174.30179000000001</v>
      </c>
      <c r="D43" s="118">
        <v>174.45862</v>
      </c>
      <c r="E43" s="118">
        <v>174.65571</v>
      </c>
      <c r="F43" s="118">
        <v>174.89607000000001</v>
      </c>
      <c r="G43" s="118">
        <v>175.18338</v>
      </c>
      <c r="H43" s="118">
        <v>175.52214000000001</v>
      </c>
      <c r="I43" s="118">
        <v>175.91797</v>
      </c>
      <c r="J43" s="118">
        <v>176.37791999999999</v>
      </c>
      <c r="K43" s="118">
        <v>176.91094000000001</v>
      </c>
      <c r="L43" s="118">
        <v>177.52849000000001</v>
      </c>
      <c r="M43" s="118">
        <v>178.24547000000001</v>
      </c>
      <c r="N43" s="118">
        <v>179.08144999999999</v>
      </c>
      <c r="O43" s="118">
        <v>-179.93736999999999</v>
      </c>
      <c r="P43" s="118">
        <v>-178.77533</v>
      </c>
      <c r="Q43" s="118">
        <v>-177.38281000000001</v>
      </c>
      <c r="R43" s="118">
        <v>-175.68902</v>
      </c>
      <c r="S43" s="118">
        <v>-173.59005999999999</v>
      </c>
      <c r="T43" s="118">
        <v>-170.92823999999999</v>
      </c>
      <c r="U43" s="118">
        <v>-167.45532</v>
      </c>
      <c r="V43" s="118">
        <v>-162.76535999999999</v>
      </c>
      <c r="W43" s="118">
        <v>-156.17365000000001</v>
      </c>
      <c r="X43" s="118">
        <v>-146.52922000000001</v>
      </c>
      <c r="Y43" s="118">
        <v>-132.14014</v>
      </c>
      <c r="Z43" s="118">
        <v>-111.87036999999999</v>
      </c>
      <c r="AA43" s="118">
        <v>-88.590149999999994</v>
      </c>
      <c r="AB43" s="118">
        <v>-68.606710000000007</v>
      </c>
      <c r="AC43" s="118">
        <v>-54.497920000000001</v>
      </c>
      <c r="AD43" s="118">
        <v>-45.024569999999997</v>
      </c>
      <c r="AE43" s="118">
        <v>-38.515129999999999</v>
      </c>
      <c r="AF43" s="118">
        <v>-33.848930000000003</v>
      </c>
      <c r="AG43" s="118">
        <v>-30.360679999999999</v>
      </c>
      <c r="AH43" s="118">
        <v>-27.655480000000001</v>
      </c>
      <c r="AI43" s="118">
        <v>-25.491340000000001</v>
      </c>
      <c r="AJ43" s="118">
        <v>-23.714169999999999</v>
      </c>
      <c r="AK43" s="118">
        <v>-22.222200000000001</v>
      </c>
      <c r="AL43" s="118">
        <v>-20.94595</v>
      </c>
      <c r="AM43" s="118">
        <v>-19.836590000000001</v>
      </c>
      <c r="AN43" s="118">
        <v>-18.858910000000002</v>
      </c>
      <c r="AO43" s="118">
        <v>-17.986979999999999</v>
      </c>
      <c r="AP43" s="118">
        <v>-17.201319999999999</v>
      </c>
      <c r="AQ43" s="118">
        <v>-16.48704</v>
      </c>
      <c r="AR43" s="118">
        <v>-15.832599999999999</v>
      </c>
      <c r="AS43" s="118">
        <v>-15.228910000000001</v>
      </c>
      <c r="AT43" s="118">
        <v>-14.668760000000001</v>
      </c>
      <c r="AU43" s="118">
        <v>-14.146330000000001</v>
      </c>
      <c r="AV43" s="118">
        <v>-13.65691</v>
      </c>
      <c r="AW43" s="118">
        <v>-13.19661</v>
      </c>
      <c r="AX43" s="118">
        <v>-12.76224</v>
      </c>
      <c r="AY43" s="118">
        <v>-12.35112</v>
      </c>
      <c r="AZ43" s="118">
        <v>-11.961</v>
      </c>
      <c r="BA43" s="118">
        <v>-11.58999</v>
      </c>
      <c r="BB43" s="118">
        <v>-11.23645</v>
      </c>
      <c r="BC43" s="118">
        <v>-10.89899</v>
      </c>
      <c r="BD43" s="118">
        <v>-10.5764</v>
      </c>
      <c r="BE43" s="118">
        <v>-10.26765</v>
      </c>
      <c r="BF43" s="118">
        <v>-9.9718</v>
      </c>
      <c r="BG43" s="118">
        <v>-9.6880600000000001</v>
      </c>
      <c r="BH43" s="118">
        <v>-9.4156899999999997</v>
      </c>
      <c r="BI43" s="118">
        <v>-9.1540700000000008</v>
      </c>
      <c r="BJ43" s="118">
        <v>-8.9025999999999996</v>
      </c>
      <c r="BK43" s="118">
        <v>-8.6607699999999994</v>
      </c>
      <c r="BL43" s="118">
        <v>-8.42807</v>
      </c>
      <c r="BM43" s="118">
        <v>-8.2040600000000001</v>
      </c>
      <c r="BN43" s="118">
        <v>-7.9882999999999997</v>
      </c>
      <c r="BO43" s="118">
        <v>-7.7803699999999996</v>
      </c>
      <c r="BP43" s="118">
        <v>-7.57986</v>
      </c>
      <c r="BQ43" s="118">
        <v>-7.3863899999999996</v>
      </c>
      <c r="BR43" s="118">
        <v>-7.1995300000000002</v>
      </c>
      <c r="BS43" s="118">
        <v>-7.0188800000000002</v>
      </c>
      <c r="BT43" s="118">
        <v>-6.8440200000000004</v>
      </c>
      <c r="BU43" s="118">
        <v>-6.6745299999999999</v>
      </c>
      <c r="BV43" s="118">
        <v>-6.5099400000000003</v>
      </c>
      <c r="BW43" s="118">
        <v>-6.3497899999999996</v>
      </c>
      <c r="BX43" s="118">
        <v>-6.1935900000000004</v>
      </c>
      <c r="BY43" s="118">
        <v>-6.0408200000000001</v>
      </c>
      <c r="BZ43" s="118">
        <v>-5.8909599999999998</v>
      </c>
      <c r="CA43" s="118">
        <v>-5.7434500000000002</v>
      </c>
      <c r="CB43" s="118">
        <v>-5.5977100000000002</v>
      </c>
      <c r="CC43" s="118">
        <v>-5.4531400000000003</v>
      </c>
      <c r="CD43" s="118">
        <v>-5.3091400000000002</v>
      </c>
      <c r="CE43" s="118">
        <v>-5.1650600000000004</v>
      </c>
      <c r="CF43" s="118">
        <v>-5.0202799999999996</v>
      </c>
      <c r="CG43" s="118">
        <v>-4.8741399999999997</v>
      </c>
      <c r="CH43" s="118">
        <v>-4.7259900000000004</v>
      </c>
      <c r="CI43" s="118">
        <v>-4.5752100000000002</v>
      </c>
      <c r="CJ43" s="118">
        <v>-4.4211299999999998</v>
      </c>
      <c r="CK43" s="118">
        <v>-4.2631399999999999</v>
      </c>
      <c r="CL43" s="118">
        <v>-4.1006400000000003</v>
      </c>
      <c r="CM43" s="118">
        <v>-3.9330500000000002</v>
      </c>
      <c r="CN43" s="119">
        <v>-3.76</v>
      </c>
      <c r="CO43" s="118">
        <v>-3.5806300000000002</v>
      </c>
      <c r="CP43" s="118">
        <v>-3.39466</v>
      </c>
      <c r="CQ43" s="118">
        <v>-3.20167</v>
      </c>
      <c r="CR43" s="118">
        <v>-3.0013000000000001</v>
      </c>
      <c r="CS43" s="118">
        <v>-2.7932399999999999</v>
      </c>
      <c r="CT43" s="118">
        <v>-2.5772599999999999</v>
      </c>
      <c r="CU43" s="118">
        <v>-2.35317</v>
      </c>
      <c r="CV43" s="118">
        <v>-2.12087</v>
      </c>
      <c r="CW43" s="118">
        <v>-1.88028</v>
      </c>
      <c r="CX43" s="118">
        <v>-1.63144</v>
      </c>
      <c r="CY43" s="118">
        <v>-1.3744099999999999</v>
      </c>
      <c r="CZ43" s="118">
        <v>-1.10934</v>
      </c>
      <c r="DA43" s="118">
        <v>-0.83642000000000005</v>
      </c>
      <c r="DB43" s="118">
        <v>-0.55589</v>
      </c>
      <c r="DC43" s="118">
        <v>-0.26805000000000001</v>
      </c>
      <c r="DD43" s="118">
        <v>2.6759999999999999E-2</v>
      </c>
      <c r="DE43" s="118">
        <v>0.32815</v>
      </c>
      <c r="DF43" s="118">
        <v>0.63571999999999995</v>
      </c>
      <c r="DG43" s="118">
        <v>0.94901000000000002</v>
      </c>
      <c r="DH43" s="118">
        <v>1.26755</v>
      </c>
      <c r="DI43" s="118">
        <v>1.5908599999999999</v>
      </c>
      <c r="DJ43" s="118">
        <v>1.9184300000000001</v>
      </c>
      <c r="DK43" s="118">
        <v>2.2497600000000002</v>
      </c>
      <c r="DL43" s="118">
        <v>2.5843099999999999</v>
      </c>
      <c r="DM43" s="118">
        <v>2.9215200000000001</v>
      </c>
      <c r="DN43" s="118">
        <v>3.2609300000000001</v>
      </c>
      <c r="DO43" s="118">
        <v>3.6020099999999999</v>
      </c>
      <c r="DP43" s="118">
        <v>3.9442300000000001</v>
      </c>
      <c r="DQ43" s="118">
        <v>4.2870799999999996</v>
      </c>
      <c r="DR43" s="118">
        <v>4.6300699999999999</v>
      </c>
      <c r="DS43" s="118">
        <v>4.9727300000000003</v>
      </c>
      <c r="DT43" s="118">
        <v>5.3145899999999999</v>
      </c>
      <c r="DU43" s="118">
        <v>5.6551900000000002</v>
      </c>
      <c r="DV43" s="118">
        <v>5.9941000000000004</v>
      </c>
      <c r="DW43" s="118">
        <v>6.3309100000000003</v>
      </c>
      <c r="DX43" s="118">
        <v>6.6652100000000001</v>
      </c>
      <c r="DY43" s="118">
        <v>6.9966200000000001</v>
      </c>
      <c r="DZ43" s="118">
        <v>7.3247900000000001</v>
      </c>
      <c r="EA43" s="118">
        <v>7.6493700000000002</v>
      </c>
      <c r="EB43" s="118">
        <v>7.97004</v>
      </c>
      <c r="EC43" s="118">
        <v>8.2865400000000005</v>
      </c>
      <c r="ED43" s="118">
        <v>8.5985399999999998</v>
      </c>
      <c r="EE43" s="118">
        <v>8.9057700000000004</v>
      </c>
      <c r="EF43" s="118">
        <v>9.2081300000000006</v>
      </c>
      <c r="EG43" s="118">
        <v>9.5053800000000006</v>
      </c>
      <c r="EH43" s="118">
        <v>9.7973300000000005</v>
      </c>
      <c r="EI43" s="118">
        <v>10.083830000000001</v>
      </c>
      <c r="EJ43" s="118">
        <v>10.36476</v>
      </c>
      <c r="EK43" s="118">
        <v>10.640029999999999</v>
      </c>
      <c r="EL43" s="118">
        <v>10.90957</v>
      </c>
      <c r="EM43" s="118">
        <v>11.173360000000001</v>
      </c>
      <c r="EN43" s="118">
        <v>11.43135</v>
      </c>
      <c r="EO43" s="118">
        <v>11.68355</v>
      </c>
      <c r="EP43" s="118">
        <v>11.92999</v>
      </c>
      <c r="EQ43" s="118">
        <v>12.17069</v>
      </c>
      <c r="ER43" s="118">
        <v>12.40569</v>
      </c>
      <c r="ES43" s="118">
        <v>12.63505</v>
      </c>
      <c r="ET43" s="118">
        <v>12.85877</v>
      </c>
      <c r="EU43" s="118">
        <v>13.07687</v>
      </c>
      <c r="EV43" s="118">
        <v>13.289300000000001</v>
      </c>
      <c r="EW43" s="118">
        <v>13.495979999999999</v>
      </c>
      <c r="EX43" s="118">
        <v>13.696730000000001</v>
      </c>
      <c r="EY43" s="118">
        <v>13.891260000000001</v>
      </c>
      <c r="EZ43" s="118">
        <v>14.0791</v>
      </c>
      <c r="FA43" s="118">
        <v>14.259589999999999</v>
      </c>
      <c r="FB43" s="118">
        <v>14.431800000000001</v>
      </c>
      <c r="FC43" s="118">
        <v>14.59441</v>
      </c>
      <c r="FD43" s="118">
        <v>14.74573</v>
      </c>
      <c r="FE43" s="118">
        <v>14.88326</v>
      </c>
      <c r="FF43" s="118">
        <v>15.00389</v>
      </c>
      <c r="FG43" s="118">
        <v>15.10331</v>
      </c>
      <c r="FH43" s="118">
        <v>15.17577</v>
      </c>
      <c r="FI43" s="118">
        <v>15.213509999999999</v>
      </c>
      <c r="FJ43" s="118">
        <v>15.20595</v>
      </c>
      <c r="FK43" s="118">
        <v>15.13843</v>
      </c>
      <c r="FL43" s="118">
        <v>14.990259999999999</v>
      </c>
      <c r="FM43" s="118">
        <v>14.731479999999999</v>
      </c>
      <c r="FN43" s="118">
        <v>14.31725</v>
      </c>
      <c r="FO43" s="118">
        <v>13.6776</v>
      </c>
      <c r="FP43" s="118">
        <v>12.697290000000001</v>
      </c>
      <c r="FQ43" s="118">
        <v>11.17243</v>
      </c>
      <c r="FR43" s="118">
        <v>8.7072299999999991</v>
      </c>
      <c r="FS43" s="118">
        <v>4.4286899999999996</v>
      </c>
      <c r="FT43" s="118">
        <v>-3.9583599999999999</v>
      </c>
      <c r="FU43" s="118">
        <v>-23.802109999999999</v>
      </c>
      <c r="FV43" s="118">
        <v>-70.480879999999999</v>
      </c>
      <c r="FW43" s="118">
        <v>-111.89278</v>
      </c>
      <c r="FX43" s="118">
        <v>-128.50386</v>
      </c>
      <c r="FY43" s="118">
        <v>-135.85965999999999</v>
      </c>
      <c r="FZ43" s="227">
        <v>-127.05</v>
      </c>
    </row>
    <row r="44" spans="1:182">
      <c r="A44" s="226">
        <v>-143</v>
      </c>
      <c r="B44" s="118">
        <v>173.18269000000001</v>
      </c>
      <c r="C44" s="118">
        <v>173.26874000000001</v>
      </c>
      <c r="D44" s="118">
        <v>173.39001999999999</v>
      </c>
      <c r="E44" s="118">
        <v>173.54861</v>
      </c>
      <c r="F44" s="118">
        <v>173.74700999999999</v>
      </c>
      <c r="G44" s="118">
        <v>173.98827</v>
      </c>
      <c r="H44" s="118">
        <v>174.27616</v>
      </c>
      <c r="I44" s="118">
        <v>174.61537000000001</v>
      </c>
      <c r="J44" s="118">
        <v>175.01182</v>
      </c>
      <c r="K44" s="118">
        <v>175.47305</v>
      </c>
      <c r="L44" s="118">
        <v>176.00873999999999</v>
      </c>
      <c r="M44" s="118">
        <v>176.63149000000001</v>
      </c>
      <c r="N44" s="118">
        <v>177.35794000000001</v>
      </c>
      <c r="O44" s="118">
        <v>178.21033</v>
      </c>
      <c r="P44" s="118">
        <v>179.21907999999999</v>
      </c>
      <c r="Q44" s="118">
        <v>-179.57339999999999</v>
      </c>
      <c r="R44" s="118">
        <v>-178.10638</v>
      </c>
      <c r="S44" s="118">
        <v>-176.29024999999999</v>
      </c>
      <c r="T44" s="118">
        <v>-173.98791</v>
      </c>
      <c r="U44" s="118">
        <v>-170.98063999999999</v>
      </c>
      <c r="V44" s="118">
        <v>-166.90252000000001</v>
      </c>
      <c r="W44" s="118">
        <v>-161.11037999999999</v>
      </c>
      <c r="X44" s="118">
        <v>-152.43257</v>
      </c>
      <c r="Y44" s="118">
        <v>-138.82055</v>
      </c>
      <c r="Z44" s="118">
        <v>-117.87437</v>
      </c>
      <c r="AA44" s="118">
        <v>-91.485249999999994</v>
      </c>
      <c r="AB44" s="118">
        <v>-68.389480000000006</v>
      </c>
      <c r="AC44" s="118">
        <v>-52.844709999999999</v>
      </c>
      <c r="AD44" s="118">
        <v>-42.971260000000001</v>
      </c>
      <c r="AE44" s="118">
        <v>-36.459710000000001</v>
      </c>
      <c r="AF44" s="118">
        <v>-31.919080000000001</v>
      </c>
      <c r="AG44" s="118">
        <v>-28.5867</v>
      </c>
      <c r="AH44" s="118">
        <v>-26.034330000000001</v>
      </c>
      <c r="AI44" s="118">
        <v>-24.00958</v>
      </c>
      <c r="AJ44" s="118">
        <v>-22.356259999999999</v>
      </c>
      <c r="AK44" s="118">
        <v>-20.973400000000002</v>
      </c>
      <c r="AL44" s="118">
        <v>-19.79317</v>
      </c>
      <c r="AM44" s="118">
        <v>-18.768509999999999</v>
      </c>
      <c r="AN44" s="118">
        <v>-17.865870000000001</v>
      </c>
      <c r="AO44" s="118">
        <v>-17.06071</v>
      </c>
      <c r="AP44" s="118">
        <v>-16.334769999999999</v>
      </c>
      <c r="AQ44" s="118">
        <v>-15.674149999999999</v>
      </c>
      <c r="AR44" s="118">
        <v>-15.068149999999999</v>
      </c>
      <c r="AS44" s="118">
        <v>-14.508369999999999</v>
      </c>
      <c r="AT44" s="118">
        <v>-13.98817</v>
      </c>
      <c r="AU44" s="118">
        <v>-13.502230000000001</v>
      </c>
      <c r="AV44" s="118">
        <v>-13.04622</v>
      </c>
      <c r="AW44" s="118">
        <v>-12.61664</v>
      </c>
      <c r="AX44" s="118">
        <v>-12.21055</v>
      </c>
      <c r="AY44" s="118">
        <v>-11.82554</v>
      </c>
      <c r="AZ44" s="118">
        <v>-11.45956</v>
      </c>
      <c r="BA44" s="118">
        <v>-11.110910000000001</v>
      </c>
      <c r="BB44" s="118">
        <v>-10.778119999999999</v>
      </c>
      <c r="BC44" s="118">
        <v>-10.45994</v>
      </c>
      <c r="BD44" s="118">
        <v>-10.155279999999999</v>
      </c>
      <c r="BE44" s="118">
        <v>-9.8632000000000009</v>
      </c>
      <c r="BF44" s="118">
        <v>-9.5828799999999994</v>
      </c>
      <c r="BG44" s="118">
        <v>-9.3135999999999992</v>
      </c>
      <c r="BH44" s="118">
        <v>-9.0547000000000004</v>
      </c>
      <c r="BI44" s="118">
        <v>-8.8056199999999993</v>
      </c>
      <c r="BJ44" s="118">
        <v>-8.5658399999999997</v>
      </c>
      <c r="BK44" s="118">
        <v>-8.3348800000000001</v>
      </c>
      <c r="BL44" s="118">
        <v>-8.1122999999999994</v>
      </c>
      <c r="BM44" s="118">
        <v>-7.8976800000000003</v>
      </c>
      <c r="BN44" s="118">
        <v>-7.6906400000000001</v>
      </c>
      <c r="BO44" s="118">
        <v>-7.4907899999999996</v>
      </c>
      <c r="BP44" s="118">
        <v>-7.2977600000000002</v>
      </c>
      <c r="BQ44" s="118">
        <v>-7.1111700000000004</v>
      </c>
      <c r="BR44" s="118">
        <v>-6.9306599999999996</v>
      </c>
      <c r="BS44" s="118">
        <v>-6.7558299999999996</v>
      </c>
      <c r="BT44" s="118">
        <v>-6.58629</v>
      </c>
      <c r="BU44" s="118">
        <v>-6.42164</v>
      </c>
      <c r="BV44" s="118">
        <v>-6.2614400000000003</v>
      </c>
      <c r="BW44" s="118">
        <v>-6.1052400000000002</v>
      </c>
      <c r="BX44" s="118">
        <v>-5.9525699999999997</v>
      </c>
      <c r="BY44" s="118">
        <v>-5.8029500000000001</v>
      </c>
      <c r="BZ44" s="118">
        <v>-5.65585</v>
      </c>
      <c r="CA44" s="118">
        <v>-5.5107400000000002</v>
      </c>
      <c r="CB44" s="118">
        <v>-5.3670600000000004</v>
      </c>
      <c r="CC44" s="118">
        <v>-5.2242300000000004</v>
      </c>
      <c r="CD44" s="118">
        <v>-5.0816699999999999</v>
      </c>
      <c r="CE44" s="118">
        <v>-4.9387499999999998</v>
      </c>
      <c r="CF44" s="118">
        <v>-4.7948700000000004</v>
      </c>
      <c r="CG44" s="118">
        <v>-4.6493900000000004</v>
      </c>
      <c r="CH44" s="118">
        <v>-4.50169</v>
      </c>
      <c r="CI44" s="118">
        <v>-4.3511499999999996</v>
      </c>
      <c r="CJ44" s="118">
        <v>-4.1971400000000001</v>
      </c>
      <c r="CK44" s="118">
        <v>-4.0390699999999997</v>
      </c>
      <c r="CL44" s="118">
        <v>-3.8763700000000001</v>
      </c>
      <c r="CM44" s="118">
        <v>-3.7084600000000001</v>
      </c>
      <c r="CN44" s="119">
        <v>-3.5350100000000002</v>
      </c>
      <c r="CO44" s="118">
        <v>-3.3552</v>
      </c>
      <c r="CP44" s="118">
        <v>-3.1687400000000001</v>
      </c>
      <c r="CQ44" s="118">
        <v>-2.9752399999999999</v>
      </c>
      <c r="CR44" s="118">
        <v>-2.7743699999999998</v>
      </c>
      <c r="CS44" s="118">
        <v>-2.5658400000000001</v>
      </c>
      <c r="CT44" s="118">
        <v>-2.3494299999999999</v>
      </c>
      <c r="CU44" s="118">
        <v>-2.1249799999999999</v>
      </c>
      <c r="CV44" s="118">
        <v>-1.89238</v>
      </c>
      <c r="CW44" s="118">
        <v>-1.6515899999999999</v>
      </c>
      <c r="CX44" s="118">
        <v>-1.40263</v>
      </c>
      <c r="CY44" s="118">
        <v>-1.1456</v>
      </c>
      <c r="CZ44" s="118">
        <v>-0.88063000000000002</v>
      </c>
      <c r="DA44" s="118">
        <v>-0.60792999999999997</v>
      </c>
      <c r="DB44" s="118">
        <v>-0.32773000000000002</v>
      </c>
      <c r="DC44" s="118">
        <v>-4.0340000000000001E-2</v>
      </c>
      <c r="DD44" s="118">
        <v>0.25391000000000002</v>
      </c>
      <c r="DE44" s="118">
        <v>0.55464000000000002</v>
      </c>
      <c r="DF44" s="118">
        <v>0.86145000000000005</v>
      </c>
      <c r="DG44" s="118">
        <v>1.1738900000000001</v>
      </c>
      <c r="DH44" s="118">
        <v>1.4915</v>
      </c>
      <c r="DI44" s="118">
        <v>1.8138000000000001</v>
      </c>
      <c r="DJ44" s="118">
        <v>2.1403099999999999</v>
      </c>
      <c r="DK44" s="118">
        <v>2.4705300000000001</v>
      </c>
      <c r="DL44" s="118">
        <v>2.8039499999999999</v>
      </c>
      <c r="DM44" s="118">
        <v>3.1400299999999999</v>
      </c>
      <c r="DN44" s="118">
        <v>3.4782899999999999</v>
      </c>
      <c r="DO44" s="118">
        <v>3.8182200000000002</v>
      </c>
      <c r="DP44" s="118">
        <v>4.1593200000000001</v>
      </c>
      <c r="DQ44" s="118">
        <v>4.5011200000000002</v>
      </c>
      <c r="DR44" s="118">
        <v>4.8431199999999999</v>
      </c>
      <c r="DS44" s="118">
        <v>5.1848400000000003</v>
      </c>
      <c r="DT44" s="118">
        <v>5.5258700000000003</v>
      </c>
      <c r="DU44" s="118">
        <v>5.8657500000000002</v>
      </c>
      <c r="DV44" s="118">
        <v>6.2040800000000003</v>
      </c>
      <c r="DW44" s="118">
        <v>6.5404499999999999</v>
      </c>
      <c r="DX44" s="118">
        <v>6.8745000000000003</v>
      </c>
      <c r="DY44" s="118">
        <v>7.2058200000000001</v>
      </c>
      <c r="DZ44" s="118">
        <v>7.5340800000000003</v>
      </c>
      <c r="EA44" s="118">
        <v>7.8589900000000004</v>
      </c>
      <c r="EB44" s="118">
        <v>8.1802600000000005</v>
      </c>
      <c r="EC44" s="118">
        <v>8.4976099999999999</v>
      </c>
      <c r="ED44" s="118">
        <v>8.8107100000000003</v>
      </c>
      <c r="EE44" s="118">
        <v>9.1193600000000004</v>
      </c>
      <c r="EF44" s="118">
        <v>9.4234100000000005</v>
      </c>
      <c r="EG44" s="118">
        <v>9.7226400000000002</v>
      </c>
      <c r="EH44" s="118">
        <v>10.01688</v>
      </c>
      <c r="EI44" s="118">
        <v>10.30597</v>
      </c>
      <c r="EJ44" s="118">
        <v>10.58981</v>
      </c>
      <c r="EK44" s="118">
        <v>10.86829</v>
      </c>
      <c r="EL44" s="118">
        <v>11.14134</v>
      </c>
      <c r="EM44" s="118">
        <v>11.408899999999999</v>
      </c>
      <c r="EN44" s="118">
        <v>11.670959999999999</v>
      </c>
      <c r="EO44" s="118">
        <v>11.92746</v>
      </c>
      <c r="EP44" s="118">
        <v>12.178419999999999</v>
      </c>
      <c r="EQ44" s="118">
        <v>12.42385</v>
      </c>
      <c r="ER44" s="118">
        <v>12.663740000000001</v>
      </c>
      <c r="ES44" s="118">
        <v>12.898099999999999</v>
      </c>
      <c r="ET44" s="118">
        <v>13.12693</v>
      </c>
      <c r="EU44" s="118">
        <v>13.350160000000001</v>
      </c>
      <c r="EV44" s="118">
        <v>13.56772</v>
      </c>
      <c r="EW44" s="118">
        <v>13.77946</v>
      </c>
      <c r="EX44" s="118">
        <v>13.98513</v>
      </c>
      <c r="EY44" s="118">
        <v>14.18441</v>
      </c>
      <c r="EZ44" s="118">
        <v>14.376709999999999</v>
      </c>
      <c r="FA44" s="118">
        <v>14.561299999999999</v>
      </c>
      <c r="FB44" s="118">
        <v>14.737159999999999</v>
      </c>
      <c r="FC44" s="118">
        <v>14.902850000000001</v>
      </c>
      <c r="FD44" s="118">
        <v>15.05654</v>
      </c>
      <c r="FE44" s="118">
        <v>15.19558</v>
      </c>
      <c r="FF44" s="118">
        <v>15.31667</v>
      </c>
      <c r="FG44" s="118">
        <v>15.415240000000001</v>
      </c>
      <c r="FH44" s="118">
        <v>15.485250000000001</v>
      </c>
      <c r="FI44" s="118">
        <v>15.51853</v>
      </c>
      <c r="FJ44" s="118">
        <v>15.503959999999999</v>
      </c>
      <c r="FK44" s="118">
        <v>15.426130000000001</v>
      </c>
      <c r="FL44" s="118">
        <v>15.26333</v>
      </c>
      <c r="FM44" s="118">
        <v>14.984080000000001</v>
      </c>
      <c r="FN44" s="118">
        <v>14.54121</v>
      </c>
      <c r="FO44" s="118">
        <v>13.8611</v>
      </c>
      <c r="FP44" s="118">
        <v>12.822279999999999</v>
      </c>
      <c r="FQ44" s="118">
        <v>11.209580000000001</v>
      </c>
      <c r="FR44" s="118">
        <v>8.6048299999999998</v>
      </c>
      <c r="FS44" s="118">
        <v>4.08528</v>
      </c>
      <c r="FT44" s="118">
        <v>-4.7655000000000003</v>
      </c>
      <c r="FU44" s="118">
        <v>-25.486910000000002</v>
      </c>
      <c r="FV44" s="118">
        <v>-71.732060000000004</v>
      </c>
      <c r="FW44" s="118">
        <v>-111.19515</v>
      </c>
      <c r="FX44" s="118">
        <v>-127.45446</v>
      </c>
      <c r="FY44" s="118">
        <v>-134.81296</v>
      </c>
      <c r="FZ44" s="227">
        <v>-126.05</v>
      </c>
    </row>
    <row r="45" spans="1:182">
      <c r="A45" s="226">
        <v>-142</v>
      </c>
      <c r="B45" s="118">
        <v>172.18266</v>
      </c>
      <c r="C45" s="118">
        <v>172.23568</v>
      </c>
      <c r="D45" s="118">
        <v>172.32146</v>
      </c>
      <c r="E45" s="118">
        <v>172.44163</v>
      </c>
      <c r="F45" s="118">
        <v>172.59820999999999</v>
      </c>
      <c r="G45" s="118">
        <v>172.79364000000001</v>
      </c>
      <c r="H45" s="118">
        <v>173.03094999999999</v>
      </c>
      <c r="I45" s="118">
        <v>173.31395000000001</v>
      </c>
      <c r="J45" s="118">
        <v>173.64743999999999</v>
      </c>
      <c r="K45" s="118">
        <v>174.03757999999999</v>
      </c>
      <c r="L45" s="118">
        <v>174.49229</v>
      </c>
      <c r="M45" s="118">
        <v>175.02194</v>
      </c>
      <c r="N45" s="118">
        <v>175.64022</v>
      </c>
      <c r="O45" s="118">
        <v>176.36552</v>
      </c>
      <c r="P45" s="118">
        <v>177.22300999999999</v>
      </c>
      <c r="Q45" s="118">
        <v>178.24789999999999</v>
      </c>
      <c r="R45" s="118">
        <v>179.49071000000001</v>
      </c>
      <c r="S45" s="118">
        <v>-178.97375</v>
      </c>
      <c r="T45" s="118">
        <v>-177.03034</v>
      </c>
      <c r="U45" s="118">
        <v>-174.49359999999999</v>
      </c>
      <c r="V45" s="118">
        <v>-171.04807</v>
      </c>
      <c r="W45" s="118">
        <v>-166.12155000000001</v>
      </c>
      <c r="X45" s="118">
        <v>-158.60408000000001</v>
      </c>
      <c r="Y45" s="118">
        <v>-146.26597000000001</v>
      </c>
      <c r="Z45" s="118">
        <v>-125.3373</v>
      </c>
      <c r="AA45" s="118">
        <v>-95.324799999999996</v>
      </c>
      <c r="AB45" s="118">
        <v>-67.967550000000003</v>
      </c>
      <c r="AC45" s="118">
        <v>-50.688339999999997</v>
      </c>
      <c r="AD45" s="118">
        <v>-40.479909999999997</v>
      </c>
      <c r="AE45" s="118">
        <v>-34.071150000000003</v>
      </c>
      <c r="AF45" s="118">
        <v>-29.738579999999999</v>
      </c>
      <c r="AG45" s="118">
        <v>-26.620799999999999</v>
      </c>
      <c r="AH45" s="118">
        <v>-24.262799999999999</v>
      </c>
      <c r="AI45" s="118">
        <v>-22.407409999999999</v>
      </c>
      <c r="AJ45" s="118">
        <v>-20.900110000000002</v>
      </c>
      <c r="AK45" s="118">
        <v>-19.643129999999999</v>
      </c>
      <c r="AL45" s="118">
        <v>-18.571909999999999</v>
      </c>
      <c r="AM45" s="118">
        <v>-17.642219999999998</v>
      </c>
      <c r="AN45" s="118">
        <v>-16.822870000000002</v>
      </c>
      <c r="AO45" s="118">
        <v>-16.091249999999999</v>
      </c>
      <c r="AP45" s="118">
        <v>-15.430630000000001</v>
      </c>
      <c r="AQ45" s="118">
        <v>-14.82837</v>
      </c>
      <c r="AR45" s="118">
        <v>-14.27478</v>
      </c>
      <c r="AS45" s="118">
        <v>-13.762320000000001</v>
      </c>
      <c r="AT45" s="118">
        <v>-13.285019999999999</v>
      </c>
      <c r="AU45" s="118">
        <v>-12.83812</v>
      </c>
      <c r="AV45" s="118">
        <v>-12.41778</v>
      </c>
      <c r="AW45" s="118">
        <v>-12.02087</v>
      </c>
      <c r="AX45" s="118">
        <v>-11.6448</v>
      </c>
      <c r="AY45" s="118">
        <v>-11.28744</v>
      </c>
      <c r="AZ45" s="118">
        <v>-10.94699</v>
      </c>
      <c r="BA45" s="118">
        <v>-10.62194</v>
      </c>
      <c r="BB45" s="118">
        <v>-10.31101</v>
      </c>
      <c r="BC45" s="118">
        <v>-10.0131</v>
      </c>
      <c r="BD45" s="118">
        <v>-9.7272599999999994</v>
      </c>
      <c r="BE45" s="118">
        <v>-9.4526699999999995</v>
      </c>
      <c r="BF45" s="118">
        <v>-9.1885999999999992</v>
      </c>
      <c r="BG45" s="118">
        <v>-8.9344400000000004</v>
      </c>
      <c r="BH45" s="118">
        <v>-8.6896100000000001</v>
      </c>
      <c r="BI45" s="118">
        <v>-8.4536200000000008</v>
      </c>
      <c r="BJ45" s="118">
        <v>-8.2260000000000009</v>
      </c>
      <c r="BK45" s="118">
        <v>-8.0063499999999994</v>
      </c>
      <c r="BL45" s="118">
        <v>-7.7942799999999997</v>
      </c>
      <c r="BM45" s="118">
        <v>-7.58941</v>
      </c>
      <c r="BN45" s="118">
        <v>-7.3914099999999996</v>
      </c>
      <c r="BO45" s="118">
        <v>-7.1999199999999997</v>
      </c>
      <c r="BP45" s="118">
        <v>-7.0146100000000002</v>
      </c>
      <c r="BQ45" s="118">
        <v>-6.83514</v>
      </c>
      <c r="BR45" s="118">
        <v>-6.6611700000000003</v>
      </c>
      <c r="BS45" s="118">
        <v>-6.4923299999999999</v>
      </c>
      <c r="BT45" s="118">
        <v>-6.3282699999999998</v>
      </c>
      <c r="BU45" s="118">
        <v>-6.16859</v>
      </c>
      <c r="BV45" s="118">
        <v>-6.0129000000000001</v>
      </c>
      <c r="BW45" s="118">
        <v>-5.8607500000000003</v>
      </c>
      <c r="BX45" s="118">
        <v>-5.7117100000000001</v>
      </c>
      <c r="BY45" s="118">
        <v>-5.5653100000000002</v>
      </c>
      <c r="BZ45" s="118">
        <v>-5.4210500000000001</v>
      </c>
      <c r="CA45" s="118">
        <v>-5.2784199999999997</v>
      </c>
      <c r="CB45" s="118">
        <v>-5.13687</v>
      </c>
      <c r="CC45" s="118">
        <v>-4.9958600000000004</v>
      </c>
      <c r="CD45" s="118">
        <v>-4.8548099999999996</v>
      </c>
      <c r="CE45" s="118">
        <v>-4.7131299999999996</v>
      </c>
      <c r="CF45" s="118">
        <v>-4.5702299999999996</v>
      </c>
      <c r="CG45" s="118">
        <v>-4.4255100000000001</v>
      </c>
      <c r="CH45" s="118">
        <v>-4.2783600000000002</v>
      </c>
      <c r="CI45" s="118">
        <v>-4.1281800000000004</v>
      </c>
      <c r="CJ45" s="118">
        <v>-3.97438</v>
      </c>
      <c r="CK45" s="118">
        <v>-3.8163900000000002</v>
      </c>
      <c r="CL45" s="118">
        <v>-3.6536400000000002</v>
      </c>
      <c r="CM45" s="118">
        <v>-3.4856199999999999</v>
      </c>
      <c r="CN45" s="119">
        <v>-3.3119900000000002</v>
      </c>
      <c r="CO45" s="118">
        <v>-3.1319499999999998</v>
      </c>
      <c r="CP45" s="118">
        <v>-2.9452500000000001</v>
      </c>
      <c r="CQ45" s="118">
        <v>-2.7515299999999998</v>
      </c>
      <c r="CR45" s="118">
        <v>-2.5504600000000002</v>
      </c>
      <c r="CS45" s="118">
        <v>-2.34178</v>
      </c>
      <c r="CT45" s="118">
        <v>-2.1252800000000001</v>
      </c>
      <c r="CU45" s="118">
        <v>-1.9008100000000001</v>
      </c>
      <c r="CV45" s="118">
        <v>-1.66828</v>
      </c>
      <c r="CW45" s="118">
        <v>-1.4276800000000001</v>
      </c>
      <c r="CX45" s="118">
        <v>-1.17902</v>
      </c>
      <c r="CY45" s="118">
        <v>-0.92239000000000004</v>
      </c>
      <c r="CZ45" s="118">
        <v>-0.65795999999999999</v>
      </c>
      <c r="DA45" s="118">
        <v>-0.38590999999999998</v>
      </c>
      <c r="DB45" s="118">
        <v>-0.10648000000000001</v>
      </c>
      <c r="DC45" s="118">
        <v>0.18002000000000001</v>
      </c>
      <c r="DD45" s="118">
        <v>0.47326000000000001</v>
      </c>
      <c r="DE45" s="118">
        <v>0.77288999999999997</v>
      </c>
      <c r="DF45" s="118">
        <v>1.0784800000000001</v>
      </c>
      <c r="DG45" s="118">
        <v>1.3896200000000001</v>
      </c>
      <c r="DH45" s="118">
        <v>1.7058599999999999</v>
      </c>
      <c r="DI45" s="118">
        <v>2.0267400000000002</v>
      </c>
      <c r="DJ45" s="118">
        <v>2.3517600000000001</v>
      </c>
      <c r="DK45" s="118">
        <v>2.68045</v>
      </c>
      <c r="DL45" s="118">
        <v>3.0123099999999998</v>
      </c>
      <c r="DM45" s="118">
        <v>3.3468499999999999</v>
      </c>
      <c r="DN45" s="118">
        <v>3.68357</v>
      </c>
      <c r="DO45" s="118">
        <v>4.02196</v>
      </c>
      <c r="DP45" s="118">
        <v>4.3615700000000004</v>
      </c>
      <c r="DQ45" s="118">
        <v>4.7019599999999997</v>
      </c>
      <c r="DR45" s="118">
        <v>5.0426399999999996</v>
      </c>
      <c r="DS45" s="118">
        <v>5.3831300000000004</v>
      </c>
      <c r="DT45" s="118">
        <v>5.72302</v>
      </c>
      <c r="DU45" s="118">
        <v>6.0618800000000004</v>
      </c>
      <c r="DV45" s="118">
        <v>6.3993399999999996</v>
      </c>
      <c r="DW45" s="118">
        <v>6.7349899999999998</v>
      </c>
      <c r="DX45" s="118">
        <v>7.0684500000000003</v>
      </c>
      <c r="DY45" s="118">
        <v>7.3994</v>
      </c>
      <c r="DZ45" s="118">
        <v>7.7275299999999998</v>
      </c>
      <c r="EA45" s="118">
        <v>8.0525400000000005</v>
      </c>
      <c r="EB45" s="118">
        <v>8.3741599999999998</v>
      </c>
      <c r="EC45" s="118">
        <v>8.6921400000000002</v>
      </c>
      <c r="ED45" s="118">
        <v>9.0061900000000001</v>
      </c>
      <c r="EE45" s="118">
        <v>9.3160399999999992</v>
      </c>
      <c r="EF45" s="118">
        <v>9.6215799999999998</v>
      </c>
      <c r="EG45" s="118">
        <v>9.9226200000000002</v>
      </c>
      <c r="EH45" s="118">
        <v>10.21898</v>
      </c>
      <c r="EI45" s="118">
        <v>10.51052</v>
      </c>
      <c r="EJ45" s="118">
        <v>10.79711</v>
      </c>
      <c r="EK45" s="118">
        <v>11.078670000000001</v>
      </c>
      <c r="EL45" s="118">
        <v>11.3551</v>
      </c>
      <c r="EM45" s="118">
        <v>11.626340000000001</v>
      </c>
      <c r="EN45" s="118">
        <v>11.892340000000001</v>
      </c>
      <c r="EO45" s="118">
        <v>12.15306</v>
      </c>
      <c r="EP45" s="118">
        <v>12.408469999999999</v>
      </c>
      <c r="EQ45" s="118">
        <v>12.65855</v>
      </c>
      <c r="ER45" s="118">
        <v>12.90326</v>
      </c>
      <c r="ES45" s="118">
        <v>13.14259</v>
      </c>
      <c r="ET45" s="118">
        <v>13.37645</v>
      </c>
      <c r="EU45" s="118">
        <v>13.60477</v>
      </c>
      <c r="EV45" s="118">
        <v>13.82742</v>
      </c>
      <c r="EW45" s="118">
        <v>14.044169999999999</v>
      </c>
      <c r="EX45" s="118">
        <v>14.25474</v>
      </c>
      <c r="EY45" s="118">
        <v>14.458690000000001</v>
      </c>
      <c r="EZ45" s="118">
        <v>14.6554</v>
      </c>
      <c r="FA45" s="118">
        <v>14.844010000000001</v>
      </c>
      <c r="FB45" s="118">
        <v>15.02341</v>
      </c>
      <c r="FC45" s="118">
        <v>15.192069999999999</v>
      </c>
      <c r="FD45" s="118">
        <v>15.347939999999999</v>
      </c>
      <c r="FE45" s="118">
        <v>15.488300000000001</v>
      </c>
      <c r="FF45" s="118">
        <v>15.609579999999999</v>
      </c>
      <c r="FG45" s="118">
        <v>15.70698</v>
      </c>
      <c r="FH45" s="118">
        <v>15.77412</v>
      </c>
      <c r="FI45" s="118">
        <v>15.8024</v>
      </c>
      <c r="FJ45" s="118">
        <v>15.780139999999999</v>
      </c>
      <c r="FK45" s="118">
        <v>15.69115</v>
      </c>
      <c r="FL45" s="118">
        <v>15.512600000000001</v>
      </c>
      <c r="FM45" s="118">
        <v>15.21139</v>
      </c>
      <c r="FN45" s="118">
        <v>14.73793</v>
      </c>
      <c r="FO45" s="118">
        <v>14.01464</v>
      </c>
      <c r="FP45" s="118">
        <v>12.91347</v>
      </c>
      <c r="FQ45" s="118">
        <v>11.207190000000001</v>
      </c>
      <c r="FR45" s="118">
        <v>8.4538399999999996</v>
      </c>
      <c r="FS45" s="118">
        <v>3.67815</v>
      </c>
      <c r="FT45" s="118">
        <v>-5.6606899999999998</v>
      </c>
      <c r="FU45" s="118">
        <v>-27.254249999999999</v>
      </c>
      <c r="FV45" s="118">
        <v>-72.908950000000004</v>
      </c>
      <c r="FW45" s="118">
        <v>-110.50378000000001</v>
      </c>
      <c r="FX45" s="118">
        <v>-126.41207</v>
      </c>
      <c r="FY45" s="118">
        <v>-133.76817</v>
      </c>
      <c r="FZ45" s="227">
        <v>-125.05</v>
      </c>
    </row>
    <row r="46" spans="1:182">
      <c r="A46" s="226">
        <v>-141</v>
      </c>
      <c r="B46" s="118">
        <v>171.18262999999999</v>
      </c>
      <c r="C46" s="118">
        <v>171.20264</v>
      </c>
      <c r="D46" s="118">
        <v>171.25295</v>
      </c>
      <c r="E46" s="118">
        <v>171.33481</v>
      </c>
      <c r="F46" s="118">
        <v>171.44972999999999</v>
      </c>
      <c r="G46" s="118">
        <v>171.59958</v>
      </c>
      <c r="H46" s="118">
        <v>171.78667999999999</v>
      </c>
      <c r="I46" s="118">
        <v>172.01392999999999</v>
      </c>
      <c r="J46" s="118">
        <v>172.28506999999999</v>
      </c>
      <c r="K46" s="118">
        <v>172.60491999999999</v>
      </c>
      <c r="L46" s="118">
        <v>172.97967</v>
      </c>
      <c r="M46" s="118">
        <v>173.41750999999999</v>
      </c>
      <c r="N46" s="118">
        <v>173.92927</v>
      </c>
      <c r="O46" s="118">
        <v>174.52956</v>
      </c>
      <c r="P46" s="118">
        <v>175.23840000000001</v>
      </c>
      <c r="Q46" s="118">
        <v>176.08387999999999</v>
      </c>
      <c r="R46" s="118">
        <v>177.10637</v>
      </c>
      <c r="S46" s="118">
        <v>178.36578</v>
      </c>
      <c r="T46" s="118">
        <v>179.95468</v>
      </c>
      <c r="U46" s="118">
        <v>-177.97694000000001</v>
      </c>
      <c r="V46" s="118">
        <v>-175.17112</v>
      </c>
      <c r="W46" s="118">
        <v>-171.14968999999999</v>
      </c>
      <c r="X46" s="118">
        <v>-164.94149999999999</v>
      </c>
      <c r="Y46" s="118">
        <v>-154.37685999999999</v>
      </c>
      <c r="Z46" s="118">
        <v>-134.59671</v>
      </c>
      <c r="AA46" s="118">
        <v>-100.72059</v>
      </c>
      <c r="AB46" s="118">
        <v>-67.215680000000006</v>
      </c>
      <c r="AC46" s="118">
        <v>-47.83005</v>
      </c>
      <c r="AD46" s="118">
        <v>-37.438780000000001</v>
      </c>
      <c r="AE46" s="118">
        <v>-31.291060000000002</v>
      </c>
      <c r="AF46" s="118">
        <v>-27.27543</v>
      </c>
      <c r="AG46" s="118">
        <v>-24.444220000000001</v>
      </c>
      <c r="AH46" s="118">
        <v>-22.329260000000001</v>
      </c>
      <c r="AI46" s="118">
        <v>-20.677240000000001</v>
      </c>
      <c r="AJ46" s="118">
        <v>-19.340520000000001</v>
      </c>
      <c r="AK46" s="118">
        <v>-18.227730000000001</v>
      </c>
      <c r="AL46" s="118">
        <v>-17.279509999999998</v>
      </c>
      <c r="AM46" s="118">
        <v>-16.455770000000001</v>
      </c>
      <c r="AN46" s="118">
        <v>-15.72846</v>
      </c>
      <c r="AO46" s="118">
        <v>-15.07748</v>
      </c>
      <c r="AP46" s="118">
        <v>-14.48804</v>
      </c>
      <c r="AQ46" s="118">
        <v>-13.94903</v>
      </c>
      <c r="AR46" s="118">
        <v>-13.45201</v>
      </c>
      <c r="AS46" s="118">
        <v>-12.99039</v>
      </c>
      <c r="AT46" s="118">
        <v>-12.55903</v>
      </c>
      <c r="AU46" s="118">
        <v>-12.15381</v>
      </c>
      <c r="AV46" s="118">
        <v>-11.77144</v>
      </c>
      <c r="AW46" s="118">
        <v>-11.409230000000001</v>
      </c>
      <c r="AX46" s="118">
        <v>-11.06498</v>
      </c>
      <c r="AY46" s="118">
        <v>-10.73686</v>
      </c>
      <c r="AZ46" s="118">
        <v>-10.423349999999999</v>
      </c>
      <c r="BA46" s="118">
        <v>-10.12318</v>
      </c>
      <c r="BB46" s="118">
        <v>-9.8352400000000006</v>
      </c>
      <c r="BC46" s="118">
        <v>-9.5586199999999995</v>
      </c>
      <c r="BD46" s="118">
        <v>-9.2925199999999997</v>
      </c>
      <c r="BE46" s="118">
        <v>-9.0362399999999994</v>
      </c>
      <c r="BF46" s="118">
        <v>-8.7891899999999996</v>
      </c>
      <c r="BG46" s="118">
        <v>-8.5508199999999999</v>
      </c>
      <c r="BH46" s="118">
        <v>-8.3206699999999998</v>
      </c>
      <c r="BI46" s="118">
        <v>-8.0983199999999993</v>
      </c>
      <c r="BJ46" s="118">
        <v>-7.8833799999999998</v>
      </c>
      <c r="BK46" s="118">
        <v>-7.6755000000000004</v>
      </c>
      <c r="BL46" s="118">
        <v>-7.4743399999999998</v>
      </c>
      <c r="BM46" s="118">
        <v>-7.2795899999999998</v>
      </c>
      <c r="BN46" s="118">
        <v>-7.0909500000000003</v>
      </c>
      <c r="BO46" s="118">
        <v>-6.9081200000000003</v>
      </c>
      <c r="BP46" s="118">
        <v>-6.7308000000000003</v>
      </c>
      <c r="BQ46" s="118">
        <v>-6.5586799999999998</v>
      </c>
      <c r="BR46" s="118">
        <v>-6.3914600000000004</v>
      </c>
      <c r="BS46" s="118">
        <v>-6.2288100000000002</v>
      </c>
      <c r="BT46" s="118">
        <v>-6.0703800000000001</v>
      </c>
      <c r="BU46" s="118">
        <v>-5.9158299999999997</v>
      </c>
      <c r="BV46" s="118">
        <v>-5.7647599999999999</v>
      </c>
      <c r="BW46" s="118">
        <v>-5.6167899999999999</v>
      </c>
      <c r="BX46" s="118">
        <v>-5.4714799999999997</v>
      </c>
      <c r="BY46" s="118">
        <v>-5.3283899999999997</v>
      </c>
      <c r="BZ46" s="118">
        <v>-5.1870500000000002</v>
      </c>
      <c r="CA46" s="118">
        <v>-5.04697</v>
      </c>
      <c r="CB46" s="118">
        <v>-4.9076399999999998</v>
      </c>
      <c r="CC46" s="118">
        <v>-4.7685199999999996</v>
      </c>
      <c r="CD46" s="118">
        <v>-4.62906</v>
      </c>
      <c r="CE46" s="118">
        <v>-4.4887100000000002</v>
      </c>
      <c r="CF46" s="118">
        <v>-4.3468900000000001</v>
      </c>
      <c r="CG46" s="118">
        <v>-4.2030200000000004</v>
      </c>
      <c r="CH46" s="118">
        <v>-4.05654</v>
      </c>
      <c r="CI46" s="118">
        <v>-3.9068499999999999</v>
      </c>
      <c r="CJ46" s="118">
        <v>-3.7534000000000001</v>
      </c>
      <c r="CK46" s="118">
        <v>-3.5956399999999999</v>
      </c>
      <c r="CL46" s="118">
        <v>-3.4330400000000001</v>
      </c>
      <c r="CM46" s="118">
        <v>-3.2650899999999998</v>
      </c>
      <c r="CN46" s="119">
        <v>-3.0914899999999998</v>
      </c>
      <c r="CO46" s="118">
        <v>-2.91147</v>
      </c>
      <c r="CP46" s="118">
        <v>-2.7248000000000001</v>
      </c>
      <c r="CQ46" s="118">
        <v>-2.5311300000000001</v>
      </c>
      <c r="CR46" s="118">
        <v>-2.3301500000000002</v>
      </c>
      <c r="CS46" s="118">
        <v>-2.1216400000000002</v>
      </c>
      <c r="CT46" s="118">
        <v>-1.9053800000000001</v>
      </c>
      <c r="CU46" s="118">
        <v>-1.68126</v>
      </c>
      <c r="CV46" s="118">
        <v>-1.4491799999999999</v>
      </c>
      <c r="CW46" s="118">
        <v>-1.2091499999999999</v>
      </c>
      <c r="CX46" s="118">
        <v>-0.96118000000000003</v>
      </c>
      <c r="CY46" s="118">
        <v>-0.70538000000000001</v>
      </c>
      <c r="CZ46" s="118">
        <v>-0.44190000000000002</v>
      </c>
      <c r="DA46" s="118">
        <v>-0.17093</v>
      </c>
      <c r="DB46" s="118">
        <v>0.10728</v>
      </c>
      <c r="DC46" s="118">
        <v>0.39244000000000001</v>
      </c>
      <c r="DD46" s="118">
        <v>0.68423999999999996</v>
      </c>
      <c r="DE46" s="118">
        <v>0.98231000000000002</v>
      </c>
      <c r="DF46" s="118">
        <v>1.2862499999999999</v>
      </c>
      <c r="DG46" s="118">
        <v>1.59565</v>
      </c>
      <c r="DH46" s="118">
        <v>1.9100900000000001</v>
      </c>
      <c r="DI46" s="118">
        <v>2.2290899999999998</v>
      </c>
      <c r="DJ46" s="118">
        <v>2.5522100000000001</v>
      </c>
      <c r="DK46" s="118">
        <v>2.8789600000000002</v>
      </c>
      <c r="DL46" s="118">
        <v>3.20886</v>
      </c>
      <c r="DM46" s="118">
        <v>3.5414500000000002</v>
      </c>
      <c r="DN46" s="118">
        <v>3.8762400000000001</v>
      </c>
      <c r="DO46" s="118">
        <v>4.2127499999999998</v>
      </c>
      <c r="DP46" s="118">
        <v>4.5505300000000002</v>
      </c>
      <c r="DQ46" s="118">
        <v>4.8891299999999998</v>
      </c>
      <c r="DR46" s="118">
        <v>5.2280899999999999</v>
      </c>
      <c r="DS46" s="118">
        <v>5.5669700000000004</v>
      </c>
      <c r="DT46" s="118">
        <v>5.9053800000000001</v>
      </c>
      <c r="DU46" s="118">
        <v>6.2428999999999997</v>
      </c>
      <c r="DV46" s="118">
        <v>6.5792000000000002</v>
      </c>
      <c r="DW46" s="118">
        <v>6.9138500000000001</v>
      </c>
      <c r="DX46" s="118">
        <v>7.2464899999999997</v>
      </c>
      <c r="DY46" s="118">
        <v>7.5768300000000002</v>
      </c>
      <c r="DZ46" s="118">
        <v>7.9045899999999998</v>
      </c>
      <c r="EA46" s="118">
        <v>8.2294800000000006</v>
      </c>
      <c r="EB46" s="118">
        <v>8.5512200000000007</v>
      </c>
      <c r="EC46" s="118">
        <v>8.8695699999999995</v>
      </c>
      <c r="ED46" s="118">
        <v>9.1842900000000007</v>
      </c>
      <c r="EE46" s="118">
        <v>9.4951600000000003</v>
      </c>
      <c r="EF46" s="118">
        <v>9.8020099999999992</v>
      </c>
      <c r="EG46" s="118">
        <v>10.10467</v>
      </c>
      <c r="EH46" s="118">
        <v>10.40297</v>
      </c>
      <c r="EI46" s="118">
        <v>10.69678</v>
      </c>
      <c r="EJ46" s="118">
        <v>10.98598</v>
      </c>
      <c r="EK46" s="118">
        <v>11.27046</v>
      </c>
      <c r="EL46" s="118">
        <v>11.550129999999999</v>
      </c>
      <c r="EM46" s="118">
        <v>11.824920000000001</v>
      </c>
      <c r="EN46" s="118">
        <v>12.094749999999999</v>
      </c>
      <c r="EO46" s="118">
        <v>12.35957</v>
      </c>
      <c r="EP46" s="118">
        <v>12.619339999999999</v>
      </c>
      <c r="EQ46" s="118">
        <v>12.873989999999999</v>
      </c>
      <c r="ER46" s="118">
        <v>13.12345</v>
      </c>
      <c r="ES46" s="118">
        <v>13.367649999999999</v>
      </c>
      <c r="ET46" s="118">
        <v>13.6065</v>
      </c>
      <c r="EU46" s="118">
        <v>13.83985</v>
      </c>
      <c r="EV46" s="118">
        <v>14.06752</v>
      </c>
      <c r="EW46" s="118">
        <v>14.289239999999999</v>
      </c>
      <c r="EX46" s="118">
        <v>14.504630000000001</v>
      </c>
      <c r="EY46" s="118">
        <v>14.713190000000001</v>
      </c>
      <c r="EZ46" s="118">
        <v>14.914210000000001</v>
      </c>
      <c r="FA46" s="118">
        <v>15.10675</v>
      </c>
      <c r="FB46" s="118">
        <v>15.289569999999999</v>
      </c>
      <c r="FC46" s="118">
        <v>15.461029999999999</v>
      </c>
      <c r="FD46" s="118">
        <v>15.618919999999999</v>
      </c>
      <c r="FE46" s="118">
        <v>15.76036</v>
      </c>
      <c r="FF46" s="118">
        <v>15.881539999999999</v>
      </c>
      <c r="FG46" s="118">
        <v>15.977399999999999</v>
      </c>
      <c r="FH46" s="118">
        <v>16.04121</v>
      </c>
      <c r="FI46" s="118">
        <v>16.06392</v>
      </c>
      <c r="FJ46" s="118">
        <v>16.033239999999999</v>
      </c>
      <c r="FK46" s="118">
        <v>15.93214</v>
      </c>
      <c r="FL46" s="118">
        <v>15.73663</v>
      </c>
      <c r="FM46" s="118">
        <v>15.41189</v>
      </c>
      <c r="FN46" s="118">
        <v>14.905709999999999</v>
      </c>
      <c r="FO46" s="118">
        <v>14.136329999999999</v>
      </c>
      <c r="FP46" s="118">
        <v>12.968669999999999</v>
      </c>
      <c r="FQ46" s="118">
        <v>11.162649999999999</v>
      </c>
      <c r="FR46" s="118">
        <v>8.2510300000000001</v>
      </c>
      <c r="FS46" s="118">
        <v>3.2032600000000002</v>
      </c>
      <c r="FT46" s="118">
        <v>-6.6477300000000001</v>
      </c>
      <c r="FU46" s="118">
        <v>-29.096900000000002</v>
      </c>
      <c r="FV46" s="118">
        <v>-74.010390000000001</v>
      </c>
      <c r="FW46" s="118">
        <v>-109.81775</v>
      </c>
      <c r="FX46" s="118">
        <v>-125.37649</v>
      </c>
      <c r="FY46" s="118">
        <v>-132.72526999999999</v>
      </c>
      <c r="FZ46" s="227">
        <v>-124.05</v>
      </c>
    </row>
    <row r="47" spans="1:182">
      <c r="A47" s="226">
        <v>-140</v>
      </c>
      <c r="B47" s="118">
        <v>170.18259</v>
      </c>
      <c r="C47" s="118">
        <v>170.16961000000001</v>
      </c>
      <c r="D47" s="118">
        <v>170.18451999999999</v>
      </c>
      <c r="E47" s="118">
        <v>170.22819000000001</v>
      </c>
      <c r="F47" s="118">
        <v>170.30166</v>
      </c>
      <c r="G47" s="118">
        <v>170.40620999999999</v>
      </c>
      <c r="H47" s="118">
        <v>170.54346000000001</v>
      </c>
      <c r="I47" s="118">
        <v>170.71549999999999</v>
      </c>
      <c r="J47" s="118">
        <v>170.92499000000001</v>
      </c>
      <c r="K47" s="118">
        <v>171.17543000000001</v>
      </c>
      <c r="L47" s="118">
        <v>171.47138000000001</v>
      </c>
      <c r="M47" s="118">
        <v>171.81889000000001</v>
      </c>
      <c r="N47" s="118">
        <v>172.22604000000001</v>
      </c>
      <c r="O47" s="118">
        <v>172.70374000000001</v>
      </c>
      <c r="P47" s="118">
        <v>173.26705999999999</v>
      </c>
      <c r="Q47" s="118">
        <v>173.93714</v>
      </c>
      <c r="R47" s="118">
        <v>174.74444</v>
      </c>
      <c r="S47" s="118">
        <v>175.73427000000001</v>
      </c>
      <c r="T47" s="118">
        <v>176.97667999999999</v>
      </c>
      <c r="U47" s="118">
        <v>178.5856</v>
      </c>
      <c r="V47" s="118">
        <v>-179.24198000000001</v>
      </c>
      <c r="W47" s="118">
        <v>-176.13612000000001</v>
      </c>
      <c r="X47" s="118">
        <v>-171.32323</v>
      </c>
      <c r="Y47" s="118">
        <v>-162.94266999999999</v>
      </c>
      <c r="Z47" s="118">
        <v>-145.83194</v>
      </c>
      <c r="AA47" s="118">
        <v>-108.86994</v>
      </c>
      <c r="AB47" s="118">
        <v>-65.882400000000004</v>
      </c>
      <c r="AC47" s="118">
        <v>-43.963999999999999</v>
      </c>
      <c r="AD47" s="118">
        <v>-33.70532</v>
      </c>
      <c r="AE47" s="118">
        <v>-28.05294</v>
      </c>
      <c r="AF47" s="118">
        <v>-24.495629999999998</v>
      </c>
      <c r="AG47" s="118">
        <v>-22.037980000000001</v>
      </c>
      <c r="AH47" s="118">
        <v>-20.222259999999999</v>
      </c>
      <c r="AI47" s="118">
        <v>-18.811730000000001</v>
      </c>
      <c r="AJ47" s="118">
        <v>-17.67257</v>
      </c>
      <c r="AK47" s="118">
        <v>-16.723749999999999</v>
      </c>
      <c r="AL47" s="118">
        <v>-15.91352</v>
      </c>
      <c r="AM47" s="118">
        <v>-15.20731</v>
      </c>
      <c r="AN47" s="118">
        <v>-14.58126</v>
      </c>
      <c r="AO47" s="118">
        <v>-14.01835</v>
      </c>
      <c r="AP47" s="118">
        <v>-13.50619</v>
      </c>
      <c r="AQ47" s="118">
        <v>-13.03553</v>
      </c>
      <c r="AR47" s="118">
        <v>-12.59934</v>
      </c>
      <c r="AS47" s="118">
        <v>-12.192220000000001</v>
      </c>
      <c r="AT47" s="118">
        <v>-11.80993</v>
      </c>
      <c r="AU47" s="118">
        <v>-11.449109999999999</v>
      </c>
      <c r="AV47" s="118">
        <v>-11.10708</v>
      </c>
      <c r="AW47" s="118">
        <v>-10.781650000000001</v>
      </c>
      <c r="AX47" s="118">
        <v>-10.47105</v>
      </c>
      <c r="AY47" s="118">
        <v>-10.17381</v>
      </c>
      <c r="AZ47" s="118">
        <v>-9.8887</v>
      </c>
      <c r="BA47" s="118">
        <v>-9.6146899999999995</v>
      </c>
      <c r="BB47" s="118">
        <v>-9.3509200000000003</v>
      </c>
      <c r="BC47" s="118">
        <v>-9.0966500000000003</v>
      </c>
      <c r="BD47" s="118">
        <v>-8.8512299999999993</v>
      </c>
      <c r="BE47" s="118">
        <v>-8.6141299999999994</v>
      </c>
      <c r="BF47" s="118">
        <v>-8.3848599999999998</v>
      </c>
      <c r="BG47" s="118">
        <v>-8.1630000000000003</v>
      </c>
      <c r="BH47" s="118">
        <v>-7.9481700000000002</v>
      </c>
      <c r="BI47" s="118">
        <v>-7.7400399999999996</v>
      </c>
      <c r="BJ47" s="118">
        <v>-7.5382899999999999</v>
      </c>
      <c r="BK47" s="118">
        <v>-7.3426400000000003</v>
      </c>
      <c r="BL47" s="118">
        <v>-7.1528299999999998</v>
      </c>
      <c r="BM47" s="118">
        <v>-6.9685800000000002</v>
      </c>
      <c r="BN47" s="118">
        <v>-6.7896599999999996</v>
      </c>
      <c r="BO47" s="118">
        <v>-6.6158000000000001</v>
      </c>
      <c r="BP47" s="118">
        <v>-6.4467400000000001</v>
      </c>
      <c r="BQ47" s="118">
        <v>-6.2822300000000002</v>
      </c>
      <c r="BR47" s="118">
        <v>-6.1219799999999998</v>
      </c>
      <c r="BS47" s="118">
        <v>-5.9657099999999996</v>
      </c>
      <c r="BT47" s="118">
        <v>-5.8131000000000004</v>
      </c>
      <c r="BU47" s="118">
        <v>-5.6638200000000003</v>
      </c>
      <c r="BV47" s="118">
        <v>-5.5175299999999998</v>
      </c>
      <c r="BW47" s="118">
        <v>-5.37385</v>
      </c>
      <c r="BX47" s="118">
        <v>-5.23238</v>
      </c>
      <c r="BY47" s="118">
        <v>-5.0927100000000003</v>
      </c>
      <c r="BZ47" s="118">
        <v>-4.9543999999999997</v>
      </c>
      <c r="CA47" s="118">
        <v>-4.8169599999999999</v>
      </c>
      <c r="CB47" s="118">
        <v>-4.6799299999999997</v>
      </c>
      <c r="CC47" s="118">
        <v>-4.5427900000000001</v>
      </c>
      <c r="CD47" s="118">
        <v>-4.4050200000000004</v>
      </c>
      <c r="CE47" s="118">
        <v>-4.2660900000000002</v>
      </c>
      <c r="CF47" s="118">
        <v>-4.1254499999999998</v>
      </c>
      <c r="CG47" s="118">
        <v>-3.9825499999999998</v>
      </c>
      <c r="CH47" s="118">
        <v>-3.8368500000000001</v>
      </c>
      <c r="CI47" s="118">
        <v>-3.6878000000000002</v>
      </c>
      <c r="CJ47" s="118">
        <v>-3.53485</v>
      </c>
      <c r="CK47" s="118">
        <v>-3.3774899999999999</v>
      </c>
      <c r="CL47" s="118">
        <v>-3.2152099999999999</v>
      </c>
      <c r="CM47" s="118">
        <v>-3.0475300000000001</v>
      </c>
      <c r="CN47" s="119">
        <v>-2.87419</v>
      </c>
      <c r="CO47" s="118">
        <v>-2.6944300000000001</v>
      </c>
      <c r="CP47" s="118">
        <v>-2.5080399999999998</v>
      </c>
      <c r="CQ47" s="118">
        <v>-2.3147000000000002</v>
      </c>
      <c r="CR47" s="118">
        <v>-2.1141200000000002</v>
      </c>
      <c r="CS47" s="118">
        <v>-1.9060900000000001</v>
      </c>
      <c r="CT47" s="118">
        <v>-1.69042</v>
      </c>
      <c r="CU47" s="118">
        <v>-1.46699</v>
      </c>
      <c r="CV47" s="118">
        <v>-1.2357400000000001</v>
      </c>
      <c r="CW47" s="118">
        <v>-0.99665999999999999</v>
      </c>
      <c r="CX47" s="118">
        <v>-0.74978</v>
      </c>
      <c r="CY47" s="118">
        <v>-0.49520999999999998</v>
      </c>
      <c r="CZ47" s="118">
        <v>-0.23311000000000001</v>
      </c>
      <c r="DA47" s="118">
        <v>3.635E-2</v>
      </c>
      <c r="DB47" s="118">
        <v>0.31291999999999998</v>
      </c>
      <c r="DC47" s="118">
        <v>0.59631999999999996</v>
      </c>
      <c r="DD47" s="118">
        <v>0.88622999999999996</v>
      </c>
      <c r="DE47" s="118">
        <v>1.1822999999999999</v>
      </c>
      <c r="DF47" s="118">
        <v>1.4841500000000001</v>
      </c>
      <c r="DG47" s="118">
        <v>1.79139</v>
      </c>
      <c r="DH47" s="118">
        <v>2.10358</v>
      </c>
      <c r="DI47" s="118">
        <v>2.4203000000000001</v>
      </c>
      <c r="DJ47" s="118">
        <v>2.7410899999999998</v>
      </c>
      <c r="DK47" s="118">
        <v>3.06549</v>
      </c>
      <c r="DL47" s="118">
        <v>3.3930400000000001</v>
      </c>
      <c r="DM47" s="118">
        <v>3.7232799999999999</v>
      </c>
      <c r="DN47" s="118">
        <v>4.0557499999999997</v>
      </c>
      <c r="DO47" s="118">
        <v>4.3899999999999997</v>
      </c>
      <c r="DP47" s="118">
        <v>4.7255700000000003</v>
      </c>
      <c r="DQ47" s="118">
        <v>5.0620200000000004</v>
      </c>
      <c r="DR47" s="118">
        <v>5.3989399999999996</v>
      </c>
      <c r="DS47" s="118">
        <v>5.7359</v>
      </c>
      <c r="DT47" s="118">
        <v>6.0725100000000003</v>
      </c>
      <c r="DU47" s="118">
        <v>6.4083899999999998</v>
      </c>
      <c r="DV47" s="118">
        <v>6.7431799999999997</v>
      </c>
      <c r="DW47" s="118">
        <v>7.0765399999999996</v>
      </c>
      <c r="DX47" s="118">
        <v>7.4081000000000001</v>
      </c>
      <c r="DY47" s="118">
        <v>7.7375699999999998</v>
      </c>
      <c r="DZ47" s="118">
        <v>8.0647099999999998</v>
      </c>
      <c r="EA47" s="118">
        <v>8.3892100000000003</v>
      </c>
      <c r="EB47" s="118">
        <v>8.71082</v>
      </c>
      <c r="EC47" s="118">
        <v>9.0293299999999999</v>
      </c>
      <c r="ED47" s="118">
        <v>9.3444900000000004</v>
      </c>
      <c r="EE47" s="118">
        <v>9.6561400000000006</v>
      </c>
      <c r="EF47" s="118">
        <v>9.9640799999999992</v>
      </c>
      <c r="EG47" s="118">
        <v>10.268140000000001</v>
      </c>
      <c r="EH47" s="118">
        <v>10.568199999999999</v>
      </c>
      <c r="EI47" s="118">
        <v>10.864100000000001</v>
      </c>
      <c r="EJ47" s="118">
        <v>11.155720000000001</v>
      </c>
      <c r="EK47" s="118">
        <v>11.44295</v>
      </c>
      <c r="EL47" s="118">
        <v>11.725709999999999</v>
      </c>
      <c r="EM47" s="118">
        <v>12.003909999999999</v>
      </c>
      <c r="EN47" s="118">
        <v>12.27745</v>
      </c>
      <c r="EO47" s="118">
        <v>12.54626</v>
      </c>
      <c r="EP47" s="118">
        <v>12.81026</v>
      </c>
      <c r="EQ47" s="118">
        <v>13.069369999999999</v>
      </c>
      <c r="ER47" s="118">
        <v>13.32348</v>
      </c>
      <c r="ES47" s="118">
        <v>13.572480000000001</v>
      </c>
      <c r="ET47" s="118">
        <v>13.81622</v>
      </c>
      <c r="EU47" s="118">
        <v>14.05453</v>
      </c>
      <c r="EV47" s="118">
        <v>14.28715</v>
      </c>
      <c r="EW47" s="118">
        <v>14.51374</v>
      </c>
      <c r="EX47" s="118">
        <v>14.73387</v>
      </c>
      <c r="EY47" s="118">
        <v>14.94694</v>
      </c>
      <c r="EZ47" s="118">
        <v>15.15217</v>
      </c>
      <c r="FA47" s="118">
        <v>15.34853</v>
      </c>
      <c r="FB47" s="118">
        <v>15.53462</v>
      </c>
      <c r="FC47" s="118">
        <v>15.7087</v>
      </c>
      <c r="FD47" s="118">
        <v>15.868410000000001</v>
      </c>
      <c r="FE47" s="118">
        <v>16.010660000000001</v>
      </c>
      <c r="FF47" s="118">
        <v>16.131419999999999</v>
      </c>
      <c r="FG47" s="118">
        <v>16.225339999999999</v>
      </c>
      <c r="FH47" s="118">
        <v>16.285309999999999</v>
      </c>
      <c r="FI47" s="118">
        <v>16.30181</v>
      </c>
      <c r="FJ47" s="118">
        <v>16.26191</v>
      </c>
      <c r="FK47" s="118">
        <v>16.147690000000001</v>
      </c>
      <c r="FL47" s="118">
        <v>15.933909999999999</v>
      </c>
      <c r="FM47" s="118">
        <v>15.583930000000001</v>
      </c>
      <c r="FN47" s="118">
        <v>15.042719999999999</v>
      </c>
      <c r="FO47" s="118">
        <v>14.22415</v>
      </c>
      <c r="FP47" s="118">
        <v>12.985530000000001</v>
      </c>
      <c r="FQ47" s="118">
        <v>11.073180000000001</v>
      </c>
      <c r="FR47" s="118">
        <v>7.9930000000000003</v>
      </c>
      <c r="FS47" s="118">
        <v>2.6564700000000001</v>
      </c>
      <c r="FT47" s="118">
        <v>-7.7300599999999999</v>
      </c>
      <c r="FU47" s="118">
        <v>-31.005790000000001</v>
      </c>
      <c r="FV47" s="118">
        <v>-75.035979999999995</v>
      </c>
      <c r="FW47" s="118">
        <v>-109.13618</v>
      </c>
      <c r="FX47" s="118">
        <v>-124.34753000000001</v>
      </c>
      <c r="FY47" s="118">
        <v>-131.68427</v>
      </c>
      <c r="FZ47" s="227">
        <v>-123.05</v>
      </c>
    </row>
    <row r="48" spans="1:182">
      <c r="A48" s="226">
        <v>-139</v>
      </c>
      <c r="B48" s="118">
        <v>169.18256</v>
      </c>
      <c r="C48" s="118">
        <v>169.13660999999999</v>
      </c>
      <c r="D48" s="118">
        <v>169.11619999999999</v>
      </c>
      <c r="E48" s="118">
        <v>169.12182000000001</v>
      </c>
      <c r="F48" s="118">
        <v>169.15405000000001</v>
      </c>
      <c r="G48" s="118">
        <v>169.21360999999999</v>
      </c>
      <c r="H48" s="118">
        <v>169.30146999999999</v>
      </c>
      <c r="I48" s="118">
        <v>169.41886</v>
      </c>
      <c r="J48" s="118">
        <v>169.56745000000001</v>
      </c>
      <c r="K48" s="118">
        <v>169.74948000000001</v>
      </c>
      <c r="L48" s="118">
        <v>169.96790999999999</v>
      </c>
      <c r="M48" s="118">
        <v>170.22674000000001</v>
      </c>
      <c r="N48" s="118">
        <v>170.53139999999999</v>
      </c>
      <c r="O48" s="118">
        <v>170.88928000000001</v>
      </c>
      <c r="P48" s="118">
        <v>171.31067999999999</v>
      </c>
      <c r="Q48" s="118">
        <v>171.81009</v>
      </c>
      <c r="R48" s="118">
        <v>172.40849</v>
      </c>
      <c r="S48" s="118">
        <v>173.1371</v>
      </c>
      <c r="T48" s="118">
        <v>174.04427999999999</v>
      </c>
      <c r="U48" s="118">
        <v>175.20867000000001</v>
      </c>
      <c r="V48" s="118">
        <v>176.76643999999999</v>
      </c>
      <c r="W48" s="118">
        <v>178.97451000000001</v>
      </c>
      <c r="X48" s="118">
        <v>-177.62242000000001</v>
      </c>
      <c r="Y48" s="118">
        <v>-171.65880000000001</v>
      </c>
      <c r="Z48" s="118">
        <v>-158.76526000000001</v>
      </c>
      <c r="AA48" s="118">
        <v>-122.18431</v>
      </c>
      <c r="AB48" s="118">
        <v>-63.380200000000002</v>
      </c>
      <c r="AC48" s="118">
        <v>-38.611199999999997</v>
      </c>
      <c r="AD48" s="118">
        <v>-29.103000000000002</v>
      </c>
      <c r="AE48" s="118">
        <v>-24.284369999999999</v>
      </c>
      <c r="AF48" s="118">
        <v>-21.364850000000001</v>
      </c>
      <c r="AG48" s="118">
        <v>-19.38374</v>
      </c>
      <c r="AH48" s="118">
        <v>-17.931049999999999</v>
      </c>
      <c r="AI48" s="118">
        <v>-16.804120000000001</v>
      </c>
      <c r="AJ48" s="118">
        <v>-15.89176</v>
      </c>
      <c r="AK48" s="118">
        <v>-15.12809</v>
      </c>
      <c r="AL48" s="118">
        <v>-14.471679999999999</v>
      </c>
      <c r="AM48" s="118">
        <v>-13.895210000000001</v>
      </c>
      <c r="AN48" s="118">
        <v>-13.38002</v>
      </c>
      <c r="AO48" s="118">
        <v>-12.91292</v>
      </c>
      <c r="AP48" s="118">
        <v>-12.484360000000001</v>
      </c>
      <c r="AQ48" s="118">
        <v>-12.08728</v>
      </c>
      <c r="AR48" s="118">
        <v>-11.71635</v>
      </c>
      <c r="AS48" s="118">
        <v>-11.367470000000001</v>
      </c>
      <c r="AT48" s="118">
        <v>-11.037470000000001</v>
      </c>
      <c r="AU48" s="118">
        <v>-10.723839999999999</v>
      </c>
      <c r="AV48" s="118">
        <v>-10.424569999999999</v>
      </c>
      <c r="AW48" s="118">
        <v>-10.138070000000001</v>
      </c>
      <c r="AX48" s="118">
        <v>-9.8630099999999992</v>
      </c>
      <c r="AY48" s="118">
        <v>-9.5983099999999997</v>
      </c>
      <c r="AZ48" s="118">
        <v>-9.3430900000000001</v>
      </c>
      <c r="BA48" s="118">
        <v>-9.0965900000000008</v>
      </c>
      <c r="BB48" s="118">
        <v>-8.8581800000000008</v>
      </c>
      <c r="BC48" s="118">
        <v>-8.6273400000000002</v>
      </c>
      <c r="BD48" s="118">
        <v>-8.4035899999999994</v>
      </c>
      <c r="BE48" s="118">
        <v>-8.1865400000000008</v>
      </c>
      <c r="BF48" s="118">
        <v>-7.9758599999999999</v>
      </c>
      <c r="BG48" s="118">
        <v>-7.7712199999999996</v>
      </c>
      <c r="BH48" s="118">
        <v>-7.5723700000000003</v>
      </c>
      <c r="BI48" s="118">
        <v>-7.3790500000000003</v>
      </c>
      <c r="BJ48" s="118">
        <v>-7.1910499999999997</v>
      </c>
      <c r="BK48" s="118">
        <v>-7.0081300000000004</v>
      </c>
      <c r="BL48" s="118">
        <v>-6.8301100000000003</v>
      </c>
      <c r="BM48" s="118">
        <v>-6.6567800000000004</v>
      </c>
      <c r="BN48" s="118">
        <v>-6.4879300000000004</v>
      </c>
      <c r="BO48" s="118">
        <v>-6.3233699999999997</v>
      </c>
      <c r="BP48" s="118">
        <v>-6.16289</v>
      </c>
      <c r="BQ48" s="118">
        <v>-6.0062499999999996</v>
      </c>
      <c r="BR48" s="118">
        <v>-5.8532200000000003</v>
      </c>
      <c r="BS48" s="118">
        <v>-5.7035400000000003</v>
      </c>
      <c r="BT48" s="118">
        <v>-5.55694</v>
      </c>
      <c r="BU48" s="118">
        <v>-5.4131200000000002</v>
      </c>
      <c r="BV48" s="118">
        <v>-5.2717599999999996</v>
      </c>
      <c r="BW48" s="118">
        <v>-5.1325099999999999</v>
      </c>
      <c r="BX48" s="118">
        <v>-4.9950200000000002</v>
      </c>
      <c r="BY48" s="118">
        <v>-4.8588899999999997</v>
      </c>
      <c r="BZ48" s="118">
        <v>-4.7237</v>
      </c>
      <c r="CA48" s="118">
        <v>-4.5890199999999997</v>
      </c>
      <c r="CB48" s="118">
        <v>-4.4543900000000001</v>
      </c>
      <c r="CC48" s="118">
        <v>-4.3193400000000004</v>
      </c>
      <c r="CD48" s="118">
        <v>-4.1833600000000004</v>
      </c>
      <c r="CE48" s="118">
        <v>-4.04596</v>
      </c>
      <c r="CF48" s="118">
        <v>-3.9066100000000001</v>
      </c>
      <c r="CG48" s="118">
        <v>-3.7648100000000002</v>
      </c>
      <c r="CH48" s="118">
        <v>-3.6200299999999999</v>
      </c>
      <c r="CI48" s="118">
        <v>-3.47174</v>
      </c>
      <c r="CJ48" s="118">
        <v>-3.3194499999999998</v>
      </c>
      <c r="CK48" s="118">
        <v>-3.1626599999999998</v>
      </c>
      <c r="CL48" s="118">
        <v>-3.0009000000000001</v>
      </c>
      <c r="CM48" s="118">
        <v>-2.83371</v>
      </c>
      <c r="CN48" s="119">
        <v>-2.6608499999999999</v>
      </c>
      <c r="CO48" s="118">
        <v>-2.4815800000000001</v>
      </c>
      <c r="CP48" s="118">
        <v>-2.2957399999999999</v>
      </c>
      <c r="CQ48" s="118">
        <v>-2.1030099999999998</v>
      </c>
      <c r="CR48" s="118">
        <v>-1.90313</v>
      </c>
      <c r="CS48" s="118">
        <v>-1.6958899999999999</v>
      </c>
      <c r="CT48" s="118">
        <v>-1.4811399999999999</v>
      </c>
      <c r="CU48" s="118">
        <v>-1.25875</v>
      </c>
      <c r="CV48" s="118">
        <v>-1.0286900000000001</v>
      </c>
      <c r="CW48" s="118">
        <v>-0.79093000000000002</v>
      </c>
      <c r="CX48" s="118">
        <v>-0.54552999999999996</v>
      </c>
      <c r="CY48" s="118">
        <v>-0.29260000000000003</v>
      </c>
      <c r="CZ48" s="118">
        <v>-3.227E-2</v>
      </c>
      <c r="DA48" s="118">
        <v>0.23527000000000001</v>
      </c>
      <c r="DB48" s="118">
        <v>0.50976999999999995</v>
      </c>
      <c r="DC48" s="118">
        <v>0.79098000000000002</v>
      </c>
      <c r="DD48" s="118">
        <v>1.0785800000000001</v>
      </c>
      <c r="DE48" s="118">
        <v>1.3722300000000001</v>
      </c>
      <c r="DF48" s="118">
        <v>1.67157</v>
      </c>
      <c r="DG48" s="118">
        <v>1.97621</v>
      </c>
      <c r="DH48" s="118">
        <v>2.2857500000000002</v>
      </c>
      <c r="DI48" s="118">
        <v>2.5997599999999998</v>
      </c>
      <c r="DJ48" s="118">
        <v>2.9178099999999998</v>
      </c>
      <c r="DK48" s="118">
        <v>3.2394599999999998</v>
      </c>
      <c r="DL48" s="118">
        <v>3.56426</v>
      </c>
      <c r="DM48" s="118">
        <v>3.8917799999999998</v>
      </c>
      <c r="DN48" s="118">
        <v>4.2215600000000002</v>
      </c>
      <c r="DO48" s="118">
        <v>4.5531600000000001</v>
      </c>
      <c r="DP48" s="118">
        <v>4.8861600000000003</v>
      </c>
      <c r="DQ48" s="118">
        <v>5.2201399999999998</v>
      </c>
      <c r="DR48" s="118">
        <v>5.5546800000000003</v>
      </c>
      <c r="DS48" s="118">
        <v>5.8893899999999997</v>
      </c>
      <c r="DT48" s="118">
        <v>6.2238899999999999</v>
      </c>
      <c r="DU48" s="118">
        <v>6.5578099999999999</v>
      </c>
      <c r="DV48" s="118">
        <v>6.8908199999999997</v>
      </c>
      <c r="DW48" s="118">
        <v>7.2225700000000002</v>
      </c>
      <c r="DX48" s="118">
        <v>7.5527499999999996</v>
      </c>
      <c r="DY48" s="118">
        <v>7.8810799999999999</v>
      </c>
      <c r="DZ48" s="118">
        <v>8.2073099999999997</v>
      </c>
      <c r="EA48" s="118">
        <v>8.5311599999999999</v>
      </c>
      <c r="EB48" s="118">
        <v>8.8523999999999994</v>
      </c>
      <c r="EC48" s="118">
        <v>9.1708200000000009</v>
      </c>
      <c r="ED48" s="118">
        <v>9.4862099999999998</v>
      </c>
      <c r="EE48" s="118">
        <v>9.7983799999999999</v>
      </c>
      <c r="EF48" s="118">
        <v>10.10718</v>
      </c>
      <c r="EG48" s="118">
        <v>10.41245</v>
      </c>
      <c r="EH48" s="118">
        <v>10.71405</v>
      </c>
      <c r="EI48" s="118">
        <v>11.01183</v>
      </c>
      <c r="EJ48" s="118">
        <v>11.305680000000001</v>
      </c>
      <c r="EK48" s="118">
        <v>11.595510000000001</v>
      </c>
      <c r="EL48" s="118">
        <v>11.88119</v>
      </c>
      <c r="EM48" s="118">
        <v>12.16263</v>
      </c>
      <c r="EN48" s="118">
        <v>12.439730000000001</v>
      </c>
      <c r="EO48" s="118">
        <v>12.71238</v>
      </c>
      <c r="EP48" s="118">
        <v>12.98048</v>
      </c>
      <c r="EQ48" s="118">
        <v>13.243919999999999</v>
      </c>
      <c r="ER48" s="118">
        <v>13.502560000000001</v>
      </c>
      <c r="ES48" s="118">
        <v>13.75624</v>
      </c>
      <c r="ET48" s="118">
        <v>14.004770000000001</v>
      </c>
      <c r="EU48" s="118">
        <v>14.24794</v>
      </c>
      <c r="EV48" s="118">
        <v>14.4854</v>
      </c>
      <c r="EW48" s="118">
        <v>14.716760000000001</v>
      </c>
      <c r="EX48" s="118">
        <v>14.941520000000001</v>
      </c>
      <c r="EY48" s="118">
        <v>15.158989999999999</v>
      </c>
      <c r="EZ48" s="118">
        <v>15.3683</v>
      </c>
      <c r="FA48" s="118">
        <v>15.56831</v>
      </c>
      <c r="FB48" s="118">
        <v>15.75752</v>
      </c>
      <c r="FC48" s="118">
        <v>15.934010000000001</v>
      </c>
      <c r="FD48" s="118">
        <v>16.095289999999999</v>
      </c>
      <c r="FE48" s="118">
        <v>16.238060000000001</v>
      </c>
      <c r="FF48" s="118">
        <v>16.358029999999999</v>
      </c>
      <c r="FG48" s="118">
        <v>16.449560000000002</v>
      </c>
      <c r="FH48" s="118">
        <v>16.50515</v>
      </c>
      <c r="FI48" s="118">
        <v>16.514749999999999</v>
      </c>
      <c r="FJ48" s="118">
        <v>16.464759999999998</v>
      </c>
      <c r="FK48" s="118">
        <v>16.336310000000001</v>
      </c>
      <c r="FL48" s="118">
        <v>16.10285</v>
      </c>
      <c r="FM48" s="118">
        <v>15.72578</v>
      </c>
      <c r="FN48" s="118">
        <v>15.147080000000001</v>
      </c>
      <c r="FO48" s="118">
        <v>14.27594</v>
      </c>
      <c r="FP48" s="118">
        <v>12.96156</v>
      </c>
      <c r="FQ48" s="118">
        <v>10.93582</v>
      </c>
      <c r="FR48" s="118">
        <v>7.6761600000000003</v>
      </c>
      <c r="FS48" s="118">
        <v>2.03355</v>
      </c>
      <c r="FT48" s="118">
        <v>-8.91052</v>
      </c>
      <c r="FU48" s="118">
        <v>-32.970109999999998</v>
      </c>
      <c r="FV48" s="118">
        <v>-75.985979999999998</v>
      </c>
      <c r="FW48" s="118">
        <v>-108.45829999999999</v>
      </c>
      <c r="FX48" s="118">
        <v>-123.32499</v>
      </c>
      <c r="FY48" s="118">
        <v>-130.64517000000001</v>
      </c>
      <c r="FZ48" s="227">
        <v>-122.05</v>
      </c>
    </row>
    <row r="49" spans="1:182">
      <c r="A49" s="226">
        <v>-138</v>
      </c>
      <c r="B49" s="118">
        <v>168.18253000000001</v>
      </c>
      <c r="C49" s="118">
        <v>168.10364999999999</v>
      </c>
      <c r="D49" s="118">
        <v>168.04802000000001</v>
      </c>
      <c r="E49" s="118">
        <v>168.01575</v>
      </c>
      <c r="F49" s="118">
        <v>168.00697</v>
      </c>
      <c r="G49" s="118">
        <v>168.02189000000001</v>
      </c>
      <c r="H49" s="118">
        <v>168.06082000000001</v>
      </c>
      <c r="I49" s="118">
        <v>168.1242</v>
      </c>
      <c r="J49" s="118">
        <v>168.21271999999999</v>
      </c>
      <c r="K49" s="118">
        <v>168.32741999999999</v>
      </c>
      <c r="L49" s="118">
        <v>168.46972</v>
      </c>
      <c r="M49" s="118">
        <v>168.64168000000001</v>
      </c>
      <c r="N49" s="118">
        <v>168.84620000000001</v>
      </c>
      <c r="O49" s="118">
        <v>169.08733000000001</v>
      </c>
      <c r="P49" s="118">
        <v>169.37083000000001</v>
      </c>
      <c r="Q49" s="118">
        <v>169.70495</v>
      </c>
      <c r="R49" s="118">
        <v>170.10171</v>
      </c>
      <c r="S49" s="118">
        <v>170.57910999999999</v>
      </c>
      <c r="T49" s="118">
        <v>171.16508999999999</v>
      </c>
      <c r="U49" s="118">
        <v>171.90505999999999</v>
      </c>
      <c r="V49" s="118">
        <v>172.87756999999999</v>
      </c>
      <c r="W49" s="118">
        <v>174.23048</v>
      </c>
      <c r="X49" s="118">
        <v>176.2774</v>
      </c>
      <c r="Y49" s="118">
        <v>179.81354999999999</v>
      </c>
      <c r="Z49" s="118">
        <v>-172.44704999999999</v>
      </c>
      <c r="AA49" s="118">
        <v>-144.56879000000001</v>
      </c>
      <c r="AB49" s="118">
        <v>-57.96902</v>
      </c>
      <c r="AC49" s="118">
        <v>-31.029630000000001</v>
      </c>
      <c r="AD49" s="118">
        <v>-23.427679999999999</v>
      </c>
      <c r="AE49" s="118">
        <v>-19.912669999999999</v>
      </c>
      <c r="AF49" s="118">
        <v>-17.851199999999999</v>
      </c>
      <c r="AG49" s="118">
        <v>-16.465209999999999</v>
      </c>
      <c r="AH49" s="118">
        <v>-15.446350000000001</v>
      </c>
      <c r="AI49" s="118">
        <v>-14.64866</v>
      </c>
      <c r="AJ49" s="118">
        <v>-13.99431</v>
      </c>
      <c r="AK49" s="118">
        <v>-13.43811</v>
      </c>
      <c r="AL49" s="118">
        <v>-12.95209</v>
      </c>
      <c r="AM49" s="118">
        <v>-12.51806</v>
      </c>
      <c r="AN49" s="118">
        <v>-12.12368</v>
      </c>
      <c r="AO49" s="118">
        <v>-11.76036</v>
      </c>
      <c r="AP49" s="118">
        <v>-11.42191</v>
      </c>
      <c r="AQ49" s="118">
        <v>-11.1038</v>
      </c>
      <c r="AR49" s="118">
        <v>-10.80264</v>
      </c>
      <c r="AS49" s="118">
        <v>-10.51585</v>
      </c>
      <c r="AT49" s="118">
        <v>-10.241429999999999</v>
      </c>
      <c r="AU49" s="118">
        <v>-9.9778300000000009</v>
      </c>
      <c r="AV49" s="118">
        <v>-9.7238199999999999</v>
      </c>
      <c r="AW49" s="118">
        <v>-9.4784100000000002</v>
      </c>
      <c r="AX49" s="118">
        <v>-9.2408099999999997</v>
      </c>
      <c r="AY49" s="118">
        <v>-9.0103799999999996</v>
      </c>
      <c r="AZ49" s="118">
        <v>-8.7865699999999993</v>
      </c>
      <c r="BA49" s="118">
        <v>-8.5689499999999992</v>
      </c>
      <c r="BB49" s="118">
        <v>-8.3571500000000007</v>
      </c>
      <c r="BC49" s="118">
        <v>-8.1508400000000005</v>
      </c>
      <c r="BD49" s="118">
        <v>-7.9497600000000004</v>
      </c>
      <c r="BE49" s="118">
        <v>-7.7536899999999997</v>
      </c>
      <c r="BF49" s="118">
        <v>-7.5624200000000004</v>
      </c>
      <c r="BG49" s="118">
        <v>-7.3757700000000002</v>
      </c>
      <c r="BH49" s="118">
        <v>-7.1935799999999999</v>
      </c>
      <c r="BI49" s="118">
        <v>-7.0157100000000003</v>
      </c>
      <c r="BJ49" s="118">
        <v>-6.8419999999999996</v>
      </c>
      <c r="BK49" s="118">
        <v>-6.6723400000000002</v>
      </c>
      <c r="BL49" s="118">
        <v>-6.5065799999999996</v>
      </c>
      <c r="BM49" s="118">
        <v>-6.3445900000000002</v>
      </c>
      <c r="BN49" s="118">
        <v>-6.1862199999999996</v>
      </c>
      <c r="BO49" s="118">
        <v>-6.03132</v>
      </c>
      <c r="BP49" s="118">
        <v>-5.8797199999999998</v>
      </c>
      <c r="BQ49" s="118">
        <v>-5.7312399999999997</v>
      </c>
      <c r="BR49" s="118">
        <v>-5.5856899999999996</v>
      </c>
      <c r="BS49" s="118">
        <v>-5.44285</v>
      </c>
      <c r="BT49" s="118">
        <v>-5.3024699999999996</v>
      </c>
      <c r="BU49" s="118">
        <v>-5.1642999999999999</v>
      </c>
      <c r="BV49" s="118">
        <v>-5.0280500000000004</v>
      </c>
      <c r="BW49" s="118">
        <v>-4.8934100000000003</v>
      </c>
      <c r="BX49" s="118">
        <v>-4.76004</v>
      </c>
      <c r="BY49" s="118">
        <v>-4.62758</v>
      </c>
      <c r="BZ49" s="118">
        <v>-4.49566</v>
      </c>
      <c r="CA49" s="118">
        <v>-4.3638500000000002</v>
      </c>
      <c r="CB49" s="118">
        <v>-4.2317499999999999</v>
      </c>
      <c r="CC49" s="118">
        <v>-4.0988899999999999</v>
      </c>
      <c r="CD49" s="118">
        <v>-3.9648300000000001</v>
      </c>
      <c r="CE49" s="118">
        <v>-3.8290799999999998</v>
      </c>
      <c r="CF49" s="118">
        <v>-3.69116</v>
      </c>
      <c r="CG49" s="118">
        <v>-3.5505800000000001</v>
      </c>
      <c r="CH49" s="118">
        <v>-3.40686</v>
      </c>
      <c r="CI49" s="118">
        <v>-3.2595100000000001</v>
      </c>
      <c r="CJ49" s="118">
        <v>-3.1080399999999999</v>
      </c>
      <c r="CK49" s="118">
        <v>-2.95201</v>
      </c>
      <c r="CL49" s="118">
        <v>-2.79095</v>
      </c>
      <c r="CM49" s="118">
        <v>-2.6244499999999999</v>
      </c>
      <c r="CN49" s="119">
        <v>-2.4523000000000001</v>
      </c>
      <c r="CO49" s="118">
        <v>-2.2737799999999999</v>
      </c>
      <c r="CP49" s="118">
        <v>-2.08873</v>
      </c>
      <c r="CQ49" s="118">
        <v>-1.89689</v>
      </c>
      <c r="CR49" s="118">
        <v>-1.698</v>
      </c>
      <c r="CS49" s="118">
        <v>-1.49187</v>
      </c>
      <c r="CT49" s="118">
        <v>-1.2783500000000001</v>
      </c>
      <c r="CU49" s="118">
        <v>-1.05735</v>
      </c>
      <c r="CV49" s="118">
        <v>-0.82882</v>
      </c>
      <c r="CW49" s="118">
        <v>-0.59275999999999995</v>
      </c>
      <c r="CX49" s="118">
        <v>-0.34921999999999997</v>
      </c>
      <c r="CY49" s="118">
        <v>-9.8299999999999998E-2</v>
      </c>
      <c r="CZ49" s="118">
        <v>0.15986</v>
      </c>
      <c r="DA49" s="118">
        <v>0.42508000000000001</v>
      </c>
      <c r="DB49" s="118">
        <v>0.69711999999999996</v>
      </c>
      <c r="DC49" s="118">
        <v>0.97572999999999999</v>
      </c>
      <c r="DD49" s="118">
        <v>1.2605999999999999</v>
      </c>
      <c r="DE49" s="118">
        <v>1.5514300000000001</v>
      </c>
      <c r="DF49" s="118">
        <v>1.84785</v>
      </c>
      <c r="DG49" s="118">
        <v>2.1494900000000001</v>
      </c>
      <c r="DH49" s="118">
        <v>2.4559600000000001</v>
      </c>
      <c r="DI49" s="118">
        <v>2.7668699999999999</v>
      </c>
      <c r="DJ49" s="118">
        <v>3.0817899999999998</v>
      </c>
      <c r="DK49" s="118">
        <v>3.4003000000000001</v>
      </c>
      <c r="DL49" s="118">
        <v>3.7219699999999998</v>
      </c>
      <c r="DM49" s="118">
        <v>4.0463800000000001</v>
      </c>
      <c r="DN49" s="118">
        <v>4.3731</v>
      </c>
      <c r="DO49" s="118">
        <v>4.7016999999999998</v>
      </c>
      <c r="DP49" s="118">
        <v>5.03179</v>
      </c>
      <c r="DQ49" s="118">
        <v>5.36294</v>
      </c>
      <c r="DR49" s="118">
        <v>5.6947700000000001</v>
      </c>
      <c r="DS49" s="118">
        <v>6.0269000000000004</v>
      </c>
      <c r="DT49" s="118">
        <v>6.3589700000000002</v>
      </c>
      <c r="DU49" s="118">
        <v>6.6906400000000001</v>
      </c>
      <c r="DV49" s="118">
        <v>7.0215500000000004</v>
      </c>
      <c r="DW49" s="118">
        <v>7.3513999999999999</v>
      </c>
      <c r="DX49" s="118">
        <v>7.6799200000000001</v>
      </c>
      <c r="DY49" s="118">
        <v>8.0068300000000008</v>
      </c>
      <c r="DZ49" s="118">
        <v>8.3318700000000003</v>
      </c>
      <c r="EA49" s="118">
        <v>8.6547999999999998</v>
      </c>
      <c r="EB49" s="118">
        <v>8.9754100000000001</v>
      </c>
      <c r="EC49" s="118">
        <v>9.2934900000000003</v>
      </c>
      <c r="ED49" s="118">
        <v>9.6088500000000003</v>
      </c>
      <c r="EE49" s="118">
        <v>9.9213199999999997</v>
      </c>
      <c r="EF49" s="118">
        <v>10.23075</v>
      </c>
      <c r="EG49" s="118">
        <v>10.537000000000001</v>
      </c>
      <c r="EH49" s="118">
        <v>10.83991</v>
      </c>
      <c r="EI49" s="118">
        <v>11.13937</v>
      </c>
      <c r="EJ49" s="118">
        <v>11.435269999999999</v>
      </c>
      <c r="EK49" s="118">
        <v>11.72748</v>
      </c>
      <c r="EL49" s="118">
        <v>12.0159</v>
      </c>
      <c r="EM49" s="118">
        <v>12.3004</v>
      </c>
      <c r="EN49" s="118">
        <v>12.580880000000001</v>
      </c>
      <c r="EO49" s="118">
        <v>12.857200000000001</v>
      </c>
      <c r="EP49" s="118">
        <v>13.129250000000001</v>
      </c>
      <c r="EQ49" s="118">
        <v>13.39687</v>
      </c>
      <c r="ER49" s="118">
        <v>13.659890000000001</v>
      </c>
      <c r="ES49" s="118">
        <v>13.91812</v>
      </c>
      <c r="ET49" s="118">
        <v>14.17132</v>
      </c>
      <c r="EU49" s="118">
        <v>14.4192</v>
      </c>
      <c r="EV49" s="118">
        <v>14.661379999999999</v>
      </c>
      <c r="EW49" s="118">
        <v>14.89738</v>
      </c>
      <c r="EX49" s="118">
        <v>15.12663</v>
      </c>
      <c r="EY49" s="118">
        <v>15.348369999999999</v>
      </c>
      <c r="EZ49" s="118">
        <v>15.561579999999999</v>
      </c>
      <c r="FA49" s="118">
        <v>15.76507</v>
      </c>
      <c r="FB49" s="118">
        <v>15.957190000000001</v>
      </c>
      <c r="FC49" s="118">
        <v>16.13588</v>
      </c>
      <c r="FD49" s="118">
        <v>16.29842</v>
      </c>
      <c r="FE49" s="118">
        <v>16.441369999999999</v>
      </c>
      <c r="FF49" s="118">
        <v>16.56015</v>
      </c>
      <c r="FG49" s="118">
        <v>16.648800000000001</v>
      </c>
      <c r="FH49" s="118">
        <v>16.699380000000001</v>
      </c>
      <c r="FI49" s="118">
        <v>16.701339999999998</v>
      </c>
      <c r="FJ49" s="118">
        <v>16.6403</v>
      </c>
      <c r="FK49" s="118">
        <v>16.496449999999999</v>
      </c>
      <c r="FL49" s="118">
        <v>16.241759999999999</v>
      </c>
      <c r="FM49" s="118">
        <v>15.835610000000001</v>
      </c>
      <c r="FN49" s="118">
        <v>15.216760000000001</v>
      </c>
      <c r="FO49" s="118">
        <v>14.28942</v>
      </c>
      <c r="FP49" s="118">
        <v>12.89415</v>
      </c>
      <c r="FQ49" s="118">
        <v>10.747479999999999</v>
      </c>
      <c r="FR49" s="118">
        <v>7.2967599999999999</v>
      </c>
      <c r="FS49" s="118">
        <v>1.3302400000000001</v>
      </c>
      <c r="FT49" s="118">
        <v>-10.191240000000001</v>
      </c>
      <c r="FU49" s="118">
        <v>-34.977469999999997</v>
      </c>
      <c r="FV49" s="118">
        <v>-76.861230000000006</v>
      </c>
      <c r="FW49" s="118">
        <v>-107.78337000000001</v>
      </c>
      <c r="FX49" s="118">
        <v>-122.30867000000001</v>
      </c>
      <c r="FY49" s="118">
        <v>-129.60796999999999</v>
      </c>
      <c r="FZ49" s="227">
        <v>-121.05</v>
      </c>
    </row>
    <row r="50" spans="1:182">
      <c r="A50" s="226">
        <v>-137</v>
      </c>
      <c r="B50" s="118">
        <v>167.1825</v>
      </c>
      <c r="C50" s="118">
        <v>167.07074</v>
      </c>
      <c r="D50" s="118">
        <v>166.97998999999999</v>
      </c>
      <c r="E50" s="118">
        <v>166.91001</v>
      </c>
      <c r="F50" s="118">
        <v>166.8605</v>
      </c>
      <c r="G50" s="118">
        <v>166.83115000000001</v>
      </c>
      <c r="H50" s="118">
        <v>166.82165000000001</v>
      </c>
      <c r="I50" s="118">
        <v>166.83170000000001</v>
      </c>
      <c r="J50" s="118">
        <v>166.86105000000001</v>
      </c>
      <c r="K50" s="118">
        <v>166.90957</v>
      </c>
      <c r="L50" s="118">
        <v>166.97726</v>
      </c>
      <c r="M50" s="118">
        <v>167.0643</v>
      </c>
      <c r="N50" s="118">
        <v>167.17121</v>
      </c>
      <c r="O50" s="118">
        <v>167.29892000000001</v>
      </c>
      <c r="P50" s="118">
        <v>167.44895</v>
      </c>
      <c r="Q50" s="118">
        <v>167.62370999999999</v>
      </c>
      <c r="R50" s="118">
        <v>167.82695000000001</v>
      </c>
      <c r="S50" s="118">
        <v>168.06447</v>
      </c>
      <c r="T50" s="118">
        <v>168.34555</v>
      </c>
      <c r="U50" s="118">
        <v>168.68539999999999</v>
      </c>
      <c r="V50" s="118">
        <v>169.11049</v>
      </c>
      <c r="W50" s="118">
        <v>169.67044999999999</v>
      </c>
      <c r="X50" s="118">
        <v>170.46968000000001</v>
      </c>
      <c r="Y50" s="118">
        <v>171.76962</v>
      </c>
      <c r="Z50" s="118">
        <v>174.45590999999999</v>
      </c>
      <c r="AA50" s="118">
        <v>-175.49071000000001</v>
      </c>
      <c r="AB50" s="118">
        <v>-41.860610000000001</v>
      </c>
      <c r="AC50" s="118">
        <v>-20.179410000000001</v>
      </c>
      <c r="AD50" s="118">
        <v>-16.477460000000001</v>
      </c>
      <c r="AE50" s="118">
        <v>-14.875999999999999</v>
      </c>
      <c r="AF50" s="118">
        <v>-13.92952</v>
      </c>
      <c r="AG50" s="118">
        <v>-13.27004</v>
      </c>
      <c r="AH50" s="118">
        <v>-12.761229999999999</v>
      </c>
      <c r="AI50" s="118">
        <v>-12.341060000000001</v>
      </c>
      <c r="AJ50" s="118">
        <v>-11.977349999999999</v>
      </c>
      <c r="AK50" s="118">
        <v>-11.6518</v>
      </c>
      <c r="AL50" s="118">
        <v>-11.353300000000001</v>
      </c>
      <c r="AM50" s="118">
        <v>-11.07474</v>
      </c>
      <c r="AN50" s="118">
        <v>-10.81138</v>
      </c>
      <c r="AO50" s="118">
        <v>-10.56</v>
      </c>
      <c r="AP50" s="118">
        <v>-10.318300000000001</v>
      </c>
      <c r="AQ50" s="118">
        <v>-10.08466</v>
      </c>
      <c r="AR50" s="118">
        <v>-9.8578799999999998</v>
      </c>
      <c r="AS50" s="118">
        <v>-9.6370699999999996</v>
      </c>
      <c r="AT50" s="118">
        <v>-9.4215900000000001</v>
      </c>
      <c r="AU50" s="118">
        <v>-9.2109299999999994</v>
      </c>
      <c r="AV50" s="118">
        <v>-9.0046999999999997</v>
      </c>
      <c r="AW50" s="118">
        <v>-8.8026199999999992</v>
      </c>
      <c r="AX50" s="118">
        <v>-8.6044599999999996</v>
      </c>
      <c r="AY50" s="118">
        <v>-8.4100300000000008</v>
      </c>
      <c r="AZ50" s="118">
        <v>-8.2192100000000003</v>
      </c>
      <c r="BA50" s="118">
        <v>-8.0318699999999996</v>
      </c>
      <c r="BB50" s="118">
        <v>-7.8479299999999999</v>
      </c>
      <c r="BC50" s="118">
        <v>-7.6673</v>
      </c>
      <c r="BD50" s="118">
        <v>-7.4899300000000002</v>
      </c>
      <c r="BE50" s="118">
        <v>-7.3157800000000002</v>
      </c>
      <c r="BF50" s="118">
        <v>-7.1447799999999999</v>
      </c>
      <c r="BG50" s="118">
        <v>-6.9768999999999997</v>
      </c>
      <c r="BH50" s="118">
        <v>-6.8120900000000004</v>
      </c>
      <c r="BI50" s="118">
        <v>-6.6503100000000002</v>
      </c>
      <c r="BJ50" s="118">
        <v>-6.4915200000000004</v>
      </c>
      <c r="BK50" s="118">
        <v>-6.3356500000000002</v>
      </c>
      <c r="BL50" s="118">
        <v>-6.1826600000000003</v>
      </c>
      <c r="BM50" s="118">
        <v>-6.0324600000000004</v>
      </c>
      <c r="BN50" s="118">
        <v>-5.8849799999999997</v>
      </c>
      <c r="BO50" s="118">
        <v>-5.7401099999999996</v>
      </c>
      <c r="BP50" s="118">
        <v>-5.5977499999999996</v>
      </c>
      <c r="BQ50" s="118">
        <v>-5.4577600000000004</v>
      </c>
      <c r="BR50" s="118">
        <v>-5.3199699999999996</v>
      </c>
      <c r="BS50" s="118">
        <v>-5.1842300000000003</v>
      </c>
      <c r="BT50" s="118">
        <v>-5.0503200000000001</v>
      </c>
      <c r="BU50" s="118">
        <v>-4.9180099999999998</v>
      </c>
      <c r="BV50" s="118">
        <v>-4.7870699999999999</v>
      </c>
      <c r="BW50" s="118">
        <v>-4.6572199999999997</v>
      </c>
      <c r="BX50" s="118">
        <v>-4.5281399999999996</v>
      </c>
      <c r="BY50" s="118">
        <v>-4.3995199999999999</v>
      </c>
      <c r="BZ50" s="118">
        <v>-4.2710100000000004</v>
      </c>
      <c r="CA50" s="118">
        <v>-4.1422299999999996</v>
      </c>
      <c r="CB50" s="118">
        <v>-4.0127899999999999</v>
      </c>
      <c r="CC50" s="118">
        <v>-3.8822700000000001</v>
      </c>
      <c r="CD50" s="118">
        <v>-3.7502499999999999</v>
      </c>
      <c r="CE50" s="118">
        <v>-3.6162899999999998</v>
      </c>
      <c r="CF50" s="118">
        <v>-3.47994</v>
      </c>
      <c r="CG50" s="118">
        <v>-3.3407399999999998</v>
      </c>
      <c r="CH50" s="118">
        <v>-3.1982400000000002</v>
      </c>
      <c r="CI50" s="118">
        <v>-3.0519799999999999</v>
      </c>
      <c r="CJ50" s="118">
        <v>-2.90151</v>
      </c>
      <c r="CK50" s="118">
        <v>-2.74641</v>
      </c>
      <c r="CL50" s="118">
        <v>-2.5862699999999998</v>
      </c>
      <c r="CM50" s="118">
        <v>-2.4206799999999999</v>
      </c>
      <c r="CN50" s="119">
        <v>-2.2494499999999999</v>
      </c>
      <c r="CO50" s="118">
        <v>-2.07192</v>
      </c>
      <c r="CP50" s="118">
        <v>-1.88794</v>
      </c>
      <c r="CQ50" s="118">
        <v>-1.6972499999999999</v>
      </c>
      <c r="CR50" s="118">
        <v>-1.49963</v>
      </c>
      <c r="CS50" s="118">
        <v>-1.29491</v>
      </c>
      <c r="CT50" s="118">
        <v>-1.0829500000000001</v>
      </c>
      <c r="CU50" s="118">
        <v>-0.86365999999999998</v>
      </c>
      <c r="CV50" s="118">
        <v>-0.63700000000000001</v>
      </c>
      <c r="CW50" s="118">
        <v>-0.40298</v>
      </c>
      <c r="CX50" s="118">
        <v>-0.16164999999999999</v>
      </c>
      <c r="CY50" s="118">
        <v>8.6889999999999995E-2</v>
      </c>
      <c r="CZ50" s="118">
        <v>0.34250999999999998</v>
      </c>
      <c r="DA50" s="118">
        <v>0.60502</v>
      </c>
      <c r="DB50" s="118">
        <v>0.87421000000000004</v>
      </c>
      <c r="DC50" s="118">
        <v>1.1498299999999999</v>
      </c>
      <c r="DD50" s="118">
        <v>1.4316</v>
      </c>
      <c r="DE50" s="118">
        <v>1.7192000000000001</v>
      </c>
      <c r="DF50" s="118">
        <v>2.0123099999999998</v>
      </c>
      <c r="DG50" s="118">
        <v>2.3105699999999998</v>
      </c>
      <c r="DH50" s="118">
        <v>2.6135999999999999</v>
      </c>
      <c r="DI50" s="118">
        <v>2.9210099999999999</v>
      </c>
      <c r="DJ50" s="118">
        <v>3.2324199999999998</v>
      </c>
      <c r="DK50" s="118">
        <v>3.5474199999999998</v>
      </c>
      <c r="DL50" s="118">
        <v>3.8655900000000001</v>
      </c>
      <c r="DM50" s="118">
        <v>4.1865300000000003</v>
      </c>
      <c r="DN50" s="118">
        <v>4.50983</v>
      </c>
      <c r="DO50" s="118">
        <v>4.8350900000000001</v>
      </c>
      <c r="DP50" s="118">
        <v>5.1619099999999998</v>
      </c>
      <c r="DQ50" s="118">
        <v>5.4899100000000001</v>
      </c>
      <c r="DR50" s="118">
        <v>5.8187100000000003</v>
      </c>
      <c r="DS50" s="118">
        <v>6.1479400000000002</v>
      </c>
      <c r="DT50" s="118">
        <v>6.4772699999999999</v>
      </c>
      <c r="DU50" s="118">
        <v>6.8063599999999997</v>
      </c>
      <c r="DV50" s="118">
        <v>7.1348900000000004</v>
      </c>
      <c r="DW50" s="118">
        <v>7.4625700000000004</v>
      </c>
      <c r="DX50" s="118">
        <v>7.7891300000000001</v>
      </c>
      <c r="DY50" s="118">
        <v>8.1143300000000007</v>
      </c>
      <c r="DZ50" s="118">
        <v>8.4379000000000008</v>
      </c>
      <c r="EA50" s="118">
        <v>8.7596500000000006</v>
      </c>
      <c r="EB50" s="118">
        <v>9.0793499999999998</v>
      </c>
      <c r="EC50" s="118">
        <v>9.3968299999999996</v>
      </c>
      <c r="ED50" s="118">
        <v>9.7119099999999996</v>
      </c>
      <c r="EE50" s="118">
        <v>10.02444</v>
      </c>
      <c r="EF50" s="118">
        <v>10.33426</v>
      </c>
      <c r="EG50" s="118">
        <v>10.64123</v>
      </c>
      <c r="EH50" s="118">
        <v>10.94523</v>
      </c>
      <c r="EI50" s="118">
        <v>11.24615</v>
      </c>
      <c r="EJ50" s="118">
        <v>11.54387</v>
      </c>
      <c r="EK50" s="118">
        <v>11.83826</v>
      </c>
      <c r="EL50" s="118">
        <v>12.129200000000001</v>
      </c>
      <c r="EM50" s="118">
        <v>12.41656</v>
      </c>
      <c r="EN50" s="118">
        <v>12.70021</v>
      </c>
      <c r="EO50" s="118">
        <v>12.98002</v>
      </c>
      <c r="EP50" s="118">
        <v>13.25583</v>
      </c>
      <c r="EQ50" s="118">
        <v>13.52746</v>
      </c>
      <c r="ER50" s="118">
        <v>13.794689999999999</v>
      </c>
      <c r="ES50" s="118">
        <v>14.0573</v>
      </c>
      <c r="ET50" s="118">
        <v>14.315009999999999</v>
      </c>
      <c r="EU50" s="118">
        <v>14.56744</v>
      </c>
      <c r="EV50" s="118">
        <v>14.81418</v>
      </c>
      <c r="EW50" s="118">
        <v>15.05466</v>
      </c>
      <c r="EX50" s="118">
        <v>15.28824</v>
      </c>
      <c r="EY50" s="118">
        <v>15.51407</v>
      </c>
      <c r="EZ50" s="118">
        <v>15.73099</v>
      </c>
      <c r="FA50" s="118">
        <v>15.93774</v>
      </c>
      <c r="FB50" s="118">
        <v>16.132529999999999</v>
      </c>
      <c r="FC50" s="118">
        <v>16.313140000000001</v>
      </c>
      <c r="FD50" s="118">
        <v>16.476649999999999</v>
      </c>
      <c r="FE50" s="118">
        <v>16.619389999999999</v>
      </c>
      <c r="FF50" s="118">
        <v>16.736509999999999</v>
      </c>
      <c r="FG50" s="118">
        <v>16.821719999999999</v>
      </c>
      <c r="FH50" s="118">
        <v>16.866630000000001</v>
      </c>
      <c r="FI50" s="118">
        <v>16.860109999999999</v>
      </c>
      <c r="FJ50" s="118">
        <v>16.787009999999999</v>
      </c>
      <c r="FK50" s="118">
        <v>16.626439999999999</v>
      </c>
      <c r="FL50" s="118">
        <v>16.348880000000001</v>
      </c>
      <c r="FM50" s="118">
        <v>15.91147</v>
      </c>
      <c r="FN50" s="118">
        <v>15.24962</v>
      </c>
      <c r="FO50" s="118">
        <v>14.26216</v>
      </c>
      <c r="FP50" s="118">
        <v>12.7805</v>
      </c>
      <c r="FQ50" s="118">
        <v>10.50487</v>
      </c>
      <c r="FR50" s="118">
        <v>6.8509099999999998</v>
      </c>
      <c r="FS50" s="118">
        <v>0.54230999999999996</v>
      </c>
      <c r="FT50" s="118">
        <v>-11.573370000000001</v>
      </c>
      <c r="FU50" s="118">
        <v>-37.01417</v>
      </c>
      <c r="FV50" s="118">
        <v>-77.662999999999997</v>
      </c>
      <c r="FW50" s="118">
        <v>-107.11072</v>
      </c>
      <c r="FX50" s="118">
        <v>-121.29837999999999</v>
      </c>
      <c r="FY50" s="118">
        <v>-128.57265000000001</v>
      </c>
      <c r="FZ50" s="227">
        <v>-120.05</v>
      </c>
    </row>
    <row r="51" spans="1:182">
      <c r="A51" s="226">
        <v>-136</v>
      </c>
      <c r="B51" s="118">
        <v>166.18247</v>
      </c>
      <c r="C51" s="118">
        <v>166.03789</v>
      </c>
      <c r="D51" s="118">
        <v>165.91215</v>
      </c>
      <c r="E51" s="118">
        <v>165.80465000000001</v>
      </c>
      <c r="F51" s="118">
        <v>165.71468999999999</v>
      </c>
      <c r="G51" s="118">
        <v>165.64148</v>
      </c>
      <c r="H51" s="118">
        <v>165.58411000000001</v>
      </c>
      <c r="I51" s="118">
        <v>165.54155</v>
      </c>
      <c r="J51" s="118">
        <v>165.51267999999999</v>
      </c>
      <c r="K51" s="118">
        <v>165.49627000000001</v>
      </c>
      <c r="L51" s="118">
        <v>165.49092999999999</v>
      </c>
      <c r="M51" s="118">
        <v>165.49513999999999</v>
      </c>
      <c r="N51" s="118">
        <v>165.50718000000001</v>
      </c>
      <c r="O51" s="118">
        <v>165.52503999999999</v>
      </c>
      <c r="P51" s="118">
        <v>165.54633999999999</v>
      </c>
      <c r="Q51" s="118">
        <v>165.56816000000001</v>
      </c>
      <c r="R51" s="118">
        <v>165.58667</v>
      </c>
      <c r="S51" s="118">
        <v>165.59674000000001</v>
      </c>
      <c r="T51" s="118">
        <v>165.59098</v>
      </c>
      <c r="U51" s="118">
        <v>165.55812</v>
      </c>
      <c r="V51" s="118">
        <v>165.47962999999999</v>
      </c>
      <c r="W51" s="118">
        <v>165.32220000000001</v>
      </c>
      <c r="X51" s="118">
        <v>165.01831999999999</v>
      </c>
      <c r="Y51" s="118">
        <v>164.40592000000001</v>
      </c>
      <c r="Z51" s="118">
        <v>162.97081</v>
      </c>
      <c r="AA51" s="118">
        <v>157.75881999999999</v>
      </c>
      <c r="AB51" s="118">
        <v>26.987850000000002</v>
      </c>
      <c r="AC51" s="118">
        <v>-5.11355</v>
      </c>
      <c r="AD51" s="118">
        <v>-8.1272000000000002</v>
      </c>
      <c r="AE51" s="118">
        <v>-9.1417999999999999</v>
      </c>
      <c r="AF51" s="118">
        <v>-9.5874400000000009</v>
      </c>
      <c r="AG51" s="118">
        <v>-9.7922100000000007</v>
      </c>
      <c r="AH51" s="118">
        <v>-9.8722100000000008</v>
      </c>
      <c r="AI51" s="118">
        <v>-9.8790700000000005</v>
      </c>
      <c r="AJ51" s="118">
        <v>-9.8392999999999997</v>
      </c>
      <c r="AK51" s="118">
        <v>-9.7679799999999997</v>
      </c>
      <c r="AL51" s="118">
        <v>-9.6743699999999997</v>
      </c>
      <c r="AM51" s="118">
        <v>-9.5645100000000003</v>
      </c>
      <c r="AN51" s="118">
        <v>-9.44252</v>
      </c>
      <c r="AO51" s="118">
        <v>-9.3113299999999999</v>
      </c>
      <c r="AP51" s="118">
        <v>-9.1731099999999994</v>
      </c>
      <c r="AQ51" s="118">
        <v>-9.0295000000000005</v>
      </c>
      <c r="AR51" s="118">
        <v>-8.8817699999999995</v>
      </c>
      <c r="AS51" s="118">
        <v>-8.7309300000000007</v>
      </c>
      <c r="AT51" s="118">
        <v>-8.5777800000000006</v>
      </c>
      <c r="AU51" s="118">
        <v>-8.423</v>
      </c>
      <c r="AV51" s="118">
        <v>-8.2671299999999999</v>
      </c>
      <c r="AW51" s="118">
        <v>-8.1106400000000001</v>
      </c>
      <c r="AX51" s="118">
        <v>-7.9539200000000001</v>
      </c>
      <c r="AY51" s="118">
        <v>-7.7972900000000003</v>
      </c>
      <c r="AZ51" s="118">
        <v>-7.6410400000000003</v>
      </c>
      <c r="BA51" s="118">
        <v>-7.48543</v>
      </c>
      <c r="BB51" s="118">
        <v>-7.3306399999999998</v>
      </c>
      <c r="BC51" s="118">
        <v>-7.1768799999999997</v>
      </c>
      <c r="BD51" s="118">
        <v>-7.0242899999999997</v>
      </c>
      <c r="BE51" s="118">
        <v>-6.8730200000000004</v>
      </c>
      <c r="BF51" s="118">
        <v>-6.7231899999999998</v>
      </c>
      <c r="BG51" s="118">
        <v>-6.5748899999999999</v>
      </c>
      <c r="BH51" s="118">
        <v>-6.4282000000000004</v>
      </c>
      <c r="BI51" s="118">
        <v>-6.2832100000000004</v>
      </c>
      <c r="BJ51" s="118">
        <v>-6.1399400000000002</v>
      </c>
      <c r="BK51" s="118">
        <v>-5.9984500000000001</v>
      </c>
      <c r="BL51" s="118">
        <v>-5.8587499999999997</v>
      </c>
      <c r="BM51" s="118">
        <v>-5.7208399999999999</v>
      </c>
      <c r="BN51" s="118">
        <v>-5.5846900000000002</v>
      </c>
      <c r="BO51" s="118">
        <v>-5.4502800000000002</v>
      </c>
      <c r="BP51" s="118">
        <v>-5.31752</v>
      </c>
      <c r="BQ51" s="118">
        <v>-5.18635</v>
      </c>
      <c r="BR51" s="118">
        <v>-5.0566599999999999</v>
      </c>
      <c r="BS51" s="118">
        <v>-4.9283000000000001</v>
      </c>
      <c r="BT51" s="118">
        <v>-4.8011200000000001</v>
      </c>
      <c r="BU51" s="118">
        <v>-4.6749299999999998</v>
      </c>
      <c r="BV51" s="118">
        <v>-4.5495299999999999</v>
      </c>
      <c r="BW51" s="118">
        <v>-4.4246699999999999</v>
      </c>
      <c r="BX51" s="118">
        <v>-4.3000800000000003</v>
      </c>
      <c r="BY51" s="118">
        <v>-4.1754800000000003</v>
      </c>
      <c r="BZ51" s="118">
        <v>-4.0505599999999999</v>
      </c>
      <c r="CA51" s="118">
        <v>-3.9249700000000001</v>
      </c>
      <c r="CB51" s="118">
        <v>-3.7983500000000001</v>
      </c>
      <c r="CC51" s="118">
        <v>-3.6703299999999999</v>
      </c>
      <c r="CD51" s="118">
        <v>-3.5405199999999999</v>
      </c>
      <c r="CE51" s="118">
        <v>-3.4085000000000001</v>
      </c>
      <c r="CF51" s="118">
        <v>-3.2738800000000001</v>
      </c>
      <c r="CG51" s="118">
        <v>-3.1362199999999998</v>
      </c>
      <c r="CH51" s="118">
        <v>-2.9950999999999999</v>
      </c>
      <c r="CI51" s="118">
        <v>-2.8500999999999999</v>
      </c>
      <c r="CJ51" s="118">
        <v>-2.7008200000000002</v>
      </c>
      <c r="CK51" s="118">
        <v>-2.5468600000000001</v>
      </c>
      <c r="CL51" s="118">
        <v>-2.3878200000000001</v>
      </c>
      <c r="CM51" s="118">
        <v>-2.22336</v>
      </c>
      <c r="CN51" s="119">
        <v>-2.0532900000000001</v>
      </c>
      <c r="CO51" s="118">
        <v>-1.8769800000000001</v>
      </c>
      <c r="CP51" s="118">
        <v>-1.69431</v>
      </c>
      <c r="CQ51" s="118">
        <v>-1.50505</v>
      </c>
      <c r="CR51" s="118">
        <v>-1.30898</v>
      </c>
      <c r="CS51" s="118">
        <v>-1.1059600000000001</v>
      </c>
      <c r="CT51" s="118">
        <v>-0.89585000000000004</v>
      </c>
      <c r="CU51" s="118">
        <v>-0.67857999999999996</v>
      </c>
      <c r="CV51" s="118">
        <v>-0.45411000000000001</v>
      </c>
      <c r="CW51" s="118">
        <v>-0.22247</v>
      </c>
      <c r="CX51" s="118">
        <v>1.6310000000000002E-2</v>
      </c>
      <c r="CY51" s="118">
        <v>0.26212999999999997</v>
      </c>
      <c r="CZ51" s="118">
        <v>0.51485000000000003</v>
      </c>
      <c r="DA51" s="118">
        <v>0.77429999999999999</v>
      </c>
      <c r="DB51" s="118">
        <v>1.0402899999999999</v>
      </c>
      <c r="DC51" s="118">
        <v>1.3125599999999999</v>
      </c>
      <c r="DD51" s="118">
        <v>1.5908500000000001</v>
      </c>
      <c r="DE51" s="118">
        <v>1.87487</v>
      </c>
      <c r="DF51" s="118">
        <v>2.1642999999999999</v>
      </c>
      <c r="DG51" s="118">
        <v>2.4588000000000001</v>
      </c>
      <c r="DH51" s="118">
        <v>2.7580200000000001</v>
      </c>
      <c r="DI51" s="118">
        <v>3.0615899999999998</v>
      </c>
      <c r="DJ51" s="118">
        <v>3.3691300000000002</v>
      </c>
      <c r="DK51" s="118">
        <v>3.6802600000000001</v>
      </c>
      <c r="DL51" s="118">
        <v>3.99458</v>
      </c>
      <c r="DM51" s="118">
        <v>4.3117099999999997</v>
      </c>
      <c r="DN51" s="118">
        <v>4.6312600000000002</v>
      </c>
      <c r="DO51" s="118">
        <v>4.9528299999999996</v>
      </c>
      <c r="DP51" s="118">
        <v>5.2760699999999998</v>
      </c>
      <c r="DQ51" s="118">
        <v>5.6005799999999999</v>
      </c>
      <c r="DR51" s="118">
        <v>5.9260200000000003</v>
      </c>
      <c r="DS51" s="118">
        <v>6.2520499999999997</v>
      </c>
      <c r="DT51" s="118">
        <v>6.5783199999999997</v>
      </c>
      <c r="DU51" s="118">
        <v>6.9045399999999999</v>
      </c>
      <c r="DV51" s="118">
        <v>7.2303699999999997</v>
      </c>
      <c r="DW51" s="118">
        <v>7.5556000000000001</v>
      </c>
      <c r="DX51" s="118">
        <v>7.8799299999999999</v>
      </c>
      <c r="DY51" s="118">
        <v>8.2031299999999998</v>
      </c>
      <c r="DZ51" s="118">
        <v>8.5249699999999997</v>
      </c>
      <c r="EA51" s="118">
        <v>8.8452500000000001</v>
      </c>
      <c r="EB51" s="118">
        <v>9.1637799999999991</v>
      </c>
      <c r="EC51" s="118">
        <v>9.4803899999999999</v>
      </c>
      <c r="ED51" s="118">
        <v>9.7949300000000008</v>
      </c>
      <c r="EE51" s="118">
        <v>10.107250000000001</v>
      </c>
      <c r="EF51" s="118">
        <v>10.41719</v>
      </c>
      <c r="EG51" s="118">
        <v>10.724629999999999</v>
      </c>
      <c r="EH51" s="118">
        <v>11.029489999999999</v>
      </c>
      <c r="EI51" s="118">
        <v>11.331630000000001</v>
      </c>
      <c r="EJ51" s="118">
        <v>11.630929999999999</v>
      </c>
      <c r="EK51" s="118">
        <v>11.927250000000001</v>
      </c>
      <c r="EL51" s="118">
        <v>12.220470000000001</v>
      </c>
      <c r="EM51" s="118">
        <v>12.51046</v>
      </c>
      <c r="EN51" s="118">
        <v>12.797079999999999</v>
      </c>
      <c r="EO51" s="118">
        <v>13.080159999999999</v>
      </c>
      <c r="EP51" s="118">
        <v>13.35951</v>
      </c>
      <c r="EQ51" s="118">
        <v>13.63495</v>
      </c>
      <c r="ER51" s="118">
        <v>13.9062</v>
      </c>
      <c r="ES51" s="118">
        <v>14.17299</v>
      </c>
      <c r="ET51" s="118">
        <v>14.435</v>
      </c>
      <c r="EU51" s="118">
        <v>14.691800000000001</v>
      </c>
      <c r="EV51" s="118">
        <v>14.942909999999999</v>
      </c>
      <c r="EW51" s="118">
        <v>15.18768</v>
      </c>
      <c r="EX51" s="118">
        <v>15.425380000000001</v>
      </c>
      <c r="EY51" s="118">
        <v>15.65508</v>
      </c>
      <c r="EZ51" s="118">
        <v>15.87548</v>
      </c>
      <c r="FA51" s="118">
        <v>16.085239999999999</v>
      </c>
      <c r="FB51" s="118">
        <v>16.282419999999998</v>
      </c>
      <c r="FC51" s="118">
        <v>16.46461</v>
      </c>
      <c r="FD51" s="118">
        <v>16.628730000000001</v>
      </c>
      <c r="FE51" s="118">
        <v>16.77083</v>
      </c>
      <c r="FF51" s="118">
        <v>16.88579</v>
      </c>
      <c r="FG51" s="118">
        <v>16.966950000000001</v>
      </c>
      <c r="FH51" s="118">
        <v>17.00545</v>
      </c>
      <c r="FI51" s="118">
        <v>16.989540000000002</v>
      </c>
      <c r="FJ51" s="118">
        <v>16.90325</v>
      </c>
      <c r="FK51" s="118">
        <v>16.72456</v>
      </c>
      <c r="FL51" s="118">
        <v>16.422329999999999</v>
      </c>
      <c r="FM51" s="118">
        <v>15.95133</v>
      </c>
      <c r="FN51" s="118">
        <v>15.243399999999999</v>
      </c>
      <c r="FO51" s="118">
        <v>14.191599999999999</v>
      </c>
      <c r="FP51" s="118">
        <v>12.61769</v>
      </c>
      <c r="FQ51" s="118">
        <v>10.204549999999999</v>
      </c>
      <c r="FR51" s="118">
        <v>6.3346</v>
      </c>
      <c r="FS51" s="118">
        <v>-0.33429999999999999</v>
      </c>
      <c r="FT51" s="118">
        <v>-13.056889999999999</v>
      </c>
      <c r="FU51" s="118">
        <v>-39.065559999999998</v>
      </c>
      <c r="FV51" s="118">
        <v>-78.392970000000005</v>
      </c>
      <c r="FW51" s="118">
        <v>-106.43976000000001</v>
      </c>
      <c r="FX51" s="118">
        <v>-120.29391</v>
      </c>
      <c r="FY51" s="118">
        <v>-127.53923</v>
      </c>
      <c r="FZ51" s="227">
        <v>-119.05</v>
      </c>
    </row>
    <row r="52" spans="1:182">
      <c r="A52" s="226">
        <v>-135</v>
      </c>
      <c r="B52" s="118">
        <v>165.18244000000001</v>
      </c>
      <c r="C52" s="118">
        <v>165.00512000000001</v>
      </c>
      <c r="D52" s="118">
        <v>164.84451000000001</v>
      </c>
      <c r="E52" s="118">
        <v>164.69971000000001</v>
      </c>
      <c r="F52" s="118">
        <v>164.56961999999999</v>
      </c>
      <c r="G52" s="118">
        <v>164.45298</v>
      </c>
      <c r="H52" s="118">
        <v>164.34831</v>
      </c>
      <c r="I52" s="118">
        <v>164.25391999999999</v>
      </c>
      <c r="J52" s="118">
        <v>164.16784000000001</v>
      </c>
      <c r="K52" s="118">
        <v>164.08779999999999</v>
      </c>
      <c r="L52" s="118">
        <v>164.01114999999999</v>
      </c>
      <c r="M52" s="118">
        <v>163.93474000000001</v>
      </c>
      <c r="N52" s="118">
        <v>163.85477</v>
      </c>
      <c r="O52" s="118">
        <v>163.76657</v>
      </c>
      <c r="P52" s="118">
        <v>163.66417000000001</v>
      </c>
      <c r="Q52" s="118">
        <v>163.53981999999999</v>
      </c>
      <c r="R52" s="118">
        <v>163.38298</v>
      </c>
      <c r="S52" s="118">
        <v>163.17881</v>
      </c>
      <c r="T52" s="118">
        <v>162.90553</v>
      </c>
      <c r="U52" s="118">
        <v>162.52941999999999</v>
      </c>
      <c r="V52" s="118">
        <v>161.99487999999999</v>
      </c>
      <c r="W52" s="118">
        <v>161.20286999999999</v>
      </c>
      <c r="X52" s="118">
        <v>159.95742999999999</v>
      </c>
      <c r="Y52" s="118">
        <v>157.80876000000001</v>
      </c>
      <c r="Z52" s="118">
        <v>153.45483999999999</v>
      </c>
      <c r="AA52" s="118">
        <v>141.16828000000001</v>
      </c>
      <c r="AB52" s="118">
        <v>76.547160000000005</v>
      </c>
      <c r="AC52" s="118">
        <v>13.5463</v>
      </c>
      <c r="AD52" s="118">
        <v>1.54338</v>
      </c>
      <c r="AE52" s="118">
        <v>-2.7315900000000002</v>
      </c>
      <c r="AF52" s="118">
        <v>-4.8326599999999997</v>
      </c>
      <c r="AG52" s="118">
        <v>-6.0348100000000002</v>
      </c>
      <c r="AH52" s="118">
        <v>-6.7805400000000002</v>
      </c>
      <c r="AI52" s="118">
        <v>-7.2630999999999997</v>
      </c>
      <c r="AJ52" s="118">
        <v>-7.5801699999999999</v>
      </c>
      <c r="AK52" s="118">
        <v>-7.7864699999999996</v>
      </c>
      <c r="AL52" s="118">
        <v>-7.9150499999999999</v>
      </c>
      <c r="AM52" s="118">
        <v>-7.9870900000000002</v>
      </c>
      <c r="AN52" s="118">
        <v>-8.0167999999999999</v>
      </c>
      <c r="AO52" s="118">
        <v>-8.0140899999999995</v>
      </c>
      <c r="AP52" s="118">
        <v>-7.9861000000000004</v>
      </c>
      <c r="AQ52" s="118">
        <v>-7.93811</v>
      </c>
      <c r="AR52" s="118">
        <v>-7.8741300000000001</v>
      </c>
      <c r="AS52" s="118">
        <v>-7.7972299999999999</v>
      </c>
      <c r="AT52" s="118">
        <v>-7.7098599999999999</v>
      </c>
      <c r="AU52" s="118">
        <v>-7.6139299999999999</v>
      </c>
      <c r="AV52" s="118">
        <v>-7.5110299999999999</v>
      </c>
      <c r="AW52" s="118">
        <v>-7.4024200000000002</v>
      </c>
      <c r="AX52" s="118">
        <v>-7.2891700000000004</v>
      </c>
      <c r="AY52" s="118">
        <v>-7.1721500000000002</v>
      </c>
      <c r="AZ52" s="118">
        <v>-7.0521200000000004</v>
      </c>
      <c r="BA52" s="118">
        <v>-6.9296899999999999</v>
      </c>
      <c r="BB52" s="118">
        <v>-6.8053999999999997</v>
      </c>
      <c r="BC52" s="118">
        <v>-6.67971</v>
      </c>
      <c r="BD52" s="118">
        <v>-6.5529999999999999</v>
      </c>
      <c r="BE52" s="118">
        <v>-6.4256200000000003</v>
      </c>
      <c r="BF52" s="118">
        <v>-6.2978800000000001</v>
      </c>
      <c r="BG52" s="118">
        <v>-6.17</v>
      </c>
      <c r="BH52" s="118">
        <v>-6.0422200000000004</v>
      </c>
      <c r="BI52" s="118">
        <v>-5.91472</v>
      </c>
      <c r="BJ52" s="118">
        <v>-5.7876500000000002</v>
      </c>
      <c r="BK52" s="118">
        <v>-5.6611500000000001</v>
      </c>
      <c r="BL52" s="118">
        <v>-5.5353000000000003</v>
      </c>
      <c r="BM52" s="118">
        <v>-5.4101900000000001</v>
      </c>
      <c r="BN52" s="118">
        <v>-5.2858599999999996</v>
      </c>
      <c r="BO52" s="118">
        <v>-5.1623299999999999</v>
      </c>
      <c r="BP52" s="118">
        <v>-5.0395899999999996</v>
      </c>
      <c r="BQ52" s="118">
        <v>-4.9176200000000003</v>
      </c>
      <c r="BR52" s="118">
        <v>-4.79636</v>
      </c>
      <c r="BS52" s="118">
        <v>-4.6757099999999996</v>
      </c>
      <c r="BT52" s="118">
        <v>-4.5555599999999998</v>
      </c>
      <c r="BU52" s="118">
        <v>-4.4357600000000001</v>
      </c>
      <c r="BV52" s="118">
        <v>-4.3161500000000004</v>
      </c>
      <c r="BW52" s="118">
        <v>-4.1965199999999996</v>
      </c>
      <c r="BX52" s="118">
        <v>-4.0766499999999999</v>
      </c>
      <c r="BY52" s="118">
        <v>-3.9562900000000001</v>
      </c>
      <c r="BZ52" s="118">
        <v>-3.8351500000000001</v>
      </c>
      <c r="CA52" s="118">
        <v>-3.7129300000000001</v>
      </c>
      <c r="CB52" s="118">
        <v>-3.5893299999999999</v>
      </c>
      <c r="CC52" s="118">
        <v>-3.4639799999999998</v>
      </c>
      <c r="CD52" s="118">
        <v>-3.3365499999999999</v>
      </c>
      <c r="CE52" s="118">
        <v>-3.2066599999999998</v>
      </c>
      <c r="CF52" s="118">
        <v>-3.0739299999999998</v>
      </c>
      <c r="CG52" s="118">
        <v>-2.9379900000000001</v>
      </c>
      <c r="CH52" s="118">
        <v>-2.7984300000000002</v>
      </c>
      <c r="CI52" s="118">
        <v>-2.65489</v>
      </c>
      <c r="CJ52" s="118">
        <v>-2.5069900000000001</v>
      </c>
      <c r="CK52" s="118">
        <v>-2.3543599999999998</v>
      </c>
      <c r="CL52" s="118">
        <v>-2.1966399999999999</v>
      </c>
      <c r="CM52" s="118">
        <v>-2.0335100000000002</v>
      </c>
      <c r="CN52" s="119">
        <v>-1.86483</v>
      </c>
      <c r="CO52" s="118">
        <v>-1.68998</v>
      </c>
      <c r="CP52" s="118">
        <v>-1.5088699999999999</v>
      </c>
      <c r="CQ52" s="118">
        <v>-1.32128</v>
      </c>
      <c r="CR52" s="118">
        <v>-1.12703</v>
      </c>
      <c r="CS52" s="118">
        <v>-0.92598000000000003</v>
      </c>
      <c r="CT52" s="118">
        <v>-0.71799999999999997</v>
      </c>
      <c r="CU52" s="118">
        <v>-0.50305</v>
      </c>
      <c r="CV52" s="118">
        <v>-0.28108</v>
      </c>
      <c r="CW52" s="118">
        <v>-5.2109999999999997E-2</v>
      </c>
      <c r="CX52" s="118">
        <v>0.18379999999999999</v>
      </c>
      <c r="CY52" s="118">
        <v>0.42657</v>
      </c>
      <c r="CZ52" s="118">
        <v>0.67608000000000001</v>
      </c>
      <c r="DA52" s="118">
        <v>0.93213999999999997</v>
      </c>
      <c r="DB52" s="118">
        <v>1.19458</v>
      </c>
      <c r="DC52" s="118">
        <v>1.4631700000000001</v>
      </c>
      <c r="DD52" s="118">
        <v>1.7376499999999999</v>
      </c>
      <c r="DE52" s="118">
        <v>2.0177399999999999</v>
      </c>
      <c r="DF52" s="118">
        <v>2.3031600000000001</v>
      </c>
      <c r="DG52" s="118">
        <v>2.5935700000000002</v>
      </c>
      <c r="DH52" s="118">
        <v>2.8886400000000001</v>
      </c>
      <c r="DI52" s="118">
        <v>3.1880199999999999</v>
      </c>
      <c r="DJ52" s="118">
        <v>3.4913599999999998</v>
      </c>
      <c r="DK52" s="118">
        <v>3.7982800000000001</v>
      </c>
      <c r="DL52" s="118">
        <v>4.1084300000000002</v>
      </c>
      <c r="DM52" s="118">
        <v>4.4214200000000003</v>
      </c>
      <c r="DN52" s="118">
        <v>4.7368899999999998</v>
      </c>
      <c r="DO52" s="118">
        <v>5.0544599999999997</v>
      </c>
      <c r="DP52" s="118">
        <v>5.3737899999999996</v>
      </c>
      <c r="DQ52" s="118">
        <v>5.6945100000000002</v>
      </c>
      <c r="DR52" s="118">
        <v>6.0162899999999997</v>
      </c>
      <c r="DS52" s="118">
        <v>6.3388</v>
      </c>
      <c r="DT52" s="118">
        <v>6.6617300000000004</v>
      </c>
      <c r="DU52" s="118">
        <v>6.9847799999999998</v>
      </c>
      <c r="DV52" s="118">
        <v>7.3076499999999998</v>
      </c>
      <c r="DW52" s="118">
        <v>7.6301100000000002</v>
      </c>
      <c r="DX52" s="118">
        <v>7.9519200000000003</v>
      </c>
      <c r="DY52" s="118">
        <v>8.2728300000000008</v>
      </c>
      <c r="DZ52" s="118">
        <v>8.5926600000000004</v>
      </c>
      <c r="EA52" s="118">
        <v>8.9111899999999995</v>
      </c>
      <c r="EB52" s="118">
        <v>9.2282700000000002</v>
      </c>
      <c r="EC52" s="118">
        <v>9.5437600000000007</v>
      </c>
      <c r="ED52" s="118">
        <v>9.8574800000000007</v>
      </c>
      <c r="EE52" s="118">
        <v>10.1693</v>
      </c>
      <c r="EF52" s="118">
        <v>10.47911</v>
      </c>
      <c r="EG52" s="118">
        <v>10.78678</v>
      </c>
      <c r="EH52" s="118">
        <v>11.092219999999999</v>
      </c>
      <c r="EI52" s="118">
        <v>11.395300000000001</v>
      </c>
      <c r="EJ52" s="118">
        <v>11.69591</v>
      </c>
      <c r="EK52" s="118">
        <v>11.9939</v>
      </c>
      <c r="EL52" s="118">
        <v>12.289149999999999</v>
      </c>
      <c r="EM52" s="118">
        <v>12.58151</v>
      </c>
      <c r="EN52" s="118">
        <v>12.870850000000001</v>
      </c>
      <c r="EO52" s="118">
        <v>13.156940000000001</v>
      </c>
      <c r="EP52" s="118">
        <v>13.43962</v>
      </c>
      <c r="EQ52" s="118">
        <v>13.71862</v>
      </c>
      <c r="ER52" s="118">
        <v>13.99366</v>
      </c>
      <c r="ES52" s="118">
        <v>14.26441</v>
      </c>
      <c r="ET52" s="118">
        <v>14.53049</v>
      </c>
      <c r="EU52" s="118">
        <v>14.79143</v>
      </c>
      <c r="EV52" s="118">
        <v>15.046659999999999</v>
      </c>
      <c r="EW52" s="118">
        <v>15.29548</v>
      </c>
      <c r="EX52" s="118">
        <v>15.53706</v>
      </c>
      <c r="EY52" s="118">
        <v>15.77037</v>
      </c>
      <c r="EZ52" s="118">
        <v>15.994</v>
      </c>
      <c r="FA52" s="118">
        <v>16.206469999999999</v>
      </c>
      <c r="FB52" s="118">
        <v>16.405709999999999</v>
      </c>
      <c r="FC52" s="118">
        <v>16.589120000000001</v>
      </c>
      <c r="FD52" s="118">
        <v>16.753419999999998</v>
      </c>
      <c r="FE52" s="118">
        <v>16.894400000000001</v>
      </c>
      <c r="FF52" s="118">
        <v>17.006640000000001</v>
      </c>
      <c r="FG52" s="118">
        <v>17.083069999999999</v>
      </c>
      <c r="FH52" s="118">
        <v>17.114339999999999</v>
      </c>
      <c r="FI52" s="118">
        <v>17.088039999999999</v>
      </c>
      <c r="FJ52" s="118">
        <v>16.98733</v>
      </c>
      <c r="FK52" s="118">
        <v>16.788979999999999</v>
      </c>
      <c r="FL52" s="118">
        <v>16.460139999999999</v>
      </c>
      <c r="FM52" s="118">
        <v>15.95303</v>
      </c>
      <c r="FN52" s="118">
        <v>15.19572</v>
      </c>
      <c r="FO52" s="118">
        <v>14.07507</v>
      </c>
      <c r="FP52" s="118">
        <v>12.40263</v>
      </c>
      <c r="FQ52" s="118">
        <v>9.8429400000000005</v>
      </c>
      <c r="FR52" s="118">
        <v>5.7437500000000004</v>
      </c>
      <c r="FS52" s="118">
        <v>-1.3034300000000001</v>
      </c>
      <c r="FT52" s="118">
        <v>-14.640370000000001</v>
      </c>
      <c r="FU52" s="118">
        <v>-41.116480000000003</v>
      </c>
      <c r="FV52" s="118">
        <v>-79.053120000000007</v>
      </c>
      <c r="FW52" s="118">
        <v>-105.76992</v>
      </c>
      <c r="FX52" s="118">
        <v>-119.29508</v>
      </c>
      <c r="FY52" s="118">
        <v>-126.50767999999999</v>
      </c>
      <c r="FZ52" s="227">
        <v>-118.05</v>
      </c>
    </row>
    <row r="53" spans="1:182">
      <c r="A53" s="226">
        <v>-134</v>
      </c>
      <c r="B53" s="118">
        <v>164.1824</v>
      </c>
      <c r="C53" s="118">
        <v>163.97243</v>
      </c>
      <c r="D53" s="118">
        <v>163.77710999999999</v>
      </c>
      <c r="E53" s="118">
        <v>163.59522999999999</v>
      </c>
      <c r="F53" s="118">
        <v>163.42534000000001</v>
      </c>
      <c r="G53" s="118">
        <v>163.26572999999999</v>
      </c>
      <c r="H53" s="118">
        <v>163.11438999999999</v>
      </c>
      <c r="I53" s="118">
        <v>162.96897999999999</v>
      </c>
      <c r="J53" s="118">
        <v>162.82674</v>
      </c>
      <c r="K53" s="118">
        <v>162.68446</v>
      </c>
      <c r="L53" s="118">
        <v>162.53827000000001</v>
      </c>
      <c r="M53" s="118">
        <v>162.38355000000001</v>
      </c>
      <c r="N53" s="118">
        <v>162.21459999999999</v>
      </c>
      <c r="O53" s="118">
        <v>162.02429000000001</v>
      </c>
      <c r="P53" s="118">
        <v>161.80345</v>
      </c>
      <c r="Q53" s="118">
        <v>161.54003</v>
      </c>
      <c r="R53" s="118">
        <v>161.21758</v>
      </c>
      <c r="S53" s="118">
        <v>160.81297000000001</v>
      </c>
      <c r="T53" s="118">
        <v>160.29228000000001</v>
      </c>
      <c r="U53" s="118">
        <v>159.60344000000001</v>
      </c>
      <c r="V53" s="118">
        <v>158.66188</v>
      </c>
      <c r="W53" s="118">
        <v>157.32006999999999</v>
      </c>
      <c r="X53" s="118">
        <v>155.29580000000001</v>
      </c>
      <c r="Y53" s="118">
        <v>151.97667000000001</v>
      </c>
      <c r="Z53" s="118">
        <v>145.76804000000001</v>
      </c>
      <c r="AA53" s="118">
        <v>131.25734</v>
      </c>
      <c r="AB53" s="118">
        <v>88.009709999999998</v>
      </c>
      <c r="AC53" s="118">
        <v>32.366439999999997</v>
      </c>
      <c r="AD53" s="118">
        <v>12.12233</v>
      </c>
      <c r="AE53" s="118">
        <v>4.2538799999999997</v>
      </c>
      <c r="AF53" s="118">
        <v>0.29955999999999999</v>
      </c>
      <c r="AG53" s="118">
        <v>-2.0128900000000001</v>
      </c>
      <c r="AH53" s="118">
        <v>-3.4934599999999998</v>
      </c>
      <c r="AI53" s="118">
        <v>-4.49688</v>
      </c>
      <c r="AJ53" s="118">
        <v>-5.2019700000000002</v>
      </c>
      <c r="AK53" s="118">
        <v>-5.7083500000000003</v>
      </c>
      <c r="AL53" s="118">
        <v>-6.0758900000000002</v>
      </c>
      <c r="AM53" s="118">
        <v>-6.3427300000000004</v>
      </c>
      <c r="AN53" s="118">
        <v>-6.5342900000000004</v>
      </c>
      <c r="AO53" s="118">
        <v>-6.6682300000000003</v>
      </c>
      <c r="AP53" s="118">
        <v>-6.7571599999999998</v>
      </c>
      <c r="AQ53" s="118">
        <v>-6.8103600000000002</v>
      </c>
      <c r="AR53" s="118">
        <v>-6.8348100000000001</v>
      </c>
      <c r="AS53" s="118">
        <v>-6.8358600000000003</v>
      </c>
      <c r="AT53" s="118">
        <v>-6.8177000000000003</v>
      </c>
      <c r="AU53" s="118">
        <v>-6.7836299999999996</v>
      </c>
      <c r="AV53" s="118">
        <v>-6.7363099999999996</v>
      </c>
      <c r="AW53" s="118">
        <v>-6.6779000000000002</v>
      </c>
      <c r="AX53" s="118">
        <v>-6.6101900000000002</v>
      </c>
      <c r="AY53" s="118">
        <v>-6.5346299999999999</v>
      </c>
      <c r="AZ53" s="118">
        <v>-6.4524699999999999</v>
      </c>
      <c r="BA53" s="118">
        <v>-6.3647299999999998</v>
      </c>
      <c r="BB53" s="118">
        <v>-6.2722899999999999</v>
      </c>
      <c r="BC53" s="118">
        <v>-6.1759000000000004</v>
      </c>
      <c r="BD53" s="118">
        <v>-6.0762200000000002</v>
      </c>
      <c r="BE53" s="118">
        <v>-5.9737799999999996</v>
      </c>
      <c r="BF53" s="118">
        <v>-5.8690699999999998</v>
      </c>
      <c r="BG53" s="118">
        <v>-5.7625000000000002</v>
      </c>
      <c r="BH53" s="118">
        <v>-5.6544400000000001</v>
      </c>
      <c r="BI53" s="118">
        <v>-5.5451800000000002</v>
      </c>
      <c r="BJ53" s="118">
        <v>-5.4349999999999996</v>
      </c>
      <c r="BK53" s="118">
        <v>-5.3241199999999997</v>
      </c>
      <c r="BL53" s="118">
        <v>-5.21272</v>
      </c>
      <c r="BM53" s="118">
        <v>-5.1009599999999997</v>
      </c>
      <c r="BN53" s="118">
        <v>-4.98895</v>
      </c>
      <c r="BO53" s="118">
        <v>-4.8767899999999997</v>
      </c>
      <c r="BP53" s="118">
        <v>-4.7645099999999996</v>
      </c>
      <c r="BQ53" s="118">
        <v>-4.6521499999999998</v>
      </c>
      <c r="BR53" s="118">
        <v>-4.5396999999999998</v>
      </c>
      <c r="BS53" s="118">
        <v>-4.4271099999999999</v>
      </c>
      <c r="BT53" s="118">
        <v>-4.3143200000000004</v>
      </c>
      <c r="BU53" s="118">
        <v>-4.2012200000000002</v>
      </c>
      <c r="BV53" s="118">
        <v>-4.0876900000000003</v>
      </c>
      <c r="BW53" s="118">
        <v>-3.97356</v>
      </c>
      <c r="BX53" s="118">
        <v>-3.85866</v>
      </c>
      <c r="BY53" s="118">
        <v>-3.7427600000000001</v>
      </c>
      <c r="BZ53" s="118">
        <v>-3.6256300000000001</v>
      </c>
      <c r="CA53" s="118">
        <v>-3.5070199999999998</v>
      </c>
      <c r="CB53" s="118">
        <v>-3.3866200000000002</v>
      </c>
      <c r="CC53" s="118">
        <v>-3.26416</v>
      </c>
      <c r="CD53" s="118">
        <v>-3.1393</v>
      </c>
      <c r="CE53" s="118">
        <v>-3.01173</v>
      </c>
      <c r="CF53" s="118">
        <v>-2.8810899999999999</v>
      </c>
      <c r="CG53" s="118">
        <v>-2.7470500000000002</v>
      </c>
      <c r="CH53" s="118">
        <v>-2.6092599999999999</v>
      </c>
      <c r="CI53" s="118">
        <v>-2.4673699999999998</v>
      </c>
      <c r="CJ53" s="118">
        <v>-2.3210500000000001</v>
      </c>
      <c r="CK53" s="118">
        <v>-2.16995</v>
      </c>
      <c r="CL53" s="118">
        <v>-2.01376</v>
      </c>
      <c r="CM53" s="118">
        <v>-1.8521799999999999</v>
      </c>
      <c r="CN53" s="119">
        <v>-1.6851100000000001</v>
      </c>
      <c r="CO53" s="118">
        <v>-1.5119499999999999</v>
      </c>
      <c r="CP53" s="118">
        <v>-1.33263</v>
      </c>
      <c r="CQ53" s="118">
        <v>-1.14696</v>
      </c>
      <c r="CR53" s="118">
        <v>-0.95477999999999996</v>
      </c>
      <c r="CS53" s="118">
        <v>-0.75595000000000001</v>
      </c>
      <c r="CT53" s="118">
        <v>-0.55037999999999998</v>
      </c>
      <c r="CU53" s="118">
        <v>-0.33800999999999998</v>
      </c>
      <c r="CV53" s="118">
        <v>-0.11881</v>
      </c>
      <c r="CW53" s="118">
        <v>0.1072</v>
      </c>
      <c r="CX53" s="118">
        <v>0.33995999999999998</v>
      </c>
      <c r="CY53" s="118">
        <v>0.57938999999999996</v>
      </c>
      <c r="CZ53" s="118">
        <v>0.82538</v>
      </c>
      <c r="DA53" s="118">
        <v>1.0777600000000001</v>
      </c>
      <c r="DB53" s="118">
        <v>1.3363499999999999</v>
      </c>
      <c r="DC53" s="118">
        <v>1.60094</v>
      </c>
      <c r="DD53" s="118">
        <v>1.8713</v>
      </c>
      <c r="DE53" s="118">
        <v>2.14716</v>
      </c>
      <c r="DF53" s="118">
        <v>2.4282499999999998</v>
      </c>
      <c r="DG53" s="118">
        <v>2.7142499999999998</v>
      </c>
      <c r="DH53" s="118">
        <v>3.0048599999999999</v>
      </c>
      <c r="DI53" s="118">
        <v>3.29975</v>
      </c>
      <c r="DJ53" s="118">
        <v>3.59857</v>
      </c>
      <c r="DK53" s="118">
        <v>3.9009900000000002</v>
      </c>
      <c r="DL53" s="118">
        <v>4.2066499999999998</v>
      </c>
      <c r="DM53" s="118">
        <v>4.5151899999999996</v>
      </c>
      <c r="DN53" s="118">
        <v>4.8262799999999997</v>
      </c>
      <c r="DO53" s="118">
        <v>5.1395600000000004</v>
      </c>
      <c r="DP53" s="118">
        <v>5.4546799999999998</v>
      </c>
      <c r="DQ53" s="118">
        <v>5.7713099999999997</v>
      </c>
      <c r="DR53" s="118">
        <v>6.0891299999999999</v>
      </c>
      <c r="DS53" s="118">
        <v>6.4078400000000002</v>
      </c>
      <c r="DT53" s="118">
        <v>6.7271299999999998</v>
      </c>
      <c r="DU53" s="118">
        <v>7.0467000000000004</v>
      </c>
      <c r="DV53" s="118">
        <v>7.36632</v>
      </c>
      <c r="DW53" s="118">
        <v>7.6857499999999996</v>
      </c>
      <c r="DX53" s="118">
        <v>8.00474</v>
      </c>
      <c r="DY53" s="118">
        <v>8.3231000000000002</v>
      </c>
      <c r="DZ53" s="118">
        <v>8.6406100000000006</v>
      </c>
      <c r="EA53" s="118">
        <v>8.9571299999999994</v>
      </c>
      <c r="EB53" s="118">
        <v>9.2724899999999995</v>
      </c>
      <c r="EC53" s="118">
        <v>9.5865500000000008</v>
      </c>
      <c r="ED53" s="118">
        <v>9.8991699999999998</v>
      </c>
      <c r="EE53" s="118">
        <v>10.21022</v>
      </c>
      <c r="EF53" s="118">
        <v>10.51962</v>
      </c>
      <c r="EG53" s="118">
        <v>10.82723</v>
      </c>
      <c r="EH53" s="118">
        <v>11.13297</v>
      </c>
      <c r="EI53" s="118">
        <v>11.4367</v>
      </c>
      <c r="EJ53" s="118">
        <v>11.738329999999999</v>
      </c>
      <c r="EK53" s="118">
        <v>12.037710000000001</v>
      </c>
      <c r="EL53" s="118">
        <v>12.334709999999999</v>
      </c>
      <c r="EM53" s="118">
        <v>12.62918</v>
      </c>
      <c r="EN53" s="118">
        <v>12.92094</v>
      </c>
      <c r="EO53" s="118">
        <v>13.20979</v>
      </c>
      <c r="EP53" s="118">
        <v>13.495509999999999</v>
      </c>
      <c r="EQ53" s="118">
        <v>13.777799999999999</v>
      </c>
      <c r="ER53" s="118">
        <v>14.05635</v>
      </c>
      <c r="ES53" s="118">
        <v>14.33079</v>
      </c>
      <c r="ET53" s="118">
        <v>14.600669999999999</v>
      </c>
      <c r="EU53" s="118">
        <v>14.86548</v>
      </c>
      <c r="EV53" s="118">
        <v>15.124560000000001</v>
      </c>
      <c r="EW53" s="118">
        <v>15.37715</v>
      </c>
      <c r="EX53" s="118">
        <v>15.62232</v>
      </c>
      <c r="EY53" s="118">
        <v>15.85895</v>
      </c>
      <c r="EZ53" s="118">
        <v>16.08548</v>
      </c>
      <c r="FA53" s="118">
        <v>16.300319999999999</v>
      </c>
      <c r="FB53" s="118">
        <v>16.501239999999999</v>
      </c>
      <c r="FC53" s="118">
        <v>16.685459999999999</v>
      </c>
      <c r="FD53" s="118">
        <v>16.849450000000001</v>
      </c>
      <c r="FE53" s="118">
        <v>16.988769999999999</v>
      </c>
      <c r="FF53" s="118">
        <v>17.097639999999998</v>
      </c>
      <c r="FG53" s="118">
        <v>17.168579999999999</v>
      </c>
      <c r="FH53" s="118">
        <v>17.19173</v>
      </c>
      <c r="FI53" s="118">
        <v>17.153949999999998</v>
      </c>
      <c r="FJ53" s="118">
        <v>17.037489999999998</v>
      </c>
      <c r="FK53" s="118">
        <v>16.817820000000001</v>
      </c>
      <c r="FL53" s="118">
        <v>16.460239999999999</v>
      </c>
      <c r="FM53" s="118">
        <v>15.91432</v>
      </c>
      <c r="FN53" s="118">
        <v>15.104050000000001</v>
      </c>
      <c r="FO53" s="118">
        <v>13.909750000000001</v>
      </c>
      <c r="FP53" s="118">
        <v>12.132099999999999</v>
      </c>
      <c r="FQ53" s="118">
        <v>9.4163099999999993</v>
      </c>
      <c r="FR53" s="118">
        <v>5.0742099999999999</v>
      </c>
      <c r="FS53" s="118">
        <v>-2.3685399999999999</v>
      </c>
      <c r="FT53" s="118">
        <v>-16.320709999999998</v>
      </c>
      <c r="FU53" s="118">
        <v>-43.151739999999997</v>
      </c>
      <c r="FV53" s="118">
        <v>-79.645629999999997</v>
      </c>
      <c r="FW53" s="118">
        <v>-105.10069</v>
      </c>
      <c r="FX53" s="118">
        <v>-118.30168</v>
      </c>
      <c r="FY53" s="118">
        <v>-125.47799999999999</v>
      </c>
      <c r="FZ53" s="227">
        <v>-117.05</v>
      </c>
    </row>
    <row r="54" spans="1:182">
      <c r="A54" s="226">
        <v>-133</v>
      </c>
      <c r="B54" s="118">
        <v>163.18236999999999</v>
      </c>
      <c r="C54" s="118">
        <v>162.93984</v>
      </c>
      <c r="D54" s="118">
        <v>162.70997</v>
      </c>
      <c r="E54" s="118">
        <v>162.49126000000001</v>
      </c>
      <c r="F54" s="118">
        <v>162.28192000000001</v>
      </c>
      <c r="G54" s="118">
        <v>162.07982000000001</v>
      </c>
      <c r="H54" s="118">
        <v>161.88246000000001</v>
      </c>
      <c r="I54" s="118">
        <v>161.68688</v>
      </c>
      <c r="J54" s="118">
        <v>161.48961</v>
      </c>
      <c r="K54" s="118">
        <v>161.28652</v>
      </c>
      <c r="L54" s="118">
        <v>161.07266000000001</v>
      </c>
      <c r="M54" s="118">
        <v>160.84202999999999</v>
      </c>
      <c r="N54" s="118">
        <v>160.58723000000001</v>
      </c>
      <c r="O54" s="118">
        <v>160.29891000000001</v>
      </c>
      <c r="P54" s="118">
        <v>159.96507</v>
      </c>
      <c r="Q54" s="118">
        <v>159.56988000000001</v>
      </c>
      <c r="R54" s="118">
        <v>159.09186</v>
      </c>
      <c r="S54" s="118">
        <v>158.5009</v>
      </c>
      <c r="T54" s="118">
        <v>157.75322</v>
      </c>
      <c r="U54" s="118">
        <v>156.78245999999999</v>
      </c>
      <c r="V54" s="118">
        <v>155.48265000000001</v>
      </c>
      <c r="W54" s="118">
        <v>153.67359999999999</v>
      </c>
      <c r="X54" s="118">
        <v>151.02343999999999</v>
      </c>
      <c r="Y54" s="118">
        <v>146.85409999999999</v>
      </c>
      <c r="Z54" s="118">
        <v>139.58063999999999</v>
      </c>
      <c r="AA54" s="118">
        <v>124.90182</v>
      </c>
      <c r="AB54" s="118">
        <v>92.312520000000006</v>
      </c>
      <c r="AC54" s="118">
        <v>47.75515</v>
      </c>
      <c r="AD54" s="118">
        <v>22.881430000000002</v>
      </c>
      <c r="AE54" s="118">
        <v>11.623139999999999</v>
      </c>
      <c r="AF54" s="118">
        <v>5.7412400000000003</v>
      </c>
      <c r="AG54" s="118">
        <v>2.2442199999999999</v>
      </c>
      <c r="AH54" s="118">
        <v>-2.529E-2</v>
      </c>
      <c r="AI54" s="118">
        <v>-1.5880399999999999</v>
      </c>
      <c r="AJ54" s="118">
        <v>-2.7089699999999999</v>
      </c>
      <c r="AK54" s="118">
        <v>-3.5360999999999998</v>
      </c>
      <c r="AL54" s="118">
        <v>-4.1583500000000004</v>
      </c>
      <c r="AM54" s="118">
        <v>-4.6322700000000001</v>
      </c>
      <c r="AN54" s="118">
        <v>-4.9954900000000002</v>
      </c>
      <c r="AO54" s="118">
        <v>-5.2740099999999996</v>
      </c>
      <c r="AP54" s="118">
        <v>-5.4864100000000002</v>
      </c>
      <c r="AQ54" s="118">
        <v>-5.6462700000000003</v>
      </c>
      <c r="AR54" s="118">
        <v>-5.7637900000000002</v>
      </c>
      <c r="AS54" s="118">
        <v>-5.8467500000000001</v>
      </c>
      <c r="AT54" s="118">
        <v>-5.90123</v>
      </c>
      <c r="AU54" s="118">
        <v>-5.93201</v>
      </c>
      <c r="AV54" s="118">
        <v>-5.9429100000000004</v>
      </c>
      <c r="AW54" s="118">
        <v>-5.9370399999999997</v>
      </c>
      <c r="AX54" s="118">
        <v>-5.9169400000000003</v>
      </c>
      <c r="AY54" s="118">
        <v>-5.8847100000000001</v>
      </c>
      <c r="AZ54" s="118">
        <v>-5.8421000000000003</v>
      </c>
      <c r="BA54" s="118">
        <v>-5.7905699999999998</v>
      </c>
      <c r="BB54" s="118">
        <v>-5.7313799999999997</v>
      </c>
      <c r="BC54" s="118">
        <v>-5.6655800000000003</v>
      </c>
      <c r="BD54" s="118">
        <v>-5.5940700000000003</v>
      </c>
      <c r="BE54" s="118">
        <v>-5.5176400000000001</v>
      </c>
      <c r="BF54" s="118">
        <v>-5.43696</v>
      </c>
      <c r="BG54" s="118">
        <v>-5.3526100000000003</v>
      </c>
      <c r="BH54" s="118">
        <v>-5.26511</v>
      </c>
      <c r="BI54" s="118">
        <v>-5.1748900000000004</v>
      </c>
      <c r="BJ54" s="118">
        <v>-5.0823200000000002</v>
      </c>
      <c r="BK54" s="118">
        <v>-4.9877399999999996</v>
      </c>
      <c r="BL54" s="118">
        <v>-4.8914200000000001</v>
      </c>
      <c r="BM54" s="118">
        <v>-4.7935999999999996</v>
      </c>
      <c r="BN54" s="118">
        <v>-4.6944600000000003</v>
      </c>
      <c r="BO54" s="118">
        <v>-4.5941700000000001</v>
      </c>
      <c r="BP54" s="118">
        <v>-4.49282</v>
      </c>
      <c r="BQ54" s="118">
        <v>-4.3905099999999999</v>
      </c>
      <c r="BR54" s="118">
        <v>-4.2872899999999996</v>
      </c>
      <c r="BS54" s="118">
        <v>-4.1831500000000004</v>
      </c>
      <c r="BT54" s="118">
        <v>-4.0780700000000003</v>
      </c>
      <c r="BU54" s="118">
        <v>-3.97201</v>
      </c>
      <c r="BV54" s="118">
        <v>-3.8648799999999999</v>
      </c>
      <c r="BW54" s="118">
        <v>-3.7565499999999998</v>
      </c>
      <c r="BX54" s="118">
        <v>-3.6469</v>
      </c>
      <c r="BY54" s="118">
        <v>-3.5357400000000001</v>
      </c>
      <c r="BZ54" s="118">
        <v>-3.4228800000000001</v>
      </c>
      <c r="CA54" s="118">
        <v>-3.3081</v>
      </c>
      <c r="CB54" s="118">
        <v>-3.19116</v>
      </c>
      <c r="CC54" s="118">
        <v>-3.07179</v>
      </c>
      <c r="CD54" s="118">
        <v>-2.9497300000000002</v>
      </c>
      <c r="CE54" s="118">
        <v>-2.8246899999999999</v>
      </c>
      <c r="CF54" s="118">
        <v>-2.6963499999999998</v>
      </c>
      <c r="CG54" s="118">
        <v>-2.5644300000000002</v>
      </c>
      <c r="CH54" s="118">
        <v>-2.4285999999999999</v>
      </c>
      <c r="CI54" s="118">
        <v>-2.28857</v>
      </c>
      <c r="CJ54" s="118">
        <v>-2.1440199999999998</v>
      </c>
      <c r="CK54" s="118">
        <v>-1.9946600000000001</v>
      </c>
      <c r="CL54" s="118">
        <v>-1.8402099999999999</v>
      </c>
      <c r="CM54" s="118">
        <v>-1.68041</v>
      </c>
      <c r="CN54" s="119">
        <v>-1.51515</v>
      </c>
      <c r="CO54" s="118">
        <v>-1.3439000000000001</v>
      </c>
      <c r="CP54" s="118">
        <v>-1.1666000000000001</v>
      </c>
      <c r="CQ54" s="118">
        <v>-0.98307999999999995</v>
      </c>
      <c r="CR54" s="118">
        <v>-0.79320000000000002</v>
      </c>
      <c r="CS54" s="118">
        <v>-0.59684000000000004</v>
      </c>
      <c r="CT54" s="118">
        <v>-0.39390999999999998</v>
      </c>
      <c r="CU54" s="118">
        <v>-0.18437000000000001</v>
      </c>
      <c r="CV54" s="118">
        <v>3.1809999999999998E-2</v>
      </c>
      <c r="CW54" s="118">
        <v>0.25458999999999998</v>
      </c>
      <c r="CX54" s="118">
        <v>0.48393999999999998</v>
      </c>
      <c r="CY54" s="118">
        <v>0.71977999999999998</v>
      </c>
      <c r="CZ54" s="118">
        <v>0.96197999999999995</v>
      </c>
      <c r="DA54" s="118">
        <v>1.2103999999999999</v>
      </c>
      <c r="DB54" s="118">
        <v>1.4648699999999999</v>
      </c>
      <c r="DC54" s="118">
        <v>1.7252000000000001</v>
      </c>
      <c r="DD54" s="118">
        <v>1.99116</v>
      </c>
      <c r="DE54" s="118">
        <v>2.2625199999999999</v>
      </c>
      <c r="DF54" s="118">
        <v>2.5389900000000001</v>
      </c>
      <c r="DG54" s="118">
        <v>2.8203100000000001</v>
      </c>
      <c r="DH54" s="118">
        <v>3.1061800000000002</v>
      </c>
      <c r="DI54" s="118">
        <v>3.39628</v>
      </c>
      <c r="DJ54" s="118">
        <v>3.6903100000000002</v>
      </c>
      <c r="DK54" s="118">
        <v>3.98793</v>
      </c>
      <c r="DL54" s="118">
        <v>4.2888200000000003</v>
      </c>
      <c r="DM54" s="118">
        <v>4.5926400000000003</v>
      </c>
      <c r="DN54" s="118">
        <v>4.8990600000000004</v>
      </c>
      <c r="DO54" s="118">
        <v>5.2077499999999999</v>
      </c>
      <c r="DP54" s="118">
        <v>5.5183799999999996</v>
      </c>
      <c r="DQ54" s="118">
        <v>5.8306399999999998</v>
      </c>
      <c r="DR54" s="118">
        <v>6.1442300000000003</v>
      </c>
      <c r="DS54" s="118">
        <v>6.45885</v>
      </c>
      <c r="DT54" s="118">
        <v>6.7742100000000001</v>
      </c>
      <c r="DU54" s="118">
        <v>7.0900499999999997</v>
      </c>
      <c r="DV54" s="118">
        <v>7.4061300000000001</v>
      </c>
      <c r="DW54" s="118">
        <v>7.7222200000000001</v>
      </c>
      <c r="DX54" s="118">
        <v>8.0381199999999993</v>
      </c>
      <c r="DY54" s="118">
        <v>8.3536300000000008</v>
      </c>
      <c r="DZ54" s="118">
        <v>8.6685700000000008</v>
      </c>
      <c r="EA54" s="118">
        <v>8.98278</v>
      </c>
      <c r="EB54" s="118">
        <v>9.2961200000000002</v>
      </c>
      <c r="EC54" s="118">
        <v>9.6084599999999991</v>
      </c>
      <c r="ED54" s="118">
        <v>9.9196899999999992</v>
      </c>
      <c r="EE54" s="118">
        <v>10.22967</v>
      </c>
      <c r="EF54" s="118">
        <v>10.538349999999999</v>
      </c>
      <c r="EG54" s="118">
        <v>10.845599999999999</v>
      </c>
      <c r="EH54" s="118">
        <v>11.15133</v>
      </c>
      <c r="EI54" s="118">
        <v>11.45542</v>
      </c>
      <c r="EJ54" s="118">
        <v>11.757770000000001</v>
      </c>
      <c r="EK54" s="118">
        <v>12.05823</v>
      </c>
      <c r="EL54" s="118">
        <v>12.356669999999999</v>
      </c>
      <c r="EM54" s="118">
        <v>12.652939999999999</v>
      </c>
      <c r="EN54" s="118">
        <v>12.946820000000001</v>
      </c>
      <c r="EO54" s="118">
        <v>13.23812</v>
      </c>
      <c r="EP54" s="118">
        <v>13.52656</v>
      </c>
      <c r="EQ54" s="118">
        <v>13.81183</v>
      </c>
      <c r="ER54" s="118">
        <v>14.093579999999999</v>
      </c>
      <c r="ES54" s="118">
        <v>14.3714</v>
      </c>
      <c r="ET54" s="118">
        <v>14.644769999999999</v>
      </c>
      <c r="EU54" s="118">
        <v>14.913130000000001</v>
      </c>
      <c r="EV54" s="118">
        <v>15.175750000000001</v>
      </c>
      <c r="EW54" s="118">
        <v>15.43178</v>
      </c>
      <c r="EX54" s="118">
        <v>15.680199999999999</v>
      </c>
      <c r="EY54" s="118">
        <v>15.919779999999999</v>
      </c>
      <c r="EZ54" s="118">
        <v>16.148869999999999</v>
      </c>
      <c r="FA54" s="118">
        <v>16.365680000000001</v>
      </c>
      <c r="FB54" s="118">
        <v>16.56784</v>
      </c>
      <c r="FC54" s="118">
        <v>16.752369999999999</v>
      </c>
      <c r="FD54" s="118">
        <v>16.915520000000001</v>
      </c>
      <c r="FE54" s="118">
        <v>17.05255</v>
      </c>
      <c r="FF54" s="118">
        <v>17.157350000000001</v>
      </c>
      <c r="FG54" s="118">
        <v>17.221969999999999</v>
      </c>
      <c r="FH54" s="118">
        <v>17.235990000000001</v>
      </c>
      <c r="FI54" s="118">
        <v>17.18554</v>
      </c>
      <c r="FJ54" s="118">
        <v>17.051870000000001</v>
      </c>
      <c r="FK54" s="118">
        <v>16.809059999999999</v>
      </c>
      <c r="FL54" s="118">
        <v>16.420480000000001</v>
      </c>
      <c r="FM54" s="118">
        <v>15.83282</v>
      </c>
      <c r="FN54" s="118">
        <v>14.96576</v>
      </c>
      <c r="FO54" s="118">
        <v>13.69267</v>
      </c>
      <c r="FP54" s="118">
        <v>11.802709999999999</v>
      </c>
      <c r="FQ54" s="118">
        <v>8.9208400000000001</v>
      </c>
      <c r="FR54" s="118">
        <v>4.3219099999999999</v>
      </c>
      <c r="FS54" s="118">
        <v>-3.5325199999999999</v>
      </c>
      <c r="FT54" s="118">
        <v>-18.093019999999999</v>
      </c>
      <c r="FU54" s="118">
        <v>-45.156559999999999</v>
      </c>
      <c r="FV54" s="118">
        <v>-80.172880000000006</v>
      </c>
      <c r="FW54" s="118">
        <v>-104.43163</v>
      </c>
      <c r="FX54" s="118">
        <v>-117.31352</v>
      </c>
      <c r="FY54" s="118">
        <v>-124.45018</v>
      </c>
      <c r="FZ54" s="227">
        <v>-116.05</v>
      </c>
    </row>
    <row r="55" spans="1:182">
      <c r="A55" s="226">
        <v>-132</v>
      </c>
      <c r="B55" s="118">
        <v>162.18234000000001</v>
      </c>
      <c r="C55" s="118">
        <v>161.90735000000001</v>
      </c>
      <c r="D55" s="118">
        <v>161.64311000000001</v>
      </c>
      <c r="E55" s="118">
        <v>161.38784000000001</v>
      </c>
      <c r="F55" s="118">
        <v>161.13942</v>
      </c>
      <c r="G55" s="118">
        <v>160.89535000000001</v>
      </c>
      <c r="H55" s="118">
        <v>160.65263999999999</v>
      </c>
      <c r="I55" s="118">
        <v>160.40779000000001</v>
      </c>
      <c r="J55" s="118">
        <v>160.15663000000001</v>
      </c>
      <c r="K55" s="118">
        <v>159.89424</v>
      </c>
      <c r="L55" s="118">
        <v>159.61463000000001</v>
      </c>
      <c r="M55" s="118">
        <v>159.31058999999999</v>
      </c>
      <c r="N55" s="118">
        <v>158.97314</v>
      </c>
      <c r="O55" s="118">
        <v>158.59102999999999</v>
      </c>
      <c r="P55" s="118">
        <v>158.14975999999999</v>
      </c>
      <c r="Q55" s="118">
        <v>157.63027</v>
      </c>
      <c r="R55" s="118">
        <v>157.00684999999999</v>
      </c>
      <c r="S55" s="118">
        <v>156.24373</v>
      </c>
      <c r="T55" s="118">
        <v>155.28944999999999</v>
      </c>
      <c r="U55" s="118">
        <v>154.06707</v>
      </c>
      <c r="V55" s="118">
        <v>152.45615000000001</v>
      </c>
      <c r="W55" s="118">
        <v>150.25739999999999</v>
      </c>
      <c r="X55" s="118">
        <v>147.11806999999999</v>
      </c>
      <c r="Y55" s="118">
        <v>142.36064999999999</v>
      </c>
      <c r="Z55" s="118">
        <v>134.55717999999999</v>
      </c>
      <c r="AA55" s="118">
        <v>120.49720000000001</v>
      </c>
      <c r="AB55" s="118">
        <v>94.394859999999994</v>
      </c>
      <c r="AC55" s="118">
        <v>58.890709999999999</v>
      </c>
      <c r="AD55" s="118">
        <v>33.020229999999998</v>
      </c>
      <c r="AE55" s="118">
        <v>19.111129999999999</v>
      </c>
      <c r="AF55" s="118">
        <v>11.3917</v>
      </c>
      <c r="AG55" s="118">
        <v>6.6918899999999999</v>
      </c>
      <c r="AH55" s="118">
        <v>3.6017199999999998</v>
      </c>
      <c r="AI55" s="118">
        <v>1.4514</v>
      </c>
      <c r="AJ55" s="118">
        <v>-0.10804999999999999</v>
      </c>
      <c r="AK55" s="118">
        <v>-1.27382</v>
      </c>
      <c r="AL55" s="118">
        <v>-2.1649400000000001</v>
      </c>
      <c r="AM55" s="118">
        <v>-2.8572799999999998</v>
      </c>
      <c r="AN55" s="118">
        <v>-3.4013399999999998</v>
      </c>
      <c r="AO55" s="118">
        <v>-3.83202</v>
      </c>
      <c r="AP55" s="118">
        <v>-4.1741799999999998</v>
      </c>
      <c r="AQ55" s="118">
        <v>-4.4460100000000002</v>
      </c>
      <c r="AR55" s="118">
        <v>-4.66113</v>
      </c>
      <c r="AS55" s="118">
        <v>-4.8299099999999999</v>
      </c>
      <c r="AT55" s="118">
        <v>-4.9604299999999997</v>
      </c>
      <c r="AU55" s="118">
        <v>-5.0590200000000003</v>
      </c>
      <c r="AV55" s="118">
        <v>-5.1307700000000001</v>
      </c>
      <c r="AW55" s="118">
        <v>-5.1797800000000001</v>
      </c>
      <c r="AX55" s="118">
        <v>-5.20939</v>
      </c>
      <c r="AY55" s="118">
        <v>-5.2223699999999997</v>
      </c>
      <c r="AZ55" s="118">
        <v>-5.2210200000000002</v>
      </c>
      <c r="BA55" s="118">
        <v>-5.2072599999999998</v>
      </c>
      <c r="BB55" s="118">
        <v>-5.1827199999999998</v>
      </c>
      <c r="BC55" s="118">
        <v>-5.1487999999999996</v>
      </c>
      <c r="BD55" s="118">
        <v>-5.1066700000000003</v>
      </c>
      <c r="BE55" s="118">
        <v>-5.0573499999999996</v>
      </c>
      <c r="BF55" s="118">
        <v>-5.0017199999999997</v>
      </c>
      <c r="BG55" s="118">
        <v>-4.9405400000000004</v>
      </c>
      <c r="BH55" s="118">
        <v>-4.8744699999999996</v>
      </c>
      <c r="BI55" s="118">
        <v>-4.8041</v>
      </c>
      <c r="BJ55" s="118">
        <v>-4.7299100000000003</v>
      </c>
      <c r="BK55" s="118">
        <v>-4.6523399999999997</v>
      </c>
      <c r="BL55" s="118">
        <v>-4.5717699999999999</v>
      </c>
      <c r="BM55" s="118">
        <v>-4.4885099999999998</v>
      </c>
      <c r="BN55" s="118">
        <v>-4.4028200000000002</v>
      </c>
      <c r="BO55" s="118">
        <v>-4.31494</v>
      </c>
      <c r="BP55" s="118">
        <v>-4.2250399999999999</v>
      </c>
      <c r="BQ55" s="118">
        <v>-4.1332599999999999</v>
      </c>
      <c r="BR55" s="118">
        <v>-4.0396999999999998</v>
      </c>
      <c r="BS55" s="118">
        <v>-3.9444300000000001</v>
      </c>
      <c r="BT55" s="118">
        <v>-3.8474699999999999</v>
      </c>
      <c r="BU55" s="118">
        <v>-3.7488199999999998</v>
      </c>
      <c r="BV55" s="118">
        <v>-3.6484299999999998</v>
      </c>
      <c r="BW55" s="118">
        <v>-3.5462400000000001</v>
      </c>
      <c r="BX55" s="118">
        <v>-3.4421499999999998</v>
      </c>
      <c r="BY55" s="118">
        <v>-3.33602</v>
      </c>
      <c r="BZ55" s="118">
        <v>-3.2277100000000001</v>
      </c>
      <c r="CA55" s="118">
        <v>-3.1170399999999998</v>
      </c>
      <c r="CB55" s="118">
        <v>-3.0038</v>
      </c>
      <c r="CC55" s="118">
        <v>-2.8877899999999999</v>
      </c>
      <c r="CD55" s="118">
        <v>-2.7687599999999999</v>
      </c>
      <c r="CE55" s="118">
        <v>-2.6464699999999999</v>
      </c>
      <c r="CF55" s="118">
        <v>-2.52067</v>
      </c>
      <c r="CG55" s="118">
        <v>-2.39107</v>
      </c>
      <c r="CH55" s="118">
        <v>-2.2574299999999998</v>
      </c>
      <c r="CI55" s="118">
        <v>-2.1194600000000001</v>
      </c>
      <c r="CJ55" s="118">
        <v>-1.9769099999999999</v>
      </c>
      <c r="CK55" s="118">
        <v>-1.82951</v>
      </c>
      <c r="CL55" s="118">
        <v>-1.6770099999999999</v>
      </c>
      <c r="CM55" s="118">
        <v>-1.51918</v>
      </c>
      <c r="CN55" s="119">
        <v>-1.35595</v>
      </c>
      <c r="CO55" s="118">
        <v>-1.18682</v>
      </c>
      <c r="CP55" s="118">
        <v>-1.0117499999999999</v>
      </c>
      <c r="CQ55" s="118">
        <v>-0.8306</v>
      </c>
      <c r="CR55" s="118">
        <v>-0.64322999999999997</v>
      </c>
      <c r="CS55" s="118">
        <v>-0.44955000000000001</v>
      </c>
      <c r="CT55" s="118">
        <v>-0.24948999999999999</v>
      </c>
      <c r="CU55" s="118">
        <v>-4.2999999999999997E-2</v>
      </c>
      <c r="CV55" s="118">
        <v>0.16991999999999999</v>
      </c>
      <c r="CW55" s="118">
        <v>0.38927</v>
      </c>
      <c r="CX55" s="118">
        <v>0.61497999999999997</v>
      </c>
      <c r="CY55" s="118">
        <v>0.84697</v>
      </c>
      <c r="CZ55" s="118">
        <v>1.0851599999999999</v>
      </c>
      <c r="DA55" s="118">
        <v>1.32938</v>
      </c>
      <c r="DB55" s="118">
        <v>1.5794999999999999</v>
      </c>
      <c r="DC55" s="118">
        <v>1.8353200000000001</v>
      </c>
      <c r="DD55" s="118">
        <v>2.0966499999999999</v>
      </c>
      <c r="DE55" s="118">
        <v>2.3632399999999998</v>
      </c>
      <c r="DF55" s="118">
        <v>2.6348600000000002</v>
      </c>
      <c r="DG55" s="118">
        <v>2.9112499999999999</v>
      </c>
      <c r="DH55" s="118">
        <v>3.1921200000000001</v>
      </c>
      <c r="DI55" s="118">
        <v>3.4771899999999998</v>
      </c>
      <c r="DJ55" s="118">
        <v>3.7661699999999998</v>
      </c>
      <c r="DK55" s="118">
        <v>4.0587400000000002</v>
      </c>
      <c r="DL55" s="118">
        <v>4.35459</v>
      </c>
      <c r="DM55" s="118">
        <v>4.6534300000000002</v>
      </c>
      <c r="DN55" s="118">
        <v>4.9549099999999999</v>
      </c>
      <c r="DO55" s="118">
        <v>5.25875</v>
      </c>
      <c r="DP55" s="118">
        <v>5.5646300000000002</v>
      </c>
      <c r="DQ55" s="118">
        <v>5.8722599999999998</v>
      </c>
      <c r="DR55" s="118">
        <v>6.1813399999999996</v>
      </c>
      <c r="DS55" s="118">
        <v>6.4915900000000004</v>
      </c>
      <c r="DT55" s="118">
        <v>6.8027600000000001</v>
      </c>
      <c r="DU55" s="118">
        <v>7.1145800000000001</v>
      </c>
      <c r="DV55" s="118">
        <v>7.4268400000000003</v>
      </c>
      <c r="DW55" s="118">
        <v>7.7393299999999998</v>
      </c>
      <c r="DX55" s="118">
        <v>8.05185</v>
      </c>
      <c r="DY55" s="118">
        <v>8.3642199999999995</v>
      </c>
      <c r="DZ55" s="118">
        <v>8.6762800000000002</v>
      </c>
      <c r="EA55" s="118">
        <v>8.9878900000000002</v>
      </c>
      <c r="EB55" s="118">
        <v>9.2989099999999993</v>
      </c>
      <c r="EC55" s="118">
        <v>9.6092399999999998</v>
      </c>
      <c r="ED55" s="118">
        <v>9.9187700000000003</v>
      </c>
      <c r="EE55" s="118">
        <v>10.22738</v>
      </c>
      <c r="EF55" s="118">
        <v>10.535030000000001</v>
      </c>
      <c r="EG55" s="118">
        <v>10.84159</v>
      </c>
      <c r="EH55" s="118">
        <v>11.146990000000001</v>
      </c>
      <c r="EI55" s="118">
        <v>11.45111</v>
      </c>
      <c r="EJ55" s="118">
        <v>11.75384</v>
      </c>
      <c r="EK55" s="118">
        <v>12.05505</v>
      </c>
      <c r="EL55" s="118">
        <v>12.3546</v>
      </c>
      <c r="EM55" s="118">
        <v>12.65232</v>
      </c>
      <c r="EN55" s="118">
        <v>12.947990000000001</v>
      </c>
      <c r="EO55" s="118">
        <v>13.241379999999999</v>
      </c>
      <c r="EP55" s="118">
        <v>13.53219</v>
      </c>
      <c r="EQ55" s="118">
        <v>13.82009</v>
      </c>
      <c r="ER55" s="118">
        <v>14.10469</v>
      </c>
      <c r="ES55" s="118">
        <v>14.385529999999999</v>
      </c>
      <c r="ET55" s="118">
        <v>14.662039999999999</v>
      </c>
      <c r="EU55" s="118">
        <v>14.9336</v>
      </c>
      <c r="EV55" s="118">
        <v>15.19938</v>
      </c>
      <c r="EW55" s="118">
        <v>15.45847</v>
      </c>
      <c r="EX55" s="118">
        <v>15.70975</v>
      </c>
      <c r="EY55" s="118">
        <v>15.951879999999999</v>
      </c>
      <c r="EZ55" s="118">
        <v>16.18309</v>
      </c>
      <c r="FA55" s="118">
        <v>16.401389999999999</v>
      </c>
      <c r="FB55" s="118">
        <v>16.604289999999999</v>
      </c>
      <c r="FC55" s="118">
        <v>16.788589999999999</v>
      </c>
      <c r="FD55" s="118">
        <v>16.950279999999999</v>
      </c>
      <c r="FE55" s="118">
        <v>17.084340000000001</v>
      </c>
      <c r="FF55" s="118">
        <v>17.184259999999998</v>
      </c>
      <c r="FG55" s="118">
        <v>17.24164</v>
      </c>
      <c r="FH55" s="118">
        <v>17.245439999999999</v>
      </c>
      <c r="FI55" s="118">
        <v>17.18102</v>
      </c>
      <c r="FJ55" s="118">
        <v>17.02854</v>
      </c>
      <c r="FK55" s="118">
        <v>16.760629999999999</v>
      </c>
      <c r="FL55" s="118">
        <v>16.33859</v>
      </c>
      <c r="FM55" s="118">
        <v>15.706060000000001</v>
      </c>
      <c r="FN55" s="118">
        <v>14.7781</v>
      </c>
      <c r="FO55" s="118">
        <v>13.42075</v>
      </c>
      <c r="FP55" s="118">
        <v>11.41098</v>
      </c>
      <c r="FQ55" s="118">
        <v>8.3526299999999996</v>
      </c>
      <c r="FR55" s="118">
        <v>3.4828600000000001</v>
      </c>
      <c r="FS55" s="118">
        <v>-4.7975599999999998</v>
      </c>
      <c r="FT55" s="118">
        <v>-19.950420000000001</v>
      </c>
      <c r="FU55" s="118">
        <v>-47.11703</v>
      </c>
      <c r="FV55" s="118">
        <v>-80.637339999999995</v>
      </c>
      <c r="FW55" s="118">
        <v>-103.7623</v>
      </c>
      <c r="FX55" s="118">
        <v>-116.33041</v>
      </c>
      <c r="FY55" s="118">
        <v>-123.42422000000001</v>
      </c>
      <c r="FZ55" s="227">
        <v>-115.05</v>
      </c>
    </row>
    <row r="56" spans="1:182">
      <c r="A56" s="226">
        <v>-131</v>
      </c>
      <c r="B56" s="118">
        <v>161.18231</v>
      </c>
      <c r="C56" s="118">
        <v>160.87497999999999</v>
      </c>
      <c r="D56" s="118">
        <v>160.57655</v>
      </c>
      <c r="E56" s="118">
        <v>160.285</v>
      </c>
      <c r="F56" s="118">
        <v>159.99789999999999</v>
      </c>
      <c r="G56" s="118">
        <v>159.71239</v>
      </c>
      <c r="H56" s="118">
        <v>159.42505</v>
      </c>
      <c r="I56" s="118">
        <v>159.13184999999999</v>
      </c>
      <c r="J56" s="118">
        <v>158.82801000000001</v>
      </c>
      <c r="K56" s="118">
        <v>158.50784999999999</v>
      </c>
      <c r="L56" s="118">
        <v>158.16449</v>
      </c>
      <c r="M56" s="118">
        <v>157.78958</v>
      </c>
      <c r="N56" s="118">
        <v>157.37280000000001</v>
      </c>
      <c r="O56" s="118">
        <v>156.90118000000001</v>
      </c>
      <c r="P56" s="118">
        <v>156.35812000000001</v>
      </c>
      <c r="Q56" s="118">
        <v>155.72187</v>
      </c>
      <c r="R56" s="118">
        <v>154.96324999999999</v>
      </c>
      <c r="S56" s="118">
        <v>154.04208</v>
      </c>
      <c r="T56" s="118">
        <v>152.90120999999999</v>
      </c>
      <c r="U56" s="118">
        <v>151.45651000000001</v>
      </c>
      <c r="V56" s="118">
        <v>149.57900000000001</v>
      </c>
      <c r="W56" s="118">
        <v>147.06122999999999</v>
      </c>
      <c r="X56" s="118">
        <v>143.55068</v>
      </c>
      <c r="Y56" s="118">
        <v>138.41024999999999</v>
      </c>
      <c r="Z56" s="118">
        <v>130.42062000000001</v>
      </c>
      <c r="AA56" s="118">
        <v>117.24133999999999</v>
      </c>
      <c r="AB56" s="118">
        <v>95.519390000000001</v>
      </c>
      <c r="AC56" s="118">
        <v>66.668599999999998</v>
      </c>
      <c r="AD56" s="118">
        <v>41.971589999999999</v>
      </c>
      <c r="AE56" s="118">
        <v>26.427589999999999</v>
      </c>
      <c r="AF56" s="118">
        <v>17.124949999999998</v>
      </c>
      <c r="AG56" s="118">
        <v>11.27111</v>
      </c>
      <c r="AH56" s="118">
        <v>7.35738</v>
      </c>
      <c r="AI56" s="118">
        <v>4.6048200000000001</v>
      </c>
      <c r="AJ56" s="118">
        <v>2.5911</v>
      </c>
      <c r="AK56" s="118">
        <v>1.07263</v>
      </c>
      <c r="AL56" s="118">
        <v>-9.9309999999999996E-2</v>
      </c>
      <c r="AM56" s="118">
        <v>-1.02006</v>
      </c>
      <c r="AN56" s="118">
        <v>-1.7533099999999999</v>
      </c>
      <c r="AO56" s="118">
        <v>-2.3431700000000002</v>
      </c>
      <c r="AP56" s="118">
        <v>-2.82104</v>
      </c>
      <c r="AQ56" s="118">
        <v>-3.2099299999999999</v>
      </c>
      <c r="AR56" s="118">
        <v>-3.5270199999999998</v>
      </c>
      <c r="AS56" s="118">
        <v>-3.7854199999999998</v>
      </c>
      <c r="AT56" s="118">
        <v>-3.9952999999999999</v>
      </c>
      <c r="AU56" s="118">
        <v>-4.16465</v>
      </c>
      <c r="AV56" s="118">
        <v>-4.2998500000000002</v>
      </c>
      <c r="AW56" s="118">
        <v>-4.4060600000000001</v>
      </c>
      <c r="AX56" s="118">
        <v>-4.4874799999999997</v>
      </c>
      <c r="AY56" s="118">
        <v>-4.5475599999999998</v>
      </c>
      <c r="AZ56" s="118">
        <v>-4.5891799999999998</v>
      </c>
      <c r="BA56" s="118">
        <v>-4.6147600000000004</v>
      </c>
      <c r="BB56" s="118">
        <v>-4.6263300000000003</v>
      </c>
      <c r="BC56" s="118">
        <v>-4.62561</v>
      </c>
      <c r="BD56" s="118">
        <v>-4.6140699999999999</v>
      </c>
      <c r="BE56" s="118">
        <v>-4.593</v>
      </c>
      <c r="BF56" s="118">
        <v>-4.5634699999999997</v>
      </c>
      <c r="BG56" s="118">
        <v>-4.5264300000000004</v>
      </c>
      <c r="BH56" s="118">
        <v>-4.4827199999999996</v>
      </c>
      <c r="BI56" s="118">
        <v>-4.4330499999999997</v>
      </c>
      <c r="BJ56" s="118">
        <v>-4.3780299999999999</v>
      </c>
      <c r="BK56" s="118">
        <v>-4.3182299999999998</v>
      </c>
      <c r="BL56" s="118">
        <v>-4.2540899999999997</v>
      </c>
      <c r="BM56" s="118">
        <v>-4.1860400000000002</v>
      </c>
      <c r="BN56" s="118">
        <v>-4.11442</v>
      </c>
      <c r="BO56" s="118">
        <v>-4.0395300000000001</v>
      </c>
      <c r="BP56" s="118">
        <v>-3.9616199999999999</v>
      </c>
      <c r="BQ56" s="118">
        <v>-3.8808799999999999</v>
      </c>
      <c r="BR56" s="118">
        <v>-3.7974800000000002</v>
      </c>
      <c r="BS56" s="118">
        <v>-3.7115300000000002</v>
      </c>
      <c r="BT56" s="118">
        <v>-3.6231100000000001</v>
      </c>
      <c r="BU56" s="118">
        <v>-3.53227</v>
      </c>
      <c r="BV56" s="118">
        <v>-3.4390100000000001</v>
      </c>
      <c r="BW56" s="118">
        <v>-3.3433199999999998</v>
      </c>
      <c r="BX56" s="118">
        <v>-3.24512</v>
      </c>
      <c r="BY56" s="118">
        <v>-3.1443599999999998</v>
      </c>
      <c r="BZ56" s="118">
        <v>-3.0409000000000002</v>
      </c>
      <c r="CA56" s="118">
        <v>-2.9346299999999998</v>
      </c>
      <c r="CB56" s="118">
        <v>-2.8253900000000001</v>
      </c>
      <c r="CC56" s="118">
        <v>-2.71299</v>
      </c>
      <c r="CD56" s="118">
        <v>-2.5972599999999999</v>
      </c>
      <c r="CE56" s="118">
        <v>-2.4779800000000001</v>
      </c>
      <c r="CF56" s="118">
        <v>-2.35494</v>
      </c>
      <c r="CG56" s="118">
        <v>-2.2279200000000001</v>
      </c>
      <c r="CH56" s="118">
        <v>-2.0966800000000001</v>
      </c>
      <c r="CI56" s="118">
        <v>-1.9610000000000001</v>
      </c>
      <c r="CJ56" s="118">
        <v>-1.8206599999999999</v>
      </c>
      <c r="CK56" s="118">
        <v>-1.6754199999999999</v>
      </c>
      <c r="CL56" s="118">
        <v>-1.52508</v>
      </c>
      <c r="CM56" s="118">
        <v>-1.3694200000000001</v>
      </c>
      <c r="CN56" s="119">
        <v>-1.20844</v>
      </c>
      <c r="CO56" s="118">
        <v>-1.04162</v>
      </c>
      <c r="CP56" s="118">
        <v>-0.86899000000000004</v>
      </c>
      <c r="CQ56" s="118">
        <v>-0.69040000000000001</v>
      </c>
      <c r="CR56" s="118">
        <v>-0.50573999999999997</v>
      </c>
      <c r="CS56" s="118">
        <v>-0.31495000000000001</v>
      </c>
      <c r="CT56" s="118">
        <v>-0.11794</v>
      </c>
      <c r="CU56" s="118">
        <v>8.5300000000000001E-2</v>
      </c>
      <c r="CV56" s="118">
        <v>0.29477999999999999</v>
      </c>
      <c r="CW56" s="118">
        <v>0.51048000000000004</v>
      </c>
      <c r="CX56" s="118">
        <v>0.73234999999999995</v>
      </c>
      <c r="CY56" s="118">
        <v>0.96031</v>
      </c>
      <c r="CZ56" s="118">
        <v>1.19428</v>
      </c>
      <c r="DA56" s="118">
        <v>1.43411</v>
      </c>
      <c r="DB56" s="118">
        <v>1.67967</v>
      </c>
      <c r="DC56" s="118">
        <v>1.9307700000000001</v>
      </c>
      <c r="DD56" s="118">
        <v>2.1872500000000001</v>
      </c>
      <c r="DE56" s="118">
        <v>2.4488699999999999</v>
      </c>
      <c r="DF56" s="118">
        <v>2.7154199999999999</v>
      </c>
      <c r="DG56" s="118">
        <v>2.98665</v>
      </c>
      <c r="DH56" s="118">
        <v>3.2623099999999998</v>
      </c>
      <c r="DI56" s="118">
        <v>3.5421200000000002</v>
      </c>
      <c r="DJ56" s="118">
        <v>3.8258100000000002</v>
      </c>
      <c r="DK56" s="118">
        <v>4.1131000000000002</v>
      </c>
      <c r="DL56" s="118">
        <v>4.4036900000000001</v>
      </c>
      <c r="DM56" s="118">
        <v>4.6972800000000001</v>
      </c>
      <c r="DN56" s="118">
        <v>4.9935999999999998</v>
      </c>
      <c r="DO56" s="118">
        <v>5.2923499999999999</v>
      </c>
      <c r="DP56" s="118">
        <v>5.5932300000000001</v>
      </c>
      <c r="DQ56" s="118">
        <v>5.8959599999999996</v>
      </c>
      <c r="DR56" s="118">
        <v>6.2002600000000001</v>
      </c>
      <c r="DS56" s="118">
        <v>6.5058800000000003</v>
      </c>
      <c r="DT56" s="118">
        <v>6.8125799999999996</v>
      </c>
      <c r="DU56" s="118">
        <v>7.12012</v>
      </c>
      <c r="DV56" s="118">
        <v>7.4283000000000001</v>
      </c>
      <c r="DW56" s="118">
        <v>7.73691</v>
      </c>
      <c r="DX56" s="118">
        <v>8.0457699999999992</v>
      </c>
      <c r="DY56" s="118">
        <v>8.3547200000000004</v>
      </c>
      <c r="DZ56" s="118">
        <v>8.6636000000000006</v>
      </c>
      <c r="EA56" s="118">
        <v>8.9723100000000002</v>
      </c>
      <c r="EB56" s="118">
        <v>9.2807099999999991</v>
      </c>
      <c r="EC56" s="118">
        <v>9.5887100000000007</v>
      </c>
      <c r="ED56" s="118">
        <v>9.8962199999999996</v>
      </c>
      <c r="EE56" s="118">
        <v>10.203139999999999</v>
      </c>
      <c r="EF56" s="118">
        <v>10.509410000000001</v>
      </c>
      <c r="EG56" s="118">
        <v>10.814959999999999</v>
      </c>
      <c r="EH56" s="118">
        <v>11.119680000000001</v>
      </c>
      <c r="EI56" s="118">
        <v>11.42348</v>
      </c>
      <c r="EJ56" s="118">
        <v>11.726240000000001</v>
      </c>
      <c r="EK56" s="118">
        <v>12.027839999999999</v>
      </c>
      <c r="EL56" s="118">
        <v>12.32813</v>
      </c>
      <c r="EM56" s="118">
        <v>12.626910000000001</v>
      </c>
      <c r="EN56" s="118">
        <v>12.92399</v>
      </c>
      <c r="EO56" s="118">
        <v>13.21908</v>
      </c>
      <c r="EP56" s="118">
        <v>13.511889999999999</v>
      </c>
      <c r="EQ56" s="118">
        <v>13.80203</v>
      </c>
      <c r="ER56" s="118">
        <v>14.089079999999999</v>
      </c>
      <c r="ES56" s="118">
        <v>14.372529999999999</v>
      </c>
      <c r="ET56" s="118">
        <v>14.651770000000001</v>
      </c>
      <c r="EU56" s="118">
        <v>14.9261</v>
      </c>
      <c r="EV56" s="118">
        <v>15.19462</v>
      </c>
      <c r="EW56" s="118">
        <v>15.456340000000001</v>
      </c>
      <c r="EX56" s="118">
        <v>15.71003</v>
      </c>
      <c r="EY56" s="118">
        <v>15.954230000000001</v>
      </c>
      <c r="EZ56" s="118">
        <v>16.187069999999999</v>
      </c>
      <c r="FA56" s="118">
        <v>16.406320000000001</v>
      </c>
      <c r="FB56" s="118">
        <v>16.609400000000001</v>
      </c>
      <c r="FC56" s="118">
        <v>16.792829999999999</v>
      </c>
      <c r="FD56" s="118">
        <v>16.952390000000001</v>
      </c>
      <c r="FE56" s="118">
        <v>17.082689999999999</v>
      </c>
      <c r="FF56" s="118">
        <v>17.176850000000002</v>
      </c>
      <c r="FG56" s="118">
        <v>17.22597</v>
      </c>
      <c r="FH56" s="118">
        <v>17.218360000000001</v>
      </c>
      <c r="FI56" s="118">
        <v>17.138529999999999</v>
      </c>
      <c r="FJ56" s="118">
        <v>16.965509999999998</v>
      </c>
      <c r="FK56" s="118">
        <v>16.670380000000002</v>
      </c>
      <c r="FL56" s="118">
        <v>16.212219999999999</v>
      </c>
      <c r="FM56" s="118">
        <v>15.53145</v>
      </c>
      <c r="FN56" s="118">
        <v>14.538209999999999</v>
      </c>
      <c r="FO56" s="118">
        <v>13.09075</v>
      </c>
      <c r="FP56" s="118">
        <v>10.9533</v>
      </c>
      <c r="FQ56" s="118">
        <v>7.7077499999999999</v>
      </c>
      <c r="FR56" s="118">
        <v>2.5533000000000001</v>
      </c>
      <c r="FS56" s="118">
        <v>-6.16486</v>
      </c>
      <c r="FT56" s="118">
        <v>-21.883980000000001</v>
      </c>
      <c r="FU56" s="118">
        <v>-49.020510000000002</v>
      </c>
      <c r="FV56" s="118">
        <v>-81.041550000000001</v>
      </c>
      <c r="FW56" s="118">
        <v>-103.09233999999999</v>
      </c>
      <c r="FX56" s="118">
        <v>-115.35216</v>
      </c>
      <c r="FY56" s="118">
        <v>-122.40009000000001</v>
      </c>
      <c r="FZ56" s="227">
        <v>-114.05</v>
      </c>
    </row>
    <row r="57" spans="1:182">
      <c r="A57" s="226">
        <v>-130</v>
      </c>
      <c r="B57" s="118">
        <v>160.18227999999999</v>
      </c>
      <c r="C57" s="118">
        <v>159.84273999999999</v>
      </c>
      <c r="D57" s="118">
        <v>159.51033000000001</v>
      </c>
      <c r="E57" s="118">
        <v>159.18279000000001</v>
      </c>
      <c r="F57" s="118">
        <v>158.85741999999999</v>
      </c>
      <c r="G57" s="118">
        <v>158.53102999999999</v>
      </c>
      <c r="H57" s="118">
        <v>158.19979000000001</v>
      </c>
      <c r="I57" s="118">
        <v>157.85920999999999</v>
      </c>
      <c r="J57" s="118">
        <v>157.50393</v>
      </c>
      <c r="K57" s="118">
        <v>157.12759</v>
      </c>
      <c r="L57" s="118">
        <v>156.7225</v>
      </c>
      <c r="M57" s="118">
        <v>156.27933999999999</v>
      </c>
      <c r="N57" s="118">
        <v>155.78657999999999</v>
      </c>
      <c r="O57" s="118">
        <v>155.22981999999999</v>
      </c>
      <c r="P57" s="118">
        <v>154.59066000000001</v>
      </c>
      <c r="Q57" s="118">
        <v>153.84515999999999</v>
      </c>
      <c r="R57" s="118">
        <v>152.96146999999999</v>
      </c>
      <c r="S57" s="118">
        <v>151.89610999999999</v>
      </c>
      <c r="T57" s="118">
        <v>150.58805000000001</v>
      </c>
      <c r="U57" s="118">
        <v>148.94890000000001</v>
      </c>
      <c r="V57" s="118">
        <v>146.84602000000001</v>
      </c>
      <c r="W57" s="118">
        <v>144.07223999999999</v>
      </c>
      <c r="X57" s="118">
        <v>140.28949</v>
      </c>
      <c r="Y57" s="118">
        <v>134.92166</v>
      </c>
      <c r="Z57" s="118">
        <v>126.9594</v>
      </c>
      <c r="AA57" s="118">
        <v>114.70813</v>
      </c>
      <c r="AB57" s="118">
        <v>96.145889999999994</v>
      </c>
      <c r="AC57" s="118">
        <v>72.145079999999993</v>
      </c>
      <c r="AD57" s="118">
        <v>49.520539999999997</v>
      </c>
      <c r="AE57" s="118">
        <v>33.317480000000003</v>
      </c>
      <c r="AF57" s="118">
        <v>22.804089999999999</v>
      </c>
      <c r="AG57" s="118">
        <v>15.91184</v>
      </c>
      <c r="AH57" s="118">
        <v>11.20421</v>
      </c>
      <c r="AI57" s="118">
        <v>7.8510499999999999</v>
      </c>
      <c r="AJ57" s="118">
        <v>5.3759499999999996</v>
      </c>
      <c r="AK57" s="118">
        <v>3.49553</v>
      </c>
      <c r="AL57" s="118">
        <v>2.0336699999999999</v>
      </c>
      <c r="AM57" s="118">
        <v>0.87626000000000004</v>
      </c>
      <c r="AN57" s="118">
        <v>-5.3449999999999998E-2</v>
      </c>
      <c r="AO57" s="118">
        <v>-0.80878000000000005</v>
      </c>
      <c r="AP57" s="118">
        <v>-1.42784</v>
      </c>
      <c r="AQ57" s="118">
        <v>-1.9385399999999999</v>
      </c>
      <c r="AR57" s="118">
        <v>-2.3617699999999999</v>
      </c>
      <c r="AS57" s="118">
        <v>-2.7134399999999999</v>
      </c>
      <c r="AT57" s="118">
        <v>-3.0059100000000001</v>
      </c>
      <c r="AU57" s="118">
        <v>-3.2488800000000002</v>
      </c>
      <c r="AV57" s="118">
        <v>-3.4500999999999999</v>
      </c>
      <c r="AW57" s="118">
        <v>-3.6158199999999998</v>
      </c>
      <c r="AX57" s="118">
        <v>-3.7511199999999998</v>
      </c>
      <c r="AY57" s="118">
        <v>-3.8601999999999999</v>
      </c>
      <c r="AZ57" s="118">
        <v>-3.9465400000000002</v>
      </c>
      <c r="BA57" s="118">
        <v>-4.0130400000000002</v>
      </c>
      <c r="BB57" s="118">
        <v>-4.0621600000000004</v>
      </c>
      <c r="BC57" s="118">
        <v>-4.0959899999999996</v>
      </c>
      <c r="BD57" s="118">
        <v>-4.1162999999999998</v>
      </c>
      <c r="BE57" s="118">
        <v>-4.1246299999999998</v>
      </c>
      <c r="BF57" s="118">
        <v>-4.1222799999999999</v>
      </c>
      <c r="BG57" s="118">
        <v>-4.1104000000000003</v>
      </c>
      <c r="BH57" s="118">
        <v>-4.0899799999999997</v>
      </c>
      <c r="BI57" s="118">
        <v>-4.06189</v>
      </c>
      <c r="BJ57" s="118">
        <v>-4.0268800000000002</v>
      </c>
      <c r="BK57" s="118">
        <v>-3.9856099999999999</v>
      </c>
      <c r="BL57" s="118">
        <v>-3.93865</v>
      </c>
      <c r="BM57" s="118">
        <v>-3.8864999999999998</v>
      </c>
      <c r="BN57" s="118">
        <v>-3.8296000000000001</v>
      </c>
      <c r="BO57" s="118">
        <v>-3.76831</v>
      </c>
      <c r="BP57" s="118">
        <v>-3.70296</v>
      </c>
      <c r="BQ57" s="118">
        <v>-3.63381</v>
      </c>
      <c r="BR57" s="118">
        <v>-3.56108</v>
      </c>
      <c r="BS57" s="118">
        <v>-3.4849299999999999</v>
      </c>
      <c r="BT57" s="118">
        <v>-3.4055200000000001</v>
      </c>
      <c r="BU57" s="118">
        <v>-3.3229199999999999</v>
      </c>
      <c r="BV57" s="118">
        <v>-3.2372100000000001</v>
      </c>
      <c r="BW57" s="118">
        <v>-3.14839</v>
      </c>
      <c r="BX57" s="118">
        <v>-3.0564800000000001</v>
      </c>
      <c r="BY57" s="118">
        <v>-2.9614199999999999</v>
      </c>
      <c r="BZ57" s="118">
        <v>-2.8631600000000001</v>
      </c>
      <c r="CA57" s="118">
        <v>-2.7616100000000001</v>
      </c>
      <c r="CB57" s="118">
        <v>-2.65665</v>
      </c>
      <c r="CC57" s="118">
        <v>-2.5481699999999998</v>
      </c>
      <c r="CD57" s="118">
        <v>-2.43601</v>
      </c>
      <c r="CE57" s="118">
        <v>-2.3199999999999998</v>
      </c>
      <c r="CF57" s="118">
        <v>-2.19998</v>
      </c>
      <c r="CG57" s="118">
        <v>-2.0757699999999999</v>
      </c>
      <c r="CH57" s="118">
        <v>-1.9471799999999999</v>
      </c>
      <c r="CI57" s="118">
        <v>-1.81402</v>
      </c>
      <c r="CJ57" s="118">
        <v>-1.6760999999999999</v>
      </c>
      <c r="CK57" s="118">
        <v>-1.5332399999999999</v>
      </c>
      <c r="CL57" s="118">
        <v>-1.3852599999999999</v>
      </c>
      <c r="CM57" s="118">
        <v>-1.2319899999999999</v>
      </c>
      <c r="CN57" s="119">
        <v>-1.0734300000000001</v>
      </c>
      <c r="CO57" s="118">
        <v>-0.90912999999999999</v>
      </c>
      <c r="CP57" s="118">
        <v>-0.73911000000000004</v>
      </c>
      <c r="CQ57" s="118">
        <v>-0.56325999999999998</v>
      </c>
      <c r="CR57" s="118">
        <v>-0.38150000000000001</v>
      </c>
      <c r="CS57" s="118">
        <v>-0.19375000000000001</v>
      </c>
      <c r="CT57" s="118">
        <v>2.0000000000000002E-5</v>
      </c>
      <c r="CU57" s="118">
        <v>0.19983999999999999</v>
      </c>
      <c r="CV57" s="118">
        <v>0.40570000000000001</v>
      </c>
      <c r="CW57" s="118">
        <v>0.61758999999999997</v>
      </c>
      <c r="CX57" s="118">
        <v>0.83545999999999998</v>
      </c>
      <c r="CY57" s="118">
        <v>1.0592200000000001</v>
      </c>
      <c r="CZ57" s="118">
        <v>1.2887999999999999</v>
      </c>
      <c r="DA57" s="118">
        <v>1.52407</v>
      </c>
      <c r="DB57" s="118">
        <v>1.7648900000000001</v>
      </c>
      <c r="DC57" s="118">
        <v>2.01111</v>
      </c>
      <c r="DD57" s="118">
        <v>2.2625600000000001</v>
      </c>
      <c r="DE57" s="118">
        <v>2.5190299999999999</v>
      </c>
      <c r="DF57" s="118">
        <v>2.7803200000000001</v>
      </c>
      <c r="DG57" s="118">
        <v>3.0462099999999999</v>
      </c>
      <c r="DH57" s="118">
        <v>3.3164600000000002</v>
      </c>
      <c r="DI57" s="118">
        <v>3.5908199999999999</v>
      </c>
      <c r="DJ57" s="118">
        <v>3.8690199999999999</v>
      </c>
      <c r="DK57" s="118">
        <v>4.1508099999999999</v>
      </c>
      <c r="DL57" s="118">
        <v>4.4359200000000003</v>
      </c>
      <c r="DM57" s="118">
        <v>4.7240700000000002</v>
      </c>
      <c r="DN57" s="118">
        <v>5.0149999999999997</v>
      </c>
      <c r="DO57" s="118">
        <v>5.3084199999999999</v>
      </c>
      <c r="DP57" s="118">
        <v>5.6040400000000004</v>
      </c>
      <c r="DQ57" s="118">
        <v>5.9016299999999999</v>
      </c>
      <c r="DR57" s="118">
        <v>6.2009100000000004</v>
      </c>
      <c r="DS57" s="118">
        <v>6.5016600000000002</v>
      </c>
      <c r="DT57" s="118">
        <v>6.8036399999999997</v>
      </c>
      <c r="DU57" s="118">
        <v>7.10663</v>
      </c>
      <c r="DV57" s="118">
        <v>7.41045</v>
      </c>
      <c r="DW57" s="118">
        <v>7.7149000000000001</v>
      </c>
      <c r="DX57" s="118">
        <v>8.0198099999999997</v>
      </c>
      <c r="DY57" s="118">
        <v>8.3250399999999996</v>
      </c>
      <c r="DZ57" s="118">
        <v>8.6304599999999994</v>
      </c>
      <c r="EA57" s="118">
        <v>8.9359599999999997</v>
      </c>
      <c r="EB57" s="118">
        <v>9.2414299999999994</v>
      </c>
      <c r="EC57" s="118">
        <v>9.5467700000000004</v>
      </c>
      <c r="ED57" s="118">
        <v>9.8519299999999994</v>
      </c>
      <c r="EE57" s="118">
        <v>10.15682</v>
      </c>
      <c r="EF57" s="118">
        <v>10.461370000000001</v>
      </c>
      <c r="EG57" s="118">
        <v>10.76554</v>
      </c>
      <c r="EH57" s="118">
        <v>11.06921</v>
      </c>
      <c r="EI57" s="118">
        <v>11.372310000000001</v>
      </c>
      <c r="EJ57" s="118">
        <v>11.674709999999999</v>
      </c>
      <c r="EK57" s="118">
        <v>11.97631</v>
      </c>
      <c r="EL57" s="118">
        <v>12.27693</v>
      </c>
      <c r="EM57" s="118">
        <v>12.57638</v>
      </c>
      <c r="EN57" s="118">
        <v>12.87443</v>
      </c>
      <c r="EO57" s="118">
        <v>13.170809999999999</v>
      </c>
      <c r="EP57" s="118">
        <v>13.465170000000001</v>
      </c>
      <c r="EQ57" s="118">
        <v>13.757110000000001</v>
      </c>
      <c r="ER57" s="118">
        <v>14.046150000000001</v>
      </c>
      <c r="ES57" s="118">
        <v>14.331770000000001</v>
      </c>
      <c r="ET57" s="118">
        <v>14.61327</v>
      </c>
      <c r="EU57" s="118">
        <v>14.88991</v>
      </c>
      <c r="EV57" s="118">
        <v>15.160690000000001</v>
      </c>
      <c r="EW57" s="118">
        <v>15.424530000000001</v>
      </c>
      <c r="EX57" s="118">
        <v>15.680110000000001</v>
      </c>
      <c r="EY57" s="118">
        <v>15.925850000000001</v>
      </c>
      <c r="EZ57" s="118">
        <v>16.15972</v>
      </c>
      <c r="FA57" s="118">
        <v>16.379349999999999</v>
      </c>
      <c r="FB57" s="118">
        <v>16.581939999999999</v>
      </c>
      <c r="FC57" s="118">
        <v>16.763829999999999</v>
      </c>
      <c r="FD57" s="118">
        <v>16.920459999999999</v>
      </c>
      <c r="FE57" s="118">
        <v>17.046140000000001</v>
      </c>
      <c r="FF57" s="118">
        <v>17.133559999999999</v>
      </c>
      <c r="FG57" s="118">
        <v>17.173279999999998</v>
      </c>
      <c r="FH57" s="118">
        <v>17.152930000000001</v>
      </c>
      <c r="FI57" s="118">
        <v>17.05613</v>
      </c>
      <c r="FJ57" s="118">
        <v>16.860690000000002</v>
      </c>
      <c r="FK57" s="118">
        <v>16.536049999999999</v>
      </c>
      <c r="FL57" s="118">
        <v>16.038910000000001</v>
      </c>
      <c r="FM57" s="118">
        <v>15.306290000000001</v>
      </c>
      <c r="FN57" s="118">
        <v>14.2431</v>
      </c>
      <c r="FO57" s="118">
        <v>12.69938</v>
      </c>
      <c r="FP57" s="118">
        <v>10.426019999999999</v>
      </c>
      <c r="FQ57" s="118">
        <v>6.9823000000000004</v>
      </c>
      <c r="FR57" s="118">
        <v>1.5298099999999999</v>
      </c>
      <c r="FS57" s="118">
        <v>-7.6344799999999999</v>
      </c>
      <c r="FT57" s="118">
        <v>-23.88279</v>
      </c>
      <c r="FU57" s="118">
        <v>-50.855849999999997</v>
      </c>
      <c r="FV57" s="118">
        <v>-81.388059999999996</v>
      </c>
      <c r="FW57" s="118">
        <v>-102.42140000000001</v>
      </c>
      <c r="FX57" s="118">
        <v>-114.37859</v>
      </c>
      <c r="FY57" s="118">
        <v>-121.37778</v>
      </c>
      <c r="FZ57" s="227">
        <v>-113.05</v>
      </c>
    </row>
    <row r="58" spans="1:182">
      <c r="A58" s="226">
        <v>-129</v>
      </c>
      <c r="B58" s="118">
        <v>159.18225000000001</v>
      </c>
      <c r="C58" s="118">
        <v>158.81063</v>
      </c>
      <c r="D58" s="118">
        <v>158.44444999999999</v>
      </c>
      <c r="E58" s="118">
        <v>158.08124000000001</v>
      </c>
      <c r="F58" s="118">
        <v>157.71804</v>
      </c>
      <c r="G58" s="118">
        <v>157.35133999999999</v>
      </c>
      <c r="H58" s="118">
        <v>156.97698</v>
      </c>
      <c r="I58" s="118">
        <v>156.59</v>
      </c>
      <c r="J58" s="118">
        <v>156.18455</v>
      </c>
      <c r="K58" s="118">
        <v>155.75366</v>
      </c>
      <c r="L58" s="118">
        <v>155.28891999999999</v>
      </c>
      <c r="M58" s="118">
        <v>154.78014999999999</v>
      </c>
      <c r="N58" s="118">
        <v>154.21481</v>
      </c>
      <c r="O58" s="118">
        <v>153.57728</v>
      </c>
      <c r="P58" s="118">
        <v>152.84772000000001</v>
      </c>
      <c r="Q58" s="118">
        <v>152.00045</v>
      </c>
      <c r="R58" s="118">
        <v>151.00165000000001</v>
      </c>
      <c r="S58" s="118">
        <v>149.80557999999999</v>
      </c>
      <c r="T58" s="118">
        <v>148.34889999999999</v>
      </c>
      <c r="U58" s="118">
        <v>146.54143999999999</v>
      </c>
      <c r="V58" s="118">
        <v>144.25081</v>
      </c>
      <c r="W58" s="118">
        <v>141.27619000000001</v>
      </c>
      <c r="X58" s="118">
        <v>137.30268000000001</v>
      </c>
      <c r="Y58" s="118">
        <v>131.82289</v>
      </c>
      <c r="Z58" s="118">
        <v>124.01644</v>
      </c>
      <c r="AA58" s="118">
        <v>112.65514</v>
      </c>
      <c r="AB58" s="118">
        <v>96.480519999999999</v>
      </c>
      <c r="AC58" s="118">
        <v>76.085480000000004</v>
      </c>
      <c r="AD58" s="118">
        <v>55.720109999999998</v>
      </c>
      <c r="AE58" s="118">
        <v>39.604779999999998</v>
      </c>
      <c r="AF58" s="118">
        <v>28.299050000000001</v>
      </c>
      <c r="AG58" s="118">
        <v>20.538509999999999</v>
      </c>
      <c r="AH58" s="118">
        <v>15.099130000000001</v>
      </c>
      <c r="AI58" s="118">
        <v>11.16483</v>
      </c>
      <c r="AJ58" s="118">
        <v>8.2311800000000002</v>
      </c>
      <c r="AK58" s="118">
        <v>5.9853100000000001</v>
      </c>
      <c r="AL58" s="118">
        <v>4.2278700000000002</v>
      </c>
      <c r="AM58" s="118">
        <v>2.82768</v>
      </c>
      <c r="AN58" s="118">
        <v>1.69563</v>
      </c>
      <c r="AO58" s="118">
        <v>0.76939999999999997</v>
      </c>
      <c r="AP58" s="118">
        <v>4.28E-3</v>
      </c>
      <c r="AQ58" s="118">
        <v>-0.63258000000000003</v>
      </c>
      <c r="AR58" s="118">
        <v>-1.1658200000000001</v>
      </c>
      <c r="AS58" s="118">
        <v>-1.61422</v>
      </c>
      <c r="AT58" s="118">
        <v>-1.99237</v>
      </c>
      <c r="AU58" s="118">
        <v>-2.3117399999999999</v>
      </c>
      <c r="AV58" s="118">
        <v>-2.5814900000000001</v>
      </c>
      <c r="AW58" s="118">
        <v>-2.8089900000000001</v>
      </c>
      <c r="AX58" s="118">
        <v>-3.0002399999999998</v>
      </c>
      <c r="AY58" s="118">
        <v>-3.1602000000000001</v>
      </c>
      <c r="AZ58" s="118">
        <v>-3.29297</v>
      </c>
      <c r="BA58" s="118">
        <v>-3.4019900000000001</v>
      </c>
      <c r="BB58" s="118">
        <v>-3.4901399999999998</v>
      </c>
      <c r="BC58" s="118">
        <v>-3.5598900000000002</v>
      </c>
      <c r="BD58" s="118">
        <v>-3.6133099999999998</v>
      </c>
      <c r="BE58" s="118">
        <v>-3.6522199999999998</v>
      </c>
      <c r="BF58" s="118">
        <v>-3.6781600000000001</v>
      </c>
      <c r="BG58" s="118">
        <v>-3.6924600000000001</v>
      </c>
      <c r="BH58" s="118">
        <v>-3.69631</v>
      </c>
      <c r="BI58" s="118">
        <v>-3.6907100000000002</v>
      </c>
      <c r="BJ58" s="118">
        <v>-3.6765599999999998</v>
      </c>
      <c r="BK58" s="118">
        <v>-3.6546400000000001</v>
      </c>
      <c r="BL58" s="118">
        <v>-3.62561</v>
      </c>
      <c r="BM58" s="118">
        <v>-3.59009</v>
      </c>
      <c r="BN58" s="118">
        <v>-3.5485799999999998</v>
      </c>
      <c r="BO58" s="118">
        <v>-3.5015399999999999</v>
      </c>
      <c r="BP58" s="118">
        <v>-3.44936</v>
      </c>
      <c r="BQ58" s="118">
        <v>-3.3923700000000001</v>
      </c>
      <c r="BR58" s="118">
        <v>-3.3308499999999999</v>
      </c>
      <c r="BS58" s="118">
        <v>-3.2650299999999999</v>
      </c>
      <c r="BT58" s="118">
        <v>-3.1951100000000001</v>
      </c>
      <c r="BU58" s="118">
        <v>-3.1212200000000001</v>
      </c>
      <c r="BV58" s="118">
        <v>-3.0434899999999998</v>
      </c>
      <c r="BW58" s="118">
        <v>-2.9619800000000001</v>
      </c>
      <c r="BX58" s="118">
        <v>-2.8767299999999998</v>
      </c>
      <c r="BY58" s="118">
        <v>-2.7877700000000001</v>
      </c>
      <c r="BZ58" s="118">
        <v>-2.6950599999999998</v>
      </c>
      <c r="CA58" s="118">
        <v>-2.59857</v>
      </c>
      <c r="CB58" s="118">
        <v>-2.49823</v>
      </c>
      <c r="CC58" s="118">
        <v>-2.3939699999999999</v>
      </c>
      <c r="CD58" s="118">
        <v>-2.2856700000000001</v>
      </c>
      <c r="CE58" s="118">
        <v>-2.1732200000000002</v>
      </c>
      <c r="CF58" s="118">
        <v>-2.0564900000000002</v>
      </c>
      <c r="CG58" s="118">
        <v>-1.9353499999999999</v>
      </c>
      <c r="CH58" s="118">
        <v>-1.8096399999999999</v>
      </c>
      <c r="CI58" s="118">
        <v>-1.67923</v>
      </c>
      <c r="CJ58" s="118">
        <v>-1.54396</v>
      </c>
      <c r="CK58" s="118">
        <v>-1.4036900000000001</v>
      </c>
      <c r="CL58" s="118">
        <v>-1.25827</v>
      </c>
      <c r="CM58" s="118">
        <v>-1.10758</v>
      </c>
      <c r="CN58" s="119">
        <v>-0.95162999999999998</v>
      </c>
      <c r="CO58" s="118">
        <v>-0.79000999999999999</v>
      </c>
      <c r="CP58" s="118">
        <v>-0.62277000000000005</v>
      </c>
      <c r="CQ58" s="118">
        <v>-0.44983000000000001</v>
      </c>
      <c r="CR58" s="118">
        <v>-0.27112000000000003</v>
      </c>
      <c r="CS58" s="118">
        <v>-8.6580000000000004E-2</v>
      </c>
      <c r="CT58" s="118">
        <v>0.10381</v>
      </c>
      <c r="CU58" s="118">
        <v>0.30005999999999999</v>
      </c>
      <c r="CV58" s="118">
        <v>0.50217000000000001</v>
      </c>
      <c r="CW58" s="118">
        <v>0.71011999999999997</v>
      </c>
      <c r="CX58" s="118">
        <v>0.92383999999999999</v>
      </c>
      <c r="CY58" s="118">
        <v>1.1432599999999999</v>
      </c>
      <c r="CZ58" s="118">
        <v>1.36832</v>
      </c>
      <c r="DA58" s="118">
        <v>1.5988800000000001</v>
      </c>
      <c r="DB58" s="118">
        <v>1.83483</v>
      </c>
      <c r="DC58" s="118">
        <v>2.0760200000000002</v>
      </c>
      <c r="DD58" s="118">
        <v>2.3222900000000002</v>
      </c>
      <c r="DE58" s="118">
        <v>2.5734599999999999</v>
      </c>
      <c r="DF58" s="118">
        <v>2.8293499999999998</v>
      </c>
      <c r="DG58" s="118">
        <v>3.0897299999999999</v>
      </c>
      <c r="DH58" s="118">
        <v>3.3544</v>
      </c>
      <c r="DI58" s="118">
        <v>3.6231300000000002</v>
      </c>
      <c r="DJ58" s="118">
        <v>3.89567</v>
      </c>
      <c r="DK58" s="118">
        <v>4.1717899999999997</v>
      </c>
      <c r="DL58" s="118">
        <v>4.4512299999999998</v>
      </c>
      <c r="DM58" s="118">
        <v>4.7337300000000004</v>
      </c>
      <c r="DN58" s="118">
        <v>5.01905</v>
      </c>
      <c r="DO58" s="118">
        <v>5.3069100000000002</v>
      </c>
      <c r="DP58" s="118">
        <v>5.5970599999999999</v>
      </c>
      <c r="DQ58" s="118">
        <v>5.8892800000000003</v>
      </c>
      <c r="DR58" s="118">
        <v>6.1833200000000001</v>
      </c>
      <c r="DS58" s="118">
        <v>6.4789500000000002</v>
      </c>
      <c r="DT58" s="118">
        <v>6.7759600000000004</v>
      </c>
      <c r="DU58" s="118">
        <v>7.0741399999999999</v>
      </c>
      <c r="DV58" s="118">
        <v>7.3733199999999997</v>
      </c>
      <c r="DW58" s="118">
        <v>7.67333</v>
      </c>
      <c r="DX58" s="118">
        <v>7.9740000000000002</v>
      </c>
      <c r="DY58" s="118">
        <v>8.2752199999999991</v>
      </c>
      <c r="DZ58" s="118">
        <v>8.5768699999999995</v>
      </c>
      <c r="EA58" s="118">
        <v>8.8788499999999999</v>
      </c>
      <c r="EB58" s="118">
        <v>9.1810500000000008</v>
      </c>
      <c r="EC58" s="118">
        <v>9.4833999999999996</v>
      </c>
      <c r="ED58" s="118">
        <v>9.7858599999999996</v>
      </c>
      <c r="EE58" s="118">
        <v>10.088369999999999</v>
      </c>
      <c r="EF58" s="118">
        <v>10.39085</v>
      </c>
      <c r="EG58" s="118">
        <v>10.693239999999999</v>
      </c>
      <c r="EH58" s="118">
        <v>10.995480000000001</v>
      </c>
      <c r="EI58" s="118">
        <v>11.297459999999999</v>
      </c>
      <c r="EJ58" s="118">
        <v>11.59909</v>
      </c>
      <c r="EK58" s="118">
        <v>11.90025</v>
      </c>
      <c r="EL58" s="118">
        <v>12.200760000000001</v>
      </c>
      <c r="EM58" s="118">
        <v>12.50043</v>
      </c>
      <c r="EN58" s="118">
        <v>12.798999999999999</v>
      </c>
      <c r="EO58" s="118">
        <v>13.09618</v>
      </c>
      <c r="EP58" s="118">
        <v>13.39162</v>
      </c>
      <c r="EQ58" s="118">
        <v>13.68487</v>
      </c>
      <c r="ER58" s="118">
        <v>13.97541</v>
      </c>
      <c r="ES58" s="118">
        <v>14.26267</v>
      </c>
      <c r="ET58" s="118">
        <v>14.545909999999999</v>
      </c>
      <c r="EU58" s="118">
        <v>14.824310000000001</v>
      </c>
      <c r="EV58" s="118">
        <v>15.0968</v>
      </c>
      <c r="EW58" s="118">
        <v>15.362209999999999</v>
      </c>
      <c r="EX58" s="118">
        <v>15.6191</v>
      </c>
      <c r="EY58" s="118">
        <v>15.86575</v>
      </c>
      <c r="EZ58" s="118">
        <v>16.100010000000001</v>
      </c>
      <c r="FA58" s="118">
        <v>16.31935</v>
      </c>
      <c r="FB58" s="118">
        <v>16.52073</v>
      </c>
      <c r="FC58" s="118">
        <v>16.70027</v>
      </c>
      <c r="FD58" s="118">
        <v>16.853110000000001</v>
      </c>
      <c r="FE58" s="118">
        <v>16.973210000000002</v>
      </c>
      <c r="FF58" s="118">
        <v>17.052810000000001</v>
      </c>
      <c r="FG58" s="118">
        <v>17.081880000000002</v>
      </c>
      <c r="FH58" s="118">
        <v>17.047339999999998</v>
      </c>
      <c r="FI58" s="118">
        <v>16.93186</v>
      </c>
      <c r="FJ58" s="118">
        <v>16.711960000000001</v>
      </c>
      <c r="FK58" s="118">
        <v>16.355319999999999</v>
      </c>
      <c r="FL58" s="118">
        <v>15.816140000000001</v>
      </c>
      <c r="FM58" s="118">
        <v>15.02779</v>
      </c>
      <c r="FN58" s="118">
        <v>13.88969</v>
      </c>
      <c r="FO58" s="118">
        <v>12.243230000000001</v>
      </c>
      <c r="FP58" s="118">
        <v>9.8254300000000008</v>
      </c>
      <c r="FQ58" s="118">
        <v>6.1725099999999999</v>
      </c>
      <c r="FR58" s="118">
        <v>0.40948000000000001</v>
      </c>
      <c r="FS58" s="118">
        <v>-9.20505</v>
      </c>
      <c r="FT58" s="118">
        <v>-25.934049999999999</v>
      </c>
      <c r="FU58" s="118">
        <v>-52.613669999999999</v>
      </c>
      <c r="FV58" s="118">
        <v>-81.67944</v>
      </c>
      <c r="FW58" s="118">
        <v>-101.74919</v>
      </c>
      <c r="FX58" s="118">
        <v>-113.40949999999999</v>
      </c>
      <c r="FY58" s="118">
        <v>-120.35729000000001</v>
      </c>
      <c r="FZ58" s="227">
        <v>-112.05</v>
      </c>
    </row>
    <row r="59" spans="1:182">
      <c r="A59" s="226">
        <v>-128</v>
      </c>
      <c r="B59" s="118">
        <v>158.18222</v>
      </c>
      <c r="C59" s="118">
        <v>157.77868000000001</v>
      </c>
      <c r="D59" s="118">
        <v>157.37896000000001</v>
      </c>
      <c r="E59" s="118">
        <v>156.9804</v>
      </c>
      <c r="F59" s="118">
        <v>156.57982000000001</v>
      </c>
      <c r="G59" s="118">
        <v>156.17341999999999</v>
      </c>
      <c r="H59" s="118">
        <v>155.7567</v>
      </c>
      <c r="I59" s="118">
        <v>155.32435000000001</v>
      </c>
      <c r="J59" s="118">
        <v>154.87003000000001</v>
      </c>
      <c r="K59" s="118">
        <v>154.38624999999999</v>
      </c>
      <c r="L59" s="118">
        <v>153.86396999999999</v>
      </c>
      <c r="M59" s="118">
        <v>153.29227</v>
      </c>
      <c r="N59" s="118">
        <v>152.65778</v>
      </c>
      <c r="O59" s="118">
        <v>151.94386</v>
      </c>
      <c r="P59" s="118">
        <v>151.12954999999999</v>
      </c>
      <c r="Q59" s="118">
        <v>150.18790000000001</v>
      </c>
      <c r="R59" s="118">
        <v>149.08369999999999</v>
      </c>
      <c r="S59" s="118">
        <v>147.76990000000001</v>
      </c>
      <c r="T59" s="118">
        <v>146.18221</v>
      </c>
      <c r="U59" s="118">
        <v>144.23069000000001</v>
      </c>
      <c r="V59" s="118">
        <v>141.78614999999999</v>
      </c>
      <c r="W59" s="118">
        <v>138.65828999999999</v>
      </c>
      <c r="X59" s="118">
        <v>134.55998</v>
      </c>
      <c r="Y59" s="118">
        <v>129.05239</v>
      </c>
      <c r="Z59" s="118">
        <v>121.47579</v>
      </c>
      <c r="AA59" s="118">
        <v>110.93583</v>
      </c>
      <c r="AB59" s="118">
        <v>96.629249999999999</v>
      </c>
      <c r="AC59" s="118">
        <v>78.985439999999997</v>
      </c>
      <c r="AD59" s="118">
        <v>60.75094</v>
      </c>
      <c r="AE59" s="118">
        <v>45.203890000000001</v>
      </c>
      <c r="AF59" s="118">
        <v>33.502160000000003</v>
      </c>
      <c r="AG59" s="118">
        <v>25.076619999999998</v>
      </c>
      <c r="AH59" s="118">
        <v>18.99586</v>
      </c>
      <c r="AI59" s="118">
        <v>14.517709999999999</v>
      </c>
      <c r="AJ59" s="118">
        <v>11.139010000000001</v>
      </c>
      <c r="AK59" s="118">
        <v>8.5306099999999994</v>
      </c>
      <c r="AL59" s="118">
        <v>6.4758899999999997</v>
      </c>
      <c r="AM59" s="118">
        <v>4.8293100000000004</v>
      </c>
      <c r="AN59" s="118">
        <v>3.4906600000000001</v>
      </c>
      <c r="AO59" s="118">
        <v>2.3892099999999998</v>
      </c>
      <c r="AP59" s="118">
        <v>1.4738899999999999</v>
      </c>
      <c r="AQ59" s="118">
        <v>0.70701999999999998</v>
      </c>
      <c r="AR59" s="118">
        <v>6.0249999999999998E-2</v>
      </c>
      <c r="AS59" s="118">
        <v>-0.48809999999999998</v>
      </c>
      <c r="AT59" s="118">
        <v>-0.95486000000000004</v>
      </c>
      <c r="AU59" s="118">
        <v>-1.3532900000000001</v>
      </c>
      <c r="AV59" s="118">
        <v>-1.6939900000000001</v>
      </c>
      <c r="AW59" s="118">
        <v>-1.9854700000000001</v>
      </c>
      <c r="AX59" s="118">
        <v>-2.2347100000000002</v>
      </c>
      <c r="AY59" s="118">
        <v>-2.4474200000000002</v>
      </c>
      <c r="AZ59" s="118">
        <v>-2.6283500000000002</v>
      </c>
      <c r="BA59" s="118">
        <v>-2.7814700000000001</v>
      </c>
      <c r="BB59" s="118">
        <v>-2.9101300000000001</v>
      </c>
      <c r="BC59" s="118">
        <v>-3.0171600000000001</v>
      </c>
      <c r="BD59" s="118">
        <v>-3.1049899999999999</v>
      </c>
      <c r="BE59" s="118">
        <v>-3.1756799999999998</v>
      </c>
      <c r="BF59" s="118">
        <v>-3.2310300000000001</v>
      </c>
      <c r="BG59" s="118">
        <v>-3.27258</v>
      </c>
      <c r="BH59" s="118">
        <v>-3.3016800000000002</v>
      </c>
      <c r="BI59" s="118">
        <v>-3.3195199999999998</v>
      </c>
      <c r="BJ59" s="118">
        <v>-3.3271199999999999</v>
      </c>
      <c r="BK59" s="118">
        <v>-3.3253699999999999</v>
      </c>
      <c r="BL59" s="118">
        <v>-3.31507</v>
      </c>
      <c r="BM59" s="118">
        <v>-3.2969200000000001</v>
      </c>
      <c r="BN59" s="118">
        <v>-3.2715100000000001</v>
      </c>
      <c r="BO59" s="118">
        <v>-3.2393900000000002</v>
      </c>
      <c r="BP59" s="118">
        <v>-3.2010200000000002</v>
      </c>
      <c r="BQ59" s="118">
        <v>-3.15679</v>
      </c>
      <c r="BR59" s="118">
        <v>-3.1070600000000002</v>
      </c>
      <c r="BS59" s="118">
        <v>-3.0521099999999999</v>
      </c>
      <c r="BT59" s="118">
        <v>-2.9921899999999999</v>
      </c>
      <c r="BU59" s="118">
        <v>-2.9275099999999998</v>
      </c>
      <c r="BV59" s="118">
        <v>-2.8582200000000002</v>
      </c>
      <c r="BW59" s="118">
        <v>-2.7844500000000001</v>
      </c>
      <c r="BX59" s="118">
        <v>-2.7063000000000001</v>
      </c>
      <c r="BY59" s="118">
        <v>-2.6238199999999998</v>
      </c>
      <c r="BZ59" s="118">
        <v>-2.5370400000000002</v>
      </c>
      <c r="CA59" s="118">
        <v>-2.44598</v>
      </c>
      <c r="CB59" s="118">
        <v>-2.3506</v>
      </c>
      <c r="CC59" s="118">
        <v>-2.25088</v>
      </c>
      <c r="CD59" s="118">
        <v>-2.14676</v>
      </c>
      <c r="CE59" s="118">
        <v>-2.03816</v>
      </c>
      <c r="CF59" s="118">
        <v>-1.925</v>
      </c>
      <c r="CG59" s="118">
        <v>-1.8071900000000001</v>
      </c>
      <c r="CH59" s="118">
        <v>-1.68462</v>
      </c>
      <c r="CI59" s="118">
        <v>-1.5571900000000001</v>
      </c>
      <c r="CJ59" s="118">
        <v>-1.42479</v>
      </c>
      <c r="CK59" s="118">
        <v>-1.28732</v>
      </c>
      <c r="CL59" s="118">
        <v>-1.14466</v>
      </c>
      <c r="CM59" s="118">
        <v>-0.99673</v>
      </c>
      <c r="CN59" s="119">
        <v>-0.84357000000000004</v>
      </c>
      <c r="CO59" s="118">
        <v>-0.68481000000000003</v>
      </c>
      <c r="CP59" s="118">
        <v>-0.52051000000000003</v>
      </c>
      <c r="CQ59" s="118">
        <v>-0.35060999999999998</v>
      </c>
      <c r="CR59" s="118">
        <v>-0.17509</v>
      </c>
      <c r="CS59" s="118">
        <v>6.11E-3</v>
      </c>
      <c r="CT59" s="118">
        <v>0.193</v>
      </c>
      <c r="CU59" s="118">
        <v>0.38557000000000002</v>
      </c>
      <c r="CV59" s="118">
        <v>0.58381000000000005</v>
      </c>
      <c r="CW59" s="118">
        <v>0.78769</v>
      </c>
      <c r="CX59" s="118">
        <v>0.99716000000000005</v>
      </c>
      <c r="CY59" s="118">
        <v>1.21214</v>
      </c>
      <c r="CZ59" s="118">
        <v>1.4325600000000001</v>
      </c>
      <c r="DA59" s="118">
        <v>1.65831</v>
      </c>
      <c r="DB59" s="118">
        <v>1.88927</v>
      </c>
      <c r="DC59" s="118">
        <v>2.1253199999999999</v>
      </c>
      <c r="DD59" s="118">
        <v>2.3662999999999998</v>
      </c>
      <c r="DE59" s="118">
        <v>2.61205</v>
      </c>
      <c r="DF59" s="118">
        <v>2.8624000000000001</v>
      </c>
      <c r="DG59" s="118">
        <v>3.1171500000000001</v>
      </c>
      <c r="DH59" s="118">
        <v>3.3761000000000001</v>
      </c>
      <c r="DI59" s="118">
        <v>3.6390500000000001</v>
      </c>
      <c r="DJ59" s="118">
        <v>3.90578</v>
      </c>
      <c r="DK59" s="118">
        <v>4.17605</v>
      </c>
      <c r="DL59" s="118">
        <v>4.4496399999999996</v>
      </c>
      <c r="DM59" s="118">
        <v>4.7263200000000003</v>
      </c>
      <c r="DN59" s="118">
        <v>5.0058199999999999</v>
      </c>
      <c r="DO59" s="118">
        <v>5.2879199999999997</v>
      </c>
      <c r="DP59" s="118">
        <v>5.5724099999999996</v>
      </c>
      <c r="DQ59" s="118">
        <v>5.8590499999999999</v>
      </c>
      <c r="DR59" s="118">
        <v>6.1475999999999997</v>
      </c>
      <c r="DS59" s="118">
        <v>6.4378700000000002</v>
      </c>
      <c r="DT59" s="118">
        <v>6.72966</v>
      </c>
      <c r="DU59" s="118">
        <v>7.0227700000000004</v>
      </c>
      <c r="DV59" s="118">
        <v>7.3170500000000001</v>
      </c>
      <c r="DW59" s="118">
        <v>7.61233</v>
      </c>
      <c r="DX59" s="118">
        <v>7.90848</v>
      </c>
      <c r="DY59" s="118">
        <v>8.2053899999999995</v>
      </c>
      <c r="DZ59" s="118">
        <v>8.5029400000000006</v>
      </c>
      <c r="EA59" s="118">
        <v>8.8010599999999997</v>
      </c>
      <c r="EB59" s="118">
        <v>9.0996600000000001</v>
      </c>
      <c r="EC59" s="118">
        <v>9.3986800000000006</v>
      </c>
      <c r="ED59" s="118">
        <v>9.6980900000000005</v>
      </c>
      <c r="EE59" s="118">
        <v>9.9978200000000008</v>
      </c>
      <c r="EF59" s="118">
        <v>10.297829999999999</v>
      </c>
      <c r="EG59" s="118">
        <v>10.59806</v>
      </c>
      <c r="EH59" s="118">
        <v>10.898429999999999</v>
      </c>
      <c r="EI59" s="118">
        <v>11.198869999999999</v>
      </c>
      <c r="EJ59" s="118">
        <v>11.499280000000001</v>
      </c>
      <c r="EK59" s="118">
        <v>11.799530000000001</v>
      </c>
      <c r="EL59" s="118">
        <v>12.099460000000001</v>
      </c>
      <c r="EM59" s="118">
        <v>12.39884</v>
      </c>
      <c r="EN59" s="118">
        <v>12.697430000000001</v>
      </c>
      <c r="EO59" s="118">
        <v>12.994910000000001</v>
      </c>
      <c r="EP59" s="118">
        <v>13.29088</v>
      </c>
      <c r="EQ59" s="118">
        <v>13.584899999999999</v>
      </c>
      <c r="ER59" s="118">
        <v>13.876390000000001</v>
      </c>
      <c r="ES59" s="118">
        <v>14.164720000000001</v>
      </c>
      <c r="ET59" s="118">
        <v>14.449120000000001</v>
      </c>
      <c r="EU59" s="118">
        <v>14.728669999999999</v>
      </c>
      <c r="EV59" s="118">
        <v>15.00226</v>
      </c>
      <c r="EW59" s="118">
        <v>15.26859</v>
      </c>
      <c r="EX59" s="118">
        <v>15.526120000000001</v>
      </c>
      <c r="EY59" s="118">
        <v>15.773</v>
      </c>
      <c r="EZ59" s="118">
        <v>16.00694</v>
      </c>
      <c r="FA59" s="118">
        <v>16.22522</v>
      </c>
      <c r="FB59" s="118">
        <v>16.424579999999999</v>
      </c>
      <c r="FC59" s="118">
        <v>16.60087</v>
      </c>
      <c r="FD59" s="118">
        <v>16.74898</v>
      </c>
      <c r="FE59" s="118">
        <v>16.862410000000001</v>
      </c>
      <c r="FF59" s="118">
        <v>16.932970000000001</v>
      </c>
      <c r="FG59" s="118">
        <v>16.95</v>
      </c>
      <c r="FH59" s="118">
        <v>16.899699999999999</v>
      </c>
      <c r="FI59" s="118">
        <v>16.76369</v>
      </c>
      <c r="FJ59" s="118">
        <v>16.517130000000002</v>
      </c>
      <c r="FK59" s="118">
        <v>16.125800000000002</v>
      </c>
      <c r="FL59" s="118">
        <v>15.5413</v>
      </c>
      <c r="FM59" s="118">
        <v>14.693099999999999</v>
      </c>
      <c r="FN59" s="118">
        <v>13.474830000000001</v>
      </c>
      <c r="FO59" s="118">
        <v>11.71888</v>
      </c>
      <c r="FP59" s="118">
        <v>9.1478699999999993</v>
      </c>
      <c r="FQ59" s="118">
        <v>5.2747999999999999</v>
      </c>
      <c r="FR59" s="118">
        <v>-0.80991000000000002</v>
      </c>
      <c r="FS59" s="118">
        <v>-10.873559999999999</v>
      </c>
      <c r="FT59" s="118">
        <v>-28.02336</v>
      </c>
      <c r="FU59" s="118">
        <v>-54.286369999999998</v>
      </c>
      <c r="FV59" s="118">
        <v>-81.918199999999999</v>
      </c>
      <c r="FW59" s="118">
        <v>-101.07541999999999</v>
      </c>
      <c r="FX59" s="118">
        <v>-112.44472</v>
      </c>
      <c r="FY59" s="118">
        <v>-119.33857999999999</v>
      </c>
      <c r="FZ59" s="227">
        <v>-111.05</v>
      </c>
    </row>
    <row r="60" spans="1:182">
      <c r="A60" s="226">
        <v>-127</v>
      </c>
      <c r="B60" s="118">
        <v>157.18217999999999</v>
      </c>
      <c r="C60" s="118">
        <v>156.74688</v>
      </c>
      <c r="D60" s="118">
        <v>156.31386000000001</v>
      </c>
      <c r="E60" s="118">
        <v>155.88029</v>
      </c>
      <c r="F60" s="118">
        <v>155.44280000000001</v>
      </c>
      <c r="G60" s="118">
        <v>154.99732</v>
      </c>
      <c r="H60" s="118">
        <v>154.53907000000001</v>
      </c>
      <c r="I60" s="118">
        <v>154.06237999999999</v>
      </c>
      <c r="J60" s="118">
        <v>153.56053</v>
      </c>
      <c r="K60" s="118">
        <v>153.02554000000001</v>
      </c>
      <c r="L60" s="118">
        <v>152.44785999999999</v>
      </c>
      <c r="M60" s="118">
        <v>151.81593000000001</v>
      </c>
      <c r="N60" s="118">
        <v>151.1157</v>
      </c>
      <c r="O60" s="118">
        <v>150.32975999999999</v>
      </c>
      <c r="P60" s="118">
        <v>149.43629000000001</v>
      </c>
      <c r="Q60" s="118">
        <v>148.40747999999999</v>
      </c>
      <c r="R60" s="118">
        <v>147.20731000000001</v>
      </c>
      <c r="S60" s="118">
        <v>145.78819999999999</v>
      </c>
      <c r="T60" s="118">
        <v>144.08605</v>
      </c>
      <c r="U60" s="118">
        <v>142.01272</v>
      </c>
      <c r="V60" s="118">
        <v>139.44442000000001</v>
      </c>
      <c r="W60" s="118">
        <v>136.2039</v>
      </c>
      <c r="X60" s="118">
        <v>132.03351000000001</v>
      </c>
      <c r="Y60" s="118">
        <v>126.55849000000001</v>
      </c>
      <c r="Z60" s="118">
        <v>119.25143</v>
      </c>
      <c r="AA60" s="118">
        <v>109.45692</v>
      </c>
      <c r="AB60" s="118">
        <v>96.652010000000004</v>
      </c>
      <c r="AC60" s="118">
        <v>81.161199999999994</v>
      </c>
      <c r="AD60" s="118">
        <v>64.821969999999993</v>
      </c>
      <c r="AE60" s="118">
        <v>50.104570000000002</v>
      </c>
      <c r="AF60" s="118">
        <v>38.337440000000001</v>
      </c>
      <c r="AG60" s="118">
        <v>29.459199999999999</v>
      </c>
      <c r="AH60" s="118">
        <v>22.847909999999999</v>
      </c>
      <c r="AI60" s="118">
        <v>17.879280000000001</v>
      </c>
      <c r="AJ60" s="118">
        <v>14.079689999999999</v>
      </c>
      <c r="AK60" s="118">
        <v>11.118499999999999</v>
      </c>
      <c r="AL60" s="118">
        <v>8.7691400000000002</v>
      </c>
      <c r="AM60" s="118">
        <v>6.8753900000000003</v>
      </c>
      <c r="AN60" s="118">
        <v>5.3277400000000004</v>
      </c>
      <c r="AO60" s="118">
        <v>4.0480099999999997</v>
      </c>
      <c r="AP60" s="118">
        <v>2.9792200000000002</v>
      </c>
      <c r="AQ60" s="118">
        <v>2.0790799999999998</v>
      </c>
      <c r="AR60" s="118">
        <v>1.3156699999999999</v>
      </c>
      <c r="AS60" s="118">
        <v>0.66446000000000005</v>
      </c>
      <c r="AT60" s="118">
        <v>0.10638</v>
      </c>
      <c r="AU60" s="118">
        <v>-0.37362000000000001</v>
      </c>
      <c r="AV60" s="118">
        <v>-0.78757999999999995</v>
      </c>
      <c r="AW60" s="118">
        <v>-1.1452</v>
      </c>
      <c r="AX60" s="118">
        <v>-1.4543900000000001</v>
      </c>
      <c r="AY60" s="118">
        <v>-1.7216800000000001</v>
      </c>
      <c r="AZ60" s="118">
        <v>-1.9524699999999999</v>
      </c>
      <c r="BA60" s="118">
        <v>-2.1512899999999999</v>
      </c>
      <c r="BB60" s="118">
        <v>-2.32193</v>
      </c>
      <c r="BC60" s="118">
        <v>-2.4676300000000002</v>
      </c>
      <c r="BD60" s="118">
        <v>-2.5911499999999998</v>
      </c>
      <c r="BE60" s="118">
        <v>-2.6948300000000001</v>
      </c>
      <c r="BF60" s="118">
        <v>-2.7807300000000001</v>
      </c>
      <c r="BG60" s="118">
        <v>-2.8506</v>
      </c>
      <c r="BH60" s="118">
        <v>-2.90598</v>
      </c>
      <c r="BI60" s="118">
        <v>-2.94821</v>
      </c>
      <c r="BJ60" s="118">
        <v>-2.97845</v>
      </c>
      <c r="BK60" s="118">
        <v>-2.9977499999999999</v>
      </c>
      <c r="BL60" s="118">
        <v>-3.0069900000000001</v>
      </c>
      <c r="BM60" s="118">
        <v>-3.0069699999999999</v>
      </c>
      <c r="BN60" s="118">
        <v>-2.9984000000000002</v>
      </c>
      <c r="BO60" s="118">
        <v>-2.9819</v>
      </c>
      <c r="BP60" s="118">
        <v>-2.9579900000000001</v>
      </c>
      <c r="BQ60" s="118">
        <v>-2.9271500000000001</v>
      </c>
      <c r="BR60" s="118">
        <v>-2.8898000000000001</v>
      </c>
      <c r="BS60" s="118">
        <v>-2.8462900000000002</v>
      </c>
      <c r="BT60" s="118">
        <v>-2.7969200000000001</v>
      </c>
      <c r="BU60" s="118">
        <v>-2.7419500000000001</v>
      </c>
      <c r="BV60" s="118">
        <v>-2.6815899999999999</v>
      </c>
      <c r="BW60" s="118">
        <v>-2.6160399999999999</v>
      </c>
      <c r="BX60" s="118">
        <v>-2.54542</v>
      </c>
      <c r="BY60" s="118">
        <v>-2.4698500000000001</v>
      </c>
      <c r="BZ60" s="118">
        <v>-2.3894000000000002</v>
      </c>
      <c r="CA60" s="118">
        <v>-2.3041399999999999</v>
      </c>
      <c r="CB60" s="118">
        <v>-2.21408</v>
      </c>
      <c r="CC60" s="118">
        <v>-2.11924</v>
      </c>
      <c r="CD60" s="118">
        <v>-2.0196200000000002</v>
      </c>
      <c r="CE60" s="118">
        <v>-1.91517</v>
      </c>
      <c r="CF60" s="118">
        <v>-1.8058700000000001</v>
      </c>
      <c r="CG60" s="118">
        <v>-1.6916599999999999</v>
      </c>
      <c r="CH60" s="118">
        <v>-1.5724800000000001</v>
      </c>
      <c r="CI60" s="118">
        <v>-1.44828</v>
      </c>
      <c r="CJ60" s="118">
        <v>-1.31897</v>
      </c>
      <c r="CK60" s="118">
        <v>-1.1845000000000001</v>
      </c>
      <c r="CL60" s="118">
        <v>-1.0448</v>
      </c>
      <c r="CM60" s="118">
        <v>-0.89980000000000004</v>
      </c>
      <c r="CN60" s="119">
        <v>-0.74960000000000004</v>
      </c>
      <c r="CO60" s="118">
        <v>-0.59384000000000003</v>
      </c>
      <c r="CP60" s="118">
        <v>-0.43262</v>
      </c>
      <c r="CQ60" s="118">
        <v>-0.26591999999999999</v>
      </c>
      <c r="CR60" s="118">
        <v>-9.3700000000000006E-2</v>
      </c>
      <c r="CS60" s="118">
        <v>8.4059999999999996E-2</v>
      </c>
      <c r="CT60" s="118">
        <v>0.26734000000000002</v>
      </c>
      <c r="CU60" s="118">
        <v>0.45612999999999998</v>
      </c>
      <c r="CV60" s="118">
        <v>0.65041000000000004</v>
      </c>
      <c r="CW60" s="118">
        <v>0.85014000000000001</v>
      </c>
      <c r="CX60" s="118">
        <v>1.0552699999999999</v>
      </c>
      <c r="CY60" s="118">
        <v>1.26573</v>
      </c>
      <c r="CZ60" s="118">
        <v>1.48143</v>
      </c>
      <c r="DA60" s="118">
        <v>1.70228</v>
      </c>
      <c r="DB60" s="118">
        <v>1.92818</v>
      </c>
      <c r="DC60" s="118">
        <v>2.1589999999999998</v>
      </c>
      <c r="DD60" s="118">
        <v>2.39459</v>
      </c>
      <c r="DE60" s="118">
        <v>2.63483</v>
      </c>
      <c r="DF60" s="118">
        <v>2.8795299999999999</v>
      </c>
      <c r="DG60" s="118">
        <v>3.12853</v>
      </c>
      <c r="DH60" s="118">
        <v>3.38165</v>
      </c>
      <c r="DI60" s="118">
        <v>3.63869</v>
      </c>
      <c r="DJ60" s="118">
        <v>3.8994599999999999</v>
      </c>
      <c r="DK60" s="118">
        <v>4.1637399999999998</v>
      </c>
      <c r="DL60" s="118">
        <v>4.43133</v>
      </c>
      <c r="DM60" s="118">
        <v>4.702</v>
      </c>
      <c r="DN60" s="118">
        <v>4.9755200000000004</v>
      </c>
      <c r="DO60" s="118">
        <v>5.25169</v>
      </c>
      <c r="DP60" s="118">
        <v>5.5303000000000004</v>
      </c>
      <c r="DQ60" s="118">
        <v>5.81114</v>
      </c>
      <c r="DR60" s="118">
        <v>6.0939899999999998</v>
      </c>
      <c r="DS60" s="118">
        <v>6.37866</v>
      </c>
      <c r="DT60" s="118">
        <v>6.6649700000000003</v>
      </c>
      <c r="DU60" s="118">
        <v>6.9527599999999996</v>
      </c>
      <c r="DV60" s="118">
        <v>7.2418500000000003</v>
      </c>
      <c r="DW60" s="118">
        <v>7.5321300000000004</v>
      </c>
      <c r="DX60" s="118">
        <v>7.8234599999999999</v>
      </c>
      <c r="DY60" s="118">
        <v>8.1157400000000006</v>
      </c>
      <c r="DZ60" s="118">
        <v>8.4088799999999999</v>
      </c>
      <c r="EA60" s="118">
        <v>8.7028099999999995</v>
      </c>
      <c r="EB60" s="118">
        <v>8.9974500000000006</v>
      </c>
      <c r="EC60" s="118">
        <v>9.2927800000000005</v>
      </c>
      <c r="ED60" s="118">
        <v>9.5887399999999996</v>
      </c>
      <c r="EE60" s="118">
        <v>9.8853000000000009</v>
      </c>
      <c r="EF60" s="118">
        <v>10.18242</v>
      </c>
      <c r="EG60" s="118">
        <v>10.480040000000001</v>
      </c>
      <c r="EH60" s="118">
        <v>10.77811</v>
      </c>
      <c r="EI60" s="118">
        <v>11.076549999999999</v>
      </c>
      <c r="EJ60" s="118">
        <v>11.375249999999999</v>
      </c>
      <c r="EK60" s="118">
        <v>11.674099999999999</v>
      </c>
      <c r="EL60" s="118">
        <v>11.97292</v>
      </c>
      <c r="EM60" s="118">
        <v>12.27149</v>
      </c>
      <c r="EN60" s="118">
        <v>12.56955</v>
      </c>
      <c r="EO60" s="118">
        <v>12.86675</v>
      </c>
      <c r="EP60" s="118">
        <v>13.16268</v>
      </c>
      <c r="EQ60" s="118">
        <v>13.456860000000001</v>
      </c>
      <c r="ER60" s="118">
        <v>13.74869</v>
      </c>
      <c r="ES60" s="118">
        <v>14.037459999999999</v>
      </c>
      <c r="ET60" s="118">
        <v>14.32236</v>
      </c>
      <c r="EU60" s="118">
        <v>14.602399999999999</v>
      </c>
      <c r="EV60" s="118">
        <v>14.876379999999999</v>
      </c>
      <c r="EW60" s="118">
        <v>15.14292</v>
      </c>
      <c r="EX60" s="118">
        <v>15.400359999999999</v>
      </c>
      <c r="EY60" s="118">
        <v>15.646699999999999</v>
      </c>
      <c r="EZ60" s="118">
        <v>15.87951</v>
      </c>
      <c r="FA60" s="118">
        <v>16.095890000000001</v>
      </c>
      <c r="FB60" s="118">
        <v>16.292300000000001</v>
      </c>
      <c r="FC60" s="118">
        <v>16.464369999999999</v>
      </c>
      <c r="FD60" s="118">
        <v>16.606660000000002</v>
      </c>
      <c r="FE60" s="118">
        <v>16.712240000000001</v>
      </c>
      <c r="FF60" s="118">
        <v>16.772400000000001</v>
      </c>
      <c r="FG60" s="118">
        <v>16.7759</v>
      </c>
      <c r="FH60" s="118">
        <v>16.708110000000001</v>
      </c>
      <c r="FI60" s="118">
        <v>16.54954</v>
      </c>
      <c r="FJ60" s="118">
        <v>16.27394</v>
      </c>
      <c r="FK60" s="118">
        <v>15.84506</v>
      </c>
      <c r="FL60" s="118">
        <v>15.21172</v>
      </c>
      <c r="FM60" s="118">
        <v>14.299300000000001</v>
      </c>
      <c r="FN60" s="118">
        <v>12.99535</v>
      </c>
      <c r="FO60" s="118">
        <v>11.12289</v>
      </c>
      <c r="FP60" s="118">
        <v>8.3897700000000004</v>
      </c>
      <c r="FQ60" s="118">
        <v>4.2859600000000002</v>
      </c>
      <c r="FR60" s="118">
        <v>-2.12974</v>
      </c>
      <c r="FS60" s="118">
        <v>-12.63517</v>
      </c>
      <c r="FT60" s="118">
        <v>-30.135090000000002</v>
      </c>
      <c r="FU60" s="118">
        <v>-55.86815</v>
      </c>
      <c r="FV60" s="118">
        <v>-82.106830000000002</v>
      </c>
      <c r="FW60" s="118">
        <v>-100.39985</v>
      </c>
      <c r="FX60" s="118">
        <v>-111.48406</v>
      </c>
      <c r="FY60" s="118">
        <v>-118.32165999999999</v>
      </c>
      <c r="FZ60" s="227">
        <v>-110.05</v>
      </c>
    </row>
    <row r="61" spans="1:182">
      <c r="A61" s="226">
        <v>-126</v>
      </c>
      <c r="B61" s="118">
        <v>156.18215000000001</v>
      </c>
      <c r="C61" s="118">
        <v>155.71525</v>
      </c>
      <c r="D61" s="118">
        <v>155.24918</v>
      </c>
      <c r="E61" s="118">
        <v>154.78097</v>
      </c>
      <c r="F61" s="118">
        <v>154.30704</v>
      </c>
      <c r="G61" s="118">
        <v>153.82311999999999</v>
      </c>
      <c r="H61" s="118">
        <v>153.32417000000001</v>
      </c>
      <c r="I61" s="118">
        <v>152.80421000000001</v>
      </c>
      <c r="J61" s="118">
        <v>152.25618</v>
      </c>
      <c r="K61" s="118">
        <v>151.67169000000001</v>
      </c>
      <c r="L61" s="118">
        <v>151.04075</v>
      </c>
      <c r="M61" s="118">
        <v>150.35131000000001</v>
      </c>
      <c r="N61" s="118">
        <v>149.58876000000001</v>
      </c>
      <c r="O61" s="118">
        <v>148.73513</v>
      </c>
      <c r="P61" s="118">
        <v>147.768</v>
      </c>
      <c r="Q61" s="118">
        <v>146.65907000000001</v>
      </c>
      <c r="R61" s="118">
        <v>145.37200000000001</v>
      </c>
      <c r="S61" s="118">
        <v>143.85936000000001</v>
      </c>
      <c r="T61" s="118">
        <v>142.05815999999999</v>
      </c>
      <c r="U61" s="118">
        <v>139.88329999999999</v>
      </c>
      <c r="V61" s="118">
        <v>137.21782999999999</v>
      </c>
      <c r="W61" s="118">
        <v>133.89891</v>
      </c>
      <c r="X61" s="118">
        <v>129.69814</v>
      </c>
      <c r="Y61" s="118">
        <v>124.29828000000001</v>
      </c>
      <c r="Z61" s="118">
        <v>117.27893</v>
      </c>
      <c r="AA61" s="118">
        <v>108.15647</v>
      </c>
      <c r="AB61" s="118">
        <v>96.585250000000002</v>
      </c>
      <c r="AC61" s="118">
        <v>82.817909999999998</v>
      </c>
      <c r="AD61" s="118">
        <v>68.123620000000003</v>
      </c>
      <c r="AE61" s="118">
        <v>54.3461</v>
      </c>
      <c r="AF61" s="118">
        <v>42.762180000000001</v>
      </c>
      <c r="AG61" s="118">
        <v>33.631610000000002</v>
      </c>
      <c r="AH61" s="118">
        <v>26.61149</v>
      </c>
      <c r="AI61" s="118">
        <v>21.218579999999999</v>
      </c>
      <c r="AJ61" s="118">
        <v>17.032129999999999</v>
      </c>
      <c r="AK61" s="118">
        <v>13.73471</v>
      </c>
      <c r="AL61" s="118">
        <v>11.09796</v>
      </c>
      <c r="AM61" s="118">
        <v>8.95932</v>
      </c>
      <c r="AN61" s="118">
        <v>7.2023799999999998</v>
      </c>
      <c r="AO61" s="118">
        <v>5.7427099999999998</v>
      </c>
      <c r="AP61" s="118">
        <v>4.5181500000000003</v>
      </c>
      <c r="AQ61" s="118">
        <v>3.4822000000000002</v>
      </c>
      <c r="AR61" s="118">
        <v>2.5995300000000001</v>
      </c>
      <c r="AS61" s="118">
        <v>1.8429</v>
      </c>
      <c r="AT61" s="118">
        <v>1.1910499999999999</v>
      </c>
      <c r="AU61" s="118">
        <v>0.62714999999999999</v>
      </c>
      <c r="AV61" s="118">
        <v>0.13775000000000001</v>
      </c>
      <c r="AW61" s="118">
        <v>-0.28804999999999997</v>
      </c>
      <c r="AX61" s="118">
        <v>-0.65910999999999997</v>
      </c>
      <c r="AY61" s="118">
        <v>-0.98277000000000003</v>
      </c>
      <c r="AZ61" s="118">
        <v>-1.26509</v>
      </c>
      <c r="BA61" s="118">
        <v>-1.5111600000000001</v>
      </c>
      <c r="BB61" s="118">
        <v>-1.72526</v>
      </c>
      <c r="BC61" s="118">
        <v>-1.9110100000000001</v>
      </c>
      <c r="BD61" s="118">
        <v>-2.07151</v>
      </c>
      <c r="BE61" s="118">
        <v>-2.2094100000000001</v>
      </c>
      <c r="BF61" s="118">
        <v>-2.32701</v>
      </c>
      <c r="BG61" s="118">
        <v>-2.4262899999999998</v>
      </c>
      <c r="BH61" s="118">
        <v>-2.5089700000000001</v>
      </c>
      <c r="BI61" s="118">
        <v>-2.5765699999999998</v>
      </c>
      <c r="BJ61" s="118">
        <v>-2.6303899999999998</v>
      </c>
      <c r="BK61" s="118">
        <v>-2.6715900000000001</v>
      </c>
      <c r="BL61" s="118">
        <v>-2.7012</v>
      </c>
      <c r="BM61" s="118">
        <v>-2.7201200000000001</v>
      </c>
      <c r="BN61" s="118">
        <v>-2.7291400000000001</v>
      </c>
      <c r="BO61" s="118">
        <v>-2.7289599999999998</v>
      </c>
      <c r="BP61" s="118">
        <v>-2.7202000000000002</v>
      </c>
      <c r="BQ61" s="118">
        <v>-2.7033999999999998</v>
      </c>
      <c r="BR61" s="118">
        <v>-2.6790400000000001</v>
      </c>
      <c r="BS61" s="118">
        <v>-2.6475499999999998</v>
      </c>
      <c r="BT61" s="118">
        <v>-2.60928</v>
      </c>
      <c r="BU61" s="118">
        <v>-2.5645600000000002</v>
      </c>
      <c r="BV61" s="118">
        <v>-2.5136500000000002</v>
      </c>
      <c r="BW61" s="118">
        <v>-2.4567800000000002</v>
      </c>
      <c r="BX61" s="118">
        <v>-2.3941499999999998</v>
      </c>
      <c r="BY61" s="118">
        <v>-2.32592</v>
      </c>
      <c r="BZ61" s="118">
        <v>-2.2522199999999999</v>
      </c>
      <c r="CA61" s="118">
        <v>-2.1731500000000001</v>
      </c>
      <c r="CB61" s="118">
        <v>-2.0887899999999999</v>
      </c>
      <c r="CC61" s="118">
        <v>-1.99919</v>
      </c>
      <c r="CD61" s="118">
        <v>-1.90439</v>
      </c>
      <c r="CE61" s="118">
        <v>-1.8044100000000001</v>
      </c>
      <c r="CF61" s="118">
        <v>-1.6992499999999999</v>
      </c>
      <c r="CG61" s="118">
        <v>-1.5889200000000001</v>
      </c>
      <c r="CH61" s="118">
        <v>-1.47339</v>
      </c>
      <c r="CI61" s="118">
        <v>-1.3526499999999999</v>
      </c>
      <c r="CJ61" s="118">
        <v>-1.2266600000000001</v>
      </c>
      <c r="CK61" s="118">
        <v>-1.0953999999999999</v>
      </c>
      <c r="CL61" s="118">
        <v>-0.95884999999999998</v>
      </c>
      <c r="CM61" s="118">
        <v>-0.81694999999999995</v>
      </c>
      <c r="CN61" s="119">
        <v>-0.66986000000000001</v>
      </c>
      <c r="CO61" s="118">
        <v>-0.51724999999999999</v>
      </c>
      <c r="CP61" s="118">
        <v>-0.35925000000000001</v>
      </c>
      <c r="CQ61" s="118">
        <v>-0.19585</v>
      </c>
      <c r="CR61" s="118">
        <v>-2.7040000000000002E-2</v>
      </c>
      <c r="CS61" s="118">
        <v>0.14717</v>
      </c>
      <c r="CT61" s="118">
        <v>0.32674999999999998</v>
      </c>
      <c r="CU61" s="118">
        <v>0.51168999999999998</v>
      </c>
      <c r="CV61" s="118">
        <v>0.70193000000000005</v>
      </c>
      <c r="CW61" s="118">
        <v>0.89744999999999997</v>
      </c>
      <c r="CX61" s="118">
        <v>1.0981799999999999</v>
      </c>
      <c r="CY61" s="118">
        <v>1.30406</v>
      </c>
      <c r="CZ61" s="118">
        <v>1.5149999999999999</v>
      </c>
      <c r="DA61" s="118">
        <v>1.7309099999999999</v>
      </c>
      <c r="DB61" s="118">
        <v>1.95167</v>
      </c>
      <c r="DC61" s="118">
        <v>2.17719</v>
      </c>
      <c r="DD61" s="118">
        <v>2.40733</v>
      </c>
      <c r="DE61" s="118">
        <v>2.6419700000000002</v>
      </c>
      <c r="DF61" s="118">
        <v>2.8809499999999999</v>
      </c>
      <c r="DG61" s="118">
        <v>3.1241099999999999</v>
      </c>
      <c r="DH61" s="118">
        <v>3.3713000000000002</v>
      </c>
      <c r="DI61" s="118">
        <v>3.6223200000000002</v>
      </c>
      <c r="DJ61" s="118">
        <v>3.8770099999999998</v>
      </c>
      <c r="DK61" s="118">
        <v>4.1351699999999996</v>
      </c>
      <c r="DL61" s="118">
        <v>4.3966000000000003</v>
      </c>
      <c r="DM61" s="118">
        <v>4.6611000000000002</v>
      </c>
      <c r="DN61" s="118">
        <v>4.9284800000000004</v>
      </c>
      <c r="DO61" s="118">
        <v>5.1985400000000004</v>
      </c>
      <c r="DP61" s="118">
        <v>5.4710700000000001</v>
      </c>
      <c r="DQ61" s="118">
        <v>5.7458999999999998</v>
      </c>
      <c r="DR61" s="118">
        <v>6.0228200000000003</v>
      </c>
      <c r="DS61" s="118">
        <v>6.30166</v>
      </c>
      <c r="DT61" s="118">
        <v>6.5822500000000002</v>
      </c>
      <c r="DU61" s="118">
        <v>6.8644299999999996</v>
      </c>
      <c r="DV61" s="118">
        <v>7.1480699999999997</v>
      </c>
      <c r="DW61" s="118">
        <v>7.4330600000000002</v>
      </c>
      <c r="DX61" s="118">
        <v>7.7192600000000002</v>
      </c>
      <c r="DY61" s="118">
        <v>8.0066000000000006</v>
      </c>
      <c r="DZ61" s="118">
        <v>8.2949900000000003</v>
      </c>
      <c r="EA61" s="118">
        <v>8.5843699999999998</v>
      </c>
      <c r="EB61" s="118">
        <v>8.8747000000000007</v>
      </c>
      <c r="EC61" s="118">
        <v>9.1659400000000009</v>
      </c>
      <c r="ED61" s="118">
        <v>9.4580599999999997</v>
      </c>
      <c r="EE61" s="118">
        <v>9.7510300000000001</v>
      </c>
      <c r="EF61" s="118">
        <v>10.04482</v>
      </c>
      <c r="EG61" s="118">
        <v>10.33938</v>
      </c>
      <c r="EH61" s="118">
        <v>10.63467</v>
      </c>
      <c r="EI61" s="118">
        <v>10.9306</v>
      </c>
      <c r="EJ61" s="118">
        <v>11.22709</v>
      </c>
      <c r="EK61" s="118">
        <v>11.52399</v>
      </c>
      <c r="EL61" s="118">
        <v>11.821149999999999</v>
      </c>
      <c r="EM61" s="118">
        <v>12.11833</v>
      </c>
      <c r="EN61" s="118">
        <v>12.41525</v>
      </c>
      <c r="EO61" s="118">
        <v>12.71156</v>
      </c>
      <c r="EP61" s="118">
        <v>13.006819999999999</v>
      </c>
      <c r="EQ61" s="118">
        <v>13.3005</v>
      </c>
      <c r="ER61" s="118">
        <v>13.59198</v>
      </c>
      <c r="ES61" s="118">
        <v>13.8805</v>
      </c>
      <c r="ET61" s="118">
        <v>14.165179999999999</v>
      </c>
      <c r="EU61" s="118">
        <v>14.44497</v>
      </c>
      <c r="EV61" s="118">
        <v>14.71857</v>
      </c>
      <c r="EW61" s="118">
        <v>14.98452</v>
      </c>
      <c r="EX61" s="118">
        <v>15.24104</v>
      </c>
      <c r="EY61" s="118">
        <v>15.48597</v>
      </c>
      <c r="EZ61" s="118">
        <v>15.716760000000001</v>
      </c>
      <c r="FA61" s="118">
        <v>15.93027</v>
      </c>
      <c r="FB61" s="118">
        <v>16.122720000000001</v>
      </c>
      <c r="FC61" s="118">
        <v>16.289480000000001</v>
      </c>
      <c r="FD61" s="118">
        <v>16.42475</v>
      </c>
      <c r="FE61" s="118">
        <v>16.521170000000001</v>
      </c>
      <c r="FF61" s="118">
        <v>16.569479999999999</v>
      </c>
      <c r="FG61" s="118">
        <v>16.55781</v>
      </c>
      <c r="FH61" s="118">
        <v>16.47064</v>
      </c>
      <c r="FI61" s="118">
        <v>16.28735</v>
      </c>
      <c r="FJ61" s="118">
        <v>15.98011</v>
      </c>
      <c r="FK61" s="118">
        <v>15.510619999999999</v>
      </c>
      <c r="FL61" s="118">
        <v>14.82469</v>
      </c>
      <c r="FM61" s="118">
        <v>13.843439999999999</v>
      </c>
      <c r="FN61" s="118">
        <v>12.44805</v>
      </c>
      <c r="FO61" s="118">
        <v>10.45186</v>
      </c>
      <c r="FP61" s="118">
        <v>7.5477400000000001</v>
      </c>
      <c r="FQ61" s="118">
        <v>3.2031999999999998</v>
      </c>
      <c r="FR61" s="118">
        <v>-3.5502600000000002</v>
      </c>
      <c r="FS61" s="118">
        <v>-14.48307</v>
      </c>
      <c r="FT61" s="118">
        <v>-32.252839999999999</v>
      </c>
      <c r="FU61" s="118">
        <v>-57.354959999999998</v>
      </c>
      <c r="FV61" s="118">
        <v>-82.247730000000004</v>
      </c>
      <c r="FW61" s="118">
        <v>-99.722269999999995</v>
      </c>
      <c r="FX61" s="118">
        <v>-110.52737</v>
      </c>
      <c r="FY61" s="118">
        <v>-117.30649</v>
      </c>
      <c r="FZ61" s="227">
        <v>-109.05</v>
      </c>
    </row>
    <row r="62" spans="1:182">
      <c r="A62" s="226">
        <v>-125</v>
      </c>
      <c r="B62" s="118">
        <v>155.18212</v>
      </c>
      <c r="C62" s="118">
        <v>154.68379999999999</v>
      </c>
      <c r="D62" s="118">
        <v>154.18494999999999</v>
      </c>
      <c r="E62" s="118">
        <v>153.68245999999999</v>
      </c>
      <c r="F62" s="118">
        <v>153.17259000000001</v>
      </c>
      <c r="G62" s="118">
        <v>152.65090000000001</v>
      </c>
      <c r="H62" s="118">
        <v>152.11208999999999</v>
      </c>
      <c r="I62" s="118">
        <v>151.54995</v>
      </c>
      <c r="J62" s="118">
        <v>150.9571</v>
      </c>
      <c r="K62" s="118">
        <v>150.32483999999999</v>
      </c>
      <c r="L62" s="118">
        <v>149.64279999999999</v>
      </c>
      <c r="M62" s="118">
        <v>148.89857000000001</v>
      </c>
      <c r="N62" s="118">
        <v>148.0771</v>
      </c>
      <c r="O62" s="118">
        <v>147.16003000000001</v>
      </c>
      <c r="P62" s="118">
        <v>146.12463</v>
      </c>
      <c r="Q62" s="118">
        <v>144.94238999999999</v>
      </c>
      <c r="R62" s="118">
        <v>143.57711</v>
      </c>
      <c r="S62" s="118">
        <v>141.98206999999999</v>
      </c>
      <c r="T62" s="118">
        <v>140.09610000000001</v>
      </c>
      <c r="U62" s="118">
        <v>137.83802</v>
      </c>
      <c r="V62" s="118">
        <v>135.09866</v>
      </c>
      <c r="W62" s="118">
        <v>131.73002</v>
      </c>
      <c r="X62" s="118">
        <v>127.53151</v>
      </c>
      <c r="Y62" s="118">
        <v>122.23626</v>
      </c>
      <c r="Z62" s="118">
        <v>115.50942999999999</v>
      </c>
      <c r="AA62" s="118">
        <v>106.99176</v>
      </c>
      <c r="AB62" s="118">
        <v>96.452330000000003</v>
      </c>
      <c r="AC62" s="118">
        <v>84.092200000000005</v>
      </c>
      <c r="AD62" s="118">
        <v>70.813339999999997</v>
      </c>
      <c r="AE62" s="118">
        <v>57.993279999999999</v>
      </c>
      <c r="AF62" s="118">
        <v>46.76276</v>
      </c>
      <c r="AG62" s="118">
        <v>37.554139999999997</v>
      </c>
      <c r="AH62" s="118">
        <v>30.24813</v>
      </c>
      <c r="AI62" s="118">
        <v>24.50563</v>
      </c>
      <c r="AJ62" s="118">
        <v>19.974720000000001</v>
      </c>
      <c r="AK62" s="118">
        <v>16.364059999999998</v>
      </c>
      <c r="AL62" s="118">
        <v>13.45176</v>
      </c>
      <c r="AM62" s="118">
        <v>11.073740000000001</v>
      </c>
      <c r="AN62" s="118">
        <v>9.1094299999999997</v>
      </c>
      <c r="AO62" s="118">
        <v>7.4697500000000003</v>
      </c>
      <c r="AP62" s="118">
        <v>6.0882500000000004</v>
      </c>
      <c r="AQ62" s="118">
        <v>4.9147100000000004</v>
      </c>
      <c r="AR62" s="118">
        <v>3.91073</v>
      </c>
      <c r="AS62" s="118">
        <v>3.0465300000000002</v>
      </c>
      <c r="AT62" s="118">
        <v>2.2987500000000001</v>
      </c>
      <c r="AU62" s="118">
        <v>1.64886</v>
      </c>
      <c r="AV62" s="118">
        <v>1.0819799999999999</v>
      </c>
      <c r="AW62" s="118">
        <v>0.58608000000000005</v>
      </c>
      <c r="AX62" s="118">
        <v>0.15132000000000001</v>
      </c>
      <c r="AY62" s="118">
        <v>-0.23043</v>
      </c>
      <c r="AZ62" s="118">
        <v>-0.56591999999999998</v>
      </c>
      <c r="BA62" s="118">
        <v>-0.86077000000000004</v>
      </c>
      <c r="BB62" s="118">
        <v>-1.1197699999999999</v>
      </c>
      <c r="BC62" s="118">
        <v>-1.34693</v>
      </c>
      <c r="BD62" s="118">
        <v>-1.5457099999999999</v>
      </c>
      <c r="BE62" s="118">
        <v>-1.71906</v>
      </c>
      <c r="BF62" s="118">
        <v>-1.86951</v>
      </c>
      <c r="BG62" s="118">
        <v>-1.9993000000000001</v>
      </c>
      <c r="BH62" s="118">
        <v>-2.1103200000000002</v>
      </c>
      <c r="BI62" s="118">
        <v>-2.2042600000000001</v>
      </c>
      <c r="BJ62" s="118">
        <v>-2.2825899999999999</v>
      </c>
      <c r="BK62" s="118">
        <v>-2.3466</v>
      </c>
      <c r="BL62" s="118">
        <v>-2.3974199999999999</v>
      </c>
      <c r="BM62" s="118">
        <v>-2.43608</v>
      </c>
      <c r="BN62" s="118">
        <v>-2.4634399999999999</v>
      </c>
      <c r="BO62" s="118">
        <v>-2.4803199999999999</v>
      </c>
      <c r="BP62" s="118">
        <v>-2.48739</v>
      </c>
      <c r="BQ62" s="118">
        <v>-2.48529</v>
      </c>
      <c r="BR62" s="118">
        <v>-2.4745699999999999</v>
      </c>
      <c r="BS62" s="118">
        <v>-2.4556900000000002</v>
      </c>
      <c r="BT62" s="118">
        <v>-2.4291</v>
      </c>
      <c r="BU62" s="118">
        <v>-2.3951699999999998</v>
      </c>
      <c r="BV62" s="118">
        <v>-2.3542200000000002</v>
      </c>
      <c r="BW62" s="118">
        <v>-2.30653</v>
      </c>
      <c r="BX62" s="118">
        <v>-2.25237</v>
      </c>
      <c r="BY62" s="118">
        <v>-2.1919300000000002</v>
      </c>
      <c r="BZ62" s="118">
        <v>-2.1253899999999999</v>
      </c>
      <c r="CA62" s="118">
        <v>-2.0529199999999999</v>
      </c>
      <c r="CB62" s="118">
        <v>-1.97462</v>
      </c>
      <c r="CC62" s="118">
        <v>-1.89062</v>
      </c>
      <c r="CD62" s="118">
        <v>-1.8009900000000001</v>
      </c>
      <c r="CE62" s="118">
        <v>-1.7057899999999999</v>
      </c>
      <c r="CF62" s="118">
        <v>-1.6050800000000001</v>
      </c>
      <c r="CG62" s="118">
        <v>-1.4988999999999999</v>
      </c>
      <c r="CH62" s="118">
        <v>-1.3872800000000001</v>
      </c>
      <c r="CI62" s="118">
        <v>-1.27024</v>
      </c>
      <c r="CJ62" s="118">
        <v>-1.1477900000000001</v>
      </c>
      <c r="CK62" s="118">
        <v>-1.0199400000000001</v>
      </c>
      <c r="CL62" s="118">
        <v>-0.88671999999999995</v>
      </c>
      <c r="CM62" s="118">
        <v>-0.74809999999999999</v>
      </c>
      <c r="CN62" s="119">
        <v>-0.60426999999999997</v>
      </c>
      <c r="CO62" s="118">
        <v>-0.45495000000000002</v>
      </c>
      <c r="CP62" s="118">
        <v>-0.30026999999999998</v>
      </c>
      <c r="CQ62" s="118">
        <v>-0.14027000000000001</v>
      </c>
      <c r="CR62" s="118">
        <v>2.503E-2</v>
      </c>
      <c r="CS62" s="118">
        <v>0.19561000000000001</v>
      </c>
      <c r="CT62" s="118">
        <v>0.37142999999999998</v>
      </c>
      <c r="CU62" s="118">
        <v>0.55244000000000004</v>
      </c>
      <c r="CV62" s="118">
        <v>0.73860999999999999</v>
      </c>
      <c r="CW62" s="118">
        <v>0.92986999999999997</v>
      </c>
      <c r="CX62" s="118">
        <v>1.12616</v>
      </c>
      <c r="CY62" s="118">
        <v>1.3273999999999999</v>
      </c>
      <c r="CZ62" s="118">
        <v>1.5335300000000001</v>
      </c>
      <c r="DA62" s="118">
        <v>1.7444500000000001</v>
      </c>
      <c r="DB62" s="118">
        <v>1.9600500000000001</v>
      </c>
      <c r="DC62" s="118">
        <v>2.1802199999999998</v>
      </c>
      <c r="DD62" s="118">
        <v>2.4048600000000002</v>
      </c>
      <c r="DE62" s="118">
        <v>2.6338400000000002</v>
      </c>
      <c r="DF62" s="118">
        <v>2.8670300000000002</v>
      </c>
      <c r="DG62" s="118">
        <v>3.1042800000000002</v>
      </c>
      <c r="DH62" s="118">
        <v>3.34544</v>
      </c>
      <c r="DI62" s="118">
        <v>3.5903499999999999</v>
      </c>
      <c r="DJ62" s="118">
        <v>3.8388399999999998</v>
      </c>
      <c r="DK62" s="118">
        <v>4.0907600000000004</v>
      </c>
      <c r="DL62" s="118">
        <v>4.3459000000000003</v>
      </c>
      <c r="DM62" s="118">
        <v>4.6040900000000002</v>
      </c>
      <c r="DN62" s="118">
        <v>4.8651499999999999</v>
      </c>
      <c r="DO62" s="118">
        <v>5.1289100000000003</v>
      </c>
      <c r="DP62" s="118">
        <v>5.3951900000000004</v>
      </c>
      <c r="DQ62" s="118">
        <v>5.6637899999999997</v>
      </c>
      <c r="DR62" s="118">
        <v>5.9345600000000003</v>
      </c>
      <c r="DS62" s="118">
        <v>6.2073200000000002</v>
      </c>
      <c r="DT62" s="118">
        <v>6.4819399999999998</v>
      </c>
      <c r="DU62" s="118">
        <v>6.7582599999999999</v>
      </c>
      <c r="DV62" s="118">
        <v>7.0361700000000003</v>
      </c>
      <c r="DW62" s="118">
        <v>7.31555</v>
      </c>
      <c r="DX62" s="118">
        <v>7.5963099999999999</v>
      </c>
      <c r="DY62" s="118">
        <v>7.8783700000000003</v>
      </c>
      <c r="DZ62" s="118">
        <v>8.1616700000000009</v>
      </c>
      <c r="EA62" s="118">
        <v>8.4461499999999994</v>
      </c>
      <c r="EB62" s="118">
        <v>8.7317800000000005</v>
      </c>
      <c r="EC62" s="118">
        <v>9.0185300000000002</v>
      </c>
      <c r="ED62" s="118">
        <v>9.3063800000000008</v>
      </c>
      <c r="EE62" s="118">
        <v>9.5953199999999992</v>
      </c>
      <c r="EF62" s="118">
        <v>9.8853100000000005</v>
      </c>
      <c r="EG62" s="118">
        <v>10.17633</v>
      </c>
      <c r="EH62" s="118">
        <v>10.46833</v>
      </c>
      <c r="EI62" s="118">
        <v>10.761229999999999</v>
      </c>
      <c r="EJ62" s="118">
        <v>11.05494</v>
      </c>
      <c r="EK62" s="118">
        <v>11.34934</v>
      </c>
      <c r="EL62" s="118">
        <v>11.64423</v>
      </c>
      <c r="EM62" s="118">
        <v>11.939399999999999</v>
      </c>
      <c r="EN62" s="118">
        <v>12.234540000000001</v>
      </c>
      <c r="EO62" s="118">
        <v>12.52929</v>
      </c>
      <c r="EP62" s="118">
        <v>12.823180000000001</v>
      </c>
      <c r="EQ62" s="118">
        <v>13.115640000000001</v>
      </c>
      <c r="ER62" s="118">
        <v>13.406029999999999</v>
      </c>
      <c r="ES62" s="118">
        <v>13.693530000000001</v>
      </c>
      <c r="ET62" s="118">
        <v>13.9772</v>
      </c>
      <c r="EU62" s="118">
        <v>14.25591</v>
      </c>
      <c r="EV62" s="118">
        <v>14.5283</v>
      </c>
      <c r="EW62" s="118">
        <v>14.79278</v>
      </c>
      <c r="EX62" s="118">
        <v>15.04745</v>
      </c>
      <c r="EY62" s="118">
        <v>15.29002</v>
      </c>
      <c r="EZ62" s="118">
        <v>15.517770000000001</v>
      </c>
      <c r="FA62" s="118">
        <v>15.727359999999999</v>
      </c>
      <c r="FB62" s="118">
        <v>15.91473</v>
      </c>
      <c r="FC62" s="118">
        <v>16.074960000000001</v>
      </c>
      <c r="FD62" s="118">
        <v>16.201879999999999</v>
      </c>
      <c r="FE62" s="118">
        <v>16.287700000000001</v>
      </c>
      <c r="FF62" s="118">
        <v>16.322569999999999</v>
      </c>
      <c r="FG62" s="118">
        <v>16.293949999999999</v>
      </c>
      <c r="FH62" s="118">
        <v>16.185359999999999</v>
      </c>
      <c r="FI62" s="118">
        <v>15.975</v>
      </c>
      <c r="FJ62" s="118">
        <v>15.633380000000001</v>
      </c>
      <c r="FK62" s="118">
        <v>15.11998</v>
      </c>
      <c r="FL62" s="118">
        <v>14.3775</v>
      </c>
      <c r="FM62" s="118">
        <v>13.32259</v>
      </c>
      <c r="FN62" s="118">
        <v>11.829789999999999</v>
      </c>
      <c r="FO62" s="118">
        <v>9.7025199999999998</v>
      </c>
      <c r="FP62" s="118">
        <v>6.6186600000000002</v>
      </c>
      <c r="FQ62" s="118">
        <v>2.0244</v>
      </c>
      <c r="FR62" s="118">
        <v>-5.07043</v>
      </c>
      <c r="FS62" s="118">
        <v>-16.408380000000001</v>
      </c>
      <c r="FT62" s="118">
        <v>-34.35998</v>
      </c>
      <c r="FU62" s="118">
        <v>-58.744309999999999</v>
      </c>
      <c r="FV62" s="118">
        <v>-82.343230000000005</v>
      </c>
      <c r="FW62" s="118">
        <v>-99.042479999999998</v>
      </c>
      <c r="FX62" s="118">
        <v>-109.57447000000001</v>
      </c>
      <c r="FY62" s="118">
        <v>-116.29307</v>
      </c>
      <c r="FZ62" s="227">
        <v>-108.05</v>
      </c>
    </row>
    <row r="63" spans="1:182">
      <c r="A63" s="226">
        <v>-124</v>
      </c>
      <c r="B63" s="118">
        <v>154.18208999999999</v>
      </c>
      <c r="C63" s="118">
        <v>153.65253999999999</v>
      </c>
      <c r="D63" s="118">
        <v>153.12118000000001</v>
      </c>
      <c r="E63" s="118">
        <v>152.5848</v>
      </c>
      <c r="F63" s="118">
        <v>152.03951000000001</v>
      </c>
      <c r="G63" s="118">
        <v>151.48070999999999</v>
      </c>
      <c r="H63" s="118">
        <v>150.90290999999999</v>
      </c>
      <c r="I63" s="118">
        <v>150.29969</v>
      </c>
      <c r="J63" s="118">
        <v>149.66341</v>
      </c>
      <c r="K63" s="118">
        <v>148.98511999999999</v>
      </c>
      <c r="L63" s="118">
        <v>148.25416000000001</v>
      </c>
      <c r="M63" s="118">
        <v>147.45780999999999</v>
      </c>
      <c r="N63" s="118">
        <v>146.58078</v>
      </c>
      <c r="O63" s="118">
        <v>145.60446999999999</v>
      </c>
      <c r="P63" s="118">
        <v>144.50604000000001</v>
      </c>
      <c r="Q63" s="118">
        <v>143.25708</v>
      </c>
      <c r="R63" s="118">
        <v>141.82185999999999</v>
      </c>
      <c r="S63" s="118">
        <v>140.15484000000001</v>
      </c>
      <c r="T63" s="118">
        <v>138.19723999999999</v>
      </c>
      <c r="U63" s="118">
        <v>135.87239</v>
      </c>
      <c r="V63" s="118">
        <v>133.07937000000001</v>
      </c>
      <c r="W63" s="118">
        <v>129.68485999999999</v>
      </c>
      <c r="X63" s="118">
        <v>125.51392</v>
      </c>
      <c r="Y63" s="118">
        <v>120.34303</v>
      </c>
      <c r="Z63" s="118">
        <v>113.90542000000001</v>
      </c>
      <c r="AA63" s="118">
        <v>105.93247</v>
      </c>
      <c r="AB63" s="118">
        <v>96.268979999999999</v>
      </c>
      <c r="AC63" s="118">
        <v>85.077600000000004</v>
      </c>
      <c r="AD63" s="118">
        <v>73.015739999999994</v>
      </c>
      <c r="AE63" s="118">
        <v>61.119320000000002</v>
      </c>
      <c r="AF63" s="118">
        <v>50.347479999999997</v>
      </c>
      <c r="AG63" s="118">
        <v>41.202249999999999</v>
      </c>
      <c r="AH63" s="118">
        <v>33.726399999999998</v>
      </c>
      <c r="AI63" s="118">
        <v>27.712879999999998</v>
      </c>
      <c r="AJ63" s="118">
        <v>22.886119999999998</v>
      </c>
      <c r="AK63" s="118">
        <v>18.99089</v>
      </c>
      <c r="AL63" s="118">
        <v>15.819279999999999</v>
      </c>
      <c r="AM63" s="118">
        <v>13.21064</v>
      </c>
      <c r="AN63" s="118">
        <v>11.04322</v>
      </c>
      <c r="AO63" s="118">
        <v>9.2251200000000004</v>
      </c>
      <c r="AP63" s="118">
        <v>7.6867000000000001</v>
      </c>
      <c r="AQ63" s="118">
        <v>6.3746999999999998</v>
      </c>
      <c r="AR63" s="118">
        <v>5.2480000000000002</v>
      </c>
      <c r="AS63" s="118">
        <v>4.27454</v>
      </c>
      <c r="AT63" s="118">
        <v>3.42902</v>
      </c>
      <c r="AU63" s="118">
        <v>2.6912799999999999</v>
      </c>
      <c r="AV63" s="118">
        <v>2.0451000000000001</v>
      </c>
      <c r="AW63" s="118">
        <v>1.4773099999999999</v>
      </c>
      <c r="AX63" s="118">
        <v>0.97711999999999999</v>
      </c>
      <c r="AY63" s="118">
        <v>0.53563000000000005</v>
      </c>
      <c r="AZ63" s="118">
        <v>0.14541999999999999</v>
      </c>
      <c r="BA63" s="118">
        <v>-0.19972999999999999</v>
      </c>
      <c r="BB63" s="118">
        <v>-0.50504000000000004</v>
      </c>
      <c r="BC63" s="118">
        <v>-0.77495999999999998</v>
      </c>
      <c r="BD63" s="118">
        <v>-1.0133000000000001</v>
      </c>
      <c r="BE63" s="118">
        <v>-1.2233000000000001</v>
      </c>
      <c r="BF63" s="118">
        <v>-1.40777</v>
      </c>
      <c r="BG63" s="118">
        <v>-1.56915</v>
      </c>
      <c r="BH63" s="118">
        <v>-1.7095499999999999</v>
      </c>
      <c r="BI63" s="118">
        <v>-1.83083</v>
      </c>
      <c r="BJ63" s="118">
        <v>-1.9346099999999999</v>
      </c>
      <c r="BK63" s="118">
        <v>-2.0223100000000001</v>
      </c>
      <c r="BL63" s="118">
        <v>-2.0952000000000002</v>
      </c>
      <c r="BM63" s="118">
        <v>-2.1543999999999999</v>
      </c>
      <c r="BN63" s="118">
        <v>-2.2008899999999998</v>
      </c>
      <c r="BO63" s="118">
        <v>-2.23556</v>
      </c>
      <c r="BP63" s="118">
        <v>-2.2591700000000001</v>
      </c>
      <c r="BQ63" s="118">
        <v>-2.27244</v>
      </c>
      <c r="BR63" s="118">
        <v>-2.2759800000000001</v>
      </c>
      <c r="BS63" s="118">
        <v>-2.27033</v>
      </c>
      <c r="BT63" s="118">
        <v>-2.2559999999999998</v>
      </c>
      <c r="BU63" s="118">
        <v>-2.2334100000000001</v>
      </c>
      <c r="BV63" s="118">
        <v>-2.2029399999999999</v>
      </c>
      <c r="BW63" s="118">
        <v>-2.1649400000000001</v>
      </c>
      <c r="BX63" s="118">
        <v>-2.11972</v>
      </c>
      <c r="BY63" s="118">
        <v>-2.06752</v>
      </c>
      <c r="BZ63" s="118">
        <v>-2.0085799999999998</v>
      </c>
      <c r="CA63" s="118">
        <v>-1.9431099999999999</v>
      </c>
      <c r="CB63" s="118">
        <v>-1.87127</v>
      </c>
      <c r="CC63" s="118">
        <v>-1.7932300000000001</v>
      </c>
      <c r="CD63" s="118">
        <v>-1.7091000000000001</v>
      </c>
      <c r="CE63" s="118">
        <v>-1.6190100000000001</v>
      </c>
      <c r="CF63" s="118">
        <v>-1.52305</v>
      </c>
      <c r="CG63" s="118">
        <v>-1.4213100000000001</v>
      </c>
      <c r="CH63" s="118">
        <v>-1.31385</v>
      </c>
      <c r="CI63" s="118">
        <v>-1.2007399999999999</v>
      </c>
      <c r="CJ63" s="118">
        <v>-1.08205</v>
      </c>
      <c r="CK63" s="118">
        <v>-0.95782</v>
      </c>
      <c r="CL63" s="118">
        <v>-0.82809999999999995</v>
      </c>
      <c r="CM63" s="118">
        <v>-0.69293000000000005</v>
      </c>
      <c r="CN63" s="119">
        <v>-0.55249999999999999</v>
      </c>
      <c r="CO63" s="118">
        <v>-0.40658</v>
      </c>
      <c r="CP63" s="118">
        <v>-0.25535000000000002</v>
      </c>
      <c r="CQ63" s="118">
        <v>-9.8849999999999993E-2</v>
      </c>
      <c r="CR63" s="118">
        <v>6.2869999999999995E-2</v>
      </c>
      <c r="CS63" s="118">
        <v>0.22975999999999999</v>
      </c>
      <c r="CT63" s="118">
        <v>0.40176000000000001</v>
      </c>
      <c r="CU63" s="118">
        <v>0.57881000000000005</v>
      </c>
      <c r="CV63" s="118">
        <v>0.76085000000000003</v>
      </c>
      <c r="CW63" s="118">
        <v>0.94782</v>
      </c>
      <c r="CX63" s="118">
        <v>1.1396299999999999</v>
      </c>
      <c r="CY63" s="118">
        <v>1.33622</v>
      </c>
      <c r="CZ63" s="118">
        <v>1.5375099999999999</v>
      </c>
      <c r="DA63" s="118">
        <v>1.7434000000000001</v>
      </c>
      <c r="DB63" s="118">
        <v>1.9537899999999999</v>
      </c>
      <c r="DC63" s="118">
        <v>2.1686000000000001</v>
      </c>
      <c r="DD63" s="118">
        <v>2.3876900000000001</v>
      </c>
      <c r="DE63" s="118">
        <v>2.61097</v>
      </c>
      <c r="DF63" s="118">
        <v>2.8383099999999999</v>
      </c>
      <c r="DG63" s="118">
        <v>3.0695700000000001</v>
      </c>
      <c r="DH63" s="118">
        <v>3.30463</v>
      </c>
      <c r="DI63" s="118">
        <v>3.5433300000000001</v>
      </c>
      <c r="DJ63" s="118">
        <v>3.7855400000000001</v>
      </c>
      <c r="DK63" s="118">
        <v>4.0310899999999998</v>
      </c>
      <c r="DL63" s="118">
        <v>4.2798100000000003</v>
      </c>
      <c r="DM63" s="118">
        <v>4.5315399999999997</v>
      </c>
      <c r="DN63" s="118">
        <v>4.78613</v>
      </c>
      <c r="DO63" s="118">
        <v>5.0434200000000002</v>
      </c>
      <c r="DP63" s="118">
        <v>5.3032300000000001</v>
      </c>
      <c r="DQ63" s="118">
        <v>5.5654000000000003</v>
      </c>
      <c r="DR63" s="118">
        <v>5.82979</v>
      </c>
      <c r="DS63" s="118">
        <v>6.0962399999999999</v>
      </c>
      <c r="DT63" s="118">
        <v>6.36463</v>
      </c>
      <c r="DU63" s="118">
        <v>6.6348099999999999</v>
      </c>
      <c r="DV63" s="118">
        <v>6.9066900000000002</v>
      </c>
      <c r="DW63" s="118">
        <v>7.1801599999999999</v>
      </c>
      <c r="DX63" s="118">
        <v>7.4551600000000002</v>
      </c>
      <c r="DY63" s="118">
        <v>7.7316000000000003</v>
      </c>
      <c r="DZ63" s="118">
        <v>8.00943</v>
      </c>
      <c r="EA63" s="118">
        <v>8.2886299999999995</v>
      </c>
      <c r="EB63" s="118">
        <v>8.5691600000000001</v>
      </c>
      <c r="EC63" s="118">
        <v>8.8509899999999995</v>
      </c>
      <c r="ED63" s="118">
        <v>9.1341400000000004</v>
      </c>
      <c r="EE63" s="118">
        <v>9.4185800000000004</v>
      </c>
      <c r="EF63" s="118">
        <v>9.7042900000000003</v>
      </c>
      <c r="EG63" s="118">
        <v>9.9912500000000009</v>
      </c>
      <c r="EH63" s="118">
        <v>10.27942</v>
      </c>
      <c r="EI63" s="118">
        <v>10.56873</v>
      </c>
      <c r="EJ63" s="118">
        <v>10.859080000000001</v>
      </c>
      <c r="EK63" s="118">
        <v>11.15035</v>
      </c>
      <c r="EL63" s="118">
        <v>11.44234</v>
      </c>
      <c r="EM63" s="118">
        <v>11.734819999999999</v>
      </c>
      <c r="EN63" s="118">
        <v>12.02749</v>
      </c>
      <c r="EO63" s="118">
        <v>12.31996</v>
      </c>
      <c r="EP63" s="118">
        <v>12.61172</v>
      </c>
      <c r="EQ63" s="118">
        <v>12.902189999999999</v>
      </c>
      <c r="ER63" s="118">
        <v>13.190670000000001</v>
      </c>
      <c r="ES63" s="118">
        <v>13.476319999999999</v>
      </c>
      <c r="ET63" s="118">
        <v>13.75811</v>
      </c>
      <c r="EU63" s="118">
        <v>14.03485</v>
      </c>
      <c r="EV63" s="118">
        <v>14.30508</v>
      </c>
      <c r="EW63" s="118">
        <v>14.567130000000001</v>
      </c>
      <c r="EX63" s="118">
        <v>14.818949999999999</v>
      </c>
      <c r="EY63" s="118">
        <v>15.058109999999999</v>
      </c>
      <c r="EZ63" s="118">
        <v>15.281700000000001</v>
      </c>
      <c r="FA63" s="118">
        <v>15.486179999999999</v>
      </c>
      <c r="FB63" s="118">
        <v>15.66722</v>
      </c>
      <c r="FC63" s="118">
        <v>15.81959</v>
      </c>
      <c r="FD63" s="118">
        <v>15.936730000000001</v>
      </c>
      <c r="FE63" s="118">
        <v>16.010380000000001</v>
      </c>
      <c r="FF63" s="118">
        <v>16.030100000000001</v>
      </c>
      <c r="FG63" s="118">
        <v>15.98258</v>
      </c>
      <c r="FH63" s="118">
        <v>15.850379999999999</v>
      </c>
      <c r="FI63" s="118">
        <v>15.610390000000001</v>
      </c>
      <c r="FJ63" s="118">
        <v>15.231450000000001</v>
      </c>
      <c r="FK63" s="118">
        <v>14.670669999999999</v>
      </c>
      <c r="FL63" s="118">
        <v>13.867470000000001</v>
      </c>
      <c r="FM63" s="118">
        <v>12.73385</v>
      </c>
      <c r="FN63" s="118">
        <v>11.137510000000001</v>
      </c>
      <c r="FO63" s="118">
        <v>8.8718000000000004</v>
      </c>
      <c r="FP63" s="118">
        <v>5.5998400000000004</v>
      </c>
      <c r="FQ63" s="118">
        <v>0.74826000000000004</v>
      </c>
      <c r="FR63" s="118">
        <v>-6.6876600000000002</v>
      </c>
      <c r="FS63" s="118">
        <v>-18.400200000000002</v>
      </c>
      <c r="FT63" s="118">
        <v>-36.440190000000001</v>
      </c>
      <c r="FU63" s="118">
        <v>-60.035159999999998</v>
      </c>
      <c r="FV63" s="118">
        <v>-82.395570000000006</v>
      </c>
      <c r="FW63" s="118">
        <v>-98.360309999999998</v>
      </c>
      <c r="FX63" s="118">
        <v>-108.62519</v>
      </c>
      <c r="FY63" s="118">
        <v>-115.28137</v>
      </c>
      <c r="FZ63" s="227">
        <v>-107.05</v>
      </c>
    </row>
    <row r="64" spans="1:182">
      <c r="A64" s="226">
        <v>-123</v>
      </c>
      <c r="B64" s="118">
        <v>153.18206000000001</v>
      </c>
      <c r="C64" s="118">
        <v>152.62147999999999</v>
      </c>
      <c r="D64" s="118">
        <v>152.05789999999999</v>
      </c>
      <c r="E64" s="118">
        <v>151.48802000000001</v>
      </c>
      <c r="F64" s="118">
        <v>150.90783999999999</v>
      </c>
      <c r="G64" s="118">
        <v>150.31262000000001</v>
      </c>
      <c r="H64" s="118">
        <v>149.69672</v>
      </c>
      <c r="I64" s="118">
        <v>149.05351999999999</v>
      </c>
      <c r="J64" s="118">
        <v>148.37522000000001</v>
      </c>
      <c r="K64" s="118">
        <v>147.65263999999999</v>
      </c>
      <c r="L64" s="118">
        <v>146.87491</v>
      </c>
      <c r="M64" s="118">
        <v>146.02914000000001</v>
      </c>
      <c r="N64" s="118">
        <v>145.09987000000001</v>
      </c>
      <c r="O64" s="118">
        <v>144.06843000000001</v>
      </c>
      <c r="P64" s="118">
        <v>142.91204999999999</v>
      </c>
      <c r="Q64" s="118">
        <v>141.60267999999999</v>
      </c>
      <c r="R64" s="118">
        <v>140.10535999999999</v>
      </c>
      <c r="S64" s="118">
        <v>138.37609</v>
      </c>
      <c r="T64" s="118">
        <v>136.35889</v>
      </c>
      <c r="U64" s="118">
        <v>133.98195999999999</v>
      </c>
      <c r="V64" s="118">
        <v>131.15276</v>
      </c>
      <c r="W64" s="118">
        <v>127.75203999999999</v>
      </c>
      <c r="X64" s="118">
        <v>123.62811000000001</v>
      </c>
      <c r="Y64" s="118">
        <v>118.59425</v>
      </c>
      <c r="Z64" s="118">
        <v>112.43771</v>
      </c>
      <c r="AA64" s="118">
        <v>104.95649</v>
      </c>
      <c r="AB64" s="118">
        <v>96.046109999999999</v>
      </c>
      <c r="AC64" s="118">
        <v>85.839920000000006</v>
      </c>
      <c r="AD64" s="118">
        <v>74.827759999999998</v>
      </c>
      <c r="AE64" s="118">
        <v>63.795900000000003</v>
      </c>
      <c r="AF64" s="118">
        <v>53.53904</v>
      </c>
      <c r="AG64" s="118">
        <v>44.565040000000003</v>
      </c>
      <c r="AH64" s="118">
        <v>37.022790000000001</v>
      </c>
      <c r="AI64" s="118">
        <v>30.81626</v>
      </c>
      <c r="AJ64" s="118">
        <v>25.746120000000001</v>
      </c>
      <c r="AK64" s="118">
        <v>21.599530000000001</v>
      </c>
      <c r="AL64" s="118">
        <v>18.188849999999999</v>
      </c>
      <c r="AM64" s="118">
        <v>15.361470000000001</v>
      </c>
      <c r="AN64" s="118">
        <v>12.99757</v>
      </c>
      <c r="AO64" s="118">
        <v>11.00442</v>
      </c>
      <c r="AP64" s="118">
        <v>9.3103899999999999</v>
      </c>
      <c r="AQ64" s="118">
        <v>7.8599699999999997</v>
      </c>
      <c r="AR64" s="118">
        <v>6.6098600000000003</v>
      </c>
      <c r="AS64" s="118">
        <v>5.52597</v>
      </c>
      <c r="AT64" s="118">
        <v>4.5812799999999996</v>
      </c>
      <c r="AU64" s="118">
        <v>3.75414</v>
      </c>
      <c r="AV64" s="118">
        <v>3.02704</v>
      </c>
      <c r="AW64" s="118">
        <v>2.3857400000000002</v>
      </c>
      <c r="AX64" s="118">
        <v>1.81854</v>
      </c>
      <c r="AY64" s="118">
        <v>1.31575</v>
      </c>
      <c r="AZ64" s="118">
        <v>0.86931000000000003</v>
      </c>
      <c r="BA64" s="118">
        <v>0.47244000000000003</v>
      </c>
      <c r="BB64" s="118">
        <v>0.11942999999999999</v>
      </c>
      <c r="BC64" s="118">
        <v>-0.19456999999999999</v>
      </c>
      <c r="BD64" s="118">
        <v>-0.47371999999999997</v>
      </c>
      <c r="BE64" s="118">
        <v>-0.72157000000000004</v>
      </c>
      <c r="BF64" s="118">
        <v>-0.94118999999999997</v>
      </c>
      <c r="BG64" s="118">
        <v>-1.1352500000000001</v>
      </c>
      <c r="BH64" s="118">
        <v>-1.3060700000000001</v>
      </c>
      <c r="BI64" s="118">
        <v>-1.45567</v>
      </c>
      <c r="BJ64" s="118">
        <v>-1.5858300000000001</v>
      </c>
      <c r="BK64" s="118">
        <v>-1.6981299999999999</v>
      </c>
      <c r="BL64" s="118">
        <v>-1.7939400000000001</v>
      </c>
      <c r="BM64" s="118">
        <v>-1.8745000000000001</v>
      </c>
      <c r="BN64" s="118">
        <v>-1.94089</v>
      </c>
      <c r="BO64" s="118">
        <v>-1.9940800000000001</v>
      </c>
      <c r="BP64" s="118">
        <v>-2.0349400000000002</v>
      </c>
      <c r="BQ64" s="118">
        <v>-2.0642499999999999</v>
      </c>
      <c r="BR64" s="118">
        <v>-2.0826899999999999</v>
      </c>
      <c r="BS64" s="118">
        <v>-2.0908899999999999</v>
      </c>
      <c r="BT64" s="118">
        <v>-2.0893899999999999</v>
      </c>
      <c r="BU64" s="118">
        <v>-2.0787</v>
      </c>
      <c r="BV64" s="118">
        <v>-2.05925</v>
      </c>
      <c r="BW64" s="118">
        <v>-2.0314399999999999</v>
      </c>
      <c r="BX64" s="118">
        <v>-1.99563</v>
      </c>
      <c r="BY64" s="118">
        <v>-1.9521299999999999</v>
      </c>
      <c r="BZ64" s="118">
        <v>-1.90123</v>
      </c>
      <c r="CA64" s="118">
        <v>-1.8431599999999999</v>
      </c>
      <c r="CB64" s="118">
        <v>-1.77817</v>
      </c>
      <c r="CC64" s="118">
        <v>-1.70645</v>
      </c>
      <c r="CD64" s="118">
        <v>-1.62818</v>
      </c>
      <c r="CE64" s="118">
        <v>-1.54352</v>
      </c>
      <c r="CF64" s="118">
        <v>-1.4525999999999999</v>
      </c>
      <c r="CG64" s="118">
        <v>-1.3555699999999999</v>
      </c>
      <c r="CH64" s="118">
        <v>-1.2525299999999999</v>
      </c>
      <c r="CI64" s="118">
        <v>-1.1435999999999999</v>
      </c>
      <c r="CJ64" s="118">
        <v>-1.02888</v>
      </c>
      <c r="CK64" s="118">
        <v>-0.90846000000000005</v>
      </c>
      <c r="CL64" s="118">
        <v>-0.78242</v>
      </c>
      <c r="CM64" s="118">
        <v>-0.65085000000000004</v>
      </c>
      <c r="CN64" s="119">
        <v>-0.51395999999999997</v>
      </c>
      <c r="CO64" s="118">
        <v>-0.37157000000000001</v>
      </c>
      <c r="CP64" s="118">
        <v>-0.22388</v>
      </c>
      <c r="CQ64" s="118">
        <v>-7.0970000000000005E-2</v>
      </c>
      <c r="CR64" s="118">
        <v>8.7090000000000001E-2</v>
      </c>
      <c r="CS64" s="118">
        <v>0.25022</v>
      </c>
      <c r="CT64" s="118">
        <v>0.41833999999999999</v>
      </c>
      <c r="CU64" s="118">
        <v>0.59138999999999997</v>
      </c>
      <c r="CV64" s="118">
        <v>0.76927000000000001</v>
      </c>
      <c r="CW64" s="118">
        <v>0.95191999999999999</v>
      </c>
      <c r="CX64" s="118">
        <v>1.1392500000000001</v>
      </c>
      <c r="CY64" s="118">
        <v>1.3311599999999999</v>
      </c>
      <c r="CZ64" s="118">
        <v>1.52759</v>
      </c>
      <c r="DA64" s="118">
        <v>1.72844</v>
      </c>
      <c r="DB64" s="118">
        <v>1.9336100000000001</v>
      </c>
      <c r="DC64" s="118">
        <v>2.1430099999999999</v>
      </c>
      <c r="DD64" s="118">
        <v>2.3565299999999998</v>
      </c>
      <c r="DE64" s="118">
        <v>2.5740599999999998</v>
      </c>
      <c r="DF64" s="118">
        <v>2.7955000000000001</v>
      </c>
      <c r="DG64" s="118">
        <v>3.0207199999999998</v>
      </c>
      <c r="DH64" s="118">
        <v>3.2496</v>
      </c>
      <c r="DI64" s="118">
        <v>3.4820099999999998</v>
      </c>
      <c r="DJ64" s="118">
        <v>3.7178100000000001</v>
      </c>
      <c r="DK64" s="118">
        <v>3.95689</v>
      </c>
      <c r="DL64" s="118">
        <v>4.1990600000000002</v>
      </c>
      <c r="DM64" s="118">
        <v>4.4441899999999999</v>
      </c>
      <c r="DN64" s="118">
        <v>4.6921400000000002</v>
      </c>
      <c r="DO64" s="118">
        <v>4.9427700000000003</v>
      </c>
      <c r="DP64" s="118">
        <v>5.1959200000000001</v>
      </c>
      <c r="DQ64" s="118">
        <v>5.45146</v>
      </c>
      <c r="DR64" s="118">
        <v>5.7092299999999998</v>
      </c>
      <c r="DS64" s="118">
        <v>5.9691200000000002</v>
      </c>
      <c r="DT64" s="118">
        <v>6.2309999999999999</v>
      </c>
      <c r="DU64" s="118">
        <v>6.4947699999999999</v>
      </c>
      <c r="DV64" s="118">
        <v>6.7603200000000001</v>
      </c>
      <c r="DW64" s="118">
        <v>7.0275699999999999</v>
      </c>
      <c r="DX64" s="118">
        <v>7.2964500000000001</v>
      </c>
      <c r="DY64" s="118">
        <v>7.56691</v>
      </c>
      <c r="DZ64" s="118">
        <v>7.8389100000000003</v>
      </c>
      <c r="EA64" s="118">
        <v>8.1124100000000006</v>
      </c>
      <c r="EB64" s="118">
        <v>8.3874200000000005</v>
      </c>
      <c r="EC64" s="118">
        <v>8.6639099999999996</v>
      </c>
      <c r="ED64" s="118">
        <v>8.9418799999999994</v>
      </c>
      <c r="EE64" s="118">
        <v>9.22133</v>
      </c>
      <c r="EF64" s="118">
        <v>9.5022400000000005</v>
      </c>
      <c r="EG64" s="118">
        <v>9.7845999999999993</v>
      </c>
      <c r="EH64" s="118">
        <v>10.06837</v>
      </c>
      <c r="EI64" s="118">
        <v>10.353490000000001</v>
      </c>
      <c r="EJ64" s="118">
        <v>10.639860000000001</v>
      </c>
      <c r="EK64" s="118">
        <v>10.927350000000001</v>
      </c>
      <c r="EL64" s="118">
        <v>11.21576</v>
      </c>
      <c r="EM64" s="118">
        <v>11.50484</v>
      </c>
      <c r="EN64" s="118">
        <v>11.79429</v>
      </c>
      <c r="EO64" s="118">
        <v>12.083690000000001</v>
      </c>
      <c r="EP64" s="118">
        <v>12.37252</v>
      </c>
      <c r="EQ64" s="118">
        <v>12.660159999999999</v>
      </c>
      <c r="ER64" s="118">
        <v>12.94586</v>
      </c>
      <c r="ES64" s="118">
        <v>13.228730000000001</v>
      </c>
      <c r="ET64" s="118">
        <v>13.507709999999999</v>
      </c>
      <c r="EU64" s="118">
        <v>13.78149</v>
      </c>
      <c r="EV64" s="118">
        <v>14.04856</v>
      </c>
      <c r="EW64" s="118">
        <v>14.30711</v>
      </c>
      <c r="EX64" s="118">
        <v>14.554959999999999</v>
      </c>
      <c r="EY64" s="118">
        <v>14.78956</v>
      </c>
      <c r="EZ64" s="118">
        <v>15.00778</v>
      </c>
      <c r="FA64" s="118">
        <v>15.205859999999999</v>
      </c>
      <c r="FB64" s="118">
        <v>15.37921</v>
      </c>
      <c r="FC64" s="118">
        <v>15.522259999999999</v>
      </c>
      <c r="FD64" s="118">
        <v>15.62804</v>
      </c>
      <c r="FE64" s="118">
        <v>15.68782</v>
      </c>
      <c r="FF64" s="118">
        <v>15.69051</v>
      </c>
      <c r="FG64" s="118">
        <v>15.62199</v>
      </c>
      <c r="FH64" s="118">
        <v>15.46381</v>
      </c>
      <c r="FI64" s="118">
        <v>15.19149</v>
      </c>
      <c r="FJ64" s="118">
        <v>14.772080000000001</v>
      </c>
      <c r="FK64" s="118">
        <v>14.16024</v>
      </c>
      <c r="FL64" s="118">
        <v>13.291980000000001</v>
      </c>
      <c r="FM64" s="118">
        <v>12.07442</v>
      </c>
      <c r="FN64" s="118">
        <v>10.36834</v>
      </c>
      <c r="FO64" s="118">
        <v>7.9569200000000002</v>
      </c>
      <c r="FP64" s="118">
        <v>4.4891300000000003</v>
      </c>
      <c r="FQ64" s="118">
        <v>-0.62551999999999996</v>
      </c>
      <c r="FR64" s="118">
        <v>-8.3976400000000009</v>
      </c>
      <c r="FS64" s="118">
        <v>-20.445720000000001</v>
      </c>
      <c r="FT64" s="118">
        <v>-38.477989999999998</v>
      </c>
      <c r="FU64" s="118">
        <v>-61.227670000000003</v>
      </c>
      <c r="FV64" s="118">
        <v>-82.406890000000004</v>
      </c>
      <c r="FW64" s="118">
        <v>-97.675629999999998</v>
      </c>
      <c r="FX64" s="118">
        <v>-107.67937000000001</v>
      </c>
      <c r="FY64" s="118">
        <v>-114.27137</v>
      </c>
      <c r="FZ64" s="227">
        <v>-106.05</v>
      </c>
    </row>
    <row r="65" spans="1:182">
      <c r="A65" s="226">
        <v>-122</v>
      </c>
      <c r="B65" s="118">
        <v>152.18203</v>
      </c>
      <c r="C65" s="118">
        <v>151.59063</v>
      </c>
      <c r="D65" s="118">
        <v>150.99512999999999</v>
      </c>
      <c r="E65" s="118">
        <v>150.39215999999999</v>
      </c>
      <c r="F65" s="118">
        <v>149.77762999999999</v>
      </c>
      <c r="G65" s="118">
        <v>149.14669000000001</v>
      </c>
      <c r="H65" s="118">
        <v>148.49358000000001</v>
      </c>
      <c r="I65" s="118">
        <v>147.81154000000001</v>
      </c>
      <c r="J65" s="118">
        <v>147.09263000000001</v>
      </c>
      <c r="K65" s="118">
        <v>146.32749999999999</v>
      </c>
      <c r="L65" s="118">
        <v>145.50515999999999</v>
      </c>
      <c r="M65" s="118">
        <v>144.61261999999999</v>
      </c>
      <c r="N65" s="118">
        <v>143.63435999999999</v>
      </c>
      <c r="O65" s="118">
        <v>142.55179000000001</v>
      </c>
      <c r="P65" s="118">
        <v>141.34237999999999</v>
      </c>
      <c r="Q65" s="118">
        <v>139.97863000000001</v>
      </c>
      <c r="R65" s="118">
        <v>138.42661000000001</v>
      </c>
      <c r="S65" s="118">
        <v>136.64413999999999</v>
      </c>
      <c r="T65" s="118">
        <v>134.57829000000001</v>
      </c>
      <c r="U65" s="118">
        <v>132.16233</v>
      </c>
      <c r="V65" s="118">
        <v>129.31196</v>
      </c>
      <c r="W65" s="118">
        <v>125.92118000000001</v>
      </c>
      <c r="X65" s="118">
        <v>121.85896</v>
      </c>
      <c r="Y65" s="118">
        <v>116.96966</v>
      </c>
      <c r="Z65" s="118">
        <v>111.08333</v>
      </c>
      <c r="AA65" s="118">
        <v>104.04731</v>
      </c>
      <c r="AB65" s="118">
        <v>95.791550000000001</v>
      </c>
      <c r="AC65" s="118">
        <v>86.426540000000003</v>
      </c>
      <c r="AD65" s="118">
        <v>76.32441</v>
      </c>
      <c r="AE65" s="118">
        <v>66.088160000000002</v>
      </c>
      <c r="AF65" s="118">
        <v>56.368189999999998</v>
      </c>
      <c r="AG65" s="118">
        <v>47.642629999999997</v>
      </c>
      <c r="AH65" s="118">
        <v>40.121760000000002</v>
      </c>
      <c r="AI65" s="118">
        <v>33.795990000000003</v>
      </c>
      <c r="AJ65" s="118">
        <v>28.536300000000001</v>
      </c>
      <c r="AK65" s="118">
        <v>24.174810000000001</v>
      </c>
      <c r="AL65" s="118">
        <v>20.548670000000001</v>
      </c>
      <c r="AM65" s="118">
        <v>17.517330000000001</v>
      </c>
      <c r="AN65" s="118">
        <v>14.9659</v>
      </c>
      <c r="AO65" s="118">
        <v>12.802820000000001</v>
      </c>
      <c r="AP65" s="118">
        <v>10.95585</v>
      </c>
      <c r="AQ65" s="118">
        <v>9.3680900000000005</v>
      </c>
      <c r="AR65" s="118">
        <v>7.9946099999999998</v>
      </c>
      <c r="AS65" s="118">
        <v>6.7997199999999998</v>
      </c>
      <c r="AT65" s="118">
        <v>5.75488</v>
      </c>
      <c r="AU65" s="118">
        <v>4.8371000000000004</v>
      </c>
      <c r="AV65" s="118">
        <v>4.0277200000000004</v>
      </c>
      <c r="AW65" s="118">
        <v>3.31148</v>
      </c>
      <c r="AX65" s="118">
        <v>2.6758099999999998</v>
      </c>
      <c r="AY65" s="118">
        <v>2.11029</v>
      </c>
      <c r="AZ65" s="118">
        <v>1.6062099999999999</v>
      </c>
      <c r="BA65" s="118">
        <v>1.15625</v>
      </c>
      <c r="BB65" s="118">
        <v>0.75422</v>
      </c>
      <c r="BC65" s="118">
        <v>0.39485999999999999</v>
      </c>
      <c r="BD65" s="118">
        <v>7.3679999999999995E-2</v>
      </c>
      <c r="BE65" s="118">
        <v>-0.21318999999999999</v>
      </c>
      <c r="BF65" s="118">
        <v>-0.46909000000000001</v>
      </c>
      <c r="BG65" s="118">
        <v>-0.69689999999999996</v>
      </c>
      <c r="BH65" s="118">
        <v>-0.89915</v>
      </c>
      <c r="BI65" s="118">
        <v>-1.07805</v>
      </c>
      <c r="BJ65" s="118">
        <v>-1.23553</v>
      </c>
      <c r="BK65" s="118">
        <v>-1.37331</v>
      </c>
      <c r="BL65" s="118">
        <v>-1.4928900000000001</v>
      </c>
      <c r="BM65" s="118">
        <v>-1.59561</v>
      </c>
      <c r="BN65" s="118">
        <v>-1.68266</v>
      </c>
      <c r="BO65" s="118">
        <v>-1.75512</v>
      </c>
      <c r="BP65" s="118">
        <v>-1.81393</v>
      </c>
      <c r="BQ65" s="118">
        <v>-1.85995</v>
      </c>
      <c r="BR65" s="118">
        <v>-1.8939299999999999</v>
      </c>
      <c r="BS65" s="118">
        <v>-1.91658</v>
      </c>
      <c r="BT65" s="118">
        <v>-1.9285000000000001</v>
      </c>
      <c r="BU65" s="118">
        <v>-1.9302600000000001</v>
      </c>
      <c r="BV65" s="118">
        <v>-1.92235</v>
      </c>
      <c r="BW65" s="118">
        <v>-1.90523</v>
      </c>
      <c r="BX65" s="118">
        <v>-1.8793200000000001</v>
      </c>
      <c r="BY65" s="118">
        <v>-1.84497</v>
      </c>
      <c r="BZ65" s="118">
        <v>-1.8025199999999999</v>
      </c>
      <c r="CA65" s="118">
        <v>-1.7522800000000001</v>
      </c>
      <c r="CB65" s="118">
        <v>-1.69452</v>
      </c>
      <c r="CC65" s="118">
        <v>-1.6294900000000001</v>
      </c>
      <c r="CD65" s="118">
        <v>-1.55741</v>
      </c>
      <c r="CE65" s="118">
        <v>-1.4784900000000001</v>
      </c>
      <c r="CF65" s="118">
        <v>-1.3929199999999999</v>
      </c>
      <c r="CG65" s="118">
        <v>-1.30088</v>
      </c>
      <c r="CH65" s="118">
        <v>-1.20252</v>
      </c>
      <c r="CI65" s="118">
        <v>-1.0980000000000001</v>
      </c>
      <c r="CJ65" s="118">
        <v>-0.98746999999999996</v>
      </c>
      <c r="CK65" s="118">
        <v>-0.87104000000000004</v>
      </c>
      <c r="CL65" s="118">
        <v>-0.74885999999999997</v>
      </c>
      <c r="CM65" s="118">
        <v>-0.62104000000000004</v>
      </c>
      <c r="CN65" s="119">
        <v>-0.48784</v>
      </c>
      <c r="CO65" s="118">
        <v>-0.34910000000000002</v>
      </c>
      <c r="CP65" s="118">
        <v>-0.20505000000000001</v>
      </c>
      <c r="CQ65" s="118">
        <v>-5.5809999999999998E-2</v>
      </c>
      <c r="CR65" s="118">
        <v>9.851E-2</v>
      </c>
      <c r="CS65" s="118">
        <v>0.25783</v>
      </c>
      <c r="CT65" s="118">
        <v>0.42204000000000003</v>
      </c>
      <c r="CU65" s="118">
        <v>0.59104000000000001</v>
      </c>
      <c r="CV65" s="118">
        <v>0.76473999999999998</v>
      </c>
      <c r="CW65" s="118">
        <v>0.94305000000000005</v>
      </c>
      <c r="CX65" s="118">
        <v>1.1258600000000001</v>
      </c>
      <c r="CY65" s="118">
        <v>1.3130900000000001</v>
      </c>
      <c r="CZ65" s="118">
        <v>1.50464</v>
      </c>
      <c r="DA65" s="118">
        <v>1.7004300000000001</v>
      </c>
      <c r="DB65" s="118">
        <v>1.90035</v>
      </c>
      <c r="DC65" s="118">
        <v>2.10432</v>
      </c>
      <c r="DD65" s="118">
        <v>2.31223</v>
      </c>
      <c r="DE65" s="118">
        <v>2.5239699999999998</v>
      </c>
      <c r="DF65" s="118">
        <v>2.7394500000000002</v>
      </c>
      <c r="DG65" s="118">
        <v>2.9585699999999999</v>
      </c>
      <c r="DH65" s="118">
        <v>3.1812</v>
      </c>
      <c r="DI65" s="118">
        <v>3.4072300000000002</v>
      </c>
      <c r="DJ65" s="118">
        <v>3.6365400000000001</v>
      </c>
      <c r="DK65" s="118">
        <v>3.8690000000000002</v>
      </c>
      <c r="DL65" s="118">
        <v>4.1044999999999998</v>
      </c>
      <c r="DM65" s="118">
        <v>4.3428699999999996</v>
      </c>
      <c r="DN65" s="118">
        <v>4.5840300000000003</v>
      </c>
      <c r="DO65" s="118">
        <v>4.8278100000000004</v>
      </c>
      <c r="DP65" s="118">
        <v>5.0741100000000001</v>
      </c>
      <c r="DQ65" s="118">
        <v>5.3227799999999998</v>
      </c>
      <c r="DR65" s="118">
        <v>5.5736999999999997</v>
      </c>
      <c r="DS65" s="118">
        <v>5.8267699999999998</v>
      </c>
      <c r="DT65" s="118">
        <v>6.08188</v>
      </c>
      <c r="DU65" s="118">
        <v>6.3389300000000004</v>
      </c>
      <c r="DV65" s="118">
        <v>6.5978300000000001</v>
      </c>
      <c r="DW65" s="118">
        <v>6.8585200000000004</v>
      </c>
      <c r="DX65" s="118">
        <v>7.12094</v>
      </c>
      <c r="DY65" s="118">
        <v>7.3850499999999997</v>
      </c>
      <c r="DZ65" s="118">
        <v>7.6508099999999999</v>
      </c>
      <c r="EA65" s="118">
        <v>7.9182100000000002</v>
      </c>
      <c r="EB65" s="118">
        <v>8.1872500000000006</v>
      </c>
      <c r="EC65" s="118">
        <v>8.4579199999999997</v>
      </c>
      <c r="ED65" s="118">
        <v>8.7302300000000006</v>
      </c>
      <c r="EE65" s="118">
        <v>9.0041700000000002</v>
      </c>
      <c r="EF65" s="118">
        <v>9.2797499999999999</v>
      </c>
      <c r="EG65" s="118">
        <v>9.5569400000000009</v>
      </c>
      <c r="EH65" s="118">
        <v>9.8357200000000002</v>
      </c>
      <c r="EI65" s="118">
        <v>10.116020000000001</v>
      </c>
      <c r="EJ65" s="118">
        <v>10.397740000000001</v>
      </c>
      <c r="EK65" s="118">
        <v>10.68075</v>
      </c>
      <c r="EL65" s="118">
        <v>10.96485</v>
      </c>
      <c r="EM65" s="118">
        <v>11.249779999999999</v>
      </c>
      <c r="EN65" s="118">
        <v>11.535209999999999</v>
      </c>
      <c r="EO65" s="118">
        <v>11.82071</v>
      </c>
      <c r="EP65" s="118">
        <v>12.105740000000001</v>
      </c>
      <c r="EQ65" s="118">
        <v>12.38963</v>
      </c>
      <c r="ER65" s="118">
        <v>12.671620000000001</v>
      </c>
      <c r="ES65" s="118">
        <v>12.950749999999999</v>
      </c>
      <c r="ET65" s="118">
        <v>13.22587</v>
      </c>
      <c r="EU65" s="118">
        <v>13.495649999999999</v>
      </c>
      <c r="EV65" s="118">
        <v>13.75844</v>
      </c>
      <c r="EW65" s="118">
        <v>14.01233</v>
      </c>
      <c r="EX65" s="118">
        <v>14.25503</v>
      </c>
      <c r="EY65" s="118">
        <v>14.483790000000001</v>
      </c>
      <c r="EZ65" s="118">
        <v>14.695320000000001</v>
      </c>
      <c r="FA65" s="118">
        <v>14.88561</v>
      </c>
      <c r="FB65" s="118">
        <v>15.04978</v>
      </c>
      <c r="FC65" s="118">
        <v>15.18192</v>
      </c>
      <c r="FD65" s="118">
        <v>15.27464</v>
      </c>
      <c r="FE65" s="118">
        <v>15.318680000000001</v>
      </c>
      <c r="FF65" s="118">
        <v>15.302300000000001</v>
      </c>
      <c r="FG65" s="118">
        <v>15.21053</v>
      </c>
      <c r="FH65" s="118">
        <v>15.02383</v>
      </c>
      <c r="FI65" s="118">
        <v>14.7163</v>
      </c>
      <c r="FJ65" s="118">
        <v>14.2531</v>
      </c>
      <c r="FK65" s="118">
        <v>13.58634</v>
      </c>
      <c r="FL65" s="118">
        <v>12.648490000000001</v>
      </c>
      <c r="FM65" s="118">
        <v>11.34168</v>
      </c>
      <c r="FN65" s="118">
        <v>9.5196299999999994</v>
      </c>
      <c r="FO65" s="118">
        <v>6.9555499999999997</v>
      </c>
      <c r="FP65" s="118">
        <v>3.2850899999999998</v>
      </c>
      <c r="FQ65" s="118">
        <v>-2.0960299999999998</v>
      </c>
      <c r="FR65" s="118">
        <v>-10.1942</v>
      </c>
      <c r="FS65" s="118">
        <v>-22.530519999999999</v>
      </c>
      <c r="FT65" s="118">
        <v>-40.45919</v>
      </c>
      <c r="FU65" s="118">
        <v>-62.32302</v>
      </c>
      <c r="FV65" s="118">
        <v>-82.379260000000002</v>
      </c>
      <c r="FW65" s="118">
        <v>-96.988290000000006</v>
      </c>
      <c r="FX65" s="118">
        <v>-106.73685999999999</v>
      </c>
      <c r="FY65" s="118">
        <v>-113.26305000000001</v>
      </c>
      <c r="FZ65" s="227">
        <v>-105.05</v>
      </c>
    </row>
    <row r="66" spans="1:182">
      <c r="A66" s="226">
        <v>-121</v>
      </c>
      <c r="B66" s="118">
        <v>151.18199999999999</v>
      </c>
      <c r="C66" s="118">
        <v>150.56</v>
      </c>
      <c r="D66" s="118">
        <v>149.93288999999999</v>
      </c>
      <c r="E66" s="118">
        <v>149.29724999999999</v>
      </c>
      <c r="F66" s="118">
        <v>148.64893000000001</v>
      </c>
      <c r="G66" s="118">
        <v>147.98299</v>
      </c>
      <c r="H66" s="118">
        <v>147.29357999999999</v>
      </c>
      <c r="I66" s="118">
        <v>146.57382999999999</v>
      </c>
      <c r="J66" s="118">
        <v>145.81571</v>
      </c>
      <c r="K66" s="118">
        <v>145.00978000000001</v>
      </c>
      <c r="L66" s="118">
        <v>144.14498</v>
      </c>
      <c r="M66" s="118">
        <v>143.20827</v>
      </c>
      <c r="N66" s="118">
        <v>142.18422000000001</v>
      </c>
      <c r="O66" s="118">
        <v>141.05440999999999</v>
      </c>
      <c r="P66" s="118">
        <v>139.79670999999999</v>
      </c>
      <c r="Q66" s="118">
        <v>138.38434000000001</v>
      </c>
      <c r="R66" s="118">
        <v>136.78458000000001</v>
      </c>
      <c r="S66" s="118">
        <v>134.95725999999999</v>
      </c>
      <c r="T66" s="118">
        <v>132.85269</v>
      </c>
      <c r="U66" s="118">
        <v>130.40924000000001</v>
      </c>
      <c r="V66" s="118">
        <v>127.55055</v>
      </c>
      <c r="W66" s="118">
        <v>124.18282000000001</v>
      </c>
      <c r="X66" s="118">
        <v>120.19329999999999</v>
      </c>
      <c r="Y66" s="118">
        <v>115.45235</v>
      </c>
      <c r="Z66" s="118">
        <v>109.824</v>
      </c>
      <c r="AA66" s="118">
        <v>103.19237</v>
      </c>
      <c r="AB66" s="118">
        <v>95.511039999999994</v>
      </c>
      <c r="AC66" s="118">
        <v>86.87236</v>
      </c>
      <c r="AD66" s="118">
        <v>77.563890000000001</v>
      </c>
      <c r="AE66" s="118">
        <v>68.052999999999997</v>
      </c>
      <c r="AF66" s="118">
        <v>58.868960000000001</v>
      </c>
      <c r="AG66" s="118">
        <v>50.443379999999998</v>
      </c>
      <c r="AH66" s="118">
        <v>43.015009999999997</v>
      </c>
      <c r="AI66" s="118">
        <v>36.636870000000002</v>
      </c>
      <c r="AJ66" s="118">
        <v>31.240600000000001</v>
      </c>
      <c r="AK66" s="118">
        <v>26.702490000000001</v>
      </c>
      <c r="AL66" s="118">
        <v>22.887119999999999</v>
      </c>
      <c r="AM66" s="118">
        <v>19.669170000000001</v>
      </c>
      <c r="AN66" s="118">
        <v>16.941330000000001</v>
      </c>
      <c r="AO66" s="118">
        <v>14.6152</v>
      </c>
      <c r="AP66" s="118">
        <v>12.61932</v>
      </c>
      <c r="AQ66" s="118">
        <v>10.89636</v>
      </c>
      <c r="AR66" s="118">
        <v>9.4003800000000002</v>
      </c>
      <c r="AS66" s="118">
        <v>8.0945199999999993</v>
      </c>
      <c r="AT66" s="118">
        <v>6.94902</v>
      </c>
      <c r="AU66" s="118">
        <v>5.9397399999999996</v>
      </c>
      <c r="AV66" s="118">
        <v>5.0469999999999997</v>
      </c>
      <c r="AW66" s="118">
        <v>4.2546200000000001</v>
      </c>
      <c r="AX66" s="118">
        <v>3.54921</v>
      </c>
      <c r="AY66" s="118">
        <v>2.9196599999999999</v>
      </c>
      <c r="AZ66" s="118">
        <v>2.3566199999999999</v>
      </c>
      <c r="BA66" s="118">
        <v>1.8522799999999999</v>
      </c>
      <c r="BB66" s="118">
        <v>1.3999600000000001</v>
      </c>
      <c r="BC66" s="118">
        <v>0.99402999999999997</v>
      </c>
      <c r="BD66" s="118">
        <v>0.62963000000000002</v>
      </c>
      <c r="BE66" s="118">
        <v>0.30259999999999998</v>
      </c>
      <c r="BF66" s="118">
        <v>9.3500000000000007E-3</v>
      </c>
      <c r="BG66" s="118">
        <v>-0.25325999999999999</v>
      </c>
      <c r="BH66" s="118">
        <v>-0.48794999999999999</v>
      </c>
      <c r="BI66" s="118">
        <v>-0.69711000000000001</v>
      </c>
      <c r="BJ66" s="118">
        <v>-0.88282000000000005</v>
      </c>
      <c r="BK66" s="118">
        <v>-1.04695</v>
      </c>
      <c r="BL66" s="118">
        <v>-1.19113</v>
      </c>
      <c r="BM66" s="118">
        <v>-1.31681</v>
      </c>
      <c r="BN66" s="118">
        <v>-1.4252899999999999</v>
      </c>
      <c r="BO66" s="118">
        <v>-1.5177400000000001</v>
      </c>
      <c r="BP66" s="118">
        <v>-1.59518</v>
      </c>
      <c r="BQ66" s="118">
        <v>-1.6585700000000001</v>
      </c>
      <c r="BR66" s="118">
        <v>-1.7087300000000001</v>
      </c>
      <c r="BS66" s="118">
        <v>-1.7464200000000001</v>
      </c>
      <c r="BT66" s="118">
        <v>-1.77233</v>
      </c>
      <c r="BU66" s="118">
        <v>-1.78708</v>
      </c>
      <c r="BV66" s="118">
        <v>-1.7912399999999999</v>
      </c>
      <c r="BW66" s="118">
        <v>-1.78531</v>
      </c>
      <c r="BX66" s="118">
        <v>-1.7697499999999999</v>
      </c>
      <c r="BY66" s="118">
        <v>-1.74501</v>
      </c>
      <c r="BZ66" s="118">
        <v>-1.7114499999999999</v>
      </c>
      <c r="CA66" s="118">
        <v>-1.66943</v>
      </c>
      <c r="CB66" s="118">
        <v>-1.6192800000000001</v>
      </c>
      <c r="CC66" s="118">
        <v>-1.5612900000000001</v>
      </c>
      <c r="CD66" s="118">
        <v>-1.4957400000000001</v>
      </c>
      <c r="CE66" s="118">
        <v>-1.4228799999999999</v>
      </c>
      <c r="CF66" s="118">
        <v>-1.3429500000000001</v>
      </c>
      <c r="CG66" s="118">
        <v>-1.25617</v>
      </c>
      <c r="CH66" s="118">
        <v>-1.16275</v>
      </c>
      <c r="CI66" s="118">
        <v>-1.06288</v>
      </c>
      <c r="CJ66" s="118">
        <v>-0.95674000000000003</v>
      </c>
      <c r="CK66" s="118">
        <v>-0.84450999999999998</v>
      </c>
      <c r="CL66" s="118">
        <v>-0.72636000000000001</v>
      </c>
      <c r="CM66" s="118">
        <v>-0.60245000000000004</v>
      </c>
      <c r="CN66" s="119">
        <v>-0.47305999999999998</v>
      </c>
      <c r="CO66" s="118">
        <v>-0.33807999999999999</v>
      </c>
      <c r="CP66" s="118">
        <v>-0.19778000000000001</v>
      </c>
      <c r="CQ66" s="118">
        <v>-5.2310000000000002E-2</v>
      </c>
      <c r="CR66" s="118">
        <v>9.8220000000000002E-2</v>
      </c>
      <c r="CS66" s="118">
        <v>0.25366</v>
      </c>
      <c r="CT66" s="118">
        <v>0.41389999999999999</v>
      </c>
      <c r="CU66" s="118">
        <v>0.57882</v>
      </c>
      <c r="CV66" s="118">
        <v>0.74829999999999997</v>
      </c>
      <c r="CW66" s="118">
        <v>0.92223999999999995</v>
      </c>
      <c r="CX66" s="118">
        <v>1.1005199999999999</v>
      </c>
      <c r="CY66" s="118">
        <v>1.28304</v>
      </c>
      <c r="CZ66" s="118">
        <v>1.4697</v>
      </c>
      <c r="DA66" s="118">
        <v>1.6604099999999999</v>
      </c>
      <c r="DB66" s="118">
        <v>1.85507</v>
      </c>
      <c r="DC66" s="118">
        <v>2.0535700000000001</v>
      </c>
      <c r="DD66" s="118">
        <v>2.2558199999999999</v>
      </c>
      <c r="DE66" s="118">
        <v>2.4617399999999998</v>
      </c>
      <c r="DF66" s="118">
        <v>2.6712099999999999</v>
      </c>
      <c r="DG66" s="118">
        <v>2.8841600000000001</v>
      </c>
      <c r="DH66" s="118">
        <v>3.1004700000000001</v>
      </c>
      <c r="DI66" s="118">
        <v>3.32002</v>
      </c>
      <c r="DJ66" s="118">
        <v>3.5427200000000001</v>
      </c>
      <c r="DK66" s="118">
        <v>3.76844</v>
      </c>
      <c r="DL66" s="118">
        <v>3.9971100000000002</v>
      </c>
      <c r="DM66" s="118">
        <v>4.2285899999999996</v>
      </c>
      <c r="DN66" s="118">
        <v>4.4627600000000003</v>
      </c>
      <c r="DO66" s="118">
        <v>4.6995100000000001</v>
      </c>
      <c r="DP66" s="118">
        <v>4.9387299999999996</v>
      </c>
      <c r="DQ66" s="118">
        <v>5.1803100000000004</v>
      </c>
      <c r="DR66" s="118">
        <v>5.4241400000000004</v>
      </c>
      <c r="DS66" s="118">
        <v>5.6701199999999998</v>
      </c>
      <c r="DT66" s="118">
        <v>5.9181600000000003</v>
      </c>
      <c r="DU66" s="118">
        <v>6.1681800000000004</v>
      </c>
      <c r="DV66" s="118">
        <v>6.4201100000000002</v>
      </c>
      <c r="DW66" s="118">
        <v>6.6738999999999997</v>
      </c>
      <c r="DX66" s="118">
        <v>6.9294900000000004</v>
      </c>
      <c r="DY66" s="118">
        <v>7.1868499999999997</v>
      </c>
      <c r="DZ66" s="118">
        <v>7.44597</v>
      </c>
      <c r="EA66" s="118">
        <v>7.7068300000000001</v>
      </c>
      <c r="EB66" s="118">
        <v>7.9694500000000001</v>
      </c>
      <c r="EC66" s="118">
        <v>8.2338100000000001</v>
      </c>
      <c r="ED66" s="118">
        <v>8.4999400000000005</v>
      </c>
      <c r="EE66" s="118">
        <v>8.7678399999999996</v>
      </c>
      <c r="EF66" s="118">
        <v>9.0375099999999993</v>
      </c>
      <c r="EG66" s="118">
        <v>9.3089300000000001</v>
      </c>
      <c r="EH66" s="118">
        <v>9.5820900000000009</v>
      </c>
      <c r="EI66" s="118">
        <v>9.8568999999999996</v>
      </c>
      <c r="EJ66" s="118">
        <v>10.133279999999999</v>
      </c>
      <c r="EK66" s="118">
        <v>10.41109</v>
      </c>
      <c r="EL66" s="118">
        <v>10.690110000000001</v>
      </c>
      <c r="EM66" s="118">
        <v>10.970079999999999</v>
      </c>
      <c r="EN66" s="118">
        <v>11.250640000000001</v>
      </c>
      <c r="EO66" s="118">
        <v>11.53135</v>
      </c>
      <c r="EP66" s="118">
        <v>11.81165</v>
      </c>
      <c r="EQ66" s="118">
        <v>12.09084</v>
      </c>
      <c r="ER66" s="118">
        <v>12.36809</v>
      </c>
      <c r="ES66" s="118">
        <v>12.64242</v>
      </c>
      <c r="ET66" s="118">
        <v>12.912599999999999</v>
      </c>
      <c r="EU66" s="118">
        <v>13.17723</v>
      </c>
      <c r="EV66" s="118">
        <v>13.43455</v>
      </c>
      <c r="EW66" s="118">
        <v>13.68253</v>
      </c>
      <c r="EX66" s="118">
        <v>13.91879</v>
      </c>
      <c r="EY66" s="118">
        <v>14.14034</v>
      </c>
      <c r="EZ66" s="118">
        <v>14.343730000000001</v>
      </c>
      <c r="FA66" s="118">
        <v>14.524710000000001</v>
      </c>
      <c r="FB66" s="118">
        <v>14.678100000000001</v>
      </c>
      <c r="FC66" s="118">
        <v>14.79762</v>
      </c>
      <c r="FD66" s="118">
        <v>14.87543</v>
      </c>
      <c r="FE66" s="118">
        <v>14.901730000000001</v>
      </c>
      <c r="FF66" s="118">
        <v>14.864100000000001</v>
      </c>
      <c r="FG66" s="118">
        <v>14.746650000000001</v>
      </c>
      <c r="FH66" s="118">
        <v>14.52872</v>
      </c>
      <c r="FI66" s="118">
        <v>14.182919999999999</v>
      </c>
      <c r="FJ66" s="118">
        <v>13.672459999999999</v>
      </c>
      <c r="FK66" s="118">
        <v>12.946759999999999</v>
      </c>
      <c r="FL66" s="118">
        <v>11.934670000000001</v>
      </c>
      <c r="FM66" s="118">
        <v>10.53323</v>
      </c>
      <c r="FN66" s="118">
        <v>8.5891199999999994</v>
      </c>
      <c r="FO66" s="118">
        <v>5.8658799999999998</v>
      </c>
      <c r="FP66" s="118">
        <v>1.98719</v>
      </c>
      <c r="FQ66" s="118">
        <v>-3.6608900000000002</v>
      </c>
      <c r="FR66" s="118">
        <v>-12.06916</v>
      </c>
      <c r="FS66" s="118">
        <v>-24.6389</v>
      </c>
      <c r="FT66" s="118">
        <v>-42.371259999999999</v>
      </c>
      <c r="FU66" s="118">
        <v>-63.323210000000003</v>
      </c>
      <c r="FV66" s="118">
        <v>-82.314620000000005</v>
      </c>
      <c r="FW66" s="118">
        <v>-96.298180000000002</v>
      </c>
      <c r="FX66" s="118">
        <v>-105.7975</v>
      </c>
      <c r="FY66" s="118">
        <v>-112.2564</v>
      </c>
      <c r="FZ66" s="227">
        <v>-104.05</v>
      </c>
    </row>
    <row r="67" spans="1:182">
      <c r="A67" s="226">
        <v>-120</v>
      </c>
      <c r="B67" s="118">
        <v>150.18197000000001</v>
      </c>
      <c r="C67" s="118">
        <v>149.52959999999999</v>
      </c>
      <c r="D67" s="118">
        <v>148.87119999999999</v>
      </c>
      <c r="E67" s="118">
        <v>148.20332999999999</v>
      </c>
      <c r="F67" s="118">
        <v>147.52178000000001</v>
      </c>
      <c r="G67" s="118">
        <v>146.82156000000001</v>
      </c>
      <c r="H67" s="118">
        <v>146.09675999999999</v>
      </c>
      <c r="I67" s="118">
        <v>145.34046000000001</v>
      </c>
      <c r="J67" s="118">
        <v>144.54454000000001</v>
      </c>
      <c r="K67" s="118">
        <v>143.69954999999999</v>
      </c>
      <c r="L67" s="118">
        <v>142.7944</v>
      </c>
      <c r="M67" s="118">
        <v>141.81611000000001</v>
      </c>
      <c r="N67" s="118">
        <v>140.74939000000001</v>
      </c>
      <c r="O67" s="118">
        <v>139.57612</v>
      </c>
      <c r="P67" s="118">
        <v>138.27467999999999</v>
      </c>
      <c r="Q67" s="118">
        <v>136.81913</v>
      </c>
      <c r="R67" s="118">
        <v>135.17814999999999</v>
      </c>
      <c r="S67" s="118">
        <v>133.31370000000001</v>
      </c>
      <c r="T67" s="118">
        <v>131.17938000000001</v>
      </c>
      <c r="U67" s="118">
        <v>128.71858</v>
      </c>
      <c r="V67" s="118">
        <v>125.8625</v>
      </c>
      <c r="W67" s="118">
        <v>122.52844</v>
      </c>
      <c r="X67" s="118">
        <v>118.61962</v>
      </c>
      <c r="Y67" s="118">
        <v>114.02813999999999</v>
      </c>
      <c r="Z67" s="118">
        <v>108.64501</v>
      </c>
      <c r="AA67" s="118">
        <v>102.38196000000001</v>
      </c>
      <c r="AB67" s="118">
        <v>95.2089</v>
      </c>
      <c r="AC67" s="118">
        <v>87.203599999999994</v>
      </c>
      <c r="AD67" s="118">
        <v>78.591589999999997</v>
      </c>
      <c r="AE67" s="118">
        <v>69.738910000000004</v>
      </c>
      <c r="AF67" s="118">
        <v>61.075569999999999</v>
      </c>
      <c r="AG67" s="118">
        <v>52.981119999999997</v>
      </c>
      <c r="AH67" s="118">
        <v>45.700420000000001</v>
      </c>
      <c r="AI67" s="118">
        <v>39.328270000000003</v>
      </c>
      <c r="AJ67" s="118">
        <v>33.845640000000003</v>
      </c>
      <c r="AK67" s="118">
        <v>29.169640000000001</v>
      </c>
      <c r="AL67" s="118">
        <v>25.193049999999999</v>
      </c>
      <c r="AM67" s="118">
        <v>21.807929999999999</v>
      </c>
      <c r="AN67" s="118">
        <v>18.916779999999999</v>
      </c>
      <c r="AO67" s="118">
        <v>16.436170000000001</v>
      </c>
      <c r="AP67" s="118">
        <v>14.29678</v>
      </c>
      <c r="AQ67" s="118">
        <v>12.44183</v>
      </c>
      <c r="AR67" s="118">
        <v>10.82508</v>
      </c>
      <c r="AS67" s="118">
        <v>9.4089399999999994</v>
      </c>
      <c r="AT67" s="118">
        <v>8.1627799999999997</v>
      </c>
      <c r="AU67" s="118">
        <v>7.0615600000000001</v>
      </c>
      <c r="AV67" s="118">
        <v>6.0846999999999998</v>
      </c>
      <c r="AW67" s="118">
        <v>5.2152099999999999</v>
      </c>
      <c r="AX67" s="118">
        <v>4.4389900000000004</v>
      </c>
      <c r="AY67" s="118">
        <v>3.74424</v>
      </c>
      <c r="AZ67" s="118">
        <v>3.12107</v>
      </c>
      <c r="BA67" s="118">
        <v>2.56115</v>
      </c>
      <c r="BB67" s="118">
        <v>2.0573700000000001</v>
      </c>
      <c r="BC67" s="118">
        <v>1.60371</v>
      </c>
      <c r="BD67" s="118">
        <v>1.19496</v>
      </c>
      <c r="BE67" s="118">
        <v>0.82669000000000004</v>
      </c>
      <c r="BF67" s="118">
        <v>0.49501000000000001</v>
      </c>
      <c r="BG67" s="118">
        <v>0.19658999999999999</v>
      </c>
      <c r="BH67" s="118">
        <v>-7.1510000000000004E-2</v>
      </c>
      <c r="BI67" s="118">
        <v>-0.31185000000000002</v>
      </c>
      <c r="BJ67" s="118">
        <v>-0.52668999999999999</v>
      </c>
      <c r="BK67" s="118">
        <v>-0.71801999999999999</v>
      </c>
      <c r="BL67" s="118">
        <v>-0.88761000000000001</v>
      </c>
      <c r="BM67" s="118">
        <v>-1.0370299999999999</v>
      </c>
      <c r="BN67" s="118">
        <v>-1.1676800000000001</v>
      </c>
      <c r="BO67" s="118">
        <v>-1.2808200000000001</v>
      </c>
      <c r="BP67" s="118">
        <v>-1.37758</v>
      </c>
      <c r="BQ67" s="118">
        <v>-1.4589700000000001</v>
      </c>
      <c r="BR67" s="118">
        <v>-1.5259100000000001</v>
      </c>
      <c r="BS67" s="118">
        <v>-1.57924</v>
      </c>
      <c r="BT67" s="118">
        <v>-1.6196999999999999</v>
      </c>
      <c r="BU67" s="118">
        <v>-1.64798</v>
      </c>
      <c r="BV67" s="118">
        <v>-1.6647000000000001</v>
      </c>
      <c r="BW67" s="118">
        <v>-1.6704399999999999</v>
      </c>
      <c r="BX67" s="118">
        <v>-1.66571</v>
      </c>
      <c r="BY67" s="118">
        <v>-1.651</v>
      </c>
      <c r="BZ67" s="118">
        <v>-1.6267400000000001</v>
      </c>
      <c r="CA67" s="118">
        <v>-1.59334</v>
      </c>
      <c r="CB67" s="118">
        <v>-1.5511699999999999</v>
      </c>
      <c r="CC67" s="118">
        <v>-1.50058</v>
      </c>
      <c r="CD67" s="118">
        <v>-1.4418800000000001</v>
      </c>
      <c r="CE67" s="118">
        <v>-1.3754</v>
      </c>
      <c r="CF67" s="118">
        <v>-1.3013999999999999</v>
      </c>
      <c r="CG67" s="118">
        <v>-1.2201599999999999</v>
      </c>
      <c r="CH67" s="118">
        <v>-1.13192</v>
      </c>
      <c r="CI67" s="118">
        <v>-1.0369200000000001</v>
      </c>
      <c r="CJ67" s="118">
        <v>-0.93539000000000005</v>
      </c>
      <c r="CK67" s="118">
        <v>-0.82755000000000001</v>
      </c>
      <c r="CL67" s="118">
        <v>-0.71360000000000001</v>
      </c>
      <c r="CM67" s="118">
        <v>-0.59375</v>
      </c>
      <c r="CN67" s="119">
        <v>-0.46832000000000001</v>
      </c>
      <c r="CO67" s="118">
        <v>-0.33722999999999997</v>
      </c>
      <c r="CP67" s="118">
        <v>-0.20079</v>
      </c>
      <c r="CQ67" s="118">
        <v>-5.9159999999999997E-2</v>
      </c>
      <c r="CR67" s="118">
        <v>8.7480000000000002E-2</v>
      </c>
      <c r="CS67" s="118">
        <v>0.23898</v>
      </c>
      <c r="CT67" s="118">
        <v>0.3952</v>
      </c>
      <c r="CU67" s="118">
        <v>0.55598999999999998</v>
      </c>
      <c r="CV67" s="118">
        <v>0.72121999999999997</v>
      </c>
      <c r="CW67" s="118">
        <v>0.89075000000000004</v>
      </c>
      <c r="CX67" s="118">
        <v>1.06447</v>
      </c>
      <c r="CY67" s="118">
        <v>1.2422599999999999</v>
      </c>
      <c r="CZ67" s="118">
        <v>1.4239999999999999</v>
      </c>
      <c r="DA67" s="118">
        <v>1.60961</v>
      </c>
      <c r="DB67" s="118">
        <v>1.7989599999999999</v>
      </c>
      <c r="DC67" s="118">
        <v>1.99196</v>
      </c>
      <c r="DD67" s="118">
        <v>2.18852</v>
      </c>
      <c r="DE67" s="118">
        <v>2.38856</v>
      </c>
      <c r="DF67" s="118">
        <v>2.5919599999999998</v>
      </c>
      <c r="DG67" s="118">
        <v>2.7986499999999999</v>
      </c>
      <c r="DH67" s="118">
        <v>3.0085299999999999</v>
      </c>
      <c r="DI67" s="118">
        <v>3.2215099999999999</v>
      </c>
      <c r="DJ67" s="118">
        <v>3.4374799999999999</v>
      </c>
      <c r="DK67" s="118">
        <v>3.6563599999999998</v>
      </c>
      <c r="DL67" s="118">
        <v>3.8780399999999999</v>
      </c>
      <c r="DM67" s="118">
        <v>4.1024399999999996</v>
      </c>
      <c r="DN67" s="118">
        <v>4.32944</v>
      </c>
      <c r="DO67" s="118">
        <v>4.5589500000000003</v>
      </c>
      <c r="DP67" s="118">
        <v>4.79087</v>
      </c>
      <c r="DQ67" s="118">
        <v>5.0251099999999997</v>
      </c>
      <c r="DR67" s="118">
        <v>5.2615800000000004</v>
      </c>
      <c r="DS67" s="118">
        <v>5.5001899999999999</v>
      </c>
      <c r="DT67" s="118">
        <v>5.7408700000000001</v>
      </c>
      <c r="DU67" s="118">
        <v>5.9835399999999996</v>
      </c>
      <c r="DV67" s="118">
        <v>6.2281599999999999</v>
      </c>
      <c r="DW67" s="118">
        <v>6.4746699999999997</v>
      </c>
      <c r="DX67" s="118">
        <v>6.7230499999999997</v>
      </c>
      <c r="DY67" s="118">
        <v>6.9732599999999998</v>
      </c>
      <c r="DZ67" s="118">
        <v>7.2252999999999998</v>
      </c>
      <c r="EA67" s="118">
        <v>7.4791699999999999</v>
      </c>
      <c r="EB67" s="118">
        <v>7.7348800000000004</v>
      </c>
      <c r="EC67" s="118">
        <v>7.9924299999999997</v>
      </c>
      <c r="ED67" s="118">
        <v>8.2518399999999996</v>
      </c>
      <c r="EE67" s="118">
        <v>8.5131399999999999</v>
      </c>
      <c r="EF67" s="118">
        <v>8.7763100000000005</v>
      </c>
      <c r="EG67" s="118">
        <v>9.0413399999999999</v>
      </c>
      <c r="EH67" s="118">
        <v>9.3082100000000008</v>
      </c>
      <c r="EI67" s="118">
        <v>9.5768500000000003</v>
      </c>
      <c r="EJ67" s="118">
        <v>9.8471600000000006</v>
      </c>
      <c r="EK67" s="118">
        <v>10.11899</v>
      </c>
      <c r="EL67" s="118">
        <v>10.39212</v>
      </c>
      <c r="EM67" s="118">
        <v>10.666270000000001</v>
      </c>
      <c r="EN67" s="118">
        <v>10.94107</v>
      </c>
      <c r="EO67" s="118">
        <v>11.216049999999999</v>
      </c>
      <c r="EP67" s="118">
        <v>11.490629999999999</v>
      </c>
      <c r="EQ67" s="118">
        <v>11.76408</v>
      </c>
      <c r="ER67" s="118">
        <v>12.03553</v>
      </c>
      <c r="ES67" s="118">
        <v>12.30392</v>
      </c>
      <c r="ET67" s="118">
        <v>12.568</v>
      </c>
      <c r="EU67" s="118">
        <v>12.82624</v>
      </c>
      <c r="EV67" s="118">
        <v>13.07681</v>
      </c>
      <c r="EW67" s="118">
        <v>13.31757</v>
      </c>
      <c r="EX67" s="118">
        <v>13.545970000000001</v>
      </c>
      <c r="EY67" s="118">
        <v>13.758839999999999</v>
      </c>
      <c r="EZ67" s="118">
        <v>13.952540000000001</v>
      </c>
      <c r="FA67" s="118">
        <v>14.12257</v>
      </c>
      <c r="FB67" s="118">
        <v>14.26346</v>
      </c>
      <c r="FC67" s="118">
        <v>14.368499999999999</v>
      </c>
      <c r="FD67" s="118">
        <v>14.42943</v>
      </c>
      <c r="FE67" s="118">
        <v>14.43585</v>
      </c>
      <c r="FF67" s="118">
        <v>14.374610000000001</v>
      </c>
      <c r="FG67" s="118">
        <v>14.228910000000001</v>
      </c>
      <c r="FH67" s="118">
        <v>13.976889999999999</v>
      </c>
      <c r="FI67" s="118">
        <v>13.58961</v>
      </c>
      <c r="FJ67" s="118">
        <v>13.02825</v>
      </c>
      <c r="FK67" s="118">
        <v>12.239470000000001</v>
      </c>
      <c r="FL67" s="118">
        <v>11.14841</v>
      </c>
      <c r="FM67" s="118">
        <v>9.6470099999999999</v>
      </c>
      <c r="FN67" s="118">
        <v>7.5749899999999997</v>
      </c>
      <c r="FO67" s="118">
        <v>4.6867999999999999</v>
      </c>
      <c r="FP67" s="118">
        <v>0.59594000000000003</v>
      </c>
      <c r="FQ67" s="118">
        <v>-5.31616</v>
      </c>
      <c r="FR67" s="118">
        <v>-14.0124</v>
      </c>
      <c r="FS67" s="118">
        <v>-26.754390000000001</v>
      </c>
      <c r="FT67" s="118">
        <v>-44.20355</v>
      </c>
      <c r="FU67" s="118">
        <v>-64.230919999999998</v>
      </c>
      <c r="FV67" s="118">
        <v>-82.214849999999998</v>
      </c>
      <c r="FW67" s="118">
        <v>-95.60521</v>
      </c>
      <c r="FX67" s="118">
        <v>-104.86114999999999</v>
      </c>
      <c r="FY67" s="118">
        <v>-111.25138</v>
      </c>
      <c r="FZ67" s="227">
        <v>-103.05</v>
      </c>
    </row>
    <row r="68" spans="1:182">
      <c r="A68" s="226">
        <v>-119</v>
      </c>
      <c r="B68" s="118">
        <v>149.18194</v>
      </c>
      <c r="C68" s="118">
        <v>148.49942999999999</v>
      </c>
      <c r="D68" s="118">
        <v>147.81008</v>
      </c>
      <c r="E68" s="118">
        <v>147.11041</v>
      </c>
      <c r="F68" s="118">
        <v>146.39621</v>
      </c>
      <c r="G68" s="118">
        <v>145.66246000000001</v>
      </c>
      <c r="H68" s="118">
        <v>144.90321</v>
      </c>
      <c r="I68" s="118">
        <v>144.11150000000001</v>
      </c>
      <c r="J68" s="118">
        <v>143.2792</v>
      </c>
      <c r="K68" s="118">
        <v>142.39686</v>
      </c>
      <c r="L68" s="118">
        <v>141.45346000000001</v>
      </c>
      <c r="M68" s="118">
        <v>140.43612999999999</v>
      </c>
      <c r="N68" s="118">
        <v>139.32978</v>
      </c>
      <c r="O68" s="118">
        <v>138.11669000000001</v>
      </c>
      <c r="P68" s="118">
        <v>136.77584999999999</v>
      </c>
      <c r="Q68" s="118">
        <v>135.28229999999999</v>
      </c>
      <c r="R68" s="118">
        <v>133.60617999999999</v>
      </c>
      <c r="S68" s="118">
        <v>131.71165999999999</v>
      </c>
      <c r="T68" s="118">
        <v>129.55566999999999</v>
      </c>
      <c r="U68" s="118">
        <v>127.08642999999999</v>
      </c>
      <c r="V68" s="118">
        <v>124.2422</v>
      </c>
      <c r="W68" s="118">
        <v>120.95032</v>
      </c>
      <c r="X68" s="118">
        <v>117.12787</v>
      </c>
      <c r="Y68" s="118">
        <v>112.68508</v>
      </c>
      <c r="Z68" s="118">
        <v>107.53439</v>
      </c>
      <c r="AA68" s="118">
        <v>101.60843</v>
      </c>
      <c r="AB68" s="118">
        <v>94.888419999999996</v>
      </c>
      <c r="AC68" s="118">
        <v>87.440280000000001</v>
      </c>
      <c r="AD68" s="118">
        <v>79.443219999999997</v>
      </c>
      <c r="AE68" s="118">
        <v>71.186760000000007</v>
      </c>
      <c r="AF68" s="118">
        <v>63.020589999999999</v>
      </c>
      <c r="AG68" s="118">
        <v>55.272959999999998</v>
      </c>
      <c r="AH68" s="118">
        <v>48.180790000000002</v>
      </c>
      <c r="AI68" s="118">
        <v>41.86383</v>
      </c>
      <c r="AJ68" s="118">
        <v>36.340919999999997</v>
      </c>
      <c r="AK68" s="118">
        <v>31.56493</v>
      </c>
      <c r="AL68" s="118">
        <v>27.456029999999998</v>
      </c>
      <c r="AM68" s="118">
        <v>23.924779999999998</v>
      </c>
      <c r="AN68" s="118">
        <v>20.885090000000002</v>
      </c>
      <c r="AO68" s="118">
        <v>18.260120000000001</v>
      </c>
      <c r="AP68" s="118">
        <v>15.98395</v>
      </c>
      <c r="AQ68" s="118">
        <v>14.00132</v>
      </c>
      <c r="AR68" s="118">
        <v>12.266400000000001</v>
      </c>
      <c r="AS68" s="118">
        <v>10.741390000000001</v>
      </c>
      <c r="AT68" s="118">
        <v>9.3951399999999996</v>
      </c>
      <c r="AU68" s="118">
        <v>8.2019500000000001</v>
      </c>
      <c r="AV68" s="118">
        <v>7.1405500000000002</v>
      </c>
      <c r="AW68" s="118">
        <v>6.1932700000000001</v>
      </c>
      <c r="AX68" s="118">
        <v>5.3453600000000003</v>
      </c>
      <c r="AY68" s="118">
        <v>4.5844399999999998</v>
      </c>
      <c r="AZ68" s="118">
        <v>3.9001100000000002</v>
      </c>
      <c r="BA68" s="118">
        <v>3.2835299999999998</v>
      </c>
      <c r="BB68" s="118">
        <v>2.7272099999999999</v>
      </c>
      <c r="BC68" s="118">
        <v>2.22472</v>
      </c>
      <c r="BD68" s="118">
        <v>1.77057</v>
      </c>
      <c r="BE68" s="118">
        <v>1.3600099999999999</v>
      </c>
      <c r="BF68" s="118">
        <v>0.98892000000000002</v>
      </c>
      <c r="BG68" s="118">
        <v>0.65371000000000001</v>
      </c>
      <c r="BH68" s="118">
        <v>0.35127000000000003</v>
      </c>
      <c r="BI68" s="118">
        <v>7.8839999999999993E-2</v>
      </c>
      <c r="BJ68" s="118">
        <v>-0.16597999999999999</v>
      </c>
      <c r="BK68" s="118">
        <v>-0.38534000000000002</v>
      </c>
      <c r="BL68" s="118">
        <v>-0.58113000000000004</v>
      </c>
      <c r="BM68" s="118">
        <v>-0.75504000000000004</v>
      </c>
      <c r="BN68" s="118">
        <v>-0.90858000000000005</v>
      </c>
      <c r="BO68" s="118">
        <v>-1.0430999999999999</v>
      </c>
      <c r="BP68" s="118">
        <v>-1.1598200000000001</v>
      </c>
      <c r="BQ68" s="118">
        <v>-1.2598400000000001</v>
      </c>
      <c r="BR68" s="118">
        <v>-1.3441700000000001</v>
      </c>
      <c r="BS68" s="118">
        <v>-1.4136899999999999</v>
      </c>
      <c r="BT68" s="118">
        <v>-1.4692400000000001</v>
      </c>
      <c r="BU68" s="118">
        <v>-1.51156</v>
      </c>
      <c r="BV68" s="118">
        <v>-1.5413399999999999</v>
      </c>
      <c r="BW68" s="118">
        <v>-1.5592200000000001</v>
      </c>
      <c r="BX68" s="118">
        <v>-1.56576</v>
      </c>
      <c r="BY68" s="118">
        <v>-1.5615000000000001</v>
      </c>
      <c r="BZ68" s="118">
        <v>-1.54694</v>
      </c>
      <c r="CA68" s="118">
        <v>-1.52254</v>
      </c>
      <c r="CB68" s="118">
        <v>-1.48871</v>
      </c>
      <c r="CC68" s="118">
        <v>-1.4458599999999999</v>
      </c>
      <c r="CD68" s="118">
        <v>-1.39435</v>
      </c>
      <c r="CE68" s="118">
        <v>-1.3345400000000001</v>
      </c>
      <c r="CF68" s="118">
        <v>-1.2667600000000001</v>
      </c>
      <c r="CG68" s="118">
        <v>-1.1913100000000001</v>
      </c>
      <c r="CH68" s="118">
        <v>-1.1085</v>
      </c>
      <c r="CI68" s="118">
        <v>-1.01861</v>
      </c>
      <c r="CJ68" s="118">
        <v>-0.92190000000000005</v>
      </c>
      <c r="CK68" s="118">
        <v>-0.81864000000000003</v>
      </c>
      <c r="CL68" s="118">
        <v>-0.70908000000000004</v>
      </c>
      <c r="CM68" s="118">
        <v>-0.59345000000000003</v>
      </c>
      <c r="CN68" s="119">
        <v>-0.47210999999999997</v>
      </c>
      <c r="CO68" s="118">
        <v>-0.34504000000000001</v>
      </c>
      <c r="CP68" s="118">
        <v>-0.21257000000000001</v>
      </c>
      <c r="CQ68" s="118">
        <v>-7.4889999999999998E-2</v>
      </c>
      <c r="CR68" s="118">
        <v>6.7780000000000007E-2</v>
      </c>
      <c r="CS68" s="118">
        <v>0.21526999999999999</v>
      </c>
      <c r="CT68" s="118">
        <v>0.3674</v>
      </c>
      <c r="CU68" s="118">
        <v>0.52400999999999998</v>
      </c>
      <c r="CV68" s="118">
        <v>0.68493000000000004</v>
      </c>
      <c r="CW68" s="118">
        <v>0.85001000000000004</v>
      </c>
      <c r="CX68" s="118">
        <v>1.01912</v>
      </c>
      <c r="CY68" s="118">
        <v>1.19214</v>
      </c>
      <c r="CZ68" s="118">
        <v>1.3689199999999999</v>
      </c>
      <c r="DA68" s="118">
        <v>1.5493699999999999</v>
      </c>
      <c r="DB68" s="118">
        <v>1.7333700000000001</v>
      </c>
      <c r="DC68" s="118">
        <v>1.92083</v>
      </c>
      <c r="DD68" s="118">
        <v>2.11164</v>
      </c>
      <c r="DE68" s="118">
        <v>2.3057099999999999</v>
      </c>
      <c r="DF68" s="118">
        <v>2.5029699999999999</v>
      </c>
      <c r="DG68" s="118">
        <v>2.7033200000000002</v>
      </c>
      <c r="DH68" s="118">
        <v>2.9066700000000001</v>
      </c>
      <c r="DI68" s="118">
        <v>3.1129500000000001</v>
      </c>
      <c r="DJ68" s="118">
        <v>3.32206</v>
      </c>
      <c r="DK68" s="118">
        <v>3.5339299999999998</v>
      </c>
      <c r="DL68" s="118">
        <v>3.7484799999999998</v>
      </c>
      <c r="DM68" s="118">
        <v>3.9656099999999999</v>
      </c>
      <c r="DN68" s="118">
        <v>4.1852400000000003</v>
      </c>
      <c r="DO68" s="118">
        <v>4.4072899999999997</v>
      </c>
      <c r="DP68" s="118">
        <v>4.6316800000000002</v>
      </c>
      <c r="DQ68" s="118">
        <v>4.8583299999999996</v>
      </c>
      <c r="DR68" s="118">
        <v>5.0871599999999999</v>
      </c>
      <c r="DS68" s="118">
        <v>5.3181000000000003</v>
      </c>
      <c r="DT68" s="118">
        <v>5.5510999999999999</v>
      </c>
      <c r="DU68" s="118">
        <v>5.7860899999999997</v>
      </c>
      <c r="DV68" s="118">
        <v>6.0230399999999999</v>
      </c>
      <c r="DW68" s="118">
        <v>6.2618999999999998</v>
      </c>
      <c r="DX68" s="118">
        <v>6.5026599999999997</v>
      </c>
      <c r="DY68" s="118">
        <v>6.7453000000000003</v>
      </c>
      <c r="DZ68" s="118">
        <v>6.9898199999999999</v>
      </c>
      <c r="EA68" s="118">
        <v>7.2362200000000003</v>
      </c>
      <c r="EB68" s="118">
        <v>7.4845199999999998</v>
      </c>
      <c r="EC68" s="118">
        <v>7.7347299999999999</v>
      </c>
      <c r="ED68" s="118">
        <v>7.9868800000000002</v>
      </c>
      <c r="EE68" s="118">
        <v>8.2409800000000004</v>
      </c>
      <c r="EF68" s="118">
        <v>8.4970300000000005</v>
      </c>
      <c r="EG68" s="118">
        <v>8.75502</v>
      </c>
      <c r="EH68" s="118">
        <v>9.01492</v>
      </c>
      <c r="EI68" s="118">
        <v>9.2766599999999997</v>
      </c>
      <c r="EJ68" s="118">
        <v>9.5401299999999996</v>
      </c>
      <c r="EK68" s="118">
        <v>9.8051700000000004</v>
      </c>
      <c r="EL68" s="118">
        <v>10.07156</v>
      </c>
      <c r="EM68" s="118">
        <v>10.338990000000001</v>
      </c>
      <c r="EN68" s="118">
        <v>10.607089999999999</v>
      </c>
      <c r="EO68" s="118">
        <v>10.87537</v>
      </c>
      <c r="EP68" s="118">
        <v>11.1432</v>
      </c>
      <c r="EQ68" s="118">
        <v>11.40982</v>
      </c>
      <c r="ER68" s="118">
        <v>11.67432</v>
      </c>
      <c r="ES68" s="118">
        <v>11.935600000000001</v>
      </c>
      <c r="ET68" s="118">
        <v>12.192310000000001</v>
      </c>
      <c r="EU68" s="118">
        <v>12.44286</v>
      </c>
      <c r="EV68" s="118">
        <v>12.685309999999999</v>
      </c>
      <c r="EW68" s="118">
        <v>12.917400000000001</v>
      </c>
      <c r="EX68" s="118">
        <v>13.136419999999999</v>
      </c>
      <c r="EY68" s="118">
        <v>13.33905</v>
      </c>
      <c r="EZ68" s="118">
        <v>13.521420000000001</v>
      </c>
      <c r="FA68" s="118">
        <v>13.678750000000001</v>
      </c>
      <c r="FB68" s="118">
        <v>13.80527</v>
      </c>
      <c r="FC68" s="118">
        <v>13.89387</v>
      </c>
      <c r="FD68" s="118">
        <v>13.935790000000001</v>
      </c>
      <c r="FE68" s="118">
        <v>13.92004</v>
      </c>
      <c r="FF68" s="118">
        <v>13.832710000000001</v>
      </c>
      <c r="FG68" s="118">
        <v>13.656029999999999</v>
      </c>
      <c r="FH68" s="118">
        <v>13.366899999999999</v>
      </c>
      <c r="FI68" s="118">
        <v>12.934799999999999</v>
      </c>
      <c r="FJ68" s="118">
        <v>12.31878</v>
      </c>
      <c r="FK68" s="118">
        <v>11.46271</v>
      </c>
      <c r="FL68" s="118">
        <v>10.28795</v>
      </c>
      <c r="FM68" s="118">
        <v>8.6813699999999994</v>
      </c>
      <c r="FN68" s="118">
        <v>6.4760099999999996</v>
      </c>
      <c r="FO68" s="118">
        <v>3.4180600000000001</v>
      </c>
      <c r="FP68" s="118">
        <v>-0.88687000000000005</v>
      </c>
      <c r="FQ68" s="118">
        <v>-7.0561299999999996</v>
      </c>
      <c r="FR68" s="118">
        <v>-16.011939999999999</v>
      </c>
      <c r="FS68" s="118">
        <v>-28.86026</v>
      </c>
      <c r="FT68" s="118">
        <v>-45.947470000000003</v>
      </c>
      <c r="FU68" s="118">
        <v>-65.049270000000007</v>
      </c>
      <c r="FV68" s="118">
        <v>-82.081720000000004</v>
      </c>
      <c r="FW68" s="118">
        <v>-94.909289999999999</v>
      </c>
      <c r="FX68" s="118">
        <v>-103.92766</v>
      </c>
      <c r="FY68" s="118">
        <v>-110.24798</v>
      </c>
      <c r="FZ68" s="227">
        <v>-102.05</v>
      </c>
    </row>
    <row r="69" spans="1:182">
      <c r="A69" s="226">
        <v>-118</v>
      </c>
      <c r="B69" s="118">
        <v>148.18190999999999</v>
      </c>
      <c r="C69" s="118">
        <v>147.46951999999999</v>
      </c>
      <c r="D69" s="118">
        <v>146.74955</v>
      </c>
      <c r="E69" s="118">
        <v>146.01855</v>
      </c>
      <c r="F69" s="118">
        <v>145.27229</v>
      </c>
      <c r="G69" s="118">
        <v>144.50574</v>
      </c>
      <c r="H69" s="118">
        <v>143.71297000000001</v>
      </c>
      <c r="I69" s="118">
        <v>142.887</v>
      </c>
      <c r="J69" s="118">
        <v>142.01974000000001</v>
      </c>
      <c r="K69" s="118">
        <v>141.10176999999999</v>
      </c>
      <c r="L69" s="118">
        <v>140.12217999999999</v>
      </c>
      <c r="M69" s="118">
        <v>139.06827000000001</v>
      </c>
      <c r="N69" s="118">
        <v>137.92526000000001</v>
      </c>
      <c r="O69" s="118">
        <v>136.67586</v>
      </c>
      <c r="P69" s="118">
        <v>135.29978</v>
      </c>
      <c r="Q69" s="118">
        <v>133.7731</v>
      </c>
      <c r="R69" s="118">
        <v>132.06748999999999</v>
      </c>
      <c r="S69" s="118">
        <v>130.14940000000001</v>
      </c>
      <c r="T69" s="118">
        <v>127.97896</v>
      </c>
      <c r="U69" s="118">
        <v>125.50906000000001</v>
      </c>
      <c r="V69" s="118">
        <v>122.68446</v>
      </c>
      <c r="W69" s="118">
        <v>119.44152</v>
      </c>
      <c r="X69" s="118">
        <v>115.70928000000001</v>
      </c>
      <c r="Y69" s="118">
        <v>111.41303000000001</v>
      </c>
      <c r="Z69" s="118">
        <v>106.48235</v>
      </c>
      <c r="AA69" s="118">
        <v>100.86569</v>
      </c>
      <c r="AB69" s="118">
        <v>94.552170000000004</v>
      </c>
      <c r="AC69" s="118">
        <v>87.59796</v>
      </c>
      <c r="AD69" s="118">
        <v>80.147090000000006</v>
      </c>
      <c r="AE69" s="118">
        <v>72.430710000000005</v>
      </c>
      <c r="AF69" s="118">
        <v>64.733900000000006</v>
      </c>
      <c r="AG69" s="118">
        <v>57.337560000000003</v>
      </c>
      <c r="AH69" s="118">
        <v>50.462569999999999</v>
      </c>
      <c r="AI69" s="118">
        <v>44.24091</v>
      </c>
      <c r="AJ69" s="118">
        <v>38.718739999999997</v>
      </c>
      <c r="AK69" s="118">
        <v>33.878810000000001</v>
      </c>
      <c r="AL69" s="118">
        <v>29.666589999999999</v>
      </c>
      <c r="AM69" s="118">
        <v>26.01125</v>
      </c>
      <c r="AN69" s="118">
        <v>22.839189999999999</v>
      </c>
      <c r="AO69" s="118">
        <v>20.08135</v>
      </c>
      <c r="AP69" s="118">
        <v>17.676390000000001</v>
      </c>
      <c r="AQ69" s="118">
        <v>15.57145</v>
      </c>
      <c r="AR69" s="118">
        <v>13.72184</v>
      </c>
      <c r="AS69" s="118">
        <v>12.09008</v>
      </c>
      <c r="AT69" s="118">
        <v>10.644880000000001</v>
      </c>
      <c r="AU69" s="118">
        <v>9.3601799999999997</v>
      </c>
      <c r="AV69" s="118">
        <v>8.2141999999999999</v>
      </c>
      <c r="AW69" s="118">
        <v>7.1887499999999998</v>
      </c>
      <c r="AX69" s="118">
        <v>6.2685300000000002</v>
      </c>
      <c r="AY69" s="118">
        <v>5.4406699999999999</v>
      </c>
      <c r="AZ69" s="118">
        <v>4.69428</v>
      </c>
      <c r="BA69" s="118">
        <v>4.0201000000000002</v>
      </c>
      <c r="BB69" s="118">
        <v>3.41025</v>
      </c>
      <c r="BC69" s="118">
        <v>2.8579699999999999</v>
      </c>
      <c r="BD69" s="118">
        <v>2.3574199999999998</v>
      </c>
      <c r="BE69" s="118">
        <v>1.9036</v>
      </c>
      <c r="BF69" s="118">
        <v>1.49214</v>
      </c>
      <c r="BG69" s="118">
        <v>1.1192299999999999</v>
      </c>
      <c r="BH69" s="118">
        <v>0.78154999999999997</v>
      </c>
      <c r="BI69" s="118">
        <v>0.47617999999999999</v>
      </c>
      <c r="BJ69" s="118">
        <v>0.20055000000000001</v>
      </c>
      <c r="BK69" s="118">
        <v>-4.7629999999999999E-2</v>
      </c>
      <c r="BL69" s="118">
        <v>-0.27037</v>
      </c>
      <c r="BM69" s="118">
        <v>-0.46949000000000002</v>
      </c>
      <c r="BN69" s="118">
        <v>-0.64659999999999995</v>
      </c>
      <c r="BO69" s="118">
        <v>-0.80315999999999999</v>
      </c>
      <c r="BP69" s="118">
        <v>-0.94047000000000003</v>
      </c>
      <c r="BQ69" s="118">
        <v>-1.05972</v>
      </c>
      <c r="BR69" s="118">
        <v>-1.1619999999999999</v>
      </c>
      <c r="BS69" s="118">
        <v>-1.2482599999999999</v>
      </c>
      <c r="BT69" s="118">
        <v>-1.31941</v>
      </c>
      <c r="BU69" s="118">
        <v>-1.37626</v>
      </c>
      <c r="BV69" s="118">
        <v>-1.4195800000000001</v>
      </c>
      <c r="BW69" s="118">
        <v>-1.4500299999999999</v>
      </c>
      <c r="BX69" s="118">
        <v>-1.46827</v>
      </c>
      <c r="BY69" s="118">
        <v>-1.47488</v>
      </c>
      <c r="BZ69" s="118">
        <v>-1.4703999999999999</v>
      </c>
      <c r="CA69" s="118">
        <v>-1.45536</v>
      </c>
      <c r="CB69" s="118">
        <v>-1.4302299999999999</v>
      </c>
      <c r="CC69" s="118">
        <v>-1.3954500000000001</v>
      </c>
      <c r="CD69" s="118">
        <v>-1.35144</v>
      </c>
      <c r="CE69" s="118">
        <v>-1.2986</v>
      </c>
      <c r="CF69" s="118">
        <v>-1.2373099999999999</v>
      </c>
      <c r="CG69" s="118">
        <v>-1.1679299999999999</v>
      </c>
      <c r="CH69" s="118">
        <v>-1.0907899999999999</v>
      </c>
      <c r="CI69" s="118">
        <v>-1.00624</v>
      </c>
      <c r="CJ69" s="118">
        <v>-0.91456999999999999</v>
      </c>
      <c r="CK69" s="118">
        <v>-0.81608000000000003</v>
      </c>
      <c r="CL69" s="118">
        <v>-0.71108000000000005</v>
      </c>
      <c r="CM69" s="118">
        <v>-0.59984000000000004</v>
      </c>
      <c r="CN69" s="119">
        <v>-0.48275000000000001</v>
      </c>
      <c r="CO69" s="118">
        <v>-0.35982999999999998</v>
      </c>
      <c r="CP69" s="118">
        <v>-0.23144999999999999</v>
      </c>
      <c r="CQ69" s="118">
        <v>-9.7839999999999996E-2</v>
      </c>
      <c r="CR69" s="118">
        <v>4.0759999999999998E-2</v>
      </c>
      <c r="CS69" s="118">
        <v>0.18415000000000001</v>
      </c>
      <c r="CT69" s="118">
        <v>0.33211000000000002</v>
      </c>
      <c r="CU69" s="118">
        <v>0.48444999999999999</v>
      </c>
      <c r="CV69" s="118">
        <v>0.64100000000000001</v>
      </c>
      <c r="CW69" s="118">
        <v>0.80157</v>
      </c>
      <c r="CX69" s="118">
        <v>0.96601999999999999</v>
      </c>
      <c r="CY69" s="118">
        <v>1.1342000000000001</v>
      </c>
      <c r="CZ69" s="118">
        <v>1.3059700000000001</v>
      </c>
      <c r="DA69" s="118">
        <v>1.4812000000000001</v>
      </c>
      <c r="DB69" s="118">
        <v>1.6597900000000001</v>
      </c>
      <c r="DC69" s="118">
        <v>1.84162</v>
      </c>
      <c r="DD69" s="118">
        <v>2.0266000000000002</v>
      </c>
      <c r="DE69" s="118">
        <v>2.2146300000000001</v>
      </c>
      <c r="DF69" s="118">
        <v>2.40564</v>
      </c>
      <c r="DG69" s="118">
        <v>2.5995400000000002</v>
      </c>
      <c r="DH69" s="118">
        <v>2.7962400000000001</v>
      </c>
      <c r="DI69" s="118">
        <v>2.9956900000000002</v>
      </c>
      <c r="DJ69" s="118">
        <v>3.1978</v>
      </c>
      <c r="DK69" s="118">
        <v>3.4024899999999998</v>
      </c>
      <c r="DL69" s="118">
        <v>3.6097199999999998</v>
      </c>
      <c r="DM69" s="118">
        <v>3.8193800000000002</v>
      </c>
      <c r="DN69" s="118">
        <v>4.0314300000000003</v>
      </c>
      <c r="DO69" s="118">
        <v>4.2457900000000004</v>
      </c>
      <c r="DP69" s="118">
        <v>4.4623999999999997</v>
      </c>
      <c r="DQ69" s="118">
        <v>4.6811800000000003</v>
      </c>
      <c r="DR69" s="118">
        <v>4.9020799999999998</v>
      </c>
      <c r="DS69" s="118">
        <v>5.1250499999999999</v>
      </c>
      <c r="DT69" s="118">
        <v>5.3500399999999999</v>
      </c>
      <c r="DU69" s="118">
        <v>5.577</v>
      </c>
      <c r="DV69" s="118">
        <v>5.8059000000000003</v>
      </c>
      <c r="DW69" s="118">
        <v>6.0367199999999999</v>
      </c>
      <c r="DX69" s="118">
        <v>6.26945</v>
      </c>
      <c r="DY69" s="118">
        <v>6.5040800000000001</v>
      </c>
      <c r="DZ69" s="118">
        <v>6.7406100000000002</v>
      </c>
      <c r="EA69" s="118">
        <v>6.97905</v>
      </c>
      <c r="EB69" s="118">
        <v>7.21943</v>
      </c>
      <c r="EC69" s="118">
        <v>7.4617599999999999</v>
      </c>
      <c r="ED69" s="118">
        <v>7.7060599999999999</v>
      </c>
      <c r="EE69" s="118">
        <v>7.9523599999999997</v>
      </c>
      <c r="EF69" s="118">
        <v>8.2006499999999996</v>
      </c>
      <c r="EG69" s="118">
        <v>8.45092</v>
      </c>
      <c r="EH69" s="118">
        <v>8.7031399999999994</v>
      </c>
      <c r="EI69" s="118">
        <v>8.9572199999999995</v>
      </c>
      <c r="EJ69" s="118">
        <v>9.2130500000000008</v>
      </c>
      <c r="EK69" s="118">
        <v>9.4704599999999992</v>
      </c>
      <c r="EL69" s="118">
        <v>9.7292199999999998</v>
      </c>
      <c r="EM69" s="118">
        <v>9.9890100000000004</v>
      </c>
      <c r="EN69" s="118">
        <v>10.24943</v>
      </c>
      <c r="EO69" s="118">
        <v>10.50996</v>
      </c>
      <c r="EP69" s="118">
        <v>10.76995</v>
      </c>
      <c r="EQ69" s="118">
        <v>11.02861</v>
      </c>
      <c r="ER69" s="118">
        <v>11.28496</v>
      </c>
      <c r="ES69" s="118">
        <v>11.53786</v>
      </c>
      <c r="ET69" s="118">
        <v>11.78589</v>
      </c>
      <c r="EU69" s="118">
        <v>12.02736</v>
      </c>
      <c r="EV69" s="118">
        <v>12.26024</v>
      </c>
      <c r="EW69" s="118">
        <v>12.482139999999999</v>
      </c>
      <c r="EX69" s="118">
        <v>12.69017</v>
      </c>
      <c r="EY69" s="118">
        <v>12.88091</v>
      </c>
      <c r="EZ69" s="118">
        <v>13.05017</v>
      </c>
      <c r="FA69" s="118">
        <v>13.19295</v>
      </c>
      <c r="FB69" s="118">
        <v>13.30311</v>
      </c>
      <c r="FC69" s="118">
        <v>13.37316</v>
      </c>
      <c r="FD69" s="118">
        <v>13.39382</v>
      </c>
      <c r="FE69" s="118">
        <v>13.353490000000001</v>
      </c>
      <c r="FF69" s="118">
        <v>13.237450000000001</v>
      </c>
      <c r="FG69" s="118">
        <v>13.02693</v>
      </c>
      <c r="FH69" s="118">
        <v>12.69755</v>
      </c>
      <c r="FI69" s="118">
        <v>12.21716</v>
      </c>
      <c r="FJ69" s="118">
        <v>11.54264</v>
      </c>
      <c r="FK69" s="118">
        <v>10.61504</v>
      </c>
      <c r="FL69" s="118">
        <v>9.3519100000000002</v>
      </c>
      <c r="FM69" s="118">
        <v>7.6352200000000003</v>
      </c>
      <c r="FN69" s="118">
        <v>5.2916999999999996</v>
      </c>
      <c r="FO69" s="118">
        <v>2.0604399999999998</v>
      </c>
      <c r="FP69" s="118">
        <v>-2.4580299999999999</v>
      </c>
      <c r="FQ69" s="118">
        <v>-8.8732600000000001</v>
      </c>
      <c r="FR69" s="118">
        <v>-18.05415</v>
      </c>
      <c r="FS69" s="118">
        <v>-30.940059999999999</v>
      </c>
      <c r="FT69" s="118">
        <v>-47.596420000000002</v>
      </c>
      <c r="FU69" s="118">
        <v>-65.781750000000002</v>
      </c>
      <c r="FV69" s="118">
        <v>-81.916889999999995</v>
      </c>
      <c r="FW69" s="118">
        <v>-94.210359999999994</v>
      </c>
      <c r="FX69" s="118">
        <v>-102.9969</v>
      </c>
      <c r="FY69" s="118">
        <v>-109.24618</v>
      </c>
      <c r="FZ69" s="227">
        <v>-101.05</v>
      </c>
    </row>
    <row r="70" spans="1:182">
      <c r="A70" s="226">
        <v>-117</v>
      </c>
      <c r="B70" s="118">
        <v>147.18188000000001</v>
      </c>
      <c r="C70" s="118">
        <v>146.43986000000001</v>
      </c>
      <c r="D70" s="118">
        <v>145.68962999999999</v>
      </c>
      <c r="E70" s="118">
        <v>144.92775</v>
      </c>
      <c r="F70" s="118">
        <v>144.15002999999999</v>
      </c>
      <c r="G70" s="118">
        <v>143.35145</v>
      </c>
      <c r="H70" s="118">
        <v>142.52609000000001</v>
      </c>
      <c r="I70" s="118">
        <v>141.66702000000001</v>
      </c>
      <c r="J70" s="118">
        <v>140.7662</v>
      </c>
      <c r="K70" s="118">
        <v>139.8143</v>
      </c>
      <c r="L70" s="118">
        <v>138.80054999999999</v>
      </c>
      <c r="M70" s="118">
        <v>137.71249</v>
      </c>
      <c r="N70" s="118">
        <v>136.53568000000001</v>
      </c>
      <c r="O70" s="118">
        <v>135.25335999999999</v>
      </c>
      <c r="P70" s="118">
        <v>133.84599</v>
      </c>
      <c r="Q70" s="118">
        <v>132.29075</v>
      </c>
      <c r="R70" s="118">
        <v>130.56091000000001</v>
      </c>
      <c r="S70" s="118">
        <v>128.62513999999999</v>
      </c>
      <c r="T70" s="118">
        <v>126.44673</v>
      </c>
      <c r="U70" s="118">
        <v>123.98294</v>
      </c>
      <c r="V70" s="118">
        <v>121.1845</v>
      </c>
      <c r="W70" s="118">
        <v>117.99578</v>
      </c>
      <c r="X70" s="118">
        <v>114.35612</v>
      </c>
      <c r="Y70" s="118">
        <v>110.20336</v>
      </c>
      <c r="Z70" s="118">
        <v>105.48075</v>
      </c>
      <c r="AA70" s="118">
        <v>100.14882</v>
      </c>
      <c r="AB70" s="118">
        <v>94.202160000000006</v>
      </c>
      <c r="AC70" s="118">
        <v>87.688860000000005</v>
      </c>
      <c r="AD70" s="118">
        <v>80.725859999999997</v>
      </c>
      <c r="AE70" s="118">
        <v>73.499319999999997</v>
      </c>
      <c r="AF70" s="118">
        <v>66.242369999999994</v>
      </c>
      <c r="AG70" s="118">
        <v>59.19388</v>
      </c>
      <c r="AH70" s="118">
        <v>52.554729999999999</v>
      </c>
      <c r="AI70" s="118">
        <v>46.459960000000002</v>
      </c>
      <c r="AJ70" s="118">
        <v>40.974069999999998</v>
      </c>
      <c r="AK70" s="118">
        <v>36.103580000000001</v>
      </c>
      <c r="AL70" s="118">
        <v>31.81635</v>
      </c>
      <c r="AM70" s="118">
        <v>28.059429999999999</v>
      </c>
      <c r="AN70" s="118">
        <v>24.77215</v>
      </c>
      <c r="AO70" s="118">
        <v>21.894120000000001</v>
      </c>
      <c r="AP70" s="118">
        <v>19.36947</v>
      </c>
      <c r="AQ70" s="118">
        <v>17.14864</v>
      </c>
      <c r="AR70" s="118">
        <v>15.18871</v>
      </c>
      <c r="AS70" s="118">
        <v>13.453049999999999</v>
      </c>
      <c r="AT70" s="118">
        <v>11.91066</v>
      </c>
      <c r="AU70" s="118">
        <v>10.53539</v>
      </c>
      <c r="AV70" s="118">
        <v>9.3051999999999992</v>
      </c>
      <c r="AW70" s="118">
        <v>8.2015100000000007</v>
      </c>
      <c r="AX70" s="118">
        <v>7.2086300000000003</v>
      </c>
      <c r="AY70" s="118">
        <v>6.3132700000000002</v>
      </c>
      <c r="AZ70" s="118">
        <v>5.5041200000000003</v>
      </c>
      <c r="BA70" s="118">
        <v>4.7715500000000004</v>
      </c>
      <c r="BB70" s="118">
        <v>4.1073199999999996</v>
      </c>
      <c r="BC70" s="118">
        <v>3.5043500000000001</v>
      </c>
      <c r="BD70" s="118">
        <v>2.9565199999999998</v>
      </c>
      <c r="BE70" s="118">
        <v>2.4585400000000002</v>
      </c>
      <c r="BF70" s="118">
        <v>2.0058199999999999</v>
      </c>
      <c r="BG70" s="118">
        <v>1.5943499999999999</v>
      </c>
      <c r="BH70" s="118">
        <v>1.2205900000000001</v>
      </c>
      <c r="BI70" s="118">
        <v>0.88146999999999998</v>
      </c>
      <c r="BJ70" s="118">
        <v>0.57425000000000004</v>
      </c>
      <c r="BK70" s="118">
        <v>0.29651</v>
      </c>
      <c r="BL70" s="118">
        <v>4.6100000000000002E-2</v>
      </c>
      <c r="BM70" s="118">
        <v>-0.17891000000000001</v>
      </c>
      <c r="BN70" s="118">
        <v>-0.38024999999999998</v>
      </c>
      <c r="BO70" s="118">
        <v>-0.55947000000000002</v>
      </c>
      <c r="BP70" s="118">
        <v>-0.71796000000000004</v>
      </c>
      <c r="BQ70" s="118">
        <v>-0.85701000000000005</v>
      </c>
      <c r="BR70" s="118">
        <v>-0.97775999999999996</v>
      </c>
      <c r="BS70" s="118">
        <v>-1.0812900000000001</v>
      </c>
      <c r="BT70" s="118">
        <v>-1.1685300000000001</v>
      </c>
      <c r="BU70" s="118">
        <v>-1.24038</v>
      </c>
      <c r="BV70" s="118">
        <v>-1.2976700000000001</v>
      </c>
      <c r="BW70" s="118">
        <v>-1.3411299999999999</v>
      </c>
      <c r="BX70" s="118">
        <v>-1.37147</v>
      </c>
      <c r="BY70" s="118">
        <v>-1.38933</v>
      </c>
      <c r="BZ70" s="118">
        <v>-1.3953100000000001</v>
      </c>
      <c r="CA70" s="118">
        <v>-1.38998</v>
      </c>
      <c r="CB70" s="118">
        <v>-1.37388</v>
      </c>
      <c r="CC70" s="118">
        <v>-1.3474900000000001</v>
      </c>
      <c r="CD70" s="118">
        <v>-1.3112900000000001</v>
      </c>
      <c r="CE70" s="118">
        <v>-1.2657</v>
      </c>
      <c r="CF70" s="118">
        <v>-1.2111799999999999</v>
      </c>
      <c r="CG70" s="118">
        <v>-1.14812</v>
      </c>
      <c r="CH70" s="118">
        <v>-1.07691</v>
      </c>
      <c r="CI70" s="118">
        <v>-0.99790999999999996</v>
      </c>
      <c r="CJ70" s="118">
        <v>-0.91149000000000002</v>
      </c>
      <c r="CK70" s="118">
        <v>-0.81798999999999999</v>
      </c>
      <c r="CL70" s="118">
        <v>-0.71774000000000004</v>
      </c>
      <c r="CM70" s="118">
        <v>-0.61106000000000005</v>
      </c>
      <c r="CN70" s="119">
        <v>-0.49837999999999999</v>
      </c>
      <c r="CO70" s="118">
        <v>-0.37977</v>
      </c>
      <c r="CP70" s="118">
        <v>-0.25562000000000001</v>
      </c>
      <c r="CQ70" s="118">
        <v>-0.12620000000000001</v>
      </c>
      <c r="CR70" s="118">
        <v>8.2199999999999999E-3</v>
      </c>
      <c r="CS70" s="118">
        <v>0.14738999999999999</v>
      </c>
      <c r="CT70" s="118">
        <v>0.29108000000000001</v>
      </c>
      <c r="CU70" s="118">
        <v>0.43907000000000002</v>
      </c>
      <c r="CV70" s="118">
        <v>0.59114999999999995</v>
      </c>
      <c r="CW70" s="118">
        <v>0.74712999999999996</v>
      </c>
      <c r="CX70" s="118">
        <v>0.90683000000000002</v>
      </c>
      <c r="CY70" s="118">
        <v>1.07009</v>
      </c>
      <c r="CZ70" s="118">
        <v>1.23675</v>
      </c>
      <c r="DA70" s="118">
        <v>1.40669</v>
      </c>
      <c r="DB70" s="118">
        <v>1.5797699999999999</v>
      </c>
      <c r="DC70" s="118">
        <v>1.7558800000000001</v>
      </c>
      <c r="DD70" s="118">
        <v>1.93493</v>
      </c>
      <c r="DE70" s="118">
        <v>2.1168200000000001</v>
      </c>
      <c r="DF70" s="118">
        <v>2.3014600000000001</v>
      </c>
      <c r="DG70" s="118">
        <v>2.4887700000000001</v>
      </c>
      <c r="DH70" s="118">
        <v>2.6787000000000001</v>
      </c>
      <c r="DI70" s="118">
        <v>2.8711500000000001</v>
      </c>
      <c r="DJ70" s="118">
        <v>3.06609</v>
      </c>
      <c r="DK70" s="118">
        <v>3.2634300000000001</v>
      </c>
      <c r="DL70" s="118">
        <v>3.46313</v>
      </c>
      <c r="DM70" s="118">
        <v>3.6651199999999999</v>
      </c>
      <c r="DN70" s="118">
        <v>3.8693499999999998</v>
      </c>
      <c r="DO70" s="118">
        <v>4.0757700000000003</v>
      </c>
      <c r="DP70" s="118">
        <v>4.2843200000000001</v>
      </c>
      <c r="DQ70" s="118">
        <v>4.4949599999999998</v>
      </c>
      <c r="DR70" s="118">
        <v>4.70763</v>
      </c>
      <c r="DS70" s="118">
        <v>4.9222999999999999</v>
      </c>
      <c r="DT70" s="118">
        <v>5.1389300000000002</v>
      </c>
      <c r="DU70" s="118">
        <v>5.3574999999999999</v>
      </c>
      <c r="DV70" s="118">
        <v>5.5779699999999997</v>
      </c>
      <c r="DW70" s="118">
        <v>5.8003400000000003</v>
      </c>
      <c r="DX70" s="118">
        <v>6.02461</v>
      </c>
      <c r="DY70" s="118">
        <v>6.2507700000000002</v>
      </c>
      <c r="DZ70" s="118">
        <v>6.4788300000000003</v>
      </c>
      <c r="EA70" s="118">
        <v>6.7088099999999997</v>
      </c>
      <c r="EB70" s="118">
        <v>6.9407399999999999</v>
      </c>
      <c r="EC70" s="118">
        <v>7.17462</v>
      </c>
      <c r="ED70" s="118">
        <v>7.4104900000000002</v>
      </c>
      <c r="EE70" s="118">
        <v>7.6483499999999998</v>
      </c>
      <c r="EF70" s="118">
        <v>7.8882300000000001</v>
      </c>
      <c r="EG70" s="118">
        <v>8.1300799999999995</v>
      </c>
      <c r="EH70" s="118">
        <v>8.3738700000000001</v>
      </c>
      <c r="EI70" s="118">
        <v>8.61951</v>
      </c>
      <c r="EJ70" s="118">
        <v>8.8668800000000001</v>
      </c>
      <c r="EK70" s="118">
        <v>9.1158000000000001</v>
      </c>
      <c r="EL70" s="118">
        <v>9.3660099999999993</v>
      </c>
      <c r="EM70" s="118">
        <v>9.6171900000000008</v>
      </c>
      <c r="EN70" s="118">
        <v>9.8689</v>
      </c>
      <c r="EO70" s="118">
        <v>10.120609999999999</v>
      </c>
      <c r="EP70" s="118">
        <v>10.37163</v>
      </c>
      <c r="EQ70" s="118">
        <v>10.621130000000001</v>
      </c>
      <c r="ER70" s="118">
        <v>10.868080000000001</v>
      </c>
      <c r="ES70" s="118">
        <v>11.111269999999999</v>
      </c>
      <c r="ET70" s="118">
        <v>11.349220000000001</v>
      </c>
      <c r="EU70" s="118">
        <v>11.580159999999999</v>
      </c>
      <c r="EV70" s="118">
        <v>11.80195</v>
      </c>
      <c r="EW70" s="118">
        <v>12.01206</v>
      </c>
      <c r="EX70" s="118">
        <v>12.20744</v>
      </c>
      <c r="EY70" s="118">
        <v>12.384499999999999</v>
      </c>
      <c r="EZ70" s="118">
        <v>12.538779999999999</v>
      </c>
      <c r="FA70" s="118">
        <v>12.66502</v>
      </c>
      <c r="FB70" s="118">
        <v>12.75675</v>
      </c>
      <c r="FC70" s="118">
        <v>12.80603</v>
      </c>
      <c r="FD70" s="118">
        <v>12.80306</v>
      </c>
      <c r="FE70" s="118">
        <v>12.73559</v>
      </c>
      <c r="FF70" s="118">
        <v>12.588089999999999</v>
      </c>
      <c r="FG70" s="118">
        <v>12.34075</v>
      </c>
      <c r="FH70" s="118">
        <v>11.967890000000001</v>
      </c>
      <c r="FI70" s="118">
        <v>11.43567</v>
      </c>
      <c r="FJ70" s="118">
        <v>10.698779999999999</v>
      </c>
      <c r="FK70" s="118">
        <v>9.6954200000000004</v>
      </c>
      <c r="FL70" s="118">
        <v>8.3394499999999994</v>
      </c>
      <c r="FM70" s="118">
        <v>6.5081199999999999</v>
      </c>
      <c r="FN70" s="118">
        <v>4.0224399999999996</v>
      </c>
      <c r="FO70" s="118">
        <v>0.6159</v>
      </c>
      <c r="FP70" s="118">
        <v>-4.1127399999999996</v>
      </c>
      <c r="FQ70" s="118">
        <v>-10.758139999999999</v>
      </c>
      <c r="FR70" s="118">
        <v>-20.124079999999999</v>
      </c>
      <c r="FS70" s="118">
        <v>-32.978189999999998</v>
      </c>
      <c r="FT70" s="118">
        <v>-49.145780000000002</v>
      </c>
      <c r="FU70" s="118">
        <v>-66.432050000000004</v>
      </c>
      <c r="FV70" s="118">
        <v>-81.721980000000002</v>
      </c>
      <c r="FW70" s="118">
        <v>-93.508349999999993</v>
      </c>
      <c r="FX70" s="118">
        <v>-102.06873</v>
      </c>
      <c r="FY70" s="118">
        <v>-108.24594</v>
      </c>
      <c r="FZ70" s="227">
        <v>-100.05</v>
      </c>
    </row>
    <row r="71" spans="1:182">
      <c r="A71" s="226">
        <v>-116</v>
      </c>
      <c r="B71" s="118">
        <v>146.18185</v>
      </c>
      <c r="C71" s="118">
        <v>145.41047</v>
      </c>
      <c r="D71" s="118">
        <v>144.63033999999999</v>
      </c>
      <c r="E71" s="118">
        <v>143.83806000000001</v>
      </c>
      <c r="F71" s="118">
        <v>143.02948000000001</v>
      </c>
      <c r="G71" s="118">
        <v>142.19963000000001</v>
      </c>
      <c r="H71" s="118">
        <v>141.34263000000001</v>
      </c>
      <c r="I71" s="118">
        <v>140.45161999999999</v>
      </c>
      <c r="J71" s="118">
        <v>139.51863</v>
      </c>
      <c r="K71" s="118">
        <v>138.53447</v>
      </c>
      <c r="L71" s="118">
        <v>137.48856000000001</v>
      </c>
      <c r="M71" s="118">
        <v>136.36870999999999</v>
      </c>
      <c r="N71" s="118">
        <v>135.16086999999999</v>
      </c>
      <c r="O71" s="118">
        <v>133.84886</v>
      </c>
      <c r="P71" s="118">
        <v>132.41396</v>
      </c>
      <c r="Q71" s="118">
        <v>130.83446000000001</v>
      </c>
      <c r="R71" s="118">
        <v>129.08525</v>
      </c>
      <c r="S71" s="118">
        <v>127.13717</v>
      </c>
      <c r="T71" s="118">
        <v>124.95654999999999</v>
      </c>
      <c r="U71" s="118">
        <v>122.50473</v>
      </c>
      <c r="V71" s="118">
        <v>119.73788</v>
      </c>
      <c r="W71" s="118">
        <v>116.60745</v>
      </c>
      <c r="X71" s="118">
        <v>113.06165</v>
      </c>
      <c r="Y71" s="118">
        <v>109.04868999999999</v>
      </c>
      <c r="Z71" s="118">
        <v>104.52282</v>
      </c>
      <c r="AA71" s="118">
        <v>99.453810000000004</v>
      </c>
      <c r="AB71" s="118">
        <v>93.84</v>
      </c>
      <c r="AC71" s="118">
        <v>87.722750000000005</v>
      </c>
      <c r="AD71" s="118">
        <v>81.197839999999999</v>
      </c>
      <c r="AE71" s="118">
        <v>74.416380000000004</v>
      </c>
      <c r="AF71" s="118">
        <v>67.569800000000001</v>
      </c>
      <c r="AG71" s="118">
        <v>60.860410000000002</v>
      </c>
      <c r="AH71" s="118">
        <v>54.467790000000001</v>
      </c>
      <c r="AI71" s="118">
        <v>48.523919999999997</v>
      </c>
      <c r="AJ71" s="118">
        <v>43.104280000000003</v>
      </c>
      <c r="AK71" s="118">
        <v>38.233400000000003</v>
      </c>
      <c r="AL71" s="118">
        <v>33.898150000000001</v>
      </c>
      <c r="AM71" s="118">
        <v>30.062110000000001</v>
      </c>
      <c r="AN71" s="118">
        <v>26.677379999999999</v>
      </c>
      <c r="AO71" s="118">
        <v>23.69275</v>
      </c>
      <c r="AP71" s="118">
        <v>21.058530000000001</v>
      </c>
      <c r="AQ71" s="118">
        <v>18.729150000000001</v>
      </c>
      <c r="AR71" s="118">
        <v>16.664110000000001</v>
      </c>
      <c r="AS71" s="118">
        <v>14.82816</v>
      </c>
      <c r="AT71" s="118">
        <v>13.190950000000001</v>
      </c>
      <c r="AU71" s="118">
        <v>11.72658</v>
      </c>
      <c r="AV71" s="118">
        <v>10.41296</v>
      </c>
      <c r="AW71" s="118">
        <v>9.2313500000000008</v>
      </c>
      <c r="AX71" s="118">
        <v>8.1657499999999992</v>
      </c>
      <c r="AY71" s="118">
        <v>7.2025499999999996</v>
      </c>
      <c r="AZ71" s="118">
        <v>6.3301400000000001</v>
      </c>
      <c r="BA71" s="118">
        <v>5.5385499999999999</v>
      </c>
      <c r="BB71" s="118">
        <v>4.8192300000000001</v>
      </c>
      <c r="BC71" s="118">
        <v>4.16479</v>
      </c>
      <c r="BD71" s="118">
        <v>3.5688800000000001</v>
      </c>
      <c r="BE71" s="118">
        <v>3.0259499999999999</v>
      </c>
      <c r="BF71" s="118">
        <v>2.5311699999999999</v>
      </c>
      <c r="BG71" s="118">
        <v>2.08033</v>
      </c>
      <c r="BH71" s="118">
        <v>1.6697200000000001</v>
      </c>
      <c r="BI71" s="118">
        <v>1.2961</v>
      </c>
      <c r="BJ71" s="118">
        <v>0.95655999999999997</v>
      </c>
      <c r="BK71" s="118">
        <v>0.64856000000000003</v>
      </c>
      <c r="BL71" s="118">
        <v>0.36981000000000003</v>
      </c>
      <c r="BM71" s="118">
        <v>0.11826</v>
      </c>
      <c r="BN71" s="118">
        <v>-0.10792</v>
      </c>
      <c r="BO71" s="118">
        <v>-0.31037999999999999</v>
      </c>
      <c r="BP71" s="118">
        <v>-0.49060999999999999</v>
      </c>
      <c r="BQ71" s="118">
        <v>-0.64998999999999996</v>
      </c>
      <c r="BR71" s="118">
        <v>-0.78974</v>
      </c>
      <c r="BS71" s="118">
        <v>-0.91098999999999997</v>
      </c>
      <c r="BT71" s="118">
        <v>-1.0147900000000001</v>
      </c>
      <c r="BU71" s="118">
        <v>-1.10209</v>
      </c>
      <c r="BV71" s="118">
        <v>-1.17377</v>
      </c>
      <c r="BW71" s="118">
        <v>-1.23064</v>
      </c>
      <c r="BX71" s="118">
        <v>-1.27346</v>
      </c>
      <c r="BY71" s="118">
        <v>-1.3029299999999999</v>
      </c>
      <c r="BZ71" s="118">
        <v>-1.31972</v>
      </c>
      <c r="CA71" s="118">
        <v>-1.3244499999999999</v>
      </c>
      <c r="CB71" s="118">
        <v>-1.31769</v>
      </c>
      <c r="CC71" s="118">
        <v>-1.3</v>
      </c>
      <c r="CD71" s="118">
        <v>-1.27189</v>
      </c>
      <c r="CE71" s="118">
        <v>-1.2338499999999999</v>
      </c>
      <c r="CF71" s="118">
        <v>-1.1863699999999999</v>
      </c>
      <c r="CG71" s="118">
        <v>-1.12988</v>
      </c>
      <c r="CH71" s="118">
        <v>-1.0648299999999999</v>
      </c>
      <c r="CI71" s="118">
        <v>-0.99163999999999997</v>
      </c>
      <c r="CJ71" s="118">
        <v>-0.91069</v>
      </c>
      <c r="CK71" s="118">
        <v>-0.82237000000000005</v>
      </c>
      <c r="CL71" s="118">
        <v>-0.72706999999999999</v>
      </c>
      <c r="CM71" s="118">
        <v>-0.62514000000000003</v>
      </c>
      <c r="CN71" s="119">
        <v>-0.51705000000000001</v>
      </c>
      <c r="CO71" s="118">
        <v>-0.40289999999999998</v>
      </c>
      <c r="CP71" s="118">
        <v>-0.28314</v>
      </c>
      <c r="CQ71" s="118">
        <v>-0.15806000000000001</v>
      </c>
      <c r="CR71" s="118">
        <v>-2.7969999999999998E-2</v>
      </c>
      <c r="CS71" s="118">
        <v>0.10685</v>
      </c>
      <c r="CT71" s="118">
        <v>0.24615000000000001</v>
      </c>
      <c r="CU71" s="118">
        <v>0.38967000000000002</v>
      </c>
      <c r="CV71" s="118">
        <v>0.53717000000000004</v>
      </c>
      <c r="CW71" s="118">
        <v>0.68844000000000005</v>
      </c>
      <c r="CX71" s="118">
        <v>0.84328999999999998</v>
      </c>
      <c r="CY71" s="118">
        <v>1.00152</v>
      </c>
      <c r="CZ71" s="118">
        <v>1.1629700000000001</v>
      </c>
      <c r="DA71" s="118">
        <v>1.3274999999999999</v>
      </c>
      <c r="DB71" s="118">
        <v>1.4949600000000001</v>
      </c>
      <c r="DC71" s="118">
        <v>1.6652400000000001</v>
      </c>
      <c r="DD71" s="118">
        <v>1.83823</v>
      </c>
      <c r="DE71" s="118">
        <v>2.01383</v>
      </c>
      <c r="DF71" s="118">
        <v>2.1919599999999999</v>
      </c>
      <c r="DG71" s="118">
        <v>2.3725499999999999</v>
      </c>
      <c r="DH71" s="118">
        <v>2.55552</v>
      </c>
      <c r="DI71" s="118">
        <v>2.7408199999999998</v>
      </c>
      <c r="DJ71" s="118">
        <v>2.9283899999999998</v>
      </c>
      <c r="DK71" s="118">
        <v>3.1181700000000001</v>
      </c>
      <c r="DL71" s="118">
        <v>3.31013</v>
      </c>
      <c r="DM71" s="118">
        <v>3.5042200000000001</v>
      </c>
      <c r="DN71" s="118">
        <v>3.7003900000000001</v>
      </c>
      <c r="DO71" s="118">
        <v>3.8986000000000001</v>
      </c>
      <c r="DP71" s="118">
        <v>4.0988100000000003</v>
      </c>
      <c r="DQ71" s="118">
        <v>4.3010000000000002</v>
      </c>
      <c r="DR71" s="118">
        <v>4.5051199999999998</v>
      </c>
      <c r="DS71" s="118">
        <v>4.7111599999999996</v>
      </c>
      <c r="DT71" s="118">
        <v>4.9190800000000001</v>
      </c>
      <c r="DU71" s="118">
        <v>5.12887</v>
      </c>
      <c r="DV71" s="118">
        <v>5.3405199999999997</v>
      </c>
      <c r="DW71" s="118">
        <v>5.5540200000000004</v>
      </c>
      <c r="DX71" s="118">
        <v>5.76938</v>
      </c>
      <c r="DY71" s="118">
        <v>5.9866000000000001</v>
      </c>
      <c r="DZ71" s="118">
        <v>6.2057099999999998</v>
      </c>
      <c r="EA71" s="118">
        <v>6.4267099999999999</v>
      </c>
      <c r="EB71" s="118">
        <v>6.6496199999999996</v>
      </c>
      <c r="EC71" s="118">
        <v>6.8744899999999998</v>
      </c>
      <c r="ED71" s="118">
        <v>7.1013099999999998</v>
      </c>
      <c r="EE71" s="118">
        <v>7.3301100000000003</v>
      </c>
      <c r="EF71" s="118">
        <v>7.5608899999999997</v>
      </c>
      <c r="EG71" s="118">
        <v>7.7935999999999996</v>
      </c>
      <c r="EH71" s="118">
        <v>8.0282099999999996</v>
      </c>
      <c r="EI71" s="118">
        <v>8.2646099999999993</v>
      </c>
      <c r="EJ71" s="118">
        <v>8.5026700000000002</v>
      </c>
      <c r="EK71" s="118">
        <v>8.7421900000000008</v>
      </c>
      <c r="EL71" s="118">
        <v>8.9829100000000004</v>
      </c>
      <c r="EM71" s="118">
        <v>9.2244799999999998</v>
      </c>
      <c r="EN71" s="118">
        <v>9.4664300000000008</v>
      </c>
      <c r="EO71" s="118">
        <v>9.7081999999999997</v>
      </c>
      <c r="EP71" s="118">
        <v>9.9490800000000004</v>
      </c>
      <c r="EQ71" s="118">
        <v>10.18817</v>
      </c>
      <c r="ER71" s="118">
        <v>10.424429999999999</v>
      </c>
      <c r="ES71" s="118">
        <v>10.656549999999999</v>
      </c>
      <c r="ET71" s="118">
        <v>10.88297</v>
      </c>
      <c r="EU71" s="118">
        <v>11.101850000000001</v>
      </c>
      <c r="EV71" s="118">
        <v>11.310969999999999</v>
      </c>
      <c r="EW71" s="118">
        <v>11.5076</v>
      </c>
      <c r="EX71" s="118">
        <v>11.688560000000001</v>
      </c>
      <c r="EY71" s="118">
        <v>11.850059999999999</v>
      </c>
      <c r="EZ71" s="118">
        <v>11.987410000000001</v>
      </c>
      <c r="FA71" s="118">
        <v>12.095039999999999</v>
      </c>
      <c r="FB71" s="118">
        <v>12.16614</v>
      </c>
      <c r="FC71" s="118">
        <v>12.19232</v>
      </c>
      <c r="FD71" s="118">
        <v>12.16325</v>
      </c>
      <c r="FE71" s="118">
        <v>12.065989999999999</v>
      </c>
      <c r="FF71" s="118">
        <v>11.884180000000001</v>
      </c>
      <c r="FG71" s="118">
        <v>11.596959999999999</v>
      </c>
      <c r="FH71" s="118">
        <v>11.177300000000001</v>
      </c>
      <c r="FI71" s="118">
        <v>10.58966</v>
      </c>
      <c r="FJ71" s="118">
        <v>9.7865400000000005</v>
      </c>
      <c r="FK71" s="118">
        <v>8.7033299999999993</v>
      </c>
      <c r="FL71" s="118">
        <v>7.2503200000000003</v>
      </c>
      <c r="FM71" s="118">
        <v>5.3003900000000002</v>
      </c>
      <c r="FN71" s="118">
        <v>2.6696499999999999</v>
      </c>
      <c r="FO71" s="118">
        <v>-0.91227999999999998</v>
      </c>
      <c r="FP71" s="118">
        <v>-5.8445600000000004</v>
      </c>
      <c r="FQ71" s="118">
        <v>-12.69964</v>
      </c>
      <c r="FR71" s="118">
        <v>-22.205880000000001</v>
      </c>
      <c r="FS71" s="118">
        <v>-34.960320000000003</v>
      </c>
      <c r="FT71" s="118">
        <v>-50.592709999999997</v>
      </c>
      <c r="FU71" s="118">
        <v>-67.004009999999994</v>
      </c>
      <c r="FV71" s="118">
        <v>-81.498469999999998</v>
      </c>
      <c r="FW71" s="118">
        <v>-92.803229999999999</v>
      </c>
      <c r="FX71" s="118">
        <v>-101.14303</v>
      </c>
      <c r="FY71" s="118">
        <v>-107.24726</v>
      </c>
      <c r="FZ71" s="227">
        <v>-99.05</v>
      </c>
    </row>
    <row r="72" spans="1:182">
      <c r="A72" s="226">
        <v>-115</v>
      </c>
      <c r="B72" s="118">
        <v>145.18181999999999</v>
      </c>
      <c r="C72" s="118">
        <v>144.38136</v>
      </c>
      <c r="D72" s="118">
        <v>143.57169999999999</v>
      </c>
      <c r="E72" s="118">
        <v>142.74950000000001</v>
      </c>
      <c r="F72" s="118">
        <v>141.91068000000001</v>
      </c>
      <c r="G72" s="118">
        <v>141.05033</v>
      </c>
      <c r="H72" s="118">
        <v>140.16264000000001</v>
      </c>
      <c r="I72" s="118">
        <v>139.24082999999999</v>
      </c>
      <c r="J72" s="118">
        <v>138.27706000000001</v>
      </c>
      <c r="K72" s="118">
        <v>137.26229000000001</v>
      </c>
      <c r="L72" s="118">
        <v>136.18617</v>
      </c>
      <c r="M72" s="118">
        <v>135.03682000000001</v>
      </c>
      <c r="N72" s="118">
        <v>133.80064999999999</v>
      </c>
      <c r="O72" s="118">
        <v>132.46205</v>
      </c>
      <c r="P72" s="118">
        <v>131.00315000000001</v>
      </c>
      <c r="Q72" s="118">
        <v>129.40342999999999</v>
      </c>
      <c r="R72" s="118">
        <v>127.63932</v>
      </c>
      <c r="S72" s="118">
        <v>125.68382</v>
      </c>
      <c r="T72" s="118">
        <v>123.50611000000001</v>
      </c>
      <c r="U72" s="118">
        <v>121.07131</v>
      </c>
      <c r="V72" s="118">
        <v>118.34053</v>
      </c>
      <c r="W72" s="118">
        <v>115.27146999999999</v>
      </c>
      <c r="X72" s="118">
        <v>111.81989</v>
      </c>
      <c r="Y72" s="118">
        <v>107.94268</v>
      </c>
      <c r="Z72" s="118">
        <v>103.60287</v>
      </c>
      <c r="AA72" s="118">
        <v>98.777339999999995</v>
      </c>
      <c r="AB72" s="118">
        <v>93.466980000000007</v>
      </c>
      <c r="AC72" s="118">
        <v>87.707480000000004</v>
      </c>
      <c r="AD72" s="118">
        <v>81.577920000000006</v>
      </c>
      <c r="AE72" s="118">
        <v>75.201849999999993</v>
      </c>
      <c r="AF72" s="118">
        <v>68.737070000000003</v>
      </c>
      <c r="AG72" s="118">
        <v>62.354619999999997</v>
      </c>
      <c r="AH72" s="118">
        <v>56.21313</v>
      </c>
      <c r="AI72" s="118">
        <v>50.437579999999997</v>
      </c>
      <c r="AJ72" s="118">
        <v>45.108780000000003</v>
      </c>
      <c r="AK72" s="118">
        <v>40.264159999999997</v>
      </c>
      <c r="AL72" s="118">
        <v>35.906089999999999</v>
      </c>
      <c r="AM72" s="118">
        <v>32.012819999999998</v>
      </c>
      <c r="AN72" s="118">
        <v>28.548660000000002</v>
      </c>
      <c r="AO72" s="118">
        <v>25.47167</v>
      </c>
      <c r="AP72" s="118">
        <v>22.738849999999999</v>
      </c>
      <c r="AQ72" s="118">
        <v>20.309139999999999</v>
      </c>
      <c r="AR72" s="118">
        <v>18.145029999999998</v>
      </c>
      <c r="AS72" s="118">
        <v>16.213090000000001</v>
      </c>
      <c r="AT72" s="118">
        <v>14.484059999999999</v>
      </c>
      <c r="AU72" s="118">
        <v>12.93258</v>
      </c>
      <c r="AV72" s="118">
        <v>11.53679</v>
      </c>
      <c r="AW72" s="118">
        <v>10.27791</v>
      </c>
      <c r="AX72" s="118">
        <v>9.1398399999999995</v>
      </c>
      <c r="AY72" s="118">
        <v>8.1087600000000002</v>
      </c>
      <c r="AZ72" s="118">
        <v>7.17279</v>
      </c>
      <c r="BA72" s="118">
        <v>6.3217299999999996</v>
      </c>
      <c r="BB72" s="118">
        <v>5.5467500000000003</v>
      </c>
      <c r="BC72" s="118">
        <v>4.84023</v>
      </c>
      <c r="BD72" s="118">
        <v>4.1955499999999999</v>
      </c>
      <c r="BE72" s="118">
        <v>3.6069399999999998</v>
      </c>
      <c r="BF72" s="118">
        <v>3.0693899999999998</v>
      </c>
      <c r="BG72" s="118">
        <v>2.5784600000000002</v>
      </c>
      <c r="BH72" s="118">
        <v>2.1303000000000001</v>
      </c>
      <c r="BI72" s="118">
        <v>1.7214799999999999</v>
      </c>
      <c r="BJ72" s="118">
        <v>1.3489599999999999</v>
      </c>
      <c r="BK72" s="118">
        <v>1.0100499999999999</v>
      </c>
      <c r="BL72" s="118">
        <v>0.70233000000000001</v>
      </c>
      <c r="BM72" s="118">
        <v>0.42365000000000003</v>
      </c>
      <c r="BN72" s="118">
        <v>0.17205999999999999</v>
      </c>
      <c r="BO72" s="118">
        <v>-5.4190000000000002E-2</v>
      </c>
      <c r="BP72" s="118">
        <v>-0.25668000000000002</v>
      </c>
      <c r="BQ72" s="118">
        <v>-0.43687999999999999</v>
      </c>
      <c r="BR72" s="118">
        <v>-0.59609000000000001</v>
      </c>
      <c r="BS72" s="118">
        <v>-0.73553000000000002</v>
      </c>
      <c r="BT72" s="118">
        <v>-0.85631999999999997</v>
      </c>
      <c r="BU72" s="118">
        <v>-0.95947000000000005</v>
      </c>
      <c r="BV72" s="118">
        <v>-1.04592</v>
      </c>
      <c r="BW72" s="118">
        <v>-1.1165700000000001</v>
      </c>
      <c r="BX72" s="118">
        <v>-1.1722300000000001</v>
      </c>
      <c r="BY72" s="118">
        <v>-1.21367</v>
      </c>
      <c r="BZ72" s="118">
        <v>-1.2416</v>
      </c>
      <c r="CA72" s="118">
        <v>-1.2566999999999999</v>
      </c>
      <c r="CB72" s="118">
        <v>-1.25959</v>
      </c>
      <c r="CC72" s="118">
        <v>-1.2508999999999999</v>
      </c>
      <c r="CD72" s="118">
        <v>-1.2311700000000001</v>
      </c>
      <c r="CE72" s="118">
        <v>-1.2009399999999999</v>
      </c>
      <c r="CF72" s="118">
        <v>-1.16076</v>
      </c>
      <c r="CG72" s="118">
        <v>-1.11111</v>
      </c>
      <c r="CH72" s="118">
        <v>-1.0524800000000001</v>
      </c>
      <c r="CI72" s="118">
        <v>-0.98531000000000002</v>
      </c>
      <c r="CJ72" s="118">
        <v>-0.91005999999999998</v>
      </c>
      <c r="CK72" s="118">
        <v>-0.82716000000000001</v>
      </c>
      <c r="CL72" s="118">
        <v>-0.73701000000000005</v>
      </c>
      <c r="CM72" s="118">
        <v>-0.64002999999999999</v>
      </c>
      <c r="CN72" s="119">
        <v>-0.53671000000000002</v>
      </c>
      <c r="CO72" s="118">
        <v>-0.42721999999999999</v>
      </c>
      <c r="CP72" s="118">
        <v>-0.31202000000000002</v>
      </c>
      <c r="CQ72" s="118">
        <v>-0.19145999999999999</v>
      </c>
      <c r="CR72" s="118">
        <v>-6.5850000000000006E-2</v>
      </c>
      <c r="CS72" s="118">
        <v>6.447E-2</v>
      </c>
      <c r="CT72" s="118">
        <v>0.19922000000000001</v>
      </c>
      <c r="CU72" s="118">
        <v>0.33811999999999998</v>
      </c>
      <c r="CV72" s="118">
        <v>0.48089999999999999</v>
      </c>
      <c r="CW72" s="118">
        <v>0.62733000000000005</v>
      </c>
      <c r="CX72" s="118">
        <v>0.77717999999999998</v>
      </c>
      <c r="CY72" s="118">
        <v>0.93025000000000002</v>
      </c>
      <c r="CZ72" s="118">
        <v>1.0863499999999999</v>
      </c>
      <c r="DA72" s="118">
        <v>1.24533</v>
      </c>
      <c r="DB72" s="118">
        <v>1.40703</v>
      </c>
      <c r="DC72" s="118">
        <v>1.5713200000000001</v>
      </c>
      <c r="DD72" s="118">
        <v>1.7381</v>
      </c>
      <c r="DE72" s="118">
        <v>1.90726</v>
      </c>
      <c r="DF72" s="118">
        <v>2.0787200000000001</v>
      </c>
      <c r="DG72" s="118">
        <v>2.2524000000000002</v>
      </c>
      <c r="DH72" s="118">
        <v>2.4282400000000002</v>
      </c>
      <c r="DI72" s="118">
        <v>2.6061800000000002</v>
      </c>
      <c r="DJ72" s="118">
        <v>2.7861699999999998</v>
      </c>
      <c r="DK72" s="118">
        <v>2.9681799999999998</v>
      </c>
      <c r="DL72" s="118">
        <v>3.1521699999999999</v>
      </c>
      <c r="DM72" s="118">
        <v>3.3380899999999998</v>
      </c>
      <c r="DN72" s="118">
        <v>3.5259299999999998</v>
      </c>
      <c r="DO72" s="118">
        <v>3.7156600000000002</v>
      </c>
      <c r="DP72" s="118">
        <v>3.9072399999999998</v>
      </c>
      <c r="DQ72" s="118">
        <v>4.10067</v>
      </c>
      <c r="DR72" s="118">
        <v>4.2959100000000001</v>
      </c>
      <c r="DS72" s="118">
        <v>4.4929600000000001</v>
      </c>
      <c r="DT72" s="118">
        <v>4.6917999999999997</v>
      </c>
      <c r="DU72" s="118">
        <v>4.8924300000000001</v>
      </c>
      <c r="DV72" s="118">
        <v>5.0948500000000001</v>
      </c>
      <c r="DW72" s="118">
        <v>5.2990500000000003</v>
      </c>
      <c r="DX72" s="118">
        <v>5.5050499999999998</v>
      </c>
      <c r="DY72" s="118">
        <v>5.71286</v>
      </c>
      <c r="DZ72" s="118">
        <v>5.9225000000000003</v>
      </c>
      <c r="EA72" s="118">
        <v>6.1339899999999998</v>
      </c>
      <c r="EB72" s="118">
        <v>6.3473499999999996</v>
      </c>
      <c r="EC72" s="118">
        <v>6.5625999999999998</v>
      </c>
      <c r="ED72" s="118">
        <v>6.7797700000000001</v>
      </c>
      <c r="EE72" s="118">
        <v>6.99885</v>
      </c>
      <c r="EF72" s="118">
        <v>7.21983</v>
      </c>
      <c r="EG72" s="118">
        <v>7.4426699999999997</v>
      </c>
      <c r="EH72" s="118">
        <v>7.6673200000000001</v>
      </c>
      <c r="EI72" s="118">
        <v>7.8936599999999997</v>
      </c>
      <c r="EJ72" s="118">
        <v>8.1215499999999992</v>
      </c>
      <c r="EK72" s="118">
        <v>8.3507599999999993</v>
      </c>
      <c r="EL72" s="118">
        <v>8.5810200000000005</v>
      </c>
      <c r="EM72" s="118">
        <v>8.8119399999999999</v>
      </c>
      <c r="EN72" s="118">
        <v>9.0430600000000005</v>
      </c>
      <c r="EO72" s="118">
        <v>9.2737400000000001</v>
      </c>
      <c r="EP72" s="118">
        <v>9.5032599999999992</v>
      </c>
      <c r="EQ72" s="118">
        <v>9.7306799999999996</v>
      </c>
      <c r="ER72" s="118">
        <v>9.9548799999999993</v>
      </c>
      <c r="ES72" s="118">
        <v>10.1745</v>
      </c>
      <c r="ET72" s="118">
        <v>10.387919999999999</v>
      </c>
      <c r="EU72" s="118">
        <v>10.593170000000001</v>
      </c>
      <c r="EV72" s="118">
        <v>10.787929999999999</v>
      </c>
      <c r="EW72" s="118">
        <v>10.969340000000001</v>
      </c>
      <c r="EX72" s="118">
        <v>11.13405</v>
      </c>
      <c r="EY72" s="118">
        <v>11.278040000000001</v>
      </c>
      <c r="EZ72" s="118">
        <v>11.396409999999999</v>
      </c>
      <c r="FA72" s="118">
        <v>11.48329</v>
      </c>
      <c r="FB72" s="118">
        <v>11.531470000000001</v>
      </c>
      <c r="FC72" s="118">
        <v>11.53214</v>
      </c>
      <c r="FD72" s="118">
        <v>11.474399999999999</v>
      </c>
      <c r="FE72" s="118">
        <v>11.3446</v>
      </c>
      <c r="FF72" s="118">
        <v>11.12556</v>
      </c>
      <c r="FG72" s="118">
        <v>10.79533</v>
      </c>
      <c r="FH72" s="118">
        <v>10.325519999999999</v>
      </c>
      <c r="FI72" s="118">
        <v>9.6789000000000005</v>
      </c>
      <c r="FJ72" s="118">
        <v>8.80579</v>
      </c>
      <c r="FK72" s="118">
        <v>7.6388600000000002</v>
      </c>
      <c r="FL72" s="118">
        <v>6.0850299999999997</v>
      </c>
      <c r="FM72" s="118">
        <v>4.0133000000000001</v>
      </c>
      <c r="FN72" s="118">
        <v>1.2358899999999999</v>
      </c>
      <c r="FO72" s="118">
        <v>-2.5193599999999998</v>
      </c>
      <c r="FP72" s="118">
        <v>-7.6453300000000004</v>
      </c>
      <c r="FQ72" s="118">
        <v>-14.685</v>
      </c>
      <c r="FR72" s="118">
        <v>-24.28332</v>
      </c>
      <c r="FS72" s="118">
        <v>-36.873750000000001</v>
      </c>
      <c r="FT72" s="118">
        <v>-51.935980000000001</v>
      </c>
      <c r="FU72" s="118">
        <v>-67.501480000000001</v>
      </c>
      <c r="FV72" s="118">
        <v>-81.247799999999998</v>
      </c>
      <c r="FW72" s="118">
        <v>-92.094949999999997</v>
      </c>
      <c r="FX72" s="118">
        <v>-100.21966</v>
      </c>
      <c r="FY72" s="118">
        <v>-106.25009</v>
      </c>
      <c r="FZ72" s="227">
        <v>-98.05</v>
      </c>
    </row>
    <row r="73" spans="1:182">
      <c r="A73" s="226">
        <v>-114</v>
      </c>
      <c r="B73" s="118">
        <v>144.18180000000001</v>
      </c>
      <c r="C73" s="118">
        <v>143.35253</v>
      </c>
      <c r="D73" s="118">
        <v>142.51372000000001</v>
      </c>
      <c r="E73" s="118">
        <v>141.66210000000001</v>
      </c>
      <c r="F73" s="118">
        <v>140.79365999999999</v>
      </c>
      <c r="G73" s="118">
        <v>139.90359000000001</v>
      </c>
      <c r="H73" s="118">
        <v>138.98614000000001</v>
      </c>
      <c r="I73" s="118">
        <v>138.03468000000001</v>
      </c>
      <c r="J73" s="118">
        <v>137.04150000000001</v>
      </c>
      <c r="K73" s="118">
        <v>135.99776</v>
      </c>
      <c r="L73" s="118">
        <v>134.89333999999999</v>
      </c>
      <c r="M73" s="118">
        <v>133.71673000000001</v>
      </c>
      <c r="N73" s="118">
        <v>132.45478</v>
      </c>
      <c r="O73" s="118">
        <v>131.09255999999999</v>
      </c>
      <c r="P73" s="118">
        <v>129.61303000000001</v>
      </c>
      <c r="Q73" s="118">
        <v>127.99683</v>
      </c>
      <c r="R73" s="118">
        <v>126.22195000000001</v>
      </c>
      <c r="S73" s="118">
        <v>124.26343</v>
      </c>
      <c r="T73" s="118">
        <v>122.09316</v>
      </c>
      <c r="U73" s="118">
        <v>119.67974</v>
      </c>
      <c r="V73" s="118">
        <v>116.98872</v>
      </c>
      <c r="W73" s="118">
        <v>113.98326</v>
      </c>
      <c r="X73" s="118">
        <v>110.62560999999999</v>
      </c>
      <c r="Y73" s="118">
        <v>106.87984</v>
      </c>
      <c r="Z73" s="118">
        <v>102.71607</v>
      </c>
      <c r="AA73" s="118">
        <v>98.116659999999996</v>
      </c>
      <c r="AB73" s="118">
        <v>93.084159999999997</v>
      </c>
      <c r="AC73" s="118">
        <v>87.649460000000005</v>
      </c>
      <c r="AD73" s="118">
        <v>81.878330000000005</v>
      </c>
      <c r="AE73" s="118">
        <v>75.872429999999994</v>
      </c>
      <c r="AF73" s="118">
        <v>69.762410000000003</v>
      </c>
      <c r="AG73" s="118">
        <v>63.692740000000001</v>
      </c>
      <c r="AH73" s="118">
        <v>57.802349999999997</v>
      </c>
      <c r="AI73" s="118">
        <v>52.207030000000003</v>
      </c>
      <c r="AJ73" s="118">
        <v>46.988720000000001</v>
      </c>
      <c r="AK73" s="118">
        <v>42.193379999999998</v>
      </c>
      <c r="AL73" s="118">
        <v>37.835509999999999</v>
      </c>
      <c r="AM73" s="118">
        <v>33.90596</v>
      </c>
      <c r="AN73" s="118">
        <v>30.380269999999999</v>
      </c>
      <c r="AO73" s="118">
        <v>27.225570000000001</v>
      </c>
      <c r="AP73" s="118">
        <v>24.405729999999998</v>
      </c>
      <c r="AQ73" s="118">
        <v>21.88466</v>
      </c>
      <c r="AR73" s="118">
        <v>19.628250000000001</v>
      </c>
      <c r="AS73" s="118">
        <v>17.605340000000002</v>
      </c>
      <c r="AT73" s="118">
        <v>15.788119999999999</v>
      </c>
      <c r="AU73" s="118">
        <v>14.15207</v>
      </c>
      <c r="AV73" s="118">
        <v>12.675789999999999</v>
      </c>
      <c r="AW73" s="118">
        <v>11.340719999999999</v>
      </c>
      <c r="AX73" s="118">
        <v>10.13076</v>
      </c>
      <c r="AY73" s="118">
        <v>9.0320099999999996</v>
      </c>
      <c r="AZ73" s="118">
        <v>8.0324500000000008</v>
      </c>
      <c r="BA73" s="118">
        <v>7.1216699999999999</v>
      </c>
      <c r="BB73" s="118">
        <v>6.2906500000000003</v>
      </c>
      <c r="BC73" s="118">
        <v>5.5315399999999997</v>
      </c>
      <c r="BD73" s="118">
        <v>4.8375300000000001</v>
      </c>
      <c r="BE73" s="118">
        <v>4.2026500000000002</v>
      </c>
      <c r="BF73" s="118">
        <v>3.6216900000000001</v>
      </c>
      <c r="BG73" s="118">
        <v>3.0900599999999998</v>
      </c>
      <c r="BH73" s="118">
        <v>2.60371</v>
      </c>
      <c r="BI73" s="118">
        <v>2.1590699999999998</v>
      </c>
      <c r="BJ73" s="118">
        <v>1.75295</v>
      </c>
      <c r="BK73" s="118">
        <v>1.3825400000000001</v>
      </c>
      <c r="BL73" s="118">
        <v>1.0452900000000001</v>
      </c>
      <c r="BM73" s="118">
        <v>0.73892999999999998</v>
      </c>
      <c r="BN73" s="118">
        <v>0.46140999999999999</v>
      </c>
      <c r="BO73" s="118">
        <v>0.21087</v>
      </c>
      <c r="BP73" s="118">
        <v>-1.436E-2</v>
      </c>
      <c r="BQ73" s="118">
        <v>-0.21582999999999999</v>
      </c>
      <c r="BR73" s="118">
        <v>-0.39494000000000001</v>
      </c>
      <c r="BS73" s="118">
        <v>-0.55298999999999998</v>
      </c>
      <c r="BT73" s="118">
        <v>-0.69115000000000004</v>
      </c>
      <c r="BU73" s="118">
        <v>-0.81052000000000002</v>
      </c>
      <c r="BV73" s="118">
        <v>-0.91212000000000004</v>
      </c>
      <c r="BW73" s="118">
        <v>-0.99690999999999996</v>
      </c>
      <c r="BX73" s="118">
        <v>-1.06575</v>
      </c>
      <c r="BY73" s="118">
        <v>-1.11947</v>
      </c>
      <c r="BZ73" s="118">
        <v>-1.1588499999999999</v>
      </c>
      <c r="CA73" s="118">
        <v>-1.18462</v>
      </c>
      <c r="CB73" s="118">
        <v>-1.19747</v>
      </c>
      <c r="CC73" s="118">
        <v>-1.1980599999999999</v>
      </c>
      <c r="CD73" s="118">
        <v>-1.1869799999999999</v>
      </c>
      <c r="CE73" s="118">
        <v>-1.1648400000000001</v>
      </c>
      <c r="CF73" s="118">
        <v>-1.13222</v>
      </c>
      <c r="CG73" s="118">
        <v>-1.0896600000000001</v>
      </c>
      <c r="CH73" s="118">
        <v>-1.03769</v>
      </c>
      <c r="CI73" s="118">
        <v>-0.97679000000000005</v>
      </c>
      <c r="CJ73" s="118">
        <v>-0.90747999999999995</v>
      </c>
      <c r="CK73" s="118">
        <v>-0.83021</v>
      </c>
      <c r="CL73" s="118">
        <v>-0.74544999999999995</v>
      </c>
      <c r="CM73" s="118">
        <v>-0.65364</v>
      </c>
      <c r="CN73" s="119">
        <v>-0.55530999999999997</v>
      </c>
      <c r="CO73" s="118">
        <v>-0.45068000000000003</v>
      </c>
      <c r="CP73" s="118">
        <v>-0.34023999999999999</v>
      </c>
      <c r="CQ73" s="118">
        <v>-0.22437000000000001</v>
      </c>
      <c r="CR73" s="118">
        <v>-0.10345</v>
      </c>
      <c r="CS73" s="118">
        <v>2.2190000000000001E-2</v>
      </c>
      <c r="CT73" s="118">
        <v>0.15221999999999999</v>
      </c>
      <c r="CU73" s="118">
        <v>0.28632000000000002</v>
      </c>
      <c r="CV73" s="118">
        <v>0.42420999999999998</v>
      </c>
      <c r="CW73" s="118">
        <v>0.56562000000000001</v>
      </c>
      <c r="CX73" s="118">
        <v>0.71031</v>
      </c>
      <c r="CY73" s="118">
        <v>0.85804000000000002</v>
      </c>
      <c r="CZ73" s="118">
        <v>1.0086299999999999</v>
      </c>
      <c r="DA73" s="118">
        <v>1.1618900000000001</v>
      </c>
      <c r="DB73" s="118">
        <v>1.31765</v>
      </c>
      <c r="DC73" s="118">
        <v>1.4757899999999999</v>
      </c>
      <c r="DD73" s="118">
        <v>1.63618</v>
      </c>
      <c r="DE73" s="118">
        <v>1.79871</v>
      </c>
      <c r="DF73" s="118">
        <v>1.9633</v>
      </c>
      <c r="DG73" s="118">
        <v>2.1298699999999999</v>
      </c>
      <c r="DH73" s="118">
        <v>2.2983600000000002</v>
      </c>
      <c r="DI73" s="118">
        <v>2.4687299999999999</v>
      </c>
      <c r="DJ73" s="118">
        <v>2.64093</v>
      </c>
      <c r="DK73" s="118">
        <v>2.8149199999999999</v>
      </c>
      <c r="DL73" s="118">
        <v>2.9906799999999998</v>
      </c>
      <c r="DM73" s="118">
        <v>3.16818</v>
      </c>
      <c r="DN73" s="118">
        <v>3.34741</v>
      </c>
      <c r="DO73" s="118">
        <v>3.5283600000000002</v>
      </c>
      <c r="DP73" s="118">
        <v>3.7109999999999999</v>
      </c>
      <c r="DQ73" s="118">
        <v>3.89534</v>
      </c>
      <c r="DR73" s="118">
        <v>4.0813600000000001</v>
      </c>
      <c r="DS73" s="118">
        <v>4.2690700000000001</v>
      </c>
      <c r="DT73" s="118">
        <v>4.45845</v>
      </c>
      <c r="DU73" s="118">
        <v>4.6495300000000004</v>
      </c>
      <c r="DV73" s="118">
        <v>4.8422900000000002</v>
      </c>
      <c r="DW73" s="118">
        <v>5.0367600000000001</v>
      </c>
      <c r="DX73" s="118">
        <v>5.2329299999999996</v>
      </c>
      <c r="DY73" s="118">
        <v>5.4308500000000004</v>
      </c>
      <c r="DZ73" s="118">
        <v>5.6305199999999997</v>
      </c>
      <c r="EA73" s="118">
        <v>5.8319599999999996</v>
      </c>
      <c r="EB73" s="118">
        <v>6.0351999999999997</v>
      </c>
      <c r="EC73" s="118">
        <v>6.2402499999999996</v>
      </c>
      <c r="ED73" s="118">
        <v>6.4471299999999996</v>
      </c>
      <c r="EE73" s="118">
        <v>6.6558200000000003</v>
      </c>
      <c r="EF73" s="118">
        <v>6.8662999999999998</v>
      </c>
      <c r="EG73" s="118">
        <v>7.0785299999999998</v>
      </c>
      <c r="EH73" s="118">
        <v>7.2924300000000004</v>
      </c>
      <c r="EI73" s="118">
        <v>7.5078899999999997</v>
      </c>
      <c r="EJ73" s="118">
        <v>7.7247199999999996</v>
      </c>
      <c r="EK73" s="118">
        <v>7.9426899999999998</v>
      </c>
      <c r="EL73" s="118">
        <v>8.1615000000000002</v>
      </c>
      <c r="EM73" s="118">
        <v>8.3807399999999994</v>
      </c>
      <c r="EN73" s="118">
        <v>8.5998999999999999</v>
      </c>
      <c r="EO73" s="118">
        <v>8.8183399999999992</v>
      </c>
      <c r="EP73" s="118">
        <v>9.0352599999999992</v>
      </c>
      <c r="EQ73" s="118">
        <v>9.2496899999999993</v>
      </c>
      <c r="ER73" s="118">
        <v>9.4604599999999994</v>
      </c>
      <c r="ES73" s="118">
        <v>9.6661300000000008</v>
      </c>
      <c r="ET73" s="118">
        <v>9.8649900000000006</v>
      </c>
      <c r="EU73" s="118">
        <v>10.05499</v>
      </c>
      <c r="EV73" s="118">
        <v>10.233689999999999</v>
      </c>
      <c r="EW73" s="118">
        <v>10.398070000000001</v>
      </c>
      <c r="EX73" s="118">
        <v>10.54462</v>
      </c>
      <c r="EY73" s="118">
        <v>10.66911</v>
      </c>
      <c r="EZ73" s="118">
        <v>10.766389999999999</v>
      </c>
      <c r="FA73" s="118">
        <v>10.83028</v>
      </c>
      <c r="FB73" s="118">
        <v>10.85319</v>
      </c>
      <c r="FC73" s="118">
        <v>10.82586</v>
      </c>
      <c r="FD73" s="118">
        <v>10.73681</v>
      </c>
      <c r="FE73" s="118">
        <v>10.571680000000001</v>
      </c>
      <c r="FF73" s="118">
        <v>10.312430000000001</v>
      </c>
      <c r="FG73" s="118">
        <v>9.9360300000000006</v>
      </c>
      <c r="FH73" s="118">
        <v>9.4127500000000008</v>
      </c>
      <c r="FI73" s="118">
        <v>8.7036499999999997</v>
      </c>
      <c r="FJ73" s="118">
        <v>7.7569699999999999</v>
      </c>
      <c r="FK73" s="118">
        <v>6.5027499999999998</v>
      </c>
      <c r="FL73" s="118">
        <v>4.8449099999999996</v>
      </c>
      <c r="FM73" s="118">
        <v>2.6491099999999999</v>
      </c>
      <c r="FN73" s="118">
        <v>-0.27503</v>
      </c>
      <c r="FO73" s="118">
        <v>-4.1990600000000002</v>
      </c>
      <c r="FP73" s="118">
        <v>-9.5052199999999996</v>
      </c>
      <c r="FQ73" s="118">
        <v>-16.700209999999998</v>
      </c>
      <c r="FR73" s="118">
        <v>-26.34027</v>
      </c>
      <c r="FS73" s="118">
        <v>-38.707720000000002</v>
      </c>
      <c r="FT73" s="118">
        <v>-53.175710000000002</v>
      </c>
      <c r="FU73" s="118">
        <v>-67.928319999999999</v>
      </c>
      <c r="FV73" s="118">
        <v>-80.971310000000003</v>
      </c>
      <c r="FW73" s="118">
        <v>-91.383480000000006</v>
      </c>
      <c r="FX73" s="118">
        <v>-99.298500000000004</v>
      </c>
      <c r="FY73" s="118">
        <v>-105.25443</v>
      </c>
      <c r="FZ73" s="227">
        <v>-97.05</v>
      </c>
    </row>
    <row r="74" spans="1:182">
      <c r="A74" s="226">
        <v>-113</v>
      </c>
      <c r="B74" s="118">
        <v>143.18177</v>
      </c>
      <c r="C74" s="118">
        <v>142.32400000000001</v>
      </c>
      <c r="D74" s="118">
        <v>141.45643000000001</v>
      </c>
      <c r="E74" s="118">
        <v>140.57588000000001</v>
      </c>
      <c r="F74" s="118">
        <v>139.67846</v>
      </c>
      <c r="G74" s="118">
        <v>138.75943000000001</v>
      </c>
      <c r="H74" s="118">
        <v>137.81318999999999</v>
      </c>
      <c r="I74" s="118">
        <v>136.83321000000001</v>
      </c>
      <c r="J74" s="118">
        <v>135.81198000000001</v>
      </c>
      <c r="K74" s="118">
        <v>134.74084999999999</v>
      </c>
      <c r="L74" s="118">
        <v>133.61000999999999</v>
      </c>
      <c r="M74" s="118">
        <v>132.40828999999999</v>
      </c>
      <c r="N74" s="118">
        <v>131.12306000000001</v>
      </c>
      <c r="O74" s="118">
        <v>129.74001999999999</v>
      </c>
      <c r="P74" s="118">
        <v>128.24302</v>
      </c>
      <c r="Q74" s="118">
        <v>126.61385</v>
      </c>
      <c r="R74" s="118">
        <v>124.83198</v>
      </c>
      <c r="S74" s="118">
        <v>122.87444000000001</v>
      </c>
      <c r="T74" s="118">
        <v>120.71559999999999</v>
      </c>
      <c r="U74" s="118">
        <v>118.32728</v>
      </c>
      <c r="V74" s="118">
        <v>115.67898</v>
      </c>
      <c r="W74" s="118">
        <v>112.73868</v>
      </c>
      <c r="X74" s="118">
        <v>109.47416</v>
      </c>
      <c r="Y74" s="118">
        <v>105.85543</v>
      </c>
      <c r="Z74" s="118">
        <v>101.85832000000001</v>
      </c>
      <c r="AA74" s="118">
        <v>97.469440000000006</v>
      </c>
      <c r="AB74" s="118">
        <v>92.692369999999997</v>
      </c>
      <c r="AC74" s="118">
        <v>87.55395</v>
      </c>
      <c r="AD74" s="118">
        <v>82.109170000000006</v>
      </c>
      <c r="AE74" s="118">
        <v>76.442229999999995</v>
      </c>
      <c r="AF74" s="118">
        <v>70.661670000000001</v>
      </c>
      <c r="AG74" s="118">
        <v>64.889589999999998</v>
      </c>
      <c r="AH74" s="118">
        <v>59.246920000000003</v>
      </c>
      <c r="AI74" s="118">
        <v>53.839199999999998</v>
      </c>
      <c r="AJ74" s="118">
        <v>48.746580000000002</v>
      </c>
      <c r="AK74" s="118">
        <v>44.02</v>
      </c>
      <c r="AL74" s="118">
        <v>39.682969999999997</v>
      </c>
      <c r="AM74" s="118">
        <v>35.736800000000002</v>
      </c>
      <c r="AN74" s="118">
        <v>32.167029999999997</v>
      </c>
      <c r="AO74" s="118">
        <v>28.949390000000001</v>
      </c>
      <c r="AP74" s="118">
        <v>26.054600000000001</v>
      </c>
      <c r="AQ74" s="118">
        <v>23.451750000000001</v>
      </c>
      <c r="AR74" s="118">
        <v>21.110469999999999</v>
      </c>
      <c r="AS74" s="118">
        <v>19.00226</v>
      </c>
      <c r="AT74" s="118">
        <v>17.10106</v>
      </c>
      <c r="AU74" s="118">
        <v>15.383520000000001</v>
      </c>
      <c r="AV74" s="118">
        <v>13.828939999999999</v>
      </c>
      <c r="AW74" s="118">
        <v>12.41915</v>
      </c>
      <c r="AX74" s="118">
        <v>11.13823</v>
      </c>
      <c r="AY74" s="118">
        <v>9.9723400000000009</v>
      </c>
      <c r="AZ74" s="118">
        <v>8.9093800000000005</v>
      </c>
      <c r="BA74" s="118">
        <v>7.9388500000000004</v>
      </c>
      <c r="BB74" s="118">
        <v>7.0515699999999999</v>
      </c>
      <c r="BC74" s="118">
        <v>6.2395500000000004</v>
      </c>
      <c r="BD74" s="118">
        <v>5.4957900000000004</v>
      </c>
      <c r="BE74" s="118">
        <v>4.8141600000000002</v>
      </c>
      <c r="BF74" s="118">
        <v>4.1892800000000001</v>
      </c>
      <c r="BG74" s="118">
        <v>3.61639</v>
      </c>
      <c r="BH74" s="118">
        <v>3.0912999999999999</v>
      </c>
      <c r="BI74" s="118">
        <v>2.61029</v>
      </c>
      <c r="BJ74" s="118">
        <v>2.1700400000000002</v>
      </c>
      <c r="BK74" s="118">
        <v>1.7676000000000001</v>
      </c>
      <c r="BL74" s="118">
        <v>1.4003099999999999</v>
      </c>
      <c r="BM74" s="118">
        <v>1.0657799999999999</v>
      </c>
      <c r="BN74" s="118">
        <v>0.76185000000000003</v>
      </c>
      <c r="BO74" s="118">
        <v>0.48658000000000001</v>
      </c>
      <c r="BP74" s="118">
        <v>0.23816999999999999</v>
      </c>
      <c r="BQ74" s="118">
        <v>1.5010000000000001E-2</v>
      </c>
      <c r="BR74" s="118">
        <v>-0.18440000000000001</v>
      </c>
      <c r="BS74" s="118">
        <v>-0.36142999999999997</v>
      </c>
      <c r="BT74" s="118">
        <v>-0.51732</v>
      </c>
      <c r="BU74" s="118">
        <v>-0.65327000000000002</v>
      </c>
      <c r="BV74" s="118">
        <v>-0.77036000000000004</v>
      </c>
      <c r="BW74" s="118">
        <v>-0.86958999999999997</v>
      </c>
      <c r="BX74" s="118">
        <v>-0.95193000000000005</v>
      </c>
      <c r="BY74" s="118">
        <v>-1.01824</v>
      </c>
      <c r="BZ74" s="118">
        <v>-1.0693699999999999</v>
      </c>
      <c r="CA74" s="118">
        <v>-1.1061000000000001</v>
      </c>
      <c r="CB74" s="118">
        <v>-1.1291800000000001</v>
      </c>
      <c r="CC74" s="118">
        <v>-1.1393200000000001</v>
      </c>
      <c r="CD74" s="118">
        <v>-1.13717</v>
      </c>
      <c r="CE74" s="118">
        <v>-1.1233900000000001</v>
      </c>
      <c r="CF74" s="118">
        <v>-1.09859</v>
      </c>
      <c r="CG74" s="118">
        <v>-1.06338</v>
      </c>
      <c r="CH74" s="118">
        <v>-1.0183199999999999</v>
      </c>
      <c r="CI74" s="118">
        <v>-0.96394999999999997</v>
      </c>
      <c r="CJ74" s="118">
        <v>-0.90081999999999995</v>
      </c>
      <c r="CK74" s="118">
        <v>-0.82943</v>
      </c>
      <c r="CL74" s="118">
        <v>-0.75029000000000001</v>
      </c>
      <c r="CM74" s="118">
        <v>-0.66388000000000003</v>
      </c>
      <c r="CN74" s="119">
        <v>-0.57077</v>
      </c>
      <c r="CO74" s="118">
        <v>-0.47122999999999998</v>
      </c>
      <c r="CP74" s="118">
        <v>-0.36577999999999999</v>
      </c>
      <c r="CQ74" s="118">
        <v>-0.25483</v>
      </c>
      <c r="CR74" s="118">
        <v>-0.13880000000000001</v>
      </c>
      <c r="CS74" s="118">
        <v>-1.805E-2</v>
      </c>
      <c r="CT74" s="118">
        <v>0.10704</v>
      </c>
      <c r="CU74" s="118">
        <v>0.23613999999999999</v>
      </c>
      <c r="CV74" s="118">
        <v>0.36892999999999998</v>
      </c>
      <c r="CW74" s="118">
        <v>0.50512000000000001</v>
      </c>
      <c r="CX74" s="118">
        <v>0.64444000000000001</v>
      </c>
      <c r="CY74" s="118">
        <v>0.78664999999999996</v>
      </c>
      <c r="CZ74" s="118">
        <v>0.93152000000000001</v>
      </c>
      <c r="DA74" s="118">
        <v>1.0788500000000001</v>
      </c>
      <c r="DB74" s="118">
        <v>1.2284900000000001</v>
      </c>
      <c r="DC74" s="118">
        <v>1.38026</v>
      </c>
      <c r="DD74" s="118">
        <v>1.5340499999999999</v>
      </c>
      <c r="DE74" s="118">
        <v>1.68974</v>
      </c>
      <c r="DF74" s="118">
        <v>1.84724</v>
      </c>
      <c r="DG74" s="118">
        <v>2.0064799999999998</v>
      </c>
      <c r="DH74" s="118">
        <v>2.1674000000000002</v>
      </c>
      <c r="DI74" s="118">
        <v>2.3299500000000002</v>
      </c>
      <c r="DJ74" s="118">
        <v>2.4941</v>
      </c>
      <c r="DK74" s="118">
        <v>2.6598199999999999</v>
      </c>
      <c r="DL74" s="118">
        <v>2.82708</v>
      </c>
      <c r="DM74" s="118">
        <v>2.9958900000000002</v>
      </c>
      <c r="DN74" s="118">
        <v>3.16622</v>
      </c>
      <c r="DO74" s="118">
        <v>3.3380800000000002</v>
      </c>
      <c r="DP74" s="118">
        <v>3.5114700000000001</v>
      </c>
      <c r="DQ74" s="118">
        <v>3.6863800000000002</v>
      </c>
      <c r="DR74" s="118">
        <v>3.8628399999999998</v>
      </c>
      <c r="DS74" s="118">
        <v>4.0408299999999997</v>
      </c>
      <c r="DT74" s="118">
        <v>4.2203799999999996</v>
      </c>
      <c r="DU74" s="118">
        <v>4.4014899999999999</v>
      </c>
      <c r="DV74" s="118">
        <v>4.5841799999999999</v>
      </c>
      <c r="DW74" s="118">
        <v>4.7684699999999998</v>
      </c>
      <c r="DX74" s="118">
        <v>4.9543600000000003</v>
      </c>
      <c r="DY74" s="118">
        <v>5.1418900000000001</v>
      </c>
      <c r="DZ74" s="118">
        <v>5.33108</v>
      </c>
      <c r="EA74" s="118">
        <v>5.5219399999999998</v>
      </c>
      <c r="EB74" s="118">
        <v>5.7144899999999996</v>
      </c>
      <c r="EC74" s="118">
        <v>5.9087399999999999</v>
      </c>
      <c r="ED74" s="118">
        <v>6.1046899999999997</v>
      </c>
      <c r="EE74" s="118">
        <v>6.3023300000000004</v>
      </c>
      <c r="EF74" s="118">
        <v>6.5016100000000003</v>
      </c>
      <c r="EG74" s="118">
        <v>6.7024800000000004</v>
      </c>
      <c r="EH74" s="118">
        <v>6.9048499999999997</v>
      </c>
      <c r="EI74" s="118">
        <v>7.1085700000000003</v>
      </c>
      <c r="EJ74" s="118">
        <v>7.3134600000000001</v>
      </c>
      <c r="EK74" s="118">
        <v>7.5192500000000004</v>
      </c>
      <c r="EL74" s="118">
        <v>7.7256200000000002</v>
      </c>
      <c r="EM74" s="118">
        <v>7.9321200000000003</v>
      </c>
      <c r="EN74" s="118">
        <v>8.1381999999999994</v>
      </c>
      <c r="EO74" s="118">
        <v>8.3431999999999995</v>
      </c>
      <c r="EP74" s="118">
        <v>8.5462600000000002</v>
      </c>
      <c r="EQ74" s="118">
        <v>8.7463800000000003</v>
      </c>
      <c r="ER74" s="118">
        <v>8.9423100000000009</v>
      </c>
      <c r="ES74" s="118">
        <v>9.1325299999999991</v>
      </c>
      <c r="ET74" s="118">
        <v>9.3152600000000003</v>
      </c>
      <c r="EU74" s="118">
        <v>9.4883699999999997</v>
      </c>
      <c r="EV74" s="118">
        <v>9.6492299999999993</v>
      </c>
      <c r="EW74" s="118">
        <v>9.7947399999999991</v>
      </c>
      <c r="EX74" s="118">
        <v>9.9212000000000007</v>
      </c>
      <c r="EY74" s="118">
        <v>10.024139999999999</v>
      </c>
      <c r="EZ74" s="118">
        <v>10.098179999999999</v>
      </c>
      <c r="FA74" s="118">
        <v>10.13679</v>
      </c>
      <c r="FB74" s="118">
        <v>10.13203</v>
      </c>
      <c r="FC74" s="118">
        <v>10.074149999999999</v>
      </c>
      <c r="FD74" s="118">
        <v>9.9511000000000003</v>
      </c>
      <c r="FE74" s="118">
        <v>9.7477999999999998</v>
      </c>
      <c r="FF74" s="118">
        <v>9.4453700000000005</v>
      </c>
      <c r="FG74" s="118">
        <v>9.0196799999999993</v>
      </c>
      <c r="FH74" s="118">
        <v>8.4396699999999996</v>
      </c>
      <c r="FI74" s="118">
        <v>7.6647600000000002</v>
      </c>
      <c r="FJ74" s="118">
        <v>6.6411600000000002</v>
      </c>
      <c r="FK74" s="118">
        <v>5.29657</v>
      </c>
      <c r="FL74" s="118">
        <v>3.5322200000000001</v>
      </c>
      <c r="FM74" s="118">
        <v>1.21126</v>
      </c>
      <c r="FN74" s="118">
        <v>-1.85791</v>
      </c>
      <c r="FO74" s="118">
        <v>-5.9435799999999999</v>
      </c>
      <c r="FP74" s="118">
        <v>-11.41287</v>
      </c>
      <c r="FQ74" s="118">
        <v>-18.730309999999999</v>
      </c>
      <c r="FR74" s="118">
        <v>-28.361270000000001</v>
      </c>
      <c r="FS74" s="118">
        <v>-40.453470000000003</v>
      </c>
      <c r="FT74" s="118">
        <v>-54.313200000000002</v>
      </c>
      <c r="FU74" s="118">
        <v>-68.288309999999996</v>
      </c>
      <c r="FV74" s="118">
        <v>-80.670270000000002</v>
      </c>
      <c r="FW74" s="118">
        <v>-90.668809999999993</v>
      </c>
      <c r="FX74" s="118">
        <v>-98.379440000000002</v>
      </c>
      <c r="FY74" s="118">
        <v>-104.26024</v>
      </c>
      <c r="FZ74" s="227">
        <v>-96.05</v>
      </c>
    </row>
    <row r="75" spans="1:182">
      <c r="A75" s="226">
        <v>-112</v>
      </c>
      <c r="B75" s="118">
        <v>142.18173999999999</v>
      </c>
      <c r="C75" s="118">
        <v>141.29577</v>
      </c>
      <c r="D75" s="118">
        <v>140.39983000000001</v>
      </c>
      <c r="E75" s="118">
        <v>139.49087</v>
      </c>
      <c r="F75" s="118">
        <v>138.5651</v>
      </c>
      <c r="G75" s="118">
        <v>137.61789999999999</v>
      </c>
      <c r="H75" s="118">
        <v>136.64381</v>
      </c>
      <c r="I75" s="118">
        <v>135.63645</v>
      </c>
      <c r="J75" s="118">
        <v>134.58850000000001</v>
      </c>
      <c r="K75" s="118">
        <v>133.49155999999999</v>
      </c>
      <c r="L75" s="118">
        <v>132.33609999999999</v>
      </c>
      <c r="M75" s="118">
        <v>131.11136999999999</v>
      </c>
      <c r="N75" s="118">
        <v>129.80522999999999</v>
      </c>
      <c r="O75" s="118">
        <v>128.40405999999999</v>
      </c>
      <c r="P75" s="118">
        <v>126.89257000000001</v>
      </c>
      <c r="Q75" s="118">
        <v>125.25367</v>
      </c>
      <c r="R75" s="118">
        <v>123.46829</v>
      </c>
      <c r="S75" s="118">
        <v>121.51528999999999</v>
      </c>
      <c r="T75" s="118">
        <v>119.37139999999999</v>
      </c>
      <c r="U75" s="118">
        <v>117.01134</v>
      </c>
      <c r="V75" s="118">
        <v>114.40817</v>
      </c>
      <c r="W75" s="118">
        <v>111.53402</v>
      </c>
      <c r="X75" s="118">
        <v>108.36141000000001</v>
      </c>
      <c r="Y75" s="118">
        <v>104.8653</v>
      </c>
      <c r="Z75" s="118">
        <v>101.0261</v>
      </c>
      <c r="AA75" s="118">
        <v>96.83372</v>
      </c>
      <c r="AB75" s="118">
        <v>92.292339999999996</v>
      </c>
      <c r="AC75" s="118">
        <v>87.425309999999996</v>
      </c>
      <c r="AD75" s="118">
        <v>82.278880000000001</v>
      </c>
      <c r="AE75" s="118">
        <v>76.923140000000004</v>
      </c>
      <c r="AF75" s="118">
        <v>71.448650000000001</v>
      </c>
      <c r="AG75" s="118">
        <v>65.958619999999996</v>
      </c>
      <c r="AH75" s="118">
        <v>60.557899999999997</v>
      </c>
      <c r="AI75" s="118">
        <v>55.341540000000002</v>
      </c>
      <c r="AJ75" s="118">
        <v>50.385910000000003</v>
      </c>
      <c r="AK75" s="118">
        <v>45.744169999999997</v>
      </c>
      <c r="AL75" s="118">
        <v>41.446150000000003</v>
      </c>
      <c r="AM75" s="118">
        <v>37.5015</v>
      </c>
      <c r="AN75" s="118">
        <v>33.904389999999999</v>
      </c>
      <c r="AO75" s="118">
        <v>30.638439999999999</v>
      </c>
      <c r="AP75" s="118">
        <v>27.681010000000001</v>
      </c>
      <c r="AQ75" s="118">
        <v>25.006419999999999</v>
      </c>
      <c r="AR75" s="118">
        <v>22.5883</v>
      </c>
      <c r="AS75" s="118">
        <v>20.401050000000001</v>
      </c>
      <c r="AT75" s="118">
        <v>18.420680000000001</v>
      </c>
      <c r="AU75" s="118">
        <v>16.625250000000001</v>
      </c>
      <c r="AV75" s="118">
        <v>14.99502</v>
      </c>
      <c r="AW75" s="118">
        <v>13.51239</v>
      </c>
      <c r="AX75" s="118">
        <v>12.161820000000001</v>
      </c>
      <c r="AY75" s="118">
        <v>10.929600000000001</v>
      </c>
      <c r="AZ75" s="118">
        <v>9.8037200000000002</v>
      </c>
      <c r="BA75" s="118">
        <v>8.7736300000000007</v>
      </c>
      <c r="BB75" s="118">
        <v>7.8300999999999998</v>
      </c>
      <c r="BC75" s="118">
        <v>6.9649999999999999</v>
      </c>
      <c r="BD75" s="118">
        <v>6.1712199999999999</v>
      </c>
      <c r="BE75" s="118">
        <v>5.4424900000000003</v>
      </c>
      <c r="BF75" s="118">
        <v>4.7732799999999997</v>
      </c>
      <c r="BG75" s="118">
        <v>4.15869</v>
      </c>
      <c r="BH75" s="118">
        <v>3.5943999999999998</v>
      </c>
      <c r="BI75" s="118">
        <v>3.0765500000000001</v>
      </c>
      <c r="BJ75" s="118">
        <v>2.6017000000000001</v>
      </c>
      <c r="BK75" s="118">
        <v>2.1667700000000001</v>
      </c>
      <c r="BL75" s="118">
        <v>1.76898</v>
      </c>
      <c r="BM75" s="118">
        <v>1.40584</v>
      </c>
      <c r="BN75" s="118">
        <v>1.0750900000000001</v>
      </c>
      <c r="BO75" s="118">
        <v>0.77466999999999997</v>
      </c>
      <c r="BP75" s="118">
        <v>0.50270000000000004</v>
      </c>
      <c r="BQ75" s="118">
        <v>0.25746999999999998</v>
      </c>
      <c r="BR75" s="118">
        <v>3.7409999999999999E-2</v>
      </c>
      <c r="BS75" s="118">
        <v>-0.15892999999999999</v>
      </c>
      <c r="BT75" s="118">
        <v>-0.33289999999999997</v>
      </c>
      <c r="BU75" s="118">
        <v>-0.48575000000000002</v>
      </c>
      <c r="BV75" s="118">
        <v>-0.61863000000000001</v>
      </c>
      <c r="BW75" s="118">
        <v>-0.73262000000000005</v>
      </c>
      <c r="BX75" s="118">
        <v>-0.82872999999999997</v>
      </c>
      <c r="BY75" s="118">
        <v>-0.90791999999999995</v>
      </c>
      <c r="BZ75" s="118">
        <v>-0.97106999999999999</v>
      </c>
      <c r="CA75" s="118">
        <v>-1.0190399999999999</v>
      </c>
      <c r="CB75" s="118">
        <v>-1.0526199999999999</v>
      </c>
      <c r="CC75" s="118">
        <v>-1.0725800000000001</v>
      </c>
      <c r="CD75" s="118">
        <v>-1.0796399999999999</v>
      </c>
      <c r="CE75" s="118">
        <v>-1.07447</v>
      </c>
      <c r="CF75" s="118">
        <v>-1.05776</v>
      </c>
      <c r="CG75" s="118">
        <v>-1.03016</v>
      </c>
      <c r="CH75" s="118">
        <v>-0.99226999999999999</v>
      </c>
      <c r="CI75" s="118">
        <v>-0.94469000000000003</v>
      </c>
      <c r="CJ75" s="118">
        <v>-0.88800000000000001</v>
      </c>
      <c r="CK75" s="118">
        <v>-0.82274999999999998</v>
      </c>
      <c r="CL75" s="118">
        <v>-0.74948999999999999</v>
      </c>
      <c r="CM75" s="118">
        <v>-0.66874</v>
      </c>
      <c r="CN75" s="119">
        <v>-0.58109999999999995</v>
      </c>
      <c r="CO75" s="118">
        <v>-0.4869</v>
      </c>
      <c r="CP75" s="118">
        <v>-0.38668000000000002</v>
      </c>
      <c r="CQ75" s="118">
        <v>-0.28090999999999999</v>
      </c>
      <c r="CR75" s="118">
        <v>-0.17000999999999999</v>
      </c>
      <c r="CS75" s="118">
        <v>-5.441E-2</v>
      </c>
      <c r="CT75" s="118">
        <v>6.5509999999999999E-2</v>
      </c>
      <c r="CU75" s="118">
        <v>0.18937000000000001</v>
      </c>
      <c r="CV75" s="118">
        <v>0.31683</v>
      </c>
      <c r="CW75" s="118">
        <v>0.44757000000000002</v>
      </c>
      <c r="CX75" s="118">
        <v>0.58128999999999997</v>
      </c>
      <c r="CY75" s="118">
        <v>0.71774000000000004</v>
      </c>
      <c r="CZ75" s="118">
        <v>0.85665999999999998</v>
      </c>
      <c r="DA75" s="118">
        <v>0.99783999999999995</v>
      </c>
      <c r="DB75" s="118">
        <v>1.1411100000000001</v>
      </c>
      <c r="DC75" s="118">
        <v>1.2862800000000001</v>
      </c>
      <c r="DD75" s="118">
        <v>1.4332400000000001</v>
      </c>
      <c r="DE75" s="118">
        <v>1.58185</v>
      </c>
      <c r="DF75" s="118">
        <v>1.73203</v>
      </c>
      <c r="DG75" s="118">
        <v>1.8836999999999999</v>
      </c>
      <c r="DH75" s="118">
        <v>2.0367899999999999</v>
      </c>
      <c r="DI75" s="118">
        <v>2.1912699999999998</v>
      </c>
      <c r="DJ75" s="118">
        <v>2.3471099999999998</v>
      </c>
      <c r="DK75" s="118">
        <v>2.5042800000000001</v>
      </c>
      <c r="DL75" s="118">
        <v>2.6627700000000001</v>
      </c>
      <c r="DM75" s="118">
        <v>2.8225799999999999</v>
      </c>
      <c r="DN75" s="118">
        <v>2.9837099999999999</v>
      </c>
      <c r="DO75" s="118">
        <v>3.1461700000000001</v>
      </c>
      <c r="DP75" s="118">
        <v>3.3099799999999999</v>
      </c>
      <c r="DQ75" s="118">
        <v>3.4751400000000001</v>
      </c>
      <c r="DR75" s="118">
        <v>3.64167</v>
      </c>
      <c r="DS75" s="118">
        <v>3.80958</v>
      </c>
      <c r="DT75" s="118">
        <v>3.9789099999999999</v>
      </c>
      <c r="DU75" s="118">
        <v>4.1496599999999999</v>
      </c>
      <c r="DV75" s="118">
        <v>4.3218500000000004</v>
      </c>
      <c r="DW75" s="118">
        <v>4.49552</v>
      </c>
      <c r="DX75" s="118">
        <v>4.6706700000000003</v>
      </c>
      <c r="DY75" s="118">
        <v>4.84734</v>
      </c>
      <c r="DZ75" s="118">
        <v>5.0255299999999998</v>
      </c>
      <c r="EA75" s="118">
        <v>5.20526</v>
      </c>
      <c r="EB75" s="118">
        <v>5.3865600000000002</v>
      </c>
      <c r="EC75" s="118">
        <v>5.5693999999999999</v>
      </c>
      <c r="ED75" s="118">
        <v>5.7538</v>
      </c>
      <c r="EE75" s="118">
        <v>5.9397099999999998</v>
      </c>
      <c r="EF75" s="118">
        <v>6.1270899999999999</v>
      </c>
      <c r="EG75" s="118">
        <v>6.3158500000000002</v>
      </c>
      <c r="EH75" s="118">
        <v>6.50589</v>
      </c>
      <c r="EI75" s="118">
        <v>6.6970499999999999</v>
      </c>
      <c r="EJ75" s="118">
        <v>6.8891099999999996</v>
      </c>
      <c r="EK75" s="118">
        <v>7.0817699999999997</v>
      </c>
      <c r="EL75" s="118">
        <v>7.2746899999999997</v>
      </c>
      <c r="EM75" s="118">
        <v>7.4673800000000004</v>
      </c>
      <c r="EN75" s="118">
        <v>7.6592700000000002</v>
      </c>
      <c r="EO75" s="118">
        <v>7.8496300000000003</v>
      </c>
      <c r="EP75" s="118">
        <v>8.0375700000000005</v>
      </c>
      <c r="EQ75" s="118">
        <v>8.2220300000000002</v>
      </c>
      <c r="ER75" s="118">
        <v>8.4016900000000003</v>
      </c>
      <c r="ES75" s="118">
        <v>8.5749700000000004</v>
      </c>
      <c r="ET75" s="118">
        <v>8.74</v>
      </c>
      <c r="EU75" s="118">
        <v>8.8945100000000004</v>
      </c>
      <c r="EV75" s="118">
        <v>9.0357699999999994</v>
      </c>
      <c r="EW75" s="118">
        <v>9.1605299999999996</v>
      </c>
      <c r="EX75" s="118">
        <v>9.26492</v>
      </c>
      <c r="EY75" s="118">
        <v>9.3442399999999992</v>
      </c>
      <c r="EZ75" s="118">
        <v>9.39283</v>
      </c>
      <c r="FA75" s="118">
        <v>9.4038500000000003</v>
      </c>
      <c r="FB75" s="118">
        <v>9.3689800000000005</v>
      </c>
      <c r="FC75" s="118">
        <v>9.2780000000000005</v>
      </c>
      <c r="FD75" s="118">
        <v>9.1182499999999997</v>
      </c>
      <c r="FE75" s="118">
        <v>8.8739799999999995</v>
      </c>
      <c r="FF75" s="118">
        <v>8.5254100000000008</v>
      </c>
      <c r="FG75" s="118">
        <v>8.0473800000000004</v>
      </c>
      <c r="FH75" s="118">
        <v>7.4075199999999999</v>
      </c>
      <c r="FI75" s="118">
        <v>6.5636700000000001</v>
      </c>
      <c r="FJ75" s="118">
        <v>5.4602199999999996</v>
      </c>
      <c r="FK75" s="118">
        <v>4.0227199999999996</v>
      </c>
      <c r="FL75" s="118">
        <v>2.1502500000000002</v>
      </c>
      <c r="FM75" s="118">
        <v>-0.29565999999999998</v>
      </c>
      <c r="FN75" s="118">
        <v>-3.5061900000000001</v>
      </c>
      <c r="FO75" s="118">
        <v>-7.7435799999999997</v>
      </c>
      <c r="FP75" s="118">
        <v>-13.355589999999999</v>
      </c>
      <c r="FQ75" s="118">
        <v>-20.759879999999999</v>
      </c>
      <c r="FR75" s="118">
        <v>-30.331959999999999</v>
      </c>
      <c r="FS75" s="118">
        <v>-42.104309999999998</v>
      </c>
      <c r="FT75" s="118">
        <v>-55.350639999999999</v>
      </c>
      <c r="FU75" s="118">
        <v>-68.58511</v>
      </c>
      <c r="FV75" s="118">
        <v>-80.345889999999997</v>
      </c>
      <c r="FW75" s="118">
        <v>-89.950919999999996</v>
      </c>
      <c r="FX75" s="118">
        <v>-97.462370000000007</v>
      </c>
      <c r="FY75" s="118">
        <v>-103.2675</v>
      </c>
      <c r="FZ75" s="227">
        <v>-95.05</v>
      </c>
    </row>
    <row r="76" spans="1:182">
      <c r="A76" s="226">
        <v>-111</v>
      </c>
      <c r="B76" s="118">
        <v>141.18171000000001</v>
      </c>
      <c r="C76" s="118">
        <v>140.26785000000001</v>
      </c>
      <c r="D76" s="118">
        <v>139.34396000000001</v>
      </c>
      <c r="E76" s="118">
        <v>138.40710000000001</v>
      </c>
      <c r="F76" s="118">
        <v>137.45362</v>
      </c>
      <c r="G76" s="118">
        <v>136.47902999999999</v>
      </c>
      <c r="H76" s="118">
        <v>135.47802999999999</v>
      </c>
      <c r="I76" s="118">
        <v>134.44442000000001</v>
      </c>
      <c r="J76" s="118">
        <v>133.37107</v>
      </c>
      <c r="K76" s="118">
        <v>132.24984000000001</v>
      </c>
      <c r="L76" s="118">
        <v>131.07154</v>
      </c>
      <c r="M76" s="118">
        <v>129.82580999999999</v>
      </c>
      <c r="N76" s="118">
        <v>128.50104999999999</v>
      </c>
      <c r="O76" s="118">
        <v>127.08429</v>
      </c>
      <c r="P76" s="118">
        <v>125.5611</v>
      </c>
      <c r="Q76" s="118">
        <v>123.91548</v>
      </c>
      <c r="R76" s="118">
        <v>122.12976</v>
      </c>
      <c r="S76" s="118">
        <v>120.18453</v>
      </c>
      <c r="T76" s="118">
        <v>118.05867000000001</v>
      </c>
      <c r="U76" s="118">
        <v>115.72954</v>
      </c>
      <c r="V76" s="118">
        <v>113.17336</v>
      </c>
      <c r="W76" s="118">
        <v>110.3659</v>
      </c>
      <c r="X76" s="118">
        <v>107.2837</v>
      </c>
      <c r="Y76" s="118">
        <v>103.90582000000001</v>
      </c>
      <c r="Z76" s="118">
        <v>100.21637</v>
      </c>
      <c r="AA76" s="118">
        <v>96.207819999999998</v>
      </c>
      <c r="AB76" s="118">
        <v>91.884649999999993</v>
      </c>
      <c r="AC76" s="118">
        <v>87.267179999999996</v>
      </c>
      <c r="AD76" s="118">
        <v>82.39452</v>
      </c>
      <c r="AE76" s="118">
        <v>77.325289999999995</v>
      </c>
      <c r="AF76" s="118">
        <v>72.135289999999998</v>
      </c>
      <c r="AG76" s="118">
        <v>66.911919999999995</v>
      </c>
      <c r="AH76" s="118">
        <v>61.745759999999997</v>
      </c>
      <c r="AI76" s="118">
        <v>56.721649999999997</v>
      </c>
      <c r="AJ76" s="118">
        <v>51.911000000000001</v>
      </c>
      <c r="AK76" s="118">
        <v>47.367069999999998</v>
      </c>
      <c r="AL76" s="118">
        <v>43.123759999999997</v>
      </c>
      <c r="AM76" s="118">
        <v>39.19706</v>
      </c>
      <c r="AN76" s="118">
        <v>35.5884</v>
      </c>
      <c r="AO76" s="118">
        <v>32.288420000000002</v>
      </c>
      <c r="AP76" s="118">
        <v>29.280709999999999</v>
      </c>
      <c r="AQ76" s="118">
        <v>26.54476</v>
      </c>
      <c r="AR76" s="118">
        <v>24.05827</v>
      </c>
      <c r="AS76" s="118">
        <v>21.798770000000001</v>
      </c>
      <c r="AT76" s="118">
        <v>19.74456</v>
      </c>
      <c r="AU76" s="118">
        <v>17.87537</v>
      </c>
      <c r="AV76" s="118">
        <v>16.172609999999999</v>
      </c>
      <c r="AW76" s="118">
        <v>14.61946</v>
      </c>
      <c r="AX76" s="118">
        <v>13.200889999999999</v>
      </c>
      <c r="AY76" s="118">
        <v>11.903510000000001</v>
      </c>
      <c r="AZ76" s="118">
        <v>10.71546</v>
      </c>
      <c r="BA76" s="118">
        <v>9.6262600000000003</v>
      </c>
      <c r="BB76" s="118">
        <v>8.6266599999999993</v>
      </c>
      <c r="BC76" s="118">
        <v>7.7085100000000004</v>
      </c>
      <c r="BD76" s="118">
        <v>6.8646000000000003</v>
      </c>
      <c r="BE76" s="118">
        <v>6.0885499999999997</v>
      </c>
      <c r="BF76" s="118">
        <v>5.3747199999999999</v>
      </c>
      <c r="BG76" s="118">
        <v>4.7181100000000002</v>
      </c>
      <c r="BH76" s="118">
        <v>4.1142599999999998</v>
      </c>
      <c r="BI76" s="118">
        <v>3.5591900000000001</v>
      </c>
      <c r="BJ76" s="118">
        <v>3.0493399999999999</v>
      </c>
      <c r="BK76" s="118">
        <v>2.5815199999999998</v>
      </c>
      <c r="BL76" s="118">
        <v>2.1528499999999999</v>
      </c>
      <c r="BM76" s="118">
        <v>1.7607200000000001</v>
      </c>
      <c r="BN76" s="118">
        <v>1.4027700000000001</v>
      </c>
      <c r="BO76" s="118">
        <v>1.0768500000000001</v>
      </c>
      <c r="BP76" s="118">
        <v>0.78097000000000005</v>
      </c>
      <c r="BQ76" s="118">
        <v>0.51334999999999997</v>
      </c>
      <c r="BR76" s="118">
        <v>0.27232000000000001</v>
      </c>
      <c r="BS76" s="118">
        <v>5.6349999999999997E-2</v>
      </c>
      <c r="BT76" s="118">
        <v>-0.13600000000000001</v>
      </c>
      <c r="BU76" s="118">
        <v>-0.30603000000000002</v>
      </c>
      <c r="BV76" s="118">
        <v>-0.45498</v>
      </c>
      <c r="BW76" s="118">
        <v>-0.58401000000000003</v>
      </c>
      <c r="BX76" s="118">
        <v>-0.69418000000000002</v>
      </c>
      <c r="BY76" s="118">
        <v>-0.78651000000000004</v>
      </c>
      <c r="BZ76" s="118">
        <v>-0.86195999999999995</v>
      </c>
      <c r="CA76" s="118">
        <v>-0.92142999999999997</v>
      </c>
      <c r="CB76" s="118">
        <v>-0.96577000000000002</v>
      </c>
      <c r="CC76" s="118">
        <v>-0.99582000000000004</v>
      </c>
      <c r="CD76" s="118">
        <v>-1.01234</v>
      </c>
      <c r="CE76" s="118">
        <v>-1.01606</v>
      </c>
      <c r="CF76" s="118">
        <v>-1.0077</v>
      </c>
      <c r="CG76" s="118">
        <v>-0.98797999999999997</v>
      </c>
      <c r="CH76" s="118">
        <v>-0.95753999999999995</v>
      </c>
      <c r="CI76" s="118">
        <v>-0.91700999999999999</v>
      </c>
      <c r="CJ76" s="118">
        <v>-0.86702999999999997</v>
      </c>
      <c r="CK76" s="118">
        <v>-0.80820000000000003</v>
      </c>
      <c r="CL76" s="118">
        <v>-0.74109000000000003</v>
      </c>
      <c r="CM76" s="118">
        <v>-0.66627999999999998</v>
      </c>
      <c r="CN76" s="119">
        <v>-0.58438999999999997</v>
      </c>
      <c r="CO76" s="118">
        <v>-0.49580000000000002</v>
      </c>
      <c r="CP76" s="118">
        <v>-0.40110000000000001</v>
      </c>
      <c r="CQ76" s="118">
        <v>-0.30076999999999998</v>
      </c>
      <c r="CR76" s="118">
        <v>-0.19528999999999999</v>
      </c>
      <c r="CS76" s="118">
        <v>-8.5099999999999995E-2</v>
      </c>
      <c r="CT76" s="118">
        <v>2.937E-2</v>
      </c>
      <c r="CU76" s="118">
        <v>0.14771999999999999</v>
      </c>
      <c r="CV76" s="118">
        <v>0.26957999999999999</v>
      </c>
      <c r="CW76" s="118">
        <v>0.39460000000000001</v>
      </c>
      <c r="CX76" s="118">
        <v>0.52246999999999999</v>
      </c>
      <c r="CY76" s="118">
        <v>0.65288000000000002</v>
      </c>
      <c r="CZ76" s="118">
        <v>0.78559999999999997</v>
      </c>
      <c r="DA76" s="118">
        <v>0.92037000000000002</v>
      </c>
      <c r="DB76" s="118">
        <v>1.05701</v>
      </c>
      <c r="DC76" s="118">
        <v>1.1953400000000001</v>
      </c>
      <c r="DD76" s="118">
        <v>1.3351999999999999</v>
      </c>
      <c r="DE76" s="118">
        <v>1.47648</v>
      </c>
      <c r="DF76" s="118">
        <v>1.61907</v>
      </c>
      <c r="DG76" s="118">
        <v>1.7628900000000001</v>
      </c>
      <c r="DH76" s="118">
        <v>1.9078999999999999</v>
      </c>
      <c r="DI76" s="118">
        <v>2.05403</v>
      </c>
      <c r="DJ76" s="118">
        <v>2.2012800000000001</v>
      </c>
      <c r="DK76" s="118">
        <v>2.3496199999999998</v>
      </c>
      <c r="DL76" s="118">
        <v>2.4990399999999999</v>
      </c>
      <c r="DM76" s="118">
        <v>2.6495600000000001</v>
      </c>
      <c r="DN76" s="118">
        <v>2.8011900000000001</v>
      </c>
      <c r="DO76" s="118">
        <v>2.9539399999999998</v>
      </c>
      <c r="DP76" s="118">
        <v>3.1078299999999999</v>
      </c>
      <c r="DQ76" s="118">
        <v>3.2628900000000001</v>
      </c>
      <c r="DR76" s="118">
        <v>3.4191400000000001</v>
      </c>
      <c r="DS76" s="118">
        <v>3.5766100000000001</v>
      </c>
      <c r="DT76" s="118">
        <v>3.7353299999999998</v>
      </c>
      <c r="DU76" s="118">
        <v>3.8953199999999999</v>
      </c>
      <c r="DV76" s="118">
        <v>4.0566000000000004</v>
      </c>
      <c r="DW76" s="118">
        <v>4.2192100000000003</v>
      </c>
      <c r="DX76" s="118">
        <v>4.3831600000000002</v>
      </c>
      <c r="DY76" s="118">
        <v>4.5484799999999996</v>
      </c>
      <c r="DZ76" s="118">
        <v>4.7151699999999996</v>
      </c>
      <c r="EA76" s="118">
        <v>4.8832500000000003</v>
      </c>
      <c r="EB76" s="118">
        <v>5.0527300000000004</v>
      </c>
      <c r="EC76" s="118">
        <v>5.2235800000000001</v>
      </c>
      <c r="ED76" s="118">
        <v>5.3957899999999999</v>
      </c>
      <c r="EE76" s="118">
        <v>5.5693200000000003</v>
      </c>
      <c r="EF76" s="118">
        <v>5.7440899999999999</v>
      </c>
      <c r="EG76" s="118">
        <v>5.9200100000000004</v>
      </c>
      <c r="EH76" s="118">
        <v>6.09694</v>
      </c>
      <c r="EI76" s="118">
        <v>6.2746899999999997</v>
      </c>
      <c r="EJ76" s="118">
        <v>6.45303</v>
      </c>
      <c r="EK76" s="118">
        <v>6.6316300000000004</v>
      </c>
      <c r="EL76" s="118">
        <v>6.8101000000000003</v>
      </c>
      <c r="EM76" s="118">
        <v>6.9879300000000004</v>
      </c>
      <c r="EN76" s="118">
        <v>7.1644899999999998</v>
      </c>
      <c r="EO76" s="118">
        <v>7.3390199999999997</v>
      </c>
      <c r="EP76" s="118">
        <v>7.5105899999999997</v>
      </c>
      <c r="EQ76" s="118">
        <v>7.6780400000000002</v>
      </c>
      <c r="ER76" s="118">
        <v>7.8400100000000004</v>
      </c>
      <c r="ES76" s="118">
        <v>7.9948300000000003</v>
      </c>
      <c r="ET76" s="118">
        <v>8.1405499999999993</v>
      </c>
      <c r="EU76" s="118">
        <v>8.2747799999999998</v>
      </c>
      <c r="EV76" s="118">
        <v>8.39466</v>
      </c>
      <c r="EW76" s="118">
        <v>8.4968000000000004</v>
      </c>
      <c r="EX76" s="118">
        <v>8.5771300000000004</v>
      </c>
      <c r="EY76" s="118">
        <v>8.6307200000000002</v>
      </c>
      <c r="EZ76" s="118">
        <v>8.6516699999999993</v>
      </c>
      <c r="FA76" s="118">
        <v>8.63279</v>
      </c>
      <c r="FB76" s="118">
        <v>8.5653799999999993</v>
      </c>
      <c r="FC76" s="118">
        <v>8.4387399999999992</v>
      </c>
      <c r="FD76" s="118">
        <v>8.23963</v>
      </c>
      <c r="FE76" s="118">
        <v>7.9516200000000001</v>
      </c>
      <c r="FF76" s="118">
        <v>7.5540500000000002</v>
      </c>
      <c r="FG76" s="118">
        <v>7.0207600000000001</v>
      </c>
      <c r="FH76" s="118">
        <v>6.3181399999999996</v>
      </c>
      <c r="FI76" s="118">
        <v>5.4025699999999999</v>
      </c>
      <c r="FJ76" s="118">
        <v>4.2167599999999998</v>
      </c>
      <c r="FK76" s="118">
        <v>2.6845300000000001</v>
      </c>
      <c r="FL76" s="118">
        <v>0.70338000000000001</v>
      </c>
      <c r="FM76" s="118">
        <v>-1.8657699999999999</v>
      </c>
      <c r="FN76" s="118">
        <v>-5.2118799999999998</v>
      </c>
      <c r="FO76" s="118">
        <v>-9.5883500000000002</v>
      </c>
      <c r="FP76" s="118">
        <v>-15.31969</v>
      </c>
      <c r="FQ76" s="118">
        <v>-22.773499999999999</v>
      </c>
      <c r="FR76" s="118">
        <v>-32.239449999999998</v>
      </c>
      <c r="FS76" s="118">
        <v>-43.655520000000003</v>
      </c>
      <c r="FT76" s="118">
        <v>-56.290939999999999</v>
      </c>
      <c r="FU76" s="118">
        <v>-68.822280000000006</v>
      </c>
      <c r="FV76" s="118">
        <v>-79.999300000000005</v>
      </c>
      <c r="FW76" s="118">
        <v>-89.229799999999997</v>
      </c>
      <c r="FX76" s="118">
        <v>-96.547169999999994</v>
      </c>
      <c r="FY76" s="118">
        <v>-102.27618</v>
      </c>
      <c r="FZ76" s="227">
        <v>-94.05</v>
      </c>
    </row>
    <row r="77" spans="1:182">
      <c r="A77" s="226">
        <v>-110</v>
      </c>
      <c r="B77" s="118">
        <v>140.18168</v>
      </c>
      <c r="C77" s="118">
        <v>139.24025</v>
      </c>
      <c r="D77" s="118">
        <v>138.28881000000001</v>
      </c>
      <c r="E77" s="118">
        <v>137.32458</v>
      </c>
      <c r="F77" s="118">
        <v>136.34403</v>
      </c>
      <c r="G77" s="118">
        <v>135.34285</v>
      </c>
      <c r="H77" s="118">
        <v>134.31587999999999</v>
      </c>
      <c r="I77" s="118">
        <v>133.25711999999999</v>
      </c>
      <c r="J77" s="118">
        <v>132.15967000000001</v>
      </c>
      <c r="K77" s="118">
        <v>131.01567</v>
      </c>
      <c r="L77" s="118">
        <v>129.81623999999999</v>
      </c>
      <c r="M77" s="118">
        <v>128.55145999999999</v>
      </c>
      <c r="N77" s="118">
        <v>127.21024</v>
      </c>
      <c r="O77" s="118">
        <v>125.7803</v>
      </c>
      <c r="P77" s="118">
        <v>124.24803</v>
      </c>
      <c r="Q77" s="118">
        <v>122.59849</v>
      </c>
      <c r="R77" s="118">
        <v>120.81532</v>
      </c>
      <c r="S77" s="118">
        <v>118.88072</v>
      </c>
      <c r="T77" s="118">
        <v>116.77558000000001</v>
      </c>
      <c r="U77" s="118">
        <v>114.47963</v>
      </c>
      <c r="V77" s="118">
        <v>111.97188</v>
      </c>
      <c r="W77" s="118">
        <v>109.23126999999999</v>
      </c>
      <c r="X77" s="118">
        <v>106.23775000000001</v>
      </c>
      <c r="Y77" s="118">
        <v>102.9738</v>
      </c>
      <c r="Z77" s="118">
        <v>99.426509999999993</v>
      </c>
      <c r="AA77" s="118">
        <v>95.590320000000006</v>
      </c>
      <c r="AB77" s="118">
        <v>91.46978</v>
      </c>
      <c r="AC77" s="118">
        <v>87.082639999999998</v>
      </c>
      <c r="AD77" s="118">
        <v>82.462069999999997</v>
      </c>
      <c r="AE77" s="118">
        <v>77.657309999999995</v>
      </c>
      <c r="AF77" s="118">
        <v>72.732039999999998</v>
      </c>
      <c r="AG77" s="118">
        <v>67.760310000000004</v>
      </c>
      <c r="AH77" s="118">
        <v>62.82029</v>
      </c>
      <c r="AI77" s="118">
        <v>57.987139999999997</v>
      </c>
      <c r="AJ77" s="118">
        <v>53.326639999999998</v>
      </c>
      <c r="AK77" s="118">
        <v>48.890700000000002</v>
      </c>
      <c r="AL77" s="118">
        <v>44.715380000000003</v>
      </c>
      <c r="AM77" s="118">
        <v>40.821309999999997</v>
      </c>
      <c r="AN77" s="118">
        <v>37.215760000000003</v>
      </c>
      <c r="AO77" s="118">
        <v>33.895470000000003</v>
      </c>
      <c r="AP77" s="118">
        <v>30.849720000000001</v>
      </c>
      <c r="AQ77" s="118">
        <v>28.062930000000001</v>
      </c>
      <c r="AR77" s="118">
        <v>25.516909999999999</v>
      </c>
      <c r="AS77" s="118">
        <v>23.19239</v>
      </c>
      <c r="AT77" s="118">
        <v>21.070160000000001</v>
      </c>
      <c r="AU77" s="118">
        <v>19.131810000000002</v>
      </c>
      <c r="AV77" s="118">
        <v>17.36009</v>
      </c>
      <c r="AW77" s="118">
        <v>15.73916</v>
      </c>
      <c r="AX77" s="118">
        <v>14.254630000000001</v>
      </c>
      <c r="AY77" s="118">
        <v>12.89357</v>
      </c>
      <c r="AZ77" s="118">
        <v>11.644399999999999</v>
      </c>
      <c r="BA77" s="118">
        <v>10.496790000000001</v>
      </c>
      <c r="BB77" s="118">
        <v>9.4415600000000008</v>
      </c>
      <c r="BC77" s="118">
        <v>8.4705700000000004</v>
      </c>
      <c r="BD77" s="118">
        <v>7.5765700000000002</v>
      </c>
      <c r="BE77" s="118">
        <v>6.7531400000000001</v>
      </c>
      <c r="BF77" s="118">
        <v>5.9945399999999998</v>
      </c>
      <c r="BG77" s="118">
        <v>5.2956799999999999</v>
      </c>
      <c r="BH77" s="118">
        <v>4.6520000000000001</v>
      </c>
      <c r="BI77" s="118">
        <v>4.0594099999999997</v>
      </c>
      <c r="BJ77" s="118">
        <v>3.5142600000000002</v>
      </c>
      <c r="BK77" s="118">
        <v>3.0132400000000001</v>
      </c>
      <c r="BL77" s="118">
        <v>2.5533600000000001</v>
      </c>
      <c r="BM77" s="118">
        <v>2.13192</v>
      </c>
      <c r="BN77" s="118">
        <v>1.7464599999999999</v>
      </c>
      <c r="BO77" s="118">
        <v>1.39472</v>
      </c>
      <c r="BP77" s="118">
        <v>1.07464</v>
      </c>
      <c r="BQ77" s="118">
        <v>0.78434000000000004</v>
      </c>
      <c r="BR77" s="118">
        <v>0.52205000000000001</v>
      </c>
      <c r="BS77" s="118">
        <v>0.28616000000000003</v>
      </c>
      <c r="BT77" s="118">
        <v>7.5179999999999997E-2</v>
      </c>
      <c r="BU77" s="118">
        <v>-0.11230999999999999</v>
      </c>
      <c r="BV77" s="118">
        <v>-0.27760000000000001</v>
      </c>
      <c r="BW77" s="118">
        <v>-0.42191000000000001</v>
      </c>
      <c r="BX77" s="118">
        <v>-0.54639000000000004</v>
      </c>
      <c r="BY77" s="118">
        <v>-0.65212999999999999</v>
      </c>
      <c r="BZ77" s="118">
        <v>-0.74012</v>
      </c>
      <c r="CA77" s="118">
        <v>-0.81135000000000002</v>
      </c>
      <c r="CB77" s="118">
        <v>-0.86672000000000005</v>
      </c>
      <c r="CC77" s="118">
        <v>-0.90712000000000004</v>
      </c>
      <c r="CD77" s="118">
        <v>-0.93337000000000003</v>
      </c>
      <c r="CE77" s="118">
        <v>-0.94623999999999997</v>
      </c>
      <c r="CF77" s="118">
        <v>-0.94650999999999996</v>
      </c>
      <c r="CG77" s="118">
        <v>-0.93493999999999999</v>
      </c>
      <c r="CH77" s="118">
        <v>-0.91222999999999999</v>
      </c>
      <c r="CI77" s="118">
        <v>-0.87905</v>
      </c>
      <c r="CJ77" s="118">
        <v>-0.83608000000000005</v>
      </c>
      <c r="CK77" s="118">
        <v>-0.78395000000000004</v>
      </c>
      <c r="CL77" s="118">
        <v>-0.72328999999999999</v>
      </c>
      <c r="CM77" s="118">
        <v>-0.65471000000000001</v>
      </c>
      <c r="CN77" s="119">
        <v>-0.57887999999999995</v>
      </c>
      <c r="CO77" s="118">
        <v>-0.49620999999999998</v>
      </c>
      <c r="CP77" s="118">
        <v>-0.40732000000000002</v>
      </c>
      <c r="CQ77" s="118">
        <v>-0.31274000000000002</v>
      </c>
      <c r="CR77" s="118">
        <v>-0.21298</v>
      </c>
      <c r="CS77" s="118">
        <v>-0.1085</v>
      </c>
      <c r="CT77" s="118">
        <v>2.2000000000000001E-4</v>
      </c>
      <c r="CU77" s="118">
        <v>0.11276</v>
      </c>
      <c r="CV77" s="118">
        <v>0.22872000000000001</v>
      </c>
      <c r="CW77" s="118">
        <v>0.34772999999999998</v>
      </c>
      <c r="CX77" s="118">
        <v>0.46944000000000002</v>
      </c>
      <c r="CY77" s="118">
        <v>0.59353999999999996</v>
      </c>
      <c r="CZ77" s="118">
        <v>0.71975999999999996</v>
      </c>
      <c r="DA77" s="118">
        <v>0.84784999999999999</v>
      </c>
      <c r="DB77" s="118">
        <v>0.97758</v>
      </c>
      <c r="DC77" s="118">
        <v>1.10877</v>
      </c>
      <c r="DD77" s="118">
        <v>1.24126</v>
      </c>
      <c r="DE77" s="118">
        <v>1.3749199999999999</v>
      </c>
      <c r="DF77" s="118">
        <v>1.5096400000000001</v>
      </c>
      <c r="DG77" s="118">
        <v>1.6453500000000001</v>
      </c>
      <c r="DH77" s="118">
        <v>1.7819799999999999</v>
      </c>
      <c r="DI77" s="118">
        <v>1.9194899999999999</v>
      </c>
      <c r="DJ77" s="118">
        <v>2.0578599999999998</v>
      </c>
      <c r="DK77" s="118">
        <v>2.1970800000000001</v>
      </c>
      <c r="DL77" s="118">
        <v>2.3371400000000002</v>
      </c>
      <c r="DM77" s="118">
        <v>2.4780700000000002</v>
      </c>
      <c r="DN77" s="118">
        <v>2.6198800000000002</v>
      </c>
      <c r="DO77" s="118">
        <v>2.7625899999999999</v>
      </c>
      <c r="DP77" s="118">
        <v>2.90625</v>
      </c>
      <c r="DQ77" s="118">
        <v>3.0508700000000002</v>
      </c>
      <c r="DR77" s="118">
        <v>3.1964899999999998</v>
      </c>
      <c r="DS77" s="118">
        <v>3.3431600000000001</v>
      </c>
      <c r="DT77" s="118">
        <v>3.4908899999999998</v>
      </c>
      <c r="DU77" s="118">
        <v>3.6397300000000001</v>
      </c>
      <c r="DV77" s="118">
        <v>3.7896899999999998</v>
      </c>
      <c r="DW77" s="118">
        <v>3.94082</v>
      </c>
      <c r="DX77" s="118">
        <v>4.0931100000000002</v>
      </c>
      <c r="DY77" s="118">
        <v>4.2466100000000004</v>
      </c>
      <c r="DZ77" s="118">
        <v>4.4013099999999996</v>
      </c>
      <c r="EA77" s="118">
        <v>4.5572100000000004</v>
      </c>
      <c r="EB77" s="118">
        <v>4.7143199999999998</v>
      </c>
      <c r="EC77" s="118">
        <v>4.8725899999999998</v>
      </c>
      <c r="ED77" s="118">
        <v>5.0320099999999996</v>
      </c>
      <c r="EE77" s="118">
        <v>5.1925100000000004</v>
      </c>
      <c r="EF77" s="118">
        <v>5.35398</v>
      </c>
      <c r="EG77" s="118">
        <v>5.51633</v>
      </c>
      <c r="EH77" s="118">
        <v>5.6793699999999996</v>
      </c>
      <c r="EI77" s="118">
        <v>5.8429000000000002</v>
      </c>
      <c r="EJ77" s="118">
        <v>6.0066499999999996</v>
      </c>
      <c r="EK77" s="118">
        <v>6.1702599999999999</v>
      </c>
      <c r="EL77" s="118">
        <v>6.3332899999999999</v>
      </c>
      <c r="EM77" s="118">
        <v>6.4952100000000002</v>
      </c>
      <c r="EN77" s="118">
        <v>6.6553399999999998</v>
      </c>
      <c r="EO77" s="118">
        <v>6.8128599999999997</v>
      </c>
      <c r="EP77" s="118">
        <v>6.96678</v>
      </c>
      <c r="EQ77" s="118">
        <v>7.1158900000000003</v>
      </c>
      <c r="ER77" s="118">
        <v>7.25875</v>
      </c>
      <c r="ES77" s="118">
        <v>7.3936299999999999</v>
      </c>
      <c r="ET77" s="118">
        <v>7.5184600000000001</v>
      </c>
      <c r="EU77" s="118">
        <v>7.6307200000000002</v>
      </c>
      <c r="EV77" s="118">
        <v>7.7274500000000002</v>
      </c>
      <c r="EW77" s="118">
        <v>7.8051000000000004</v>
      </c>
      <c r="EX77" s="118">
        <v>7.8593900000000003</v>
      </c>
      <c r="EY77" s="118">
        <v>7.8851800000000001</v>
      </c>
      <c r="EZ77" s="118">
        <v>7.87629</v>
      </c>
      <c r="FA77" s="118">
        <v>7.8252300000000004</v>
      </c>
      <c r="FB77" s="118">
        <v>7.7228700000000003</v>
      </c>
      <c r="FC77" s="118">
        <v>7.5580699999999998</v>
      </c>
      <c r="FD77" s="118">
        <v>7.3170099999999998</v>
      </c>
      <c r="FE77" s="118">
        <v>6.9825699999999999</v>
      </c>
      <c r="FF77" s="118">
        <v>6.53329</v>
      </c>
      <c r="FG77" s="118">
        <v>5.9420299999999999</v>
      </c>
      <c r="FH77" s="118">
        <v>5.1740199999999996</v>
      </c>
      <c r="FI77" s="118">
        <v>4.1843399999999997</v>
      </c>
      <c r="FJ77" s="118">
        <v>2.9142899999999998</v>
      </c>
      <c r="FK77" s="118">
        <v>1.28633</v>
      </c>
      <c r="FL77" s="118">
        <v>-0.80291000000000001</v>
      </c>
      <c r="FM77" s="118">
        <v>-3.4919500000000001</v>
      </c>
      <c r="FN77" s="118">
        <v>-6.9657200000000001</v>
      </c>
      <c r="FO77" s="118">
        <v>-11.466010000000001</v>
      </c>
      <c r="FP77" s="118">
        <v>-17.290839999999999</v>
      </c>
      <c r="FQ77" s="118">
        <v>-24.756250000000001</v>
      </c>
      <c r="FR77" s="118">
        <v>-34.072650000000003</v>
      </c>
      <c r="FS77" s="118">
        <v>-45.104199999999999</v>
      </c>
      <c r="FT77" s="118">
        <v>-57.137549999999997</v>
      </c>
      <c r="FU77" s="118">
        <v>-69.003190000000004</v>
      </c>
      <c r="FV77" s="118">
        <v>-79.631559999999993</v>
      </c>
      <c r="FW77" s="118">
        <v>-88.505459999999999</v>
      </c>
      <c r="FX77" s="118">
        <v>-95.633740000000003</v>
      </c>
      <c r="FY77" s="118">
        <v>-101.28626</v>
      </c>
      <c r="FZ77" s="227">
        <v>-93.05</v>
      </c>
    </row>
    <row r="78" spans="1:182">
      <c r="A78" s="226">
        <v>-109</v>
      </c>
      <c r="B78" s="118">
        <v>139.18165999999999</v>
      </c>
      <c r="C78" s="118">
        <v>138.21297999999999</v>
      </c>
      <c r="D78" s="118">
        <v>137.23442</v>
      </c>
      <c r="E78" s="118">
        <v>136.24334999999999</v>
      </c>
      <c r="F78" s="118">
        <v>135.23638</v>
      </c>
      <c r="G78" s="118">
        <v>134.20938000000001</v>
      </c>
      <c r="H78" s="118">
        <v>133.15737999999999</v>
      </c>
      <c r="I78" s="118">
        <v>132.07456999999999</v>
      </c>
      <c r="J78" s="118">
        <v>130.95429999999999</v>
      </c>
      <c r="K78" s="118">
        <v>129.78898000000001</v>
      </c>
      <c r="L78" s="118">
        <v>128.5701</v>
      </c>
      <c r="M78" s="118">
        <v>127.28813</v>
      </c>
      <c r="N78" s="118">
        <v>125.93255000000001</v>
      </c>
      <c r="O78" s="118">
        <v>124.49169000000001</v>
      </c>
      <c r="P78" s="118">
        <v>122.95278999999999</v>
      </c>
      <c r="Q78" s="118">
        <v>121.3019</v>
      </c>
      <c r="R78" s="118">
        <v>119.5239</v>
      </c>
      <c r="S78" s="118">
        <v>117.60251</v>
      </c>
      <c r="T78" s="118">
        <v>115.52043</v>
      </c>
      <c r="U78" s="118">
        <v>113.25951999999999</v>
      </c>
      <c r="V78" s="118">
        <v>110.80127</v>
      </c>
      <c r="W78" s="118">
        <v>108.12735000000001</v>
      </c>
      <c r="X78" s="118">
        <v>105.22063</v>
      </c>
      <c r="Y78" s="118">
        <v>102.06641</v>
      </c>
      <c r="Z78" s="118">
        <v>98.654229999999998</v>
      </c>
      <c r="AA78" s="118">
        <v>94.979960000000005</v>
      </c>
      <c r="AB78" s="118">
        <v>91.048159999999996</v>
      </c>
      <c r="AC78" s="118">
        <v>86.874279999999999</v>
      </c>
      <c r="AD78" s="118">
        <v>82.486599999999996</v>
      </c>
      <c r="AE78" s="118">
        <v>77.926590000000004</v>
      </c>
      <c r="AF78" s="118">
        <v>73.24794</v>
      </c>
      <c r="AG78" s="118">
        <v>68.513490000000004</v>
      </c>
      <c r="AH78" s="118">
        <v>63.790550000000003</v>
      </c>
      <c r="AI78" s="118">
        <v>59.145409999999998</v>
      </c>
      <c r="AJ78" s="118">
        <v>54.63796</v>
      </c>
      <c r="AK78" s="118">
        <v>50.317689999999999</v>
      </c>
      <c r="AL78" s="118">
        <v>46.221400000000003</v>
      </c>
      <c r="AM78" s="118">
        <v>42.37283</v>
      </c>
      <c r="AN78" s="118">
        <v>38.783799999999999</v>
      </c>
      <c r="AO78" s="118">
        <v>35.456180000000003</v>
      </c>
      <c r="AP78" s="118">
        <v>32.384309999999999</v>
      </c>
      <c r="AQ78" s="118">
        <v>29.55725</v>
      </c>
      <c r="AR78" s="118">
        <v>26.960750000000001</v>
      </c>
      <c r="AS78" s="118">
        <v>24.578800000000001</v>
      </c>
      <c r="AT78" s="118">
        <v>22.3948</v>
      </c>
      <c r="AU78" s="118">
        <v>20.392320000000002</v>
      </c>
      <c r="AV78" s="118">
        <v>18.55565</v>
      </c>
      <c r="AW78" s="118">
        <v>16.870069999999998</v>
      </c>
      <c r="AX78" s="118">
        <v>15.322010000000001</v>
      </c>
      <c r="AY78" s="118">
        <v>13.899100000000001</v>
      </c>
      <c r="AZ78" s="118">
        <v>12.59015</v>
      </c>
      <c r="BA78" s="118">
        <v>11.38509</v>
      </c>
      <c r="BB78" s="118">
        <v>10.274889999999999</v>
      </c>
      <c r="BC78" s="118">
        <v>9.2514800000000008</v>
      </c>
      <c r="BD78" s="118">
        <v>8.3076299999999996</v>
      </c>
      <c r="BE78" s="118">
        <v>7.4368999999999996</v>
      </c>
      <c r="BF78" s="118">
        <v>6.6335100000000002</v>
      </c>
      <c r="BG78" s="118">
        <v>5.8922999999999996</v>
      </c>
      <c r="BH78" s="118">
        <v>5.2086300000000003</v>
      </c>
      <c r="BI78" s="118">
        <v>4.5783300000000002</v>
      </c>
      <c r="BJ78" s="118">
        <v>3.9976400000000001</v>
      </c>
      <c r="BK78" s="118">
        <v>3.4631699999999999</v>
      </c>
      <c r="BL78" s="118">
        <v>2.9718300000000002</v>
      </c>
      <c r="BM78" s="118">
        <v>2.5208200000000001</v>
      </c>
      <c r="BN78" s="118">
        <v>2.10758</v>
      </c>
      <c r="BO78" s="118">
        <v>1.72977</v>
      </c>
      <c r="BP78" s="118">
        <v>1.38523</v>
      </c>
      <c r="BQ78" s="118">
        <v>1.0719799999999999</v>
      </c>
      <c r="BR78" s="118">
        <v>0.78817999999999999</v>
      </c>
      <c r="BS78" s="118">
        <v>0.53213999999999995</v>
      </c>
      <c r="BT78" s="118">
        <v>0.30225999999999997</v>
      </c>
      <c r="BU78" s="118">
        <v>9.708E-2</v>
      </c>
      <c r="BV78" s="118">
        <v>-8.4779999999999994E-2</v>
      </c>
      <c r="BW78" s="118">
        <v>-0.24462999999999999</v>
      </c>
      <c r="BX78" s="118">
        <v>-0.38366</v>
      </c>
      <c r="BY78" s="118">
        <v>-0.50304000000000004</v>
      </c>
      <c r="BZ78" s="118">
        <v>-0.60382999999999998</v>
      </c>
      <c r="CA78" s="118">
        <v>-0.68706999999999996</v>
      </c>
      <c r="CB78" s="118">
        <v>-0.75373000000000001</v>
      </c>
      <c r="CC78" s="118">
        <v>-0.80474000000000001</v>
      </c>
      <c r="CD78" s="118">
        <v>-0.84097999999999995</v>
      </c>
      <c r="CE78" s="118">
        <v>-0.86329</v>
      </c>
      <c r="CF78" s="118">
        <v>-0.87246999999999997</v>
      </c>
      <c r="CG78" s="118">
        <v>-0.86934</v>
      </c>
      <c r="CH78" s="118">
        <v>-0.85465000000000002</v>
      </c>
      <c r="CI78" s="118">
        <v>-0.82911999999999997</v>
      </c>
      <c r="CJ78" s="118">
        <v>-0.79346000000000005</v>
      </c>
      <c r="CK78" s="118">
        <v>-0.74834999999999996</v>
      </c>
      <c r="CL78" s="118">
        <v>-0.69445999999999997</v>
      </c>
      <c r="CM78" s="118">
        <v>-0.63244</v>
      </c>
      <c r="CN78" s="119">
        <v>-0.56298000000000004</v>
      </c>
      <c r="CO78" s="118">
        <v>-0.48655999999999999</v>
      </c>
      <c r="CP78" s="118">
        <v>-0.40382000000000001</v>
      </c>
      <c r="CQ78" s="118">
        <v>-0.31531999999999999</v>
      </c>
      <c r="CR78" s="118">
        <v>-0.22159999999999999</v>
      </c>
      <c r="CS78" s="118">
        <v>-0.12317</v>
      </c>
      <c r="CT78" s="118">
        <v>-2.052E-2</v>
      </c>
      <c r="CU78" s="118">
        <v>8.5879999999999998E-2</v>
      </c>
      <c r="CV78" s="118">
        <v>0.19561999999999999</v>
      </c>
      <c r="CW78" s="118">
        <v>0.30829000000000001</v>
      </c>
      <c r="CX78" s="118">
        <v>0.42353000000000002</v>
      </c>
      <c r="CY78" s="118">
        <v>0.54100999999999999</v>
      </c>
      <c r="CZ78" s="118">
        <v>0.66042000000000001</v>
      </c>
      <c r="DA78" s="118">
        <v>0.78149999999999997</v>
      </c>
      <c r="DB78" s="118">
        <v>0.90402000000000005</v>
      </c>
      <c r="DC78" s="118">
        <v>1.0277799999999999</v>
      </c>
      <c r="DD78" s="118">
        <v>1.1526000000000001</v>
      </c>
      <c r="DE78" s="118">
        <v>1.2783500000000001</v>
      </c>
      <c r="DF78" s="118">
        <v>1.4049199999999999</v>
      </c>
      <c r="DG78" s="118">
        <v>1.5322100000000001</v>
      </c>
      <c r="DH78" s="118">
        <v>1.66018</v>
      </c>
      <c r="DI78" s="118">
        <v>1.78878</v>
      </c>
      <c r="DJ78" s="118">
        <v>1.91798</v>
      </c>
      <c r="DK78" s="118">
        <v>2.0477799999999999</v>
      </c>
      <c r="DL78" s="118">
        <v>2.1781899999999998</v>
      </c>
      <c r="DM78" s="118">
        <v>2.3092199999999998</v>
      </c>
      <c r="DN78" s="118">
        <v>2.4409100000000001</v>
      </c>
      <c r="DO78" s="118">
        <v>2.57328</v>
      </c>
      <c r="DP78" s="118">
        <v>2.7063700000000002</v>
      </c>
      <c r="DQ78" s="118">
        <v>2.84023</v>
      </c>
      <c r="DR78" s="118">
        <v>2.9748899999999998</v>
      </c>
      <c r="DS78" s="118">
        <v>3.1103900000000002</v>
      </c>
      <c r="DT78" s="118">
        <v>3.2467700000000002</v>
      </c>
      <c r="DU78" s="118">
        <v>3.3840699999999999</v>
      </c>
      <c r="DV78" s="118">
        <v>3.5223200000000001</v>
      </c>
      <c r="DW78" s="118">
        <v>3.66154</v>
      </c>
      <c r="DX78" s="118">
        <v>3.8017500000000002</v>
      </c>
      <c r="DY78" s="118">
        <v>3.9429699999999999</v>
      </c>
      <c r="DZ78" s="118">
        <v>4.0852000000000004</v>
      </c>
      <c r="EA78" s="118">
        <v>4.2284199999999998</v>
      </c>
      <c r="EB78" s="118">
        <v>4.3726200000000004</v>
      </c>
      <c r="EC78" s="118">
        <v>4.5177699999999996</v>
      </c>
      <c r="ED78" s="118">
        <v>4.6637899999999997</v>
      </c>
      <c r="EE78" s="118">
        <v>4.8106200000000001</v>
      </c>
      <c r="EF78" s="118">
        <v>4.9581299999999997</v>
      </c>
      <c r="EG78" s="118">
        <v>5.1061899999999998</v>
      </c>
      <c r="EH78" s="118">
        <v>5.2545900000000003</v>
      </c>
      <c r="EI78" s="118">
        <v>5.4031000000000002</v>
      </c>
      <c r="EJ78" s="118">
        <v>5.5514000000000001</v>
      </c>
      <c r="EK78" s="118">
        <v>5.6991100000000001</v>
      </c>
      <c r="EL78" s="118">
        <v>5.8457499999999998</v>
      </c>
      <c r="EM78" s="118">
        <v>5.9907300000000001</v>
      </c>
      <c r="EN78" s="118">
        <v>6.1333200000000003</v>
      </c>
      <c r="EO78" s="118">
        <v>6.2726699999999997</v>
      </c>
      <c r="EP78" s="118">
        <v>6.4077200000000003</v>
      </c>
      <c r="EQ78" s="118">
        <v>6.5371899999999998</v>
      </c>
      <c r="ER78" s="118">
        <v>6.6595500000000003</v>
      </c>
      <c r="ES78" s="118">
        <v>6.7730100000000002</v>
      </c>
      <c r="ET78" s="118">
        <v>6.8753700000000002</v>
      </c>
      <c r="EU78" s="118">
        <v>6.9640199999999997</v>
      </c>
      <c r="EV78" s="118">
        <v>7.0358599999999996</v>
      </c>
      <c r="EW78" s="118">
        <v>7.0871599999999999</v>
      </c>
      <c r="EX78" s="118">
        <v>7.1134700000000004</v>
      </c>
      <c r="EY78" s="118">
        <v>7.1094299999999997</v>
      </c>
      <c r="EZ78" s="118">
        <v>7.0685599999999997</v>
      </c>
      <c r="FA78" s="118">
        <v>6.9830699999999997</v>
      </c>
      <c r="FB78" s="118">
        <v>6.8434400000000002</v>
      </c>
      <c r="FC78" s="118">
        <v>6.6380499999999998</v>
      </c>
      <c r="FD78" s="118">
        <v>6.3525600000000004</v>
      </c>
      <c r="FE78" s="118">
        <v>5.9691799999999997</v>
      </c>
      <c r="FF78" s="118">
        <v>5.4656799999999999</v>
      </c>
      <c r="FG78" s="118">
        <v>4.8139900000000004</v>
      </c>
      <c r="FH78" s="118">
        <v>3.9783400000000002</v>
      </c>
      <c r="FI78" s="118">
        <v>2.9126699999999999</v>
      </c>
      <c r="FJ78" s="118">
        <v>1.5571699999999999</v>
      </c>
      <c r="FK78" s="118">
        <v>-0.16657</v>
      </c>
      <c r="FL78" s="118">
        <v>-2.3620100000000002</v>
      </c>
      <c r="FM78" s="118">
        <v>-5.1658999999999997</v>
      </c>
      <c r="FN78" s="118">
        <v>-8.7572500000000009</v>
      </c>
      <c r="FO78" s="118">
        <v>-13.36378</v>
      </c>
      <c r="FP78" s="118">
        <v>-19.2545</v>
      </c>
      <c r="FQ78" s="118">
        <v>-26.694140000000001</v>
      </c>
      <c r="FR78" s="118">
        <v>-35.822360000000003</v>
      </c>
      <c r="FS78" s="118">
        <v>-46.449089999999998</v>
      </c>
      <c r="FT78" s="118">
        <v>-57.894289999999998</v>
      </c>
      <c r="FU78" s="118">
        <v>-69.131100000000004</v>
      </c>
      <c r="FV78" s="118">
        <v>-79.243700000000004</v>
      </c>
      <c r="FW78" s="118">
        <v>-87.777900000000002</v>
      </c>
      <c r="FX78" s="118">
        <v>-94.721980000000002</v>
      </c>
      <c r="FY78" s="118">
        <v>-100.29771</v>
      </c>
      <c r="FZ78" s="227">
        <v>-92.05</v>
      </c>
    </row>
    <row r="79" spans="1:182">
      <c r="A79" s="226">
        <v>-108</v>
      </c>
      <c r="B79" s="118">
        <v>138.18163000000001</v>
      </c>
      <c r="C79" s="118">
        <v>137.18604999999999</v>
      </c>
      <c r="D79" s="118">
        <v>136.1808</v>
      </c>
      <c r="E79" s="118">
        <v>135.16341</v>
      </c>
      <c r="F79" s="118">
        <v>134.13068999999999</v>
      </c>
      <c r="G79" s="118">
        <v>133.07866000000001</v>
      </c>
      <c r="H79" s="118">
        <v>132.00254000000001</v>
      </c>
      <c r="I79" s="118">
        <v>130.89677</v>
      </c>
      <c r="J79" s="118">
        <v>129.75493</v>
      </c>
      <c r="K79" s="118">
        <v>128.56972999999999</v>
      </c>
      <c r="L79" s="118">
        <v>127.333</v>
      </c>
      <c r="M79" s="118">
        <v>126.03565</v>
      </c>
      <c r="N79" s="118">
        <v>124.66767</v>
      </c>
      <c r="O79" s="118">
        <v>123.21805999999999</v>
      </c>
      <c r="P79" s="118">
        <v>121.67480999999999</v>
      </c>
      <c r="Q79" s="118">
        <v>120.02494</v>
      </c>
      <c r="R79" s="118">
        <v>118.25449999999999</v>
      </c>
      <c r="S79" s="118">
        <v>116.3486</v>
      </c>
      <c r="T79" s="118">
        <v>114.29159</v>
      </c>
      <c r="U79" s="118">
        <v>112.06726</v>
      </c>
      <c r="V79" s="118">
        <v>109.65925</v>
      </c>
      <c r="W79" s="118">
        <v>107.05164000000001</v>
      </c>
      <c r="X79" s="118">
        <v>104.22972</v>
      </c>
      <c r="Y79" s="118">
        <v>101.18118</v>
      </c>
      <c r="Z79" s="118">
        <v>97.897499999999994</v>
      </c>
      <c r="AA79" s="118">
        <v>94.37567</v>
      </c>
      <c r="AB79" s="118">
        <v>90.620109999999997</v>
      </c>
      <c r="AC79" s="118">
        <v>86.644329999999997</v>
      </c>
      <c r="AD79" s="118">
        <v>82.47242</v>
      </c>
      <c r="AE79" s="118">
        <v>78.139499999999998</v>
      </c>
      <c r="AF79" s="118">
        <v>73.690910000000002</v>
      </c>
      <c r="AG79" s="118">
        <v>69.180070000000001</v>
      </c>
      <c r="AH79" s="118">
        <v>64.664900000000003</v>
      </c>
      <c r="AI79" s="118">
        <v>60.203589999999998</v>
      </c>
      <c r="AJ79" s="118">
        <v>55.850200000000001</v>
      </c>
      <c r="AK79" s="118">
        <v>51.651139999999998</v>
      </c>
      <c r="AL79" s="118">
        <v>47.642829999999996</v>
      </c>
      <c r="AM79" s="118">
        <v>43.850879999999997</v>
      </c>
      <c r="AN79" s="118">
        <v>40.29045</v>
      </c>
      <c r="AO79" s="118">
        <v>36.967619999999997</v>
      </c>
      <c r="AP79" s="118">
        <v>33.881120000000003</v>
      </c>
      <c r="AQ79" s="118">
        <v>31.0242</v>
      </c>
      <c r="AR79" s="118">
        <v>28.386369999999999</v>
      </c>
      <c r="AS79" s="118">
        <v>25.954840000000001</v>
      </c>
      <c r="AT79" s="118">
        <v>23.71565</v>
      </c>
      <c r="AU79" s="118">
        <v>21.654489999999999</v>
      </c>
      <c r="AV79" s="118">
        <v>19.757280000000002</v>
      </c>
      <c r="AW79" s="118">
        <v>18.010590000000001</v>
      </c>
      <c r="AX79" s="118">
        <v>16.401779999999999</v>
      </c>
      <c r="AY79" s="118">
        <v>14.919180000000001</v>
      </c>
      <c r="AZ79" s="118">
        <v>13.552110000000001</v>
      </c>
      <c r="BA79" s="118">
        <v>12.29083</v>
      </c>
      <c r="BB79" s="118">
        <v>11.12656</v>
      </c>
      <c r="BC79" s="118">
        <v>10.051349999999999</v>
      </c>
      <c r="BD79" s="118">
        <v>9.0580800000000004</v>
      </c>
      <c r="BE79" s="118">
        <v>8.1402999999999999</v>
      </c>
      <c r="BF79" s="118">
        <v>7.2922399999999996</v>
      </c>
      <c r="BG79" s="118">
        <v>6.5087000000000002</v>
      </c>
      <c r="BH79" s="118">
        <v>5.7849899999999996</v>
      </c>
      <c r="BI79" s="118">
        <v>5.1168699999999996</v>
      </c>
      <c r="BJ79" s="118">
        <v>4.5004999999999997</v>
      </c>
      <c r="BK79" s="118">
        <v>3.9323999999999999</v>
      </c>
      <c r="BL79" s="118">
        <v>3.4094099999999998</v>
      </c>
      <c r="BM79" s="118">
        <v>2.92862</v>
      </c>
      <c r="BN79" s="118">
        <v>2.48739</v>
      </c>
      <c r="BO79" s="118">
        <v>2.0832899999999999</v>
      </c>
      <c r="BP79" s="118">
        <v>1.71408</v>
      </c>
      <c r="BQ79" s="118">
        <v>1.3776600000000001</v>
      </c>
      <c r="BR79" s="118">
        <v>1.0721400000000001</v>
      </c>
      <c r="BS79" s="118">
        <v>0.79571999999999998</v>
      </c>
      <c r="BT79" s="118">
        <v>0.54674</v>
      </c>
      <c r="BU79" s="118">
        <v>0.32363999999999998</v>
      </c>
      <c r="BV79" s="118">
        <v>0.12497</v>
      </c>
      <c r="BW79" s="118">
        <v>-5.0630000000000001E-2</v>
      </c>
      <c r="BX79" s="118">
        <v>-0.20444999999999999</v>
      </c>
      <c r="BY79" s="118">
        <v>-0.33771000000000001</v>
      </c>
      <c r="BZ79" s="118">
        <v>-0.45154</v>
      </c>
      <c r="CA79" s="118">
        <v>-0.54703999999999997</v>
      </c>
      <c r="CB79" s="118">
        <v>-0.62524000000000002</v>
      </c>
      <c r="CC79" s="118">
        <v>-0.68713000000000002</v>
      </c>
      <c r="CD79" s="118">
        <v>-0.73363999999999996</v>
      </c>
      <c r="CE79" s="118">
        <v>-0.76566000000000001</v>
      </c>
      <c r="CF79" s="118">
        <v>-0.78405000000000002</v>
      </c>
      <c r="CG79" s="118">
        <v>-0.78966000000000003</v>
      </c>
      <c r="CH79" s="118">
        <v>-0.78330999999999995</v>
      </c>
      <c r="CI79" s="118">
        <v>-0.76573999999999998</v>
      </c>
      <c r="CJ79" s="118">
        <v>-0.73770999999999998</v>
      </c>
      <c r="CK79" s="118">
        <v>-0.69996000000000003</v>
      </c>
      <c r="CL79" s="118">
        <v>-0.65317999999999998</v>
      </c>
      <c r="CM79" s="118">
        <v>-0.59806000000000004</v>
      </c>
      <c r="CN79" s="119">
        <v>-0.53532999999999997</v>
      </c>
      <c r="CO79" s="118">
        <v>-0.46550000000000002</v>
      </c>
      <c r="CP79" s="118">
        <v>-0.38925999999999999</v>
      </c>
      <c r="CQ79" s="118">
        <v>-0.30719000000000002</v>
      </c>
      <c r="CR79" s="118">
        <v>-0.21987000000000001</v>
      </c>
      <c r="CS79" s="118">
        <v>-0.12784999999999999</v>
      </c>
      <c r="CT79" s="118">
        <v>-3.1629999999999998E-2</v>
      </c>
      <c r="CU79" s="118">
        <v>6.8279999999999993E-2</v>
      </c>
      <c r="CV79" s="118">
        <v>0.17144999999999999</v>
      </c>
      <c r="CW79" s="118">
        <v>0.27744999999999997</v>
      </c>
      <c r="CX79" s="118">
        <v>0.38588</v>
      </c>
      <c r="CY79" s="118">
        <v>0.49639</v>
      </c>
      <c r="CZ79" s="118">
        <v>0.60867000000000004</v>
      </c>
      <c r="DA79" s="118">
        <v>0.72241999999999995</v>
      </c>
      <c r="DB79" s="118">
        <v>0.83740999999999999</v>
      </c>
      <c r="DC79" s="118">
        <v>0.95342000000000005</v>
      </c>
      <c r="DD79" s="118">
        <v>1.07026</v>
      </c>
      <c r="DE79" s="118">
        <v>1.1878</v>
      </c>
      <c r="DF79" s="118">
        <v>1.3059099999999999</v>
      </c>
      <c r="DG79" s="118">
        <v>1.4245000000000001</v>
      </c>
      <c r="DH79" s="118">
        <v>1.5435099999999999</v>
      </c>
      <c r="DI79" s="118">
        <v>1.66289</v>
      </c>
      <c r="DJ79" s="118">
        <v>1.78264</v>
      </c>
      <c r="DK79" s="118">
        <v>1.90273</v>
      </c>
      <c r="DL79" s="118">
        <v>2.02319</v>
      </c>
      <c r="DM79" s="118">
        <v>2.1440299999999999</v>
      </c>
      <c r="DN79" s="118">
        <v>2.2652999999999999</v>
      </c>
      <c r="DO79" s="118">
        <v>2.3870200000000001</v>
      </c>
      <c r="DP79" s="118">
        <v>2.5092400000000001</v>
      </c>
      <c r="DQ79" s="118">
        <v>2.6320199999999998</v>
      </c>
      <c r="DR79" s="118">
        <v>2.7553800000000002</v>
      </c>
      <c r="DS79" s="118">
        <v>2.8793899999999999</v>
      </c>
      <c r="DT79" s="118">
        <v>3.0040800000000001</v>
      </c>
      <c r="DU79" s="118">
        <v>3.12948</v>
      </c>
      <c r="DV79" s="118">
        <v>3.25563</v>
      </c>
      <c r="DW79" s="118">
        <v>3.3825500000000002</v>
      </c>
      <c r="DX79" s="118">
        <v>3.5102600000000002</v>
      </c>
      <c r="DY79" s="118">
        <v>3.6387700000000001</v>
      </c>
      <c r="DZ79" s="118">
        <v>3.7680600000000002</v>
      </c>
      <c r="EA79" s="118">
        <v>3.89812</v>
      </c>
      <c r="EB79" s="118">
        <v>4.0289099999999998</v>
      </c>
      <c r="EC79" s="118">
        <v>4.1603700000000003</v>
      </c>
      <c r="ED79" s="118">
        <v>4.2924300000000004</v>
      </c>
      <c r="EE79" s="118">
        <v>4.4249799999999997</v>
      </c>
      <c r="EF79" s="118">
        <v>4.5578900000000004</v>
      </c>
      <c r="EG79" s="118">
        <v>4.6909700000000001</v>
      </c>
      <c r="EH79" s="118">
        <v>4.8239999999999998</v>
      </c>
      <c r="EI79" s="118">
        <v>4.9567100000000002</v>
      </c>
      <c r="EJ79" s="118">
        <v>5.0887399999999996</v>
      </c>
      <c r="EK79" s="118">
        <v>5.2196699999999998</v>
      </c>
      <c r="EL79" s="118">
        <v>5.3489699999999996</v>
      </c>
      <c r="EM79" s="118">
        <v>5.4760099999999996</v>
      </c>
      <c r="EN79" s="118">
        <v>5.6000199999999998</v>
      </c>
      <c r="EO79" s="118">
        <v>5.7200699999999998</v>
      </c>
      <c r="EP79" s="118">
        <v>5.8350299999999997</v>
      </c>
      <c r="EQ79" s="118">
        <v>5.9435700000000002</v>
      </c>
      <c r="ER79" s="118">
        <v>6.0441000000000003</v>
      </c>
      <c r="ES79" s="118">
        <v>6.1346999999999996</v>
      </c>
      <c r="ET79" s="118">
        <v>6.2130700000000001</v>
      </c>
      <c r="EU79" s="118">
        <v>6.27651</v>
      </c>
      <c r="EV79" s="118">
        <v>6.3217499999999998</v>
      </c>
      <c r="EW79" s="118">
        <v>6.3449299999999997</v>
      </c>
      <c r="EX79" s="118">
        <v>6.34138</v>
      </c>
      <c r="EY79" s="118">
        <v>6.3055099999999999</v>
      </c>
      <c r="EZ79" s="118">
        <v>6.2306100000000004</v>
      </c>
      <c r="FA79" s="118">
        <v>6.10853</v>
      </c>
      <c r="FB79" s="118">
        <v>5.9294000000000002</v>
      </c>
      <c r="FC79" s="118">
        <v>5.6811499999999997</v>
      </c>
      <c r="FD79" s="118">
        <v>5.3489000000000004</v>
      </c>
      <c r="FE79" s="118">
        <v>4.9142599999999996</v>
      </c>
      <c r="FF79" s="118">
        <v>4.3542699999999996</v>
      </c>
      <c r="FG79" s="118">
        <v>3.6400600000000001</v>
      </c>
      <c r="FH79" s="118">
        <v>2.7349600000000001</v>
      </c>
      <c r="FI79" s="118">
        <v>1.59202</v>
      </c>
      <c r="FJ79" s="118">
        <v>0.15065000000000001</v>
      </c>
      <c r="FK79" s="118">
        <v>-1.66787</v>
      </c>
      <c r="FL79" s="118">
        <v>-3.9662700000000002</v>
      </c>
      <c r="FM79" s="118">
        <v>-6.8782199999999998</v>
      </c>
      <c r="FN79" s="118">
        <v>-10.575089999999999</v>
      </c>
      <c r="FO79" s="118">
        <v>-15.26831</v>
      </c>
      <c r="FP79" s="118">
        <v>-21.19633</v>
      </c>
      <c r="FQ79" s="118">
        <v>-28.574480000000001</v>
      </c>
      <c r="FR79" s="118">
        <v>-37.481369999999998</v>
      </c>
      <c r="FS79" s="118">
        <v>-47.690289999999997</v>
      </c>
      <c r="FT79" s="118">
        <v>-58.56521</v>
      </c>
      <c r="FU79" s="118">
        <v>-69.209059999999994</v>
      </c>
      <c r="FV79" s="118">
        <v>-78.836680000000001</v>
      </c>
      <c r="FW79" s="118">
        <v>-87.047139999999999</v>
      </c>
      <c r="FX79" s="118">
        <v>-93.811800000000005</v>
      </c>
      <c r="FY79" s="118">
        <v>-99.310509999999994</v>
      </c>
      <c r="FZ79" s="227">
        <v>-91.05</v>
      </c>
    </row>
    <row r="80" spans="1:182">
      <c r="A80" s="226">
        <v>-107</v>
      </c>
      <c r="B80" s="118">
        <v>137.1816</v>
      </c>
      <c r="C80" s="118">
        <v>136.15946</v>
      </c>
      <c r="D80" s="118">
        <v>135.12796</v>
      </c>
      <c r="E80" s="118">
        <v>134.0848</v>
      </c>
      <c r="F80" s="118">
        <v>133.02697000000001</v>
      </c>
      <c r="G80" s="118">
        <v>131.95069000000001</v>
      </c>
      <c r="H80" s="118">
        <v>130.85140000000001</v>
      </c>
      <c r="I80" s="118">
        <v>129.72372999999999</v>
      </c>
      <c r="J80" s="118">
        <v>128.56154000000001</v>
      </c>
      <c r="K80" s="118">
        <v>127.35785</v>
      </c>
      <c r="L80" s="118">
        <v>126.10483000000001</v>
      </c>
      <c r="M80" s="118">
        <v>124.79383</v>
      </c>
      <c r="N80" s="118">
        <v>123.41534</v>
      </c>
      <c r="O80" s="118">
        <v>121.95898</v>
      </c>
      <c r="P80" s="118">
        <v>120.41351</v>
      </c>
      <c r="Q80" s="118">
        <v>118.76685999999999</v>
      </c>
      <c r="R80" s="118">
        <v>117.00613</v>
      </c>
      <c r="S80" s="118">
        <v>115.11775</v>
      </c>
      <c r="T80" s="118">
        <v>113.08754</v>
      </c>
      <c r="U80" s="118">
        <v>110.90102</v>
      </c>
      <c r="V80" s="118">
        <v>108.54375</v>
      </c>
      <c r="W80" s="118">
        <v>106.00183</v>
      </c>
      <c r="X80" s="118">
        <v>103.26267</v>
      </c>
      <c r="Y80" s="118">
        <v>100.31589</v>
      </c>
      <c r="Z80" s="118">
        <v>97.154560000000004</v>
      </c>
      <c r="AA80" s="118">
        <v>93.776520000000005</v>
      </c>
      <c r="AB80" s="118">
        <v>90.185950000000005</v>
      </c>
      <c r="AC80" s="118">
        <v>86.394660000000002</v>
      </c>
      <c r="AD80" s="118">
        <v>82.423270000000002</v>
      </c>
      <c r="AE80" s="118">
        <v>78.301519999999996</v>
      </c>
      <c r="AF80" s="118">
        <v>74.067869999999999</v>
      </c>
      <c r="AG80" s="118">
        <v>69.767740000000003</v>
      </c>
      <c r="AH80" s="118">
        <v>65.450980000000001</v>
      </c>
      <c r="AI80" s="118">
        <v>61.168460000000003</v>
      </c>
      <c r="AJ80" s="118">
        <v>56.968640000000001</v>
      </c>
      <c r="AK80" s="118">
        <v>52.894480000000001</v>
      </c>
      <c r="AL80" s="118">
        <v>48.981229999999996</v>
      </c>
      <c r="AM80" s="118">
        <v>45.255310000000001</v>
      </c>
      <c r="AN80" s="118">
        <v>41.734229999999997</v>
      </c>
      <c r="AO80" s="118">
        <v>38.427349999999997</v>
      </c>
      <c r="AP80" s="118">
        <v>35.337090000000003</v>
      </c>
      <c r="AQ80" s="118">
        <v>32.460459999999998</v>
      </c>
      <c r="AR80" s="118">
        <v>29.79045</v>
      </c>
      <c r="AS80" s="118">
        <v>27.317350000000001</v>
      </c>
      <c r="AT80" s="118">
        <v>25.02983</v>
      </c>
      <c r="AU80" s="118">
        <v>22.915749999999999</v>
      </c>
      <c r="AV80" s="118">
        <v>20.962789999999998</v>
      </c>
      <c r="AW80" s="118">
        <v>19.15888</v>
      </c>
      <c r="AX80" s="118">
        <v>17.492460000000001</v>
      </c>
      <c r="AY80" s="118">
        <v>15.952669999999999</v>
      </c>
      <c r="AZ80" s="118">
        <v>14.52943</v>
      </c>
      <c r="BA80" s="118">
        <v>13.21344</v>
      </c>
      <c r="BB80" s="118">
        <v>11.99624</v>
      </c>
      <c r="BC80" s="118">
        <v>10.87008</v>
      </c>
      <c r="BD80" s="118">
        <v>9.8279800000000002</v>
      </c>
      <c r="BE80" s="118">
        <v>8.8635699999999993</v>
      </c>
      <c r="BF80" s="118">
        <v>7.97112</v>
      </c>
      <c r="BG80" s="118">
        <v>7.1454000000000004</v>
      </c>
      <c r="BH80" s="118">
        <v>6.38171</v>
      </c>
      <c r="BI80" s="118">
        <v>5.6757600000000004</v>
      </c>
      <c r="BJ80" s="118">
        <v>5.0236599999999996</v>
      </c>
      <c r="BK80" s="118">
        <v>4.4218400000000004</v>
      </c>
      <c r="BL80" s="118">
        <v>3.8670599999999999</v>
      </c>
      <c r="BM80" s="118">
        <v>3.35636</v>
      </c>
      <c r="BN80" s="118">
        <v>2.8869799999999999</v>
      </c>
      <c r="BO80" s="118">
        <v>2.45642</v>
      </c>
      <c r="BP80" s="118">
        <v>2.0623399999999998</v>
      </c>
      <c r="BQ80" s="118">
        <v>1.70258</v>
      </c>
      <c r="BR80" s="118">
        <v>1.37514</v>
      </c>
      <c r="BS80" s="118">
        <v>1.0781499999999999</v>
      </c>
      <c r="BT80" s="118">
        <v>0.80986000000000002</v>
      </c>
      <c r="BU80" s="118">
        <v>0.56864000000000003</v>
      </c>
      <c r="BV80" s="118">
        <v>0.35297000000000001</v>
      </c>
      <c r="BW80" s="118">
        <v>0.16139000000000001</v>
      </c>
      <c r="BX80" s="118">
        <v>-7.45E-3</v>
      </c>
      <c r="BY80" s="118">
        <v>-0.15482000000000001</v>
      </c>
      <c r="BZ80" s="118">
        <v>-0.28193000000000001</v>
      </c>
      <c r="CA80" s="118">
        <v>-0.38995000000000002</v>
      </c>
      <c r="CB80" s="118">
        <v>-0.47994999999999999</v>
      </c>
      <c r="CC80" s="118">
        <v>-0.55298999999999998</v>
      </c>
      <c r="CD80" s="118">
        <v>-0.61004999999999998</v>
      </c>
      <c r="CE80" s="118">
        <v>-0.65207999999999999</v>
      </c>
      <c r="CF80" s="118">
        <v>-0.67998999999999998</v>
      </c>
      <c r="CG80" s="118">
        <v>-0.69464000000000004</v>
      </c>
      <c r="CH80" s="118">
        <v>-0.69694999999999996</v>
      </c>
      <c r="CI80" s="118">
        <v>-0.68767999999999996</v>
      </c>
      <c r="CJ80" s="118">
        <v>-0.66762999999999995</v>
      </c>
      <c r="CK80" s="118">
        <v>-0.63758000000000004</v>
      </c>
      <c r="CL80" s="118">
        <v>-0.59826999999999997</v>
      </c>
      <c r="CM80" s="118">
        <v>-0.55040999999999995</v>
      </c>
      <c r="CN80" s="119">
        <v>-0.49476999999999999</v>
      </c>
      <c r="CO80" s="118">
        <v>-0.43192000000000003</v>
      </c>
      <c r="CP80" s="118">
        <v>-0.36254999999999998</v>
      </c>
      <c r="CQ80" s="118">
        <v>-0.2873</v>
      </c>
      <c r="CR80" s="118">
        <v>-0.20676</v>
      </c>
      <c r="CS80" s="118">
        <v>-0.12152</v>
      </c>
      <c r="CT80" s="118">
        <v>-3.211E-2</v>
      </c>
      <c r="CU80" s="118">
        <v>6.0949999999999997E-2</v>
      </c>
      <c r="CV80" s="118">
        <v>0.15717999999999999</v>
      </c>
      <c r="CW80" s="118">
        <v>0.25613000000000002</v>
      </c>
      <c r="CX80" s="118">
        <v>0.3574</v>
      </c>
      <c r="CY80" s="118">
        <v>0.46060000000000001</v>
      </c>
      <c r="CZ80" s="118">
        <v>0.56538999999999995</v>
      </c>
      <c r="DA80" s="118">
        <v>0.67149000000000003</v>
      </c>
      <c r="DB80" s="118">
        <v>0.77861000000000002</v>
      </c>
      <c r="DC80" s="118">
        <v>0.88654999999999995</v>
      </c>
      <c r="DD80" s="118">
        <v>0.99509999999999998</v>
      </c>
      <c r="DE80" s="118">
        <v>1.1041099999999999</v>
      </c>
      <c r="DF80" s="118">
        <v>1.21346</v>
      </c>
      <c r="DG80" s="118">
        <v>1.3230500000000001</v>
      </c>
      <c r="DH80" s="118">
        <v>1.4328099999999999</v>
      </c>
      <c r="DI80" s="118">
        <v>1.5427</v>
      </c>
      <c r="DJ80" s="118">
        <v>1.65269</v>
      </c>
      <c r="DK80" s="118">
        <v>1.7627999999999999</v>
      </c>
      <c r="DL80" s="118">
        <v>1.87303</v>
      </c>
      <c r="DM80" s="118">
        <v>1.9834000000000001</v>
      </c>
      <c r="DN80" s="118">
        <v>2.09396</v>
      </c>
      <c r="DO80" s="118">
        <v>2.2047400000000001</v>
      </c>
      <c r="DP80" s="118">
        <v>2.3157999999999999</v>
      </c>
      <c r="DQ80" s="118">
        <v>2.42719</v>
      </c>
      <c r="DR80" s="118">
        <v>2.5389599999999999</v>
      </c>
      <c r="DS80" s="118">
        <v>2.6511499999999999</v>
      </c>
      <c r="DT80" s="118">
        <v>2.7638099999999999</v>
      </c>
      <c r="DU80" s="118">
        <v>2.8769800000000001</v>
      </c>
      <c r="DV80" s="118">
        <v>2.9906799999999998</v>
      </c>
      <c r="DW80" s="118">
        <v>3.10493</v>
      </c>
      <c r="DX80" s="118">
        <v>3.2197499999999999</v>
      </c>
      <c r="DY80" s="118">
        <v>3.3351299999999999</v>
      </c>
      <c r="DZ80" s="118">
        <v>3.45105</v>
      </c>
      <c r="EA80" s="118">
        <v>3.5674899999999998</v>
      </c>
      <c r="EB80" s="118">
        <v>3.68438</v>
      </c>
      <c r="EC80" s="118">
        <v>3.80165</v>
      </c>
      <c r="ED80" s="118">
        <v>3.9192</v>
      </c>
      <c r="EE80" s="118">
        <v>4.0368899999999996</v>
      </c>
      <c r="EF80" s="118">
        <v>4.1545699999999997</v>
      </c>
      <c r="EG80" s="118">
        <v>4.2720200000000004</v>
      </c>
      <c r="EH80" s="118">
        <v>4.3889899999999997</v>
      </c>
      <c r="EI80" s="118">
        <v>4.5051500000000004</v>
      </c>
      <c r="EJ80" s="118">
        <v>4.6201100000000004</v>
      </c>
      <c r="EK80" s="118">
        <v>4.7334199999999997</v>
      </c>
      <c r="EL80" s="118">
        <v>4.8444900000000004</v>
      </c>
      <c r="EM80" s="118">
        <v>4.9526300000000001</v>
      </c>
      <c r="EN80" s="118">
        <v>5.0570300000000001</v>
      </c>
      <c r="EO80" s="118">
        <v>5.1566799999999997</v>
      </c>
      <c r="EP80" s="118">
        <v>5.2504099999999996</v>
      </c>
      <c r="EQ80" s="118">
        <v>5.3368099999999998</v>
      </c>
      <c r="ER80" s="118">
        <v>5.4141899999999996</v>
      </c>
      <c r="ES80" s="118">
        <v>5.4805400000000004</v>
      </c>
      <c r="ET80" s="118">
        <v>5.53348</v>
      </c>
      <c r="EU80" s="118">
        <v>5.5701499999999999</v>
      </c>
      <c r="EV80" s="118">
        <v>5.5871700000000004</v>
      </c>
      <c r="EW80" s="118">
        <v>5.5804900000000002</v>
      </c>
      <c r="EX80" s="118">
        <v>5.54528</v>
      </c>
      <c r="EY80" s="118">
        <v>5.4757199999999999</v>
      </c>
      <c r="EZ80" s="118">
        <v>5.3648100000000003</v>
      </c>
      <c r="FA80" s="118">
        <v>5.2041199999999996</v>
      </c>
      <c r="FB80" s="118">
        <v>4.9834100000000001</v>
      </c>
      <c r="FC80" s="118">
        <v>4.6901799999999998</v>
      </c>
      <c r="FD80" s="118">
        <v>4.3090599999999997</v>
      </c>
      <c r="FE80" s="118">
        <v>3.8210999999999999</v>
      </c>
      <c r="FF80" s="118">
        <v>3.2027000000000001</v>
      </c>
      <c r="FG80" s="118">
        <v>2.4242699999999999</v>
      </c>
      <c r="FH80" s="118">
        <v>1.4484300000000001</v>
      </c>
      <c r="FI80" s="118">
        <v>0.22761000000000001</v>
      </c>
      <c r="FJ80" s="118">
        <v>-1.2991600000000001</v>
      </c>
      <c r="FK80" s="118">
        <v>-3.21035</v>
      </c>
      <c r="FL80" s="118">
        <v>-5.6070500000000001</v>
      </c>
      <c r="FM80" s="118">
        <v>-8.6186199999999999</v>
      </c>
      <c r="FN80" s="118">
        <v>-12.40714</v>
      </c>
      <c r="FO80" s="118">
        <v>-17.166049999999998</v>
      </c>
      <c r="FP80" s="118">
        <v>-23.102679999999999</v>
      </c>
      <c r="FQ80" s="118">
        <v>-30.38617</v>
      </c>
      <c r="FR80" s="118">
        <v>-39.044379999999997</v>
      </c>
      <c r="FS80" s="118">
        <v>-48.829090000000001</v>
      </c>
      <c r="FT80" s="118">
        <v>-59.15446</v>
      </c>
      <c r="FU80" s="118">
        <v>-69.239990000000006</v>
      </c>
      <c r="FV80" s="118">
        <v>-78.411379999999994</v>
      </c>
      <c r="FW80" s="118">
        <v>-86.313180000000003</v>
      </c>
      <c r="FX80" s="118">
        <v>-92.903099999999995</v>
      </c>
      <c r="FY80" s="118">
        <v>-98.324640000000002</v>
      </c>
      <c r="FZ80" s="227">
        <v>-90.05</v>
      </c>
    </row>
    <row r="81" spans="1:182">
      <c r="A81" s="226">
        <v>-106</v>
      </c>
      <c r="B81" s="118">
        <v>136.18158</v>
      </c>
      <c r="C81" s="118">
        <v>135.13321999999999</v>
      </c>
      <c r="D81" s="118">
        <v>134.07590999999999</v>
      </c>
      <c r="E81" s="118">
        <v>133.00753</v>
      </c>
      <c r="F81" s="118">
        <v>131.92526000000001</v>
      </c>
      <c r="G81" s="118">
        <v>130.82551000000001</v>
      </c>
      <c r="H81" s="118">
        <v>129.70394999999999</v>
      </c>
      <c r="I81" s="118">
        <v>128.55544</v>
      </c>
      <c r="J81" s="118">
        <v>127.37411</v>
      </c>
      <c r="K81" s="118">
        <v>126.15328</v>
      </c>
      <c r="L81" s="118">
        <v>124.88547</v>
      </c>
      <c r="M81" s="118">
        <v>123.56247</v>
      </c>
      <c r="N81" s="118">
        <v>122.17525000000001</v>
      </c>
      <c r="O81" s="118">
        <v>120.71406</v>
      </c>
      <c r="P81" s="118">
        <v>119.16835</v>
      </c>
      <c r="Q81" s="118">
        <v>117.5269</v>
      </c>
      <c r="R81" s="118">
        <v>115.77784</v>
      </c>
      <c r="S81" s="118">
        <v>113.90875</v>
      </c>
      <c r="T81" s="118">
        <v>111.90683</v>
      </c>
      <c r="U81" s="118">
        <v>109.75911000000001</v>
      </c>
      <c r="V81" s="118">
        <v>107.45282</v>
      </c>
      <c r="W81" s="118">
        <v>104.97584999999999</v>
      </c>
      <c r="X81" s="118">
        <v>102.31735</v>
      </c>
      <c r="Y81" s="118">
        <v>99.468580000000003</v>
      </c>
      <c r="Z81" s="118">
        <v>96.423860000000005</v>
      </c>
      <c r="AA81" s="118">
        <v>93.181669999999997</v>
      </c>
      <c r="AB81" s="118">
        <v>89.745919999999998</v>
      </c>
      <c r="AC81" s="118">
        <v>86.126919999999998</v>
      </c>
      <c r="AD81" s="118">
        <v>82.342320000000001</v>
      </c>
      <c r="AE81" s="118">
        <v>78.417429999999996</v>
      </c>
      <c r="AF81" s="118">
        <v>74.384870000000006</v>
      </c>
      <c r="AG81" s="118">
        <v>70.283360000000002</v>
      </c>
      <c r="AH81" s="118">
        <v>66.155730000000005</v>
      </c>
      <c r="AI81" s="118">
        <v>62.046379999999999</v>
      </c>
      <c r="AJ81" s="118">
        <v>57.998480000000001</v>
      </c>
      <c r="AK81" s="118">
        <v>54.051369999999999</v>
      </c>
      <c r="AL81" s="118">
        <v>50.238570000000003</v>
      </c>
      <c r="AM81" s="118">
        <v>46.586509999999997</v>
      </c>
      <c r="AN81" s="118">
        <v>43.114170000000001</v>
      </c>
      <c r="AO81" s="118">
        <v>39.833359999999999</v>
      </c>
      <c r="AP81" s="118">
        <v>36.749560000000002</v>
      </c>
      <c r="AQ81" s="118">
        <v>33.862990000000003</v>
      </c>
      <c r="AR81" s="118">
        <v>31.169799999999999</v>
      </c>
      <c r="AS81" s="118">
        <v>28.66319</v>
      </c>
      <c r="AT81" s="118">
        <v>26.334379999999999</v>
      </c>
      <c r="AU81" s="118">
        <v>24.17343</v>
      </c>
      <c r="AV81" s="118">
        <v>22.169809999999998</v>
      </c>
      <c r="AW81" s="118">
        <v>20.312909999999999</v>
      </c>
      <c r="AX81" s="118">
        <v>18.592359999999999</v>
      </c>
      <c r="AY81" s="118">
        <v>16.998190000000001</v>
      </c>
      <c r="AZ81" s="118">
        <v>15.52103</v>
      </c>
      <c r="BA81" s="118">
        <v>14.15211</v>
      </c>
      <c r="BB81" s="118">
        <v>12.88336</v>
      </c>
      <c r="BC81" s="118">
        <v>11.707319999999999</v>
      </c>
      <c r="BD81" s="118">
        <v>10.617190000000001</v>
      </c>
      <c r="BE81" s="118">
        <v>9.6067499999999999</v>
      </c>
      <c r="BF81" s="118">
        <v>8.6703100000000006</v>
      </c>
      <c r="BG81" s="118">
        <v>7.8026999999999997</v>
      </c>
      <c r="BH81" s="118">
        <v>6.9992099999999997</v>
      </c>
      <c r="BI81" s="118">
        <v>6.2555199999999997</v>
      </c>
      <c r="BJ81" s="118">
        <v>5.5677099999999999</v>
      </c>
      <c r="BK81" s="118">
        <v>4.93215</v>
      </c>
      <c r="BL81" s="118">
        <v>4.3455399999999997</v>
      </c>
      <c r="BM81" s="118">
        <v>3.8048199999999999</v>
      </c>
      <c r="BN81" s="118">
        <v>3.3071899999999999</v>
      </c>
      <c r="BO81" s="118">
        <v>2.8500399999999999</v>
      </c>
      <c r="BP81" s="118">
        <v>2.4309500000000002</v>
      </c>
      <c r="BQ81" s="118">
        <v>2.0476999999999999</v>
      </c>
      <c r="BR81" s="118">
        <v>1.69818</v>
      </c>
      <c r="BS81" s="118">
        <v>1.3804399999999999</v>
      </c>
      <c r="BT81" s="118">
        <v>1.09266</v>
      </c>
      <c r="BU81" s="118">
        <v>0.83313000000000004</v>
      </c>
      <c r="BV81" s="118">
        <v>0.60024</v>
      </c>
      <c r="BW81" s="118">
        <v>0.39248</v>
      </c>
      <c r="BX81" s="118">
        <v>0.20841000000000001</v>
      </c>
      <c r="BY81" s="118">
        <v>4.6690000000000002E-2</v>
      </c>
      <c r="BZ81" s="118">
        <v>-9.3950000000000006E-2</v>
      </c>
      <c r="CA81" s="118">
        <v>-0.21473</v>
      </c>
      <c r="CB81" s="118">
        <v>-0.31680999999999998</v>
      </c>
      <c r="CC81" s="118">
        <v>-0.40127000000000002</v>
      </c>
      <c r="CD81" s="118">
        <v>-0.46916999999999998</v>
      </c>
      <c r="CE81" s="118">
        <v>-0.52151999999999998</v>
      </c>
      <c r="CF81" s="118">
        <v>-0.55925999999999998</v>
      </c>
      <c r="CG81" s="118">
        <v>-0.58331</v>
      </c>
      <c r="CH81" s="118">
        <v>-0.59460000000000002</v>
      </c>
      <c r="CI81" s="118">
        <v>-0.59397</v>
      </c>
      <c r="CJ81" s="118">
        <v>-0.58226999999999995</v>
      </c>
      <c r="CK81" s="118">
        <v>-0.56028999999999995</v>
      </c>
      <c r="CL81" s="118">
        <v>-0.52881999999999996</v>
      </c>
      <c r="CM81" s="118">
        <v>-0.48860999999999999</v>
      </c>
      <c r="CN81" s="119">
        <v>-0.44045000000000001</v>
      </c>
      <c r="CO81" s="118">
        <v>-0.38496000000000002</v>
      </c>
      <c r="CP81" s="118">
        <v>-0.32286999999999999</v>
      </c>
      <c r="CQ81" s="118">
        <v>-0.25481999999999999</v>
      </c>
      <c r="CR81" s="118">
        <v>-0.18146000000000001</v>
      </c>
      <c r="CS81" s="118">
        <v>-0.10339</v>
      </c>
      <c r="CT81" s="118">
        <v>-2.1180000000000001E-2</v>
      </c>
      <c r="CU81" s="118">
        <v>6.4640000000000003E-2</v>
      </c>
      <c r="CV81" s="118">
        <v>0.15354000000000001</v>
      </c>
      <c r="CW81" s="118">
        <v>0.24507999999999999</v>
      </c>
      <c r="CX81" s="118">
        <v>0.33879999999999999</v>
      </c>
      <c r="CY81" s="118">
        <v>0.43432999999999999</v>
      </c>
      <c r="CZ81" s="118">
        <v>0.53129000000000004</v>
      </c>
      <c r="DA81" s="118">
        <v>0.62938000000000005</v>
      </c>
      <c r="DB81" s="118">
        <v>0.72831000000000001</v>
      </c>
      <c r="DC81" s="118">
        <v>0.82784999999999997</v>
      </c>
      <c r="DD81" s="118">
        <v>0.92779</v>
      </c>
      <c r="DE81" s="118">
        <v>1.0279700000000001</v>
      </c>
      <c r="DF81" s="118">
        <v>1.12826</v>
      </c>
      <c r="DG81" s="118">
        <v>1.22855</v>
      </c>
      <c r="DH81" s="118">
        <v>1.3287800000000001</v>
      </c>
      <c r="DI81" s="118">
        <v>1.42889</v>
      </c>
      <c r="DJ81" s="118">
        <v>1.52887</v>
      </c>
      <c r="DK81" s="118">
        <v>1.6287100000000001</v>
      </c>
      <c r="DL81" s="118">
        <v>1.72844</v>
      </c>
      <c r="DM81" s="118">
        <v>1.8280700000000001</v>
      </c>
      <c r="DN81" s="118">
        <v>1.9276599999999999</v>
      </c>
      <c r="DO81" s="118">
        <v>2.0272399999999999</v>
      </c>
      <c r="DP81" s="118">
        <v>2.1268699999999998</v>
      </c>
      <c r="DQ81" s="118">
        <v>2.2265999999999999</v>
      </c>
      <c r="DR81" s="118">
        <v>2.3264800000000001</v>
      </c>
      <c r="DS81" s="118">
        <v>2.4265699999999999</v>
      </c>
      <c r="DT81" s="118">
        <v>2.5268999999999999</v>
      </c>
      <c r="DU81" s="118">
        <v>2.62751</v>
      </c>
      <c r="DV81" s="118">
        <v>2.7284299999999999</v>
      </c>
      <c r="DW81" s="118">
        <v>2.8296700000000001</v>
      </c>
      <c r="DX81" s="118">
        <v>2.9312399999999998</v>
      </c>
      <c r="DY81" s="118">
        <v>3.0331100000000002</v>
      </c>
      <c r="DZ81" s="118">
        <v>3.1352699999999998</v>
      </c>
      <c r="EA81" s="118">
        <v>3.2376499999999999</v>
      </c>
      <c r="EB81" s="118">
        <v>3.3401900000000002</v>
      </c>
      <c r="EC81" s="118">
        <v>3.44278</v>
      </c>
      <c r="ED81" s="118">
        <v>3.5453100000000002</v>
      </c>
      <c r="EE81" s="118">
        <v>3.6476000000000002</v>
      </c>
      <c r="EF81" s="118">
        <v>3.7494700000000001</v>
      </c>
      <c r="EG81" s="118">
        <v>3.85067</v>
      </c>
      <c r="EH81" s="118">
        <v>3.9509099999999999</v>
      </c>
      <c r="EI81" s="118">
        <v>4.0498200000000004</v>
      </c>
      <c r="EJ81" s="118">
        <v>4.1469699999999996</v>
      </c>
      <c r="EK81" s="118">
        <v>4.2418399999999998</v>
      </c>
      <c r="EL81" s="118">
        <v>4.3338200000000002</v>
      </c>
      <c r="EM81" s="118">
        <v>4.4221599999999999</v>
      </c>
      <c r="EN81" s="118">
        <v>4.5059800000000001</v>
      </c>
      <c r="EO81" s="118">
        <v>4.5842099999999997</v>
      </c>
      <c r="EP81" s="118">
        <v>4.6556100000000002</v>
      </c>
      <c r="EQ81" s="118">
        <v>4.7186899999999996</v>
      </c>
      <c r="ER81" s="118">
        <v>4.7716799999999999</v>
      </c>
      <c r="ES81" s="118">
        <v>4.8124799999999999</v>
      </c>
      <c r="ET81" s="118">
        <v>4.8385800000000003</v>
      </c>
      <c r="EU81" s="118">
        <v>4.8470300000000002</v>
      </c>
      <c r="EV81" s="118">
        <v>4.8342799999999997</v>
      </c>
      <c r="EW81" s="118">
        <v>4.7961400000000003</v>
      </c>
      <c r="EX81" s="118">
        <v>4.7275700000000001</v>
      </c>
      <c r="EY81" s="118">
        <v>4.6225399999999999</v>
      </c>
      <c r="EZ81" s="118">
        <v>4.4738100000000003</v>
      </c>
      <c r="FA81" s="118">
        <v>4.27264</v>
      </c>
      <c r="FB81" s="118">
        <v>4.0084499999999998</v>
      </c>
      <c r="FC81" s="118">
        <v>3.6683400000000002</v>
      </c>
      <c r="FD81" s="118">
        <v>3.2364999999999999</v>
      </c>
      <c r="FE81" s="118">
        <v>2.69347</v>
      </c>
      <c r="FF81" s="118">
        <v>2.0150899999999998</v>
      </c>
      <c r="FG81" s="118">
        <v>1.17123</v>
      </c>
      <c r="FH81" s="118">
        <v>0.12398000000000001</v>
      </c>
      <c r="FI81" s="118">
        <v>-1.17459</v>
      </c>
      <c r="FJ81" s="118">
        <v>-2.7853699999999999</v>
      </c>
      <c r="FK81" s="118">
        <v>-4.7859499999999997</v>
      </c>
      <c r="FL81" s="118">
        <v>-7.2749100000000002</v>
      </c>
      <c r="FM81" s="118">
        <v>-10.37612</v>
      </c>
      <c r="FN81" s="118">
        <v>-14.240919999999999</v>
      </c>
      <c r="FO81" s="118">
        <v>-19.043659999999999</v>
      </c>
      <c r="FP81" s="118">
        <v>-24.96088</v>
      </c>
      <c r="FQ81" s="118">
        <v>-32.119869999999999</v>
      </c>
      <c r="FR81" s="118">
        <v>-40.507939999999998</v>
      </c>
      <c r="FS81" s="118">
        <v>-49.867690000000003</v>
      </c>
      <c r="FT81" s="118">
        <v>-59.666249999999998</v>
      </c>
      <c r="FU81" s="118">
        <v>-69.226619999999997</v>
      </c>
      <c r="FV81" s="118">
        <v>-77.968670000000003</v>
      </c>
      <c r="FW81" s="118">
        <v>-85.576049999999995</v>
      </c>
      <c r="FX81" s="118">
        <v>-91.99579</v>
      </c>
      <c r="FY81" s="118">
        <v>-97.340059999999994</v>
      </c>
      <c r="FZ81" s="227">
        <v>-89.05</v>
      </c>
    </row>
    <row r="82" spans="1:182">
      <c r="A82" s="226">
        <v>-105</v>
      </c>
      <c r="B82" s="118">
        <v>135.18154999999999</v>
      </c>
      <c r="C82" s="118">
        <v>134.10735</v>
      </c>
      <c r="D82" s="118">
        <v>133.02467999999999</v>
      </c>
      <c r="E82" s="118">
        <v>131.93163000000001</v>
      </c>
      <c r="F82" s="118">
        <v>130.82557</v>
      </c>
      <c r="G82" s="118">
        <v>129.70312999999999</v>
      </c>
      <c r="H82" s="118">
        <v>128.56020000000001</v>
      </c>
      <c r="I82" s="118">
        <v>127.39189</v>
      </c>
      <c r="J82" s="118">
        <v>126.1926</v>
      </c>
      <c r="K82" s="118">
        <v>124.95593</v>
      </c>
      <c r="L82" s="118">
        <v>123.6748</v>
      </c>
      <c r="M82" s="118">
        <v>122.34137</v>
      </c>
      <c r="N82" s="118">
        <v>120.94712</v>
      </c>
      <c r="O82" s="118">
        <v>119.48287000000001</v>
      </c>
      <c r="P82" s="118">
        <v>117.93875</v>
      </c>
      <c r="Q82" s="118">
        <v>116.30435</v>
      </c>
      <c r="R82" s="118">
        <v>114.56871</v>
      </c>
      <c r="S82" s="118">
        <v>112.72049</v>
      </c>
      <c r="T82" s="118">
        <v>110.74811</v>
      </c>
      <c r="U82" s="118">
        <v>108.63995</v>
      </c>
      <c r="V82" s="118">
        <v>106.38471</v>
      </c>
      <c r="W82" s="118">
        <v>103.9718</v>
      </c>
      <c r="X82" s="118">
        <v>101.39185999999999</v>
      </c>
      <c r="Y82" s="118">
        <v>98.637479999999996</v>
      </c>
      <c r="Z82" s="118">
        <v>95.703999999999994</v>
      </c>
      <c r="AA82" s="118">
        <v>92.590389999999999</v>
      </c>
      <c r="AB82" s="118">
        <v>89.300229999999999</v>
      </c>
      <c r="AC82" s="118">
        <v>85.842510000000004</v>
      </c>
      <c r="AD82" s="118">
        <v>82.232370000000003</v>
      </c>
      <c r="AE82" s="118">
        <v>78.491389999999996</v>
      </c>
      <c r="AF82" s="118">
        <v>74.647270000000006</v>
      </c>
      <c r="AG82" s="118">
        <v>70.733040000000003</v>
      </c>
      <c r="AH82" s="118">
        <v>66.785510000000002</v>
      </c>
      <c r="AI82" s="118">
        <v>62.843339999999998</v>
      </c>
      <c r="AJ82" s="118">
        <v>58.944780000000002</v>
      </c>
      <c r="AK82" s="118">
        <v>55.125579999999999</v>
      </c>
      <c r="AL82" s="118">
        <v>51.41713</v>
      </c>
      <c r="AM82" s="118">
        <v>47.845300000000002</v>
      </c>
      <c r="AN82" s="118">
        <v>44.429789999999997</v>
      </c>
      <c r="AO82" s="118">
        <v>41.184139999999999</v>
      </c>
      <c r="AP82" s="118">
        <v>38.116219999999998</v>
      </c>
      <c r="AQ82" s="118">
        <v>35.22898</v>
      </c>
      <c r="AR82" s="118">
        <v>32.521369999999997</v>
      </c>
      <c r="AS82" s="118">
        <v>29.989270000000001</v>
      </c>
      <c r="AT82" s="118">
        <v>27.626329999999999</v>
      </c>
      <c r="AU82" s="118">
        <v>25.42473</v>
      </c>
      <c r="AV82" s="118">
        <v>23.375810000000001</v>
      </c>
      <c r="AW82" s="118">
        <v>21.470459999999999</v>
      </c>
      <c r="AX82" s="118">
        <v>19.699549999999999</v>
      </c>
      <c r="AY82" s="118">
        <v>18.054110000000001</v>
      </c>
      <c r="AZ82" s="118">
        <v>16.525569999999998</v>
      </c>
      <c r="BA82" s="118">
        <v>15.105779999999999</v>
      </c>
      <c r="BB82" s="118">
        <v>13.787100000000001</v>
      </c>
      <c r="BC82" s="118">
        <v>12.562469999999999</v>
      </c>
      <c r="BD82" s="118">
        <v>11.42531</v>
      </c>
      <c r="BE82" s="118">
        <v>10.369590000000001</v>
      </c>
      <c r="BF82" s="118">
        <v>9.3897300000000001</v>
      </c>
      <c r="BG82" s="118">
        <v>8.4806500000000007</v>
      </c>
      <c r="BH82" s="118">
        <v>7.6376499999999998</v>
      </c>
      <c r="BI82" s="118">
        <v>6.8564299999999996</v>
      </c>
      <c r="BJ82" s="118">
        <v>6.1330200000000001</v>
      </c>
      <c r="BK82" s="118">
        <v>5.4637700000000002</v>
      </c>
      <c r="BL82" s="118">
        <v>4.8453299999999997</v>
      </c>
      <c r="BM82" s="118">
        <v>4.2745699999999998</v>
      </c>
      <c r="BN82" s="118">
        <v>3.7486199999999998</v>
      </c>
      <c r="BO82" s="118">
        <v>3.2647900000000001</v>
      </c>
      <c r="BP82" s="118">
        <v>2.8206000000000002</v>
      </c>
      <c r="BQ82" s="118">
        <v>2.41371</v>
      </c>
      <c r="BR82" s="118">
        <v>2.0419800000000001</v>
      </c>
      <c r="BS82" s="118">
        <v>1.7033400000000001</v>
      </c>
      <c r="BT82" s="118">
        <v>1.3958999999999999</v>
      </c>
      <c r="BU82" s="118">
        <v>1.11788</v>
      </c>
      <c r="BV82" s="118">
        <v>0.86758000000000002</v>
      </c>
      <c r="BW82" s="118">
        <v>0.64341999999999999</v>
      </c>
      <c r="BX82" s="118">
        <v>0.44390000000000002</v>
      </c>
      <c r="BY82" s="118">
        <v>0.26761000000000001</v>
      </c>
      <c r="BZ82" s="118">
        <v>0.11319</v>
      </c>
      <c r="CA82" s="118">
        <v>-2.0619999999999999E-2</v>
      </c>
      <c r="CB82" s="118">
        <v>-0.13503000000000001</v>
      </c>
      <c r="CC82" s="118">
        <v>-0.23121</v>
      </c>
      <c r="CD82" s="118">
        <v>-0.31025999999999998</v>
      </c>
      <c r="CE82" s="118">
        <v>-0.37324000000000002</v>
      </c>
      <c r="CF82" s="118">
        <v>-0.42115000000000002</v>
      </c>
      <c r="CG82" s="118">
        <v>-0.45494000000000001</v>
      </c>
      <c r="CH82" s="118">
        <v>-0.47556999999999999</v>
      </c>
      <c r="CI82" s="118">
        <v>-0.48394999999999999</v>
      </c>
      <c r="CJ82" s="118">
        <v>-0.48096</v>
      </c>
      <c r="CK82" s="118">
        <v>-0.46744000000000002</v>
      </c>
      <c r="CL82" s="118">
        <v>-0.44419999999999998</v>
      </c>
      <c r="CM82" s="118">
        <v>-0.41204000000000002</v>
      </c>
      <c r="CN82" s="119">
        <v>-0.37176999999999999</v>
      </c>
      <c r="CO82" s="118">
        <v>-0.32405</v>
      </c>
      <c r="CP82" s="118">
        <v>-0.26963999999999999</v>
      </c>
      <c r="CQ82" s="118">
        <v>-0.20921000000000001</v>
      </c>
      <c r="CR82" s="118">
        <v>-0.14344000000000001</v>
      </c>
      <c r="CS82" s="118">
        <v>-7.2950000000000001E-2</v>
      </c>
      <c r="CT82" s="118">
        <v>1.66E-3</v>
      </c>
      <c r="CU82" s="118">
        <v>7.9829999999999998E-2</v>
      </c>
      <c r="CV82" s="118">
        <v>0.16103000000000001</v>
      </c>
      <c r="CW82" s="118">
        <v>0.24476000000000001</v>
      </c>
      <c r="CX82" s="118">
        <v>0.33057999999999998</v>
      </c>
      <c r="CY82" s="118">
        <v>0.41805999999999999</v>
      </c>
      <c r="CZ82" s="118">
        <v>0.50683999999999996</v>
      </c>
      <c r="DA82" s="118">
        <v>0.59657000000000004</v>
      </c>
      <c r="DB82" s="118">
        <v>0.68698000000000004</v>
      </c>
      <c r="DC82" s="118">
        <v>0.77780000000000005</v>
      </c>
      <c r="DD82" s="118">
        <v>0.86882000000000004</v>
      </c>
      <c r="DE82" s="118">
        <v>0.95987</v>
      </c>
      <c r="DF82" s="118">
        <v>1.0508</v>
      </c>
      <c r="DG82" s="118">
        <v>1.1415200000000001</v>
      </c>
      <c r="DH82" s="118">
        <v>1.23194</v>
      </c>
      <c r="DI82" s="118">
        <v>1.3220099999999999</v>
      </c>
      <c r="DJ82" s="118">
        <v>1.41171</v>
      </c>
      <c r="DK82" s="118">
        <v>1.50105</v>
      </c>
      <c r="DL82" s="118">
        <v>1.5900300000000001</v>
      </c>
      <c r="DM82" s="118">
        <v>1.6786799999999999</v>
      </c>
      <c r="DN82" s="118">
        <v>1.76705</v>
      </c>
      <c r="DO82" s="118">
        <v>1.8551800000000001</v>
      </c>
      <c r="DP82" s="118">
        <v>1.94313</v>
      </c>
      <c r="DQ82" s="118">
        <v>2.0309499999999998</v>
      </c>
      <c r="DR82" s="118">
        <v>2.1187</v>
      </c>
      <c r="DS82" s="118">
        <v>2.20642</v>
      </c>
      <c r="DT82" s="118">
        <v>2.2941500000000001</v>
      </c>
      <c r="DU82" s="118">
        <v>2.3819300000000001</v>
      </c>
      <c r="DV82" s="118">
        <v>2.46977</v>
      </c>
      <c r="DW82" s="118">
        <v>2.55769</v>
      </c>
      <c r="DX82" s="118">
        <v>2.64568</v>
      </c>
      <c r="DY82" s="118">
        <v>2.7336999999999998</v>
      </c>
      <c r="DZ82" s="118">
        <v>2.82172</v>
      </c>
      <c r="EA82" s="118">
        <v>2.9096600000000001</v>
      </c>
      <c r="EB82" s="118">
        <v>2.99742</v>
      </c>
      <c r="EC82" s="118">
        <v>3.0849000000000002</v>
      </c>
      <c r="ED82" s="118">
        <v>3.1719200000000001</v>
      </c>
      <c r="EE82" s="118">
        <v>3.2583099999999998</v>
      </c>
      <c r="EF82" s="118">
        <v>3.3438400000000001</v>
      </c>
      <c r="EG82" s="118">
        <v>3.42821</v>
      </c>
      <c r="EH82" s="118">
        <v>3.5110899999999998</v>
      </c>
      <c r="EI82" s="118">
        <v>3.5920899999999998</v>
      </c>
      <c r="EJ82" s="118">
        <v>3.6707200000000002</v>
      </c>
      <c r="EK82" s="118">
        <v>3.74641</v>
      </c>
      <c r="EL82" s="118">
        <v>3.8184999999999998</v>
      </c>
      <c r="EM82" s="118">
        <v>3.88618</v>
      </c>
      <c r="EN82" s="118">
        <v>3.9485000000000001</v>
      </c>
      <c r="EO82" s="118">
        <v>4.00434</v>
      </c>
      <c r="EP82" s="118">
        <v>4.0523800000000003</v>
      </c>
      <c r="EQ82" s="118">
        <v>4.0910500000000001</v>
      </c>
      <c r="ER82" s="118">
        <v>4.1185</v>
      </c>
      <c r="ES82" s="118">
        <v>4.1325099999999999</v>
      </c>
      <c r="ET82" s="118">
        <v>4.13049</v>
      </c>
      <c r="EU82" s="118">
        <v>4.1093400000000004</v>
      </c>
      <c r="EV82" s="118">
        <v>4.0654000000000003</v>
      </c>
      <c r="EW82" s="118">
        <v>3.9942899999999999</v>
      </c>
      <c r="EX82" s="118">
        <v>3.8908</v>
      </c>
      <c r="EY82" s="118">
        <v>3.7486999999999999</v>
      </c>
      <c r="EZ82" s="118">
        <v>3.5604900000000002</v>
      </c>
      <c r="FA82" s="118">
        <v>3.3171599999999999</v>
      </c>
      <c r="FB82" s="118">
        <v>3.0078100000000001</v>
      </c>
      <c r="FC82" s="118">
        <v>2.61917</v>
      </c>
      <c r="FD82" s="118">
        <v>2.1350600000000002</v>
      </c>
      <c r="FE82" s="118">
        <v>1.5355700000000001</v>
      </c>
      <c r="FF82" s="118">
        <v>0.79612000000000005</v>
      </c>
      <c r="FG82" s="118">
        <v>-0.11386</v>
      </c>
      <c r="FH82" s="118">
        <v>-1.2325600000000001</v>
      </c>
      <c r="FI82" s="118">
        <v>-2.6079400000000001</v>
      </c>
      <c r="FJ82" s="118">
        <v>-4.30037</v>
      </c>
      <c r="FK82" s="118">
        <v>-6.3859300000000001</v>
      </c>
      <c r="FL82" s="118">
        <v>-8.9597999999999995</v>
      </c>
      <c r="FM82" s="118">
        <v>-12.1393</v>
      </c>
      <c r="FN82" s="118">
        <v>-16.063939999999999</v>
      </c>
      <c r="FO82" s="118">
        <v>-20.888369999999998</v>
      </c>
      <c r="FP82" s="118">
        <v>-26.759599999999999</v>
      </c>
      <c r="FQ82" s="118">
        <v>-33.768120000000003</v>
      </c>
      <c r="FR82" s="118">
        <v>-41.870220000000003</v>
      </c>
      <c r="FS82" s="118">
        <v>-50.808990000000001</v>
      </c>
      <c r="FT82" s="118">
        <v>-60.104750000000003</v>
      </c>
      <c r="FU82" s="118">
        <v>-69.171539999999993</v>
      </c>
      <c r="FV82" s="118">
        <v>-77.509339999999995</v>
      </c>
      <c r="FW82" s="118">
        <v>-84.83578</v>
      </c>
      <c r="FX82" s="118">
        <v>-91.089780000000005</v>
      </c>
      <c r="FY82" s="118">
        <v>-96.356750000000005</v>
      </c>
      <c r="FZ82" s="227">
        <v>-88.05</v>
      </c>
    </row>
    <row r="83" spans="1:182">
      <c r="A83" s="226">
        <v>-104</v>
      </c>
      <c r="B83" s="118">
        <v>134.18153000000001</v>
      </c>
      <c r="C83" s="118">
        <v>133.08184</v>
      </c>
      <c r="D83" s="118">
        <v>131.97426999999999</v>
      </c>
      <c r="E83" s="118">
        <v>130.8571</v>
      </c>
      <c r="F83" s="118">
        <v>129.72792000000001</v>
      </c>
      <c r="G83" s="118">
        <v>128.58357000000001</v>
      </c>
      <c r="H83" s="118">
        <v>127.42017</v>
      </c>
      <c r="I83" s="118">
        <v>126.23308</v>
      </c>
      <c r="J83" s="118">
        <v>125.01696</v>
      </c>
      <c r="K83" s="118">
        <v>123.76575</v>
      </c>
      <c r="L83" s="118">
        <v>122.47266999999999</v>
      </c>
      <c r="M83" s="118">
        <v>121.13033</v>
      </c>
      <c r="N83" s="118">
        <v>119.73066</v>
      </c>
      <c r="O83" s="118">
        <v>118.26501</v>
      </c>
      <c r="P83" s="118">
        <v>116.72418999999999</v>
      </c>
      <c r="Q83" s="118">
        <v>115.0985</v>
      </c>
      <c r="R83" s="118">
        <v>113.37785</v>
      </c>
      <c r="S83" s="118">
        <v>111.55188</v>
      </c>
      <c r="T83" s="118">
        <v>109.61008</v>
      </c>
      <c r="U83" s="118">
        <v>107.54205</v>
      </c>
      <c r="V83" s="118">
        <v>105.33777000000001</v>
      </c>
      <c r="W83" s="118">
        <v>102.98792</v>
      </c>
      <c r="X83" s="118">
        <v>100.48444000000001</v>
      </c>
      <c r="Y83" s="118">
        <v>97.821010000000001</v>
      </c>
      <c r="Z83" s="118">
        <v>94.993759999999995</v>
      </c>
      <c r="AA83" s="118">
        <v>92.002030000000005</v>
      </c>
      <c r="AB83" s="118">
        <v>88.849059999999994</v>
      </c>
      <c r="AC83" s="118">
        <v>85.542659999999998</v>
      </c>
      <c r="AD83" s="118">
        <v>82.095849999999999</v>
      </c>
      <c r="AE83" s="118">
        <v>78.527010000000004</v>
      </c>
      <c r="AF83" s="118">
        <v>74.859740000000002</v>
      </c>
      <c r="AG83" s="118">
        <v>71.122209999999995</v>
      </c>
      <c r="AH83" s="118">
        <v>67.346050000000005</v>
      </c>
      <c r="AI83" s="118">
        <v>63.564860000000003</v>
      </c>
      <c r="AJ83" s="118">
        <v>59.81241</v>
      </c>
      <c r="AK83" s="118">
        <v>56.120910000000002</v>
      </c>
      <c r="AL83" s="118">
        <v>52.519460000000002</v>
      </c>
      <c r="AM83" s="118">
        <v>49.032890000000002</v>
      </c>
      <c r="AN83" s="118">
        <v>45.68103</v>
      </c>
      <c r="AO83" s="118">
        <v>42.478560000000002</v>
      </c>
      <c r="AP83" s="118">
        <v>39.435130000000001</v>
      </c>
      <c r="AQ83" s="118">
        <v>36.555929999999996</v>
      </c>
      <c r="AR83" s="118">
        <v>33.842329999999997</v>
      </c>
      <c r="AS83" s="118">
        <v>31.2926</v>
      </c>
      <c r="AT83" s="118">
        <v>28.90268</v>
      </c>
      <c r="AU83" s="118">
        <v>26.666830000000001</v>
      </c>
      <c r="AV83" s="118">
        <v>24.578150000000001</v>
      </c>
      <c r="AW83" s="118">
        <v>22.62913</v>
      </c>
      <c r="AX83" s="118">
        <v>20.811910000000001</v>
      </c>
      <c r="AY83" s="118">
        <v>19.118600000000001</v>
      </c>
      <c r="AZ83" s="118">
        <v>17.54149</v>
      </c>
      <c r="BA83" s="118">
        <v>16.07311</v>
      </c>
      <c r="BB83" s="118">
        <v>14.706390000000001</v>
      </c>
      <c r="BC83" s="118">
        <v>13.434659999999999</v>
      </c>
      <c r="BD83" s="118">
        <v>12.251659999999999</v>
      </c>
      <c r="BE83" s="118">
        <v>11.151590000000001</v>
      </c>
      <c r="BF83" s="118">
        <v>10.129049999999999</v>
      </c>
      <c r="BG83" s="118">
        <v>9.1790400000000005</v>
      </c>
      <c r="BH83" s="118">
        <v>8.2969399999999993</v>
      </c>
      <c r="BI83" s="118">
        <v>7.4784699999999997</v>
      </c>
      <c r="BJ83" s="118">
        <v>6.7196699999999998</v>
      </c>
      <c r="BK83" s="118">
        <v>6.0168699999999999</v>
      </c>
      <c r="BL83" s="118">
        <v>5.3666700000000001</v>
      </c>
      <c r="BM83" s="118">
        <v>4.7658899999999997</v>
      </c>
      <c r="BN83" s="118">
        <v>4.2115999999999998</v>
      </c>
      <c r="BO83" s="118">
        <v>3.7010399999999999</v>
      </c>
      <c r="BP83" s="118">
        <v>3.2316600000000002</v>
      </c>
      <c r="BQ83" s="118">
        <v>2.8010600000000001</v>
      </c>
      <c r="BR83" s="118">
        <v>2.4069799999999999</v>
      </c>
      <c r="BS83" s="118">
        <v>2.0472999999999999</v>
      </c>
      <c r="BT83" s="118">
        <v>1.7200500000000001</v>
      </c>
      <c r="BU83" s="118">
        <v>1.42336</v>
      </c>
      <c r="BV83" s="118">
        <v>1.15547</v>
      </c>
      <c r="BW83" s="118">
        <v>0.91471000000000002</v>
      </c>
      <c r="BX83" s="118">
        <v>0.69952000000000003</v>
      </c>
      <c r="BY83" s="118">
        <v>0.50839999999999996</v>
      </c>
      <c r="BZ83" s="118">
        <v>0.33995999999999998</v>
      </c>
      <c r="CA83" s="118">
        <v>0.19286</v>
      </c>
      <c r="CB83" s="118">
        <v>6.5809999999999994E-2</v>
      </c>
      <c r="CC83" s="118">
        <v>-4.2389999999999997E-2</v>
      </c>
      <c r="CD83" s="118">
        <v>-0.13289999999999999</v>
      </c>
      <c r="CE83" s="118">
        <v>-0.20682</v>
      </c>
      <c r="CF83" s="118">
        <v>-0.26523000000000002</v>
      </c>
      <c r="CG83" s="118">
        <v>-0.30912000000000001</v>
      </c>
      <c r="CH83" s="118">
        <v>-0.33946999999999999</v>
      </c>
      <c r="CI83" s="118">
        <v>-0.35724</v>
      </c>
      <c r="CJ83" s="118">
        <v>-0.36335000000000001</v>
      </c>
      <c r="CK83" s="118">
        <v>-0.35868</v>
      </c>
      <c r="CL83" s="118">
        <v>-0.34408</v>
      </c>
      <c r="CM83" s="118">
        <v>-0.32038</v>
      </c>
      <c r="CN83" s="119">
        <v>-0.28842000000000001</v>
      </c>
      <c r="CO83" s="118">
        <v>-0.24889</v>
      </c>
      <c r="CP83" s="118">
        <v>-0.20257</v>
      </c>
      <c r="CQ83" s="118">
        <v>-0.15018999999999999</v>
      </c>
      <c r="CR83" s="118">
        <v>-9.2420000000000002E-2</v>
      </c>
      <c r="CS83" s="118">
        <v>-2.9919999999999999E-2</v>
      </c>
      <c r="CT83" s="118">
        <v>3.6679999999999997E-2</v>
      </c>
      <c r="CU83" s="118">
        <v>0.10680000000000001</v>
      </c>
      <c r="CV83" s="118">
        <v>0.1799</v>
      </c>
      <c r="CW83" s="118">
        <v>0.25544</v>
      </c>
      <c r="CX83" s="118">
        <v>0.33296999999999999</v>
      </c>
      <c r="CY83" s="118">
        <v>0.41205000000000003</v>
      </c>
      <c r="CZ83" s="118">
        <v>0.49228</v>
      </c>
      <c r="DA83" s="118">
        <v>0.57333000000000001</v>
      </c>
      <c r="DB83" s="118">
        <v>0.65488000000000002</v>
      </c>
      <c r="DC83" s="118">
        <v>0.73667000000000005</v>
      </c>
      <c r="DD83" s="118">
        <v>0.81847000000000003</v>
      </c>
      <c r="DE83" s="118">
        <v>0.90010000000000001</v>
      </c>
      <c r="DF83" s="118">
        <v>0.98141</v>
      </c>
      <c r="DG83" s="118">
        <v>1.06229</v>
      </c>
      <c r="DH83" s="118">
        <v>1.1426499999999999</v>
      </c>
      <c r="DI83" s="118">
        <v>1.22244</v>
      </c>
      <c r="DJ83" s="118">
        <v>1.3016300000000001</v>
      </c>
      <c r="DK83" s="118">
        <v>1.3802300000000001</v>
      </c>
      <c r="DL83" s="118">
        <v>1.45824</v>
      </c>
      <c r="DM83" s="118">
        <v>1.53569</v>
      </c>
      <c r="DN83" s="118">
        <v>1.61263</v>
      </c>
      <c r="DO83" s="118">
        <v>1.6891099999999999</v>
      </c>
      <c r="DP83" s="118">
        <v>1.7651600000000001</v>
      </c>
      <c r="DQ83" s="118">
        <v>1.8408599999999999</v>
      </c>
      <c r="DR83" s="118">
        <v>1.91625</v>
      </c>
      <c r="DS83" s="118">
        <v>1.9913700000000001</v>
      </c>
      <c r="DT83" s="118">
        <v>2.0662699999999998</v>
      </c>
      <c r="DU83" s="118">
        <v>2.1409699999999998</v>
      </c>
      <c r="DV83" s="118">
        <v>2.2154799999999999</v>
      </c>
      <c r="DW83" s="118">
        <v>2.2898100000000001</v>
      </c>
      <c r="DX83" s="118">
        <v>2.3639199999999998</v>
      </c>
      <c r="DY83" s="118">
        <v>2.4377900000000001</v>
      </c>
      <c r="DZ83" s="118">
        <v>2.5113300000000001</v>
      </c>
      <c r="EA83" s="118">
        <v>2.5844800000000001</v>
      </c>
      <c r="EB83" s="118">
        <v>2.6570999999999998</v>
      </c>
      <c r="EC83" s="118">
        <v>2.72905</v>
      </c>
      <c r="ED83" s="118">
        <v>2.8001499999999999</v>
      </c>
      <c r="EE83" s="118">
        <v>2.8701699999999999</v>
      </c>
      <c r="EF83" s="118">
        <v>2.9388399999999999</v>
      </c>
      <c r="EG83" s="118">
        <v>3.0058500000000001</v>
      </c>
      <c r="EH83" s="118">
        <v>3.0708199999999999</v>
      </c>
      <c r="EI83" s="118">
        <v>3.1333000000000002</v>
      </c>
      <c r="EJ83" s="118">
        <v>3.1927599999999998</v>
      </c>
      <c r="EK83" s="118">
        <v>3.24858</v>
      </c>
      <c r="EL83" s="118">
        <v>3.30003</v>
      </c>
      <c r="EM83" s="118">
        <v>3.3462499999999999</v>
      </c>
      <c r="EN83" s="118">
        <v>3.3862399999999999</v>
      </c>
      <c r="EO83" s="118">
        <v>3.41879</v>
      </c>
      <c r="EP83" s="118">
        <v>3.44252</v>
      </c>
      <c r="EQ83" s="118">
        <v>3.4557699999999998</v>
      </c>
      <c r="ER83" s="118">
        <v>3.4565999999999999</v>
      </c>
      <c r="ES83" s="118">
        <v>3.4426999999999999</v>
      </c>
      <c r="ET83" s="118">
        <v>3.4113600000000002</v>
      </c>
      <c r="EU83" s="118">
        <v>3.3593799999999998</v>
      </c>
      <c r="EV83" s="118">
        <v>3.2829299999999999</v>
      </c>
      <c r="EW83" s="118">
        <v>3.1775000000000002</v>
      </c>
      <c r="EX83" s="118">
        <v>3.03769</v>
      </c>
      <c r="EY83" s="118">
        <v>2.8570700000000002</v>
      </c>
      <c r="EZ83" s="118">
        <v>2.62792</v>
      </c>
      <c r="FA83" s="118">
        <v>2.34097</v>
      </c>
      <c r="FB83" s="118">
        <v>1.9850399999999999</v>
      </c>
      <c r="FC83" s="118">
        <v>1.54654</v>
      </c>
      <c r="FD83" s="118">
        <v>1.00895</v>
      </c>
      <c r="FE83" s="118">
        <v>0.35202</v>
      </c>
      <c r="FF83" s="118">
        <v>-0.44913999999999998</v>
      </c>
      <c r="FG83" s="118">
        <v>-1.4253400000000001</v>
      </c>
      <c r="FH83" s="118">
        <v>-2.61483</v>
      </c>
      <c r="FI83" s="118">
        <v>-4.0652400000000002</v>
      </c>
      <c r="FJ83" s="118">
        <v>-5.8359899999999998</v>
      </c>
      <c r="FK83" s="118">
        <v>-8.0009899999999998</v>
      </c>
      <c r="FL83" s="118">
        <v>-10.651260000000001</v>
      </c>
      <c r="FM83" s="118">
        <v>-13.896610000000001</v>
      </c>
      <c r="FN83" s="118">
        <v>-17.863969999999998</v>
      </c>
      <c r="FO83" s="118">
        <v>-22.688289999999999</v>
      </c>
      <c r="FP83" s="118">
        <v>-28.489059999999998</v>
      </c>
      <c r="FQ83" s="118">
        <v>-35.325270000000003</v>
      </c>
      <c r="FR83" s="118">
        <v>-43.130809999999997</v>
      </c>
      <c r="FS83" s="118">
        <v>-51.656469999999999</v>
      </c>
      <c r="FT83" s="118">
        <v>-60.474020000000003</v>
      </c>
      <c r="FU83" s="118">
        <v>-69.077160000000006</v>
      </c>
      <c r="FV83" s="118">
        <v>-77.034170000000003</v>
      </c>
      <c r="FW83" s="118">
        <v>-84.092380000000006</v>
      </c>
      <c r="FX83" s="118">
        <v>-90.185000000000002</v>
      </c>
      <c r="FY83" s="118">
        <v>-95.374679999999998</v>
      </c>
      <c r="FZ83" s="227">
        <v>-87.05</v>
      </c>
    </row>
    <row r="84" spans="1:182">
      <c r="A84" s="226">
        <v>-103</v>
      </c>
      <c r="B84" s="118">
        <v>133.1815</v>
      </c>
      <c r="C84" s="118">
        <v>132.05671000000001</v>
      </c>
      <c r="D84" s="118">
        <v>130.9247</v>
      </c>
      <c r="E84" s="118">
        <v>129.78397000000001</v>
      </c>
      <c r="F84" s="118">
        <v>128.63233</v>
      </c>
      <c r="G84" s="118">
        <v>127.46684</v>
      </c>
      <c r="H84" s="118">
        <v>126.28385</v>
      </c>
      <c r="I84" s="118">
        <v>125.07898</v>
      </c>
      <c r="J84" s="118">
        <v>123.84716</v>
      </c>
      <c r="K84" s="118">
        <v>122.58262999999999</v>
      </c>
      <c r="L84" s="118">
        <v>121.27896</v>
      </c>
      <c r="M84" s="118">
        <v>119.92914</v>
      </c>
      <c r="N84" s="118">
        <v>118.52556</v>
      </c>
      <c r="O84" s="118">
        <v>117.06008</v>
      </c>
      <c r="P84" s="118">
        <v>115.52412</v>
      </c>
      <c r="Q84" s="118">
        <v>113.90867</v>
      </c>
      <c r="R84" s="118">
        <v>112.20442</v>
      </c>
      <c r="S84" s="118">
        <v>110.40188000000001</v>
      </c>
      <c r="T84" s="118">
        <v>108.49154</v>
      </c>
      <c r="U84" s="118">
        <v>106.46405</v>
      </c>
      <c r="V84" s="118">
        <v>104.31047</v>
      </c>
      <c r="W84" s="118">
        <v>102.02264</v>
      </c>
      <c r="X84" s="118">
        <v>99.593530000000001</v>
      </c>
      <c r="Y84" s="118">
        <v>97.017740000000003</v>
      </c>
      <c r="Z84" s="118">
        <v>94.29204</v>
      </c>
      <c r="AA84" s="118">
        <v>91.41601</v>
      </c>
      <c r="AB84" s="118">
        <v>88.39255</v>
      </c>
      <c r="AC84" s="118">
        <v>85.228440000000006</v>
      </c>
      <c r="AD84" s="118">
        <v>81.93486</v>
      </c>
      <c r="AE84" s="118">
        <v>78.52749</v>
      </c>
      <c r="AF84" s="118">
        <v>75.026420000000002</v>
      </c>
      <c r="AG84" s="118">
        <v>71.455730000000003</v>
      </c>
      <c r="AH84" s="118">
        <v>67.842579999999998</v>
      </c>
      <c r="AI84" s="118">
        <v>64.216099999999997</v>
      </c>
      <c r="AJ84" s="118">
        <v>60.606009999999998</v>
      </c>
      <c r="AK84" s="118">
        <v>57.041150000000002</v>
      </c>
      <c r="AL84" s="118">
        <v>53.54824</v>
      </c>
      <c r="AM84" s="118">
        <v>50.150759999999998</v>
      </c>
      <c r="AN84" s="118">
        <v>46.86824</v>
      </c>
      <c r="AO84" s="118">
        <v>43.715910000000001</v>
      </c>
      <c r="AP84" s="118">
        <v>40.704729999999998</v>
      </c>
      <c r="AQ84" s="118">
        <v>37.841650000000001</v>
      </c>
      <c r="AR84" s="118">
        <v>35.130049999999997</v>
      </c>
      <c r="AS84" s="118">
        <v>32.570329999999998</v>
      </c>
      <c r="AT84" s="118">
        <v>30.160530000000001</v>
      </c>
      <c r="AU84" s="118">
        <v>27.896820000000002</v>
      </c>
      <c r="AV84" s="118">
        <v>25.774100000000001</v>
      </c>
      <c r="AW84" s="118">
        <v>23.786370000000002</v>
      </c>
      <c r="AX84" s="118">
        <v>21.927129999999998</v>
      </c>
      <c r="AY84" s="118">
        <v>20.189589999999999</v>
      </c>
      <c r="AZ84" s="118">
        <v>18.566960000000002</v>
      </c>
      <c r="BA84" s="118">
        <v>17.05255</v>
      </c>
      <c r="BB84" s="118">
        <v>15.63988</v>
      </c>
      <c r="BC84" s="118">
        <v>14.322749999999999</v>
      </c>
      <c r="BD84" s="118">
        <v>13.0953</v>
      </c>
      <c r="BE84" s="118">
        <v>11.95199</v>
      </c>
      <c r="BF84" s="118">
        <v>10.88763</v>
      </c>
      <c r="BG84" s="118">
        <v>9.8973800000000001</v>
      </c>
      <c r="BH84" s="118">
        <v>8.9767100000000006</v>
      </c>
      <c r="BI84" s="118">
        <v>8.1213899999999999</v>
      </c>
      <c r="BJ84" s="118">
        <v>7.3274900000000001</v>
      </c>
      <c r="BK84" s="118">
        <v>6.5913399999999998</v>
      </c>
      <c r="BL84" s="118">
        <v>5.9095000000000004</v>
      </c>
      <c r="BM84" s="118">
        <v>5.2787800000000002</v>
      </c>
      <c r="BN84" s="118">
        <v>4.6961700000000004</v>
      </c>
      <c r="BO84" s="118">
        <v>4.1588799999999999</v>
      </c>
      <c r="BP84" s="118">
        <v>3.6642700000000001</v>
      </c>
      <c r="BQ84" s="118">
        <v>3.2098599999999999</v>
      </c>
      <c r="BR84" s="118">
        <v>2.7933300000000001</v>
      </c>
      <c r="BS84" s="118">
        <v>2.41249</v>
      </c>
      <c r="BT84" s="118">
        <v>2.06528</v>
      </c>
      <c r="BU84" s="118">
        <v>1.7497499999999999</v>
      </c>
      <c r="BV84" s="118">
        <v>1.46408</v>
      </c>
      <c r="BW84" s="118">
        <v>1.20652</v>
      </c>
      <c r="BX84" s="118">
        <v>0.97543000000000002</v>
      </c>
      <c r="BY84" s="118">
        <v>0.76926000000000005</v>
      </c>
      <c r="BZ84" s="118">
        <v>0.58653999999999995</v>
      </c>
      <c r="CA84" s="118">
        <v>0.42585000000000001</v>
      </c>
      <c r="CB84" s="118">
        <v>0.28588000000000002</v>
      </c>
      <c r="CC84" s="118">
        <v>0.16535</v>
      </c>
      <c r="CD84" s="118">
        <v>6.3060000000000005E-2</v>
      </c>
      <c r="CE84" s="118">
        <v>-2.2159999999999999E-2</v>
      </c>
      <c r="CF84" s="118">
        <v>-9.1410000000000005E-2</v>
      </c>
      <c r="CG84" s="118">
        <v>-0.14576</v>
      </c>
      <c r="CH84" s="118">
        <v>-0.18622</v>
      </c>
      <c r="CI84" s="118">
        <v>-0.21376999999999999</v>
      </c>
      <c r="CJ84" s="118">
        <v>-0.22938</v>
      </c>
      <c r="CK84" s="118">
        <v>-0.23397000000000001</v>
      </c>
      <c r="CL84" s="118">
        <v>-0.22842999999999999</v>
      </c>
      <c r="CM84" s="118">
        <v>-0.21360999999999999</v>
      </c>
      <c r="CN84" s="119">
        <v>-0.19036</v>
      </c>
      <c r="CO84" s="118">
        <v>-0.15945000000000001</v>
      </c>
      <c r="CP84" s="118">
        <v>-0.12166</v>
      </c>
      <c r="CQ84" s="118">
        <v>-7.7740000000000004E-2</v>
      </c>
      <c r="CR84" s="118">
        <v>-2.8400000000000002E-2</v>
      </c>
      <c r="CS84" s="118">
        <v>2.5690000000000001E-2</v>
      </c>
      <c r="CT84" s="118">
        <v>8.3879999999999996E-2</v>
      </c>
      <c r="CU84" s="118">
        <v>0.14555000000000001</v>
      </c>
      <c r="CV84" s="118">
        <v>0.21015</v>
      </c>
      <c r="CW84" s="118">
        <v>0.27712999999999999</v>
      </c>
      <c r="CX84" s="118">
        <v>0.34599999999999997</v>
      </c>
      <c r="CY84" s="118">
        <v>0.41632000000000002</v>
      </c>
      <c r="CZ84" s="118">
        <v>0.48768</v>
      </c>
      <c r="DA84" s="118">
        <v>0.55971000000000004</v>
      </c>
      <c r="DB84" s="118">
        <v>0.63209000000000004</v>
      </c>
      <c r="DC84" s="118">
        <v>0.70455000000000001</v>
      </c>
      <c r="DD84" s="118">
        <v>0.77685000000000004</v>
      </c>
      <c r="DE84" s="118">
        <v>0.8488</v>
      </c>
      <c r="DF84" s="118">
        <v>0.92022999999999999</v>
      </c>
      <c r="DG84" s="118">
        <v>0.99102000000000001</v>
      </c>
      <c r="DH84" s="118">
        <v>1.0610999999999999</v>
      </c>
      <c r="DI84" s="118">
        <v>1.13039</v>
      </c>
      <c r="DJ84" s="118">
        <v>1.1988700000000001</v>
      </c>
      <c r="DK84" s="118">
        <v>1.2665299999999999</v>
      </c>
      <c r="DL84" s="118">
        <v>1.3333900000000001</v>
      </c>
      <c r="DM84" s="118">
        <v>1.3994599999999999</v>
      </c>
      <c r="DN84" s="118">
        <v>1.46479</v>
      </c>
      <c r="DO84" s="118">
        <v>1.5294300000000001</v>
      </c>
      <c r="DP84" s="118">
        <v>1.59341</v>
      </c>
      <c r="DQ84" s="118">
        <v>1.6568099999999999</v>
      </c>
      <c r="DR84" s="118">
        <v>1.71966</v>
      </c>
      <c r="DS84" s="118">
        <v>1.782</v>
      </c>
      <c r="DT84" s="118">
        <v>1.8438699999999999</v>
      </c>
      <c r="DU84" s="118">
        <v>1.9052800000000001</v>
      </c>
      <c r="DV84" s="118">
        <v>1.9662500000000001</v>
      </c>
      <c r="DW84" s="118">
        <v>2.0267400000000002</v>
      </c>
      <c r="DX84" s="118">
        <v>2.0867399999999998</v>
      </c>
      <c r="DY84" s="118">
        <v>2.1461700000000001</v>
      </c>
      <c r="DZ84" s="118">
        <v>2.2049699999999999</v>
      </c>
      <c r="EA84" s="118">
        <v>2.26301</v>
      </c>
      <c r="EB84" s="118">
        <v>2.3201499999999999</v>
      </c>
      <c r="EC84" s="118">
        <v>2.37622</v>
      </c>
      <c r="ED84" s="118">
        <v>2.4310100000000001</v>
      </c>
      <c r="EE84" s="118">
        <v>2.4842399999999998</v>
      </c>
      <c r="EF84" s="118">
        <v>2.5356200000000002</v>
      </c>
      <c r="EG84" s="118">
        <v>2.5847899999999999</v>
      </c>
      <c r="EH84" s="118">
        <v>2.6313200000000001</v>
      </c>
      <c r="EI84" s="118">
        <v>2.6747299999999998</v>
      </c>
      <c r="EJ84" s="118">
        <v>2.7144200000000001</v>
      </c>
      <c r="EK84" s="118">
        <v>2.74973</v>
      </c>
      <c r="EL84" s="118">
        <v>2.7798799999999999</v>
      </c>
      <c r="EM84" s="118">
        <v>2.8039299999999998</v>
      </c>
      <c r="EN84" s="118">
        <v>2.8208099999999998</v>
      </c>
      <c r="EO84" s="118">
        <v>2.8292600000000001</v>
      </c>
      <c r="EP84" s="118">
        <v>2.8278099999999999</v>
      </c>
      <c r="EQ84" s="118">
        <v>2.81473</v>
      </c>
      <c r="ER84" s="118">
        <v>2.7879700000000001</v>
      </c>
      <c r="ES84" s="118">
        <v>2.7451400000000001</v>
      </c>
      <c r="ET84" s="118">
        <v>2.68343</v>
      </c>
      <c r="EU84" s="118">
        <v>2.5994799999999998</v>
      </c>
      <c r="EV84" s="118">
        <v>2.4893700000000001</v>
      </c>
      <c r="EW84" s="118">
        <v>2.34842</v>
      </c>
      <c r="EX84" s="118">
        <v>2.1710699999999998</v>
      </c>
      <c r="EY84" s="118">
        <v>1.95069</v>
      </c>
      <c r="EZ84" s="118">
        <v>1.67937</v>
      </c>
      <c r="FA84" s="118">
        <v>1.3475999999999999</v>
      </c>
      <c r="FB84" s="118">
        <v>0.94394999999999996</v>
      </c>
      <c r="FC84" s="118">
        <v>0.45457999999999998</v>
      </c>
      <c r="FD84" s="118">
        <v>-0.13730999999999999</v>
      </c>
      <c r="FE84" s="118">
        <v>-0.85219999999999996</v>
      </c>
      <c r="FF84" s="118">
        <v>-1.7151799999999999</v>
      </c>
      <c r="FG84" s="118">
        <v>-2.7570899999999998</v>
      </c>
      <c r="FH84" s="118">
        <v>-4.0159900000000004</v>
      </c>
      <c r="FI84" s="118">
        <v>-5.5388500000000001</v>
      </c>
      <c r="FJ84" s="118">
        <v>-7.3836399999999998</v>
      </c>
      <c r="FK84" s="118">
        <v>-9.6215399999999995</v>
      </c>
      <c r="FL84" s="118">
        <v>-12.33868</v>
      </c>
      <c r="FM84" s="118">
        <v>-15.636670000000001</v>
      </c>
      <c r="FN84" s="118">
        <v>-19.629429999999999</v>
      </c>
      <c r="FO84" s="118">
        <v>-24.432749999999999</v>
      </c>
      <c r="FP84" s="118">
        <v>-30.141110000000001</v>
      </c>
      <c r="FQ84" s="118">
        <v>-36.787419999999997</v>
      </c>
      <c r="FR84" s="118">
        <v>-44.290529999999997</v>
      </c>
      <c r="FS84" s="118">
        <v>-52.413930000000001</v>
      </c>
      <c r="FT84" s="118">
        <v>-60.778019999999998</v>
      </c>
      <c r="FU84" s="118">
        <v>-68.945779999999999</v>
      </c>
      <c r="FV84" s="118">
        <v>-76.543869999999998</v>
      </c>
      <c r="FW84" s="118">
        <v>-83.345879999999994</v>
      </c>
      <c r="FX84" s="118">
        <v>-89.281360000000006</v>
      </c>
      <c r="FY84" s="118">
        <v>-94.393839999999997</v>
      </c>
      <c r="FZ84" s="227">
        <v>-86.05</v>
      </c>
    </row>
    <row r="85" spans="1:182">
      <c r="A85" s="226">
        <v>-102</v>
      </c>
      <c r="B85" s="118">
        <v>132.18146999999999</v>
      </c>
      <c r="C85" s="118">
        <v>131.03196</v>
      </c>
      <c r="D85" s="118">
        <v>129.87598</v>
      </c>
      <c r="E85" s="118">
        <v>128.71225999999999</v>
      </c>
      <c r="F85" s="118">
        <v>127.53882</v>
      </c>
      <c r="G85" s="118">
        <v>126.35296</v>
      </c>
      <c r="H85" s="118">
        <v>125.15125</v>
      </c>
      <c r="I85" s="118">
        <v>123.92958</v>
      </c>
      <c r="J85" s="118">
        <v>122.68315</v>
      </c>
      <c r="K85" s="118">
        <v>121.40649000000001</v>
      </c>
      <c r="L85" s="118">
        <v>120.09352</v>
      </c>
      <c r="M85" s="118">
        <v>118.73757999999999</v>
      </c>
      <c r="N85" s="118">
        <v>117.33152</v>
      </c>
      <c r="O85" s="118">
        <v>115.86767999999999</v>
      </c>
      <c r="P85" s="118">
        <v>114.33803</v>
      </c>
      <c r="Q85" s="118">
        <v>112.7342</v>
      </c>
      <c r="R85" s="118">
        <v>111.0476</v>
      </c>
      <c r="S85" s="118">
        <v>109.26953</v>
      </c>
      <c r="T85" s="118">
        <v>107.39135</v>
      </c>
      <c r="U85" s="118">
        <v>105.40463</v>
      </c>
      <c r="V85" s="118">
        <v>103.30141999999999</v>
      </c>
      <c r="W85" s="118">
        <v>101.07447999999999</v>
      </c>
      <c r="X85" s="118">
        <v>98.717690000000005</v>
      </c>
      <c r="Y85" s="118">
        <v>96.226380000000006</v>
      </c>
      <c r="Z85" s="118">
        <v>93.597849999999994</v>
      </c>
      <c r="AA85" s="118">
        <v>90.831800000000001</v>
      </c>
      <c r="AB85" s="118">
        <v>87.93083</v>
      </c>
      <c r="AC85" s="118">
        <v>84.900790000000001</v>
      </c>
      <c r="AD85" s="118">
        <v>81.751249999999999</v>
      </c>
      <c r="AE85" s="118">
        <v>78.495609999999999</v>
      </c>
      <c r="AF85" s="118">
        <v>75.150999999999996</v>
      </c>
      <c r="AG85" s="118">
        <v>71.737960000000001</v>
      </c>
      <c r="AH85" s="118">
        <v>68.279830000000004</v>
      </c>
      <c r="AI85" s="118">
        <v>64.801810000000003</v>
      </c>
      <c r="AJ85" s="118">
        <v>61.329970000000003</v>
      </c>
      <c r="AK85" s="118">
        <v>57.89002</v>
      </c>
      <c r="AL85" s="118">
        <v>54.506270000000001</v>
      </c>
      <c r="AM85" s="118">
        <v>51.200659999999999</v>
      </c>
      <c r="AN85" s="118">
        <v>47.992049999999999</v>
      </c>
      <c r="AO85" s="118">
        <v>44.89584</v>
      </c>
      <c r="AP85" s="118">
        <v>41.923810000000003</v>
      </c>
      <c r="AQ85" s="118">
        <v>39.084229999999998</v>
      </c>
      <c r="AR85" s="118">
        <v>36.38214</v>
      </c>
      <c r="AS85" s="118">
        <v>33.819769999999998</v>
      </c>
      <c r="AT85" s="118">
        <v>31.397010000000002</v>
      </c>
      <c r="AU85" s="118">
        <v>29.111840000000001</v>
      </c>
      <c r="AV85" s="118">
        <v>26.960850000000001</v>
      </c>
      <c r="AW85" s="118">
        <v>24.939540000000001</v>
      </c>
      <c r="AX85" s="118">
        <v>23.042739999999998</v>
      </c>
      <c r="AY85" s="118">
        <v>21.26482</v>
      </c>
      <c r="AZ85" s="118">
        <v>19.599959999999999</v>
      </c>
      <c r="BA85" s="118">
        <v>18.042280000000002</v>
      </c>
      <c r="BB85" s="118">
        <v>16.58597</v>
      </c>
      <c r="BC85" s="118">
        <v>15.22536</v>
      </c>
      <c r="BD85" s="118">
        <v>13.95501</v>
      </c>
      <c r="BE85" s="118">
        <v>12.769729999999999</v>
      </c>
      <c r="BF85" s="118">
        <v>11.66459</v>
      </c>
      <c r="BG85" s="118">
        <v>10.63491</v>
      </c>
      <c r="BH85" s="118">
        <v>9.6762999999999995</v>
      </c>
      <c r="BI85" s="118">
        <v>8.7846200000000003</v>
      </c>
      <c r="BJ85" s="118">
        <v>7.9560000000000004</v>
      </c>
      <c r="BK85" s="118">
        <v>7.1867599999999996</v>
      </c>
      <c r="BL85" s="118">
        <v>6.47349</v>
      </c>
      <c r="BM85" s="118">
        <v>5.8129499999999998</v>
      </c>
      <c r="BN85" s="118">
        <v>5.2020999999999997</v>
      </c>
      <c r="BO85" s="118">
        <v>4.63809</v>
      </c>
      <c r="BP85" s="118">
        <v>4.11822</v>
      </c>
      <c r="BQ85" s="118">
        <v>3.6399499999999998</v>
      </c>
      <c r="BR85" s="118">
        <v>3.2008800000000002</v>
      </c>
      <c r="BS85" s="118">
        <v>2.7987600000000001</v>
      </c>
      <c r="BT85" s="118">
        <v>2.4314499999999999</v>
      </c>
      <c r="BU85" s="118">
        <v>2.09693</v>
      </c>
      <c r="BV85" s="118">
        <v>1.79328</v>
      </c>
      <c r="BW85" s="118">
        <v>1.51871</v>
      </c>
      <c r="BX85" s="118">
        <v>1.2715000000000001</v>
      </c>
      <c r="BY85" s="118">
        <v>1.05002</v>
      </c>
      <c r="BZ85" s="118">
        <v>0.85275000000000001</v>
      </c>
      <c r="CA85" s="118">
        <v>0.67820999999999998</v>
      </c>
      <c r="CB85" s="118">
        <v>0.52500999999999998</v>
      </c>
      <c r="CC85" s="118">
        <v>0.39183000000000001</v>
      </c>
      <c r="CD85" s="118">
        <v>0.27742</v>
      </c>
      <c r="CE85" s="118">
        <v>0.18056</v>
      </c>
      <c r="CF85" s="118">
        <v>0.10009999999999999</v>
      </c>
      <c r="CG85" s="118">
        <v>3.492E-2</v>
      </c>
      <c r="CH85" s="118">
        <v>-1.602E-2</v>
      </c>
      <c r="CI85" s="118">
        <v>-5.3769999999999998E-2</v>
      </c>
      <c r="CJ85" s="118">
        <v>-7.9289999999999999E-2</v>
      </c>
      <c r="CK85" s="118">
        <v>-9.3549999999999994E-2</v>
      </c>
      <c r="CL85" s="118">
        <v>-9.7479999999999997E-2</v>
      </c>
      <c r="CM85" s="118">
        <v>-9.196E-2</v>
      </c>
      <c r="CN85" s="119">
        <v>-7.7869999999999995E-2</v>
      </c>
      <c r="CO85" s="118">
        <v>-5.6000000000000001E-2</v>
      </c>
      <c r="CP85" s="118">
        <v>-2.717E-2</v>
      </c>
      <c r="CQ85" s="118">
        <v>7.8700000000000003E-3</v>
      </c>
      <c r="CR85" s="118">
        <v>4.8379999999999999E-2</v>
      </c>
      <c r="CS85" s="118">
        <v>9.3649999999999997E-2</v>
      </c>
      <c r="CT85" s="118">
        <v>0.14301</v>
      </c>
      <c r="CU85" s="118">
        <v>0.19585</v>
      </c>
      <c r="CV85" s="118">
        <v>0.25156000000000001</v>
      </c>
      <c r="CW85" s="118">
        <v>0.30961</v>
      </c>
      <c r="CX85" s="118">
        <v>0.36947999999999998</v>
      </c>
      <c r="CY85" s="118">
        <v>0.43070000000000003</v>
      </c>
      <c r="CZ85" s="118">
        <v>0.49285000000000001</v>
      </c>
      <c r="DA85" s="118">
        <v>0.55556000000000005</v>
      </c>
      <c r="DB85" s="118">
        <v>0.61848000000000003</v>
      </c>
      <c r="DC85" s="118">
        <v>0.68133999999999995</v>
      </c>
      <c r="DD85" s="118">
        <v>0.74387999999999999</v>
      </c>
      <c r="DE85" s="118">
        <v>0.80589999999999995</v>
      </c>
      <c r="DF85" s="118">
        <v>0.86721999999999999</v>
      </c>
      <c r="DG85" s="118">
        <v>0.92773000000000005</v>
      </c>
      <c r="DH85" s="118">
        <v>0.98731999999999998</v>
      </c>
      <c r="DI85" s="118">
        <v>1.04593</v>
      </c>
      <c r="DJ85" s="118">
        <v>1.1035299999999999</v>
      </c>
      <c r="DK85" s="118">
        <v>1.1600900000000001</v>
      </c>
      <c r="DL85" s="118">
        <v>1.2156400000000001</v>
      </c>
      <c r="DM85" s="118">
        <v>1.2701800000000001</v>
      </c>
      <c r="DN85" s="118">
        <v>1.32376</v>
      </c>
      <c r="DO85" s="118">
        <v>1.37642</v>
      </c>
      <c r="DP85" s="118">
        <v>1.42821</v>
      </c>
      <c r="DQ85" s="118">
        <v>1.47916</v>
      </c>
      <c r="DR85" s="118">
        <v>1.5293300000000001</v>
      </c>
      <c r="DS85" s="118">
        <v>1.5787500000000001</v>
      </c>
      <c r="DT85" s="118">
        <v>1.6274299999999999</v>
      </c>
      <c r="DU85" s="118">
        <v>1.6754</v>
      </c>
      <c r="DV85" s="118">
        <v>1.7226300000000001</v>
      </c>
      <c r="DW85" s="118">
        <v>1.76911</v>
      </c>
      <c r="DX85" s="118">
        <v>1.8147899999999999</v>
      </c>
      <c r="DY85" s="118">
        <v>1.85958</v>
      </c>
      <c r="DZ85" s="118">
        <v>1.9033800000000001</v>
      </c>
      <c r="EA85" s="118">
        <v>1.9460500000000001</v>
      </c>
      <c r="EB85" s="118">
        <v>1.9874400000000001</v>
      </c>
      <c r="EC85" s="118">
        <v>2.02732</v>
      </c>
      <c r="ED85" s="118">
        <v>2.0654499999999998</v>
      </c>
      <c r="EE85" s="118">
        <v>2.1015299999999999</v>
      </c>
      <c r="EF85" s="118">
        <v>2.13523</v>
      </c>
      <c r="EG85" s="118">
        <v>2.1661299999999999</v>
      </c>
      <c r="EH85" s="118">
        <v>2.1937799999999998</v>
      </c>
      <c r="EI85" s="118">
        <v>2.2176100000000001</v>
      </c>
      <c r="EJ85" s="118">
        <v>2.2370199999999998</v>
      </c>
      <c r="EK85" s="118">
        <v>2.2512599999999998</v>
      </c>
      <c r="EL85" s="118">
        <v>2.2594799999999999</v>
      </c>
      <c r="EM85" s="118">
        <v>2.2607200000000001</v>
      </c>
      <c r="EN85" s="118">
        <v>2.2538100000000001</v>
      </c>
      <c r="EO85" s="118">
        <v>2.2374399999999999</v>
      </c>
      <c r="EP85" s="118">
        <v>2.2100399999999998</v>
      </c>
      <c r="EQ85" s="118">
        <v>2.16981</v>
      </c>
      <c r="ER85" s="118">
        <v>2.1146199999999999</v>
      </c>
      <c r="ES85" s="118">
        <v>2.0419700000000001</v>
      </c>
      <c r="ET85" s="118">
        <v>1.9489399999999999</v>
      </c>
      <c r="EU85" s="118">
        <v>1.8320700000000001</v>
      </c>
      <c r="EV85" s="118">
        <v>1.6873</v>
      </c>
      <c r="EW85" s="118">
        <v>1.5098100000000001</v>
      </c>
      <c r="EX85" s="118">
        <v>1.2938799999999999</v>
      </c>
      <c r="EY85" s="118">
        <v>1.0327299999999999</v>
      </c>
      <c r="EZ85" s="118">
        <v>0.71825000000000006</v>
      </c>
      <c r="FA85" s="118">
        <v>0.34073999999999999</v>
      </c>
      <c r="FB85" s="118">
        <v>-0.11144999999999999</v>
      </c>
      <c r="FC85" s="118">
        <v>-0.65234999999999999</v>
      </c>
      <c r="FD85" s="118">
        <v>-1.29894</v>
      </c>
      <c r="FE85" s="118">
        <v>-2.07185</v>
      </c>
      <c r="FF85" s="118">
        <v>-2.9962</v>
      </c>
      <c r="FG85" s="118">
        <v>-4.1026800000000003</v>
      </c>
      <c r="FH85" s="118">
        <v>-5.4288999999999996</v>
      </c>
      <c r="FI85" s="118">
        <v>-7.0208000000000004</v>
      </c>
      <c r="FJ85" s="118">
        <v>-8.9344999999999999</v>
      </c>
      <c r="FK85" s="118">
        <v>-11.23785</v>
      </c>
      <c r="FL85" s="118">
        <v>-14.011559999999999</v>
      </c>
      <c r="FM85" s="118">
        <v>-17.34854</v>
      </c>
      <c r="FN85" s="118">
        <v>-21.349630000000001</v>
      </c>
      <c r="FO85" s="118">
        <v>-26.112449999999999</v>
      </c>
      <c r="FP85" s="118">
        <v>-31.709330000000001</v>
      </c>
      <c r="FQ85" s="118">
        <v>-38.152259999999998</v>
      </c>
      <c r="FR85" s="118">
        <v>-45.35116</v>
      </c>
      <c r="FS85" s="118">
        <v>-53.085430000000002</v>
      </c>
      <c r="FT85" s="118">
        <v>-61.020519999999998</v>
      </c>
      <c r="FU85" s="118">
        <v>-68.779510000000002</v>
      </c>
      <c r="FV85" s="118">
        <v>-76.03913</v>
      </c>
      <c r="FW85" s="118">
        <v>-82.596329999999995</v>
      </c>
      <c r="FX85" s="118">
        <v>-88.378789999999995</v>
      </c>
      <c r="FY85" s="118">
        <v>-93.414190000000005</v>
      </c>
      <c r="FZ85" s="227">
        <v>-85.05</v>
      </c>
    </row>
    <row r="86" spans="1:182">
      <c r="A86" s="226">
        <v>-101</v>
      </c>
      <c r="B86" s="118">
        <v>131.18145000000001</v>
      </c>
      <c r="C86" s="118">
        <v>130.0076</v>
      </c>
      <c r="D86" s="118">
        <v>128.82812999999999</v>
      </c>
      <c r="E86" s="118">
        <v>127.64198</v>
      </c>
      <c r="F86" s="118">
        <v>126.4474</v>
      </c>
      <c r="G86" s="118">
        <v>125.24191999999999</v>
      </c>
      <c r="H86" s="118">
        <v>124.02236000000001</v>
      </c>
      <c r="I86" s="118">
        <v>122.78485999999999</v>
      </c>
      <c r="J86" s="118">
        <v>121.52488</v>
      </c>
      <c r="K86" s="118">
        <v>120.23724</v>
      </c>
      <c r="L86" s="118">
        <v>118.9162</v>
      </c>
      <c r="M86" s="118">
        <v>117.55546</v>
      </c>
      <c r="N86" s="118">
        <v>116.14825</v>
      </c>
      <c r="O86" s="118">
        <v>114.68741</v>
      </c>
      <c r="P86" s="118">
        <v>113.16540000000001</v>
      </c>
      <c r="Q86" s="118">
        <v>111.57444</v>
      </c>
      <c r="R86" s="118">
        <v>109.9066</v>
      </c>
      <c r="S86" s="118">
        <v>108.15389</v>
      </c>
      <c r="T86" s="118">
        <v>106.30843</v>
      </c>
      <c r="U86" s="118">
        <v>104.36261</v>
      </c>
      <c r="V86" s="118">
        <v>102.30931</v>
      </c>
      <c r="W86" s="118">
        <v>100.1421</v>
      </c>
      <c r="X86" s="118">
        <v>97.855609999999999</v>
      </c>
      <c r="Y86" s="118">
        <v>95.445790000000002</v>
      </c>
      <c r="Z86" s="118">
        <v>92.910309999999996</v>
      </c>
      <c r="AA86" s="118">
        <v>90.248949999999994</v>
      </c>
      <c r="AB86" s="118">
        <v>87.463989999999995</v>
      </c>
      <c r="AC86" s="118">
        <v>84.560509999999994</v>
      </c>
      <c r="AD86" s="118">
        <v>81.546660000000003</v>
      </c>
      <c r="AE86" s="118">
        <v>78.433859999999996</v>
      </c>
      <c r="AF86" s="118">
        <v>75.236720000000005</v>
      </c>
      <c r="AG86" s="118">
        <v>71.972790000000003</v>
      </c>
      <c r="AH86" s="118">
        <v>68.662080000000003</v>
      </c>
      <c r="AI86" s="118">
        <v>65.32638</v>
      </c>
      <c r="AJ86" s="118">
        <v>61.988460000000003</v>
      </c>
      <c r="AK86" s="118">
        <v>58.671140000000001</v>
      </c>
      <c r="AL86" s="118">
        <v>55.396389999999997</v>
      </c>
      <c r="AM86" s="118">
        <v>52.184489999999997</v>
      </c>
      <c r="AN86" s="118">
        <v>49.053400000000003</v>
      </c>
      <c r="AO86" s="118">
        <v>46.018340000000002</v>
      </c>
      <c r="AP86" s="118">
        <v>43.091500000000003</v>
      </c>
      <c r="AQ86" s="118">
        <v>40.2821</v>
      </c>
      <c r="AR86" s="118">
        <v>37.59648</v>
      </c>
      <c r="AS86" s="118">
        <v>35.038409999999999</v>
      </c>
      <c r="AT86" s="118">
        <v>32.609400000000001</v>
      </c>
      <c r="AU86" s="118">
        <v>30.309069999999998</v>
      </c>
      <c r="AV86" s="118">
        <v>28.135580000000001</v>
      </c>
      <c r="AW86" s="118">
        <v>26.085889999999999</v>
      </c>
      <c r="AX86" s="118">
        <v>24.156140000000001</v>
      </c>
      <c r="AY86" s="118">
        <v>22.34187</v>
      </c>
      <c r="AZ86" s="118">
        <v>20.638259999999999</v>
      </c>
      <c r="BA86" s="118">
        <v>19.04027</v>
      </c>
      <c r="BB86" s="118">
        <v>17.542819999999999</v>
      </c>
      <c r="BC86" s="118">
        <v>16.140820000000001</v>
      </c>
      <c r="BD86" s="118">
        <v>14.829330000000001</v>
      </c>
      <c r="BE86" s="118">
        <v>13.60351</v>
      </c>
      <c r="BF86" s="118">
        <v>12.458729999999999</v>
      </c>
      <c r="BG86" s="118">
        <v>11.390560000000001</v>
      </c>
      <c r="BH86" s="118">
        <v>10.39476</v>
      </c>
      <c r="BI86" s="118">
        <v>9.4673300000000005</v>
      </c>
      <c r="BJ86" s="118">
        <v>8.6044300000000007</v>
      </c>
      <c r="BK86" s="118">
        <v>7.80246</v>
      </c>
      <c r="BL86" s="118">
        <v>7.0579999999999998</v>
      </c>
      <c r="BM86" s="118">
        <v>6.3678100000000004</v>
      </c>
      <c r="BN86" s="118">
        <v>5.7288300000000003</v>
      </c>
      <c r="BO86" s="118">
        <v>5.1381399999999999</v>
      </c>
      <c r="BP86" s="118">
        <v>4.5930200000000001</v>
      </c>
      <c r="BQ86" s="118">
        <v>4.0908499999999997</v>
      </c>
      <c r="BR86" s="118">
        <v>3.6291699999999998</v>
      </c>
      <c r="BS86" s="118">
        <v>3.20567</v>
      </c>
      <c r="BT86" s="118">
        <v>2.8181099999999999</v>
      </c>
      <c r="BU86" s="118">
        <v>2.4644300000000001</v>
      </c>
      <c r="BV86" s="118">
        <v>2.14263</v>
      </c>
      <c r="BW86" s="118">
        <v>1.85083</v>
      </c>
      <c r="BX86" s="118">
        <v>1.5872599999999999</v>
      </c>
      <c r="BY86" s="118">
        <v>1.35023</v>
      </c>
      <c r="BZ86" s="118">
        <v>1.13812</v>
      </c>
      <c r="CA86" s="118">
        <v>0.94943999999999995</v>
      </c>
      <c r="CB86" s="118">
        <v>0.78271000000000002</v>
      </c>
      <c r="CC86" s="118">
        <v>0.63656000000000001</v>
      </c>
      <c r="CD86" s="118">
        <v>0.50968999999999998</v>
      </c>
      <c r="CE86" s="118">
        <v>0.40083000000000002</v>
      </c>
      <c r="CF86" s="118">
        <v>0.30878</v>
      </c>
      <c r="CG86" s="118">
        <v>0.2324</v>
      </c>
      <c r="CH86" s="118">
        <v>0.17057</v>
      </c>
      <c r="CI86" s="118">
        <v>0.12224</v>
      </c>
      <c r="CJ86" s="118">
        <v>8.6400000000000005E-2</v>
      </c>
      <c r="CK86" s="118">
        <v>6.2030000000000002E-2</v>
      </c>
      <c r="CL86" s="118">
        <v>4.8219999999999999E-2</v>
      </c>
      <c r="CM86" s="118">
        <v>4.4010000000000001E-2</v>
      </c>
      <c r="CN86" s="119">
        <v>4.8529999999999997E-2</v>
      </c>
      <c r="CO86" s="118">
        <v>6.0940000000000001E-2</v>
      </c>
      <c r="CP86" s="118">
        <v>8.0409999999999995E-2</v>
      </c>
      <c r="CQ86" s="118">
        <v>0.10614</v>
      </c>
      <c r="CR86" s="118">
        <v>0.13739999999999999</v>
      </c>
      <c r="CS86" s="118">
        <v>0.17344999999999999</v>
      </c>
      <c r="CT86" s="118">
        <v>0.21360999999999999</v>
      </c>
      <c r="CU86" s="118">
        <v>0.25723000000000001</v>
      </c>
      <c r="CV86" s="118">
        <v>0.30370000000000003</v>
      </c>
      <c r="CW86" s="118">
        <v>0.35246</v>
      </c>
      <c r="CX86" s="118">
        <v>0.40299000000000001</v>
      </c>
      <c r="CY86" s="118">
        <v>0.45479000000000003</v>
      </c>
      <c r="CZ86" s="118">
        <v>0.50744</v>
      </c>
      <c r="DA86" s="118">
        <v>0.56054000000000004</v>
      </c>
      <c r="DB86" s="118">
        <v>0.61375000000000002</v>
      </c>
      <c r="DC86" s="118">
        <v>0.66676000000000002</v>
      </c>
      <c r="DD86" s="118">
        <v>0.71931</v>
      </c>
      <c r="DE86" s="118">
        <v>0.77119000000000004</v>
      </c>
      <c r="DF86" s="118">
        <v>0.82221999999999995</v>
      </c>
      <c r="DG86" s="118">
        <v>0.87226000000000004</v>
      </c>
      <c r="DH86" s="118">
        <v>0.92120999999999997</v>
      </c>
      <c r="DI86" s="118">
        <v>0.96899000000000002</v>
      </c>
      <c r="DJ86" s="118">
        <v>1.01556</v>
      </c>
      <c r="DK86" s="118">
        <v>1.06091</v>
      </c>
      <c r="DL86" s="118">
        <v>1.10503</v>
      </c>
      <c r="DM86" s="118">
        <v>1.14795</v>
      </c>
      <c r="DN86" s="118">
        <v>1.1896800000000001</v>
      </c>
      <c r="DO86" s="118">
        <v>1.23027</v>
      </c>
      <c r="DP86" s="118">
        <v>1.2697499999999999</v>
      </c>
      <c r="DQ86" s="118">
        <v>1.3081700000000001</v>
      </c>
      <c r="DR86" s="118">
        <v>1.3455600000000001</v>
      </c>
      <c r="DS86" s="118">
        <v>1.38195</v>
      </c>
      <c r="DT86" s="118">
        <v>1.41734</v>
      </c>
      <c r="DU86" s="118">
        <v>1.45174</v>
      </c>
      <c r="DV86" s="118">
        <v>1.4851300000000001</v>
      </c>
      <c r="DW86" s="118">
        <v>1.51745</v>
      </c>
      <c r="DX86" s="118">
        <v>1.5486500000000001</v>
      </c>
      <c r="DY86" s="118">
        <v>1.5786199999999999</v>
      </c>
      <c r="DZ86" s="118">
        <v>1.6072299999999999</v>
      </c>
      <c r="EA86" s="118">
        <v>1.6343300000000001</v>
      </c>
      <c r="EB86" s="118">
        <v>1.6597200000000001</v>
      </c>
      <c r="EC86" s="118">
        <v>1.6831499999999999</v>
      </c>
      <c r="ED86" s="118">
        <v>1.70435</v>
      </c>
      <c r="EE86" s="118">
        <v>1.72298</v>
      </c>
      <c r="EF86" s="118">
        <v>1.73865</v>
      </c>
      <c r="EG86" s="118">
        <v>1.75092</v>
      </c>
      <c r="EH86" s="118">
        <v>1.75928</v>
      </c>
      <c r="EI86" s="118">
        <v>1.76312</v>
      </c>
      <c r="EJ86" s="118">
        <v>1.7617799999999999</v>
      </c>
      <c r="EK86" s="118">
        <v>1.7544500000000001</v>
      </c>
      <c r="EL86" s="118">
        <v>1.74024</v>
      </c>
      <c r="EM86" s="118">
        <v>1.7181</v>
      </c>
      <c r="EN86" s="118">
        <v>1.6868099999999999</v>
      </c>
      <c r="EO86" s="118">
        <v>1.6449800000000001</v>
      </c>
      <c r="EP86" s="118">
        <v>1.59097</v>
      </c>
      <c r="EQ86" s="118">
        <v>1.5228900000000001</v>
      </c>
      <c r="ER86" s="118">
        <v>1.4385300000000001</v>
      </c>
      <c r="ES86" s="118">
        <v>1.3352999999999999</v>
      </c>
      <c r="ET86" s="118">
        <v>1.21017</v>
      </c>
      <c r="EU86" s="118">
        <v>1.0595699999999999</v>
      </c>
      <c r="EV86" s="118">
        <v>0.87931999999999999</v>
      </c>
      <c r="EW86" s="118">
        <v>0.66447000000000001</v>
      </c>
      <c r="EX86" s="118">
        <v>0.40916000000000002</v>
      </c>
      <c r="EY86" s="118">
        <v>0.10646</v>
      </c>
      <c r="EZ86" s="118">
        <v>-0.25191000000000002</v>
      </c>
      <c r="FA86" s="118">
        <v>-0.67578000000000005</v>
      </c>
      <c r="FB86" s="118">
        <v>-1.1769799999999999</v>
      </c>
      <c r="FC86" s="118">
        <v>-1.7696799999999999</v>
      </c>
      <c r="FD86" s="118">
        <v>-2.4709500000000002</v>
      </c>
      <c r="FE86" s="118">
        <v>-3.3014600000000001</v>
      </c>
      <c r="FF86" s="118">
        <v>-4.2861799999999999</v>
      </c>
      <c r="FG86" s="118">
        <v>-5.4554600000000004</v>
      </c>
      <c r="FH86" s="118">
        <v>-6.84619</v>
      </c>
      <c r="FI86" s="118">
        <v>-8.5029900000000005</v>
      </c>
      <c r="FJ86" s="118">
        <v>-10.47968</v>
      </c>
      <c r="FK86" s="118">
        <v>-12.840339999999999</v>
      </c>
      <c r="FL86" s="118">
        <v>-15.659789999999999</v>
      </c>
      <c r="FM86" s="118">
        <v>-19.021999999999998</v>
      </c>
      <c r="FN86" s="118">
        <v>-23.015000000000001</v>
      </c>
      <c r="FO86" s="118">
        <v>-27.719580000000001</v>
      </c>
      <c r="FP86" s="118">
        <v>-33.188949999999998</v>
      </c>
      <c r="FQ86" s="118">
        <v>-39.418900000000001</v>
      </c>
      <c r="FR86" s="118">
        <v>-46.315280000000001</v>
      </c>
      <c r="FS86" s="118">
        <v>-53.675159999999998</v>
      </c>
      <c r="FT86" s="118">
        <v>-61.205159999999999</v>
      </c>
      <c r="FU86" s="118">
        <v>-68.580370000000002</v>
      </c>
      <c r="FV86" s="118">
        <v>-75.520570000000006</v>
      </c>
      <c r="FW86" s="118">
        <v>-81.84375</v>
      </c>
      <c r="FX86" s="118">
        <v>-87.477209999999999</v>
      </c>
      <c r="FY86" s="118">
        <v>-92.43571</v>
      </c>
      <c r="FZ86" s="227">
        <v>-84.05</v>
      </c>
    </row>
    <row r="87" spans="1:182">
      <c r="A87" s="226">
        <v>-100</v>
      </c>
      <c r="B87" s="118">
        <v>130.18143000000001</v>
      </c>
      <c r="C87" s="118">
        <v>128.98364000000001</v>
      </c>
      <c r="D87" s="118">
        <v>127.78115</v>
      </c>
      <c r="E87" s="118">
        <v>126.57314</v>
      </c>
      <c r="F87" s="118">
        <v>125.35808</v>
      </c>
      <c r="G87" s="118">
        <v>124.13375000000001</v>
      </c>
      <c r="H87" s="118">
        <v>122.89718999999999</v>
      </c>
      <c r="I87" s="118">
        <v>121.64479</v>
      </c>
      <c r="J87" s="118">
        <v>120.37228</v>
      </c>
      <c r="K87" s="118">
        <v>119.07478999999999</v>
      </c>
      <c r="L87" s="118">
        <v>117.74684999999999</v>
      </c>
      <c r="M87" s="118">
        <v>116.38254000000001</v>
      </c>
      <c r="N87" s="118">
        <v>114.97546</v>
      </c>
      <c r="O87" s="118">
        <v>113.51887000000001</v>
      </c>
      <c r="P87" s="118">
        <v>112.00573</v>
      </c>
      <c r="Q87" s="118">
        <v>110.42878</v>
      </c>
      <c r="R87" s="118">
        <v>108.78068</v>
      </c>
      <c r="S87" s="118">
        <v>107.05407</v>
      </c>
      <c r="T87" s="118">
        <v>105.24176</v>
      </c>
      <c r="U87" s="118">
        <v>103.33686</v>
      </c>
      <c r="V87" s="118">
        <v>101.33293999999999</v>
      </c>
      <c r="W87" s="118">
        <v>99.224279999999993</v>
      </c>
      <c r="X87" s="118">
        <v>97.006119999999996</v>
      </c>
      <c r="Y87" s="118">
        <v>94.674909999999997</v>
      </c>
      <c r="Z87" s="118">
        <v>92.228610000000003</v>
      </c>
      <c r="AA87" s="118">
        <v>89.66704</v>
      </c>
      <c r="AB87" s="118">
        <v>86.992159999999998</v>
      </c>
      <c r="AC87" s="118">
        <v>84.208340000000007</v>
      </c>
      <c r="AD87" s="118">
        <v>81.322519999999997</v>
      </c>
      <c r="AE87" s="118">
        <v>78.344430000000003</v>
      </c>
      <c r="AF87" s="118">
        <v>75.286510000000007</v>
      </c>
      <c r="AG87" s="118">
        <v>72.163719999999998</v>
      </c>
      <c r="AH87" s="118">
        <v>68.993229999999997</v>
      </c>
      <c r="AI87" s="118">
        <v>65.79383</v>
      </c>
      <c r="AJ87" s="118">
        <v>62.585369999999998</v>
      </c>
      <c r="AK87" s="118">
        <v>59.387999999999998</v>
      </c>
      <c r="AL87" s="118">
        <v>56.221449999999997</v>
      </c>
      <c r="AM87" s="118">
        <v>53.104309999999998</v>
      </c>
      <c r="AN87" s="118">
        <v>50.053460000000001</v>
      </c>
      <c r="AO87" s="118">
        <v>47.083660000000002</v>
      </c>
      <c r="AP87" s="118">
        <v>44.207230000000003</v>
      </c>
      <c r="AQ87" s="118">
        <v>41.433970000000002</v>
      </c>
      <c r="AR87" s="118">
        <v>38.771210000000004</v>
      </c>
      <c r="AS87" s="118">
        <v>36.223959999999998</v>
      </c>
      <c r="AT87" s="118">
        <v>33.795110000000001</v>
      </c>
      <c r="AU87" s="118">
        <v>31.485749999999999</v>
      </c>
      <c r="AV87" s="118">
        <v>29.295480000000001</v>
      </c>
      <c r="AW87" s="118">
        <v>27.222639999999998</v>
      </c>
      <c r="AX87" s="118">
        <v>25.26464</v>
      </c>
      <c r="AY87" s="118">
        <v>23.41817</v>
      </c>
      <c r="AZ87" s="118">
        <v>21.67944</v>
      </c>
      <c r="BA87" s="118">
        <v>20.044280000000001</v>
      </c>
      <c r="BB87" s="118">
        <v>18.508369999999999</v>
      </c>
      <c r="BC87" s="118">
        <v>17.067260000000001</v>
      </c>
      <c r="BD87" s="118">
        <v>15.71651</v>
      </c>
      <c r="BE87" s="118">
        <v>14.45173</v>
      </c>
      <c r="BF87" s="118">
        <v>13.26862</v>
      </c>
      <c r="BG87" s="118">
        <v>12.163019999999999</v>
      </c>
      <c r="BH87" s="118">
        <v>11.130890000000001</v>
      </c>
      <c r="BI87" s="118">
        <v>10.168369999999999</v>
      </c>
      <c r="BJ87" s="118">
        <v>9.2717399999999994</v>
      </c>
      <c r="BK87" s="118">
        <v>8.4374500000000001</v>
      </c>
      <c r="BL87" s="118">
        <v>7.6621100000000002</v>
      </c>
      <c r="BM87" s="118">
        <v>6.9424900000000003</v>
      </c>
      <c r="BN87" s="118">
        <v>6.2755099999999997</v>
      </c>
      <c r="BO87" s="118">
        <v>5.6582299999999996</v>
      </c>
      <c r="BP87" s="118">
        <v>5.0878800000000002</v>
      </c>
      <c r="BQ87" s="118">
        <v>4.5617900000000002</v>
      </c>
      <c r="BR87" s="118">
        <v>4.0774400000000002</v>
      </c>
      <c r="BS87" s="118">
        <v>3.6324399999999999</v>
      </c>
      <c r="BT87" s="118">
        <v>3.2245200000000001</v>
      </c>
      <c r="BU87" s="118">
        <v>2.8515100000000002</v>
      </c>
      <c r="BV87" s="118">
        <v>2.5113599999999998</v>
      </c>
      <c r="BW87" s="118">
        <v>2.2021299999999999</v>
      </c>
      <c r="BX87" s="118">
        <v>1.9219599999999999</v>
      </c>
      <c r="BY87" s="118">
        <v>1.6691100000000001</v>
      </c>
      <c r="BZ87" s="118">
        <v>1.4419</v>
      </c>
      <c r="CA87" s="118">
        <v>1.2387600000000001</v>
      </c>
      <c r="CB87" s="118">
        <v>1.05819</v>
      </c>
      <c r="CC87" s="118">
        <v>0.89875000000000005</v>
      </c>
      <c r="CD87" s="118">
        <v>0.75905999999999996</v>
      </c>
      <c r="CE87" s="118">
        <v>0.63783999999999996</v>
      </c>
      <c r="CF87" s="118">
        <v>0.53383999999999998</v>
      </c>
      <c r="CG87" s="118">
        <v>0.44585999999999998</v>
      </c>
      <c r="CH87" s="118">
        <v>0.37276999999999999</v>
      </c>
      <c r="CI87" s="118">
        <v>0.31345000000000001</v>
      </c>
      <c r="CJ87" s="118">
        <v>0.26687</v>
      </c>
      <c r="CK87" s="118">
        <v>0.23200999999999999</v>
      </c>
      <c r="CL87" s="118">
        <v>0.20787</v>
      </c>
      <c r="CM87" s="118">
        <v>0.19353000000000001</v>
      </c>
      <c r="CN87" s="119">
        <v>0.18806999999999999</v>
      </c>
      <c r="CO87" s="118">
        <v>0.19059999999999999</v>
      </c>
      <c r="CP87" s="118">
        <v>0.20029</v>
      </c>
      <c r="CQ87" s="118">
        <v>0.21632999999999999</v>
      </c>
      <c r="CR87" s="118">
        <v>0.23794000000000001</v>
      </c>
      <c r="CS87" s="118">
        <v>0.26439000000000001</v>
      </c>
      <c r="CT87" s="118">
        <v>0.29497000000000001</v>
      </c>
      <c r="CU87" s="118">
        <v>0.32901999999999998</v>
      </c>
      <c r="CV87" s="118">
        <v>0.36592000000000002</v>
      </c>
      <c r="CW87" s="118">
        <v>0.40506999999999999</v>
      </c>
      <c r="CX87" s="118">
        <v>0.44594</v>
      </c>
      <c r="CY87" s="118">
        <v>0.48803999999999997</v>
      </c>
      <c r="CZ87" s="118">
        <v>0.53091999999999995</v>
      </c>
      <c r="DA87" s="118">
        <v>0.57416</v>
      </c>
      <c r="DB87" s="118">
        <v>0.61741000000000001</v>
      </c>
      <c r="DC87" s="118">
        <v>0.66035999999999995</v>
      </c>
      <c r="DD87" s="118">
        <v>0.70272999999999997</v>
      </c>
      <c r="DE87" s="118">
        <v>0.74429999999999996</v>
      </c>
      <c r="DF87" s="118">
        <v>0.78488000000000002</v>
      </c>
      <c r="DG87" s="118">
        <v>0.82432000000000005</v>
      </c>
      <c r="DH87" s="118">
        <v>0.86250000000000004</v>
      </c>
      <c r="DI87" s="118">
        <v>0.89934999999999998</v>
      </c>
      <c r="DJ87" s="118">
        <v>0.93481000000000003</v>
      </c>
      <c r="DK87" s="118">
        <v>0.96886000000000005</v>
      </c>
      <c r="DL87" s="118">
        <v>1.00149</v>
      </c>
      <c r="DM87" s="118">
        <v>1.03271</v>
      </c>
      <c r="DN87" s="118">
        <v>1.06254</v>
      </c>
      <c r="DO87" s="118">
        <v>1.09101</v>
      </c>
      <c r="DP87" s="118">
        <v>1.11815</v>
      </c>
      <c r="DQ87" s="118">
        <v>1.1439900000000001</v>
      </c>
      <c r="DR87" s="118">
        <v>1.16855</v>
      </c>
      <c r="DS87" s="118">
        <v>1.1918500000000001</v>
      </c>
      <c r="DT87" s="118">
        <v>1.2138899999999999</v>
      </c>
      <c r="DU87" s="118">
        <v>1.2346600000000001</v>
      </c>
      <c r="DV87" s="118">
        <v>1.2541100000000001</v>
      </c>
      <c r="DW87" s="118">
        <v>1.2721899999999999</v>
      </c>
      <c r="DX87" s="118">
        <v>1.2887999999999999</v>
      </c>
      <c r="DY87" s="118">
        <v>1.30383</v>
      </c>
      <c r="DZ87" s="118">
        <v>1.3171200000000001</v>
      </c>
      <c r="EA87" s="118">
        <v>1.3284800000000001</v>
      </c>
      <c r="EB87" s="118">
        <v>1.33768</v>
      </c>
      <c r="EC87" s="118">
        <v>1.3444700000000001</v>
      </c>
      <c r="ED87" s="118">
        <v>1.3485</v>
      </c>
      <c r="EE87" s="118">
        <v>1.3494200000000001</v>
      </c>
      <c r="EF87" s="118">
        <v>1.3467899999999999</v>
      </c>
      <c r="EG87" s="118">
        <v>1.34013</v>
      </c>
      <c r="EH87" s="118">
        <v>1.32887</v>
      </c>
      <c r="EI87" s="118">
        <v>1.31236</v>
      </c>
      <c r="EJ87" s="118">
        <v>1.2898799999999999</v>
      </c>
      <c r="EK87" s="118">
        <v>1.26057</v>
      </c>
      <c r="EL87" s="118">
        <v>1.2234700000000001</v>
      </c>
      <c r="EM87" s="118">
        <v>1.1774800000000001</v>
      </c>
      <c r="EN87" s="118">
        <v>1.12131</v>
      </c>
      <c r="EO87" s="118">
        <v>1.0535000000000001</v>
      </c>
      <c r="EP87" s="118">
        <v>0.97231999999999996</v>
      </c>
      <c r="EQ87" s="118">
        <v>0.87582000000000004</v>
      </c>
      <c r="ER87" s="118">
        <v>0.76168999999999998</v>
      </c>
      <c r="ES87" s="118">
        <v>0.62726000000000004</v>
      </c>
      <c r="ET87" s="118">
        <v>0.46938999999999997</v>
      </c>
      <c r="EU87" s="118">
        <v>0.28442000000000001</v>
      </c>
      <c r="EV87" s="118">
        <v>6.8059999999999996E-2</v>
      </c>
      <c r="EW87" s="118">
        <v>-0.18476999999999999</v>
      </c>
      <c r="EX87" s="118">
        <v>-0.48004000000000002</v>
      </c>
      <c r="EY87" s="118">
        <v>-0.82482</v>
      </c>
      <c r="EZ87" s="118">
        <v>-1.2275</v>
      </c>
      <c r="FA87" s="118">
        <v>-1.6980500000000001</v>
      </c>
      <c r="FB87" s="118">
        <v>-2.2483900000000001</v>
      </c>
      <c r="FC87" s="118">
        <v>-2.89276</v>
      </c>
      <c r="FD87" s="118">
        <v>-3.64825</v>
      </c>
      <c r="FE87" s="118">
        <v>-4.5354099999999997</v>
      </c>
      <c r="FF87" s="118">
        <v>-5.5789400000000002</v>
      </c>
      <c r="FG87" s="118">
        <v>-6.8086599999999997</v>
      </c>
      <c r="FH87" s="118">
        <v>-8.2604699999999998</v>
      </c>
      <c r="FI87" s="118">
        <v>-9.9773300000000003</v>
      </c>
      <c r="FJ87" s="118">
        <v>-12.010429999999999</v>
      </c>
      <c r="FK87" s="118">
        <v>-14.419729999999999</v>
      </c>
      <c r="FL87" s="118">
        <v>-17.273820000000001</v>
      </c>
      <c r="FM87" s="118">
        <v>-20.64772</v>
      </c>
      <c r="FN87" s="118">
        <v>-24.617229999999999</v>
      </c>
      <c r="FO87" s="118">
        <v>-29.247890000000002</v>
      </c>
      <c r="FP87" s="118">
        <v>-34.576790000000003</v>
      </c>
      <c r="FQ87" s="118">
        <v>-40.58764</v>
      </c>
      <c r="FR87" s="118">
        <v>-47.186019999999999</v>
      </c>
      <c r="FS87" s="118">
        <v>-54.187350000000002</v>
      </c>
      <c r="FT87" s="118">
        <v>-61.335380000000001</v>
      </c>
      <c r="FU87" s="118">
        <v>-68.350210000000004</v>
      </c>
      <c r="FV87" s="118">
        <v>-74.988820000000004</v>
      </c>
      <c r="FW87" s="118">
        <v>-81.088179999999994</v>
      </c>
      <c r="FX87" s="118">
        <v>-86.576560000000001</v>
      </c>
      <c r="FY87" s="118">
        <v>-91.458370000000002</v>
      </c>
      <c r="FZ87" s="227">
        <v>-83.05</v>
      </c>
    </row>
    <row r="88" spans="1:182">
      <c r="A88" s="226">
        <v>-99</v>
      </c>
      <c r="B88" s="118">
        <v>129.1814</v>
      </c>
      <c r="C88" s="118">
        <v>127.96008</v>
      </c>
      <c r="D88" s="118">
        <v>126.73506</v>
      </c>
      <c r="E88" s="118">
        <v>125.50576</v>
      </c>
      <c r="F88" s="118">
        <v>124.27088999999999</v>
      </c>
      <c r="G88" s="118">
        <v>123.02844</v>
      </c>
      <c r="H88" s="118">
        <v>121.77572000000001</v>
      </c>
      <c r="I88" s="118">
        <v>120.50933999999999</v>
      </c>
      <c r="J88" s="118">
        <v>119.22532</v>
      </c>
      <c r="K88" s="118">
        <v>117.91903000000001</v>
      </c>
      <c r="L88" s="118">
        <v>116.58534</v>
      </c>
      <c r="M88" s="118">
        <v>115.21862</v>
      </c>
      <c r="N88" s="118">
        <v>113.81285</v>
      </c>
      <c r="O88" s="118">
        <v>112.3617</v>
      </c>
      <c r="P88" s="118">
        <v>110.85854</v>
      </c>
      <c r="Q88" s="118">
        <v>109.29662</v>
      </c>
      <c r="R88" s="118">
        <v>107.6691</v>
      </c>
      <c r="S88" s="118">
        <v>105.96923</v>
      </c>
      <c r="T88" s="118">
        <v>104.19038999999999</v>
      </c>
      <c r="U88" s="118">
        <v>102.32631000000001</v>
      </c>
      <c r="V88" s="118">
        <v>100.37118</v>
      </c>
      <c r="W88" s="118">
        <v>98.319860000000006</v>
      </c>
      <c r="X88" s="118">
        <v>96.168109999999999</v>
      </c>
      <c r="Y88" s="118">
        <v>93.912769999999995</v>
      </c>
      <c r="Z88" s="118">
        <v>91.552030000000002</v>
      </c>
      <c r="AA88" s="118">
        <v>89.085679999999996</v>
      </c>
      <c r="AB88" s="118">
        <v>86.5154</v>
      </c>
      <c r="AC88" s="118">
        <v>83.844909999999999</v>
      </c>
      <c r="AD88" s="118">
        <v>81.080110000000005</v>
      </c>
      <c r="AE88" s="118">
        <v>78.229249999999993</v>
      </c>
      <c r="AF88" s="118">
        <v>75.302930000000003</v>
      </c>
      <c r="AG88" s="118">
        <v>72.313890000000001</v>
      </c>
      <c r="AH88" s="118">
        <v>69.276799999999994</v>
      </c>
      <c r="AI88" s="118">
        <v>66.20787</v>
      </c>
      <c r="AJ88" s="118">
        <v>63.124339999999997</v>
      </c>
      <c r="AK88" s="118">
        <v>60.043939999999999</v>
      </c>
      <c r="AL88" s="118">
        <v>56.984279999999998</v>
      </c>
      <c r="AM88" s="118">
        <v>53.962249999999997</v>
      </c>
      <c r="AN88" s="118">
        <v>50.993580000000001</v>
      </c>
      <c r="AO88" s="118">
        <v>48.092350000000003</v>
      </c>
      <c r="AP88" s="118">
        <v>45.270740000000004</v>
      </c>
      <c r="AQ88" s="118">
        <v>42.538879999999999</v>
      </c>
      <c r="AR88" s="118">
        <v>39.904760000000003</v>
      </c>
      <c r="AS88" s="118">
        <v>37.37435</v>
      </c>
      <c r="AT88" s="118">
        <v>34.951740000000001</v>
      </c>
      <c r="AU88" s="118">
        <v>32.63926</v>
      </c>
      <c r="AV88" s="118">
        <v>30.43779</v>
      </c>
      <c r="AW88" s="118">
        <v>28.347000000000001</v>
      </c>
      <c r="AX88" s="118">
        <v>26.365480000000002</v>
      </c>
      <c r="AY88" s="118">
        <v>24.491060000000001</v>
      </c>
      <c r="AZ88" s="118">
        <v>22.720949999999998</v>
      </c>
      <c r="BA88" s="118">
        <v>21.051909999999999</v>
      </c>
      <c r="BB88" s="118">
        <v>19.480360000000001</v>
      </c>
      <c r="BC88" s="118">
        <v>18.002549999999999</v>
      </c>
      <c r="BD88" s="118">
        <v>16.614599999999999</v>
      </c>
      <c r="BE88" s="118">
        <v>15.312569999999999</v>
      </c>
      <c r="BF88" s="118">
        <v>14.09257</v>
      </c>
      <c r="BG88" s="118">
        <v>12.950710000000001</v>
      </c>
      <c r="BH88" s="118">
        <v>11.8832</v>
      </c>
      <c r="BI88" s="118">
        <v>10.886369999999999</v>
      </c>
      <c r="BJ88" s="118">
        <v>9.9566099999999995</v>
      </c>
      <c r="BK88" s="118">
        <v>9.0904600000000002</v>
      </c>
      <c r="BL88" s="118">
        <v>8.2845999999999993</v>
      </c>
      <c r="BM88" s="118">
        <v>7.5358099999999997</v>
      </c>
      <c r="BN88" s="118">
        <v>6.8410099999999998</v>
      </c>
      <c r="BO88" s="118">
        <v>6.1972500000000004</v>
      </c>
      <c r="BP88" s="118">
        <v>5.6017099999999997</v>
      </c>
      <c r="BQ88" s="118">
        <v>5.0516899999999998</v>
      </c>
      <c r="BR88" s="118">
        <v>4.5446200000000001</v>
      </c>
      <c r="BS88" s="118">
        <v>4.0780399999999997</v>
      </c>
      <c r="BT88" s="118">
        <v>3.6496200000000001</v>
      </c>
      <c r="BU88" s="118">
        <v>3.25712</v>
      </c>
      <c r="BV88" s="118">
        <v>2.8984399999999999</v>
      </c>
      <c r="BW88" s="118">
        <v>2.5715499999999998</v>
      </c>
      <c r="BX88" s="118">
        <v>2.2745500000000001</v>
      </c>
      <c r="BY88" s="118">
        <v>2.0056099999999999</v>
      </c>
      <c r="BZ88" s="118">
        <v>1.76302</v>
      </c>
      <c r="CA88" s="118">
        <v>1.54514</v>
      </c>
      <c r="CB88" s="118">
        <v>1.35039</v>
      </c>
      <c r="CC88" s="118">
        <v>1.1773100000000001</v>
      </c>
      <c r="CD88" s="118">
        <v>1.02447</v>
      </c>
      <c r="CE88" s="118">
        <v>0.89053000000000004</v>
      </c>
      <c r="CF88" s="118">
        <v>0.7742</v>
      </c>
      <c r="CG88" s="118">
        <v>0.67423999999999995</v>
      </c>
      <c r="CH88" s="118">
        <v>0.58948999999999996</v>
      </c>
      <c r="CI88" s="118">
        <v>0.51880000000000004</v>
      </c>
      <c r="CJ88" s="118">
        <v>0.46109</v>
      </c>
      <c r="CK88" s="118">
        <v>0.41531000000000001</v>
      </c>
      <c r="CL88" s="118">
        <v>0.38046999999999997</v>
      </c>
      <c r="CM88" s="118">
        <v>0.35558000000000001</v>
      </c>
      <c r="CN88" s="119">
        <v>0.33973999999999999</v>
      </c>
      <c r="CO88" s="118">
        <v>0.33200000000000002</v>
      </c>
      <c r="CP88" s="118">
        <v>0.33152999999999999</v>
      </c>
      <c r="CQ88" s="118">
        <v>0.33749000000000001</v>
      </c>
      <c r="CR88" s="118">
        <v>0.34909000000000001</v>
      </c>
      <c r="CS88" s="118">
        <v>0.36558000000000002</v>
      </c>
      <c r="CT88" s="118">
        <v>0.38624000000000003</v>
      </c>
      <c r="CU88" s="118">
        <v>0.41038000000000002</v>
      </c>
      <c r="CV88" s="118">
        <v>0.43737999999999999</v>
      </c>
      <c r="CW88" s="118">
        <v>0.46662999999999999</v>
      </c>
      <c r="CX88" s="118">
        <v>0.49758000000000002</v>
      </c>
      <c r="CY88" s="118">
        <v>0.52971999999999997</v>
      </c>
      <c r="CZ88" s="118">
        <v>0.56257999999999997</v>
      </c>
      <c r="DA88" s="118">
        <v>0.59575999999999996</v>
      </c>
      <c r="DB88" s="118">
        <v>0.62885999999999997</v>
      </c>
      <c r="DC88" s="118">
        <v>0.66157999999999995</v>
      </c>
      <c r="DD88" s="118">
        <v>0.69360999999999995</v>
      </c>
      <c r="DE88" s="118">
        <v>0.72474000000000005</v>
      </c>
      <c r="DF88" s="118">
        <v>0.75475000000000003</v>
      </c>
      <c r="DG88" s="118">
        <v>0.78349000000000002</v>
      </c>
      <c r="DH88" s="118">
        <v>0.81083000000000005</v>
      </c>
      <c r="DI88" s="118">
        <v>0.83667999999999998</v>
      </c>
      <c r="DJ88" s="118">
        <v>0.86099000000000003</v>
      </c>
      <c r="DK88" s="118">
        <v>0.88371</v>
      </c>
      <c r="DL88" s="118">
        <v>0.90481999999999996</v>
      </c>
      <c r="DM88" s="118">
        <v>0.92432999999999998</v>
      </c>
      <c r="DN88" s="118">
        <v>0.94225000000000003</v>
      </c>
      <c r="DO88" s="118">
        <v>0.95860000000000001</v>
      </c>
      <c r="DP88" s="118">
        <v>0.97338999999999998</v>
      </c>
      <c r="DQ88" s="118">
        <v>0.98665000000000003</v>
      </c>
      <c r="DR88" s="118">
        <v>0.99839</v>
      </c>
      <c r="DS88" s="118">
        <v>1.0085999999999999</v>
      </c>
      <c r="DT88" s="118">
        <v>1.01728</v>
      </c>
      <c r="DU88" s="118">
        <v>1.0243899999999999</v>
      </c>
      <c r="DV88" s="118">
        <v>1.0298799999999999</v>
      </c>
      <c r="DW88" s="118">
        <v>1.0336700000000001</v>
      </c>
      <c r="DX88" s="118">
        <v>1.0356399999999999</v>
      </c>
      <c r="DY88" s="118">
        <v>1.03565</v>
      </c>
      <c r="DZ88" s="118">
        <v>1.03352</v>
      </c>
      <c r="EA88" s="118">
        <v>1.02904</v>
      </c>
      <c r="EB88" s="118">
        <v>1.0219400000000001</v>
      </c>
      <c r="EC88" s="118">
        <v>1.0119100000000001</v>
      </c>
      <c r="ED88" s="118">
        <v>0.99861</v>
      </c>
      <c r="EE88" s="118">
        <v>0.98163</v>
      </c>
      <c r="EF88" s="118">
        <v>0.96048</v>
      </c>
      <c r="EG88" s="118">
        <v>0.93464000000000003</v>
      </c>
      <c r="EH88" s="118">
        <v>0.90349999999999997</v>
      </c>
      <c r="EI88" s="118">
        <v>0.86634999999999995</v>
      </c>
      <c r="EJ88" s="118">
        <v>0.82242000000000004</v>
      </c>
      <c r="EK88" s="118">
        <v>0.77078999999999998</v>
      </c>
      <c r="EL88" s="118">
        <v>0.71045999999999998</v>
      </c>
      <c r="EM88" s="118">
        <v>0.64022999999999997</v>
      </c>
      <c r="EN88" s="118">
        <v>0.55878000000000005</v>
      </c>
      <c r="EO88" s="118">
        <v>0.46455000000000002</v>
      </c>
      <c r="EP88" s="118">
        <v>0.35577999999999999</v>
      </c>
      <c r="EQ88" s="118">
        <v>0.23039000000000001</v>
      </c>
      <c r="ER88" s="118">
        <v>8.6029999999999995E-2</v>
      </c>
      <c r="ES88" s="118">
        <v>-8.0079999999999998E-2</v>
      </c>
      <c r="ET88" s="118">
        <v>-0.27115</v>
      </c>
      <c r="EU88" s="118">
        <v>-0.49092999999999998</v>
      </c>
      <c r="EV88" s="118">
        <v>-0.74385000000000001</v>
      </c>
      <c r="EW88" s="118">
        <v>-1.0350600000000001</v>
      </c>
      <c r="EX88" s="118">
        <v>-1.37063</v>
      </c>
      <c r="EY88" s="118">
        <v>-1.7577499999999999</v>
      </c>
      <c r="EZ88" s="118">
        <v>-2.2048899999999998</v>
      </c>
      <c r="FA88" s="118">
        <v>-2.7221000000000002</v>
      </c>
      <c r="FB88" s="118">
        <v>-3.3213499999999998</v>
      </c>
      <c r="FC88" s="118">
        <v>-4.0168699999999999</v>
      </c>
      <c r="FD88" s="118">
        <v>-4.8256600000000001</v>
      </c>
      <c r="FE88" s="118">
        <v>-5.7680499999999997</v>
      </c>
      <c r="FF88" s="118">
        <v>-6.8683300000000003</v>
      </c>
      <c r="FG88" s="118">
        <v>-8.1555599999999995</v>
      </c>
      <c r="FH88" s="118">
        <v>-9.6644000000000005</v>
      </c>
      <c r="FI88" s="118">
        <v>-11.435930000000001</v>
      </c>
      <c r="FJ88" s="118">
        <v>-13.518359999999999</v>
      </c>
      <c r="FK88" s="118">
        <v>-15.967269999999999</v>
      </c>
      <c r="FL88" s="118">
        <v>-18.844909999999999</v>
      </c>
      <c r="FM88" s="118">
        <v>-22.217510000000001</v>
      </c>
      <c r="FN88" s="118">
        <v>-26.1494</v>
      </c>
      <c r="FO88" s="118">
        <v>-30.692640000000001</v>
      </c>
      <c r="FP88" s="118">
        <v>-35.871049999999997</v>
      </c>
      <c r="FQ88" s="118">
        <v>-41.659820000000003</v>
      </c>
      <c r="FR88" s="118">
        <v>-47.966940000000001</v>
      </c>
      <c r="FS88" s="118">
        <v>-54.626159999999999</v>
      </c>
      <c r="FT88" s="118">
        <v>-61.414439999999999</v>
      </c>
      <c r="FU88" s="118">
        <v>-68.090800000000002</v>
      </c>
      <c r="FV88" s="118">
        <v>-74.444450000000003</v>
      </c>
      <c r="FW88" s="118">
        <v>-80.329660000000004</v>
      </c>
      <c r="FX88" s="118">
        <v>-85.676770000000005</v>
      </c>
      <c r="FY88" s="118">
        <v>-90.482150000000004</v>
      </c>
      <c r="FZ88" s="227">
        <v>-82.05</v>
      </c>
    </row>
    <row r="89" spans="1:182">
      <c r="A89" s="226">
        <v>-98</v>
      </c>
      <c r="B89" s="118">
        <v>128.18137999999999</v>
      </c>
      <c r="C89" s="118">
        <v>126.93693</v>
      </c>
      <c r="D89" s="118">
        <v>125.68988</v>
      </c>
      <c r="E89" s="118">
        <v>124.43986</v>
      </c>
      <c r="F89" s="118">
        <v>123.18582000000001</v>
      </c>
      <c r="G89" s="118">
        <v>121.926</v>
      </c>
      <c r="H89" s="118">
        <v>120.65794</v>
      </c>
      <c r="I89" s="118">
        <v>119.37849</v>
      </c>
      <c r="J89" s="118">
        <v>118.08392000000001</v>
      </c>
      <c r="K89" s="118">
        <v>116.76987</v>
      </c>
      <c r="L89" s="118">
        <v>115.4315</v>
      </c>
      <c r="M89" s="118">
        <v>114.06348</v>
      </c>
      <c r="N89" s="118">
        <v>112.66014</v>
      </c>
      <c r="O89" s="118">
        <v>111.21550000000001</v>
      </c>
      <c r="P89" s="118">
        <v>109.72335</v>
      </c>
      <c r="Q89" s="118">
        <v>108.17735999999999</v>
      </c>
      <c r="R89" s="118">
        <v>106.57119</v>
      </c>
      <c r="S89" s="118">
        <v>104.89857000000001</v>
      </c>
      <c r="T89" s="118">
        <v>103.15342</v>
      </c>
      <c r="U89" s="118">
        <v>101.32999</v>
      </c>
      <c r="V89" s="118">
        <v>99.423000000000002</v>
      </c>
      <c r="W89" s="118">
        <v>97.427800000000005</v>
      </c>
      <c r="X89" s="118">
        <v>95.340580000000003</v>
      </c>
      <c r="Y89" s="118">
        <v>93.15849</v>
      </c>
      <c r="Z89" s="118">
        <v>90.879890000000003</v>
      </c>
      <c r="AA89" s="118">
        <v>88.504519999999999</v>
      </c>
      <c r="AB89" s="118">
        <v>86.033779999999993</v>
      </c>
      <c r="AC89" s="118">
        <v>83.470799999999997</v>
      </c>
      <c r="AD89" s="118">
        <v>80.82056</v>
      </c>
      <c r="AE89" s="118">
        <v>78.090069999999997</v>
      </c>
      <c r="AF89" s="118">
        <v>75.288309999999996</v>
      </c>
      <c r="AG89" s="118">
        <v>72.426109999999994</v>
      </c>
      <c r="AH89" s="118">
        <v>69.516009999999994</v>
      </c>
      <c r="AI89" s="118">
        <v>66.571910000000003</v>
      </c>
      <c r="AJ89" s="118">
        <v>63.608789999999999</v>
      </c>
      <c r="AK89" s="118">
        <v>60.642150000000001</v>
      </c>
      <c r="AL89" s="118">
        <v>57.687629999999999</v>
      </c>
      <c r="AM89" s="118">
        <v>54.760509999999996</v>
      </c>
      <c r="AN89" s="118">
        <v>51.875250000000001</v>
      </c>
      <c r="AO89" s="118">
        <v>49.04515</v>
      </c>
      <c r="AP89" s="118">
        <v>46.282040000000002</v>
      </c>
      <c r="AQ89" s="118">
        <v>43.596119999999999</v>
      </c>
      <c r="AR89" s="118">
        <v>40.995800000000003</v>
      </c>
      <c r="AS89" s="118">
        <v>38.487789999999997</v>
      </c>
      <c r="AT89" s="118">
        <v>36.077069999999999</v>
      </c>
      <c r="AU89" s="118">
        <v>33.767090000000003</v>
      </c>
      <c r="AV89" s="118">
        <v>31.55987</v>
      </c>
      <c r="AW89" s="118">
        <v>29.456219999999998</v>
      </c>
      <c r="AX89" s="118">
        <v>27.4559</v>
      </c>
      <c r="AY89" s="118">
        <v>25.55781</v>
      </c>
      <c r="AZ89" s="118">
        <v>23.760159999999999</v>
      </c>
      <c r="BA89" s="118">
        <v>22.06061</v>
      </c>
      <c r="BB89" s="118">
        <v>20.456379999999999</v>
      </c>
      <c r="BC89" s="118">
        <v>18.944420000000001</v>
      </c>
      <c r="BD89" s="118">
        <v>17.521429999999999</v>
      </c>
      <c r="BE89" s="118">
        <v>16.184000000000001</v>
      </c>
      <c r="BF89" s="118">
        <v>14.92863</v>
      </c>
      <c r="BG89" s="118">
        <v>13.751799999999999</v>
      </c>
      <c r="BH89" s="118">
        <v>12.64996</v>
      </c>
      <c r="BI89" s="118">
        <v>11.61966</v>
      </c>
      <c r="BJ89" s="118">
        <v>10.657450000000001</v>
      </c>
      <c r="BK89" s="118">
        <v>9.7599900000000002</v>
      </c>
      <c r="BL89" s="118">
        <v>8.9240100000000009</v>
      </c>
      <c r="BM89" s="118">
        <v>8.14635</v>
      </c>
      <c r="BN89" s="118">
        <v>7.42394</v>
      </c>
      <c r="BO89" s="118">
        <v>6.7538299999999998</v>
      </c>
      <c r="BP89" s="118">
        <v>6.1331699999999998</v>
      </c>
      <c r="BQ89" s="118">
        <v>5.5592300000000003</v>
      </c>
      <c r="BR89" s="118">
        <v>5.0293900000000002</v>
      </c>
      <c r="BS89" s="118">
        <v>4.5411400000000004</v>
      </c>
      <c r="BT89" s="118">
        <v>4.0920899999999998</v>
      </c>
      <c r="BU89" s="118">
        <v>3.6799499999999998</v>
      </c>
      <c r="BV89" s="118">
        <v>3.30253</v>
      </c>
      <c r="BW89" s="118">
        <v>2.95777</v>
      </c>
      <c r="BX89" s="118">
        <v>2.6436899999999999</v>
      </c>
      <c r="BY89" s="118">
        <v>2.3584100000000001</v>
      </c>
      <c r="BZ89" s="118">
        <v>2.1001500000000002</v>
      </c>
      <c r="CA89" s="118">
        <v>1.8672200000000001</v>
      </c>
      <c r="CB89" s="118">
        <v>1.6579900000000001</v>
      </c>
      <c r="CC89" s="118">
        <v>1.4709300000000001</v>
      </c>
      <c r="CD89" s="118">
        <v>1.3045899999999999</v>
      </c>
      <c r="CE89" s="118">
        <v>1.15757</v>
      </c>
      <c r="CF89" s="118">
        <v>1.02854</v>
      </c>
      <c r="CG89" s="118">
        <v>0.91622999999999999</v>
      </c>
      <c r="CH89" s="118">
        <v>0.81943999999999995</v>
      </c>
      <c r="CI89" s="118">
        <v>0.73699000000000003</v>
      </c>
      <c r="CJ89" s="118">
        <v>0.66776000000000002</v>
      </c>
      <c r="CK89" s="118">
        <v>0.61070000000000002</v>
      </c>
      <c r="CL89" s="118">
        <v>0.56474999999999997</v>
      </c>
      <c r="CM89" s="118">
        <v>0.52893999999999997</v>
      </c>
      <c r="CN89" s="119">
        <v>0.50233000000000005</v>
      </c>
      <c r="CO89" s="118">
        <v>0.48393999999999998</v>
      </c>
      <c r="CP89" s="118">
        <v>0.47294000000000003</v>
      </c>
      <c r="CQ89" s="118">
        <v>0.46847</v>
      </c>
      <c r="CR89" s="118">
        <v>0.46972000000000003</v>
      </c>
      <c r="CS89" s="118">
        <v>0.47593000000000002</v>
      </c>
      <c r="CT89" s="118">
        <v>0.48635</v>
      </c>
      <c r="CU89" s="118">
        <v>0.50029999999999997</v>
      </c>
      <c r="CV89" s="118">
        <v>0.51712999999999998</v>
      </c>
      <c r="CW89" s="118">
        <v>0.53620999999999996</v>
      </c>
      <c r="CX89" s="118">
        <v>0.55700000000000005</v>
      </c>
      <c r="CY89" s="118">
        <v>0.57896000000000003</v>
      </c>
      <c r="CZ89" s="118">
        <v>0.60162000000000004</v>
      </c>
      <c r="DA89" s="118">
        <v>0.62453999999999998</v>
      </c>
      <c r="DB89" s="118">
        <v>0.64734999999999998</v>
      </c>
      <c r="DC89" s="118">
        <v>0.66969999999999996</v>
      </c>
      <c r="DD89" s="118">
        <v>0.69128999999999996</v>
      </c>
      <c r="DE89" s="118">
        <v>0.71189000000000002</v>
      </c>
      <c r="DF89" s="118">
        <v>0.73126000000000002</v>
      </c>
      <c r="DG89" s="118">
        <v>0.74924999999999997</v>
      </c>
      <c r="DH89" s="118">
        <v>0.76571999999999996</v>
      </c>
      <c r="DI89" s="118">
        <v>0.78056999999999999</v>
      </c>
      <c r="DJ89" s="118">
        <v>0.79371999999999998</v>
      </c>
      <c r="DK89" s="118">
        <v>0.80511999999999995</v>
      </c>
      <c r="DL89" s="118">
        <v>0.81474000000000002</v>
      </c>
      <c r="DM89" s="118">
        <v>0.82257999999999998</v>
      </c>
      <c r="DN89" s="118">
        <v>0.82862999999999998</v>
      </c>
      <c r="DO89" s="118">
        <v>0.83289999999999997</v>
      </c>
      <c r="DP89" s="118">
        <v>0.83540000000000003</v>
      </c>
      <c r="DQ89" s="118">
        <v>0.83613000000000004</v>
      </c>
      <c r="DR89" s="118">
        <v>0.83509</v>
      </c>
      <c r="DS89" s="118">
        <v>0.83226</v>
      </c>
      <c r="DT89" s="118">
        <v>0.82760999999999996</v>
      </c>
      <c r="DU89" s="118">
        <v>0.82110000000000005</v>
      </c>
      <c r="DV89" s="118">
        <v>0.81264999999999998</v>
      </c>
      <c r="DW89" s="118">
        <v>0.80215000000000003</v>
      </c>
      <c r="DX89" s="118">
        <v>0.78947000000000001</v>
      </c>
      <c r="DY89" s="118">
        <v>0.77444000000000002</v>
      </c>
      <c r="DZ89" s="118">
        <v>0.75685999999999998</v>
      </c>
      <c r="EA89" s="118">
        <v>0.73648000000000002</v>
      </c>
      <c r="EB89" s="118">
        <v>0.71299000000000001</v>
      </c>
      <c r="EC89" s="118">
        <v>0.68606999999999996</v>
      </c>
      <c r="ED89" s="118">
        <v>0.65532000000000001</v>
      </c>
      <c r="EE89" s="118">
        <v>0.62029999999999996</v>
      </c>
      <c r="EF89" s="118">
        <v>0.58048</v>
      </c>
      <c r="EG89" s="118">
        <v>0.53527999999999998</v>
      </c>
      <c r="EH89" s="118">
        <v>0.48405999999999999</v>
      </c>
      <c r="EI89" s="118">
        <v>0.42605999999999999</v>
      </c>
      <c r="EJ89" s="118">
        <v>0.36042999999999997</v>
      </c>
      <c r="EK89" s="118">
        <v>0.28623999999999999</v>
      </c>
      <c r="EL89" s="118">
        <v>0.20238</v>
      </c>
      <c r="EM89" s="118">
        <v>0.10764</v>
      </c>
      <c r="EN89" s="118">
        <v>5.9999999999999995E-4</v>
      </c>
      <c r="EO89" s="118">
        <v>-0.12034</v>
      </c>
      <c r="EP89" s="118">
        <v>-0.25703999999999999</v>
      </c>
      <c r="EQ89" s="118">
        <v>-0.41163</v>
      </c>
      <c r="ER89" s="118">
        <v>-0.58655000000000002</v>
      </c>
      <c r="ES89" s="118">
        <v>-0.78464999999999996</v>
      </c>
      <c r="ET89" s="118">
        <v>-1.00922</v>
      </c>
      <c r="EU89" s="118">
        <v>-1.2641100000000001</v>
      </c>
      <c r="EV89" s="118">
        <v>-1.55382</v>
      </c>
      <c r="EW89" s="118">
        <v>-1.88358</v>
      </c>
      <c r="EX89" s="118">
        <v>-2.25956</v>
      </c>
      <c r="EY89" s="118">
        <v>-2.6890100000000001</v>
      </c>
      <c r="EZ89" s="118">
        <v>-3.1804600000000001</v>
      </c>
      <c r="FA89" s="118">
        <v>-3.7439900000000002</v>
      </c>
      <c r="FB89" s="118">
        <v>-4.3915600000000001</v>
      </c>
      <c r="FC89" s="118">
        <v>-5.1373100000000003</v>
      </c>
      <c r="FD89" s="118">
        <v>-5.9980599999999997</v>
      </c>
      <c r="FE89" s="118">
        <v>-6.9938000000000002</v>
      </c>
      <c r="FF89" s="118">
        <v>-8.1482399999999995</v>
      </c>
      <c r="FG89" s="118">
        <v>-9.4895200000000006</v>
      </c>
      <c r="FH89" s="118">
        <v>-11.05086</v>
      </c>
      <c r="FI89" s="118">
        <v>-12.87119</v>
      </c>
      <c r="FJ89" s="118">
        <v>-14.995520000000001</v>
      </c>
      <c r="FK89" s="118">
        <v>-17.474920000000001</v>
      </c>
      <c r="FL89" s="118">
        <v>-20.365259999999999</v>
      </c>
      <c r="FM89" s="118">
        <v>-23.724329999999998</v>
      </c>
      <c r="FN89" s="118">
        <v>-27.605989999999998</v>
      </c>
      <c r="FO89" s="118">
        <v>-32.05057</v>
      </c>
      <c r="FP89" s="118">
        <v>-37.07123</v>
      </c>
      <c r="FQ89" s="118">
        <v>-42.637540000000001</v>
      </c>
      <c r="FR89" s="118">
        <v>-48.661879999999996</v>
      </c>
      <c r="FS89" s="118">
        <v>-54.995690000000003</v>
      </c>
      <c r="FT89" s="118">
        <v>-61.445410000000003</v>
      </c>
      <c r="FU89" s="118">
        <v>-67.803759999999997</v>
      </c>
      <c r="FV89" s="118">
        <v>-73.888000000000005</v>
      </c>
      <c r="FW89" s="118">
        <v>-79.568219999999997</v>
      </c>
      <c r="FX89" s="118">
        <v>-84.777770000000004</v>
      </c>
      <c r="FY89" s="118">
        <v>-89.50703</v>
      </c>
      <c r="FZ89" s="227">
        <v>-81.05</v>
      </c>
    </row>
    <row r="90" spans="1:182">
      <c r="A90" s="226">
        <v>-97</v>
      </c>
      <c r="B90" s="118">
        <v>127.18136</v>
      </c>
      <c r="C90" s="118">
        <v>125.91419999999999</v>
      </c>
      <c r="D90" s="118">
        <v>124.64561</v>
      </c>
      <c r="E90" s="118">
        <v>123.37544</v>
      </c>
      <c r="F90" s="118">
        <v>122.10290000000001</v>
      </c>
      <c r="G90" s="118">
        <v>120.82644000000001</v>
      </c>
      <c r="H90" s="118">
        <v>119.54384</v>
      </c>
      <c r="I90" s="118">
        <v>118.2522</v>
      </c>
      <c r="J90" s="118">
        <v>116.94802</v>
      </c>
      <c r="K90" s="118">
        <v>115.62721000000001</v>
      </c>
      <c r="L90" s="118">
        <v>114.28518</v>
      </c>
      <c r="M90" s="118">
        <v>112.91691</v>
      </c>
      <c r="N90" s="118">
        <v>111.51703000000001</v>
      </c>
      <c r="O90" s="118">
        <v>110.07991</v>
      </c>
      <c r="P90" s="118">
        <v>108.59969</v>
      </c>
      <c r="Q90" s="118">
        <v>107.07046</v>
      </c>
      <c r="R90" s="118">
        <v>105.48627999999999</v>
      </c>
      <c r="S90" s="118">
        <v>103.84133</v>
      </c>
      <c r="T90" s="118">
        <v>102.12998</v>
      </c>
      <c r="U90" s="118">
        <v>100.34696</v>
      </c>
      <c r="V90" s="118">
        <v>98.487430000000003</v>
      </c>
      <c r="W90" s="118">
        <v>96.547129999999996</v>
      </c>
      <c r="X90" s="118">
        <v>94.52261</v>
      </c>
      <c r="Y90" s="118">
        <v>92.411280000000005</v>
      </c>
      <c r="Z90" s="118">
        <v>90.211590000000001</v>
      </c>
      <c r="AA90" s="118">
        <v>87.923240000000007</v>
      </c>
      <c r="AB90" s="118">
        <v>85.547340000000005</v>
      </c>
      <c r="AC90" s="118">
        <v>83.086500000000001</v>
      </c>
      <c r="AD90" s="118">
        <v>80.544899999999998</v>
      </c>
      <c r="AE90" s="118">
        <v>77.928449999999998</v>
      </c>
      <c r="AF90" s="118">
        <v>75.244730000000004</v>
      </c>
      <c r="AG90" s="118">
        <v>72.502939999999995</v>
      </c>
      <c r="AH90" s="118">
        <v>69.713750000000005</v>
      </c>
      <c r="AI90" s="118">
        <v>66.889099999999999</v>
      </c>
      <c r="AJ90" s="118">
        <v>64.041880000000006</v>
      </c>
      <c r="AK90" s="118">
        <v>61.185650000000003</v>
      </c>
      <c r="AL90" s="118">
        <v>58.334220000000002</v>
      </c>
      <c r="AM90" s="118">
        <v>55.501300000000001</v>
      </c>
      <c r="AN90" s="118">
        <v>52.700090000000003</v>
      </c>
      <c r="AO90" s="118">
        <v>49.942999999999998</v>
      </c>
      <c r="AP90" s="118">
        <v>47.241379999999999</v>
      </c>
      <c r="AQ90" s="118">
        <v>44.605269999999997</v>
      </c>
      <c r="AR90" s="118">
        <v>42.043309999999998</v>
      </c>
      <c r="AS90" s="118">
        <v>39.562690000000003</v>
      </c>
      <c r="AT90" s="118">
        <v>37.169130000000003</v>
      </c>
      <c r="AU90" s="118">
        <v>34.86694</v>
      </c>
      <c r="AV90" s="118">
        <v>32.659149999999997</v>
      </c>
      <c r="AW90" s="118">
        <v>30.547609999999999</v>
      </c>
      <c r="AX90" s="118">
        <v>28.533149999999999</v>
      </c>
      <c r="AY90" s="118">
        <v>26.615670000000001</v>
      </c>
      <c r="AZ90" s="118">
        <v>24.794350000000001</v>
      </c>
      <c r="BA90" s="118">
        <v>23.067740000000001</v>
      </c>
      <c r="BB90" s="118">
        <v>21.433879999999998</v>
      </c>
      <c r="BC90" s="118">
        <v>19.890409999999999</v>
      </c>
      <c r="BD90" s="118">
        <v>18.434670000000001</v>
      </c>
      <c r="BE90" s="118">
        <v>17.063790000000001</v>
      </c>
      <c r="BF90" s="118">
        <v>15.774699999999999</v>
      </c>
      <c r="BG90" s="118">
        <v>14.564249999999999</v>
      </c>
      <c r="BH90" s="118">
        <v>13.42923</v>
      </c>
      <c r="BI90" s="118">
        <v>12.366379999999999</v>
      </c>
      <c r="BJ90" s="118">
        <v>11.37247</v>
      </c>
      <c r="BK90" s="118">
        <v>10.444279999999999</v>
      </c>
      <c r="BL90" s="118">
        <v>9.57864</v>
      </c>
      <c r="BM90" s="118">
        <v>8.7724499999999992</v>
      </c>
      <c r="BN90" s="118">
        <v>8.0226699999999997</v>
      </c>
      <c r="BO90" s="118">
        <v>7.3263600000000002</v>
      </c>
      <c r="BP90" s="118">
        <v>6.6806599999999996</v>
      </c>
      <c r="BQ90" s="118">
        <v>6.0828199999999999</v>
      </c>
      <c r="BR90" s="118">
        <v>5.53017</v>
      </c>
      <c r="BS90" s="118">
        <v>5.0201700000000002</v>
      </c>
      <c r="BT90" s="118">
        <v>4.55037</v>
      </c>
      <c r="BU90" s="118">
        <v>4.1184200000000004</v>
      </c>
      <c r="BV90" s="118">
        <v>3.7220800000000001</v>
      </c>
      <c r="BW90" s="118">
        <v>3.3592300000000002</v>
      </c>
      <c r="BX90" s="118">
        <v>3.0278299999999998</v>
      </c>
      <c r="BY90" s="118">
        <v>2.7259500000000001</v>
      </c>
      <c r="BZ90" s="118">
        <v>2.45173</v>
      </c>
      <c r="CA90" s="118">
        <v>2.2034400000000001</v>
      </c>
      <c r="CB90" s="118">
        <v>1.9794099999999999</v>
      </c>
      <c r="CC90" s="118">
        <v>1.7780499999999999</v>
      </c>
      <c r="CD90" s="118">
        <v>1.5978600000000001</v>
      </c>
      <c r="CE90" s="118">
        <v>1.4374100000000001</v>
      </c>
      <c r="CF90" s="118">
        <v>1.2953300000000001</v>
      </c>
      <c r="CG90" s="118">
        <v>1.17032</v>
      </c>
      <c r="CH90" s="118">
        <v>1.06111</v>
      </c>
      <c r="CI90" s="118">
        <v>0.96653</v>
      </c>
      <c r="CJ90" s="118">
        <v>0.88541999999999998</v>
      </c>
      <c r="CK90" s="118">
        <v>0.81669000000000003</v>
      </c>
      <c r="CL90" s="118">
        <v>0.75929000000000002</v>
      </c>
      <c r="CM90" s="118">
        <v>0.71218999999999999</v>
      </c>
      <c r="CN90" s="119">
        <v>0.67445999999999995</v>
      </c>
      <c r="CO90" s="118">
        <v>0.64509000000000005</v>
      </c>
      <c r="CP90" s="118">
        <v>0.62322</v>
      </c>
      <c r="CQ90" s="118">
        <v>0.60799999999999998</v>
      </c>
      <c r="CR90" s="118">
        <v>0.59860000000000002</v>
      </c>
      <c r="CS90" s="118">
        <v>0.59421999999999997</v>
      </c>
      <c r="CT90" s="118">
        <v>0.59413000000000005</v>
      </c>
      <c r="CU90" s="118">
        <v>0.59762999999999999</v>
      </c>
      <c r="CV90" s="118">
        <v>0.60404999999999998</v>
      </c>
      <c r="CW90" s="118">
        <v>0.61275000000000002</v>
      </c>
      <c r="CX90" s="118">
        <v>0.62317999999999996</v>
      </c>
      <c r="CY90" s="118">
        <v>0.63478000000000001</v>
      </c>
      <c r="CZ90" s="118">
        <v>0.64707999999999999</v>
      </c>
      <c r="DA90" s="118">
        <v>0.65963000000000005</v>
      </c>
      <c r="DB90" s="118">
        <v>0.67203000000000002</v>
      </c>
      <c r="DC90" s="118">
        <v>0.68393000000000004</v>
      </c>
      <c r="DD90" s="118">
        <v>0.69501999999999997</v>
      </c>
      <c r="DE90" s="118">
        <v>0.70504</v>
      </c>
      <c r="DF90" s="118">
        <v>0.71375999999999995</v>
      </c>
      <c r="DG90" s="118">
        <v>0.72101000000000004</v>
      </c>
      <c r="DH90" s="118">
        <v>0.72663</v>
      </c>
      <c r="DI90" s="118">
        <v>0.73050000000000004</v>
      </c>
      <c r="DJ90" s="118">
        <v>0.73253999999999997</v>
      </c>
      <c r="DK90" s="118">
        <v>0.73268</v>
      </c>
      <c r="DL90" s="118">
        <v>0.73089000000000004</v>
      </c>
      <c r="DM90" s="118">
        <v>0.72714000000000001</v>
      </c>
      <c r="DN90" s="118">
        <v>0.72141999999999995</v>
      </c>
      <c r="DO90" s="118">
        <v>0.71370999999999996</v>
      </c>
      <c r="DP90" s="118">
        <v>0.70401000000000002</v>
      </c>
      <c r="DQ90" s="118">
        <v>0.69230000000000003</v>
      </c>
      <c r="DR90" s="118">
        <v>0.67857999999999996</v>
      </c>
      <c r="DS90" s="118">
        <v>0.66279999999999994</v>
      </c>
      <c r="DT90" s="118">
        <v>0.64492000000000005</v>
      </c>
      <c r="DU90" s="118">
        <v>0.62485999999999997</v>
      </c>
      <c r="DV90" s="118">
        <v>0.60253999999999996</v>
      </c>
      <c r="DW90" s="118">
        <v>0.57781000000000005</v>
      </c>
      <c r="DX90" s="118">
        <v>0.55052999999999996</v>
      </c>
      <c r="DY90" s="118">
        <v>0.52049000000000001</v>
      </c>
      <c r="DZ90" s="118">
        <v>0.48747000000000001</v>
      </c>
      <c r="EA90" s="118">
        <v>0.45118000000000003</v>
      </c>
      <c r="EB90" s="118">
        <v>0.41128999999999999</v>
      </c>
      <c r="EC90" s="118">
        <v>0.36742999999999998</v>
      </c>
      <c r="ED90" s="118">
        <v>0.31918000000000002</v>
      </c>
      <c r="EE90" s="118">
        <v>0.26602999999999999</v>
      </c>
      <c r="EF90" s="118">
        <v>0.20744000000000001</v>
      </c>
      <c r="EG90" s="118">
        <v>0.14279</v>
      </c>
      <c r="EH90" s="118">
        <v>7.1349999999999997E-2</v>
      </c>
      <c r="EI90" s="118">
        <v>-7.6499999999999997E-3</v>
      </c>
      <c r="EJ90" s="118">
        <v>-9.5119999999999996E-2</v>
      </c>
      <c r="EK90" s="118">
        <v>-0.19206000000000001</v>
      </c>
      <c r="EL90" s="118">
        <v>-0.29960999999999999</v>
      </c>
      <c r="EM90" s="118">
        <v>-0.41907</v>
      </c>
      <c r="EN90" s="118">
        <v>-0.55188999999999999</v>
      </c>
      <c r="EO90" s="118">
        <v>-0.69976000000000005</v>
      </c>
      <c r="EP90" s="118">
        <v>-0.86458999999999997</v>
      </c>
      <c r="EQ90" s="118">
        <v>-1.04857</v>
      </c>
      <c r="ER90" s="118">
        <v>-1.25423</v>
      </c>
      <c r="ES90" s="118">
        <v>-1.48448</v>
      </c>
      <c r="ET90" s="118">
        <v>-1.7426900000000001</v>
      </c>
      <c r="EU90" s="118">
        <v>-2.0327600000000001</v>
      </c>
      <c r="EV90" s="118">
        <v>-2.3592900000000001</v>
      </c>
      <c r="EW90" s="118">
        <v>-2.7275700000000001</v>
      </c>
      <c r="EX90" s="118">
        <v>-3.1438100000000002</v>
      </c>
      <c r="EY90" s="118">
        <v>-3.61531</v>
      </c>
      <c r="EZ90" s="118">
        <v>-4.1506299999999996</v>
      </c>
      <c r="FA90" s="118">
        <v>-4.7598200000000004</v>
      </c>
      <c r="FB90" s="118">
        <v>-5.4547600000000003</v>
      </c>
      <c r="FC90" s="118">
        <v>-6.2494500000000004</v>
      </c>
      <c r="FD90" s="118">
        <v>-7.1604099999999997</v>
      </c>
      <c r="FE90" s="118">
        <v>-8.2071799999999993</v>
      </c>
      <c r="FF90" s="118">
        <v>-9.4127700000000001</v>
      </c>
      <c r="FG90" s="118">
        <v>-10.8042</v>
      </c>
      <c r="FH90" s="118">
        <v>-12.413080000000001</v>
      </c>
      <c r="FI90" s="118">
        <v>-14.276009999999999</v>
      </c>
      <c r="FJ90" s="118">
        <v>-16.434650000000001</v>
      </c>
      <c r="FK90" s="118">
        <v>-18.935469999999999</v>
      </c>
      <c r="FL90" s="118">
        <v>-21.828119999999998</v>
      </c>
      <c r="FM90" s="118">
        <v>-25.16244</v>
      </c>
      <c r="FN90" s="118">
        <v>-28.982839999999999</v>
      </c>
      <c r="FO90" s="118">
        <v>-33.319710000000001</v>
      </c>
      <c r="FP90" s="118">
        <v>-38.177849999999999</v>
      </c>
      <c r="FQ90" s="118">
        <v>-43.523560000000003</v>
      </c>
      <c r="FR90" s="118">
        <v>-49.274850000000001</v>
      </c>
      <c r="FS90" s="118">
        <v>-55.29992</v>
      </c>
      <c r="FT90" s="118">
        <v>-61.431190000000001</v>
      </c>
      <c r="FU90" s="118">
        <v>-67.490629999999996</v>
      </c>
      <c r="FV90" s="118">
        <v>-73.319990000000004</v>
      </c>
      <c r="FW90" s="118">
        <v>-78.803910000000002</v>
      </c>
      <c r="FX90" s="118">
        <v>-83.879509999999996</v>
      </c>
      <c r="FY90" s="118">
        <v>-88.532970000000006</v>
      </c>
      <c r="FZ90" s="227">
        <v>-80.066666666666663</v>
      </c>
    </row>
    <row r="91" spans="1:182">
      <c r="A91" s="226">
        <v>-96</v>
      </c>
      <c r="B91" s="118">
        <v>126.18133</v>
      </c>
      <c r="C91" s="118">
        <v>124.89190000000001</v>
      </c>
      <c r="D91" s="118">
        <v>123.60226</v>
      </c>
      <c r="E91" s="118">
        <v>122.31253</v>
      </c>
      <c r="F91" s="118">
        <v>121.02212</v>
      </c>
      <c r="G91" s="118">
        <v>119.72975</v>
      </c>
      <c r="H91" s="118">
        <v>118.43340999999999</v>
      </c>
      <c r="I91" s="118">
        <v>117.13043999999999</v>
      </c>
      <c r="J91" s="118">
        <v>115.81756</v>
      </c>
      <c r="K91" s="118">
        <v>114.49093000000001</v>
      </c>
      <c r="L91" s="118">
        <v>113.14623</v>
      </c>
      <c r="M91" s="118">
        <v>111.77869</v>
      </c>
      <c r="N91" s="118">
        <v>110.38325</v>
      </c>
      <c r="O91" s="118">
        <v>108.95456</v>
      </c>
      <c r="P91" s="118">
        <v>107.48712999999999</v>
      </c>
      <c r="Q91" s="118">
        <v>105.97537</v>
      </c>
      <c r="R91" s="118">
        <v>104.41373</v>
      </c>
      <c r="S91" s="118">
        <v>102.79678</v>
      </c>
      <c r="T91" s="118">
        <v>101.11929000000001</v>
      </c>
      <c r="U91" s="118">
        <v>99.376369999999994</v>
      </c>
      <c r="V91" s="118">
        <v>97.563550000000006</v>
      </c>
      <c r="W91" s="118">
        <v>95.676950000000005</v>
      </c>
      <c r="X91" s="118">
        <v>93.713359999999994</v>
      </c>
      <c r="Y91" s="118">
        <v>91.670400000000001</v>
      </c>
      <c r="Z91" s="118">
        <v>89.546589999999995</v>
      </c>
      <c r="AA91" s="118">
        <v>87.341539999999995</v>
      </c>
      <c r="AB91" s="118">
        <v>85.056129999999996</v>
      </c>
      <c r="AC91" s="118">
        <v>82.692459999999997</v>
      </c>
      <c r="AD91" s="118">
        <v>80.254019999999997</v>
      </c>
      <c r="AE91" s="118">
        <v>77.745750000000001</v>
      </c>
      <c r="AF91" s="118">
        <v>75.174049999999994</v>
      </c>
      <c r="AG91" s="118">
        <v>72.546670000000006</v>
      </c>
      <c r="AH91" s="118">
        <v>69.872699999999995</v>
      </c>
      <c r="AI91" s="118">
        <v>67.162300000000002</v>
      </c>
      <c r="AJ91" s="118">
        <v>64.426590000000004</v>
      </c>
      <c r="AK91" s="118">
        <v>61.677329999999998</v>
      </c>
      <c r="AL91" s="118">
        <v>58.926670000000001</v>
      </c>
      <c r="AM91" s="118">
        <v>56.18683</v>
      </c>
      <c r="AN91" s="118">
        <v>53.469790000000003</v>
      </c>
      <c r="AO91" s="118">
        <v>50.787010000000002</v>
      </c>
      <c r="AP91" s="118">
        <v>48.149209999999997</v>
      </c>
      <c r="AQ91" s="118">
        <v>45.566160000000004</v>
      </c>
      <c r="AR91" s="118">
        <v>43.046520000000001</v>
      </c>
      <c r="AS91" s="118">
        <v>40.597769999999997</v>
      </c>
      <c r="AT91" s="118">
        <v>38.226149999999997</v>
      </c>
      <c r="AU91" s="118">
        <v>35.936689999999999</v>
      </c>
      <c r="AV91" s="118">
        <v>33.733260000000001</v>
      </c>
      <c r="AW91" s="118">
        <v>31.61862</v>
      </c>
      <c r="AX91" s="118">
        <v>29.594550000000002</v>
      </c>
      <c r="AY91" s="118">
        <v>27.661909999999999</v>
      </c>
      <c r="AZ91" s="118">
        <v>25.820789999999999</v>
      </c>
      <c r="BA91" s="118">
        <v>24.070609999999999</v>
      </c>
      <c r="BB91" s="118">
        <v>22.410209999999999</v>
      </c>
      <c r="BC91" s="118">
        <v>20.837969999999999</v>
      </c>
      <c r="BD91" s="118">
        <v>19.351859999999999</v>
      </c>
      <c r="BE91" s="118">
        <v>17.949549999999999</v>
      </c>
      <c r="BF91" s="118">
        <v>16.62847</v>
      </c>
      <c r="BG91" s="118">
        <v>15.385870000000001</v>
      </c>
      <c r="BH91" s="118">
        <v>14.218859999999999</v>
      </c>
      <c r="BI91" s="118">
        <v>13.124470000000001</v>
      </c>
      <c r="BJ91" s="118">
        <v>12.09965</v>
      </c>
      <c r="BK91" s="118">
        <v>11.14137</v>
      </c>
      <c r="BL91" s="118">
        <v>10.246560000000001</v>
      </c>
      <c r="BM91" s="118">
        <v>9.41221</v>
      </c>
      <c r="BN91" s="118">
        <v>8.6353299999999997</v>
      </c>
      <c r="BO91" s="118">
        <v>7.9130000000000003</v>
      </c>
      <c r="BP91" s="118">
        <v>7.2423599999999997</v>
      </c>
      <c r="BQ91" s="118">
        <v>6.6206500000000004</v>
      </c>
      <c r="BR91" s="118">
        <v>6.0451699999999997</v>
      </c>
      <c r="BS91" s="118">
        <v>5.5133400000000004</v>
      </c>
      <c r="BT91" s="118">
        <v>5.0226699999999997</v>
      </c>
      <c r="BU91" s="118">
        <v>4.5707599999999999</v>
      </c>
      <c r="BV91" s="118">
        <v>4.1553199999999997</v>
      </c>
      <c r="BW91" s="118">
        <v>3.7741600000000002</v>
      </c>
      <c r="BX91" s="118">
        <v>3.4251999999999998</v>
      </c>
      <c r="BY91" s="118">
        <v>3.1064400000000001</v>
      </c>
      <c r="BZ91" s="118">
        <v>2.8159900000000002</v>
      </c>
      <c r="CA91" s="118">
        <v>2.5520499999999999</v>
      </c>
      <c r="CB91" s="118">
        <v>2.31291</v>
      </c>
      <c r="CC91" s="118">
        <v>2.09693</v>
      </c>
      <c r="CD91" s="118">
        <v>1.9025700000000001</v>
      </c>
      <c r="CE91" s="118">
        <v>1.7283599999999999</v>
      </c>
      <c r="CF91" s="118">
        <v>1.5728800000000001</v>
      </c>
      <c r="CG91" s="118">
        <v>1.4348000000000001</v>
      </c>
      <c r="CH91" s="118">
        <v>1.3128500000000001</v>
      </c>
      <c r="CI91" s="118">
        <v>1.2057899999999999</v>
      </c>
      <c r="CJ91" s="118">
        <v>1.1124499999999999</v>
      </c>
      <c r="CK91" s="118">
        <v>1.03172</v>
      </c>
      <c r="CL91" s="118">
        <v>0.96250999999999998</v>
      </c>
      <c r="CM91" s="118">
        <v>0.90380000000000005</v>
      </c>
      <c r="CN91" s="119">
        <v>0.85463</v>
      </c>
      <c r="CO91" s="118">
        <v>0.81396000000000002</v>
      </c>
      <c r="CP91" s="118">
        <v>0.78093000000000001</v>
      </c>
      <c r="CQ91" s="118">
        <v>0.75466999999999995</v>
      </c>
      <c r="CR91" s="118">
        <v>0.73433999999999999</v>
      </c>
      <c r="CS91" s="118">
        <v>0.71914</v>
      </c>
      <c r="CT91" s="118">
        <v>0.70830000000000004</v>
      </c>
      <c r="CU91" s="118">
        <v>0.70113000000000003</v>
      </c>
      <c r="CV91" s="118">
        <v>0.69694</v>
      </c>
      <c r="CW91" s="118">
        <v>0.69508999999999999</v>
      </c>
      <c r="CX91" s="118">
        <v>0.69499999999999995</v>
      </c>
      <c r="CY91" s="118">
        <v>0.69613000000000003</v>
      </c>
      <c r="CZ91" s="118">
        <v>0.69796000000000002</v>
      </c>
      <c r="DA91" s="118">
        <v>0.70004999999999995</v>
      </c>
      <c r="DB91" s="118">
        <v>0.70198000000000005</v>
      </c>
      <c r="DC91" s="118">
        <v>0.70340000000000003</v>
      </c>
      <c r="DD91" s="118">
        <v>0.70396999999999998</v>
      </c>
      <c r="DE91" s="118">
        <v>0.70343</v>
      </c>
      <c r="DF91" s="118">
        <v>0.70152999999999999</v>
      </c>
      <c r="DG91" s="118">
        <v>0.69808000000000003</v>
      </c>
      <c r="DH91" s="118">
        <v>0.69291000000000003</v>
      </c>
      <c r="DI91" s="118">
        <v>0.68589</v>
      </c>
      <c r="DJ91" s="118">
        <v>0.67691999999999997</v>
      </c>
      <c r="DK91" s="118">
        <v>0.66593000000000002</v>
      </c>
      <c r="DL91" s="118">
        <v>0.65285000000000004</v>
      </c>
      <c r="DM91" s="118">
        <v>0.63763999999999998</v>
      </c>
      <c r="DN91" s="118">
        <v>0.62028000000000005</v>
      </c>
      <c r="DO91" s="118">
        <v>0.60074000000000005</v>
      </c>
      <c r="DP91" s="118">
        <v>0.57899</v>
      </c>
      <c r="DQ91" s="118">
        <v>0.55500000000000005</v>
      </c>
      <c r="DR91" s="118">
        <v>0.52873999999999999</v>
      </c>
      <c r="DS91" s="118">
        <v>0.50016000000000005</v>
      </c>
      <c r="DT91" s="118">
        <v>0.46916999999999998</v>
      </c>
      <c r="DU91" s="118">
        <v>0.43569999999999998</v>
      </c>
      <c r="DV91" s="118">
        <v>0.39961000000000002</v>
      </c>
      <c r="DW91" s="118">
        <v>0.36076999999999998</v>
      </c>
      <c r="DX91" s="118">
        <v>0.31896999999999998</v>
      </c>
      <c r="DY91" s="118">
        <v>0.27400000000000002</v>
      </c>
      <c r="DZ91" s="118">
        <v>0.22561</v>
      </c>
      <c r="EA91" s="118">
        <v>0.17346</v>
      </c>
      <c r="EB91" s="118">
        <v>0.1172</v>
      </c>
      <c r="EC91" s="118">
        <v>5.6419999999999998E-2</v>
      </c>
      <c r="ED91" s="118">
        <v>-9.3399999999999993E-3</v>
      </c>
      <c r="EE91" s="118">
        <v>-8.0619999999999997E-2</v>
      </c>
      <c r="EF91" s="118">
        <v>-0.15801999999999999</v>
      </c>
      <c r="EG91" s="118">
        <v>-0.24218000000000001</v>
      </c>
      <c r="EH91" s="118">
        <v>-0.33389000000000002</v>
      </c>
      <c r="EI91" s="118">
        <v>-0.43397000000000002</v>
      </c>
      <c r="EJ91" s="118">
        <v>-0.54335999999999995</v>
      </c>
      <c r="EK91" s="118">
        <v>-0.66313999999999995</v>
      </c>
      <c r="EL91" s="118">
        <v>-0.79449000000000003</v>
      </c>
      <c r="EM91" s="118">
        <v>-0.93874999999999997</v>
      </c>
      <c r="EN91" s="118">
        <v>-1.09745</v>
      </c>
      <c r="EO91" s="118">
        <v>-1.27234</v>
      </c>
      <c r="EP91" s="118">
        <v>-1.4653700000000001</v>
      </c>
      <c r="EQ91" s="118">
        <v>-1.6788099999999999</v>
      </c>
      <c r="ER91" s="118">
        <v>-1.9152400000000001</v>
      </c>
      <c r="ES91" s="118">
        <v>-2.1776499999999999</v>
      </c>
      <c r="ET91" s="118">
        <v>-2.4694500000000001</v>
      </c>
      <c r="EU91" s="118">
        <v>-2.7946300000000002</v>
      </c>
      <c r="EV91" s="118">
        <v>-3.15781</v>
      </c>
      <c r="EW91" s="118">
        <v>-3.56433</v>
      </c>
      <c r="EX91" s="118">
        <v>-4.0204500000000003</v>
      </c>
      <c r="EY91" s="118">
        <v>-4.5334700000000003</v>
      </c>
      <c r="EZ91" s="118">
        <v>-5.1119199999999996</v>
      </c>
      <c r="FA91" s="118">
        <v>-5.7657999999999996</v>
      </c>
      <c r="FB91" s="118">
        <v>-6.5068400000000004</v>
      </c>
      <c r="FC91" s="118">
        <v>-7.3488100000000003</v>
      </c>
      <c r="FD91" s="118">
        <v>-8.3078599999999998</v>
      </c>
      <c r="FE91" s="118">
        <v>-9.4029500000000006</v>
      </c>
      <c r="FF91" s="118">
        <v>-10.656269999999999</v>
      </c>
      <c r="FG91" s="118">
        <v>-12.093590000000001</v>
      </c>
      <c r="FH91" s="118">
        <v>-13.744759999999999</v>
      </c>
      <c r="FI91" s="118">
        <v>-15.643879999999999</v>
      </c>
      <c r="FJ91" s="118">
        <v>-17.8292</v>
      </c>
      <c r="FK91" s="118">
        <v>-20.34263</v>
      </c>
      <c r="FL91" s="118">
        <v>-23.227830000000001</v>
      </c>
      <c r="FM91" s="118">
        <v>-26.52731</v>
      </c>
      <c r="FN91" s="118">
        <v>-30.27711</v>
      </c>
      <c r="FO91" s="118">
        <v>-34.499279999999999</v>
      </c>
      <c r="FP91" s="118">
        <v>-39.192349999999998</v>
      </c>
      <c r="FQ91" s="118">
        <v>-44.321120000000001</v>
      </c>
      <c r="FR91" s="118">
        <v>-49.809930000000001</v>
      </c>
      <c r="FS91" s="118">
        <v>-55.542650000000002</v>
      </c>
      <c r="FT91" s="118">
        <v>-61.374490000000002</v>
      </c>
      <c r="FU91" s="118">
        <v>-67.152839999999998</v>
      </c>
      <c r="FV91" s="118">
        <v>-72.74091</v>
      </c>
      <c r="FW91" s="118">
        <v>-78.036760000000001</v>
      </c>
      <c r="FX91" s="118">
        <v>-82.981930000000006</v>
      </c>
      <c r="FY91" s="118">
        <v>-87.559950000000001</v>
      </c>
      <c r="FZ91" s="227">
        <v>-79.066666666666663</v>
      </c>
    </row>
    <row r="92" spans="1:182">
      <c r="A92" s="226">
        <v>-95</v>
      </c>
      <c r="B92" s="118">
        <v>125.18131</v>
      </c>
      <c r="C92" s="118">
        <v>123.87002</v>
      </c>
      <c r="D92" s="118">
        <v>122.55983999999999</v>
      </c>
      <c r="E92" s="118">
        <v>121.25112</v>
      </c>
      <c r="F92" s="118">
        <v>119.94351</v>
      </c>
      <c r="G92" s="118">
        <v>118.63594000000001</v>
      </c>
      <c r="H92" s="118">
        <v>117.32662999999999</v>
      </c>
      <c r="I92" s="118">
        <v>116.01316</v>
      </c>
      <c r="J92" s="118">
        <v>114.69247</v>
      </c>
      <c r="K92" s="118">
        <v>113.36094</v>
      </c>
      <c r="L92" s="118">
        <v>112.01449</v>
      </c>
      <c r="M92" s="118">
        <v>110.64861999999999</v>
      </c>
      <c r="N92" s="118">
        <v>109.25851</v>
      </c>
      <c r="O92" s="118">
        <v>107.83911999999999</v>
      </c>
      <c r="P92" s="118">
        <v>106.38522</v>
      </c>
      <c r="Q92" s="118">
        <v>104.89158</v>
      </c>
      <c r="R92" s="118">
        <v>103.35295000000001</v>
      </c>
      <c r="S92" s="118">
        <v>101.76424</v>
      </c>
      <c r="T92" s="118">
        <v>100.12057</v>
      </c>
      <c r="U92" s="118">
        <v>98.417389999999997</v>
      </c>
      <c r="V92" s="118">
        <v>96.650540000000007</v>
      </c>
      <c r="W92" s="118">
        <v>94.816419999999994</v>
      </c>
      <c r="X92" s="118">
        <v>92.912049999999994</v>
      </c>
      <c r="Y92" s="118">
        <v>90.935180000000003</v>
      </c>
      <c r="Z92" s="118">
        <v>88.884389999999996</v>
      </c>
      <c r="AA92" s="118">
        <v>86.759180000000001</v>
      </c>
      <c r="AB92" s="118">
        <v>84.560180000000003</v>
      </c>
      <c r="AC92" s="118">
        <v>82.289069999999995</v>
      </c>
      <c r="AD92" s="118">
        <v>79.948729999999998</v>
      </c>
      <c r="AE92" s="118">
        <v>77.543239999999997</v>
      </c>
      <c r="AF92" s="118">
        <v>75.077950000000001</v>
      </c>
      <c r="AG92" s="118">
        <v>72.559399999999997</v>
      </c>
      <c r="AH92" s="118">
        <v>69.995249999999999</v>
      </c>
      <c r="AI92" s="118">
        <v>67.394159999999999</v>
      </c>
      <c r="AJ92" s="118">
        <v>64.765640000000005</v>
      </c>
      <c r="AK92" s="118">
        <v>62.119889999999998</v>
      </c>
      <c r="AL92" s="118">
        <v>59.467500000000001</v>
      </c>
      <c r="AM92" s="118">
        <v>56.819310000000002</v>
      </c>
      <c r="AN92" s="118">
        <v>54.186100000000003</v>
      </c>
      <c r="AO92" s="118">
        <v>51.578380000000003</v>
      </c>
      <c r="AP92" s="118">
        <v>49.006180000000001</v>
      </c>
      <c r="AQ92" s="118">
        <v>46.478839999999998</v>
      </c>
      <c r="AR92" s="118">
        <v>44.004910000000002</v>
      </c>
      <c r="AS92" s="118">
        <v>41.591970000000003</v>
      </c>
      <c r="AT92" s="118">
        <v>39.246630000000003</v>
      </c>
      <c r="AU92" s="118">
        <v>36.974449999999997</v>
      </c>
      <c r="AV92" s="118">
        <v>34.78</v>
      </c>
      <c r="AW92" s="118">
        <v>32.666809999999998</v>
      </c>
      <c r="AX92" s="118">
        <v>30.637509999999999</v>
      </c>
      <c r="AY92" s="118">
        <v>28.693840000000002</v>
      </c>
      <c r="AZ92" s="118">
        <v>26.836760000000002</v>
      </c>
      <c r="BA92" s="118">
        <v>25.066500000000001</v>
      </c>
      <c r="BB92" s="118">
        <v>23.382709999999999</v>
      </c>
      <c r="BC92" s="118">
        <v>21.784469999999999</v>
      </c>
      <c r="BD92" s="118">
        <v>20.270409999999998</v>
      </c>
      <c r="BE92" s="118">
        <v>18.838789999999999</v>
      </c>
      <c r="BF92" s="118">
        <v>17.48753</v>
      </c>
      <c r="BG92" s="118">
        <v>16.214300000000001</v>
      </c>
      <c r="BH92" s="118">
        <v>15.016579999999999</v>
      </c>
      <c r="BI92" s="118">
        <v>13.891690000000001</v>
      </c>
      <c r="BJ92" s="118">
        <v>12.836830000000001</v>
      </c>
      <c r="BK92" s="118">
        <v>11.84914</v>
      </c>
      <c r="BL92" s="118">
        <v>10.925700000000001</v>
      </c>
      <c r="BM92" s="118">
        <v>10.06359</v>
      </c>
      <c r="BN92" s="118">
        <v>9.2599</v>
      </c>
      <c r="BO92" s="118">
        <v>8.5117399999999996</v>
      </c>
      <c r="BP92" s="118">
        <v>7.8162799999999999</v>
      </c>
      <c r="BQ92" s="118">
        <v>7.1707400000000003</v>
      </c>
      <c r="BR92" s="118">
        <v>6.5724099999999996</v>
      </c>
      <c r="BS92" s="118">
        <v>6.0186900000000003</v>
      </c>
      <c r="BT92" s="118">
        <v>5.5070300000000003</v>
      </c>
      <c r="BU92" s="118">
        <v>5.0350099999999998</v>
      </c>
      <c r="BV92" s="118">
        <v>4.6002799999999997</v>
      </c>
      <c r="BW92" s="118">
        <v>4.2005999999999997</v>
      </c>
      <c r="BX92" s="118">
        <v>3.83385</v>
      </c>
      <c r="BY92" s="118">
        <v>3.49796</v>
      </c>
      <c r="BZ92" s="118">
        <v>3.1910099999999999</v>
      </c>
      <c r="CA92" s="118">
        <v>2.91113</v>
      </c>
      <c r="CB92" s="118">
        <v>2.6565799999999999</v>
      </c>
      <c r="CC92" s="118">
        <v>2.4256799999999998</v>
      </c>
      <c r="CD92" s="118">
        <v>2.2168299999999999</v>
      </c>
      <c r="CE92" s="118">
        <v>2.0285299999999999</v>
      </c>
      <c r="CF92" s="118">
        <v>1.85934</v>
      </c>
      <c r="CG92" s="118">
        <v>1.7078800000000001</v>
      </c>
      <c r="CH92" s="118">
        <v>1.57284</v>
      </c>
      <c r="CI92" s="118">
        <v>1.4529799999999999</v>
      </c>
      <c r="CJ92" s="118">
        <v>1.3470899999999999</v>
      </c>
      <c r="CK92" s="118">
        <v>1.25404</v>
      </c>
      <c r="CL92" s="118">
        <v>1.1727300000000001</v>
      </c>
      <c r="CM92" s="118">
        <v>1.1021099999999999</v>
      </c>
      <c r="CN92" s="119">
        <v>1.0412300000000001</v>
      </c>
      <c r="CO92" s="118">
        <v>0.98899000000000004</v>
      </c>
      <c r="CP92" s="118">
        <v>0.94454000000000005</v>
      </c>
      <c r="CQ92" s="118">
        <v>0.90700000000000003</v>
      </c>
      <c r="CR92" s="118">
        <v>0.87549999999999994</v>
      </c>
      <c r="CS92" s="118">
        <v>0.84926000000000001</v>
      </c>
      <c r="CT92" s="118">
        <v>0.82750000000000001</v>
      </c>
      <c r="CU92" s="118">
        <v>0.80949000000000004</v>
      </c>
      <c r="CV92" s="118">
        <v>0.79454000000000002</v>
      </c>
      <c r="CW92" s="118">
        <v>0.78202000000000005</v>
      </c>
      <c r="CX92" s="118">
        <v>0.77132000000000001</v>
      </c>
      <c r="CY92" s="118">
        <v>0.76188</v>
      </c>
      <c r="CZ92" s="118">
        <v>0.75319000000000003</v>
      </c>
      <c r="DA92" s="118">
        <v>0.74478999999999995</v>
      </c>
      <c r="DB92" s="118">
        <v>0.73624999999999996</v>
      </c>
      <c r="DC92" s="118">
        <v>0.72719</v>
      </c>
      <c r="DD92" s="118">
        <v>0.71728999999999998</v>
      </c>
      <c r="DE92" s="118">
        <v>0.70623999999999998</v>
      </c>
      <c r="DF92" s="118">
        <v>0.69379999999999997</v>
      </c>
      <c r="DG92" s="118">
        <v>0.67974000000000001</v>
      </c>
      <c r="DH92" s="118">
        <v>0.66390000000000005</v>
      </c>
      <c r="DI92" s="118">
        <v>0.64612999999999998</v>
      </c>
      <c r="DJ92" s="118">
        <v>0.62631000000000003</v>
      </c>
      <c r="DK92" s="118">
        <v>0.60433000000000003</v>
      </c>
      <c r="DL92" s="118">
        <v>0.58013999999999999</v>
      </c>
      <c r="DM92" s="118">
        <v>0.55366000000000004</v>
      </c>
      <c r="DN92" s="118">
        <v>0.52485000000000004</v>
      </c>
      <c r="DO92" s="118">
        <v>0.49365999999999999</v>
      </c>
      <c r="DP92" s="118">
        <v>0.46006000000000002</v>
      </c>
      <c r="DQ92" s="118">
        <v>0.42398999999999998</v>
      </c>
      <c r="DR92" s="118">
        <v>0.38539000000000001</v>
      </c>
      <c r="DS92" s="118">
        <v>0.34417999999999999</v>
      </c>
      <c r="DT92" s="118">
        <v>0.30027999999999999</v>
      </c>
      <c r="DU92" s="118">
        <v>0.25356000000000001</v>
      </c>
      <c r="DV92" s="118">
        <v>0.20388000000000001</v>
      </c>
      <c r="DW92" s="118">
        <v>0.15107000000000001</v>
      </c>
      <c r="DX92" s="118">
        <v>9.4899999999999998E-2</v>
      </c>
      <c r="DY92" s="118">
        <v>3.5130000000000002E-2</v>
      </c>
      <c r="DZ92" s="118">
        <v>-2.853E-2</v>
      </c>
      <c r="EA92" s="118">
        <v>-9.6439999999999998E-2</v>
      </c>
      <c r="EB92" s="118">
        <v>-0.16899</v>
      </c>
      <c r="EC92" s="118">
        <v>-0.24662000000000001</v>
      </c>
      <c r="ED92" s="118">
        <v>-0.32984000000000002</v>
      </c>
      <c r="EE92" s="118">
        <v>-0.41921000000000003</v>
      </c>
      <c r="EF92" s="118">
        <v>-0.51537999999999995</v>
      </c>
      <c r="EG92" s="118">
        <v>-0.61904000000000003</v>
      </c>
      <c r="EH92" s="118">
        <v>-0.73101000000000005</v>
      </c>
      <c r="EI92" s="118">
        <v>-0.85216000000000003</v>
      </c>
      <c r="EJ92" s="118">
        <v>-0.98350000000000004</v>
      </c>
      <c r="EK92" s="118">
        <v>-1.1261099999999999</v>
      </c>
      <c r="EL92" s="118">
        <v>-1.2812600000000001</v>
      </c>
      <c r="EM92" s="118">
        <v>-1.4503299999999999</v>
      </c>
      <c r="EN92" s="118">
        <v>-1.6349100000000001</v>
      </c>
      <c r="EO92" s="118">
        <v>-1.8367899999999999</v>
      </c>
      <c r="EP92" s="118">
        <v>-2.0579800000000001</v>
      </c>
      <c r="EQ92" s="118">
        <v>-2.3008099999999998</v>
      </c>
      <c r="ER92" s="118">
        <v>-2.56792</v>
      </c>
      <c r="ES92" s="118">
        <v>-2.8623400000000001</v>
      </c>
      <c r="ET92" s="118">
        <v>-3.1875300000000002</v>
      </c>
      <c r="EU92" s="118">
        <v>-3.54752</v>
      </c>
      <c r="EV92" s="118">
        <v>-3.9469799999999999</v>
      </c>
      <c r="EW92" s="118">
        <v>-4.3912699999999996</v>
      </c>
      <c r="EX92" s="118">
        <v>-4.8866500000000004</v>
      </c>
      <c r="EY92" s="118">
        <v>-5.4404000000000003</v>
      </c>
      <c r="EZ92" s="118">
        <v>-6.0609900000000003</v>
      </c>
      <c r="FA92" s="118">
        <v>-6.7582800000000001</v>
      </c>
      <c r="FB92" s="118">
        <v>-7.5438299999999998</v>
      </c>
      <c r="FC92" s="118">
        <v>-8.4311000000000007</v>
      </c>
      <c r="FD92" s="118">
        <v>-9.4357799999999994</v>
      </c>
      <c r="FE92" s="118">
        <v>-10.57616</v>
      </c>
      <c r="FF92" s="118">
        <v>-11.87346</v>
      </c>
      <c r="FG92" s="118">
        <v>-13.35215</v>
      </c>
      <c r="FH92" s="118">
        <v>-15.040139999999999</v>
      </c>
      <c r="FI92" s="118">
        <v>-16.96895</v>
      </c>
      <c r="FJ92" s="118">
        <v>-19.173480000000001</v>
      </c>
      <c r="FK92" s="118">
        <v>-21.691099999999999</v>
      </c>
      <c r="FL92" s="118">
        <v>-24.55986</v>
      </c>
      <c r="FM92" s="118">
        <v>-27.81561</v>
      </c>
      <c r="FN92" s="118">
        <v>-31.487089999999998</v>
      </c>
      <c r="FO92" s="118">
        <v>-35.589550000000003</v>
      </c>
      <c r="FP92" s="118">
        <v>-40.116849999999999</v>
      </c>
      <c r="FQ92" s="118">
        <v>-45.033749999999998</v>
      </c>
      <c r="FR92" s="118">
        <v>-50.271230000000003</v>
      </c>
      <c r="FS92" s="118">
        <v>-55.727510000000002</v>
      </c>
      <c r="FT92" s="118">
        <v>-61.27787</v>
      </c>
      <c r="FU92" s="118">
        <v>-66.791719999999998</v>
      </c>
      <c r="FV92" s="118">
        <v>-72.151229999999998</v>
      </c>
      <c r="FW92" s="118">
        <v>-77.266829999999999</v>
      </c>
      <c r="FX92" s="118">
        <v>-82.084969999999998</v>
      </c>
      <c r="FY92" s="118">
        <v>-86.587959999999995</v>
      </c>
      <c r="FZ92" s="227">
        <v>-78.066666666666663</v>
      </c>
    </row>
    <row r="93" spans="1:182">
      <c r="A93" s="226">
        <v>-94</v>
      </c>
      <c r="B93" s="118">
        <v>124.18129</v>
      </c>
      <c r="C93" s="118">
        <v>122.84858</v>
      </c>
      <c r="D93" s="118">
        <v>121.51836</v>
      </c>
      <c r="E93" s="118">
        <v>120.19123</v>
      </c>
      <c r="F93" s="118">
        <v>118.86705000000001</v>
      </c>
      <c r="G93" s="118">
        <v>117.54499</v>
      </c>
      <c r="H93" s="118">
        <v>116.22349</v>
      </c>
      <c r="I93" s="118">
        <v>114.90033</v>
      </c>
      <c r="J93" s="118">
        <v>113.57267</v>
      </c>
      <c r="K93" s="118">
        <v>112.23712</v>
      </c>
      <c r="L93" s="118">
        <v>110.88982</v>
      </c>
      <c r="M93" s="118">
        <v>109.52648000000001</v>
      </c>
      <c r="N93" s="118">
        <v>108.14255</v>
      </c>
      <c r="O93" s="118">
        <v>106.73322</v>
      </c>
      <c r="P93" s="118">
        <v>105.29355</v>
      </c>
      <c r="Q93" s="118">
        <v>103.81856999999999</v>
      </c>
      <c r="R93" s="118">
        <v>102.30334000000001</v>
      </c>
      <c r="S93" s="118">
        <v>100.74303999999999</v>
      </c>
      <c r="T93" s="118">
        <v>99.133110000000002</v>
      </c>
      <c r="U93" s="118">
        <v>97.469260000000006</v>
      </c>
      <c r="V93" s="118">
        <v>95.747609999999995</v>
      </c>
      <c r="W93" s="118">
        <v>93.964770000000001</v>
      </c>
      <c r="X93" s="118">
        <v>92.117940000000004</v>
      </c>
      <c r="Y93" s="118">
        <v>90.204989999999995</v>
      </c>
      <c r="Z93" s="118">
        <v>88.224509999999995</v>
      </c>
      <c r="AA93" s="118">
        <v>86.175880000000006</v>
      </c>
      <c r="AB93" s="118">
        <v>84.059520000000006</v>
      </c>
      <c r="AC93" s="118">
        <v>81.8767</v>
      </c>
      <c r="AD93" s="118">
        <v>79.629750000000001</v>
      </c>
      <c r="AE93" s="118">
        <v>77.322019999999995</v>
      </c>
      <c r="AF93" s="118">
        <v>74.957949999999997</v>
      </c>
      <c r="AG93" s="118">
        <v>72.543000000000006</v>
      </c>
      <c r="AH93" s="118">
        <v>70.083609999999993</v>
      </c>
      <c r="AI93" s="118">
        <v>67.587109999999996</v>
      </c>
      <c r="AJ93" s="118">
        <v>65.061610000000002</v>
      </c>
      <c r="AK93" s="118">
        <v>62.51587</v>
      </c>
      <c r="AL93" s="118">
        <v>59.959110000000003</v>
      </c>
      <c r="AM93" s="118">
        <v>57.400880000000001</v>
      </c>
      <c r="AN93" s="118">
        <v>54.850810000000003</v>
      </c>
      <c r="AO93" s="118">
        <v>52.318449999999999</v>
      </c>
      <c r="AP93" s="118">
        <v>49.813079999999999</v>
      </c>
      <c r="AQ93" s="118">
        <v>47.34357</v>
      </c>
      <c r="AR93" s="118">
        <v>44.91818</v>
      </c>
      <c r="AS93" s="118">
        <v>42.544490000000003</v>
      </c>
      <c r="AT93" s="118">
        <v>40.229300000000002</v>
      </c>
      <c r="AU93" s="118">
        <v>37.978560000000002</v>
      </c>
      <c r="AV93" s="118">
        <v>35.797370000000001</v>
      </c>
      <c r="AW93" s="118">
        <v>33.689929999999997</v>
      </c>
      <c r="AX93" s="118">
        <v>31.659600000000001</v>
      </c>
      <c r="AY93" s="118">
        <v>29.708909999999999</v>
      </c>
      <c r="AZ93" s="118">
        <v>27.83961</v>
      </c>
      <c r="BA93" s="118">
        <v>26.05274</v>
      </c>
      <c r="BB93" s="118">
        <v>24.348690000000001</v>
      </c>
      <c r="BC93" s="118">
        <v>22.727260000000001</v>
      </c>
      <c r="BD93" s="118">
        <v>21.187729999999998</v>
      </c>
      <c r="BE93" s="118">
        <v>19.728950000000001</v>
      </c>
      <c r="BF93" s="118">
        <v>18.349360000000001</v>
      </c>
      <c r="BG93" s="118">
        <v>17.047090000000001</v>
      </c>
      <c r="BH93" s="118">
        <v>15.82</v>
      </c>
      <c r="BI93" s="118">
        <v>14.665710000000001</v>
      </c>
      <c r="BJ93" s="118">
        <v>13.581709999999999</v>
      </c>
      <c r="BK93" s="118">
        <v>12.565329999999999</v>
      </c>
      <c r="BL93" s="118">
        <v>11.61382</v>
      </c>
      <c r="BM93" s="118">
        <v>10.72439</v>
      </c>
      <c r="BN93" s="118">
        <v>9.8942099999999993</v>
      </c>
      <c r="BO93" s="118">
        <v>9.1204400000000003</v>
      </c>
      <c r="BP93" s="118">
        <v>8.4002800000000004</v>
      </c>
      <c r="BQ93" s="118">
        <v>7.7309700000000001</v>
      </c>
      <c r="BR93" s="118">
        <v>7.1097900000000003</v>
      </c>
      <c r="BS93" s="118">
        <v>6.5341100000000001</v>
      </c>
      <c r="BT93" s="118">
        <v>6.00136</v>
      </c>
      <c r="BU93" s="118">
        <v>5.50908</v>
      </c>
      <c r="BV93" s="118">
        <v>5.0548900000000003</v>
      </c>
      <c r="BW93" s="118">
        <v>4.6364900000000002</v>
      </c>
      <c r="BX93" s="118">
        <v>4.2517100000000001</v>
      </c>
      <c r="BY93" s="118">
        <v>3.89845</v>
      </c>
      <c r="BZ93" s="118">
        <v>3.5747300000000002</v>
      </c>
      <c r="CA93" s="118">
        <v>3.2786499999999998</v>
      </c>
      <c r="CB93" s="118">
        <v>3.0084</v>
      </c>
      <c r="CC93" s="118">
        <v>2.7622800000000001</v>
      </c>
      <c r="CD93" s="118">
        <v>2.5386500000000001</v>
      </c>
      <c r="CE93" s="118">
        <v>2.3359700000000001</v>
      </c>
      <c r="CF93" s="118">
        <v>2.1527599999999998</v>
      </c>
      <c r="CG93" s="118">
        <v>1.9876199999999999</v>
      </c>
      <c r="CH93" s="118">
        <v>1.83921</v>
      </c>
      <c r="CI93" s="118">
        <v>1.70625</v>
      </c>
      <c r="CJ93" s="118">
        <v>1.58754</v>
      </c>
      <c r="CK93" s="118">
        <v>1.4818899999999999</v>
      </c>
      <c r="CL93" s="118">
        <v>1.3882099999999999</v>
      </c>
      <c r="CM93" s="118">
        <v>1.30542</v>
      </c>
      <c r="CN93" s="119">
        <v>1.2325699999999999</v>
      </c>
      <c r="CO93" s="118">
        <v>1.1685399999999999</v>
      </c>
      <c r="CP93" s="118">
        <v>1.1124499999999999</v>
      </c>
      <c r="CQ93" s="118">
        <v>1.0634300000000001</v>
      </c>
      <c r="CR93" s="118">
        <v>1.02061</v>
      </c>
      <c r="CS93" s="118">
        <v>0.98316000000000003</v>
      </c>
      <c r="CT93" s="118">
        <v>0.95032000000000005</v>
      </c>
      <c r="CU93" s="118">
        <v>0.92135999999999996</v>
      </c>
      <c r="CV93" s="118">
        <v>0.89556000000000002</v>
      </c>
      <c r="CW93" s="118">
        <v>0.87228000000000006</v>
      </c>
      <c r="CX93" s="118">
        <v>0.85091000000000006</v>
      </c>
      <c r="CY93" s="118">
        <v>0.83087999999999995</v>
      </c>
      <c r="CZ93" s="118">
        <v>0.81167</v>
      </c>
      <c r="DA93" s="118">
        <v>0.79279999999999995</v>
      </c>
      <c r="DB93" s="118">
        <v>0.77381999999999995</v>
      </c>
      <c r="DC93" s="118">
        <v>0.75436000000000003</v>
      </c>
      <c r="DD93" s="118">
        <v>0.73407</v>
      </c>
      <c r="DE93" s="118">
        <v>0.71262000000000003</v>
      </c>
      <c r="DF93" s="118">
        <v>0.68976999999999999</v>
      </c>
      <c r="DG93" s="118">
        <v>0.66527000000000003</v>
      </c>
      <c r="DH93" s="118">
        <v>0.63893</v>
      </c>
      <c r="DI93" s="118">
        <v>0.61058000000000001</v>
      </c>
      <c r="DJ93" s="118">
        <v>0.58009999999999995</v>
      </c>
      <c r="DK93" s="118">
        <v>0.54735</v>
      </c>
      <c r="DL93" s="118">
        <v>0.51226000000000005</v>
      </c>
      <c r="DM93" s="118">
        <v>0.47474</v>
      </c>
      <c r="DN93" s="118">
        <v>0.43472</v>
      </c>
      <c r="DO93" s="118">
        <v>0.39212999999999998</v>
      </c>
      <c r="DP93" s="118">
        <v>0.34692000000000001</v>
      </c>
      <c r="DQ93" s="118">
        <v>0.29899999999999999</v>
      </c>
      <c r="DR93" s="118">
        <v>0.24829000000000001</v>
      </c>
      <c r="DS93" s="118">
        <v>0.19470000000000001</v>
      </c>
      <c r="DT93" s="118">
        <v>0.1381</v>
      </c>
      <c r="DU93" s="118">
        <v>7.8359999999999999E-2</v>
      </c>
      <c r="DV93" s="118">
        <v>1.5299999999999999E-2</v>
      </c>
      <c r="DW93" s="118">
        <v>-5.1290000000000002E-2</v>
      </c>
      <c r="DX93" s="118">
        <v>-0.12164</v>
      </c>
      <c r="DY93" s="118">
        <v>-0.19605</v>
      </c>
      <c r="DZ93" s="118">
        <v>-0.27482000000000001</v>
      </c>
      <c r="EA93" s="118">
        <v>-0.35833999999999999</v>
      </c>
      <c r="EB93" s="118">
        <v>-0.44705</v>
      </c>
      <c r="EC93" s="118">
        <v>-0.54140999999999995</v>
      </c>
      <c r="ED93" s="118">
        <v>-0.64198</v>
      </c>
      <c r="EE93" s="118">
        <v>-0.74934000000000001</v>
      </c>
      <c r="EF93" s="118">
        <v>-0.86419999999999997</v>
      </c>
      <c r="EG93" s="118">
        <v>-0.98728000000000005</v>
      </c>
      <c r="EH93" s="118">
        <v>-1.1194299999999999</v>
      </c>
      <c r="EI93" s="118">
        <v>-1.26159</v>
      </c>
      <c r="EJ93" s="118">
        <v>-1.41479</v>
      </c>
      <c r="EK93" s="118">
        <v>-1.5801700000000001</v>
      </c>
      <c r="EL93" s="118">
        <v>-1.7590399999999999</v>
      </c>
      <c r="EM93" s="118">
        <v>-1.9528399999999999</v>
      </c>
      <c r="EN93" s="118">
        <v>-2.1631900000000002</v>
      </c>
      <c r="EO93" s="118">
        <v>-2.3919199999999998</v>
      </c>
      <c r="EP93" s="118">
        <v>-2.6411199999999999</v>
      </c>
      <c r="EQ93" s="118">
        <v>-2.9131399999999998</v>
      </c>
      <c r="ER93" s="118">
        <v>-3.21069</v>
      </c>
      <c r="ES93" s="118">
        <v>-3.5367999999999999</v>
      </c>
      <c r="ET93" s="118">
        <v>-3.8950200000000001</v>
      </c>
      <c r="EU93" s="118">
        <v>-4.2893800000000004</v>
      </c>
      <c r="EV93" s="118">
        <v>-4.7245499999999998</v>
      </c>
      <c r="EW93" s="118">
        <v>-5.2059300000000004</v>
      </c>
      <c r="EX93" s="118">
        <v>-5.7397200000000002</v>
      </c>
      <c r="EY93" s="118">
        <v>-6.33317</v>
      </c>
      <c r="EZ93" s="118">
        <v>-6.9946299999999999</v>
      </c>
      <c r="FA93" s="118">
        <v>-7.7338100000000001</v>
      </c>
      <c r="FB93" s="118">
        <v>-8.5619999999999994</v>
      </c>
      <c r="FC93" s="118">
        <v>-9.4923000000000002</v>
      </c>
      <c r="FD93" s="118">
        <v>-10.539849999999999</v>
      </c>
      <c r="FE93" s="118">
        <v>-11.72221</v>
      </c>
      <c r="FF93" s="118">
        <v>-13.0595</v>
      </c>
      <c r="FG93" s="118">
        <v>-14.574809999999999</v>
      </c>
      <c r="FH93" s="118">
        <v>-16.294049999999999</v>
      </c>
      <c r="FI93" s="118">
        <v>-18.24614</v>
      </c>
      <c r="FJ93" s="118">
        <v>-20.46264</v>
      </c>
      <c r="FK93" s="118">
        <v>-22.97655</v>
      </c>
      <c r="FL93" s="118">
        <v>-25.82077</v>
      </c>
      <c r="FM93" s="118">
        <v>-29.02515</v>
      </c>
      <c r="FN93" s="118">
        <v>-32.612160000000003</v>
      </c>
      <c r="FO93" s="118">
        <v>-36.59158</v>
      </c>
      <c r="FP93" s="118">
        <v>-40.954039999999999</v>
      </c>
      <c r="FQ93" s="118">
        <v>-45.665230000000001</v>
      </c>
      <c r="FR93" s="118">
        <v>-50.662750000000003</v>
      </c>
      <c r="FS93" s="118">
        <v>-55.857979999999998</v>
      </c>
      <c r="FT93" s="118">
        <v>-61.143700000000003</v>
      </c>
      <c r="FU93" s="118">
        <v>-66.408540000000002</v>
      </c>
      <c r="FV93" s="118">
        <v>-71.551370000000006</v>
      </c>
      <c r="FW93" s="118">
        <v>-76.494140000000002</v>
      </c>
      <c r="FX93" s="118">
        <v>-81.188580000000002</v>
      </c>
      <c r="FY93" s="118">
        <v>-85.616960000000006</v>
      </c>
      <c r="FZ93" s="227">
        <v>-77.066666666666663</v>
      </c>
    </row>
    <row r="94" spans="1:182">
      <c r="A94" s="226">
        <v>-93</v>
      </c>
      <c r="B94" s="118">
        <v>123.18127</v>
      </c>
      <c r="C94" s="118">
        <v>121.82758</v>
      </c>
      <c r="D94" s="118">
        <v>120.47784</v>
      </c>
      <c r="E94" s="118">
        <v>119.13287</v>
      </c>
      <c r="F94" s="118">
        <v>117.79277</v>
      </c>
      <c r="G94" s="118">
        <v>116.45692</v>
      </c>
      <c r="H94" s="118">
        <v>115.12397</v>
      </c>
      <c r="I94" s="118">
        <v>113.79192</v>
      </c>
      <c r="J94" s="118">
        <v>112.45811</v>
      </c>
      <c r="K94" s="118">
        <v>111.11938000000001</v>
      </c>
      <c r="L94" s="118">
        <v>109.77204999999999</v>
      </c>
      <c r="M94" s="118">
        <v>108.41207</v>
      </c>
      <c r="N94" s="118">
        <v>107.03509</v>
      </c>
      <c r="O94" s="118">
        <v>105.63652999999999</v>
      </c>
      <c r="P94" s="118">
        <v>104.21171</v>
      </c>
      <c r="Q94" s="118">
        <v>102.75588</v>
      </c>
      <c r="R94" s="118">
        <v>101.26434999999999</v>
      </c>
      <c r="S94" s="118">
        <v>99.732579999999999</v>
      </c>
      <c r="T94" s="118">
        <v>98.156229999999994</v>
      </c>
      <c r="U94" s="118">
        <v>96.531260000000003</v>
      </c>
      <c r="V94" s="118">
        <v>94.854010000000002</v>
      </c>
      <c r="W94" s="118">
        <v>93.121269999999996</v>
      </c>
      <c r="X94" s="118">
        <v>91.330380000000005</v>
      </c>
      <c r="Y94" s="118">
        <v>89.47927</v>
      </c>
      <c r="Z94" s="118">
        <v>87.566519999999997</v>
      </c>
      <c r="AA94" s="118">
        <v>85.591430000000003</v>
      </c>
      <c r="AB94" s="118">
        <v>83.554159999999996</v>
      </c>
      <c r="AC94" s="118">
        <v>81.455650000000006</v>
      </c>
      <c r="AD94" s="118">
        <v>79.297730000000001</v>
      </c>
      <c r="AE94" s="118">
        <v>77.083100000000002</v>
      </c>
      <c r="AF94" s="118">
        <v>74.81541</v>
      </c>
      <c r="AG94" s="118">
        <v>72.499179999999996</v>
      </c>
      <c r="AH94" s="118">
        <v>70.139780000000002</v>
      </c>
      <c r="AI94" s="118">
        <v>67.743380000000002</v>
      </c>
      <c r="AJ94" s="118">
        <v>65.316850000000002</v>
      </c>
      <c r="AK94" s="118">
        <v>62.867669999999997</v>
      </c>
      <c r="AL94" s="118">
        <v>60.403829999999999</v>
      </c>
      <c r="AM94" s="118">
        <v>57.933660000000003</v>
      </c>
      <c r="AN94" s="118">
        <v>55.465719999999997</v>
      </c>
      <c r="AO94" s="118">
        <v>53.008620000000001</v>
      </c>
      <c r="AP94" s="118">
        <v>50.570880000000002</v>
      </c>
      <c r="AQ94" s="118">
        <v>48.160789999999999</v>
      </c>
      <c r="AR94" s="118">
        <v>45.786270000000002</v>
      </c>
      <c r="AS94" s="118">
        <v>43.45476</v>
      </c>
      <c r="AT94" s="118">
        <v>41.17313</v>
      </c>
      <c r="AU94" s="118">
        <v>38.947569999999999</v>
      </c>
      <c r="AV94" s="118">
        <v>36.783589999999997</v>
      </c>
      <c r="AW94" s="118">
        <v>34.68591</v>
      </c>
      <c r="AX94" s="118">
        <v>32.658520000000003</v>
      </c>
      <c r="AY94" s="118">
        <v>30.704660000000001</v>
      </c>
      <c r="AZ94" s="118">
        <v>28.826789999999999</v>
      </c>
      <c r="BA94" s="118">
        <v>27.026700000000002</v>
      </c>
      <c r="BB94" s="118">
        <v>25.305499999999999</v>
      </c>
      <c r="BC94" s="118">
        <v>23.663689999999999</v>
      </c>
      <c r="BD94" s="118">
        <v>22.101189999999999</v>
      </c>
      <c r="BE94" s="118">
        <v>20.617450000000002</v>
      </c>
      <c r="BF94" s="118">
        <v>19.21143</v>
      </c>
      <c r="BG94" s="118">
        <v>17.881740000000001</v>
      </c>
      <c r="BH94" s="118">
        <v>16.626639999999998</v>
      </c>
      <c r="BI94" s="118">
        <v>15.44411</v>
      </c>
      <c r="BJ94" s="118">
        <v>14.331899999999999</v>
      </c>
      <c r="BK94" s="118">
        <v>13.28759</v>
      </c>
      <c r="BL94" s="118">
        <v>12.308619999999999</v>
      </c>
      <c r="BM94" s="118">
        <v>11.392329999999999</v>
      </c>
      <c r="BN94" s="118">
        <v>10.53599</v>
      </c>
      <c r="BO94" s="118">
        <v>9.7368400000000008</v>
      </c>
      <c r="BP94" s="118">
        <v>8.9921299999999995</v>
      </c>
      <c r="BQ94" s="118">
        <v>8.2991200000000003</v>
      </c>
      <c r="BR94" s="118">
        <v>7.6550900000000004</v>
      </c>
      <c r="BS94" s="118">
        <v>7.0574000000000003</v>
      </c>
      <c r="BT94" s="118">
        <v>6.5034700000000001</v>
      </c>
      <c r="BU94" s="118">
        <v>5.9908000000000001</v>
      </c>
      <c r="BV94" s="118">
        <v>5.5169699999999997</v>
      </c>
      <c r="BW94" s="118">
        <v>5.0796599999999996</v>
      </c>
      <c r="BX94" s="118">
        <v>4.6766399999999999</v>
      </c>
      <c r="BY94" s="118">
        <v>4.3057699999999999</v>
      </c>
      <c r="BZ94" s="118">
        <v>3.9650400000000001</v>
      </c>
      <c r="CA94" s="118">
        <v>3.6524899999999998</v>
      </c>
      <c r="CB94" s="118">
        <v>3.3662800000000002</v>
      </c>
      <c r="CC94" s="118">
        <v>3.1046800000000001</v>
      </c>
      <c r="CD94" s="118">
        <v>2.86599</v>
      </c>
      <c r="CE94" s="118">
        <v>2.6486499999999999</v>
      </c>
      <c r="CF94" s="118">
        <v>2.4511500000000002</v>
      </c>
      <c r="CG94" s="118">
        <v>2.2720600000000002</v>
      </c>
      <c r="CH94" s="118">
        <v>2.1100099999999999</v>
      </c>
      <c r="CI94" s="118">
        <v>1.9637100000000001</v>
      </c>
      <c r="CJ94" s="118">
        <v>1.8319099999999999</v>
      </c>
      <c r="CK94" s="118">
        <v>1.7134400000000001</v>
      </c>
      <c r="CL94" s="118">
        <v>1.6071599999999999</v>
      </c>
      <c r="CM94" s="118">
        <v>1.5119899999999999</v>
      </c>
      <c r="CN94" s="119">
        <v>1.4269799999999999</v>
      </c>
      <c r="CO94" s="118">
        <v>1.3509599999999999</v>
      </c>
      <c r="CP94" s="118">
        <v>1.2830699999999999</v>
      </c>
      <c r="CQ94" s="118">
        <v>1.2224200000000001</v>
      </c>
      <c r="CR94" s="118">
        <v>1.1681299999999999</v>
      </c>
      <c r="CS94" s="118">
        <v>1.11938</v>
      </c>
      <c r="CT94" s="118">
        <v>1.0753699999999999</v>
      </c>
      <c r="CU94" s="118">
        <v>1.03538</v>
      </c>
      <c r="CV94" s="118">
        <v>0.99868000000000001</v>
      </c>
      <c r="CW94" s="118">
        <v>0.96462999999999999</v>
      </c>
      <c r="CX94" s="118">
        <v>0.93259000000000003</v>
      </c>
      <c r="CY94" s="118">
        <v>0.90198999999999996</v>
      </c>
      <c r="CZ94" s="118">
        <v>0.87229999999999996</v>
      </c>
      <c r="DA94" s="118">
        <v>0.84302999999999995</v>
      </c>
      <c r="DB94" s="118">
        <v>0.81372</v>
      </c>
      <c r="DC94" s="118">
        <v>0.78396999999999994</v>
      </c>
      <c r="DD94" s="118">
        <v>0.75341999999999998</v>
      </c>
      <c r="DE94" s="118">
        <v>0.72174000000000005</v>
      </c>
      <c r="DF94" s="118">
        <v>0.68864999999999998</v>
      </c>
      <c r="DG94" s="118">
        <v>0.65390000000000004</v>
      </c>
      <c r="DH94" s="118">
        <v>0.61726999999999999</v>
      </c>
      <c r="DI94" s="118">
        <v>0.57857999999999998</v>
      </c>
      <c r="DJ94" s="118">
        <v>0.53768000000000005</v>
      </c>
      <c r="DK94" s="118">
        <v>0.49442999999999998</v>
      </c>
      <c r="DL94" s="118">
        <v>0.44871</v>
      </c>
      <c r="DM94" s="118">
        <v>0.40042</v>
      </c>
      <c r="DN94" s="118">
        <v>0.34945999999999999</v>
      </c>
      <c r="DO94" s="118">
        <v>0.29576000000000002</v>
      </c>
      <c r="DP94" s="118">
        <v>0.23921999999999999</v>
      </c>
      <c r="DQ94" s="118">
        <v>0.17973</v>
      </c>
      <c r="DR94" s="118">
        <v>0.11719</v>
      </c>
      <c r="DS94" s="118">
        <v>5.1479999999999998E-2</v>
      </c>
      <c r="DT94" s="118">
        <v>-1.754E-2</v>
      </c>
      <c r="DU94" s="118">
        <v>-9.0050000000000005E-2</v>
      </c>
      <c r="DV94" s="118">
        <v>-0.16624</v>
      </c>
      <c r="DW94" s="118">
        <v>-0.24636</v>
      </c>
      <c r="DX94" s="118">
        <v>-0.33066000000000001</v>
      </c>
      <c r="DY94" s="118">
        <v>-0.41948999999999997</v>
      </c>
      <c r="DZ94" s="118">
        <v>-0.51317000000000002</v>
      </c>
      <c r="EA94" s="118">
        <v>-0.61211000000000004</v>
      </c>
      <c r="EB94" s="118">
        <v>-0.71679999999999999</v>
      </c>
      <c r="EC94" s="118">
        <v>-0.82772000000000001</v>
      </c>
      <c r="ED94" s="118">
        <v>-0.94547999999999999</v>
      </c>
      <c r="EE94" s="118">
        <v>-1.0706899999999999</v>
      </c>
      <c r="EF94" s="118">
        <v>-1.2040900000000001</v>
      </c>
      <c r="EG94" s="118">
        <v>-1.3464499999999999</v>
      </c>
      <c r="EH94" s="118">
        <v>-1.49865</v>
      </c>
      <c r="EI94" s="118">
        <v>-1.66167</v>
      </c>
      <c r="EJ94" s="118">
        <v>-1.8365899999999999</v>
      </c>
      <c r="EK94" s="118">
        <v>-2.0246</v>
      </c>
      <c r="EL94" s="118">
        <v>-2.22702</v>
      </c>
      <c r="EM94" s="118">
        <v>-2.4453499999999999</v>
      </c>
      <c r="EN94" s="118">
        <v>-2.68126</v>
      </c>
      <c r="EO94" s="118">
        <v>-2.93662</v>
      </c>
      <c r="EP94" s="118">
        <v>-3.2135500000000001</v>
      </c>
      <c r="EQ94" s="118">
        <v>-3.5144500000000001</v>
      </c>
      <c r="ER94" s="118">
        <v>-3.84205</v>
      </c>
      <c r="ES94" s="118">
        <v>-4.1994300000000004</v>
      </c>
      <c r="ET94" s="118">
        <v>-4.5901399999999999</v>
      </c>
      <c r="EU94" s="118">
        <v>-5.0182399999999996</v>
      </c>
      <c r="EV94" s="118">
        <v>-5.4883899999999999</v>
      </c>
      <c r="EW94" s="118">
        <v>-6.00596</v>
      </c>
      <c r="EX94" s="118">
        <v>-6.5771300000000004</v>
      </c>
      <c r="EY94" s="118">
        <v>-7.2090100000000001</v>
      </c>
      <c r="EZ94" s="118">
        <v>-7.90984</v>
      </c>
      <c r="FA94" s="118">
        <v>-8.6891400000000001</v>
      </c>
      <c r="FB94" s="118">
        <v>-9.5578599999999998</v>
      </c>
      <c r="FC94" s="118">
        <v>-10.528650000000001</v>
      </c>
      <c r="FD94" s="118">
        <v>-11.61609</v>
      </c>
      <c r="FE94" s="118">
        <v>-12.836880000000001</v>
      </c>
      <c r="FF94" s="118">
        <v>-14.21001</v>
      </c>
      <c r="FG94" s="118">
        <v>-15.757099999999999</v>
      </c>
      <c r="FH94" s="118">
        <v>-17.502020000000002</v>
      </c>
      <c r="FI94" s="118">
        <v>-19.471129999999999</v>
      </c>
      <c r="FJ94" s="118">
        <v>-21.692710000000002</v>
      </c>
      <c r="FK94" s="118">
        <v>-24.19566</v>
      </c>
      <c r="FL94" s="118">
        <v>-27.00816</v>
      </c>
      <c r="FM94" s="118">
        <v>-30.154720000000001</v>
      </c>
      <c r="FN94" s="118">
        <v>-33.65258</v>
      </c>
      <c r="FO94" s="118">
        <v>-37.507170000000002</v>
      </c>
      <c r="FP94" s="118">
        <v>-41.707000000000001</v>
      </c>
      <c r="FQ94" s="118">
        <v>-46.219389999999997</v>
      </c>
      <c r="FR94" s="118">
        <v>-50.988439999999997</v>
      </c>
      <c r="FS94" s="118">
        <v>-55.93732</v>
      </c>
      <c r="FT94" s="118">
        <v>-60.974200000000003</v>
      </c>
      <c r="FU94" s="118">
        <v>-66.004450000000006</v>
      </c>
      <c r="FV94" s="118">
        <v>-70.941770000000005</v>
      </c>
      <c r="FW94" s="118">
        <v>-75.71875</v>
      </c>
      <c r="FX94" s="118">
        <v>-80.292699999999996</v>
      </c>
      <c r="FY94" s="118">
        <v>-84.646929999999998</v>
      </c>
      <c r="FZ94" s="227">
        <v>-76.066666666666663</v>
      </c>
    </row>
    <row r="95" spans="1:182">
      <c r="A95" s="226">
        <v>-92</v>
      </c>
      <c r="B95" s="118">
        <v>122.18124</v>
      </c>
      <c r="C95" s="118">
        <v>120.80703</v>
      </c>
      <c r="D95" s="118">
        <v>119.43828000000001</v>
      </c>
      <c r="E95" s="118">
        <v>118.07605</v>
      </c>
      <c r="F95" s="118">
        <v>116.72066</v>
      </c>
      <c r="G95" s="118">
        <v>115.37170999999999</v>
      </c>
      <c r="H95" s="118">
        <v>114.02804999999999</v>
      </c>
      <c r="I95" s="118">
        <v>112.68786</v>
      </c>
      <c r="J95" s="118">
        <v>111.34871</v>
      </c>
      <c r="K95" s="118">
        <v>110.00758999999999</v>
      </c>
      <c r="L95" s="118">
        <v>108.66103</v>
      </c>
      <c r="M95" s="118">
        <v>107.30517</v>
      </c>
      <c r="N95" s="118">
        <v>105.93586000000001</v>
      </c>
      <c r="O95" s="118">
        <v>104.54873000000001</v>
      </c>
      <c r="P95" s="118">
        <v>103.13929</v>
      </c>
      <c r="Q95" s="118">
        <v>101.70303</v>
      </c>
      <c r="R95" s="118">
        <v>100.23546</v>
      </c>
      <c r="S95" s="118">
        <v>98.732249999999993</v>
      </c>
      <c r="T95" s="118">
        <v>97.18929</v>
      </c>
      <c r="U95" s="118">
        <v>95.602720000000005</v>
      </c>
      <c r="V95" s="118">
        <v>93.969070000000002</v>
      </c>
      <c r="W95" s="118">
        <v>92.285259999999994</v>
      </c>
      <c r="X95" s="118">
        <v>90.548739999999995</v>
      </c>
      <c r="Y95" s="118">
        <v>88.757480000000001</v>
      </c>
      <c r="Z95" s="118">
        <v>86.910039999999995</v>
      </c>
      <c r="AA95" s="118">
        <v>85.005610000000004</v>
      </c>
      <c r="AB95" s="118">
        <v>83.044129999999996</v>
      </c>
      <c r="AC95" s="118">
        <v>81.026210000000006</v>
      </c>
      <c r="AD95" s="118">
        <v>78.953249999999997</v>
      </c>
      <c r="AE95" s="118">
        <v>76.827399999999997</v>
      </c>
      <c r="AF95" s="118">
        <v>74.651579999999996</v>
      </c>
      <c r="AG95" s="118">
        <v>72.429500000000004</v>
      </c>
      <c r="AH95" s="118">
        <v>70.165610000000001</v>
      </c>
      <c r="AI95" s="118">
        <v>67.865039999999993</v>
      </c>
      <c r="AJ95" s="118">
        <v>65.533559999999994</v>
      </c>
      <c r="AK95" s="118">
        <v>63.177549999999997</v>
      </c>
      <c r="AL95" s="118">
        <v>60.803840000000001</v>
      </c>
      <c r="AM95" s="118">
        <v>58.419690000000003</v>
      </c>
      <c r="AN95" s="118">
        <v>56.032620000000001</v>
      </c>
      <c r="AO95" s="118">
        <v>53.65034</v>
      </c>
      <c r="AP95" s="118">
        <v>51.2806</v>
      </c>
      <c r="AQ95" s="118">
        <v>48.931089999999998</v>
      </c>
      <c r="AR95" s="118">
        <v>46.609310000000001</v>
      </c>
      <c r="AS95" s="118">
        <v>44.32246</v>
      </c>
      <c r="AT95" s="118">
        <v>42.077350000000003</v>
      </c>
      <c r="AU95" s="118">
        <v>39.880310000000001</v>
      </c>
      <c r="AV95" s="118">
        <v>37.737110000000001</v>
      </c>
      <c r="AW95" s="118">
        <v>35.652900000000002</v>
      </c>
      <c r="AX95" s="118">
        <v>33.632190000000001</v>
      </c>
      <c r="AY95" s="118">
        <v>31.678799999999999</v>
      </c>
      <c r="AZ95" s="118">
        <v>29.79588</v>
      </c>
      <c r="BA95" s="118">
        <v>27.985869999999998</v>
      </c>
      <c r="BB95" s="118">
        <v>26.250579999999999</v>
      </c>
      <c r="BC95" s="118">
        <v>24.591159999999999</v>
      </c>
      <c r="BD95" s="118">
        <v>23.008189999999999</v>
      </c>
      <c r="BE95" s="118">
        <v>21.50169</v>
      </c>
      <c r="BF95" s="118">
        <v>20.071169999999999</v>
      </c>
      <c r="BG95" s="118">
        <v>18.715720000000001</v>
      </c>
      <c r="BH95" s="118">
        <v>17.43403</v>
      </c>
      <c r="BI95" s="118">
        <v>16.224430000000002</v>
      </c>
      <c r="BJ95" s="118">
        <v>15.084989999999999</v>
      </c>
      <c r="BK95" s="118">
        <v>14.01355</v>
      </c>
      <c r="BL95" s="118">
        <v>13.00774</v>
      </c>
      <c r="BM95" s="118">
        <v>12.06507</v>
      </c>
      <c r="BN95" s="118">
        <v>11.182930000000001</v>
      </c>
      <c r="BO95" s="118">
        <v>10.35866</v>
      </c>
      <c r="BP95" s="118">
        <v>9.5895499999999991</v>
      </c>
      <c r="BQ95" s="118">
        <v>8.8729099999999992</v>
      </c>
      <c r="BR95" s="118">
        <v>8.2060499999999994</v>
      </c>
      <c r="BS95" s="118">
        <v>7.5863100000000001</v>
      </c>
      <c r="BT95" s="118">
        <v>7.0111100000000004</v>
      </c>
      <c r="BU95" s="118">
        <v>6.4779200000000001</v>
      </c>
      <c r="BV95" s="118">
        <v>5.9843000000000002</v>
      </c>
      <c r="BW95" s="118">
        <v>5.5278900000000002</v>
      </c>
      <c r="BX95" s="118">
        <v>5.1064299999999996</v>
      </c>
      <c r="BY95" s="118">
        <v>4.71774</v>
      </c>
      <c r="BZ95" s="118">
        <v>4.3597599999999996</v>
      </c>
      <c r="CA95" s="118">
        <v>4.0305099999999996</v>
      </c>
      <c r="CB95" s="118">
        <v>3.7281</v>
      </c>
      <c r="CC95" s="118">
        <v>3.4507599999999998</v>
      </c>
      <c r="CD95" s="118">
        <v>3.1967699999999999</v>
      </c>
      <c r="CE95" s="118">
        <v>2.9645299999999999</v>
      </c>
      <c r="CF95" s="118">
        <v>2.7524999999999999</v>
      </c>
      <c r="CG95" s="118">
        <v>2.5592299999999999</v>
      </c>
      <c r="CH95" s="118">
        <v>2.3833099999999998</v>
      </c>
      <c r="CI95" s="118">
        <v>2.2234400000000001</v>
      </c>
      <c r="CJ95" s="118">
        <v>2.07836</v>
      </c>
      <c r="CK95" s="118">
        <v>1.94686</v>
      </c>
      <c r="CL95" s="118">
        <v>1.8278000000000001</v>
      </c>
      <c r="CM95" s="118">
        <v>1.7200800000000001</v>
      </c>
      <c r="CN95" s="119">
        <v>1.6227499999999999</v>
      </c>
      <c r="CO95" s="118">
        <v>1.53461</v>
      </c>
      <c r="CP95" s="118">
        <v>1.4548099999999999</v>
      </c>
      <c r="CQ95" s="118">
        <v>1.38242</v>
      </c>
      <c r="CR95" s="118">
        <v>1.3165899999999999</v>
      </c>
      <c r="CS95" s="118">
        <v>1.2564599999999999</v>
      </c>
      <c r="CT95" s="118">
        <v>1.20126</v>
      </c>
      <c r="CU95" s="118">
        <v>1.15022</v>
      </c>
      <c r="CV95" s="118">
        <v>1.10263</v>
      </c>
      <c r="CW95" s="118">
        <v>1.05783</v>
      </c>
      <c r="CX95" s="118">
        <v>1.0151699999999999</v>
      </c>
      <c r="CY95" s="118">
        <v>0.97409000000000001</v>
      </c>
      <c r="CZ95" s="118">
        <v>0.93401000000000001</v>
      </c>
      <c r="DA95" s="118">
        <v>0.89446000000000003</v>
      </c>
      <c r="DB95" s="118">
        <v>0.85494999999999999</v>
      </c>
      <c r="DC95" s="118">
        <v>0.81508000000000003</v>
      </c>
      <c r="DD95" s="118">
        <v>0.77446000000000004</v>
      </c>
      <c r="DE95" s="118">
        <v>0.73275999999999997</v>
      </c>
      <c r="DF95" s="118">
        <v>0.68966000000000005</v>
      </c>
      <c r="DG95" s="118">
        <v>0.64490000000000003</v>
      </c>
      <c r="DH95" s="118">
        <v>0.59824999999999995</v>
      </c>
      <c r="DI95" s="118">
        <v>0.54949999999999999</v>
      </c>
      <c r="DJ95" s="118">
        <v>0.49847000000000002</v>
      </c>
      <c r="DK95" s="118">
        <v>0.44500000000000001</v>
      </c>
      <c r="DL95" s="118">
        <v>0.38895999999999997</v>
      </c>
      <c r="DM95" s="118">
        <v>0.33021</v>
      </c>
      <c r="DN95" s="118">
        <v>0.26865</v>
      </c>
      <c r="DO95" s="118">
        <v>0.20413999999999999</v>
      </c>
      <c r="DP95" s="118">
        <v>0.13658999999999999</v>
      </c>
      <c r="DQ95" s="118">
        <v>6.5860000000000002E-2</v>
      </c>
      <c r="DR95" s="118">
        <v>-8.1899999999999994E-3</v>
      </c>
      <c r="DS95" s="118">
        <v>-8.5690000000000002E-2</v>
      </c>
      <c r="DT95" s="118">
        <v>-0.16683999999999999</v>
      </c>
      <c r="DU95" s="118">
        <v>-0.25180999999999998</v>
      </c>
      <c r="DV95" s="118">
        <v>-0.34086</v>
      </c>
      <c r="DW95" s="118">
        <v>-0.43421999999999999</v>
      </c>
      <c r="DX95" s="118">
        <v>-0.53222000000000003</v>
      </c>
      <c r="DY95" s="118">
        <v>-0.63519999999999999</v>
      </c>
      <c r="DZ95" s="118">
        <v>-0.74353999999999998</v>
      </c>
      <c r="EA95" s="118">
        <v>-0.85767000000000004</v>
      </c>
      <c r="EB95" s="118">
        <v>-0.97811999999999999</v>
      </c>
      <c r="EC95" s="118">
        <v>-1.1053900000000001</v>
      </c>
      <c r="ED95" s="118">
        <v>-1.2401199999999999</v>
      </c>
      <c r="EE95" s="118">
        <v>-1.3829899999999999</v>
      </c>
      <c r="EF95" s="118">
        <v>-1.5347200000000001</v>
      </c>
      <c r="EG95" s="118">
        <v>-1.69617</v>
      </c>
      <c r="EH95" s="118">
        <v>-1.86822</v>
      </c>
      <c r="EI95" s="118">
        <v>-2.0518999999999998</v>
      </c>
      <c r="EJ95" s="118">
        <v>-2.2483300000000002</v>
      </c>
      <c r="EK95" s="118">
        <v>-2.45872</v>
      </c>
      <c r="EL95" s="118">
        <v>-2.68445</v>
      </c>
      <c r="EM95" s="118">
        <v>-2.9270499999999999</v>
      </c>
      <c r="EN95" s="118">
        <v>-3.1882199999999998</v>
      </c>
      <c r="EO95" s="118">
        <v>-3.4698699999999998</v>
      </c>
      <c r="EP95" s="118">
        <v>-3.7741500000000001</v>
      </c>
      <c r="EQ95" s="118">
        <v>-4.1034800000000002</v>
      </c>
      <c r="ER95" s="118">
        <v>-4.4606300000000001</v>
      </c>
      <c r="ES95" s="118">
        <v>-4.8487</v>
      </c>
      <c r="ET95" s="118">
        <v>-5.2712300000000001</v>
      </c>
      <c r="EU95" s="118">
        <v>-5.7322899999999999</v>
      </c>
      <c r="EV95" s="118">
        <v>-6.2365000000000004</v>
      </c>
      <c r="EW95" s="118">
        <v>-6.7892000000000001</v>
      </c>
      <c r="EX95" s="118">
        <v>-7.39649</v>
      </c>
      <c r="EY95" s="118">
        <v>-8.0653600000000001</v>
      </c>
      <c r="EZ95" s="118">
        <v>-8.8038699999999999</v>
      </c>
      <c r="FA95" s="118">
        <v>-9.6212700000000009</v>
      </c>
      <c r="FB95" s="118">
        <v>-10.52819</v>
      </c>
      <c r="FC95" s="118">
        <v>-11.536759999999999</v>
      </c>
      <c r="FD95" s="118">
        <v>-12.660909999999999</v>
      </c>
      <c r="FE95" s="118">
        <v>-13.91642</v>
      </c>
      <c r="FF95" s="118">
        <v>-15.321149999999999</v>
      </c>
      <c r="FG95" s="118">
        <v>-16.895140000000001</v>
      </c>
      <c r="FH95" s="118">
        <v>-18.660270000000001</v>
      </c>
      <c r="FI95" s="118">
        <v>-20.64039</v>
      </c>
      <c r="FJ95" s="118">
        <v>-22.860589999999998</v>
      </c>
      <c r="FK95" s="118">
        <v>-25.34601</v>
      </c>
      <c r="FL95" s="118">
        <v>-28.120550000000001</v>
      </c>
      <c r="FM95" s="118">
        <v>-31.204039999999999</v>
      </c>
      <c r="FN95" s="118">
        <v>-34.609389999999998</v>
      </c>
      <c r="FO95" s="118">
        <v>-38.338630000000002</v>
      </c>
      <c r="FP95" s="118">
        <v>-42.379080000000002</v>
      </c>
      <c r="FQ95" s="118">
        <v>-46.700130000000001</v>
      </c>
      <c r="FR95" s="118">
        <v>-51.25206</v>
      </c>
      <c r="FS95" s="118">
        <v>-55.968609999999998</v>
      </c>
      <c r="FT95" s="118">
        <v>-60.771459999999998</v>
      </c>
      <c r="FU95" s="118">
        <v>-65.580560000000006</v>
      </c>
      <c r="FV95" s="118">
        <v>-70.322810000000004</v>
      </c>
      <c r="FW95" s="118">
        <v>-74.940700000000007</v>
      </c>
      <c r="FX95" s="118">
        <v>-79.397300000000001</v>
      </c>
      <c r="FY95" s="118">
        <v>-83.677850000000007</v>
      </c>
      <c r="FZ95" s="227">
        <v>-75.066666666666663</v>
      </c>
    </row>
    <row r="96" spans="1:182">
      <c r="A96" s="226">
        <v>-91</v>
      </c>
      <c r="B96" s="118">
        <v>121.18122</v>
      </c>
      <c r="C96" s="118">
        <v>119.78693</v>
      </c>
      <c r="D96" s="118">
        <v>118.39969000000001</v>
      </c>
      <c r="E96" s="118">
        <v>117.02077</v>
      </c>
      <c r="F96" s="118">
        <v>115.65073</v>
      </c>
      <c r="G96" s="118">
        <v>114.28936</v>
      </c>
      <c r="H96" s="118">
        <v>112.9357</v>
      </c>
      <c r="I96" s="118">
        <v>111.58813000000001</v>
      </c>
      <c r="J96" s="118">
        <v>110.24439</v>
      </c>
      <c r="K96" s="118">
        <v>108.90164</v>
      </c>
      <c r="L96" s="118">
        <v>107.55661000000001</v>
      </c>
      <c r="M96" s="118">
        <v>106.20559</v>
      </c>
      <c r="N96" s="118">
        <v>104.84462000000001</v>
      </c>
      <c r="O96" s="118">
        <v>103.4695</v>
      </c>
      <c r="P96" s="118">
        <v>102.07593</v>
      </c>
      <c r="Q96" s="118">
        <v>100.65958000000001</v>
      </c>
      <c r="R96" s="118">
        <v>99.216149999999999</v>
      </c>
      <c r="S96" s="118">
        <v>97.741500000000002</v>
      </c>
      <c r="T96" s="118">
        <v>96.231679999999997</v>
      </c>
      <c r="U96" s="118">
        <v>94.683009999999996</v>
      </c>
      <c r="V96" s="118">
        <v>93.092140000000001</v>
      </c>
      <c r="W96" s="118">
        <v>91.456119999999999</v>
      </c>
      <c r="X96" s="118">
        <v>89.772459999999995</v>
      </c>
      <c r="Y96" s="118">
        <v>88.039140000000003</v>
      </c>
      <c r="Z96" s="118">
        <v>86.2547</v>
      </c>
      <c r="AA96" s="118">
        <v>84.418220000000005</v>
      </c>
      <c r="AB96" s="118">
        <v>82.529409999999999</v>
      </c>
      <c r="AC96" s="118">
        <v>80.588620000000006</v>
      </c>
      <c r="AD96" s="118">
        <v>78.59684</v>
      </c>
      <c r="AE96" s="118">
        <v>76.555719999999994</v>
      </c>
      <c r="AF96" s="118">
        <v>74.467569999999995</v>
      </c>
      <c r="AG96" s="118">
        <v>72.335380000000001</v>
      </c>
      <c r="AH96" s="118">
        <v>70.162760000000006</v>
      </c>
      <c r="AI96" s="118">
        <v>67.953959999999995</v>
      </c>
      <c r="AJ96" s="118">
        <v>65.713790000000003</v>
      </c>
      <c r="AK96" s="118">
        <v>63.447609999999997</v>
      </c>
      <c r="AL96" s="118">
        <v>61.161250000000003</v>
      </c>
      <c r="AM96" s="118">
        <v>58.860939999999999</v>
      </c>
      <c r="AN96" s="118">
        <v>56.553280000000001</v>
      </c>
      <c r="AO96" s="118">
        <v>54.245100000000001</v>
      </c>
      <c r="AP96" s="118">
        <v>51.943399999999997</v>
      </c>
      <c r="AQ96" s="118">
        <v>49.65522</v>
      </c>
      <c r="AR96" s="118">
        <v>47.387610000000002</v>
      </c>
      <c r="AS96" s="118">
        <v>45.147440000000003</v>
      </c>
      <c r="AT96" s="118">
        <v>42.941389999999998</v>
      </c>
      <c r="AU96" s="118">
        <v>40.775799999999997</v>
      </c>
      <c r="AV96" s="118">
        <v>38.656610000000001</v>
      </c>
      <c r="AW96" s="118">
        <v>36.589269999999999</v>
      </c>
      <c r="AX96" s="118">
        <v>34.578699999999998</v>
      </c>
      <c r="AY96" s="118">
        <v>32.629249999999999</v>
      </c>
      <c r="AZ96" s="118">
        <v>30.744620000000001</v>
      </c>
      <c r="BA96" s="118">
        <v>28.927879999999998</v>
      </c>
      <c r="BB96" s="118">
        <v>27.181470000000001</v>
      </c>
      <c r="BC96" s="118">
        <v>25.507190000000001</v>
      </c>
      <c r="BD96" s="118">
        <v>23.906210000000002</v>
      </c>
      <c r="BE96" s="118">
        <v>22.379149999999999</v>
      </c>
      <c r="BF96" s="118">
        <v>20.926069999999999</v>
      </c>
      <c r="BG96" s="118">
        <v>19.54655</v>
      </c>
      <c r="BH96" s="118">
        <v>18.23969</v>
      </c>
      <c r="BI96" s="118">
        <v>17.00423</v>
      </c>
      <c r="BJ96" s="118">
        <v>15.838559999999999</v>
      </c>
      <c r="BK96" s="118">
        <v>14.7408</v>
      </c>
      <c r="BL96" s="118">
        <v>13.7088</v>
      </c>
      <c r="BM96" s="118">
        <v>12.74025</v>
      </c>
      <c r="BN96" s="118">
        <v>11.832689999999999</v>
      </c>
      <c r="BO96" s="118">
        <v>10.983560000000001</v>
      </c>
      <c r="BP96" s="118">
        <v>10.190239999999999</v>
      </c>
      <c r="BQ96" s="118">
        <v>9.4500700000000002</v>
      </c>
      <c r="BR96" s="118">
        <v>8.7604000000000006</v>
      </c>
      <c r="BS96" s="118">
        <v>8.1185799999999997</v>
      </c>
      <c r="BT96" s="118">
        <v>7.52203</v>
      </c>
      <c r="BU96" s="118">
        <v>6.96821</v>
      </c>
      <c r="BV96" s="118">
        <v>6.4546599999999996</v>
      </c>
      <c r="BW96" s="118">
        <v>5.97898</v>
      </c>
      <c r="BX96" s="118">
        <v>5.5388900000000003</v>
      </c>
      <c r="BY96" s="118">
        <v>5.13218</v>
      </c>
      <c r="BZ96" s="118">
        <v>4.7567399999999997</v>
      </c>
      <c r="CA96" s="118">
        <v>4.4105699999999999</v>
      </c>
      <c r="CB96" s="118">
        <v>4.0917399999999997</v>
      </c>
      <c r="CC96" s="118">
        <v>3.7984499999999999</v>
      </c>
      <c r="CD96" s="118">
        <v>3.52894</v>
      </c>
      <c r="CE96" s="118">
        <v>3.28159</v>
      </c>
      <c r="CF96" s="118">
        <v>3.0548199999999999</v>
      </c>
      <c r="CG96" s="118">
        <v>2.8471600000000001</v>
      </c>
      <c r="CH96" s="118">
        <v>2.6571899999999999</v>
      </c>
      <c r="CI96" s="118">
        <v>2.4835799999999999</v>
      </c>
      <c r="CJ96" s="118">
        <v>2.32504</v>
      </c>
      <c r="CK96" s="118">
        <v>2.1803599999999999</v>
      </c>
      <c r="CL96" s="118">
        <v>2.0483799999999999</v>
      </c>
      <c r="CM96" s="118">
        <v>1.9279900000000001</v>
      </c>
      <c r="CN96" s="119">
        <v>1.8182400000000001</v>
      </c>
      <c r="CO96" s="118">
        <v>1.7178899999999999</v>
      </c>
      <c r="CP96" s="118">
        <v>1.6261000000000001</v>
      </c>
      <c r="CQ96" s="118">
        <v>1.5419400000000001</v>
      </c>
      <c r="CR96" s="118">
        <v>1.4645300000000001</v>
      </c>
      <c r="CS96" s="118">
        <v>1.39303</v>
      </c>
      <c r="CT96" s="118">
        <v>1.32663</v>
      </c>
      <c r="CU96" s="118">
        <v>1.2645900000000001</v>
      </c>
      <c r="CV96" s="118">
        <v>1.20617</v>
      </c>
      <c r="CW96" s="118">
        <v>1.15069</v>
      </c>
      <c r="CX96" s="118">
        <v>1.0975299999999999</v>
      </c>
      <c r="CY96" s="118">
        <v>1.0460700000000001</v>
      </c>
      <c r="CZ96" s="118">
        <v>0.99577000000000004</v>
      </c>
      <c r="DA96" s="118">
        <v>0.94611000000000001</v>
      </c>
      <c r="DB96" s="118">
        <v>0.89659999999999995</v>
      </c>
      <c r="DC96" s="118">
        <v>0.84682000000000002</v>
      </c>
      <c r="DD96" s="118">
        <v>0.79637000000000002</v>
      </c>
      <c r="DE96" s="118">
        <v>0.74489000000000005</v>
      </c>
      <c r="DF96" s="118">
        <v>0.69205000000000005</v>
      </c>
      <c r="DG96" s="118">
        <v>0.63756999999999997</v>
      </c>
      <c r="DH96" s="118">
        <v>0.58120000000000005</v>
      </c>
      <c r="DI96" s="118">
        <v>0.52270000000000005</v>
      </c>
      <c r="DJ96" s="118">
        <v>0.46187</v>
      </c>
      <c r="DK96" s="118">
        <v>0.39853</v>
      </c>
      <c r="DL96" s="118">
        <v>0.33250999999999997</v>
      </c>
      <c r="DM96" s="118">
        <v>0.26366000000000001</v>
      </c>
      <c r="DN96" s="118">
        <v>0.19184000000000001</v>
      </c>
      <c r="DO96" s="118">
        <v>0.1169</v>
      </c>
      <c r="DP96" s="118">
        <v>3.8690000000000002E-2</v>
      </c>
      <c r="DQ96" s="118">
        <v>-4.2930000000000003E-2</v>
      </c>
      <c r="DR96" s="118">
        <v>-0.12812999999999999</v>
      </c>
      <c r="DS96" s="118">
        <v>-0.21709000000000001</v>
      </c>
      <c r="DT96" s="118">
        <v>-0.31002000000000002</v>
      </c>
      <c r="DU96" s="118">
        <v>-0.40712999999999999</v>
      </c>
      <c r="DV96" s="118">
        <v>-0.50870000000000004</v>
      </c>
      <c r="DW96" s="118">
        <v>-0.61500999999999995</v>
      </c>
      <c r="DX96" s="118">
        <v>-0.72638999999999998</v>
      </c>
      <c r="DY96" s="118">
        <v>-0.84323000000000004</v>
      </c>
      <c r="DZ96" s="118">
        <v>-0.96594999999999998</v>
      </c>
      <c r="EA96" s="118">
        <v>-1.09501</v>
      </c>
      <c r="EB96" s="118">
        <v>-1.2309399999999999</v>
      </c>
      <c r="EC96" s="118">
        <v>-1.3743000000000001</v>
      </c>
      <c r="ED96" s="118">
        <v>-1.52576</v>
      </c>
      <c r="EE96" s="118">
        <v>-1.6860200000000001</v>
      </c>
      <c r="EF96" s="118">
        <v>-1.85585</v>
      </c>
      <c r="EG96" s="118">
        <v>-2.0361199999999999</v>
      </c>
      <c r="EH96" s="118">
        <v>-2.22777</v>
      </c>
      <c r="EI96" s="118">
        <v>-2.4318300000000002</v>
      </c>
      <c r="EJ96" s="118">
        <v>-2.6494900000000001</v>
      </c>
      <c r="EK96" s="118">
        <v>-2.8819699999999999</v>
      </c>
      <c r="EL96" s="118">
        <v>-3.1306799999999999</v>
      </c>
      <c r="EM96" s="118">
        <v>-3.3971900000000002</v>
      </c>
      <c r="EN96" s="118">
        <v>-3.68323</v>
      </c>
      <c r="EO96" s="118">
        <v>-3.9907300000000001</v>
      </c>
      <c r="EP96" s="118">
        <v>-4.3218699999999997</v>
      </c>
      <c r="EQ96" s="118">
        <v>-4.6790900000000004</v>
      </c>
      <c r="ER96" s="118">
        <v>-5.0651599999999997</v>
      </c>
      <c r="ES96" s="118">
        <v>-5.4831899999999996</v>
      </c>
      <c r="ET96" s="118">
        <v>-5.9367400000000004</v>
      </c>
      <c r="EU96" s="118">
        <v>-6.4298200000000003</v>
      </c>
      <c r="EV96" s="118">
        <v>-6.9670399999999999</v>
      </c>
      <c r="EW96" s="118">
        <v>-7.5536399999999997</v>
      </c>
      <c r="EX96" s="118">
        <v>-8.1956299999999995</v>
      </c>
      <c r="EY96" s="118">
        <v>-8.8998600000000003</v>
      </c>
      <c r="EZ96" s="118">
        <v>-9.6741600000000005</v>
      </c>
      <c r="FA96" s="118">
        <v>-10.52749</v>
      </c>
      <c r="FB96" s="118">
        <v>-11.4701</v>
      </c>
      <c r="FC96" s="118">
        <v>-12.51356</v>
      </c>
      <c r="FD96" s="118">
        <v>-13.671099999999999</v>
      </c>
      <c r="FE96" s="118">
        <v>-14.95757</v>
      </c>
      <c r="FF96" s="118">
        <v>-16.389589999999998</v>
      </c>
      <c r="FG96" s="118">
        <v>-17.985659999999999</v>
      </c>
      <c r="FH96" s="118">
        <v>-19.765709999999999</v>
      </c>
      <c r="FI96" s="118">
        <v>-21.75112</v>
      </c>
      <c r="FJ96" s="118">
        <v>-23.963999999999999</v>
      </c>
      <c r="FK96" s="118">
        <v>-26.42604</v>
      </c>
      <c r="FL96" s="118">
        <v>-29.15729</v>
      </c>
      <c r="FM96" s="118">
        <v>-32.173580000000001</v>
      </c>
      <c r="FN96" s="118">
        <v>-35.484229999999997</v>
      </c>
      <c r="FO96" s="118">
        <v>-39.088709999999999</v>
      </c>
      <c r="FP96" s="118">
        <v>-42.97381</v>
      </c>
      <c r="FQ96" s="118">
        <v>-47.111289999999997</v>
      </c>
      <c r="FR96" s="118">
        <v>-51.457239999999999</v>
      </c>
      <c r="FS96" s="118">
        <v>-55.95476</v>
      </c>
      <c r="FT96" s="118">
        <v>-60.537410000000001</v>
      </c>
      <c r="FU96" s="118">
        <v>-65.137900000000002</v>
      </c>
      <c r="FV96" s="118">
        <v>-69.694879999999998</v>
      </c>
      <c r="FW96" s="118">
        <v>-74.160039999999995</v>
      </c>
      <c r="FX96" s="118">
        <v>-78.502330000000001</v>
      </c>
      <c r="FY96" s="118">
        <v>-82.709689999999995</v>
      </c>
      <c r="FZ96" s="227">
        <v>-74.066666666666663</v>
      </c>
    </row>
    <row r="97" spans="1:182">
      <c r="A97" s="226">
        <v>-90</v>
      </c>
      <c r="B97" s="118">
        <v>120.1812</v>
      </c>
      <c r="C97" s="118">
        <v>118.76729</v>
      </c>
      <c r="D97" s="118">
        <v>117.36207</v>
      </c>
      <c r="E97" s="118">
        <v>115.96705</v>
      </c>
      <c r="F97" s="118">
        <v>114.58299</v>
      </c>
      <c r="G97" s="118">
        <v>113.20986000000001</v>
      </c>
      <c r="H97" s="118">
        <v>111.84690999999999</v>
      </c>
      <c r="I97" s="118">
        <v>110.49267999999999</v>
      </c>
      <c r="J97" s="118">
        <v>109.14507999999999</v>
      </c>
      <c r="K97" s="118">
        <v>107.80144</v>
      </c>
      <c r="L97" s="118">
        <v>106.45863</v>
      </c>
      <c r="M97" s="118">
        <v>105.11313</v>
      </c>
      <c r="N97" s="118">
        <v>103.7611</v>
      </c>
      <c r="O97" s="118">
        <v>102.39852</v>
      </c>
      <c r="P97" s="118">
        <v>101.02124999999999</v>
      </c>
      <c r="Q97" s="118">
        <v>99.625100000000003</v>
      </c>
      <c r="R97" s="118">
        <v>98.205950000000001</v>
      </c>
      <c r="S97" s="118">
        <v>96.759799999999998</v>
      </c>
      <c r="T97" s="118">
        <v>95.282839999999993</v>
      </c>
      <c r="U97" s="118">
        <v>93.771519999999995</v>
      </c>
      <c r="V97" s="118">
        <v>92.222610000000003</v>
      </c>
      <c r="W97" s="118">
        <v>90.633250000000004</v>
      </c>
      <c r="X97" s="118">
        <v>89.000979999999998</v>
      </c>
      <c r="Y97" s="118">
        <v>87.323790000000002</v>
      </c>
      <c r="Z97" s="118">
        <v>85.600160000000002</v>
      </c>
      <c r="AA97" s="118">
        <v>83.829059999999998</v>
      </c>
      <c r="AB97" s="118">
        <v>82.01003</v>
      </c>
      <c r="AC97" s="118">
        <v>80.143129999999999</v>
      </c>
      <c r="AD97" s="118">
        <v>78.228989999999996</v>
      </c>
      <c r="AE97" s="118">
        <v>76.268829999999994</v>
      </c>
      <c r="AF97" s="118">
        <v>74.264409999999998</v>
      </c>
      <c r="AG97" s="118">
        <v>72.218090000000004</v>
      </c>
      <c r="AH97" s="118">
        <v>70.132769999999994</v>
      </c>
      <c r="AI97" s="118">
        <v>68.011889999999994</v>
      </c>
      <c r="AJ97" s="118">
        <v>65.85942</v>
      </c>
      <c r="AK97" s="118">
        <v>63.679830000000003</v>
      </c>
      <c r="AL97" s="118">
        <v>61.478020000000001</v>
      </c>
      <c r="AM97" s="118">
        <v>59.259329999999999</v>
      </c>
      <c r="AN97" s="118">
        <v>57.029449999999997</v>
      </c>
      <c r="AO97" s="118">
        <v>54.794420000000002</v>
      </c>
      <c r="AP97" s="118">
        <v>52.560470000000002</v>
      </c>
      <c r="AQ97" s="118">
        <v>50.334040000000002</v>
      </c>
      <c r="AR97" s="118">
        <v>48.121630000000003</v>
      </c>
      <c r="AS97" s="118">
        <v>45.929780000000001</v>
      </c>
      <c r="AT97" s="118">
        <v>43.76493</v>
      </c>
      <c r="AU97" s="118">
        <v>41.633330000000001</v>
      </c>
      <c r="AV97" s="118">
        <v>39.54101</v>
      </c>
      <c r="AW97" s="118">
        <v>37.493609999999997</v>
      </c>
      <c r="AX97" s="118">
        <v>35.496389999999998</v>
      </c>
      <c r="AY97" s="118">
        <v>33.554090000000002</v>
      </c>
      <c r="AZ97" s="118">
        <v>31.670919999999999</v>
      </c>
      <c r="BA97" s="118">
        <v>29.85051</v>
      </c>
      <c r="BB97" s="118">
        <v>28.095859999999998</v>
      </c>
      <c r="BC97" s="118">
        <v>26.409369999999999</v>
      </c>
      <c r="BD97" s="118">
        <v>24.792829999999999</v>
      </c>
      <c r="BE97" s="118">
        <v>23.247399999999999</v>
      </c>
      <c r="BF97" s="118">
        <v>21.773700000000002</v>
      </c>
      <c r="BG97" s="118">
        <v>20.371770000000001</v>
      </c>
      <c r="BH97" s="118">
        <v>19.0412</v>
      </c>
      <c r="BI97" s="118">
        <v>17.781110000000002</v>
      </c>
      <c r="BJ97" s="118">
        <v>16.590240000000001</v>
      </c>
      <c r="BK97" s="118">
        <v>15.466989999999999</v>
      </c>
      <c r="BL97" s="118">
        <v>14.409470000000001</v>
      </c>
      <c r="BM97" s="118">
        <v>13.415559999999999</v>
      </c>
      <c r="BN97" s="118">
        <v>12.48298</v>
      </c>
      <c r="BO97" s="118">
        <v>11.60927</v>
      </c>
      <c r="BP97" s="118">
        <v>10.791919999999999</v>
      </c>
      <c r="BQ97" s="118">
        <v>10.02833</v>
      </c>
      <c r="BR97" s="118">
        <v>9.3158899999999996</v>
      </c>
      <c r="BS97" s="118">
        <v>8.65198</v>
      </c>
      <c r="BT97" s="118">
        <v>8.0340199999999999</v>
      </c>
      <c r="BU97" s="118">
        <v>7.4594699999999996</v>
      </c>
      <c r="BV97" s="118">
        <v>6.9258499999999996</v>
      </c>
      <c r="BW97" s="118">
        <v>6.4307600000000003</v>
      </c>
      <c r="BX97" s="118">
        <v>5.97187</v>
      </c>
      <c r="BY97" s="118">
        <v>5.5469499999999998</v>
      </c>
      <c r="BZ97" s="118">
        <v>5.1538700000000004</v>
      </c>
      <c r="CA97" s="118">
        <v>4.7905899999999999</v>
      </c>
      <c r="CB97" s="118">
        <v>4.4551499999999997</v>
      </c>
      <c r="CC97" s="118">
        <v>4.1456999999999997</v>
      </c>
      <c r="CD97" s="118">
        <v>3.86049</v>
      </c>
      <c r="CE97" s="118">
        <v>3.5978500000000002</v>
      </c>
      <c r="CF97" s="118">
        <v>3.3561700000000001</v>
      </c>
      <c r="CG97" s="118">
        <v>3.1339700000000001</v>
      </c>
      <c r="CH97" s="118">
        <v>2.9298000000000002</v>
      </c>
      <c r="CI97" s="118">
        <v>2.7423000000000002</v>
      </c>
      <c r="CJ97" s="118">
        <v>2.5701900000000002</v>
      </c>
      <c r="CK97" s="118">
        <v>2.41222</v>
      </c>
      <c r="CL97" s="118">
        <v>2.2672300000000001</v>
      </c>
      <c r="CM97" s="118">
        <v>2.1341000000000001</v>
      </c>
      <c r="CN97" s="119">
        <v>2.01187</v>
      </c>
      <c r="CO97" s="118">
        <v>1.8992800000000001</v>
      </c>
      <c r="CP97" s="118">
        <v>1.79548</v>
      </c>
      <c r="CQ97" s="118">
        <v>1.6995499999999999</v>
      </c>
      <c r="CR97" s="118">
        <v>1.6105799999999999</v>
      </c>
      <c r="CS97" s="118">
        <v>1.5277499999999999</v>
      </c>
      <c r="CT97" s="118">
        <v>1.4502299999999999</v>
      </c>
      <c r="CU97" s="118">
        <v>1.3772599999999999</v>
      </c>
      <c r="CV97" s="118">
        <v>1.3081199999999999</v>
      </c>
      <c r="CW97" s="118">
        <v>1.24211</v>
      </c>
      <c r="CX97" s="118">
        <v>1.17859</v>
      </c>
      <c r="CY97" s="118">
        <v>1.11694</v>
      </c>
      <c r="CZ97" s="118">
        <v>1.05661</v>
      </c>
      <c r="DA97" s="118">
        <v>0.99704999999999999</v>
      </c>
      <c r="DB97" s="118">
        <v>0.93777999999999995</v>
      </c>
      <c r="DC97" s="118">
        <v>0.87834999999999996</v>
      </c>
      <c r="DD97" s="118">
        <v>0.81833999999999996</v>
      </c>
      <c r="DE97" s="118">
        <v>0.75738000000000005</v>
      </c>
      <c r="DF97" s="118">
        <v>0.69511999999999996</v>
      </c>
      <c r="DG97" s="118">
        <v>0.63124999999999998</v>
      </c>
      <c r="DH97" s="118">
        <v>0.5655</v>
      </c>
      <c r="DI97" s="118">
        <v>0.49761</v>
      </c>
      <c r="DJ97" s="118">
        <v>0.42734</v>
      </c>
      <c r="DK97" s="118">
        <v>0.35449999999999998</v>
      </c>
      <c r="DL97" s="118">
        <v>0.27888000000000002</v>
      </c>
      <c r="DM97" s="118">
        <v>0.20032</v>
      </c>
      <c r="DN97" s="118">
        <v>0.11862</v>
      </c>
      <c r="DO97" s="118">
        <v>3.363E-2</v>
      </c>
      <c r="DP97" s="118">
        <v>-5.4829999999999997E-2</v>
      </c>
      <c r="DQ97" s="118">
        <v>-0.14696000000000001</v>
      </c>
      <c r="DR97" s="118">
        <v>-0.24293999999999999</v>
      </c>
      <c r="DS97" s="118">
        <v>-0.34298000000000001</v>
      </c>
      <c r="DT97" s="118">
        <v>-0.44732</v>
      </c>
      <c r="DU97" s="118">
        <v>-0.55620999999999998</v>
      </c>
      <c r="DV97" s="118">
        <v>-0.66995000000000005</v>
      </c>
      <c r="DW97" s="118">
        <v>-0.78885000000000005</v>
      </c>
      <c r="DX97" s="118">
        <v>-0.91329000000000005</v>
      </c>
      <c r="DY97" s="118">
        <v>-1.0436799999999999</v>
      </c>
      <c r="DZ97" s="118">
        <v>-1.18045</v>
      </c>
      <c r="EA97" s="118">
        <v>-1.3241099999999999</v>
      </c>
      <c r="EB97" s="118">
        <v>-1.47523</v>
      </c>
      <c r="EC97" s="118">
        <v>-1.63439</v>
      </c>
      <c r="ED97" s="118">
        <v>-1.8022800000000001</v>
      </c>
      <c r="EE97" s="118">
        <v>-1.9796400000000001</v>
      </c>
      <c r="EF97" s="118">
        <v>-2.1672699999999998</v>
      </c>
      <c r="EG97" s="118">
        <v>-2.3660600000000001</v>
      </c>
      <c r="EH97" s="118">
        <v>-2.5769899999999999</v>
      </c>
      <c r="EI97" s="118">
        <v>-2.8011200000000001</v>
      </c>
      <c r="EJ97" s="118">
        <v>-3.0396299999999998</v>
      </c>
      <c r="EK97" s="118">
        <v>-3.2938299999999998</v>
      </c>
      <c r="EL97" s="118">
        <v>-3.5651299999999999</v>
      </c>
      <c r="EM97" s="118">
        <v>-3.8551099999999998</v>
      </c>
      <c r="EN97" s="118">
        <v>-4.1655300000000004</v>
      </c>
      <c r="EO97" s="118">
        <v>-4.4983599999999999</v>
      </c>
      <c r="EP97" s="118">
        <v>-4.8557600000000001</v>
      </c>
      <c r="EQ97" s="118">
        <v>-5.2402100000000003</v>
      </c>
      <c r="ER97" s="118">
        <v>-5.6544699999999999</v>
      </c>
      <c r="ES97" s="118">
        <v>-6.1016399999999997</v>
      </c>
      <c r="ET97" s="118">
        <v>-6.5852500000000003</v>
      </c>
      <c r="EU97" s="118">
        <v>-7.1093000000000002</v>
      </c>
      <c r="EV97" s="118">
        <v>-7.6783099999999997</v>
      </c>
      <c r="EW97" s="118">
        <v>-8.2974300000000003</v>
      </c>
      <c r="EX97" s="118">
        <v>-8.9725599999999996</v>
      </c>
      <c r="EY97" s="118">
        <v>-9.7103599999999997</v>
      </c>
      <c r="EZ97" s="118">
        <v>-10.518420000000001</v>
      </c>
      <c r="FA97" s="118">
        <v>-11.40537</v>
      </c>
      <c r="FB97" s="118">
        <v>-12.381</v>
      </c>
      <c r="FC97" s="118">
        <v>-13.456340000000001</v>
      </c>
      <c r="FD97" s="118">
        <v>-14.64386</v>
      </c>
      <c r="FE97" s="118">
        <v>-15.957470000000001</v>
      </c>
      <c r="FF97" s="118">
        <v>-17.41253</v>
      </c>
      <c r="FG97" s="118">
        <v>-19.026</v>
      </c>
      <c r="FH97" s="118">
        <v>-20.81589</v>
      </c>
      <c r="FI97" s="118">
        <v>-22.801259999999999</v>
      </c>
      <c r="FJ97" s="118">
        <v>-25.001439999999999</v>
      </c>
      <c r="FK97" s="118">
        <v>-27.43497</v>
      </c>
      <c r="FL97" s="118">
        <v>-30.118490000000001</v>
      </c>
      <c r="FM97" s="118">
        <v>-33.064439999999998</v>
      </c>
      <c r="FN97" s="118">
        <v>-36.279220000000002</v>
      </c>
      <c r="FO97" s="118">
        <v>-39.760440000000003</v>
      </c>
      <c r="FP97" s="118">
        <v>-43.494840000000003</v>
      </c>
      <c r="FQ97" s="118">
        <v>-47.456650000000003</v>
      </c>
      <c r="FR97" s="118">
        <v>-51.607410000000002</v>
      </c>
      <c r="FS97" s="118">
        <v>-55.898490000000002</v>
      </c>
      <c r="FT97" s="118">
        <v>-60.273870000000002</v>
      </c>
      <c r="FU97" s="118">
        <v>-64.677430000000001</v>
      </c>
      <c r="FV97" s="118">
        <v>-69.058329999999998</v>
      </c>
      <c r="FW97" s="118">
        <v>-73.376800000000003</v>
      </c>
      <c r="FX97" s="118">
        <v>-77.607730000000004</v>
      </c>
      <c r="FY97" s="118">
        <v>-81.742440000000002</v>
      </c>
      <c r="FZ97" s="227">
        <v>-73.066666666666663</v>
      </c>
    </row>
    <row r="98" spans="1:182">
      <c r="A98" s="226">
        <v>-89</v>
      </c>
      <c r="B98" s="118">
        <v>119.18118</v>
      </c>
      <c r="C98" s="118">
        <v>117.74812</v>
      </c>
      <c r="D98" s="118">
        <v>116.32544</v>
      </c>
      <c r="E98" s="118">
        <v>114.91489</v>
      </c>
      <c r="F98" s="118">
        <v>113.51742</v>
      </c>
      <c r="G98" s="118">
        <v>112.1332</v>
      </c>
      <c r="H98" s="118">
        <v>110.76164</v>
      </c>
      <c r="I98" s="118">
        <v>109.40145</v>
      </c>
      <c r="J98" s="118">
        <v>108.05070000000001</v>
      </c>
      <c r="K98" s="118">
        <v>106.70687</v>
      </c>
      <c r="L98" s="118">
        <v>105.36696000000001</v>
      </c>
      <c r="M98" s="118">
        <v>104.02758</v>
      </c>
      <c r="N98" s="118">
        <v>102.68505999999999</v>
      </c>
      <c r="O98" s="118">
        <v>101.3355</v>
      </c>
      <c r="P98" s="118">
        <v>99.974890000000002</v>
      </c>
      <c r="Q98" s="118">
        <v>98.599180000000004</v>
      </c>
      <c r="R98" s="118">
        <v>97.20438</v>
      </c>
      <c r="S98" s="118">
        <v>95.786619999999999</v>
      </c>
      <c r="T98" s="118">
        <v>94.342209999999994</v>
      </c>
      <c r="U98" s="118">
        <v>92.867689999999996</v>
      </c>
      <c r="V98" s="118">
        <v>91.359930000000006</v>
      </c>
      <c r="W98" s="118">
        <v>89.816109999999995</v>
      </c>
      <c r="X98" s="118">
        <v>88.233800000000002</v>
      </c>
      <c r="Y98" s="118">
        <v>86.610990000000001</v>
      </c>
      <c r="Z98" s="118">
        <v>84.946100000000001</v>
      </c>
      <c r="AA98" s="118">
        <v>83.237970000000004</v>
      </c>
      <c r="AB98" s="118">
        <v>81.485969999999995</v>
      </c>
      <c r="AC98" s="118">
        <v>79.689909999999998</v>
      </c>
      <c r="AD98" s="118">
        <v>77.850120000000004</v>
      </c>
      <c r="AE98" s="118">
        <v>75.967389999999995</v>
      </c>
      <c r="AF98" s="118">
        <v>74.043030000000002</v>
      </c>
      <c r="AG98" s="118">
        <v>72.078819999999993</v>
      </c>
      <c r="AH98" s="118">
        <v>70.077039999999997</v>
      </c>
      <c r="AI98" s="118">
        <v>68.040430000000001</v>
      </c>
      <c r="AJ98" s="118">
        <v>65.972219999999993</v>
      </c>
      <c r="AK98" s="118">
        <v>63.876060000000003</v>
      </c>
      <c r="AL98" s="118">
        <v>61.756039999999999</v>
      </c>
      <c r="AM98" s="118">
        <v>59.616669999999999</v>
      </c>
      <c r="AN98" s="118">
        <v>57.462850000000003</v>
      </c>
      <c r="AO98" s="118">
        <v>55.299810000000001</v>
      </c>
      <c r="AP98" s="118">
        <v>53.13308</v>
      </c>
      <c r="AQ98" s="118">
        <v>50.96848</v>
      </c>
      <c r="AR98" s="118">
        <v>48.811979999999998</v>
      </c>
      <c r="AS98" s="118">
        <v>46.669699999999999</v>
      </c>
      <c r="AT98" s="118">
        <v>44.547800000000002</v>
      </c>
      <c r="AU98" s="118">
        <v>42.452390000000001</v>
      </c>
      <c r="AV98" s="118">
        <v>40.389449999999997</v>
      </c>
      <c r="AW98" s="118">
        <v>38.36477</v>
      </c>
      <c r="AX98" s="118">
        <v>36.383809999999997</v>
      </c>
      <c r="AY98" s="118">
        <v>34.451650000000001</v>
      </c>
      <c r="AZ98" s="118">
        <v>32.572920000000003</v>
      </c>
      <c r="BA98" s="118">
        <v>30.751719999999999</v>
      </c>
      <c r="BB98" s="118">
        <v>28.991599999999998</v>
      </c>
      <c r="BC98" s="118">
        <v>27.295500000000001</v>
      </c>
      <c r="BD98" s="118">
        <v>25.665769999999998</v>
      </c>
      <c r="BE98" s="118">
        <v>24.104130000000001</v>
      </c>
      <c r="BF98" s="118">
        <v>22.611709999999999</v>
      </c>
      <c r="BG98" s="118">
        <v>21.189070000000001</v>
      </c>
      <c r="BH98" s="118">
        <v>19.83624</v>
      </c>
      <c r="BI98" s="118">
        <v>18.552759999999999</v>
      </c>
      <c r="BJ98" s="118">
        <v>17.337720000000001</v>
      </c>
      <c r="BK98" s="118">
        <v>16.189830000000001</v>
      </c>
      <c r="BL98" s="118">
        <v>15.107480000000001</v>
      </c>
      <c r="BM98" s="118">
        <v>14.088760000000001</v>
      </c>
      <c r="BN98" s="118">
        <v>13.13156</v>
      </c>
      <c r="BO98" s="118">
        <v>12.23358</v>
      </c>
      <c r="BP98" s="118">
        <v>11.3924</v>
      </c>
      <c r="BQ98" s="118">
        <v>10.605510000000001</v>
      </c>
      <c r="BR98" s="118">
        <v>9.8703599999999998</v>
      </c>
      <c r="BS98" s="118">
        <v>9.1843500000000002</v>
      </c>
      <c r="BT98" s="118">
        <v>8.5449300000000008</v>
      </c>
      <c r="BU98" s="118">
        <v>7.9495699999999996</v>
      </c>
      <c r="BV98" s="118">
        <v>7.3957699999999997</v>
      </c>
      <c r="BW98" s="118">
        <v>6.8811200000000001</v>
      </c>
      <c r="BX98" s="118">
        <v>6.4032900000000001</v>
      </c>
      <c r="BY98" s="118">
        <v>5.9600099999999996</v>
      </c>
      <c r="BZ98" s="118">
        <v>5.5491200000000003</v>
      </c>
      <c r="CA98" s="118">
        <v>5.1685499999999998</v>
      </c>
      <c r="CB98" s="118">
        <v>4.8163400000000003</v>
      </c>
      <c r="CC98" s="118">
        <v>4.4905900000000001</v>
      </c>
      <c r="CD98" s="118">
        <v>4.1895199999999999</v>
      </c>
      <c r="CE98" s="118">
        <v>3.9114300000000002</v>
      </c>
      <c r="CF98" s="118">
        <v>3.6547200000000002</v>
      </c>
      <c r="CG98" s="118">
        <v>3.4178500000000001</v>
      </c>
      <c r="CH98" s="118">
        <v>3.19937</v>
      </c>
      <c r="CI98" s="118">
        <v>2.9979</v>
      </c>
      <c r="CJ98" s="118">
        <v>2.8121299999999998</v>
      </c>
      <c r="CK98" s="118">
        <v>2.6408200000000002</v>
      </c>
      <c r="CL98" s="118">
        <v>2.4827699999999999</v>
      </c>
      <c r="CM98" s="118">
        <v>2.3368699999999998</v>
      </c>
      <c r="CN98" s="119">
        <v>2.2021600000000001</v>
      </c>
      <c r="CO98" s="118">
        <v>2.0773299999999999</v>
      </c>
      <c r="CP98" s="118">
        <v>1.96157</v>
      </c>
      <c r="CQ98" s="118">
        <v>1.8539099999999999</v>
      </c>
      <c r="CR98" s="118">
        <v>1.7534700000000001</v>
      </c>
      <c r="CS98" s="118">
        <v>1.6593899999999999</v>
      </c>
      <c r="CT98" s="118">
        <v>1.57087</v>
      </c>
      <c r="CU98" s="118">
        <v>1.48712</v>
      </c>
      <c r="CV98" s="118">
        <v>1.40741</v>
      </c>
      <c r="CW98" s="118">
        <v>1.3310500000000001</v>
      </c>
      <c r="CX98" s="118">
        <v>1.2573700000000001</v>
      </c>
      <c r="CY98" s="118">
        <v>1.1857500000000001</v>
      </c>
      <c r="CZ98" s="118">
        <v>1.1156299999999999</v>
      </c>
      <c r="DA98" s="118">
        <v>1.04644</v>
      </c>
      <c r="DB98" s="118">
        <v>0.97768999999999995</v>
      </c>
      <c r="DC98" s="118">
        <v>0.90891999999999995</v>
      </c>
      <c r="DD98" s="118">
        <v>0.83967000000000003</v>
      </c>
      <c r="DE98" s="118">
        <v>0.76956000000000002</v>
      </c>
      <c r="DF98" s="118">
        <v>0.69823000000000002</v>
      </c>
      <c r="DG98" s="118">
        <v>0.62534000000000001</v>
      </c>
      <c r="DH98" s="118">
        <v>0.55057999999999996</v>
      </c>
      <c r="DI98" s="118">
        <v>0.47367999999999999</v>
      </c>
      <c r="DJ98" s="118">
        <v>0.39438000000000001</v>
      </c>
      <c r="DK98" s="118">
        <v>0.31244</v>
      </c>
      <c r="DL98" s="118">
        <v>0.22764000000000001</v>
      </c>
      <c r="DM98" s="118">
        <v>0.13976</v>
      </c>
      <c r="DN98" s="118">
        <v>4.861E-2</v>
      </c>
      <c r="DO98" s="118">
        <v>-4.6019999999999998E-2</v>
      </c>
      <c r="DP98" s="118">
        <v>-0.14433000000000001</v>
      </c>
      <c r="DQ98" s="118">
        <v>-0.24654999999999999</v>
      </c>
      <c r="DR98" s="118">
        <v>-0.35289999999999999</v>
      </c>
      <c r="DS98" s="118">
        <v>-0.46361999999999998</v>
      </c>
      <c r="DT98" s="118">
        <v>-0.57898000000000005</v>
      </c>
      <c r="DU98" s="118">
        <v>-0.69925999999999999</v>
      </c>
      <c r="DV98" s="118">
        <v>-0.82479000000000002</v>
      </c>
      <c r="DW98" s="118">
        <v>-0.95591999999999999</v>
      </c>
      <c r="DX98" s="118">
        <v>-1.0930500000000001</v>
      </c>
      <c r="DY98" s="118">
        <v>-1.2366200000000001</v>
      </c>
      <c r="DZ98" s="118">
        <v>-1.3871</v>
      </c>
      <c r="EA98" s="118">
        <v>-1.54504</v>
      </c>
      <c r="EB98" s="118">
        <v>-1.7110099999999999</v>
      </c>
      <c r="EC98" s="118">
        <v>-1.8856200000000001</v>
      </c>
      <c r="ED98" s="118">
        <v>-2.0696099999999999</v>
      </c>
      <c r="EE98" s="118">
        <v>-2.2637299999999998</v>
      </c>
      <c r="EF98" s="118">
        <v>-2.4687999999999999</v>
      </c>
      <c r="EG98" s="118">
        <v>-2.6857700000000002</v>
      </c>
      <c r="EH98" s="118">
        <v>-2.91561</v>
      </c>
      <c r="EI98" s="118">
        <v>-3.1594199999999999</v>
      </c>
      <c r="EJ98" s="118">
        <v>-3.41839</v>
      </c>
      <c r="EK98" s="118">
        <v>-3.69387</v>
      </c>
      <c r="EL98" s="118">
        <v>-3.9872800000000002</v>
      </c>
      <c r="EM98" s="118">
        <v>-4.3002200000000004</v>
      </c>
      <c r="EN98" s="118">
        <v>-4.6344700000000003</v>
      </c>
      <c r="EO98" s="118">
        <v>-4.992</v>
      </c>
      <c r="EP98" s="118">
        <v>-5.3749900000000004</v>
      </c>
      <c r="EQ98" s="118">
        <v>-5.7858999999999998</v>
      </c>
      <c r="ER98" s="118">
        <v>-6.2275099999999997</v>
      </c>
      <c r="ES98" s="118">
        <v>-6.7028800000000004</v>
      </c>
      <c r="ET98" s="118">
        <v>-7.21549</v>
      </c>
      <c r="EU98" s="118">
        <v>-7.7693099999999999</v>
      </c>
      <c r="EV98" s="118">
        <v>-8.3687799999999992</v>
      </c>
      <c r="EW98" s="118">
        <v>-9.0189299999999992</v>
      </c>
      <c r="EX98" s="118">
        <v>-9.7254900000000006</v>
      </c>
      <c r="EY98" s="118">
        <v>-10.494949999999999</v>
      </c>
      <c r="EZ98" s="118">
        <v>-11.33461</v>
      </c>
      <c r="FA98" s="118">
        <v>-12.25273</v>
      </c>
      <c r="FB98" s="118">
        <v>-13.258649999999999</v>
      </c>
      <c r="FC98" s="118">
        <v>-14.36279</v>
      </c>
      <c r="FD98" s="118">
        <v>-15.57687</v>
      </c>
      <c r="FE98" s="118">
        <v>-16.913779999999999</v>
      </c>
      <c r="FF98" s="118">
        <v>-18.387720000000002</v>
      </c>
      <c r="FG98" s="118">
        <v>-20.01408</v>
      </c>
      <c r="FH98" s="118">
        <v>-21.80903</v>
      </c>
      <c r="FI98" s="118">
        <v>-23.789459999999998</v>
      </c>
      <c r="FJ98" s="118">
        <v>-25.972100000000001</v>
      </c>
      <c r="FK98" s="118">
        <v>-28.372689999999999</v>
      </c>
      <c r="FL98" s="118">
        <v>-31.004899999999999</v>
      </c>
      <c r="FM98" s="118">
        <v>-33.878279999999997</v>
      </c>
      <c r="FN98" s="118">
        <v>-36.996899999999997</v>
      </c>
      <c r="FO98" s="118">
        <v>-40.357050000000001</v>
      </c>
      <c r="FP98" s="118">
        <v>-43.945810000000002</v>
      </c>
      <c r="FQ98" s="118">
        <v>-47.739899999999999</v>
      </c>
      <c r="FR98" s="118">
        <v>-51.705860000000001</v>
      </c>
      <c r="FS98" s="118">
        <v>-55.80236</v>
      </c>
      <c r="FT98" s="118">
        <v>-59.98254</v>
      </c>
      <c r="FU98" s="118">
        <v>-64.200059999999993</v>
      </c>
      <c r="FV98" s="118">
        <v>-68.413510000000002</v>
      </c>
      <c r="FW98" s="118">
        <v>-72.591030000000003</v>
      </c>
      <c r="FX98" s="118">
        <v>-76.713480000000004</v>
      </c>
      <c r="FY98" s="118">
        <v>-80.776060000000001</v>
      </c>
      <c r="FZ98" s="227">
        <v>-72.066666666666663</v>
      </c>
    </row>
    <row r="99" spans="1:182">
      <c r="A99" s="226">
        <v>-88</v>
      </c>
      <c r="B99" s="118">
        <v>118.18116000000001</v>
      </c>
      <c r="C99" s="118">
        <v>116.72941</v>
      </c>
      <c r="D99" s="118">
        <v>115.28981</v>
      </c>
      <c r="E99" s="118">
        <v>113.8643</v>
      </c>
      <c r="F99" s="118">
        <v>112.45404000000001</v>
      </c>
      <c r="G99" s="118">
        <v>111.05937</v>
      </c>
      <c r="H99" s="118">
        <v>109.67986999999999</v>
      </c>
      <c r="I99" s="118">
        <v>108.31441</v>
      </c>
      <c r="J99" s="118">
        <v>106.96119</v>
      </c>
      <c r="K99" s="118">
        <v>105.61781999999999</v>
      </c>
      <c r="L99" s="118">
        <v>104.28143</v>
      </c>
      <c r="M99" s="118">
        <v>102.94875999999999</v>
      </c>
      <c r="N99" s="118">
        <v>101.61626</v>
      </c>
      <c r="O99" s="118">
        <v>100.28014</v>
      </c>
      <c r="P99" s="118">
        <v>98.936509999999998</v>
      </c>
      <c r="Q99" s="118">
        <v>97.581419999999994</v>
      </c>
      <c r="R99" s="118">
        <v>96.211010000000002</v>
      </c>
      <c r="S99" s="118">
        <v>94.8215</v>
      </c>
      <c r="T99" s="118">
        <v>93.409279999999995</v>
      </c>
      <c r="U99" s="118">
        <v>91.97099</v>
      </c>
      <c r="V99" s="118">
        <v>90.503550000000004</v>
      </c>
      <c r="W99" s="118">
        <v>89.004180000000005</v>
      </c>
      <c r="X99" s="118">
        <v>87.470479999999995</v>
      </c>
      <c r="Y99" s="118">
        <v>85.900369999999995</v>
      </c>
      <c r="Z99" s="118">
        <v>84.29222</v>
      </c>
      <c r="AA99" s="118">
        <v>82.644779999999997</v>
      </c>
      <c r="AB99" s="118">
        <v>80.957229999999996</v>
      </c>
      <c r="AC99" s="118">
        <v>79.229159999999993</v>
      </c>
      <c r="AD99" s="118">
        <v>77.460610000000003</v>
      </c>
      <c r="AE99" s="118">
        <v>75.652010000000004</v>
      </c>
      <c r="AF99" s="118">
        <v>73.804259999999999</v>
      </c>
      <c r="AG99" s="118">
        <v>71.918629999999993</v>
      </c>
      <c r="AH99" s="118">
        <v>69.996859999999998</v>
      </c>
      <c r="AI99" s="118">
        <v>68.041060000000002</v>
      </c>
      <c r="AJ99" s="118">
        <v>66.053799999999995</v>
      </c>
      <c r="AK99" s="118">
        <v>64.038020000000003</v>
      </c>
      <c r="AL99" s="118">
        <v>61.997079999999997</v>
      </c>
      <c r="AM99" s="118">
        <v>59.934730000000002</v>
      </c>
      <c r="AN99" s="118">
        <v>57.855119999999999</v>
      </c>
      <c r="AO99" s="118">
        <v>55.76276</v>
      </c>
      <c r="AP99" s="118">
        <v>53.662509999999997</v>
      </c>
      <c r="AQ99" s="118">
        <v>51.559570000000001</v>
      </c>
      <c r="AR99" s="118">
        <v>49.45937</v>
      </c>
      <c r="AS99" s="118">
        <v>47.367579999999997</v>
      </c>
      <c r="AT99" s="118">
        <v>45.290050000000001</v>
      </c>
      <c r="AU99" s="118">
        <v>43.23265</v>
      </c>
      <c r="AV99" s="118">
        <v>41.201300000000003</v>
      </c>
      <c r="AW99" s="118">
        <v>39.201779999999999</v>
      </c>
      <c r="AX99" s="118">
        <v>37.239719999999998</v>
      </c>
      <c r="AY99" s="118">
        <v>35.320450000000001</v>
      </c>
      <c r="AZ99" s="118">
        <v>33.44894</v>
      </c>
      <c r="BA99" s="118">
        <v>31.62969</v>
      </c>
      <c r="BB99" s="118">
        <v>29.86673</v>
      </c>
      <c r="BC99" s="118">
        <v>28.163509999999999</v>
      </c>
      <c r="BD99" s="118">
        <v>26.5229</v>
      </c>
      <c r="BE99" s="118">
        <v>24.947150000000001</v>
      </c>
      <c r="BF99" s="118">
        <v>23.437909999999999</v>
      </c>
      <c r="BG99" s="118">
        <v>21.996230000000001</v>
      </c>
      <c r="BH99" s="118">
        <v>20.622599999999998</v>
      </c>
      <c r="BI99" s="118">
        <v>19.316970000000001</v>
      </c>
      <c r="BJ99" s="118">
        <v>18.078810000000001</v>
      </c>
      <c r="BK99" s="118">
        <v>16.907160000000001</v>
      </c>
      <c r="BL99" s="118">
        <v>15.80068</v>
      </c>
      <c r="BM99" s="118">
        <v>14.7577</v>
      </c>
      <c r="BN99" s="118">
        <v>13.77631</v>
      </c>
      <c r="BO99" s="118">
        <v>12.854369999999999</v>
      </c>
      <c r="BP99" s="118">
        <v>11.98958</v>
      </c>
      <c r="BQ99" s="118">
        <v>11.17953</v>
      </c>
      <c r="BR99" s="118">
        <v>10.421720000000001</v>
      </c>
      <c r="BS99" s="118">
        <v>9.7136300000000002</v>
      </c>
      <c r="BT99" s="118">
        <v>9.0527200000000008</v>
      </c>
      <c r="BU99" s="118">
        <v>8.4364799999999995</v>
      </c>
      <c r="BV99" s="118">
        <v>7.8624099999999997</v>
      </c>
      <c r="BW99" s="118">
        <v>7.3280900000000004</v>
      </c>
      <c r="BX99" s="118">
        <v>6.8311799999999998</v>
      </c>
      <c r="BY99" s="118">
        <v>6.3693999999999997</v>
      </c>
      <c r="BZ99" s="118">
        <v>5.9405700000000001</v>
      </c>
      <c r="CA99" s="118">
        <v>5.5425800000000001</v>
      </c>
      <c r="CB99" s="118">
        <v>5.1734499999999999</v>
      </c>
      <c r="CC99" s="118">
        <v>4.83127</v>
      </c>
      <c r="CD99" s="118">
        <v>4.5142199999999999</v>
      </c>
      <c r="CE99" s="118">
        <v>4.22058</v>
      </c>
      <c r="CF99" s="118">
        <v>3.9487299999999999</v>
      </c>
      <c r="CG99" s="118">
        <v>3.6971099999999999</v>
      </c>
      <c r="CH99" s="118">
        <v>3.4642499999999998</v>
      </c>
      <c r="CI99" s="118">
        <v>3.2487599999999999</v>
      </c>
      <c r="CJ99" s="118">
        <v>3.0493000000000001</v>
      </c>
      <c r="CK99" s="118">
        <v>2.86463</v>
      </c>
      <c r="CL99" s="118">
        <v>2.69354</v>
      </c>
      <c r="CM99" s="118">
        <v>2.5348899999999999</v>
      </c>
      <c r="CN99" s="119">
        <v>2.38774</v>
      </c>
      <c r="CO99" s="118">
        <v>2.25075</v>
      </c>
      <c r="CP99" s="118">
        <v>2.1230899999999999</v>
      </c>
      <c r="CQ99" s="118">
        <v>2.0038100000000001</v>
      </c>
      <c r="CR99" s="118">
        <v>1.89202</v>
      </c>
      <c r="CS99" s="118">
        <v>1.78685</v>
      </c>
      <c r="CT99" s="118">
        <v>1.6874800000000001</v>
      </c>
      <c r="CU99" s="118">
        <v>1.59314</v>
      </c>
      <c r="CV99" s="118">
        <v>1.5030699999999999</v>
      </c>
      <c r="CW99" s="118">
        <v>1.41658</v>
      </c>
      <c r="CX99" s="118">
        <v>1.3329899999999999</v>
      </c>
      <c r="CY99" s="118">
        <v>1.2516700000000001</v>
      </c>
      <c r="CZ99" s="118">
        <v>1.17204</v>
      </c>
      <c r="DA99" s="118">
        <v>1.0935299999999999</v>
      </c>
      <c r="DB99" s="118">
        <v>1.01563</v>
      </c>
      <c r="DC99" s="118">
        <v>0.93784000000000001</v>
      </c>
      <c r="DD99" s="118">
        <v>0.85970999999999997</v>
      </c>
      <c r="DE99" s="118">
        <v>0.78083000000000002</v>
      </c>
      <c r="DF99" s="118">
        <v>0.70081000000000004</v>
      </c>
      <c r="DG99" s="118">
        <v>0.61928000000000005</v>
      </c>
      <c r="DH99" s="118">
        <v>0.53593000000000002</v>
      </c>
      <c r="DI99" s="118">
        <v>0.45044000000000001</v>
      </c>
      <c r="DJ99" s="118">
        <v>0.36252000000000001</v>
      </c>
      <c r="DK99" s="118">
        <v>0.27190999999999999</v>
      </c>
      <c r="DL99" s="118">
        <v>0.17835000000000001</v>
      </c>
      <c r="DM99" s="118">
        <v>8.1610000000000002E-2</v>
      </c>
      <c r="DN99" s="118">
        <v>-1.856E-2</v>
      </c>
      <c r="DO99" s="118">
        <v>-0.12239</v>
      </c>
      <c r="DP99" s="118">
        <v>-0.23011000000000001</v>
      </c>
      <c r="DQ99" s="118">
        <v>-0.34199000000000002</v>
      </c>
      <c r="DR99" s="118">
        <v>-0.45828999999999998</v>
      </c>
      <c r="DS99" s="118">
        <v>-0.57926</v>
      </c>
      <c r="DT99" s="118">
        <v>-0.70523000000000002</v>
      </c>
      <c r="DU99" s="118">
        <v>-0.83648999999999996</v>
      </c>
      <c r="DV99" s="118">
        <v>-0.97341999999999995</v>
      </c>
      <c r="DW99" s="118">
        <v>-1.11639</v>
      </c>
      <c r="DX99" s="118">
        <v>-1.26583</v>
      </c>
      <c r="DY99" s="118">
        <v>-1.4221999999999999</v>
      </c>
      <c r="DZ99" s="118">
        <v>-1.58602</v>
      </c>
      <c r="EA99" s="118">
        <v>-1.75787</v>
      </c>
      <c r="EB99" s="118">
        <v>-1.9382999999999999</v>
      </c>
      <c r="EC99" s="118">
        <v>-2.1280000000000001</v>
      </c>
      <c r="ED99" s="118">
        <v>-2.3277100000000002</v>
      </c>
      <c r="EE99" s="118">
        <v>-2.5382099999999999</v>
      </c>
      <c r="EF99" s="118">
        <v>-2.7603599999999999</v>
      </c>
      <c r="EG99" s="118">
        <v>-2.9950999999999999</v>
      </c>
      <c r="EH99" s="118">
        <v>-3.24343</v>
      </c>
      <c r="EI99" s="118">
        <v>-3.5064799999999998</v>
      </c>
      <c r="EJ99" s="118">
        <v>-3.78545</v>
      </c>
      <c r="EK99" s="118">
        <v>-4.0816999999999997</v>
      </c>
      <c r="EL99" s="118">
        <v>-4.3966799999999999</v>
      </c>
      <c r="EM99" s="118">
        <v>-4.7320099999999998</v>
      </c>
      <c r="EN99" s="118">
        <v>-5.0894599999999999</v>
      </c>
      <c r="EO99" s="118">
        <v>-5.4709899999999996</v>
      </c>
      <c r="EP99" s="118">
        <v>-5.8788</v>
      </c>
      <c r="EQ99" s="118">
        <v>-6.3153199999999998</v>
      </c>
      <c r="ER99" s="118">
        <v>-6.7833300000000003</v>
      </c>
      <c r="ES99" s="118">
        <v>-7.2858499999999999</v>
      </c>
      <c r="ET99" s="118">
        <v>-7.8263100000000003</v>
      </c>
      <c r="EU99" s="118">
        <v>-8.4086099999999995</v>
      </c>
      <c r="EV99" s="118">
        <v>-9.0370799999999996</v>
      </c>
      <c r="EW99" s="118">
        <v>-9.7166499999999996</v>
      </c>
      <c r="EX99" s="118">
        <v>-10.45285</v>
      </c>
      <c r="EY99" s="118">
        <v>-11.251939999999999</v>
      </c>
      <c r="EZ99" s="118">
        <v>-12.120939999999999</v>
      </c>
      <c r="FA99" s="118">
        <v>-13.067729999999999</v>
      </c>
      <c r="FB99" s="118">
        <v>-14.101129999999999</v>
      </c>
      <c r="FC99" s="118">
        <v>-15.23096</v>
      </c>
      <c r="FD99" s="118">
        <v>-16.468160000000001</v>
      </c>
      <c r="FE99" s="118">
        <v>-17.824639999999999</v>
      </c>
      <c r="FF99" s="118">
        <v>-19.31343</v>
      </c>
      <c r="FG99" s="118">
        <v>-20.948360000000001</v>
      </c>
      <c r="FH99" s="118">
        <v>-22.743929999999999</v>
      </c>
      <c r="FI99" s="118">
        <v>-24.714929999999999</v>
      </c>
      <c r="FJ99" s="118">
        <v>-26.875779999999999</v>
      </c>
      <c r="FK99" s="118">
        <v>-29.239699999999999</v>
      </c>
      <c r="FL99" s="118">
        <v>-31.817779999999999</v>
      </c>
      <c r="FM99" s="118">
        <v>-34.617139999999999</v>
      </c>
      <c r="FN99" s="118">
        <v>-37.640050000000002</v>
      </c>
      <c r="FO99" s="118">
        <v>-40.881869999999999</v>
      </c>
      <c r="FP99" s="118">
        <v>-44.330350000000003</v>
      </c>
      <c r="FQ99" s="118">
        <v>-47.964559999999999</v>
      </c>
      <c r="FR99" s="118">
        <v>-51.755650000000003</v>
      </c>
      <c r="FS99" s="118">
        <v>-55.668750000000003</v>
      </c>
      <c r="FT99" s="118">
        <v>-59.66498</v>
      </c>
      <c r="FU99" s="118">
        <v>-63.70664</v>
      </c>
      <c r="FV99" s="118">
        <v>-67.760729999999995</v>
      </c>
      <c r="FW99" s="118">
        <v>-71.802769999999995</v>
      </c>
      <c r="FX99" s="118">
        <v>-75.81953</v>
      </c>
      <c r="FY99" s="118">
        <v>-79.810540000000003</v>
      </c>
      <c r="FZ99" s="227">
        <v>-71.066666666666663</v>
      </c>
    </row>
    <row r="100" spans="1:182">
      <c r="A100" s="226">
        <v>-87</v>
      </c>
      <c r="B100" s="118">
        <v>117.18115</v>
      </c>
      <c r="C100" s="118">
        <v>115.71117</v>
      </c>
      <c r="D100" s="118">
        <v>114.25517000000001</v>
      </c>
      <c r="E100" s="118">
        <v>112.81528</v>
      </c>
      <c r="F100" s="118">
        <v>111.39284000000001</v>
      </c>
      <c r="G100" s="118">
        <v>109.98836</v>
      </c>
      <c r="H100" s="118">
        <v>108.60158</v>
      </c>
      <c r="I100" s="118">
        <v>107.2315</v>
      </c>
      <c r="J100" s="118">
        <v>105.87645999999999</v>
      </c>
      <c r="K100" s="118">
        <v>104.53418000000001</v>
      </c>
      <c r="L100" s="118">
        <v>103.20189999999999</v>
      </c>
      <c r="M100" s="118">
        <v>101.87649</v>
      </c>
      <c r="N100" s="118">
        <v>100.55446000000001</v>
      </c>
      <c r="O100" s="118">
        <v>99.232150000000004</v>
      </c>
      <c r="P100" s="118">
        <v>97.905770000000004</v>
      </c>
      <c r="Q100" s="118">
        <v>96.571449999999999</v>
      </c>
      <c r="R100" s="118">
        <v>95.225409999999997</v>
      </c>
      <c r="S100" s="118">
        <v>93.863960000000006</v>
      </c>
      <c r="T100" s="118">
        <v>92.48357</v>
      </c>
      <c r="U100" s="118">
        <v>91.080920000000006</v>
      </c>
      <c r="V100" s="118">
        <v>89.652990000000003</v>
      </c>
      <c r="W100" s="118">
        <v>88.197000000000003</v>
      </c>
      <c r="X100" s="118">
        <v>86.710549999999998</v>
      </c>
      <c r="Y100" s="118">
        <v>85.191550000000007</v>
      </c>
      <c r="Z100" s="118">
        <v>83.638260000000002</v>
      </c>
      <c r="AA100" s="118">
        <v>82.049340000000001</v>
      </c>
      <c r="AB100" s="118">
        <v>80.4238</v>
      </c>
      <c r="AC100" s="118">
        <v>78.761039999999994</v>
      </c>
      <c r="AD100" s="118">
        <v>77.060810000000004</v>
      </c>
      <c r="AE100" s="118">
        <v>75.323260000000005</v>
      </c>
      <c r="AF100" s="118">
        <v>73.548869999999994</v>
      </c>
      <c r="AG100" s="118">
        <v>71.738510000000005</v>
      </c>
      <c r="AH100" s="118">
        <v>69.8934</v>
      </c>
      <c r="AI100" s="118">
        <v>68.015140000000002</v>
      </c>
      <c r="AJ100" s="118">
        <v>66.105680000000007</v>
      </c>
      <c r="AK100" s="118">
        <v>64.167330000000007</v>
      </c>
      <c r="AL100" s="118">
        <v>62.20279</v>
      </c>
      <c r="AM100" s="118">
        <v>60.215150000000001</v>
      </c>
      <c r="AN100" s="118">
        <v>58.207859999999997</v>
      </c>
      <c r="AO100" s="118">
        <v>56.184759999999997</v>
      </c>
      <c r="AP100" s="118">
        <v>54.150080000000003</v>
      </c>
      <c r="AQ100" s="118">
        <v>52.10839</v>
      </c>
      <c r="AR100" s="118">
        <v>50.064610000000002</v>
      </c>
      <c r="AS100" s="118">
        <v>48.023949999999999</v>
      </c>
      <c r="AT100" s="118">
        <v>45.991869999999999</v>
      </c>
      <c r="AU100" s="118">
        <v>43.97401</v>
      </c>
      <c r="AV100" s="118">
        <v>41.976109999999998</v>
      </c>
      <c r="AW100" s="118">
        <v>40.003920000000001</v>
      </c>
      <c r="AX100" s="118">
        <v>38.063139999999997</v>
      </c>
      <c r="AY100" s="118">
        <v>36.159260000000003</v>
      </c>
      <c r="AZ100" s="118">
        <v>34.297530000000002</v>
      </c>
      <c r="BA100" s="118">
        <v>32.482799999999997</v>
      </c>
      <c r="BB100" s="118">
        <v>30.7195</v>
      </c>
      <c r="BC100" s="118">
        <v>29.01154</v>
      </c>
      <c r="BD100" s="118">
        <v>27.362290000000002</v>
      </c>
      <c r="BE100" s="118">
        <v>25.774480000000001</v>
      </c>
      <c r="BF100" s="118">
        <v>24.25028</v>
      </c>
      <c r="BG100" s="118">
        <v>22.79121</v>
      </c>
      <c r="BH100" s="118">
        <v>21.398230000000002</v>
      </c>
      <c r="BI100" s="118">
        <v>20.0717</v>
      </c>
      <c r="BJ100" s="118">
        <v>18.81147</v>
      </c>
      <c r="BK100" s="118">
        <v>17.61693</v>
      </c>
      <c r="BL100" s="118">
        <v>16.487030000000001</v>
      </c>
      <c r="BM100" s="118">
        <v>15.420360000000001</v>
      </c>
      <c r="BN100" s="118">
        <v>14.41522</v>
      </c>
      <c r="BO100" s="118">
        <v>13.46965</v>
      </c>
      <c r="BP100" s="118">
        <v>12.581480000000001</v>
      </c>
      <c r="BQ100" s="118">
        <v>11.748419999999999</v>
      </c>
      <c r="BR100" s="118">
        <v>10.96805</v>
      </c>
      <c r="BS100" s="118">
        <v>10.237909999999999</v>
      </c>
      <c r="BT100" s="118">
        <v>9.5554900000000007</v>
      </c>
      <c r="BU100" s="118">
        <v>8.91831</v>
      </c>
      <c r="BV100" s="118">
        <v>8.3238900000000005</v>
      </c>
      <c r="BW100" s="118">
        <v>7.7698200000000002</v>
      </c>
      <c r="BX100" s="118">
        <v>7.2537200000000004</v>
      </c>
      <c r="BY100" s="118">
        <v>6.7733299999999996</v>
      </c>
      <c r="BZ100" s="118">
        <v>6.3264300000000002</v>
      </c>
      <c r="CA100" s="118">
        <v>5.9109100000000003</v>
      </c>
      <c r="CB100" s="118">
        <v>5.5247599999999997</v>
      </c>
      <c r="CC100" s="118">
        <v>5.1660500000000003</v>
      </c>
      <c r="CD100" s="118">
        <v>4.8329300000000002</v>
      </c>
      <c r="CE100" s="118">
        <v>4.5236799999999997</v>
      </c>
      <c r="CF100" s="118">
        <v>4.2366299999999999</v>
      </c>
      <c r="CG100" s="118">
        <v>3.9702199999999999</v>
      </c>
      <c r="CH100" s="118">
        <v>3.72296</v>
      </c>
      <c r="CI100" s="118">
        <v>3.49343</v>
      </c>
      <c r="CJ100" s="118">
        <v>3.2803</v>
      </c>
      <c r="CK100" s="118">
        <v>3.0823</v>
      </c>
      <c r="CL100" s="118">
        <v>2.8982100000000002</v>
      </c>
      <c r="CM100" s="118">
        <v>2.72688</v>
      </c>
      <c r="CN100" s="119">
        <v>2.56738</v>
      </c>
      <c r="CO100" s="118">
        <v>2.4183300000000001</v>
      </c>
      <c r="CP100" s="118">
        <v>2.2789100000000002</v>
      </c>
      <c r="CQ100" s="118">
        <v>2.1481699999999999</v>
      </c>
      <c r="CR100" s="118">
        <v>2.0251899999999998</v>
      </c>
      <c r="CS100" s="118">
        <v>1.9091199999999999</v>
      </c>
      <c r="CT100" s="118">
        <v>1.7991200000000001</v>
      </c>
      <c r="CU100" s="118">
        <v>1.69441</v>
      </c>
      <c r="CV100" s="118">
        <v>1.5942400000000001</v>
      </c>
      <c r="CW100" s="118">
        <v>1.4978800000000001</v>
      </c>
      <c r="CX100" s="118">
        <v>1.4046700000000001</v>
      </c>
      <c r="CY100" s="118">
        <v>1.3139700000000001</v>
      </c>
      <c r="CZ100" s="118">
        <v>1.22515</v>
      </c>
      <c r="DA100" s="118">
        <v>1.1376599999999999</v>
      </c>
      <c r="DB100" s="118">
        <v>1.0509500000000001</v>
      </c>
      <c r="DC100" s="118">
        <v>0.96453</v>
      </c>
      <c r="DD100" s="118">
        <v>0.87790000000000001</v>
      </c>
      <c r="DE100" s="118">
        <v>0.79064999999999996</v>
      </c>
      <c r="DF100" s="118">
        <v>0.70235000000000003</v>
      </c>
      <c r="DG100" s="118">
        <v>0.61262000000000005</v>
      </c>
      <c r="DH100" s="118">
        <v>0.52110000000000001</v>
      </c>
      <c r="DI100" s="118">
        <v>0.42745</v>
      </c>
      <c r="DJ100" s="118">
        <v>0.33135999999999999</v>
      </c>
      <c r="DK100" s="118">
        <v>0.23252999999999999</v>
      </c>
      <c r="DL100" s="118">
        <v>0.13067999999999999</v>
      </c>
      <c r="DM100" s="118">
        <v>2.5520000000000001E-2</v>
      </c>
      <c r="DN100" s="118">
        <v>-8.3220000000000002E-2</v>
      </c>
      <c r="DO100" s="118">
        <v>-0.19578999999999999</v>
      </c>
      <c r="DP100" s="118">
        <v>-0.31247999999999998</v>
      </c>
      <c r="DQ100" s="118">
        <v>-0.43358000000000002</v>
      </c>
      <c r="DR100" s="118">
        <v>-0.55937000000000003</v>
      </c>
      <c r="DS100" s="118">
        <v>-0.69016999999999995</v>
      </c>
      <c r="DT100" s="118">
        <v>-0.82630999999999999</v>
      </c>
      <c r="DU100" s="118">
        <v>-0.96814</v>
      </c>
      <c r="DV100" s="118">
        <v>-1.1160399999999999</v>
      </c>
      <c r="DW100" s="118">
        <v>-1.27044</v>
      </c>
      <c r="DX100" s="118">
        <v>-1.4317800000000001</v>
      </c>
      <c r="DY100" s="118">
        <v>-1.60056</v>
      </c>
      <c r="DZ100" s="118">
        <v>-1.7773300000000001</v>
      </c>
      <c r="EA100" s="118">
        <v>-1.9626699999999999</v>
      </c>
      <c r="EB100" s="118">
        <v>-2.1571899999999999</v>
      </c>
      <c r="EC100" s="118">
        <v>-2.36158</v>
      </c>
      <c r="ED100" s="118">
        <v>-2.5766</v>
      </c>
      <c r="EE100" s="118">
        <v>-2.8030499999999998</v>
      </c>
      <c r="EF100" s="118">
        <v>-3.0418699999999999</v>
      </c>
      <c r="EG100" s="118">
        <v>-3.29393</v>
      </c>
      <c r="EH100" s="118">
        <v>-3.5602900000000002</v>
      </c>
      <c r="EI100" s="118">
        <v>-3.8420800000000002</v>
      </c>
      <c r="EJ100" s="118">
        <v>-4.1405399999999997</v>
      </c>
      <c r="EK100" s="118">
        <v>-4.4569999999999999</v>
      </c>
      <c r="EL100" s="118">
        <v>-4.7929599999999999</v>
      </c>
      <c r="EM100" s="118">
        <v>-5.1500199999999996</v>
      </c>
      <c r="EN100" s="118">
        <v>-5.52996</v>
      </c>
      <c r="EO100" s="118">
        <v>-5.9347200000000004</v>
      </c>
      <c r="EP100" s="118">
        <v>-6.3665099999999999</v>
      </c>
      <c r="EQ100" s="118">
        <v>-6.8277200000000002</v>
      </c>
      <c r="ER100" s="118">
        <v>-7.3210899999999999</v>
      </c>
      <c r="ES100" s="118">
        <v>-7.84964</v>
      </c>
      <c r="ET100" s="118">
        <v>-8.4167000000000005</v>
      </c>
      <c r="EU100" s="118">
        <v>-9.0260899999999999</v>
      </c>
      <c r="EV100" s="118">
        <v>-9.6820299999999992</v>
      </c>
      <c r="EW100" s="118">
        <v>-10.3893</v>
      </c>
      <c r="EX100" s="118">
        <v>-11.15325</v>
      </c>
      <c r="EY100" s="118">
        <v>-11.97988</v>
      </c>
      <c r="EZ100" s="118">
        <v>-12.8759</v>
      </c>
      <c r="FA100" s="118">
        <v>-13.84878</v>
      </c>
      <c r="FB100" s="118">
        <v>-14.906829999999999</v>
      </c>
      <c r="FC100" s="118">
        <v>-16.059259999999998</v>
      </c>
      <c r="FD100" s="118">
        <v>-17.316210000000002</v>
      </c>
      <c r="FE100" s="118">
        <v>-18.688639999999999</v>
      </c>
      <c r="FF100" s="118">
        <v>-20.188379999999999</v>
      </c>
      <c r="FG100" s="118">
        <v>-21.827850000000002</v>
      </c>
      <c r="FH100" s="118">
        <v>-23.619910000000001</v>
      </c>
      <c r="FI100" s="118">
        <v>-25.577480000000001</v>
      </c>
      <c r="FJ100" s="118">
        <v>-27.71284</v>
      </c>
      <c r="FK100" s="118">
        <v>-30.03698</v>
      </c>
      <c r="FL100" s="118">
        <v>-32.558790000000002</v>
      </c>
      <c r="FM100" s="118">
        <v>-35.2834</v>
      </c>
      <c r="FN100" s="118">
        <v>-38.21163</v>
      </c>
      <c r="FO100" s="118">
        <v>-41.33831</v>
      </c>
      <c r="FP100" s="118">
        <v>-44.651989999999998</v>
      </c>
      <c r="FQ100" s="118">
        <v>-48.13402</v>
      </c>
      <c r="FR100" s="118">
        <v>-51.759709999999998</v>
      </c>
      <c r="FS100" s="118">
        <v>-55.499879999999997</v>
      </c>
      <c r="FT100" s="118">
        <v>-59.322679999999998</v>
      </c>
      <c r="FU100" s="118">
        <v>-63.197969999999998</v>
      </c>
      <c r="FV100" s="118">
        <v>-67.100309999999993</v>
      </c>
      <c r="FW100" s="118">
        <v>-71.012069999999994</v>
      </c>
      <c r="FX100" s="118">
        <v>-74.925849999999997</v>
      </c>
      <c r="FY100" s="118">
        <v>-78.845849999999999</v>
      </c>
      <c r="FZ100" s="227">
        <v>-70.066666666666663</v>
      </c>
    </row>
    <row r="101" spans="1:182">
      <c r="A101" s="226">
        <v>-86</v>
      </c>
      <c r="B101" s="118">
        <v>116.18113</v>
      </c>
      <c r="C101" s="118">
        <v>114.69342</v>
      </c>
      <c r="D101" s="118">
        <v>113.22154999999999</v>
      </c>
      <c r="E101" s="118">
        <v>111.76784000000001</v>
      </c>
      <c r="F101" s="118">
        <v>110.33382</v>
      </c>
      <c r="G101" s="118">
        <v>108.92017</v>
      </c>
      <c r="H101" s="118">
        <v>107.52674</v>
      </c>
      <c r="I101" s="118">
        <v>106.15268</v>
      </c>
      <c r="J101" s="118">
        <v>104.79644</v>
      </c>
      <c r="K101" s="118">
        <v>103.45583999999999</v>
      </c>
      <c r="L101" s="118">
        <v>102.12824000000001</v>
      </c>
      <c r="M101" s="118">
        <v>100.81056</v>
      </c>
      <c r="N101" s="118">
        <v>99.499430000000004</v>
      </c>
      <c r="O101" s="118">
        <v>98.191270000000003</v>
      </c>
      <c r="P101" s="118">
        <v>96.882350000000002</v>
      </c>
      <c r="Q101" s="118">
        <v>95.568899999999999</v>
      </c>
      <c r="R101" s="118">
        <v>94.24718</v>
      </c>
      <c r="S101" s="118">
        <v>92.913579999999996</v>
      </c>
      <c r="T101" s="118">
        <v>91.564610000000002</v>
      </c>
      <c r="U101" s="118">
        <v>90.197010000000006</v>
      </c>
      <c r="V101" s="118">
        <v>88.807760000000002</v>
      </c>
      <c r="W101" s="118">
        <v>87.394109999999998</v>
      </c>
      <c r="X101" s="118">
        <v>85.953630000000004</v>
      </c>
      <c r="Y101" s="118">
        <v>84.484170000000006</v>
      </c>
      <c r="Z101" s="118">
        <v>82.983949999999993</v>
      </c>
      <c r="AA101" s="118">
        <v>81.451490000000007</v>
      </c>
      <c r="AB101" s="118">
        <v>79.885670000000005</v>
      </c>
      <c r="AC101" s="118">
        <v>78.285679999999999</v>
      </c>
      <c r="AD101" s="118">
        <v>76.651049999999998</v>
      </c>
      <c r="AE101" s="118">
        <v>74.981620000000007</v>
      </c>
      <c r="AF101" s="118">
        <v>73.277569999999997</v>
      </c>
      <c r="AG101" s="118">
        <v>71.539349999999999</v>
      </c>
      <c r="AH101" s="118">
        <v>69.767769999999999</v>
      </c>
      <c r="AI101" s="118">
        <v>67.963920000000002</v>
      </c>
      <c r="AJ101" s="118">
        <v>66.129239999999996</v>
      </c>
      <c r="AK101" s="118">
        <v>64.26549</v>
      </c>
      <c r="AL101" s="118">
        <v>62.374760000000002</v>
      </c>
      <c r="AM101" s="118">
        <v>60.459530000000001</v>
      </c>
      <c r="AN101" s="118">
        <v>58.522629999999999</v>
      </c>
      <c r="AO101" s="118">
        <v>56.567270000000001</v>
      </c>
      <c r="AP101" s="118">
        <v>54.597079999999998</v>
      </c>
      <c r="AQ101" s="118">
        <v>52.616059999999997</v>
      </c>
      <c r="AR101" s="118">
        <v>50.628579999999999</v>
      </c>
      <c r="AS101" s="118">
        <v>48.639409999999998</v>
      </c>
      <c r="AT101" s="118">
        <v>46.653599999999997</v>
      </c>
      <c r="AU101" s="118">
        <v>44.676499999999997</v>
      </c>
      <c r="AV101" s="118">
        <v>42.713630000000002</v>
      </c>
      <c r="AW101" s="118">
        <v>40.770659999999999</v>
      </c>
      <c r="AX101" s="118">
        <v>38.853270000000002</v>
      </c>
      <c r="AY101" s="118">
        <v>36.967059999999996</v>
      </c>
      <c r="AZ101" s="118">
        <v>35.117469999999997</v>
      </c>
      <c r="BA101" s="118">
        <v>33.309629999999999</v>
      </c>
      <c r="BB101" s="118">
        <v>31.54834</v>
      </c>
      <c r="BC101" s="118">
        <v>29.83792</v>
      </c>
      <c r="BD101" s="118">
        <v>28.182169999999999</v>
      </c>
      <c r="BE101" s="118">
        <v>26.584299999999999</v>
      </c>
      <c r="BF101" s="118">
        <v>25.046949999999999</v>
      </c>
      <c r="BG101" s="118">
        <v>23.572130000000001</v>
      </c>
      <c r="BH101" s="118">
        <v>22.16122</v>
      </c>
      <c r="BI101" s="118">
        <v>20.81503</v>
      </c>
      <c r="BJ101" s="118">
        <v>19.53379</v>
      </c>
      <c r="BK101" s="118">
        <v>18.317250000000001</v>
      </c>
      <c r="BL101" s="118">
        <v>17.164660000000001</v>
      </c>
      <c r="BM101" s="118">
        <v>16.07489</v>
      </c>
      <c r="BN101" s="118">
        <v>15.04646</v>
      </c>
      <c r="BO101" s="118">
        <v>14.0776</v>
      </c>
      <c r="BP101" s="118">
        <v>13.1663</v>
      </c>
      <c r="BQ101" s="118">
        <v>12.31039</v>
      </c>
      <c r="BR101" s="118">
        <v>11.50755</v>
      </c>
      <c r="BS101" s="118">
        <v>10.7554</v>
      </c>
      <c r="BT101" s="118">
        <v>10.05148</v>
      </c>
      <c r="BU101" s="118">
        <v>9.3933300000000006</v>
      </c>
      <c r="BV101" s="118">
        <v>8.7785100000000007</v>
      </c>
      <c r="BW101" s="118">
        <v>8.2045999999999992</v>
      </c>
      <c r="BX101" s="118">
        <v>7.6692400000000003</v>
      </c>
      <c r="BY101" s="118">
        <v>7.17014</v>
      </c>
      <c r="BZ101" s="118">
        <v>6.7050900000000002</v>
      </c>
      <c r="CA101" s="118">
        <v>6.27196</v>
      </c>
      <c r="CB101" s="118">
        <v>5.8687199999999997</v>
      </c>
      <c r="CC101" s="118">
        <v>5.4934000000000003</v>
      </c>
      <c r="CD101" s="118">
        <v>5.1441699999999999</v>
      </c>
      <c r="CE101" s="118">
        <v>4.8192599999999999</v>
      </c>
      <c r="CF101" s="118">
        <v>4.5169899999999998</v>
      </c>
      <c r="CG101" s="118">
        <v>4.2357899999999997</v>
      </c>
      <c r="CH101" s="118">
        <v>3.9741399999999998</v>
      </c>
      <c r="CI101" s="118">
        <v>3.73061</v>
      </c>
      <c r="CJ101" s="118">
        <v>3.50386</v>
      </c>
      <c r="CK101" s="118">
        <v>3.2926000000000002</v>
      </c>
      <c r="CL101" s="118">
        <v>3.0956100000000002</v>
      </c>
      <c r="CM101" s="118">
        <v>2.9117199999999999</v>
      </c>
      <c r="CN101" s="119">
        <v>2.74</v>
      </c>
      <c r="CO101" s="118">
        <v>2.5790500000000001</v>
      </c>
      <c r="CP101" s="118">
        <v>2.4280400000000002</v>
      </c>
      <c r="CQ101" s="118">
        <v>2.2860299999999998</v>
      </c>
      <c r="CR101" s="118">
        <v>2.1520899999999998</v>
      </c>
      <c r="CS101" s="118">
        <v>2.02535</v>
      </c>
      <c r="CT101" s="118">
        <v>1.9049700000000001</v>
      </c>
      <c r="CU101" s="118">
        <v>1.79017</v>
      </c>
      <c r="CV101" s="118">
        <v>1.68018</v>
      </c>
      <c r="CW101" s="118">
        <v>1.5742700000000001</v>
      </c>
      <c r="CX101" s="118">
        <v>1.47177</v>
      </c>
      <c r="CY101" s="118">
        <v>1.37201</v>
      </c>
      <c r="CZ101" s="118">
        <v>1.27437</v>
      </c>
      <c r="DA101" s="118">
        <v>1.1782699999999999</v>
      </c>
      <c r="DB101" s="118">
        <v>1.0831500000000001</v>
      </c>
      <c r="DC101" s="118">
        <v>0.98848999999999998</v>
      </c>
      <c r="DD101" s="118">
        <v>0.89378000000000002</v>
      </c>
      <c r="DE101" s="118">
        <v>0.79857999999999996</v>
      </c>
      <c r="DF101" s="118">
        <v>0.70243</v>
      </c>
      <c r="DG101" s="118">
        <v>0.60494000000000003</v>
      </c>
      <c r="DH101" s="118">
        <v>0.50570000000000004</v>
      </c>
      <c r="DI101" s="118">
        <v>0.40436</v>
      </c>
      <c r="DJ101" s="118">
        <v>0.30055999999999999</v>
      </c>
      <c r="DK101" s="118">
        <v>0.19398000000000001</v>
      </c>
      <c r="DL101" s="118">
        <v>8.4290000000000004E-2</v>
      </c>
      <c r="DM101" s="118">
        <v>-2.8819999999999998E-2</v>
      </c>
      <c r="DN101" s="118">
        <v>-0.14566000000000001</v>
      </c>
      <c r="DO101" s="118">
        <v>-0.26651999999999998</v>
      </c>
      <c r="DP101" s="118">
        <v>-0.39169999999999999</v>
      </c>
      <c r="DQ101" s="118">
        <v>-0.52156000000000002</v>
      </c>
      <c r="DR101" s="118">
        <v>-0.65641000000000005</v>
      </c>
      <c r="DS101" s="118">
        <v>-0.79657999999999995</v>
      </c>
      <c r="DT101" s="118">
        <v>-0.94245999999999996</v>
      </c>
      <c r="DU101" s="118">
        <v>-1.0944100000000001</v>
      </c>
      <c r="DV101" s="118">
        <v>-1.2528600000000001</v>
      </c>
      <c r="DW101" s="118">
        <v>-1.4182600000000001</v>
      </c>
      <c r="DX101" s="118">
        <v>-1.59108</v>
      </c>
      <c r="DY101" s="118">
        <v>-1.77186</v>
      </c>
      <c r="DZ101" s="118">
        <v>-1.96116</v>
      </c>
      <c r="EA101" s="118">
        <v>-2.15957</v>
      </c>
      <c r="EB101" s="118">
        <v>-2.36775</v>
      </c>
      <c r="EC101" s="118">
        <v>-2.5864099999999999</v>
      </c>
      <c r="ED101" s="118">
        <v>-2.8163100000000001</v>
      </c>
      <c r="EE101" s="118">
        <v>-3.0582699999999998</v>
      </c>
      <c r="EF101" s="118">
        <v>-3.3132600000000001</v>
      </c>
      <c r="EG101" s="118">
        <v>-3.5821800000000001</v>
      </c>
      <c r="EH101" s="118">
        <v>-3.8660600000000001</v>
      </c>
      <c r="EI101" s="118">
        <v>-4.1660500000000003</v>
      </c>
      <c r="EJ101" s="118">
        <v>-4.4834500000000004</v>
      </c>
      <c r="EK101" s="118">
        <v>-4.8195199999999998</v>
      </c>
      <c r="EL101" s="118">
        <v>-5.1757900000000001</v>
      </c>
      <c r="EM101" s="118">
        <v>-5.5538699999999999</v>
      </c>
      <c r="EN101" s="118">
        <v>-5.9555199999999999</v>
      </c>
      <c r="EO101" s="118">
        <v>-6.3826900000000002</v>
      </c>
      <c r="EP101" s="118">
        <v>-6.8375300000000001</v>
      </c>
      <c r="EQ101" s="118">
        <v>-7.3224400000000003</v>
      </c>
      <c r="ER101" s="118">
        <v>-7.8400800000000004</v>
      </c>
      <c r="ES101" s="118">
        <v>-8.3934300000000004</v>
      </c>
      <c r="ET101" s="118">
        <v>-8.9857700000000005</v>
      </c>
      <c r="EU101" s="118">
        <v>-9.6207799999999999</v>
      </c>
      <c r="EV101" s="118">
        <v>-10.30259</v>
      </c>
      <c r="EW101" s="118">
        <v>-11.035780000000001</v>
      </c>
      <c r="EX101" s="118">
        <v>-11.825530000000001</v>
      </c>
      <c r="EY101" s="118">
        <v>-12.67755</v>
      </c>
      <c r="EZ101" s="118">
        <v>-13.59821</v>
      </c>
      <c r="FA101" s="118">
        <v>-14.59459</v>
      </c>
      <c r="FB101" s="118">
        <v>-15.67449</v>
      </c>
      <c r="FC101" s="118">
        <v>-16.84647</v>
      </c>
      <c r="FD101" s="118">
        <v>-18.119859999999999</v>
      </c>
      <c r="FE101" s="118">
        <v>-19.504740000000002</v>
      </c>
      <c r="FF101" s="118">
        <v>-21.01174</v>
      </c>
      <c r="FG101" s="118">
        <v>-22.652010000000001</v>
      </c>
      <c r="FH101" s="118">
        <v>-24.436820000000001</v>
      </c>
      <c r="FI101" s="118">
        <v>-26.377369999999999</v>
      </c>
      <c r="FJ101" s="118">
        <v>-28.484059999999999</v>
      </c>
      <c r="FK101" s="118">
        <v>-30.765930000000001</v>
      </c>
      <c r="FL101" s="118">
        <v>-33.229950000000002</v>
      </c>
      <c r="FM101" s="118">
        <v>-35.879640000000002</v>
      </c>
      <c r="FN101" s="118">
        <v>-38.714730000000003</v>
      </c>
      <c r="FO101" s="118">
        <v>-41.729750000000003</v>
      </c>
      <c r="FP101" s="118">
        <v>-44.914180000000002</v>
      </c>
      <c r="FQ101" s="118">
        <v>-48.2515</v>
      </c>
      <c r="FR101" s="118">
        <v>-51.720770000000002</v>
      </c>
      <c r="FS101" s="118">
        <v>-55.29786</v>
      </c>
      <c r="FT101" s="118">
        <v>-58.957009999999997</v>
      </c>
      <c r="FU101" s="118">
        <v>-62.674799999999998</v>
      </c>
      <c r="FV101" s="118">
        <v>-66.432540000000003</v>
      </c>
      <c r="FW101" s="118">
        <v>-70.218980000000002</v>
      </c>
      <c r="FX101" s="118">
        <v>-74.032390000000007</v>
      </c>
      <c r="FY101" s="118">
        <v>-77.881969999999995</v>
      </c>
      <c r="FZ101" s="227">
        <v>-69.066666666666663</v>
      </c>
    </row>
    <row r="102" spans="1:182">
      <c r="A102" s="226">
        <v>-85</v>
      </c>
      <c r="B102" s="118">
        <v>115.18111</v>
      </c>
      <c r="C102" s="118">
        <v>113.67614</v>
      </c>
      <c r="D102" s="118">
        <v>112.18893</v>
      </c>
      <c r="E102" s="118">
        <v>110.72199000000001</v>
      </c>
      <c r="F102" s="118">
        <v>109.27699</v>
      </c>
      <c r="G102" s="118">
        <v>107.85477</v>
      </c>
      <c r="H102" s="118">
        <v>106.45532</v>
      </c>
      <c r="I102" s="118">
        <v>105.0779</v>
      </c>
      <c r="J102" s="118">
        <v>103.72105000000001</v>
      </c>
      <c r="K102" s="118">
        <v>102.3827</v>
      </c>
      <c r="L102" s="118">
        <v>101.06028000000001</v>
      </c>
      <c r="M102" s="118">
        <v>99.750799999999998</v>
      </c>
      <c r="N102" s="118">
        <v>98.450959999999995</v>
      </c>
      <c r="O102" s="118">
        <v>97.157229999999998</v>
      </c>
      <c r="P102" s="118">
        <v>95.865949999999998</v>
      </c>
      <c r="Q102" s="118">
        <v>94.573409999999996</v>
      </c>
      <c r="R102" s="118">
        <v>93.275940000000006</v>
      </c>
      <c r="S102" s="118">
        <v>91.969939999999994</v>
      </c>
      <c r="T102" s="118">
        <v>90.651979999999995</v>
      </c>
      <c r="U102" s="118">
        <v>89.318809999999999</v>
      </c>
      <c r="V102" s="118">
        <v>87.967429999999993</v>
      </c>
      <c r="W102" s="118">
        <v>86.595089999999999</v>
      </c>
      <c r="X102" s="118">
        <v>85.199309999999997</v>
      </c>
      <c r="Y102" s="118">
        <v>83.777919999999995</v>
      </c>
      <c r="Z102" s="118">
        <v>82.329040000000006</v>
      </c>
      <c r="AA102" s="118">
        <v>80.851100000000002</v>
      </c>
      <c r="AB102" s="118">
        <v>79.342820000000003</v>
      </c>
      <c r="AC102" s="118">
        <v>77.803210000000007</v>
      </c>
      <c r="AD102" s="118">
        <v>76.2316</v>
      </c>
      <c r="AE102" s="118">
        <v>74.627560000000003</v>
      </c>
      <c r="AF102" s="118">
        <v>72.990970000000004</v>
      </c>
      <c r="AG102" s="118">
        <v>71.321969999999993</v>
      </c>
      <c r="AH102" s="118">
        <v>69.620940000000004</v>
      </c>
      <c r="AI102" s="118">
        <v>67.888549999999995</v>
      </c>
      <c r="AJ102" s="118">
        <v>66.125789999999995</v>
      </c>
      <c r="AK102" s="118">
        <v>64.3339</v>
      </c>
      <c r="AL102" s="118">
        <v>62.514449999999997</v>
      </c>
      <c r="AM102" s="118">
        <v>60.669370000000001</v>
      </c>
      <c r="AN102" s="118">
        <v>58.800899999999999</v>
      </c>
      <c r="AO102" s="118">
        <v>56.911709999999999</v>
      </c>
      <c r="AP102" s="118">
        <v>55.004829999999998</v>
      </c>
      <c r="AQ102" s="118">
        <v>53.083710000000004</v>
      </c>
      <c r="AR102" s="118">
        <v>51.152239999999999</v>
      </c>
      <c r="AS102" s="118">
        <v>49.214689999999997</v>
      </c>
      <c r="AT102" s="118">
        <v>47.275709999999997</v>
      </c>
      <c r="AU102" s="118">
        <v>45.340319999999998</v>
      </c>
      <c r="AV102" s="118">
        <v>43.413800000000002</v>
      </c>
      <c r="AW102" s="118">
        <v>41.501660000000001</v>
      </c>
      <c r="AX102" s="118">
        <v>39.60951</v>
      </c>
      <c r="AY102" s="118">
        <v>37.743009999999998</v>
      </c>
      <c r="AZ102" s="118">
        <v>35.907710000000002</v>
      </c>
      <c r="BA102" s="118">
        <v>34.108989999999999</v>
      </c>
      <c r="BB102" s="118">
        <v>32.351930000000003</v>
      </c>
      <c r="BC102" s="118">
        <v>30.641190000000002</v>
      </c>
      <c r="BD102" s="118">
        <v>28.980979999999999</v>
      </c>
      <c r="BE102" s="118">
        <v>27.374980000000001</v>
      </c>
      <c r="BF102" s="118">
        <v>25.826250000000002</v>
      </c>
      <c r="BG102" s="118">
        <v>24.33727</v>
      </c>
      <c r="BH102" s="118">
        <v>22.909849999999999</v>
      </c>
      <c r="BI102" s="118">
        <v>21.54523</v>
      </c>
      <c r="BJ102" s="118">
        <v>20.244050000000001</v>
      </c>
      <c r="BK102" s="118">
        <v>19.00639</v>
      </c>
      <c r="BL102" s="118">
        <v>17.831849999999999</v>
      </c>
      <c r="BM102" s="118">
        <v>16.719580000000001</v>
      </c>
      <c r="BN102" s="118">
        <v>15.66832</v>
      </c>
      <c r="BO102" s="118">
        <v>14.67653</v>
      </c>
      <c r="BP102" s="118">
        <v>13.742369999999999</v>
      </c>
      <c r="BQ102" s="118">
        <v>12.863799999999999</v>
      </c>
      <c r="BR102" s="118">
        <v>12.03862</v>
      </c>
      <c r="BS102" s="118">
        <v>11.264519999999999</v>
      </c>
      <c r="BT102" s="118">
        <v>10.539110000000001</v>
      </c>
      <c r="BU102" s="118">
        <v>9.8599800000000002</v>
      </c>
      <c r="BV102" s="118">
        <v>9.2247199999999996</v>
      </c>
      <c r="BW102" s="118">
        <v>8.6309199999999997</v>
      </c>
      <c r="BX102" s="118">
        <v>8.0762400000000003</v>
      </c>
      <c r="BY102" s="118">
        <v>7.55837</v>
      </c>
      <c r="BZ102" s="118">
        <v>7.0751099999999996</v>
      </c>
      <c r="CA102" s="118">
        <v>6.6243100000000004</v>
      </c>
      <c r="CB102" s="118">
        <v>6.2039200000000001</v>
      </c>
      <c r="CC102" s="118">
        <v>5.8119699999999996</v>
      </c>
      <c r="CD102" s="118">
        <v>5.4466000000000001</v>
      </c>
      <c r="CE102" s="118">
        <v>5.1060299999999996</v>
      </c>
      <c r="CF102" s="118">
        <v>4.7885600000000004</v>
      </c>
      <c r="CG102" s="118">
        <v>4.4925899999999999</v>
      </c>
      <c r="CH102" s="118">
        <v>4.2165999999999997</v>
      </c>
      <c r="CI102" s="118">
        <v>3.9591500000000002</v>
      </c>
      <c r="CJ102" s="118">
        <v>3.71888</v>
      </c>
      <c r="CK102" s="118">
        <v>3.4944700000000002</v>
      </c>
      <c r="CL102" s="118">
        <v>3.28471</v>
      </c>
      <c r="CM102" s="118">
        <v>3.0884200000000002</v>
      </c>
      <c r="CN102" s="119">
        <v>2.9046599999999998</v>
      </c>
      <c r="CO102" s="118">
        <v>2.7320000000000002</v>
      </c>
      <c r="CP102" s="118">
        <v>2.5696300000000001</v>
      </c>
      <c r="CQ102" s="118">
        <v>2.4165800000000002</v>
      </c>
      <c r="CR102" s="118">
        <v>2.2719299999999998</v>
      </c>
      <c r="CS102" s="118">
        <v>2.1347999999999998</v>
      </c>
      <c r="CT102" s="118">
        <v>2.00434</v>
      </c>
      <c r="CU102" s="118">
        <v>1.8797600000000001</v>
      </c>
      <c r="CV102" s="118">
        <v>1.7602800000000001</v>
      </c>
      <c r="CW102" s="118">
        <v>1.64517</v>
      </c>
      <c r="CX102" s="118">
        <v>1.53372</v>
      </c>
      <c r="CY102" s="118">
        <v>1.4252899999999999</v>
      </c>
      <c r="CZ102" s="118">
        <v>1.3192200000000001</v>
      </c>
      <c r="DA102" s="118">
        <v>1.2149099999999999</v>
      </c>
      <c r="DB102" s="118">
        <v>1.1117900000000001</v>
      </c>
      <c r="DC102" s="118">
        <v>1.00932</v>
      </c>
      <c r="DD102" s="118">
        <v>0.90697000000000005</v>
      </c>
      <c r="DE102" s="118">
        <v>0.80425999999999997</v>
      </c>
      <c r="DF102" s="118">
        <v>0.70072000000000001</v>
      </c>
      <c r="DG102" s="118">
        <v>0.59592000000000001</v>
      </c>
      <c r="DH102" s="118">
        <v>0.48942999999999998</v>
      </c>
      <c r="DI102" s="118">
        <v>0.38085999999999998</v>
      </c>
      <c r="DJ102" s="118">
        <v>0.26983000000000001</v>
      </c>
      <c r="DK102" s="118">
        <v>0.15597</v>
      </c>
      <c r="DL102" s="118">
        <v>3.8920000000000003E-2</v>
      </c>
      <c r="DM102" s="118">
        <v>-8.1670000000000006E-2</v>
      </c>
      <c r="DN102" s="118">
        <v>-0.20613000000000001</v>
      </c>
      <c r="DO102" s="118">
        <v>-0.33481</v>
      </c>
      <c r="DP102" s="118">
        <v>-0.46804000000000001</v>
      </c>
      <c r="DQ102" s="118">
        <v>-0.60619000000000001</v>
      </c>
      <c r="DR102" s="118">
        <v>-0.74961999999999995</v>
      </c>
      <c r="DS102" s="118">
        <v>-0.89873000000000003</v>
      </c>
      <c r="DT102" s="118">
        <v>-1.05389</v>
      </c>
      <c r="DU102" s="118">
        <v>-1.2155199999999999</v>
      </c>
      <c r="DV102" s="118">
        <v>-1.38409</v>
      </c>
      <c r="DW102" s="118">
        <v>-1.5600499999999999</v>
      </c>
      <c r="DX102" s="118">
        <v>-1.7439199999999999</v>
      </c>
      <c r="DY102" s="118">
        <v>-1.9362600000000001</v>
      </c>
      <c r="DZ102" s="118">
        <v>-2.1376499999999998</v>
      </c>
      <c r="EA102" s="118">
        <v>-2.3487</v>
      </c>
      <c r="EB102" s="118">
        <v>-2.5701100000000001</v>
      </c>
      <c r="EC102" s="118">
        <v>-2.8025799999999998</v>
      </c>
      <c r="ED102" s="118">
        <v>-3.0468899999999999</v>
      </c>
      <c r="EE102" s="118">
        <v>-3.3039100000000001</v>
      </c>
      <c r="EF102" s="118">
        <v>-3.57457</v>
      </c>
      <c r="EG102" s="118">
        <v>-3.85982</v>
      </c>
      <c r="EH102" s="118">
        <v>-4.1606699999999996</v>
      </c>
      <c r="EI102" s="118">
        <v>-4.4782999999999999</v>
      </c>
      <c r="EJ102" s="118">
        <v>-4.8140000000000001</v>
      </c>
      <c r="EK102" s="118">
        <v>-5.1690300000000002</v>
      </c>
      <c r="EL102" s="118">
        <v>-5.5449200000000003</v>
      </c>
      <c r="EM102" s="118">
        <v>-5.9432400000000003</v>
      </c>
      <c r="EN102" s="118">
        <v>-6.3657899999999996</v>
      </c>
      <c r="EO102" s="118">
        <v>-6.8144499999999999</v>
      </c>
      <c r="EP102" s="118">
        <v>-7.2913600000000001</v>
      </c>
      <c r="EQ102" s="118">
        <v>-7.7988900000000001</v>
      </c>
      <c r="ER102" s="118">
        <v>-8.3396500000000007</v>
      </c>
      <c r="ES102" s="118">
        <v>-8.9165399999999995</v>
      </c>
      <c r="ET102" s="118">
        <v>-9.5327500000000001</v>
      </c>
      <c r="EU102" s="118">
        <v>-10.19187</v>
      </c>
      <c r="EV102" s="118">
        <v>-10.89786</v>
      </c>
      <c r="EW102" s="118">
        <v>-11.65516</v>
      </c>
      <c r="EX102" s="118">
        <v>-12.4687</v>
      </c>
      <c r="EY102" s="118">
        <v>-13.343920000000001</v>
      </c>
      <c r="EZ102" s="118">
        <v>-14.286860000000001</v>
      </c>
      <c r="FA102" s="118">
        <v>-15.30415</v>
      </c>
      <c r="FB102" s="118">
        <v>-16.403110000000002</v>
      </c>
      <c r="FC102" s="118">
        <v>-17.591650000000001</v>
      </c>
      <c r="FD102" s="118">
        <v>-18.878319999999999</v>
      </c>
      <c r="FE102" s="118">
        <v>-20.272300000000001</v>
      </c>
      <c r="FF102" s="118">
        <v>-21.78313</v>
      </c>
      <c r="FG102" s="118">
        <v>-23.4207</v>
      </c>
      <c r="FH102" s="118">
        <v>-25.194890000000001</v>
      </c>
      <c r="FI102" s="118">
        <v>-27.115290000000002</v>
      </c>
      <c r="FJ102" s="118">
        <v>-29.190639999999998</v>
      </c>
      <c r="FK102" s="118">
        <v>-31.428270000000001</v>
      </c>
      <c r="FL102" s="118">
        <v>-33.83352</v>
      </c>
      <c r="FM102" s="118">
        <v>-36.408630000000002</v>
      </c>
      <c r="FN102" s="118">
        <v>-39.152470000000001</v>
      </c>
      <c r="FO102" s="118">
        <v>-42.059539999999998</v>
      </c>
      <c r="FP102" s="118">
        <v>-45.120220000000003</v>
      </c>
      <c r="FQ102" s="118">
        <v>-48.320050000000002</v>
      </c>
      <c r="FR102" s="118">
        <v>-51.64141</v>
      </c>
      <c r="FS102" s="118">
        <v>-55.064610000000002</v>
      </c>
      <c r="FT102" s="118">
        <v>-58.56926</v>
      </c>
      <c r="FU102" s="118">
        <v>-62.137830000000001</v>
      </c>
      <c r="FV102" s="118">
        <v>-65.7577</v>
      </c>
      <c r="FW102" s="118">
        <v>-69.42353</v>
      </c>
      <c r="FX102" s="118">
        <v>-73.139129999999994</v>
      </c>
      <c r="FY102" s="118">
        <v>-76.918880000000001</v>
      </c>
      <c r="FZ102" s="227">
        <v>-68.066666666666663</v>
      </c>
    </row>
    <row r="103" spans="1:182">
      <c r="A103" s="226">
        <v>-84</v>
      </c>
      <c r="B103" s="118">
        <v>114.18109</v>
      </c>
      <c r="C103" s="118">
        <v>112.65936000000001</v>
      </c>
      <c r="D103" s="118">
        <v>111.15733</v>
      </c>
      <c r="E103" s="118">
        <v>109.67771999999999</v>
      </c>
      <c r="F103" s="118">
        <v>108.22233</v>
      </c>
      <c r="G103" s="118">
        <v>106.79215000000001</v>
      </c>
      <c r="H103" s="118">
        <v>105.38728999999999</v>
      </c>
      <c r="I103" s="118">
        <v>104.00709999999999</v>
      </c>
      <c r="J103" s="118">
        <v>102.65022</v>
      </c>
      <c r="K103" s="118">
        <v>101.31465</v>
      </c>
      <c r="L103" s="118">
        <v>99.997900000000001</v>
      </c>
      <c r="M103" s="118">
        <v>98.697040000000001</v>
      </c>
      <c r="N103" s="118">
        <v>97.408820000000006</v>
      </c>
      <c r="O103" s="118">
        <v>96.129769999999994</v>
      </c>
      <c r="P103" s="118">
        <v>94.856269999999995</v>
      </c>
      <c r="Q103" s="118">
        <v>93.58466</v>
      </c>
      <c r="R103" s="118">
        <v>92.311300000000003</v>
      </c>
      <c r="S103" s="118">
        <v>91.032640000000001</v>
      </c>
      <c r="T103" s="118">
        <v>89.745249999999999</v>
      </c>
      <c r="U103" s="118">
        <v>88.445899999999995</v>
      </c>
      <c r="V103" s="118">
        <v>87.131590000000003</v>
      </c>
      <c r="W103" s="118">
        <v>85.799539999999993</v>
      </c>
      <c r="X103" s="118">
        <v>84.44726</v>
      </c>
      <c r="Y103" s="118">
        <v>83.072500000000005</v>
      </c>
      <c r="Z103" s="118">
        <v>81.673320000000004</v>
      </c>
      <c r="AA103" s="118">
        <v>80.24803</v>
      </c>
      <c r="AB103" s="118">
        <v>78.79522</v>
      </c>
      <c r="AC103" s="118">
        <v>77.313749999999999</v>
      </c>
      <c r="AD103" s="118">
        <v>75.802729999999997</v>
      </c>
      <c r="AE103" s="118">
        <v>74.261499999999998</v>
      </c>
      <c r="AF103" s="118">
        <v>72.689670000000007</v>
      </c>
      <c r="AG103" s="118">
        <v>71.087100000000007</v>
      </c>
      <c r="AH103" s="118">
        <v>69.453819999999993</v>
      </c>
      <c r="AI103" s="118">
        <v>67.790099999999995</v>
      </c>
      <c r="AJ103" s="118">
        <v>66.096519999999998</v>
      </c>
      <c r="AK103" s="118">
        <v>64.37388</v>
      </c>
      <c r="AL103" s="118">
        <v>62.623260000000002</v>
      </c>
      <c r="AM103" s="118">
        <v>60.846089999999997</v>
      </c>
      <c r="AN103" s="118">
        <v>59.044110000000003</v>
      </c>
      <c r="AO103" s="118">
        <v>57.219450000000002</v>
      </c>
      <c r="AP103" s="118">
        <v>55.374600000000001</v>
      </c>
      <c r="AQ103" s="118">
        <v>53.512520000000002</v>
      </c>
      <c r="AR103" s="118">
        <v>51.636569999999999</v>
      </c>
      <c r="AS103" s="118">
        <v>49.75056</v>
      </c>
      <c r="AT103" s="118">
        <v>47.858750000000001</v>
      </c>
      <c r="AU103" s="118">
        <v>45.965789999999998</v>
      </c>
      <c r="AV103" s="118">
        <v>44.076680000000003</v>
      </c>
      <c r="AW103" s="118">
        <v>42.196739999999998</v>
      </c>
      <c r="AX103" s="118">
        <v>40.33146</v>
      </c>
      <c r="AY103" s="118">
        <v>38.486490000000003</v>
      </c>
      <c r="AZ103" s="118">
        <v>36.667450000000002</v>
      </c>
      <c r="BA103" s="118">
        <v>34.87988</v>
      </c>
      <c r="BB103" s="118">
        <v>33.129089999999998</v>
      </c>
      <c r="BC103" s="118">
        <v>31.420069999999999</v>
      </c>
      <c r="BD103" s="118">
        <v>29.757380000000001</v>
      </c>
      <c r="BE103" s="118">
        <v>28.14509</v>
      </c>
      <c r="BF103" s="118">
        <v>26.5867</v>
      </c>
      <c r="BG103" s="118">
        <v>25.085100000000001</v>
      </c>
      <c r="BH103" s="118">
        <v>23.642569999999999</v>
      </c>
      <c r="BI103" s="118">
        <v>22.260760000000001</v>
      </c>
      <c r="BJ103" s="118">
        <v>20.94069</v>
      </c>
      <c r="BK103" s="118">
        <v>19.68282</v>
      </c>
      <c r="BL103" s="118">
        <v>18.487079999999999</v>
      </c>
      <c r="BM103" s="118">
        <v>17.352900000000002</v>
      </c>
      <c r="BN103" s="118">
        <v>16.279309999999999</v>
      </c>
      <c r="BO103" s="118">
        <v>15.26497</v>
      </c>
      <c r="BP103" s="118">
        <v>14.30823</v>
      </c>
      <c r="BQ103" s="118">
        <v>13.4072</v>
      </c>
      <c r="BR103" s="118">
        <v>12.559799999999999</v>
      </c>
      <c r="BS103" s="118">
        <v>11.76384</v>
      </c>
      <c r="BT103" s="118">
        <v>11.01698</v>
      </c>
      <c r="BU103" s="118">
        <v>10.316879999999999</v>
      </c>
      <c r="BV103" s="118">
        <v>9.6611600000000006</v>
      </c>
      <c r="BW103" s="118">
        <v>9.0474399999999999</v>
      </c>
      <c r="BX103" s="118">
        <v>8.4733900000000002</v>
      </c>
      <c r="BY103" s="118">
        <v>7.9367200000000002</v>
      </c>
      <c r="BZ103" s="118">
        <v>7.4352099999999997</v>
      </c>
      <c r="CA103" s="118">
        <v>6.96671</v>
      </c>
      <c r="CB103" s="118">
        <v>6.5291499999999996</v>
      </c>
      <c r="CC103" s="118">
        <v>6.1205699999999998</v>
      </c>
      <c r="CD103" s="118">
        <v>5.7390699999999999</v>
      </c>
      <c r="CE103" s="118">
        <v>5.38286</v>
      </c>
      <c r="CF103" s="118">
        <v>5.0502399999999996</v>
      </c>
      <c r="CG103" s="118">
        <v>4.7395800000000001</v>
      </c>
      <c r="CH103" s="118">
        <v>4.4493499999999999</v>
      </c>
      <c r="CI103" s="118">
        <v>4.1780900000000001</v>
      </c>
      <c r="CJ103" s="118">
        <v>3.92441</v>
      </c>
      <c r="CK103" s="118">
        <v>3.68702</v>
      </c>
      <c r="CL103" s="118">
        <v>3.4646599999999999</v>
      </c>
      <c r="CM103" s="118">
        <v>3.2561599999999999</v>
      </c>
      <c r="CN103" s="119">
        <v>3.0605799999999999</v>
      </c>
      <c r="CO103" s="118">
        <v>2.8764599999999998</v>
      </c>
      <c r="CP103" s="118">
        <v>2.7029800000000002</v>
      </c>
      <c r="CQ103" s="118">
        <v>2.5391699999999999</v>
      </c>
      <c r="CR103" s="118">
        <v>2.3841100000000002</v>
      </c>
      <c r="CS103" s="118">
        <v>2.2368899999999998</v>
      </c>
      <c r="CT103" s="118">
        <v>2.0966800000000001</v>
      </c>
      <c r="CU103" s="118">
        <v>1.9626600000000001</v>
      </c>
      <c r="CV103" s="118">
        <v>1.83405</v>
      </c>
      <c r="CW103" s="118">
        <v>1.71011</v>
      </c>
      <c r="CX103" s="118">
        <v>1.59012</v>
      </c>
      <c r="CY103" s="118">
        <v>1.4734100000000001</v>
      </c>
      <c r="CZ103" s="118">
        <v>1.3593200000000001</v>
      </c>
      <c r="DA103" s="118">
        <v>1.2472300000000001</v>
      </c>
      <c r="DB103" s="118">
        <v>1.1365499999999999</v>
      </c>
      <c r="DC103" s="118">
        <v>1.0266999999999999</v>
      </c>
      <c r="DD103" s="118">
        <v>0.91715999999999998</v>
      </c>
      <c r="DE103" s="118">
        <v>0.80740000000000001</v>
      </c>
      <c r="DF103" s="118">
        <v>0.69694</v>
      </c>
      <c r="DG103" s="118">
        <v>0.58530000000000004</v>
      </c>
      <c r="DH103" s="118">
        <v>0.47204000000000002</v>
      </c>
      <c r="DI103" s="118">
        <v>0.35671999999999998</v>
      </c>
      <c r="DJ103" s="118">
        <v>0.23893</v>
      </c>
      <c r="DK103" s="118">
        <v>0.11826</v>
      </c>
      <c r="DL103" s="118">
        <v>-5.6699999999999997E-3</v>
      </c>
      <c r="DM103" s="118">
        <v>-0.13325000000000001</v>
      </c>
      <c r="DN103" s="118">
        <v>-0.26485999999999998</v>
      </c>
      <c r="DO103" s="118">
        <v>-0.40089000000000002</v>
      </c>
      <c r="DP103" s="118">
        <v>-0.54169</v>
      </c>
      <c r="DQ103" s="118">
        <v>-0.68767</v>
      </c>
      <c r="DR103" s="118">
        <v>-0.83923999999999999</v>
      </c>
      <c r="DS103" s="118">
        <v>-0.99682000000000004</v>
      </c>
      <c r="DT103" s="118">
        <v>-1.1608099999999999</v>
      </c>
      <c r="DU103" s="118">
        <v>-1.33169</v>
      </c>
      <c r="DV103" s="118">
        <v>-1.5099100000000001</v>
      </c>
      <c r="DW103" s="118">
        <v>-1.696</v>
      </c>
      <c r="DX103" s="118">
        <v>-1.8904799999999999</v>
      </c>
      <c r="DY103" s="118">
        <v>-2.0939399999999999</v>
      </c>
      <c r="DZ103" s="118">
        <v>-2.3069799999999998</v>
      </c>
      <c r="EA103" s="118">
        <v>-2.5302199999999999</v>
      </c>
      <c r="EB103" s="118">
        <v>-2.7643800000000001</v>
      </c>
      <c r="EC103" s="118">
        <v>-3.0102000000000002</v>
      </c>
      <c r="ED103" s="118">
        <v>-3.2684500000000001</v>
      </c>
      <c r="EE103" s="118">
        <v>-3.5400100000000001</v>
      </c>
      <c r="EF103" s="118">
        <v>-3.8258200000000002</v>
      </c>
      <c r="EG103" s="118">
        <v>-4.1268399999999996</v>
      </c>
      <c r="EH103" s="118">
        <v>-4.4440900000000001</v>
      </c>
      <c r="EI103" s="118">
        <v>-4.7787499999999996</v>
      </c>
      <c r="EJ103" s="118">
        <v>-5.1320899999999998</v>
      </c>
      <c r="EK103" s="118">
        <v>-5.5053799999999997</v>
      </c>
      <c r="EL103" s="118">
        <v>-5.9001099999999997</v>
      </c>
      <c r="EM103" s="118">
        <v>-6.3178700000000001</v>
      </c>
      <c r="EN103" s="118">
        <v>-6.7604300000000004</v>
      </c>
      <c r="EO103" s="118">
        <v>-7.2296199999999997</v>
      </c>
      <c r="EP103" s="118">
        <v>-7.7275900000000002</v>
      </c>
      <c r="EQ103" s="118">
        <v>-8.2566199999999998</v>
      </c>
      <c r="ER103" s="118">
        <v>-8.8192699999999995</v>
      </c>
      <c r="ES103" s="118">
        <v>-9.4183599999999998</v>
      </c>
      <c r="ET103" s="118">
        <v>-10.05701</v>
      </c>
      <c r="EU103" s="118">
        <v>-10.73865</v>
      </c>
      <c r="EV103" s="118">
        <v>-11.46712</v>
      </c>
      <c r="EW103" s="118">
        <v>-12.24666</v>
      </c>
      <c r="EX103" s="118">
        <v>-13.08197</v>
      </c>
      <c r="EY103" s="118">
        <v>-13.97819</v>
      </c>
      <c r="EZ103" s="118">
        <v>-14.941039999999999</v>
      </c>
      <c r="FA103" s="118">
        <v>-15.976710000000001</v>
      </c>
      <c r="FB103" s="118">
        <v>-17.091989999999999</v>
      </c>
      <c r="FC103" s="118">
        <v>-18.29419</v>
      </c>
      <c r="FD103" s="118">
        <v>-19.59111</v>
      </c>
      <c r="FE103" s="118">
        <v>-20.991009999999999</v>
      </c>
      <c r="FF103" s="118">
        <v>-22.502469999999999</v>
      </c>
      <c r="FG103" s="118">
        <v>-24.134180000000001</v>
      </c>
      <c r="FH103" s="118">
        <v>-25.894729999999999</v>
      </c>
      <c r="FI103" s="118">
        <v>-27.792259999999999</v>
      </c>
      <c r="FJ103" s="118">
        <v>-29.834060000000001</v>
      </c>
      <c r="FK103" s="118">
        <v>-32.025950000000002</v>
      </c>
      <c r="FL103" s="118">
        <v>-34.371920000000003</v>
      </c>
      <c r="FM103" s="118">
        <v>-36.873190000000001</v>
      </c>
      <c r="FN103" s="118">
        <v>-39.527990000000003</v>
      </c>
      <c r="FO103" s="118">
        <v>-42.330939999999998</v>
      </c>
      <c r="FP103" s="118">
        <v>-45.273299999999999</v>
      </c>
      <c r="FQ103" s="118">
        <v>-48.342550000000003</v>
      </c>
      <c r="FR103" s="118">
        <v>-51.524039999999999</v>
      </c>
      <c r="FS103" s="118">
        <v>-54.801960000000001</v>
      </c>
      <c r="FT103" s="118">
        <v>-58.160629999999998</v>
      </c>
      <c r="FU103" s="118">
        <v>-61.587719999999997</v>
      </c>
      <c r="FV103" s="118">
        <v>-65.076059999999998</v>
      </c>
      <c r="FW103" s="118">
        <v>-68.625770000000003</v>
      </c>
      <c r="FX103" s="118">
        <v>-72.246039999999994</v>
      </c>
      <c r="FY103" s="118">
        <v>-75.956559999999996</v>
      </c>
      <c r="FZ103" s="227">
        <v>-67.066666666666663</v>
      </c>
    </row>
    <row r="104" spans="1:182">
      <c r="A104" s="226">
        <v>-83</v>
      </c>
      <c r="B104" s="118">
        <v>113.18107000000001</v>
      </c>
      <c r="C104" s="118">
        <v>111.64306000000001</v>
      </c>
      <c r="D104" s="118">
        <v>110.12676</v>
      </c>
      <c r="E104" s="118">
        <v>108.63503</v>
      </c>
      <c r="F104" s="118">
        <v>107.16985</v>
      </c>
      <c r="G104" s="118">
        <v>105.73231</v>
      </c>
      <c r="H104" s="118">
        <v>104.32262</v>
      </c>
      <c r="I104" s="118">
        <v>102.94024</v>
      </c>
      <c r="J104" s="118">
        <v>101.58387</v>
      </c>
      <c r="K104" s="118">
        <v>100.25158999999999</v>
      </c>
      <c r="L104" s="118">
        <v>98.940960000000004</v>
      </c>
      <c r="M104" s="118">
        <v>97.649100000000004</v>
      </c>
      <c r="N104" s="118">
        <v>96.372799999999998</v>
      </c>
      <c r="O104" s="118">
        <v>95.108630000000005</v>
      </c>
      <c r="P104" s="118">
        <v>93.853020000000001</v>
      </c>
      <c r="Q104" s="118">
        <v>92.602329999999995</v>
      </c>
      <c r="R104" s="118">
        <v>91.352930000000001</v>
      </c>
      <c r="S104" s="118">
        <v>90.101299999999995</v>
      </c>
      <c r="T104" s="118">
        <v>88.844030000000004</v>
      </c>
      <c r="U104" s="118">
        <v>87.577879999999993</v>
      </c>
      <c r="V104" s="118">
        <v>86.29983</v>
      </c>
      <c r="W104" s="118">
        <v>85.007099999999994</v>
      </c>
      <c r="X104" s="118">
        <v>83.697130000000001</v>
      </c>
      <c r="Y104" s="118">
        <v>82.367620000000002</v>
      </c>
      <c r="Z104" s="118">
        <v>81.016559999999998</v>
      </c>
      <c r="AA104" s="118">
        <v>79.642150000000001</v>
      </c>
      <c r="AB104" s="118">
        <v>78.242859999999993</v>
      </c>
      <c r="AC104" s="118">
        <v>76.81738</v>
      </c>
      <c r="AD104" s="118">
        <v>75.364660000000001</v>
      </c>
      <c r="AE104" s="118">
        <v>73.88382</v>
      </c>
      <c r="AF104" s="118">
        <v>72.374229999999997</v>
      </c>
      <c r="AG104" s="118">
        <v>70.835449999999994</v>
      </c>
      <c r="AH104" s="118">
        <v>69.267250000000004</v>
      </c>
      <c r="AI104" s="118">
        <v>67.669560000000004</v>
      </c>
      <c r="AJ104" s="118">
        <v>66.042540000000002</v>
      </c>
      <c r="AK104" s="118">
        <v>64.386619999999994</v>
      </c>
      <c r="AL104" s="118">
        <v>62.702460000000002</v>
      </c>
      <c r="AM104" s="118">
        <v>60.991030000000002</v>
      </c>
      <c r="AN104" s="118">
        <v>59.253610000000002</v>
      </c>
      <c r="AO104" s="118">
        <v>57.491810000000001</v>
      </c>
      <c r="AP104" s="118">
        <v>55.70767</v>
      </c>
      <c r="AQ104" s="118">
        <v>53.903619999999997</v>
      </c>
      <c r="AR104" s="118">
        <v>52.082569999999997</v>
      </c>
      <c r="AS104" s="118">
        <v>50.247880000000002</v>
      </c>
      <c r="AT104" s="118">
        <v>48.403370000000002</v>
      </c>
      <c r="AU104" s="118">
        <v>46.553339999999999</v>
      </c>
      <c r="AV104" s="118">
        <v>44.702489999999997</v>
      </c>
      <c r="AW104" s="118">
        <v>42.855879999999999</v>
      </c>
      <c r="AX104" s="118">
        <v>41.018880000000003</v>
      </c>
      <c r="AY104" s="118">
        <v>39.197040000000001</v>
      </c>
      <c r="AZ104" s="118">
        <v>37.396039999999999</v>
      </c>
      <c r="BA104" s="118">
        <v>35.621479999999998</v>
      </c>
      <c r="BB104" s="118">
        <v>33.878889999999998</v>
      </c>
      <c r="BC104" s="118">
        <v>32.173490000000001</v>
      </c>
      <c r="BD104" s="118">
        <v>30.510169999999999</v>
      </c>
      <c r="BE104" s="118">
        <v>28.893370000000001</v>
      </c>
      <c r="BF104" s="118">
        <v>27.326979999999999</v>
      </c>
      <c r="BG104" s="118">
        <v>25.814299999999999</v>
      </c>
      <c r="BH104" s="118">
        <v>24.358039999999999</v>
      </c>
      <c r="BI104" s="118">
        <v>22.960239999999999</v>
      </c>
      <c r="BJ104" s="118">
        <v>21.622340000000001</v>
      </c>
      <c r="BK104" s="118">
        <v>20.34517</v>
      </c>
      <c r="BL104" s="118">
        <v>19.128979999999999</v>
      </c>
      <c r="BM104" s="118">
        <v>17.97353</v>
      </c>
      <c r="BN104" s="118">
        <v>16.8781</v>
      </c>
      <c r="BO104" s="118">
        <v>15.8416</v>
      </c>
      <c r="BP104" s="118">
        <v>14.86257</v>
      </c>
      <c r="BQ104" s="118">
        <v>13.939310000000001</v>
      </c>
      <c r="BR104" s="118">
        <v>13.06986</v>
      </c>
      <c r="BS104" s="118">
        <v>12.25212</v>
      </c>
      <c r="BT104" s="118">
        <v>11.483879999999999</v>
      </c>
      <c r="BU104" s="118">
        <v>10.762829999999999</v>
      </c>
      <c r="BV104" s="118">
        <v>10.08666</v>
      </c>
      <c r="BW104" s="118">
        <v>9.4530100000000008</v>
      </c>
      <c r="BX104" s="118">
        <v>8.8595799999999993</v>
      </c>
      <c r="BY104" s="118">
        <v>8.3040800000000008</v>
      </c>
      <c r="BZ104" s="118">
        <v>7.7843099999999996</v>
      </c>
      <c r="CA104" s="118">
        <v>7.2980999999999998</v>
      </c>
      <c r="CB104" s="118">
        <v>6.8433900000000003</v>
      </c>
      <c r="CC104" s="118">
        <v>6.4181999999999997</v>
      </c>
      <c r="CD104" s="118">
        <v>6.0206200000000001</v>
      </c>
      <c r="CE104" s="118">
        <v>5.6488399999999999</v>
      </c>
      <c r="CF104" s="118">
        <v>5.3011400000000002</v>
      </c>
      <c r="CG104" s="118">
        <v>4.9758899999999997</v>
      </c>
      <c r="CH104" s="118">
        <v>4.6715299999999997</v>
      </c>
      <c r="CI104" s="118">
        <v>4.3865999999999996</v>
      </c>
      <c r="CJ104" s="118">
        <v>4.1196999999999999</v>
      </c>
      <c r="CK104" s="118">
        <v>3.86951</v>
      </c>
      <c r="CL104" s="118">
        <v>3.6347700000000001</v>
      </c>
      <c r="CM104" s="118">
        <v>3.4142899999999998</v>
      </c>
      <c r="CN104" s="119">
        <v>3.2071399999999999</v>
      </c>
      <c r="CO104" s="118">
        <v>3.0118299999999998</v>
      </c>
      <c r="CP104" s="118">
        <v>2.8275299999999999</v>
      </c>
      <c r="CQ104" s="118">
        <v>2.65327</v>
      </c>
      <c r="CR104" s="118">
        <v>2.4881199999999999</v>
      </c>
      <c r="CS104" s="118">
        <v>2.3311700000000002</v>
      </c>
      <c r="CT104" s="118">
        <v>2.1815600000000002</v>
      </c>
      <c r="CU104" s="118">
        <v>2.0384799999999998</v>
      </c>
      <c r="CV104" s="118">
        <v>1.90113</v>
      </c>
      <c r="CW104" s="118">
        <v>1.7687600000000001</v>
      </c>
      <c r="CX104" s="118">
        <v>1.6406400000000001</v>
      </c>
      <c r="CY104" s="118">
        <v>1.51607</v>
      </c>
      <c r="CZ104" s="118">
        <v>1.3944000000000001</v>
      </c>
      <c r="DA104" s="118">
        <v>1.2749699999999999</v>
      </c>
      <c r="DB104" s="118">
        <v>1.15717</v>
      </c>
      <c r="DC104" s="118">
        <v>1.0404199999999999</v>
      </c>
      <c r="DD104" s="118">
        <v>0.92415000000000003</v>
      </c>
      <c r="DE104" s="118">
        <v>0.80781999999999998</v>
      </c>
      <c r="DF104" s="118">
        <v>0.69089999999999996</v>
      </c>
      <c r="DG104" s="118">
        <v>0.57291000000000003</v>
      </c>
      <c r="DH104" s="118">
        <v>0.45334000000000002</v>
      </c>
      <c r="DI104" s="118">
        <v>0.33174999999999999</v>
      </c>
      <c r="DJ104" s="118">
        <v>0.20768</v>
      </c>
      <c r="DK104" s="118">
        <v>8.0689999999999998E-2</v>
      </c>
      <c r="DL104" s="118">
        <v>-4.965E-2</v>
      </c>
      <c r="DM104" s="118">
        <v>-0.18375</v>
      </c>
      <c r="DN104" s="118">
        <v>-0.32205</v>
      </c>
      <c r="DO104" s="118">
        <v>-0.46494999999999997</v>
      </c>
      <c r="DP104" s="118">
        <v>-0.61285999999999996</v>
      </c>
      <c r="DQ104" s="118">
        <v>-0.76622000000000001</v>
      </c>
      <c r="DR104" s="118">
        <v>-0.92545999999999995</v>
      </c>
      <c r="DS104" s="118">
        <v>-1.0910599999999999</v>
      </c>
      <c r="DT104" s="118">
        <v>-1.2634399999999999</v>
      </c>
      <c r="DU104" s="118">
        <v>-1.4431099999999999</v>
      </c>
      <c r="DV104" s="118">
        <v>-1.6305499999999999</v>
      </c>
      <c r="DW104" s="118">
        <v>-1.8263199999999999</v>
      </c>
      <c r="DX104" s="118">
        <v>-2.0309599999999999</v>
      </c>
      <c r="DY104" s="118">
        <v>-2.2450999999999999</v>
      </c>
      <c r="DZ104" s="118">
        <v>-2.4693100000000001</v>
      </c>
      <c r="EA104" s="118">
        <v>-2.7042799999999998</v>
      </c>
      <c r="EB104" s="118">
        <v>-2.9507300000000001</v>
      </c>
      <c r="EC104" s="118">
        <v>-3.2094</v>
      </c>
      <c r="ED104" s="118">
        <v>-3.48109</v>
      </c>
      <c r="EE104" s="118">
        <v>-3.7666599999999999</v>
      </c>
      <c r="EF104" s="118">
        <v>-4.0670700000000002</v>
      </c>
      <c r="EG104" s="118">
        <v>-4.3832800000000001</v>
      </c>
      <c r="EH104" s="118">
        <v>-4.71631</v>
      </c>
      <c r="EI104" s="118">
        <v>-5.0673500000000002</v>
      </c>
      <c r="EJ104" s="118">
        <v>-5.4376199999999999</v>
      </c>
      <c r="EK104" s="118">
        <v>-5.8284200000000004</v>
      </c>
      <c r="EL104" s="118">
        <v>-6.2412099999999997</v>
      </c>
      <c r="EM104" s="118">
        <v>-6.6775599999999997</v>
      </c>
      <c r="EN104" s="118">
        <v>-7.1391799999999996</v>
      </c>
      <c r="EO104" s="118">
        <v>-7.6279300000000001</v>
      </c>
      <c r="EP104" s="118">
        <v>-8.1458499999999994</v>
      </c>
      <c r="EQ104" s="118">
        <v>-8.6952099999999994</v>
      </c>
      <c r="ER104" s="118">
        <v>-9.2784899999999997</v>
      </c>
      <c r="ES104" s="118">
        <v>-9.8984199999999998</v>
      </c>
      <c r="ET104" s="118">
        <v>-10.558009999999999</v>
      </c>
      <c r="EU104" s="118">
        <v>-11.26057</v>
      </c>
      <c r="EV104" s="118">
        <v>-12.009779999999999</v>
      </c>
      <c r="EW104" s="118">
        <v>-12.80968</v>
      </c>
      <c r="EX104" s="118">
        <v>-13.66473</v>
      </c>
      <c r="EY104" s="118">
        <v>-14.57978</v>
      </c>
      <c r="EZ104" s="118">
        <v>-15.56019</v>
      </c>
      <c r="FA104" s="118">
        <v>-16.611740000000001</v>
      </c>
      <c r="FB104" s="118">
        <v>-17.74071</v>
      </c>
      <c r="FC104" s="118">
        <v>-18.953759999999999</v>
      </c>
      <c r="FD104" s="118">
        <v>-20.258030000000002</v>
      </c>
      <c r="FE104" s="118">
        <v>-21.66093</v>
      </c>
      <c r="FF104" s="118">
        <v>-23.170059999999999</v>
      </c>
      <c r="FG104" s="118">
        <v>-24.793030000000002</v>
      </c>
      <c r="FH104" s="118">
        <v>-26.53725</v>
      </c>
      <c r="FI104" s="118">
        <v>-28.409590000000001</v>
      </c>
      <c r="FJ104" s="118">
        <v>-30.416039999999999</v>
      </c>
      <c r="FK104" s="118">
        <v>-32.561140000000002</v>
      </c>
      <c r="FL104" s="118">
        <v>-34.847720000000002</v>
      </c>
      <c r="FM104" s="118">
        <v>-37.276200000000003</v>
      </c>
      <c r="FN104" s="118">
        <v>-39.8444</v>
      </c>
      <c r="FO104" s="118">
        <v>-42.5471</v>
      </c>
      <c r="FP104" s="118">
        <v>-45.376449999999998</v>
      </c>
      <c r="FQ104" s="118">
        <v>-48.321730000000002</v>
      </c>
      <c r="FR104" s="118">
        <v>-51.370919999999998</v>
      </c>
      <c r="FS104" s="118">
        <v>-54.511600000000001</v>
      </c>
      <c r="FT104" s="118">
        <v>-57.732250000000001</v>
      </c>
      <c r="FU104" s="118">
        <v>-61.025100000000002</v>
      </c>
      <c r="FV104" s="118">
        <v>-64.387879999999996</v>
      </c>
      <c r="FW104" s="118">
        <v>-67.825739999999996</v>
      </c>
      <c r="FX104" s="118">
        <v>-71.353070000000002</v>
      </c>
      <c r="FY104" s="118">
        <v>-74.994979999999998</v>
      </c>
      <c r="FZ104" s="227">
        <v>-66.066666666666663</v>
      </c>
    </row>
    <row r="105" spans="1:182">
      <c r="A105" s="226">
        <v>-82</v>
      </c>
      <c r="B105" s="118">
        <v>112.18106</v>
      </c>
      <c r="C105" s="118">
        <v>110.62726000000001</v>
      </c>
      <c r="D105" s="118">
        <v>109.09721999999999</v>
      </c>
      <c r="E105" s="118">
        <v>107.59394</v>
      </c>
      <c r="F105" s="118">
        <v>106.11954</v>
      </c>
      <c r="G105" s="118">
        <v>104.67522</v>
      </c>
      <c r="H105" s="118">
        <v>103.26128</v>
      </c>
      <c r="I105" s="118">
        <v>101.87726000000001</v>
      </c>
      <c r="J105" s="118">
        <v>100.52193</v>
      </c>
      <c r="K105" s="118">
        <v>99.193420000000003</v>
      </c>
      <c r="L105" s="118">
        <v>97.889319999999998</v>
      </c>
      <c r="M105" s="118">
        <v>96.606800000000007</v>
      </c>
      <c r="N105" s="118">
        <v>95.342690000000005</v>
      </c>
      <c r="O105" s="118">
        <v>94.093580000000003</v>
      </c>
      <c r="P105" s="118">
        <v>92.855919999999998</v>
      </c>
      <c r="Q105" s="118">
        <v>91.626090000000005</v>
      </c>
      <c r="R105" s="118">
        <v>90.400490000000005</v>
      </c>
      <c r="S105" s="118">
        <v>89.175569999999993</v>
      </c>
      <c r="T105" s="118">
        <v>87.947950000000006</v>
      </c>
      <c r="U105" s="118">
        <v>86.714370000000002</v>
      </c>
      <c r="V105" s="118">
        <v>85.471789999999999</v>
      </c>
      <c r="W105" s="118">
        <v>84.217399999999998</v>
      </c>
      <c r="X105" s="118">
        <v>82.948589999999996</v>
      </c>
      <c r="Y105" s="118">
        <v>81.663020000000003</v>
      </c>
      <c r="Z105" s="118">
        <v>80.358559999999997</v>
      </c>
      <c r="AA105" s="118">
        <v>79.033349999999999</v>
      </c>
      <c r="AB105" s="118">
        <v>77.68571</v>
      </c>
      <c r="AC105" s="118">
        <v>76.314210000000003</v>
      </c>
      <c r="AD105" s="118">
        <v>74.917599999999993</v>
      </c>
      <c r="AE105" s="118">
        <v>73.494860000000003</v>
      </c>
      <c r="AF105" s="118">
        <v>72.045109999999994</v>
      </c>
      <c r="AG105" s="118">
        <v>70.567660000000004</v>
      </c>
      <c r="AH105" s="118">
        <v>69.062010000000001</v>
      </c>
      <c r="AI105" s="118">
        <v>67.527810000000002</v>
      </c>
      <c r="AJ105" s="118">
        <v>65.964879999999994</v>
      </c>
      <c r="AK105" s="118">
        <v>64.373279999999994</v>
      </c>
      <c r="AL105" s="118">
        <v>62.753279999999997</v>
      </c>
      <c r="AM105" s="118">
        <v>61.105469999999997</v>
      </c>
      <c r="AN105" s="118">
        <v>59.430669999999999</v>
      </c>
      <c r="AO105" s="118">
        <v>57.730080000000001</v>
      </c>
      <c r="AP105" s="118">
        <v>56.005249999999997</v>
      </c>
      <c r="AQ105" s="118">
        <v>54.25817</v>
      </c>
      <c r="AR105" s="118">
        <v>52.491289999999999</v>
      </c>
      <c r="AS105" s="118">
        <v>50.707520000000002</v>
      </c>
      <c r="AT105" s="118">
        <v>48.910290000000003</v>
      </c>
      <c r="AU105" s="118">
        <v>47.103499999999997</v>
      </c>
      <c r="AV105" s="118">
        <v>45.291530000000002</v>
      </c>
      <c r="AW105" s="118">
        <v>43.479199999999999</v>
      </c>
      <c r="AX105" s="118">
        <v>41.671669999999999</v>
      </c>
      <c r="AY105" s="118">
        <v>39.874400000000001</v>
      </c>
      <c r="AZ105" s="118">
        <v>38.09301</v>
      </c>
      <c r="BA105" s="118">
        <v>36.333179999999999</v>
      </c>
      <c r="BB105" s="118">
        <v>34.600549999999998</v>
      </c>
      <c r="BC105" s="118">
        <v>32.900559999999999</v>
      </c>
      <c r="BD105" s="118">
        <v>31.238389999999999</v>
      </c>
      <c r="BE105" s="118">
        <v>29.618770000000001</v>
      </c>
      <c r="BF105" s="118">
        <v>28.04598</v>
      </c>
      <c r="BG105" s="118">
        <v>26.523710000000001</v>
      </c>
      <c r="BH105" s="118">
        <v>25.055060000000001</v>
      </c>
      <c r="BI105" s="118">
        <v>23.642479999999999</v>
      </c>
      <c r="BJ105" s="118">
        <v>22.28781</v>
      </c>
      <c r="BK105" s="118">
        <v>20.992229999999999</v>
      </c>
      <c r="BL105" s="118">
        <v>19.75637</v>
      </c>
      <c r="BM105" s="118">
        <v>18.580279999999998</v>
      </c>
      <c r="BN105" s="118">
        <v>17.463539999999998</v>
      </c>
      <c r="BO105" s="118">
        <v>16.405290000000001</v>
      </c>
      <c r="BP105" s="118">
        <v>15.40429</v>
      </c>
      <c r="BQ105" s="118">
        <v>14.45903</v>
      </c>
      <c r="BR105" s="118">
        <v>13.567690000000001</v>
      </c>
      <c r="BS105" s="118">
        <v>12.72831</v>
      </c>
      <c r="BT105" s="118">
        <v>11.938750000000001</v>
      </c>
      <c r="BU105" s="118">
        <v>11.196809999999999</v>
      </c>
      <c r="BV105" s="118">
        <v>10.500209999999999</v>
      </c>
      <c r="BW105" s="118">
        <v>9.8466500000000003</v>
      </c>
      <c r="BX105" s="118">
        <v>9.2338400000000007</v>
      </c>
      <c r="BY105" s="118">
        <v>8.6595300000000002</v>
      </c>
      <c r="BZ105" s="118">
        <v>8.1214999999999993</v>
      </c>
      <c r="CA105" s="118">
        <v>7.61761</v>
      </c>
      <c r="CB105" s="118">
        <v>7.1457899999999999</v>
      </c>
      <c r="CC105" s="118">
        <v>6.7040300000000004</v>
      </c>
      <c r="CD105" s="118">
        <v>6.2904299999999997</v>
      </c>
      <c r="CE105" s="118">
        <v>5.9031700000000003</v>
      </c>
      <c r="CF105" s="118">
        <v>5.5405100000000003</v>
      </c>
      <c r="CG105" s="118">
        <v>5.2008000000000001</v>
      </c>
      <c r="CH105" s="118">
        <v>4.8824800000000002</v>
      </c>
      <c r="CI105" s="118">
        <v>4.58406</v>
      </c>
      <c r="CJ105" s="118">
        <v>4.3041299999999998</v>
      </c>
      <c r="CK105" s="118">
        <v>4.0413600000000001</v>
      </c>
      <c r="CL105" s="118">
        <v>3.7944900000000001</v>
      </c>
      <c r="CM105" s="118">
        <v>3.56229</v>
      </c>
      <c r="CN105" s="119">
        <v>3.3438599999999998</v>
      </c>
      <c r="CO105" s="118">
        <v>3.1376499999999998</v>
      </c>
      <c r="CP105" s="118">
        <v>2.94286</v>
      </c>
      <c r="CQ105" s="118">
        <v>2.7585000000000002</v>
      </c>
      <c r="CR105" s="118">
        <v>2.5836100000000002</v>
      </c>
      <c r="CS105" s="118">
        <v>2.4173</v>
      </c>
      <c r="CT105" s="118">
        <v>2.25868</v>
      </c>
      <c r="CU105" s="118">
        <v>2.1069399999999998</v>
      </c>
      <c r="CV105" s="118">
        <v>1.96126</v>
      </c>
      <c r="CW105" s="118">
        <v>1.8208800000000001</v>
      </c>
      <c r="CX105" s="118">
        <v>1.68506</v>
      </c>
      <c r="CY105" s="118">
        <v>1.5530900000000001</v>
      </c>
      <c r="CZ105" s="118">
        <v>1.42428</v>
      </c>
      <c r="DA105" s="118">
        <v>1.2979700000000001</v>
      </c>
      <c r="DB105" s="118">
        <v>1.1735199999999999</v>
      </c>
      <c r="DC105" s="118">
        <v>1.05033</v>
      </c>
      <c r="DD105" s="118">
        <v>0.92779999999999996</v>
      </c>
      <c r="DE105" s="118">
        <v>0.80535999999999996</v>
      </c>
      <c r="DF105" s="118">
        <v>0.68247000000000002</v>
      </c>
      <c r="DG105" s="118">
        <v>0.55859000000000003</v>
      </c>
      <c r="DH105" s="118">
        <v>0.43319999999999997</v>
      </c>
      <c r="DI105" s="118">
        <v>0.30581999999999998</v>
      </c>
      <c r="DJ105" s="118">
        <v>0.17594000000000001</v>
      </c>
      <c r="DK105" s="118">
        <v>4.3099999999999999E-2</v>
      </c>
      <c r="DL105" s="118">
        <v>-9.3170000000000003E-2</v>
      </c>
      <c r="DM105" s="118">
        <v>-0.23333999999999999</v>
      </c>
      <c r="DN105" s="118">
        <v>-0.37785000000000002</v>
      </c>
      <c r="DO105" s="118">
        <v>-0.52715999999999996</v>
      </c>
      <c r="DP105" s="118">
        <v>-0.68172999999999995</v>
      </c>
      <c r="DQ105" s="118">
        <v>-0.84201000000000004</v>
      </c>
      <c r="DR105" s="118">
        <v>-1.00848</v>
      </c>
      <c r="DS105" s="118">
        <v>-1.18164</v>
      </c>
      <c r="DT105" s="118">
        <v>-1.3619699999999999</v>
      </c>
      <c r="DU105" s="118">
        <v>-1.54999</v>
      </c>
      <c r="DV105" s="118">
        <v>-1.74621</v>
      </c>
      <c r="DW105" s="118">
        <v>-1.9512</v>
      </c>
      <c r="DX105" s="118">
        <v>-2.1655600000000002</v>
      </c>
      <c r="DY105" s="118">
        <v>-2.3898999999999999</v>
      </c>
      <c r="DZ105" s="118">
        <v>-2.6248399999999998</v>
      </c>
      <c r="EA105" s="118">
        <v>-2.87107</v>
      </c>
      <c r="EB105" s="118">
        <v>-3.1293099999999998</v>
      </c>
      <c r="EC105" s="118">
        <v>-3.4003299999999999</v>
      </c>
      <c r="ED105" s="118">
        <v>-3.6849099999999999</v>
      </c>
      <c r="EE105" s="118">
        <v>-3.9839600000000002</v>
      </c>
      <c r="EF105" s="118">
        <v>-4.2983900000000004</v>
      </c>
      <c r="EG105" s="118">
        <v>-4.6291799999999999</v>
      </c>
      <c r="EH105" s="118">
        <v>-4.9773699999999996</v>
      </c>
      <c r="EI105" s="118">
        <v>-5.3440799999999999</v>
      </c>
      <c r="EJ105" s="118">
        <v>-5.73055</v>
      </c>
      <c r="EK105" s="118">
        <v>-6.1380800000000004</v>
      </c>
      <c r="EL105" s="118">
        <v>-6.5681000000000003</v>
      </c>
      <c r="EM105" s="118">
        <v>-7.0221299999999998</v>
      </c>
      <c r="EN105" s="118">
        <v>-7.5018599999999998</v>
      </c>
      <c r="EO105" s="118">
        <v>-8.0091099999999997</v>
      </c>
      <c r="EP105" s="118">
        <v>-8.5458800000000004</v>
      </c>
      <c r="EQ105" s="118">
        <v>-9.1143599999999996</v>
      </c>
      <c r="ER105" s="118">
        <v>-9.7169600000000003</v>
      </c>
      <c r="ES105" s="118">
        <v>-10.35632</v>
      </c>
      <c r="ET105" s="118">
        <v>-11.03534</v>
      </c>
      <c r="EU105" s="118">
        <v>-11.75719</v>
      </c>
      <c r="EV105" s="118">
        <v>-12.52538</v>
      </c>
      <c r="EW105" s="118">
        <v>-13.34376</v>
      </c>
      <c r="EX105" s="118">
        <v>-14.216519999999999</v>
      </c>
      <c r="EY105" s="118">
        <v>-15.148250000000001</v>
      </c>
      <c r="EZ105" s="118">
        <v>-16.143930000000001</v>
      </c>
      <c r="FA105" s="118">
        <v>-17.208939999999998</v>
      </c>
      <c r="FB105" s="118">
        <v>-18.349029999999999</v>
      </c>
      <c r="FC105" s="118">
        <v>-19.5703</v>
      </c>
      <c r="FD105" s="118">
        <v>-20.879190000000001</v>
      </c>
      <c r="FE105" s="118">
        <v>-22.282319999999999</v>
      </c>
      <c r="FF105" s="118">
        <v>-23.78642</v>
      </c>
      <c r="FG105" s="118">
        <v>-25.39808</v>
      </c>
      <c r="FH105" s="118">
        <v>-27.123640000000002</v>
      </c>
      <c r="FI105" s="118">
        <v>-28.96884</v>
      </c>
      <c r="FJ105" s="118">
        <v>-30.938510000000001</v>
      </c>
      <c r="FK105" s="118">
        <v>-33.036119999999997</v>
      </c>
      <c r="FL105" s="118">
        <v>-35.263539999999999</v>
      </c>
      <c r="FM105" s="118">
        <v>-37.620550000000001</v>
      </c>
      <c r="FN105" s="118">
        <v>-40.104709999999997</v>
      </c>
      <c r="FO105" s="118">
        <v>-42.711039999999997</v>
      </c>
      <c r="FP105" s="118">
        <v>-45.432540000000003</v>
      </c>
      <c r="FQ105" s="118">
        <v>-48.26014</v>
      </c>
      <c r="FR105" s="118">
        <v>-51.184150000000002</v>
      </c>
      <c r="FS105" s="118">
        <v>-54.19511</v>
      </c>
      <c r="FT105" s="118">
        <v>-57.285159999999998</v>
      </c>
      <c r="FU105" s="118">
        <v>-60.45055</v>
      </c>
      <c r="FV105" s="118">
        <v>-63.693379999999998</v>
      </c>
      <c r="FW105" s="118">
        <v>-67.023480000000006</v>
      </c>
      <c r="FX105" s="118">
        <v>-70.460220000000007</v>
      </c>
      <c r="FY105" s="118">
        <v>-74.034139999999994</v>
      </c>
      <c r="FZ105" s="227">
        <v>-65.066666666666663</v>
      </c>
    </row>
    <row r="106" spans="1:182">
      <c r="A106" s="226">
        <v>-81</v>
      </c>
      <c r="B106" s="118">
        <v>111.18104</v>
      </c>
      <c r="C106" s="118">
        <v>109.61196</v>
      </c>
      <c r="D106" s="118">
        <v>108.06871</v>
      </c>
      <c r="E106" s="118">
        <v>106.55445</v>
      </c>
      <c r="F106" s="118">
        <v>105.0714</v>
      </c>
      <c r="G106" s="118">
        <v>103.62087</v>
      </c>
      <c r="H106" s="118">
        <v>102.20323999999999</v>
      </c>
      <c r="I106" s="118">
        <v>100.81811999999999</v>
      </c>
      <c r="J106" s="118">
        <v>99.464320000000001</v>
      </c>
      <c r="K106" s="118">
        <v>98.140020000000007</v>
      </c>
      <c r="L106" s="118">
        <v>96.842849999999999</v>
      </c>
      <c r="M106" s="118">
        <v>95.569990000000004</v>
      </c>
      <c r="N106" s="118">
        <v>94.318299999999994</v>
      </c>
      <c r="O106" s="118">
        <v>93.084389999999999</v>
      </c>
      <c r="P106" s="118">
        <v>91.864720000000005</v>
      </c>
      <c r="Q106" s="118">
        <v>90.655670000000001</v>
      </c>
      <c r="R106" s="118">
        <v>89.453649999999996</v>
      </c>
      <c r="S106" s="118">
        <v>88.255120000000005</v>
      </c>
      <c r="T106" s="118">
        <v>87.056659999999994</v>
      </c>
      <c r="U106" s="118">
        <v>85.855019999999996</v>
      </c>
      <c r="V106" s="118">
        <v>84.647130000000004</v>
      </c>
      <c r="W106" s="118">
        <v>83.430120000000002</v>
      </c>
      <c r="X106" s="118">
        <v>82.201369999999997</v>
      </c>
      <c r="Y106" s="118">
        <v>80.958430000000007</v>
      </c>
      <c r="Z106" s="118">
        <v>79.69914</v>
      </c>
      <c r="AA106" s="118">
        <v>78.421499999999995</v>
      </c>
      <c r="AB106" s="118">
        <v>77.123739999999998</v>
      </c>
      <c r="AC106" s="118">
        <v>75.804289999999995</v>
      </c>
      <c r="AD106" s="118">
        <v>74.461759999999998</v>
      </c>
      <c r="AE106" s="118">
        <v>73.094939999999994</v>
      </c>
      <c r="AF106" s="118">
        <v>71.702749999999995</v>
      </c>
      <c r="AG106" s="118">
        <v>70.284300000000002</v>
      </c>
      <c r="AH106" s="118">
        <v>68.838809999999995</v>
      </c>
      <c r="AI106" s="118">
        <v>67.365700000000004</v>
      </c>
      <c r="AJ106" s="118">
        <v>65.86448</v>
      </c>
      <c r="AK106" s="118">
        <v>64.334890000000001</v>
      </c>
      <c r="AL106" s="118">
        <v>62.776870000000002</v>
      </c>
      <c r="AM106" s="118">
        <v>61.190579999999997</v>
      </c>
      <c r="AN106" s="118">
        <v>59.576529999999998</v>
      </c>
      <c r="AO106" s="118">
        <v>57.935470000000002</v>
      </c>
      <c r="AP106" s="118">
        <v>56.268540000000002</v>
      </c>
      <c r="AQ106" s="118">
        <v>54.577289999999998</v>
      </c>
      <c r="AR106" s="118">
        <v>52.86374</v>
      </c>
      <c r="AS106" s="118">
        <v>51.130389999999998</v>
      </c>
      <c r="AT106" s="118">
        <v>49.380249999999997</v>
      </c>
      <c r="AU106" s="118">
        <v>47.616849999999999</v>
      </c>
      <c r="AV106" s="118">
        <v>45.844230000000003</v>
      </c>
      <c r="AW106" s="118">
        <v>44.066920000000003</v>
      </c>
      <c r="AX106" s="118">
        <v>42.289879999999997</v>
      </c>
      <c r="AY106" s="118">
        <v>40.518410000000003</v>
      </c>
      <c r="AZ106" s="118">
        <v>38.758040000000001</v>
      </c>
      <c r="BA106" s="118">
        <v>37.014490000000002</v>
      </c>
      <c r="BB106" s="118">
        <v>35.293460000000003</v>
      </c>
      <c r="BC106" s="118">
        <v>33.600569999999998</v>
      </c>
      <c r="BD106" s="118">
        <v>31.941189999999999</v>
      </c>
      <c r="BE106" s="118">
        <v>30.32039</v>
      </c>
      <c r="BF106" s="118">
        <v>28.742750000000001</v>
      </c>
      <c r="BG106" s="118">
        <v>27.212330000000001</v>
      </c>
      <c r="BH106" s="118">
        <v>25.732610000000001</v>
      </c>
      <c r="BI106" s="118">
        <v>24.306450000000002</v>
      </c>
      <c r="BJ106" s="118">
        <v>22.936050000000002</v>
      </c>
      <c r="BK106" s="118">
        <v>21.622990000000001</v>
      </c>
      <c r="BL106" s="118">
        <v>20.368220000000001</v>
      </c>
      <c r="BM106" s="118">
        <v>19.172139999999999</v>
      </c>
      <c r="BN106" s="118">
        <v>18.03462</v>
      </c>
      <c r="BO106" s="118">
        <v>16.95505</v>
      </c>
      <c r="BP106" s="118">
        <v>15.93244</v>
      </c>
      <c r="BQ106" s="118">
        <v>14.96543</v>
      </c>
      <c r="BR106" s="118">
        <v>14.0524</v>
      </c>
      <c r="BS106" s="118">
        <v>13.191509999999999</v>
      </c>
      <c r="BT106" s="118">
        <v>12.380739999999999</v>
      </c>
      <c r="BU106" s="118">
        <v>11.61797</v>
      </c>
      <c r="BV106" s="118">
        <v>10.90099</v>
      </c>
      <c r="BW106" s="118">
        <v>10.227550000000001</v>
      </c>
      <c r="BX106" s="118">
        <v>9.5953999999999997</v>
      </c>
      <c r="BY106" s="118">
        <v>9.0023</v>
      </c>
      <c r="BZ106" s="118">
        <v>8.4460599999999992</v>
      </c>
      <c r="CA106" s="118">
        <v>7.9245299999999999</v>
      </c>
      <c r="CB106" s="118">
        <v>7.4356400000000002</v>
      </c>
      <c r="CC106" s="118">
        <v>6.9774000000000003</v>
      </c>
      <c r="CD106" s="118">
        <v>6.5478800000000001</v>
      </c>
      <c r="CE106" s="118">
        <v>6.1452499999999999</v>
      </c>
      <c r="CF106" s="118">
        <v>5.7677699999999996</v>
      </c>
      <c r="CG106" s="118">
        <v>5.4137599999999999</v>
      </c>
      <c r="CH106" s="118">
        <v>5.0816600000000003</v>
      </c>
      <c r="CI106" s="118">
        <v>4.7699600000000002</v>
      </c>
      <c r="CJ106" s="118">
        <v>4.4772299999999996</v>
      </c>
      <c r="CK106" s="118">
        <v>4.20214</v>
      </c>
      <c r="CL106" s="118">
        <v>3.9434</v>
      </c>
      <c r="CM106" s="118">
        <v>3.6997900000000001</v>
      </c>
      <c r="CN106" s="119">
        <v>3.4703900000000001</v>
      </c>
      <c r="CO106" s="118">
        <v>3.2536200000000002</v>
      </c>
      <c r="CP106" s="118">
        <v>3.0486900000000001</v>
      </c>
      <c r="CQ106" s="118">
        <v>2.85459</v>
      </c>
      <c r="CR106" s="118">
        <v>2.67035</v>
      </c>
      <c r="CS106" s="118">
        <v>2.4950700000000001</v>
      </c>
      <c r="CT106" s="118">
        <v>2.3278500000000002</v>
      </c>
      <c r="CU106" s="118">
        <v>2.1678700000000002</v>
      </c>
      <c r="CV106" s="118">
        <v>2.0142899999999999</v>
      </c>
      <c r="CW106" s="118">
        <v>1.86635</v>
      </c>
      <c r="CX106" s="118">
        <v>1.7232799999999999</v>
      </c>
      <c r="CY106" s="118">
        <v>1.5843499999999999</v>
      </c>
      <c r="CZ106" s="118">
        <v>1.44886</v>
      </c>
      <c r="DA106" s="118">
        <v>1.31613</v>
      </c>
      <c r="DB106" s="118">
        <v>1.1855</v>
      </c>
      <c r="DC106" s="118">
        <v>1.0563400000000001</v>
      </c>
      <c r="DD106" s="118">
        <v>0.92801999999999996</v>
      </c>
      <c r="DE106" s="118">
        <v>0.79996</v>
      </c>
      <c r="DF106" s="118">
        <v>0.67156000000000005</v>
      </c>
      <c r="DG106" s="118">
        <v>0.54227000000000003</v>
      </c>
      <c r="DH106" s="118">
        <v>0.41153000000000001</v>
      </c>
      <c r="DI106" s="118">
        <v>0.27882000000000001</v>
      </c>
      <c r="DJ106" s="118">
        <v>0.14360999999999999</v>
      </c>
      <c r="DK106" s="118">
        <v>5.3800000000000002E-3</v>
      </c>
      <c r="DL106" s="118">
        <v>-0.13636999999999999</v>
      </c>
      <c r="DM106" s="118">
        <v>-0.28212999999999999</v>
      </c>
      <c r="DN106" s="118">
        <v>-0.43241000000000002</v>
      </c>
      <c r="DO106" s="118">
        <v>-0.58769000000000005</v>
      </c>
      <c r="DP106" s="118">
        <v>-0.74846999999999997</v>
      </c>
      <c r="DQ106" s="118">
        <v>-0.91522999999999999</v>
      </c>
      <c r="DR106" s="118">
        <v>-1.08849</v>
      </c>
      <c r="DS106" s="118">
        <v>-1.26877</v>
      </c>
      <c r="DT106" s="118">
        <v>-1.45661</v>
      </c>
      <c r="DU106" s="118">
        <v>-1.65252</v>
      </c>
      <c r="DV106" s="118">
        <v>-1.8570800000000001</v>
      </c>
      <c r="DW106" s="118">
        <v>-2.0708600000000001</v>
      </c>
      <c r="DX106" s="118">
        <v>-2.2944800000000001</v>
      </c>
      <c r="DY106" s="118">
        <v>-2.5285700000000002</v>
      </c>
      <c r="DZ106" s="118">
        <v>-2.7737599999999998</v>
      </c>
      <c r="EA106" s="118">
        <v>-3.0307499999999998</v>
      </c>
      <c r="EB106" s="118">
        <v>-3.3003</v>
      </c>
      <c r="EC106" s="118">
        <v>-3.5831400000000002</v>
      </c>
      <c r="ED106" s="118">
        <v>-3.8800699999999999</v>
      </c>
      <c r="EE106" s="118">
        <v>-4.1920299999999999</v>
      </c>
      <c r="EF106" s="118">
        <v>-4.5198999999999998</v>
      </c>
      <c r="EG106" s="118">
        <v>-4.8646099999999999</v>
      </c>
      <c r="EH106" s="118">
        <v>-5.2272800000000004</v>
      </c>
      <c r="EI106" s="118">
        <v>-5.6089700000000002</v>
      </c>
      <c r="EJ106" s="118">
        <v>-6.0108800000000002</v>
      </c>
      <c r="EK106" s="118">
        <v>-6.4343300000000001</v>
      </c>
      <c r="EL106" s="118">
        <v>-6.8806900000000004</v>
      </c>
      <c r="EM106" s="118">
        <v>-7.3514699999999999</v>
      </c>
      <c r="EN106" s="118">
        <v>-7.8483099999999997</v>
      </c>
      <c r="EO106" s="118">
        <v>-8.3729899999999997</v>
      </c>
      <c r="EP106" s="118">
        <v>-8.9274500000000003</v>
      </c>
      <c r="EQ106" s="118">
        <v>-9.5138099999999994</v>
      </c>
      <c r="ER106" s="118">
        <v>-10.134410000000001</v>
      </c>
      <c r="ES106" s="118">
        <v>-10.79177</v>
      </c>
      <c r="ET106" s="118">
        <v>-11.48868</v>
      </c>
      <c r="EU106" s="118">
        <v>-12.22818</v>
      </c>
      <c r="EV106" s="118">
        <v>-13.0136</v>
      </c>
      <c r="EW106" s="118">
        <v>-13.84858</v>
      </c>
      <c r="EX106" s="118">
        <v>-14.73706</v>
      </c>
      <c r="EY106" s="118">
        <v>-15.683339999999999</v>
      </c>
      <c r="EZ106" s="118">
        <v>-16.692060000000001</v>
      </c>
      <c r="FA106" s="118">
        <v>-17.768180000000001</v>
      </c>
      <c r="FB106" s="118">
        <v>-18.91695</v>
      </c>
      <c r="FC106" s="118">
        <v>-20.143930000000001</v>
      </c>
      <c r="FD106" s="118">
        <v>-21.454899999999999</v>
      </c>
      <c r="FE106" s="118">
        <v>-22.855730000000001</v>
      </c>
      <c r="FF106" s="118">
        <v>-24.352329999999998</v>
      </c>
      <c r="FG106" s="118">
        <v>-25.950389999999999</v>
      </c>
      <c r="FH106" s="118">
        <v>-27.655280000000001</v>
      </c>
      <c r="FI106" s="118">
        <v>-29.471699999999998</v>
      </c>
      <c r="FJ106" s="118">
        <v>-31.403510000000001</v>
      </c>
      <c r="FK106" s="118">
        <v>-33.453249999999997</v>
      </c>
      <c r="FL106" s="118">
        <v>-35.622039999999998</v>
      </c>
      <c r="FM106" s="118">
        <v>-37.909100000000002</v>
      </c>
      <c r="FN106" s="118">
        <v>-40.311880000000002</v>
      </c>
      <c r="FO106" s="118">
        <v>-42.825659999999999</v>
      </c>
      <c r="FP106" s="118">
        <v>-45.444299999999998</v>
      </c>
      <c r="FQ106" s="118">
        <v>-48.16019</v>
      </c>
      <c r="FR106" s="118">
        <v>-50.965699999999998</v>
      </c>
      <c r="FS106" s="118">
        <v>-53.853969999999997</v>
      </c>
      <c r="FT106" s="118">
        <v>-56.820349999999998</v>
      </c>
      <c r="FU106" s="118">
        <v>-59.864629999999998</v>
      </c>
      <c r="FV106" s="118">
        <v>-62.992809999999999</v>
      </c>
      <c r="FW106" s="118">
        <v>-66.219049999999996</v>
      </c>
      <c r="FX106" s="118">
        <v>-69.567440000000005</v>
      </c>
      <c r="FY106" s="118">
        <v>-73.073989999999995</v>
      </c>
      <c r="FZ106" s="227">
        <v>-64.066666666666663</v>
      </c>
    </row>
    <row r="107" spans="1:182">
      <c r="A107" s="226">
        <v>-80</v>
      </c>
      <c r="B107" s="118">
        <v>110.18102</v>
      </c>
      <c r="C107" s="118">
        <v>108.59716</v>
      </c>
      <c r="D107" s="118">
        <v>107.04124</v>
      </c>
      <c r="E107" s="118">
        <v>105.51654000000001</v>
      </c>
      <c r="F107" s="118">
        <v>104.02542</v>
      </c>
      <c r="G107" s="118">
        <v>102.56923999999999</v>
      </c>
      <c r="H107" s="118">
        <v>101.14847</v>
      </c>
      <c r="I107" s="118">
        <v>99.76276</v>
      </c>
      <c r="J107" s="118">
        <v>98.410970000000006</v>
      </c>
      <c r="K107" s="118">
        <v>97.091309999999993</v>
      </c>
      <c r="L107" s="118">
        <v>95.801419999999993</v>
      </c>
      <c r="M107" s="118">
        <v>94.538510000000002</v>
      </c>
      <c r="N107" s="118">
        <v>93.299440000000004</v>
      </c>
      <c r="O107" s="118">
        <v>92.080839999999995</v>
      </c>
      <c r="P107" s="118">
        <v>90.879149999999996</v>
      </c>
      <c r="Q107" s="118">
        <v>89.690780000000004</v>
      </c>
      <c r="R107" s="118">
        <v>88.512110000000007</v>
      </c>
      <c r="S107" s="118">
        <v>87.339600000000004</v>
      </c>
      <c r="T107" s="118">
        <v>86.169820000000001</v>
      </c>
      <c r="U107" s="118">
        <v>84.999489999999994</v>
      </c>
      <c r="V107" s="118">
        <v>83.825500000000005</v>
      </c>
      <c r="W107" s="118">
        <v>82.644959999999998</v>
      </c>
      <c r="X107" s="118">
        <v>81.455160000000006</v>
      </c>
      <c r="Y107" s="118">
        <v>80.253630000000001</v>
      </c>
      <c r="Z107" s="118">
        <v>79.0381</v>
      </c>
      <c r="AA107" s="118">
        <v>77.806479999999993</v>
      </c>
      <c r="AB107" s="118">
        <v>76.556920000000005</v>
      </c>
      <c r="AC107" s="118">
        <v>75.287700000000001</v>
      </c>
      <c r="AD107" s="118">
        <v>73.997299999999996</v>
      </c>
      <c r="AE107" s="118">
        <v>72.684330000000003</v>
      </c>
      <c r="AF107" s="118">
        <v>71.347560000000001</v>
      </c>
      <c r="AG107" s="118">
        <v>69.985879999999995</v>
      </c>
      <c r="AH107" s="118">
        <v>68.598309999999998</v>
      </c>
      <c r="AI107" s="118">
        <v>67.183989999999994</v>
      </c>
      <c r="AJ107" s="118">
        <v>65.742220000000003</v>
      </c>
      <c r="AK107" s="118">
        <v>64.27243</v>
      </c>
      <c r="AL107" s="118">
        <v>62.774250000000002</v>
      </c>
      <c r="AM107" s="118">
        <v>61.247489999999999</v>
      </c>
      <c r="AN107" s="118">
        <v>59.692340000000002</v>
      </c>
      <c r="AO107" s="118">
        <v>58.10915</v>
      </c>
      <c r="AP107" s="118">
        <v>56.49868</v>
      </c>
      <c r="AQ107" s="118">
        <v>54.862079999999999</v>
      </c>
      <c r="AR107" s="118">
        <v>53.200960000000002</v>
      </c>
      <c r="AS107" s="118">
        <v>51.517409999999998</v>
      </c>
      <c r="AT107" s="118">
        <v>49.814050000000002</v>
      </c>
      <c r="AU107" s="118">
        <v>48.094029999999997</v>
      </c>
      <c r="AV107" s="118">
        <v>46.361060000000002</v>
      </c>
      <c r="AW107" s="118">
        <v>44.619370000000004</v>
      </c>
      <c r="AX107" s="118">
        <v>42.873660000000001</v>
      </c>
      <c r="AY107" s="118">
        <v>41.129049999999999</v>
      </c>
      <c r="AZ107" s="118">
        <v>39.390970000000003</v>
      </c>
      <c r="BA107" s="118">
        <v>37.665089999999999</v>
      </c>
      <c r="BB107" s="118">
        <v>35.957160000000002</v>
      </c>
      <c r="BC107" s="118">
        <v>34.272910000000003</v>
      </c>
      <c r="BD107" s="118">
        <v>32.617930000000001</v>
      </c>
      <c r="BE107" s="118">
        <v>30.997489999999999</v>
      </c>
      <c r="BF107" s="118">
        <v>29.41648</v>
      </c>
      <c r="BG107" s="118">
        <v>27.87932</v>
      </c>
      <c r="BH107" s="118">
        <v>26.38984</v>
      </c>
      <c r="BI107" s="118">
        <v>24.951260000000001</v>
      </c>
      <c r="BJ107" s="118">
        <v>23.566189999999999</v>
      </c>
      <c r="BK107" s="118">
        <v>22.236550000000001</v>
      </c>
      <c r="BL107" s="118">
        <v>20.96368</v>
      </c>
      <c r="BM107" s="118">
        <v>19.748280000000001</v>
      </c>
      <c r="BN107" s="118">
        <v>18.590520000000001</v>
      </c>
      <c r="BO107" s="118">
        <v>17.490079999999999</v>
      </c>
      <c r="BP107" s="118">
        <v>16.446200000000001</v>
      </c>
      <c r="BQ107" s="118">
        <v>15.45773</v>
      </c>
      <c r="BR107" s="118">
        <v>14.52322</v>
      </c>
      <c r="BS107" s="118">
        <v>13.64099</v>
      </c>
      <c r="BT107" s="118">
        <v>12.80913</v>
      </c>
      <c r="BU107" s="118">
        <v>12.02562</v>
      </c>
      <c r="BV107" s="118">
        <v>11.28833</v>
      </c>
      <c r="BW107" s="118">
        <v>10.59506</v>
      </c>
      <c r="BX107" s="118">
        <v>9.9436099999999996</v>
      </c>
      <c r="BY107" s="118">
        <v>9.3317800000000002</v>
      </c>
      <c r="BZ107" s="118">
        <v>8.7573799999999995</v>
      </c>
      <c r="CA107" s="118">
        <v>8.2182899999999997</v>
      </c>
      <c r="CB107" s="118">
        <v>7.7124300000000003</v>
      </c>
      <c r="CC107" s="118">
        <v>7.2378</v>
      </c>
      <c r="CD107" s="118">
        <v>6.7924800000000003</v>
      </c>
      <c r="CE107" s="118">
        <v>6.3746299999999998</v>
      </c>
      <c r="CF107" s="118">
        <v>5.9824799999999998</v>
      </c>
      <c r="CG107" s="118">
        <v>5.6143700000000001</v>
      </c>
      <c r="CH107" s="118">
        <v>5.2686900000000003</v>
      </c>
      <c r="CI107" s="118">
        <v>4.9439399999999996</v>
      </c>
      <c r="CJ107" s="118">
        <v>4.6386799999999999</v>
      </c>
      <c r="CK107" s="118">
        <v>4.35154</v>
      </c>
      <c r="CL107" s="118">
        <v>4.0812400000000002</v>
      </c>
      <c r="CM107" s="118">
        <v>3.8265400000000001</v>
      </c>
      <c r="CN107" s="119">
        <v>3.5865</v>
      </c>
      <c r="CO107" s="118">
        <v>3.35954</v>
      </c>
      <c r="CP107" s="118">
        <v>3.1448399999999999</v>
      </c>
      <c r="CQ107" s="118">
        <v>2.9413800000000001</v>
      </c>
      <c r="CR107" s="118">
        <v>2.7482000000000002</v>
      </c>
      <c r="CS107" s="118">
        <v>2.5643600000000002</v>
      </c>
      <c r="CT107" s="118">
        <v>2.3889800000000001</v>
      </c>
      <c r="CU107" s="118">
        <v>2.22119</v>
      </c>
      <c r="CV107" s="118">
        <v>2.0601600000000002</v>
      </c>
      <c r="CW107" s="118">
        <v>1.9051</v>
      </c>
      <c r="CX107" s="118">
        <v>1.7552300000000001</v>
      </c>
      <c r="CY107" s="118">
        <v>1.60981</v>
      </c>
      <c r="CZ107" s="118">
        <v>1.46811</v>
      </c>
      <c r="DA107" s="118">
        <v>1.3294299999999999</v>
      </c>
      <c r="DB107" s="118">
        <v>1.19309</v>
      </c>
      <c r="DC107" s="118">
        <v>1.05843</v>
      </c>
      <c r="DD107" s="118">
        <v>0.92479999999999996</v>
      </c>
      <c r="DE107" s="118">
        <v>0.79157</v>
      </c>
      <c r="DF107" s="118">
        <v>0.65813999999999995</v>
      </c>
      <c r="DG107" s="118">
        <v>0.52390000000000003</v>
      </c>
      <c r="DH107" s="118">
        <v>0.38828000000000001</v>
      </c>
      <c r="DI107" s="118">
        <v>0.25069999999999998</v>
      </c>
      <c r="DJ107" s="118">
        <v>0.1106</v>
      </c>
      <c r="DK107" s="118">
        <v>-3.2559999999999999E-2</v>
      </c>
      <c r="DL107" s="118">
        <v>-0.17934</v>
      </c>
      <c r="DM107" s="118">
        <v>-0.33026</v>
      </c>
      <c r="DN107" s="118">
        <v>-0.48586000000000001</v>
      </c>
      <c r="DO107" s="118">
        <v>-0.64666999999999997</v>
      </c>
      <c r="DP107" s="118">
        <v>-0.81322000000000005</v>
      </c>
      <c r="DQ107" s="118">
        <v>-0.98604000000000003</v>
      </c>
      <c r="DR107" s="118">
        <v>-1.1656500000000001</v>
      </c>
      <c r="DS107" s="118">
        <v>-1.35263</v>
      </c>
      <c r="DT107" s="118">
        <v>-1.5475399999999999</v>
      </c>
      <c r="DU107" s="118">
        <v>-1.7509300000000001</v>
      </c>
      <c r="DV107" s="118">
        <v>-1.96339</v>
      </c>
      <c r="DW107" s="118">
        <v>-2.1855099999999998</v>
      </c>
      <c r="DX107" s="118">
        <v>-2.4179300000000001</v>
      </c>
      <c r="DY107" s="118">
        <v>-2.6613000000000002</v>
      </c>
      <c r="DZ107" s="118">
        <v>-2.9162699999999999</v>
      </c>
      <c r="EA107" s="118">
        <v>-3.1835399999999998</v>
      </c>
      <c r="EB107" s="118">
        <v>-3.46387</v>
      </c>
      <c r="EC107" s="118">
        <v>-3.758</v>
      </c>
      <c r="ED107" s="118">
        <v>-4.0667299999999997</v>
      </c>
      <c r="EE107" s="118">
        <v>-4.3910099999999996</v>
      </c>
      <c r="EF107" s="118">
        <v>-4.7316799999999999</v>
      </c>
      <c r="EG107" s="118">
        <v>-5.0896800000000004</v>
      </c>
      <c r="EH107" s="118">
        <v>-5.4661400000000002</v>
      </c>
      <c r="EI107" s="118">
        <v>-5.86205</v>
      </c>
      <c r="EJ107" s="118">
        <v>-6.2786200000000001</v>
      </c>
      <c r="EK107" s="118">
        <v>-6.71713</v>
      </c>
      <c r="EL107" s="118">
        <v>-7.1789500000000004</v>
      </c>
      <c r="EM107" s="118">
        <v>-7.6655100000000003</v>
      </c>
      <c r="EN107" s="118">
        <v>-8.1784300000000005</v>
      </c>
      <c r="EO107" s="118">
        <v>-8.7194400000000005</v>
      </c>
      <c r="EP107" s="118">
        <v>-9.2904099999999996</v>
      </c>
      <c r="EQ107" s="118">
        <v>-9.8933900000000001</v>
      </c>
      <c r="ER107" s="118">
        <v>-10.530620000000001</v>
      </c>
      <c r="ES107" s="118">
        <v>-11.204549999999999</v>
      </c>
      <c r="ET107" s="118">
        <v>-11.917809999999999</v>
      </c>
      <c r="EU107" s="118">
        <v>-12.67332</v>
      </c>
      <c r="EV107" s="118">
        <v>-13.474220000000001</v>
      </c>
      <c r="EW107" s="118">
        <v>-14.32395</v>
      </c>
      <c r="EX107" s="118">
        <v>-15.226190000000001</v>
      </c>
      <c r="EY107" s="118">
        <v>-16.18497</v>
      </c>
      <c r="EZ107" s="118">
        <v>-17.204550000000001</v>
      </c>
      <c r="FA107" s="118">
        <v>-18.289529999999999</v>
      </c>
      <c r="FB107" s="118">
        <v>-19.444669999999999</v>
      </c>
      <c r="FC107" s="118">
        <v>-20.675000000000001</v>
      </c>
      <c r="FD107" s="118">
        <v>-21.985679999999999</v>
      </c>
      <c r="FE107" s="118">
        <v>-23.381879999999999</v>
      </c>
      <c r="FF107" s="118">
        <v>-24.868770000000001</v>
      </c>
      <c r="FG107" s="118">
        <v>-26.4512</v>
      </c>
      <c r="FH107" s="118">
        <v>-28.133669999999999</v>
      </c>
      <c r="FI107" s="118">
        <v>-29.92</v>
      </c>
      <c r="FJ107" s="118">
        <v>-31.81316</v>
      </c>
      <c r="FK107" s="118">
        <v>-33.814950000000003</v>
      </c>
      <c r="FL107" s="118">
        <v>-35.925840000000001</v>
      </c>
      <c r="FM107" s="118">
        <v>-38.144620000000003</v>
      </c>
      <c r="FN107" s="118">
        <v>-40.468719999999998</v>
      </c>
      <c r="FO107" s="118">
        <v>-42.893740000000001</v>
      </c>
      <c r="FP107" s="118">
        <v>-45.414299999999997</v>
      </c>
      <c r="FQ107" s="118">
        <v>-48.02413</v>
      </c>
      <c r="FR107" s="118">
        <v>-50.717410000000001</v>
      </c>
      <c r="FS107" s="118">
        <v>-53.489559999999997</v>
      </c>
      <c r="FT107" s="118">
        <v>-56.338729999999998</v>
      </c>
      <c r="FU107" s="118">
        <v>-59.26784</v>
      </c>
      <c r="FV107" s="118">
        <v>-62.286389999999997</v>
      </c>
      <c r="FW107" s="118">
        <v>-65.412469999999999</v>
      </c>
      <c r="FX107" s="118">
        <v>-68.674710000000005</v>
      </c>
      <c r="FY107" s="118">
        <v>-72.114530000000002</v>
      </c>
      <c r="FZ107" s="227">
        <v>-63.06666666666667</v>
      </c>
    </row>
    <row r="108" spans="1:182">
      <c r="A108" s="226">
        <v>-79</v>
      </c>
      <c r="B108" s="118">
        <v>109.18101</v>
      </c>
      <c r="C108" s="118">
        <v>107.58286</v>
      </c>
      <c r="D108" s="118">
        <v>106.01481</v>
      </c>
      <c r="E108" s="118">
        <v>104.48023999999999</v>
      </c>
      <c r="F108" s="118">
        <v>102.98159</v>
      </c>
      <c r="G108" s="118">
        <v>101.52030999999999</v>
      </c>
      <c r="H108" s="118">
        <v>100.09694</v>
      </c>
      <c r="I108" s="118">
        <v>98.711129999999997</v>
      </c>
      <c r="J108" s="118">
        <v>97.361810000000006</v>
      </c>
      <c r="K108" s="118">
        <v>96.047179999999997</v>
      </c>
      <c r="L108" s="118">
        <v>94.764899999999997</v>
      </c>
      <c r="M108" s="118">
        <v>93.512190000000004</v>
      </c>
      <c r="N108" s="118">
        <v>92.285920000000004</v>
      </c>
      <c r="O108" s="118">
        <v>91.082700000000003</v>
      </c>
      <c r="P108" s="118">
        <v>89.898979999999995</v>
      </c>
      <c r="Q108" s="118">
        <v>88.73115</v>
      </c>
      <c r="R108" s="118">
        <v>87.575580000000002</v>
      </c>
      <c r="S108" s="118">
        <v>86.428719999999998</v>
      </c>
      <c r="T108" s="118">
        <v>85.287120000000002</v>
      </c>
      <c r="U108" s="118">
        <v>84.147459999999995</v>
      </c>
      <c r="V108" s="118">
        <v>83.006609999999995</v>
      </c>
      <c r="W108" s="118">
        <v>81.861599999999996</v>
      </c>
      <c r="X108" s="118">
        <v>80.709710000000001</v>
      </c>
      <c r="Y108" s="118">
        <v>79.548379999999995</v>
      </c>
      <c r="Z108" s="118">
        <v>78.375280000000004</v>
      </c>
      <c r="AA108" s="118">
        <v>77.188199999999995</v>
      </c>
      <c r="AB108" s="118">
        <v>75.985209999999995</v>
      </c>
      <c r="AC108" s="118">
        <v>74.764489999999995</v>
      </c>
      <c r="AD108" s="118">
        <v>73.524360000000001</v>
      </c>
      <c r="AE108" s="118">
        <v>72.263300000000001</v>
      </c>
      <c r="AF108" s="118">
        <v>70.979910000000004</v>
      </c>
      <c r="AG108" s="118">
        <v>69.672889999999995</v>
      </c>
      <c r="AH108" s="118">
        <v>68.341089999999994</v>
      </c>
      <c r="AI108" s="118">
        <v>66.983410000000006</v>
      </c>
      <c r="AJ108" s="118">
        <v>65.598929999999996</v>
      </c>
      <c r="AK108" s="118">
        <v>64.186800000000005</v>
      </c>
      <c r="AL108" s="118">
        <v>62.746409999999997</v>
      </c>
      <c r="AM108" s="118">
        <v>61.277259999999998</v>
      </c>
      <c r="AN108" s="118">
        <v>59.77919</v>
      </c>
      <c r="AO108" s="118">
        <v>58.252229999999997</v>
      </c>
      <c r="AP108" s="118">
        <v>56.696770000000001</v>
      </c>
      <c r="AQ108" s="118">
        <v>55.113599999999998</v>
      </c>
      <c r="AR108" s="118">
        <v>53.50394</v>
      </c>
      <c r="AS108" s="118">
        <v>51.869500000000002</v>
      </c>
      <c r="AT108" s="118">
        <v>50.212499999999999</v>
      </c>
      <c r="AU108" s="118">
        <v>48.535739999999997</v>
      </c>
      <c r="AV108" s="118">
        <v>46.842579999999998</v>
      </c>
      <c r="AW108" s="118">
        <v>45.136940000000003</v>
      </c>
      <c r="AX108" s="118">
        <v>43.42324</v>
      </c>
      <c r="AY108" s="118">
        <v>41.706400000000002</v>
      </c>
      <c r="AZ108" s="118">
        <v>39.991709999999998</v>
      </c>
      <c r="BA108" s="118">
        <v>38.284770000000002</v>
      </c>
      <c r="BB108" s="118">
        <v>36.591320000000003</v>
      </c>
      <c r="BC108" s="118">
        <v>34.917180000000002</v>
      </c>
      <c r="BD108" s="118">
        <v>33.268059999999998</v>
      </c>
      <c r="BE108" s="118">
        <v>31.649460000000001</v>
      </c>
      <c r="BF108" s="118">
        <v>30.06653</v>
      </c>
      <c r="BG108" s="118">
        <v>28.523980000000002</v>
      </c>
      <c r="BH108" s="118">
        <v>27.026</v>
      </c>
      <c r="BI108" s="118">
        <v>25.576180000000001</v>
      </c>
      <c r="BJ108" s="118">
        <v>24.17747</v>
      </c>
      <c r="BK108" s="118">
        <v>22.832190000000001</v>
      </c>
      <c r="BL108" s="118">
        <v>21.542000000000002</v>
      </c>
      <c r="BM108" s="118">
        <v>20.307960000000001</v>
      </c>
      <c r="BN108" s="118">
        <v>19.13054</v>
      </c>
      <c r="BO108" s="118">
        <v>18.009699999999999</v>
      </c>
      <c r="BP108" s="118">
        <v>16.94492</v>
      </c>
      <c r="BQ108" s="118">
        <v>15.93529</v>
      </c>
      <c r="BR108" s="118">
        <v>14.97955</v>
      </c>
      <c r="BS108" s="118">
        <v>14.07615</v>
      </c>
      <c r="BT108" s="118">
        <v>13.22335</v>
      </c>
      <c r="BU108" s="118">
        <v>12.41921</v>
      </c>
      <c r="BV108" s="118">
        <v>11.66169</v>
      </c>
      <c r="BW108" s="118">
        <v>10.94868</v>
      </c>
      <c r="BX108" s="118">
        <v>10.27801</v>
      </c>
      <c r="BY108" s="118">
        <v>9.6475100000000005</v>
      </c>
      <c r="BZ108" s="118">
        <v>9.05504</v>
      </c>
      <c r="CA108" s="118">
        <v>8.4984699999999993</v>
      </c>
      <c r="CB108" s="118">
        <v>7.9757400000000001</v>
      </c>
      <c r="CC108" s="118">
        <v>7.4848499999999998</v>
      </c>
      <c r="CD108" s="118">
        <v>7.0238800000000001</v>
      </c>
      <c r="CE108" s="118">
        <v>6.5909700000000004</v>
      </c>
      <c r="CF108" s="118">
        <v>6.1843500000000002</v>
      </c>
      <c r="CG108" s="118">
        <v>5.8023400000000001</v>
      </c>
      <c r="CH108" s="118">
        <v>5.4433299999999996</v>
      </c>
      <c r="CI108" s="118">
        <v>5.1057899999999998</v>
      </c>
      <c r="CJ108" s="118">
        <v>4.7882699999999998</v>
      </c>
      <c r="CK108" s="118">
        <v>4.4893900000000002</v>
      </c>
      <c r="CL108" s="118">
        <v>4.20784</v>
      </c>
      <c r="CM108" s="118">
        <v>3.9423900000000001</v>
      </c>
      <c r="CN108" s="119">
        <v>3.6920799999999998</v>
      </c>
      <c r="CO108" s="118">
        <v>3.4552999999999998</v>
      </c>
      <c r="CP108" s="118">
        <v>3.23122</v>
      </c>
      <c r="CQ108" s="118">
        <v>3.0188199999999998</v>
      </c>
      <c r="CR108" s="118">
        <v>2.81711</v>
      </c>
      <c r="CS108" s="118">
        <v>2.6251500000000001</v>
      </c>
      <c r="CT108" s="118">
        <v>2.44204</v>
      </c>
      <c r="CU108" s="118">
        <v>2.2668900000000001</v>
      </c>
      <c r="CV108" s="118">
        <v>2.0988600000000002</v>
      </c>
      <c r="CW108" s="118">
        <v>1.9371499999999999</v>
      </c>
      <c r="CX108" s="118">
        <v>1.78095</v>
      </c>
      <c r="CY108" s="118">
        <v>1.62951</v>
      </c>
      <c r="CZ108" s="118">
        <v>1.4820599999999999</v>
      </c>
      <c r="DA108" s="118">
        <v>1.3379099999999999</v>
      </c>
      <c r="DB108" s="118">
        <v>1.1963200000000001</v>
      </c>
      <c r="DC108" s="118">
        <v>1.0566199999999999</v>
      </c>
      <c r="DD108" s="118">
        <v>0.91813999999999996</v>
      </c>
      <c r="DE108" s="118">
        <v>0.78020999999999996</v>
      </c>
      <c r="DF108" s="118">
        <v>0.64219999999999999</v>
      </c>
      <c r="DG108" s="118">
        <v>0.50346999999999997</v>
      </c>
      <c r="DH108" s="118">
        <v>0.36341000000000001</v>
      </c>
      <c r="DI108" s="118">
        <v>0.22140000000000001</v>
      </c>
      <c r="DJ108" s="118">
        <v>7.6859999999999998E-2</v>
      </c>
      <c r="DK108" s="118">
        <v>-7.0800000000000002E-2</v>
      </c>
      <c r="DL108" s="118">
        <v>-0.22217000000000001</v>
      </c>
      <c r="DM108" s="118">
        <v>-0.37781999999999999</v>
      </c>
      <c r="DN108" s="118">
        <v>-0.53832999999999998</v>
      </c>
      <c r="DO108" s="118">
        <v>-0.70425000000000004</v>
      </c>
      <c r="DP108" s="118">
        <v>-0.87614999999999998</v>
      </c>
      <c r="DQ108" s="118">
        <v>-1.0546</v>
      </c>
      <c r="DR108" s="118">
        <v>-1.2401599999999999</v>
      </c>
      <c r="DS108" s="118">
        <v>-1.4334199999999999</v>
      </c>
      <c r="DT108" s="118">
        <v>-1.6349800000000001</v>
      </c>
      <c r="DU108" s="118">
        <v>-1.8454200000000001</v>
      </c>
      <c r="DV108" s="118">
        <v>-2.0653299999999999</v>
      </c>
      <c r="DW108" s="118">
        <v>-2.29535</v>
      </c>
      <c r="DX108" s="118">
        <v>-2.5361199999999999</v>
      </c>
      <c r="DY108" s="118">
        <v>-2.7883200000000001</v>
      </c>
      <c r="DZ108" s="118">
        <v>-3.0525899999999999</v>
      </c>
      <c r="EA108" s="118">
        <v>-3.3296399999999999</v>
      </c>
      <c r="EB108" s="118">
        <v>-3.6202200000000002</v>
      </c>
      <c r="EC108" s="118">
        <v>-3.92509</v>
      </c>
      <c r="ED108" s="118">
        <v>-4.2450799999999997</v>
      </c>
      <c r="EE108" s="118">
        <v>-4.5810599999999999</v>
      </c>
      <c r="EF108" s="118">
        <v>-4.9339000000000004</v>
      </c>
      <c r="EG108" s="118">
        <v>-5.3045299999999997</v>
      </c>
      <c r="EH108" s="118">
        <v>-5.6940200000000001</v>
      </c>
      <c r="EI108" s="118">
        <v>-6.1033900000000001</v>
      </c>
      <c r="EJ108" s="118">
        <v>-6.5338000000000003</v>
      </c>
      <c r="EK108" s="118">
        <v>-6.98651</v>
      </c>
      <c r="EL108" s="118">
        <v>-7.4628500000000004</v>
      </c>
      <c r="EM108" s="118">
        <v>-7.9642099999999996</v>
      </c>
      <c r="EN108" s="118">
        <v>-8.4921600000000002</v>
      </c>
      <c r="EO108" s="118">
        <v>-9.0483700000000002</v>
      </c>
      <c r="EP108" s="118">
        <v>-9.6346500000000006</v>
      </c>
      <c r="EQ108" s="118">
        <v>-10.252980000000001</v>
      </c>
      <c r="ER108" s="118">
        <v>-10.90549</v>
      </c>
      <c r="ES108" s="118">
        <v>-11.594519999999999</v>
      </c>
      <c r="ET108" s="118">
        <v>-12.322609999999999</v>
      </c>
      <c r="EU108" s="118">
        <v>-13.09249</v>
      </c>
      <c r="EV108" s="118">
        <v>-13.90715</v>
      </c>
      <c r="EW108" s="118">
        <v>-14.76979</v>
      </c>
      <c r="EX108" s="118">
        <v>-15.68389</v>
      </c>
      <c r="EY108" s="118">
        <v>-16.65316</v>
      </c>
      <c r="EZ108" s="118">
        <v>-17.681550000000001</v>
      </c>
      <c r="FA108" s="118">
        <v>-18.773219999999998</v>
      </c>
      <c r="FB108" s="118">
        <v>-19.932549999999999</v>
      </c>
      <c r="FC108" s="118">
        <v>-21.164020000000001</v>
      </c>
      <c r="FD108" s="118">
        <v>-22.47221</v>
      </c>
      <c r="FE108" s="118">
        <v>-23.86168</v>
      </c>
      <c r="FF108" s="118">
        <v>-25.336860000000001</v>
      </c>
      <c r="FG108" s="118">
        <v>-26.901879999999998</v>
      </c>
      <c r="FH108" s="118">
        <v>-28.560479999999998</v>
      </c>
      <c r="FI108" s="118">
        <v>-30.315660000000001</v>
      </c>
      <c r="FJ108" s="118">
        <v>-32.16966</v>
      </c>
      <c r="FK108" s="118">
        <v>-34.123620000000003</v>
      </c>
      <c r="FL108" s="118">
        <v>-36.177529999999997</v>
      </c>
      <c r="FM108" s="118">
        <v>-38.329819999999998</v>
      </c>
      <c r="FN108" s="118">
        <v>-40.577959999999997</v>
      </c>
      <c r="FO108" s="118">
        <v>-42.91789</v>
      </c>
      <c r="FP108" s="118">
        <v>-45.344949999999997</v>
      </c>
      <c r="FQ108" s="118">
        <v>-47.854059999999997</v>
      </c>
      <c r="FR108" s="118">
        <v>-50.440989999999999</v>
      </c>
      <c r="FS108" s="118">
        <v>-53.103169999999999</v>
      </c>
      <c r="FT108" s="118">
        <v>-55.841189999999997</v>
      </c>
      <c r="FU108" s="118">
        <v>-58.660699999999999</v>
      </c>
      <c r="FV108" s="118">
        <v>-61.574330000000003</v>
      </c>
      <c r="FW108" s="118">
        <v>-64.603790000000004</v>
      </c>
      <c r="FX108" s="118">
        <v>-67.78201</v>
      </c>
      <c r="FY108" s="118">
        <v>-71.155739999999994</v>
      </c>
      <c r="FZ108" s="227">
        <v>-62.06666666666667</v>
      </c>
    </row>
    <row r="109" spans="1:182">
      <c r="A109" s="226">
        <v>-78</v>
      </c>
      <c r="B109" s="118">
        <v>108.18098999999999</v>
      </c>
      <c r="C109" s="118">
        <v>106.56908</v>
      </c>
      <c r="D109" s="118">
        <v>104.98943</v>
      </c>
      <c r="E109" s="118">
        <v>103.44553000000001</v>
      </c>
      <c r="F109" s="118">
        <v>101.93991</v>
      </c>
      <c r="G109" s="118">
        <v>100.47408</v>
      </c>
      <c r="H109" s="118">
        <v>99.048599999999993</v>
      </c>
      <c r="I109" s="118">
        <v>97.66319</v>
      </c>
      <c r="J109" s="118">
        <v>96.316760000000002</v>
      </c>
      <c r="K109" s="118">
        <v>95.007530000000003</v>
      </c>
      <c r="L109" s="118">
        <v>93.733170000000001</v>
      </c>
      <c r="M109" s="118">
        <v>92.490889999999993</v>
      </c>
      <c r="N109" s="118">
        <v>91.277559999999994</v>
      </c>
      <c r="O109" s="118">
        <v>90.089759999999998</v>
      </c>
      <c r="P109" s="118">
        <v>88.923959999999994</v>
      </c>
      <c r="Q109" s="118">
        <v>87.776510000000002</v>
      </c>
      <c r="R109" s="118">
        <v>86.643789999999996</v>
      </c>
      <c r="S109" s="118">
        <v>85.522189999999995</v>
      </c>
      <c r="T109" s="118">
        <v>84.408259999999999</v>
      </c>
      <c r="U109" s="118">
        <v>83.298630000000003</v>
      </c>
      <c r="V109" s="118">
        <v>82.190150000000003</v>
      </c>
      <c r="W109" s="118">
        <v>81.079790000000003</v>
      </c>
      <c r="X109" s="118">
        <v>79.964780000000005</v>
      </c>
      <c r="Y109" s="118">
        <v>78.842479999999995</v>
      </c>
      <c r="Z109" s="118">
        <v>77.710499999999996</v>
      </c>
      <c r="AA109" s="118">
        <v>76.566559999999996</v>
      </c>
      <c r="AB109" s="118">
        <v>75.408600000000007</v>
      </c>
      <c r="AC109" s="118">
        <v>74.234700000000004</v>
      </c>
      <c r="AD109" s="118">
        <v>73.043090000000007</v>
      </c>
      <c r="AE109" s="118">
        <v>71.832070000000002</v>
      </c>
      <c r="AF109" s="118">
        <v>70.600120000000004</v>
      </c>
      <c r="AG109" s="118">
        <v>69.345780000000005</v>
      </c>
      <c r="AH109" s="118">
        <v>68.067700000000002</v>
      </c>
      <c r="AI109" s="118">
        <v>66.764610000000005</v>
      </c>
      <c r="AJ109" s="118">
        <v>65.43535</v>
      </c>
      <c r="AK109" s="118">
        <v>64.078869999999995</v>
      </c>
      <c r="AL109" s="118">
        <v>62.694279999999999</v>
      </c>
      <c r="AM109" s="118">
        <v>61.280839999999998</v>
      </c>
      <c r="AN109" s="118">
        <v>59.838099999999997</v>
      </c>
      <c r="AO109" s="118">
        <v>58.365749999999998</v>
      </c>
      <c r="AP109" s="118">
        <v>56.863869999999999</v>
      </c>
      <c r="AQ109" s="118">
        <v>55.332889999999999</v>
      </c>
      <c r="AR109" s="118">
        <v>53.773679999999999</v>
      </c>
      <c r="AS109" s="118">
        <v>52.187570000000001</v>
      </c>
      <c r="AT109" s="118">
        <v>50.576430000000002</v>
      </c>
      <c r="AU109" s="118">
        <v>48.942689999999999</v>
      </c>
      <c r="AV109" s="118">
        <v>47.289380000000001</v>
      </c>
      <c r="AW109" s="118">
        <v>45.620069999999998</v>
      </c>
      <c r="AX109" s="118">
        <v>43.938929999999999</v>
      </c>
      <c r="AY109" s="118">
        <v>42.250639999999997</v>
      </c>
      <c r="AZ109" s="118">
        <v>40.560310000000001</v>
      </c>
      <c r="BA109" s="118">
        <v>38.873429999999999</v>
      </c>
      <c r="BB109" s="118">
        <v>37.195729999999998</v>
      </c>
      <c r="BC109" s="118">
        <v>35.533050000000003</v>
      </c>
      <c r="BD109" s="118">
        <v>33.891179999999999</v>
      </c>
      <c r="BE109" s="118">
        <v>32.275820000000003</v>
      </c>
      <c r="BF109" s="118">
        <v>30.692340000000002</v>
      </c>
      <c r="BG109" s="118">
        <v>29.14573</v>
      </c>
      <c r="BH109" s="118">
        <v>27.64049</v>
      </c>
      <c r="BI109" s="118">
        <v>26.180569999999999</v>
      </c>
      <c r="BJ109" s="118">
        <v>24.769269999999999</v>
      </c>
      <c r="BK109" s="118">
        <v>23.40926</v>
      </c>
      <c r="BL109" s="118">
        <v>22.10256</v>
      </c>
      <c r="BM109" s="118">
        <v>20.850570000000001</v>
      </c>
      <c r="BN109" s="118">
        <v>19.65408</v>
      </c>
      <c r="BO109" s="118">
        <v>18.51332</v>
      </c>
      <c r="BP109" s="118">
        <v>17.428059999999999</v>
      </c>
      <c r="BQ109" s="118">
        <v>16.397590000000001</v>
      </c>
      <c r="BR109" s="118">
        <v>15.420870000000001</v>
      </c>
      <c r="BS109" s="118">
        <v>14.49652</v>
      </c>
      <c r="BT109" s="118">
        <v>13.62293</v>
      </c>
      <c r="BU109" s="118">
        <v>12.798299999999999</v>
      </c>
      <c r="BV109" s="118">
        <v>12.020670000000001</v>
      </c>
      <c r="BW109" s="118">
        <v>11.28801</v>
      </c>
      <c r="BX109" s="118">
        <v>10.5982</v>
      </c>
      <c r="BY109" s="118">
        <v>9.9491399999999999</v>
      </c>
      <c r="BZ109" s="118">
        <v>9.3386899999999997</v>
      </c>
      <c r="CA109" s="118">
        <v>8.7647600000000008</v>
      </c>
      <c r="CB109" s="118">
        <v>8.2252899999999993</v>
      </c>
      <c r="CC109" s="118">
        <v>7.7182899999999997</v>
      </c>
      <c r="CD109" s="118">
        <v>7.2418300000000002</v>
      </c>
      <c r="CE109" s="118">
        <v>6.7940500000000004</v>
      </c>
      <c r="CF109" s="118">
        <v>6.37317</v>
      </c>
      <c r="CG109" s="118">
        <v>5.9775</v>
      </c>
      <c r="CH109" s="118">
        <v>5.6054000000000004</v>
      </c>
      <c r="CI109" s="118">
        <v>5.25535</v>
      </c>
      <c r="CJ109" s="118">
        <v>4.9258699999999997</v>
      </c>
      <c r="CK109" s="118">
        <v>4.6155799999999996</v>
      </c>
      <c r="CL109" s="118">
        <v>4.3231299999999999</v>
      </c>
      <c r="CM109" s="118">
        <v>4.0472900000000003</v>
      </c>
      <c r="CN109" s="119">
        <v>3.7870900000000001</v>
      </c>
      <c r="CO109" s="118">
        <v>3.54088</v>
      </c>
      <c r="CP109" s="118">
        <v>3.3078400000000001</v>
      </c>
      <c r="CQ109" s="118">
        <v>3.08691</v>
      </c>
      <c r="CR109" s="118">
        <v>2.8771100000000001</v>
      </c>
      <c r="CS109" s="118">
        <v>2.6774800000000001</v>
      </c>
      <c r="CT109" s="118">
        <v>2.4870800000000002</v>
      </c>
      <c r="CU109" s="118">
        <v>2.3050299999999999</v>
      </c>
      <c r="CV109" s="118">
        <v>2.1304699999999999</v>
      </c>
      <c r="CW109" s="118">
        <v>1.9625600000000001</v>
      </c>
      <c r="CX109" s="118">
        <v>1.8005</v>
      </c>
      <c r="CY109" s="118">
        <v>1.6435</v>
      </c>
      <c r="CZ109" s="118">
        <v>1.49078</v>
      </c>
      <c r="DA109" s="118">
        <v>1.3415999999999999</v>
      </c>
      <c r="DB109" s="118">
        <v>1.19523</v>
      </c>
      <c r="DC109" s="118">
        <v>1.0509599999999999</v>
      </c>
      <c r="DD109" s="118">
        <v>0.90808</v>
      </c>
      <c r="DE109" s="118">
        <v>0.76590000000000003</v>
      </c>
      <c r="DF109" s="118">
        <v>0.62375000000000003</v>
      </c>
      <c r="DG109" s="118">
        <v>0.48097000000000001</v>
      </c>
      <c r="DH109" s="118">
        <v>0.33689999999999998</v>
      </c>
      <c r="DI109" s="118">
        <v>0.19089999999999999</v>
      </c>
      <c r="DJ109" s="118">
        <v>4.2340000000000003E-2</v>
      </c>
      <c r="DK109" s="118">
        <v>-0.10940999999999999</v>
      </c>
      <c r="DL109" s="118">
        <v>-0.26495999999999997</v>
      </c>
      <c r="DM109" s="118">
        <v>-0.42493999999999998</v>
      </c>
      <c r="DN109" s="118">
        <v>-0.58992999999999995</v>
      </c>
      <c r="DO109" s="118">
        <v>-0.76056000000000001</v>
      </c>
      <c r="DP109" s="118">
        <v>-0.93740999999999997</v>
      </c>
      <c r="DQ109" s="118">
        <v>-1.1210899999999999</v>
      </c>
      <c r="DR109" s="118">
        <v>-1.3122</v>
      </c>
      <c r="DS109" s="118">
        <v>-1.5113399999999999</v>
      </c>
      <c r="DT109" s="118">
        <v>-1.7191399999999999</v>
      </c>
      <c r="DU109" s="118">
        <v>-1.9361900000000001</v>
      </c>
      <c r="DV109" s="118">
        <v>-2.1631499999999999</v>
      </c>
      <c r="DW109" s="118">
        <v>-2.40063</v>
      </c>
      <c r="DX109" s="118">
        <v>-2.6493099999999998</v>
      </c>
      <c r="DY109" s="118">
        <v>-2.90984</v>
      </c>
      <c r="DZ109" s="118">
        <v>-3.1829399999999999</v>
      </c>
      <c r="EA109" s="118">
        <v>-3.4692699999999999</v>
      </c>
      <c r="EB109" s="118">
        <v>-3.7695699999999999</v>
      </c>
      <c r="EC109" s="118">
        <v>-4.0846200000000001</v>
      </c>
      <c r="ED109" s="118">
        <v>-4.4152699999999996</v>
      </c>
      <c r="EE109" s="118">
        <v>-4.7623300000000004</v>
      </c>
      <c r="EF109" s="118">
        <v>-5.1266800000000003</v>
      </c>
      <c r="EG109" s="118">
        <v>-5.5092600000000003</v>
      </c>
      <c r="EH109" s="118">
        <v>-5.9110500000000004</v>
      </c>
      <c r="EI109" s="118">
        <v>-6.3330799999999998</v>
      </c>
      <c r="EJ109" s="118">
        <v>-6.7765000000000004</v>
      </c>
      <c r="EK109" s="118">
        <v>-7.2425100000000002</v>
      </c>
      <c r="EL109" s="118">
        <v>-7.7324200000000003</v>
      </c>
      <c r="EM109" s="118">
        <v>-8.2475699999999996</v>
      </c>
      <c r="EN109" s="118">
        <v>-8.7894799999999993</v>
      </c>
      <c r="EO109" s="118">
        <v>-9.35975</v>
      </c>
      <c r="EP109" s="118">
        <v>-9.9601299999999995</v>
      </c>
      <c r="EQ109" s="118">
        <v>-10.592499999999999</v>
      </c>
      <c r="ER109" s="118">
        <v>-11.258929999999999</v>
      </c>
      <c r="ES109" s="118">
        <v>-11.96163</v>
      </c>
      <c r="ET109" s="118">
        <v>-12.702999999999999</v>
      </c>
      <c r="EU109" s="118">
        <v>-13.485659999999999</v>
      </c>
      <c r="EV109" s="118">
        <v>-14.31237</v>
      </c>
      <c r="EW109" s="118">
        <v>-15.186170000000001</v>
      </c>
      <c r="EX109" s="118">
        <v>-16.11027</v>
      </c>
      <c r="EY109" s="118">
        <v>-17.088100000000001</v>
      </c>
      <c r="EZ109" s="118">
        <v>-18.1233</v>
      </c>
      <c r="FA109" s="118">
        <v>-19.219650000000001</v>
      </c>
      <c r="FB109" s="118">
        <v>-20.38109</v>
      </c>
      <c r="FC109" s="118">
        <v>-21.611640000000001</v>
      </c>
      <c r="FD109" s="118">
        <v>-22.91534</v>
      </c>
      <c r="FE109" s="118">
        <v>-24.296150000000001</v>
      </c>
      <c r="FF109" s="118">
        <v>-25.757860000000001</v>
      </c>
      <c r="FG109" s="118">
        <v>-27.303940000000001</v>
      </c>
      <c r="FH109" s="118">
        <v>-28.937419999999999</v>
      </c>
      <c r="FI109" s="118">
        <v>-30.66066</v>
      </c>
      <c r="FJ109" s="118">
        <v>-32.475209999999997</v>
      </c>
      <c r="FK109" s="118">
        <v>-34.38167</v>
      </c>
      <c r="FL109" s="118">
        <v>-36.379629999999999</v>
      </c>
      <c r="FM109" s="118">
        <v>-38.467320000000001</v>
      </c>
      <c r="FN109" s="118">
        <v>-40.642200000000003</v>
      </c>
      <c r="FO109" s="118">
        <v>-42.90061</v>
      </c>
      <c r="FP109" s="118">
        <v>-45.238520000000001</v>
      </c>
      <c r="FQ109" s="118">
        <v>-47.651960000000003</v>
      </c>
      <c r="FR109" s="118">
        <v>-50.138039999999997</v>
      </c>
      <c r="FS109" s="118">
        <v>-52.696010000000001</v>
      </c>
      <c r="FT109" s="118">
        <v>-55.328510000000001</v>
      </c>
      <c r="FU109" s="118">
        <v>-58.043640000000003</v>
      </c>
      <c r="FV109" s="118">
        <v>-60.856819999999999</v>
      </c>
      <c r="FW109" s="118">
        <v>-63.793059999999997</v>
      </c>
      <c r="FX109" s="118">
        <v>-66.889319999999998</v>
      </c>
      <c r="FY109" s="118">
        <v>-70.197599999999994</v>
      </c>
      <c r="FZ109" s="227">
        <v>-61.06666666666667</v>
      </c>
    </row>
    <row r="110" spans="1:182">
      <c r="A110" s="226">
        <v>-77</v>
      </c>
      <c r="B110" s="118">
        <v>107.18098000000001</v>
      </c>
      <c r="C110" s="118">
        <v>105.55580999999999</v>
      </c>
      <c r="D110" s="118">
        <v>103.96509</v>
      </c>
      <c r="E110" s="118">
        <v>102.41242</v>
      </c>
      <c r="F110" s="118">
        <v>100.90037</v>
      </c>
      <c r="G110" s="118">
        <v>99.430520000000001</v>
      </c>
      <c r="H110" s="118">
        <v>98.003439999999998</v>
      </c>
      <c r="I110" s="118">
        <v>96.618880000000004</v>
      </c>
      <c r="J110" s="118">
        <v>95.275750000000002</v>
      </c>
      <c r="K110" s="118">
        <v>93.972279999999998</v>
      </c>
      <c r="L110" s="118">
        <v>92.706109999999995</v>
      </c>
      <c r="M110" s="118">
        <v>91.474459999999993</v>
      </c>
      <c r="N110" s="118">
        <v>90.274180000000001</v>
      </c>
      <c r="O110" s="118">
        <v>89.101839999999996</v>
      </c>
      <c r="P110" s="118">
        <v>87.953879999999998</v>
      </c>
      <c r="Q110" s="118">
        <v>86.826639999999998</v>
      </c>
      <c r="R110" s="118">
        <v>85.716459999999998</v>
      </c>
      <c r="S110" s="118">
        <v>84.619730000000004</v>
      </c>
      <c r="T110" s="118">
        <v>83.53295</v>
      </c>
      <c r="U110" s="118">
        <v>82.452719999999999</v>
      </c>
      <c r="V110" s="118">
        <v>81.375839999999997</v>
      </c>
      <c r="W110" s="118">
        <v>80.299260000000004</v>
      </c>
      <c r="X110" s="118">
        <v>79.220119999999994</v>
      </c>
      <c r="Y110" s="118">
        <v>78.135729999999995</v>
      </c>
      <c r="Z110" s="118">
        <v>77.043629999999993</v>
      </c>
      <c r="AA110" s="118">
        <v>75.94144</v>
      </c>
      <c r="AB110" s="118">
        <v>74.827039999999997</v>
      </c>
      <c r="AC110" s="118">
        <v>73.698390000000003</v>
      </c>
      <c r="AD110" s="118">
        <v>72.553600000000003</v>
      </c>
      <c r="AE110" s="118">
        <v>71.390860000000004</v>
      </c>
      <c r="AF110" s="118">
        <v>70.208510000000004</v>
      </c>
      <c r="AG110" s="118">
        <v>69.004940000000005</v>
      </c>
      <c r="AH110" s="118">
        <v>67.778639999999996</v>
      </c>
      <c r="AI110" s="118">
        <v>66.528180000000006</v>
      </c>
      <c r="AJ110" s="118">
        <v>65.252179999999996</v>
      </c>
      <c r="AK110" s="118">
        <v>63.949399999999997</v>
      </c>
      <c r="AL110" s="118">
        <v>62.618729999999999</v>
      </c>
      <c r="AM110" s="118">
        <v>61.259189999999997</v>
      </c>
      <c r="AN110" s="118">
        <v>59.87003</v>
      </c>
      <c r="AO110" s="118">
        <v>58.450710000000001</v>
      </c>
      <c r="AP110" s="118">
        <v>57.000959999999999</v>
      </c>
      <c r="AQ110" s="118">
        <v>55.520919999999997</v>
      </c>
      <c r="AR110" s="118">
        <v>54.011110000000002</v>
      </c>
      <c r="AS110" s="118">
        <v>52.472520000000003</v>
      </c>
      <c r="AT110" s="118">
        <v>50.906649999999999</v>
      </c>
      <c r="AU110" s="118">
        <v>49.31561</v>
      </c>
      <c r="AV110" s="118">
        <v>47.702060000000003</v>
      </c>
      <c r="AW110" s="118">
        <v>46.06926</v>
      </c>
      <c r="AX110" s="118">
        <v>44.421100000000003</v>
      </c>
      <c r="AY110" s="118">
        <v>42.762</v>
      </c>
      <c r="AZ110" s="118">
        <v>41.096879999999999</v>
      </c>
      <c r="BA110" s="118">
        <v>39.431100000000001</v>
      </c>
      <c r="BB110" s="118">
        <v>37.770290000000003</v>
      </c>
      <c r="BC110" s="118">
        <v>36.120280000000001</v>
      </c>
      <c r="BD110" s="118">
        <v>34.486980000000003</v>
      </c>
      <c r="BE110" s="118">
        <v>32.876179999999998</v>
      </c>
      <c r="BF110" s="118">
        <v>31.29346</v>
      </c>
      <c r="BG110" s="118">
        <v>29.744070000000001</v>
      </c>
      <c r="BH110" s="118">
        <v>28.232800000000001</v>
      </c>
      <c r="BI110" s="118">
        <v>26.7639</v>
      </c>
      <c r="BJ110" s="118">
        <v>25.34104</v>
      </c>
      <c r="BK110" s="118">
        <v>23.967230000000001</v>
      </c>
      <c r="BL110" s="118">
        <v>22.644839999999999</v>
      </c>
      <c r="BM110" s="118">
        <v>21.375610000000002</v>
      </c>
      <c r="BN110" s="118">
        <v>20.16065</v>
      </c>
      <c r="BO110" s="118">
        <v>19.000489999999999</v>
      </c>
      <c r="BP110" s="118">
        <v>17.895150000000001</v>
      </c>
      <c r="BQ110" s="118">
        <v>16.844200000000001</v>
      </c>
      <c r="BR110" s="118">
        <v>15.846769999999999</v>
      </c>
      <c r="BS110" s="118">
        <v>14.9017</v>
      </c>
      <c r="BT110" s="118">
        <v>14.00751</v>
      </c>
      <c r="BU110" s="118">
        <v>13.16254</v>
      </c>
      <c r="BV110" s="118">
        <v>12.364929999999999</v>
      </c>
      <c r="BW110" s="118">
        <v>11.612740000000001</v>
      </c>
      <c r="BX110" s="118">
        <v>10.903919999999999</v>
      </c>
      <c r="BY110" s="118">
        <v>10.236409999999999</v>
      </c>
      <c r="BZ110" s="118">
        <v>9.6081000000000003</v>
      </c>
      <c r="CA110" s="118">
        <v>9.01694</v>
      </c>
      <c r="CB110" s="118">
        <v>8.4608799999999995</v>
      </c>
      <c r="CC110" s="118">
        <v>7.9379400000000002</v>
      </c>
      <c r="CD110" s="118">
        <v>7.4461700000000004</v>
      </c>
      <c r="CE110" s="118">
        <v>6.9837300000000004</v>
      </c>
      <c r="CF110" s="118">
        <v>6.5488299999999997</v>
      </c>
      <c r="CG110" s="118">
        <v>6.1397399999999998</v>
      </c>
      <c r="CH110" s="118">
        <v>5.7548500000000002</v>
      </c>
      <c r="CI110" s="118">
        <v>5.3925900000000002</v>
      </c>
      <c r="CJ110" s="118">
        <v>5.0514799999999997</v>
      </c>
      <c r="CK110" s="118">
        <v>4.7301000000000002</v>
      </c>
      <c r="CL110" s="118">
        <v>4.4271200000000004</v>
      </c>
      <c r="CM110" s="118">
        <v>4.1412599999999999</v>
      </c>
      <c r="CN110" s="119">
        <v>3.8715700000000002</v>
      </c>
      <c r="CO110" s="118">
        <v>3.6163400000000001</v>
      </c>
      <c r="CP110" s="118">
        <v>3.3747500000000001</v>
      </c>
      <c r="CQ110" s="118">
        <v>3.14574</v>
      </c>
      <c r="CR110" s="118">
        <v>2.9282900000000001</v>
      </c>
      <c r="CS110" s="118">
        <v>2.7214299999999998</v>
      </c>
      <c r="CT110" s="118">
        <v>2.5242</v>
      </c>
      <c r="CU110" s="118">
        <v>2.3357199999999998</v>
      </c>
      <c r="CV110" s="118">
        <v>2.1550799999999999</v>
      </c>
      <c r="CW110" s="118">
        <v>1.9814499999999999</v>
      </c>
      <c r="CX110" s="118">
        <v>1.8139799999999999</v>
      </c>
      <c r="CY110" s="118">
        <v>1.65188</v>
      </c>
      <c r="CZ110" s="118">
        <v>1.49434</v>
      </c>
      <c r="DA110" s="118">
        <v>1.3406100000000001</v>
      </c>
      <c r="DB110" s="118">
        <v>1.18991</v>
      </c>
      <c r="DC110" s="118">
        <v>1.0415000000000001</v>
      </c>
      <c r="DD110" s="118">
        <v>0.89466000000000001</v>
      </c>
      <c r="DE110" s="118">
        <v>0.74865999999999999</v>
      </c>
      <c r="DF110" s="118">
        <v>0.60280999999999996</v>
      </c>
      <c r="DG110" s="118">
        <v>0.45639000000000002</v>
      </c>
      <c r="DH110" s="118">
        <v>0.30873</v>
      </c>
      <c r="DI110" s="118">
        <v>0.15915000000000001</v>
      </c>
      <c r="DJ110" s="118">
        <v>6.9699999999999996E-3</v>
      </c>
      <c r="DK110" s="118">
        <v>-0.14846999999999999</v>
      </c>
      <c r="DL110" s="118">
        <v>-0.30780999999999997</v>
      </c>
      <c r="DM110" s="118">
        <v>-0.47171000000000002</v>
      </c>
      <c r="DN110" s="118">
        <v>-0.64081999999999995</v>
      </c>
      <c r="DO110" s="118">
        <v>-0.81576000000000004</v>
      </c>
      <c r="DP110" s="118">
        <v>-0.99717999999999996</v>
      </c>
      <c r="DQ110" s="118">
        <v>-1.1857</v>
      </c>
      <c r="DR110" s="118">
        <v>-1.3819600000000001</v>
      </c>
      <c r="DS110" s="118">
        <v>-1.5865899999999999</v>
      </c>
      <c r="DT110" s="118">
        <v>-1.8002199999999999</v>
      </c>
      <c r="DU110" s="118">
        <v>-2.0234999999999999</v>
      </c>
      <c r="DV110" s="118">
        <v>-2.2570700000000001</v>
      </c>
      <c r="DW110" s="118">
        <v>-2.5015800000000001</v>
      </c>
      <c r="DX110" s="118">
        <v>-2.7576999999999998</v>
      </c>
      <c r="DY110" s="118">
        <v>-3.0261200000000001</v>
      </c>
      <c r="DZ110" s="118">
        <v>-3.3075399999999999</v>
      </c>
      <c r="EA110" s="118">
        <v>-3.6026400000000001</v>
      </c>
      <c r="EB110" s="118">
        <v>-3.91214</v>
      </c>
      <c r="EC110" s="118">
        <v>-4.2368100000000002</v>
      </c>
      <c r="ED110" s="118">
        <v>-4.5775100000000002</v>
      </c>
      <c r="EE110" s="118">
        <v>-4.9350100000000001</v>
      </c>
      <c r="EF110" s="118">
        <v>-5.3102099999999997</v>
      </c>
      <c r="EG110" s="118">
        <v>-5.7039900000000001</v>
      </c>
      <c r="EH110" s="118">
        <v>-6.1173200000000003</v>
      </c>
      <c r="EI110" s="118">
        <v>-6.5512300000000003</v>
      </c>
      <c r="EJ110" s="118">
        <v>-7.0068000000000001</v>
      </c>
      <c r="EK110" s="118">
        <v>-7.4852100000000004</v>
      </c>
      <c r="EL110" s="118">
        <v>-7.9877099999999999</v>
      </c>
      <c r="EM110" s="118">
        <v>-8.5156299999999998</v>
      </c>
      <c r="EN110" s="118">
        <v>-9.0703899999999997</v>
      </c>
      <c r="EO110" s="118">
        <v>-9.6535700000000002</v>
      </c>
      <c r="EP110" s="118">
        <v>-10.266830000000001</v>
      </c>
      <c r="EQ110" s="118">
        <v>-10.911960000000001</v>
      </c>
      <c r="ER110" s="118">
        <v>-11.590949999999999</v>
      </c>
      <c r="ES110" s="118">
        <v>-12.30588</v>
      </c>
      <c r="ET110" s="118">
        <v>-13.05903</v>
      </c>
      <c r="EU110" s="118">
        <v>-13.85286</v>
      </c>
      <c r="EV110" s="118">
        <v>-14.68998</v>
      </c>
      <c r="EW110" s="118">
        <v>-15.57321</v>
      </c>
      <c r="EX110" s="118">
        <v>-16.505520000000001</v>
      </c>
      <c r="EY110" s="118">
        <v>-17.490069999999999</v>
      </c>
      <c r="EZ110" s="118">
        <v>-18.530180000000001</v>
      </c>
      <c r="FA110" s="118">
        <v>-19.629290000000001</v>
      </c>
      <c r="FB110" s="118">
        <v>-20.79092</v>
      </c>
      <c r="FC110" s="118">
        <v>-22.018650000000001</v>
      </c>
      <c r="FD110" s="118">
        <v>-23.316020000000002</v>
      </c>
      <c r="FE110" s="118">
        <v>-24.686440000000001</v>
      </c>
      <c r="FF110" s="118">
        <v>-26.133130000000001</v>
      </c>
      <c r="FG110" s="118">
        <v>-27.658950000000001</v>
      </c>
      <c r="FH110" s="118">
        <v>-29.266310000000001</v>
      </c>
      <c r="FI110" s="118">
        <v>-30.956990000000001</v>
      </c>
      <c r="FJ110" s="118">
        <v>-32.731999999999999</v>
      </c>
      <c r="FK110" s="118">
        <v>-34.591459999999998</v>
      </c>
      <c r="FL110" s="118">
        <v>-36.53463</v>
      </c>
      <c r="FM110" s="118">
        <v>-38.559609999999999</v>
      </c>
      <c r="FN110" s="118">
        <v>-40.663919999999997</v>
      </c>
      <c r="FO110" s="118">
        <v>-42.844239999999999</v>
      </c>
      <c r="FP110" s="118">
        <v>-45.097160000000002</v>
      </c>
      <c r="FQ110" s="118">
        <v>-47.41966</v>
      </c>
      <c r="FR110" s="118">
        <v>-49.810070000000003</v>
      </c>
      <c r="FS110" s="118">
        <v>-52.269179999999999</v>
      </c>
      <c r="FT110" s="118">
        <v>-54.801470000000002</v>
      </c>
      <c r="FU110" s="118">
        <v>-57.41713</v>
      </c>
      <c r="FV110" s="118">
        <v>-60.134070000000001</v>
      </c>
      <c r="FW110" s="118">
        <v>-62.980310000000003</v>
      </c>
      <c r="FX110" s="118">
        <v>-65.996610000000004</v>
      </c>
      <c r="FY110" s="118">
        <v>-69.240080000000006</v>
      </c>
      <c r="FZ110" s="227">
        <v>-60.06666666666667</v>
      </c>
    </row>
    <row r="111" spans="1:182">
      <c r="A111" s="226">
        <v>-76</v>
      </c>
      <c r="B111" s="118">
        <v>106.18097</v>
      </c>
      <c r="C111" s="118">
        <v>104.54306</v>
      </c>
      <c r="D111" s="118">
        <v>102.94181</v>
      </c>
      <c r="E111" s="118">
        <v>101.38091</v>
      </c>
      <c r="F111" s="118">
        <v>99.862970000000004</v>
      </c>
      <c r="G111" s="118">
        <v>98.389610000000005</v>
      </c>
      <c r="H111" s="118">
        <v>96.961420000000004</v>
      </c>
      <c r="I111" s="118">
        <v>95.578149999999994</v>
      </c>
      <c r="J111" s="118">
        <v>94.238709999999998</v>
      </c>
      <c r="K111" s="118">
        <v>92.941320000000005</v>
      </c>
      <c r="L111" s="118">
        <v>91.683599999999998</v>
      </c>
      <c r="M111" s="118">
        <v>90.462760000000003</v>
      </c>
      <c r="N111" s="118">
        <v>89.27561</v>
      </c>
      <c r="O111" s="118">
        <v>88.118729999999999</v>
      </c>
      <c r="P111" s="118">
        <v>86.988510000000005</v>
      </c>
      <c r="Q111" s="118">
        <v>85.881280000000004</v>
      </c>
      <c r="R111" s="118">
        <v>84.793350000000004</v>
      </c>
      <c r="S111" s="118">
        <v>83.721069999999997</v>
      </c>
      <c r="T111" s="118">
        <v>82.660920000000004</v>
      </c>
      <c r="U111" s="118">
        <v>81.609459999999999</v>
      </c>
      <c r="V111" s="118">
        <v>80.56344</v>
      </c>
      <c r="W111" s="118">
        <v>79.519769999999994</v>
      </c>
      <c r="X111" s="118">
        <v>78.47551</v>
      </c>
      <c r="Y111" s="118">
        <v>77.427940000000007</v>
      </c>
      <c r="Z111" s="118">
        <v>76.374499999999998</v>
      </c>
      <c r="AA111" s="118">
        <v>75.31277</v>
      </c>
      <c r="AB111" s="118">
        <v>74.240499999999997</v>
      </c>
      <c r="AC111" s="118">
        <v>73.15558</v>
      </c>
      <c r="AD111" s="118">
        <v>72.055999999999997</v>
      </c>
      <c r="AE111" s="118">
        <v>70.939859999999996</v>
      </c>
      <c r="AF111" s="118">
        <v>69.805359999999993</v>
      </c>
      <c r="AG111" s="118">
        <v>68.650750000000002</v>
      </c>
      <c r="AH111" s="118">
        <v>67.47439</v>
      </c>
      <c r="AI111" s="118">
        <v>66.27467</v>
      </c>
      <c r="AJ111" s="118">
        <v>65.050060000000002</v>
      </c>
      <c r="AK111" s="118">
        <v>63.799120000000002</v>
      </c>
      <c r="AL111" s="118">
        <v>62.520539999999997</v>
      </c>
      <c r="AM111" s="118">
        <v>61.213140000000003</v>
      </c>
      <c r="AN111" s="118">
        <v>59.875880000000002</v>
      </c>
      <c r="AO111" s="118">
        <v>58.508029999999998</v>
      </c>
      <c r="AP111" s="118">
        <v>57.109009999999998</v>
      </c>
      <c r="AQ111" s="118">
        <v>55.678649999999998</v>
      </c>
      <c r="AR111" s="118">
        <v>54.21716</v>
      </c>
      <c r="AS111" s="118">
        <v>52.72522</v>
      </c>
      <c r="AT111" s="118">
        <v>51.203989999999997</v>
      </c>
      <c r="AU111" s="118">
        <v>49.65522</v>
      </c>
      <c r="AV111" s="118">
        <v>48.08126</v>
      </c>
      <c r="AW111" s="118">
        <v>46.485050000000001</v>
      </c>
      <c r="AX111" s="118">
        <v>44.870170000000002</v>
      </c>
      <c r="AY111" s="118">
        <v>43.240780000000001</v>
      </c>
      <c r="AZ111" s="118">
        <v>41.601599999999998</v>
      </c>
      <c r="BA111" s="118">
        <v>39.95778</v>
      </c>
      <c r="BB111" s="118">
        <v>38.314900000000002</v>
      </c>
      <c r="BC111" s="118">
        <v>36.678739999999998</v>
      </c>
      <c r="BD111" s="118">
        <v>35.055210000000002</v>
      </c>
      <c r="BE111" s="118">
        <v>33.450240000000001</v>
      </c>
      <c r="BF111" s="118">
        <v>31.86955</v>
      </c>
      <c r="BG111" s="118">
        <v>30.31861</v>
      </c>
      <c r="BH111" s="118">
        <v>28.802489999999999</v>
      </c>
      <c r="BI111" s="118">
        <v>27.32573</v>
      </c>
      <c r="BJ111" s="118">
        <v>25.892320000000002</v>
      </c>
      <c r="BK111" s="118">
        <v>24.50564</v>
      </c>
      <c r="BL111" s="118">
        <v>23.168389999999999</v>
      </c>
      <c r="BM111" s="118">
        <v>21.882629999999999</v>
      </c>
      <c r="BN111" s="118">
        <v>20.649819999999998</v>
      </c>
      <c r="BO111" s="118">
        <v>19.470780000000001</v>
      </c>
      <c r="BP111" s="118">
        <v>18.34582</v>
      </c>
      <c r="BQ111" s="118">
        <v>17.274740000000001</v>
      </c>
      <c r="BR111" s="118">
        <v>16.256920000000001</v>
      </c>
      <c r="BS111" s="118">
        <v>15.291370000000001</v>
      </c>
      <c r="BT111" s="118">
        <v>14.376799999999999</v>
      </c>
      <c r="BU111" s="118">
        <v>13.511659999999999</v>
      </c>
      <c r="BV111" s="118">
        <v>12.694240000000001</v>
      </c>
      <c r="BW111" s="118">
        <v>11.92266</v>
      </c>
      <c r="BX111" s="118">
        <v>11.19496</v>
      </c>
      <c r="BY111" s="118">
        <v>10.509130000000001</v>
      </c>
      <c r="BZ111" s="118">
        <v>9.8631200000000003</v>
      </c>
      <c r="CA111" s="118">
        <v>9.25488</v>
      </c>
      <c r="CB111" s="118">
        <v>8.6823999999999995</v>
      </c>
      <c r="CC111" s="118">
        <v>8.1436899999999994</v>
      </c>
      <c r="CD111" s="118">
        <v>7.6368400000000003</v>
      </c>
      <c r="CE111" s="118">
        <v>7.1599599999999999</v>
      </c>
      <c r="CF111" s="118">
        <v>6.7112800000000004</v>
      </c>
      <c r="CG111" s="118">
        <v>6.2890600000000001</v>
      </c>
      <c r="CH111" s="118">
        <v>5.8916599999999999</v>
      </c>
      <c r="CI111" s="118">
        <v>5.5175000000000001</v>
      </c>
      <c r="CJ111" s="118">
        <v>5.1650900000000002</v>
      </c>
      <c r="CK111" s="118">
        <v>4.8330000000000002</v>
      </c>
      <c r="CL111" s="118">
        <v>4.5198600000000004</v>
      </c>
      <c r="CM111" s="118">
        <v>4.22438</v>
      </c>
      <c r="CN111" s="119">
        <v>3.9455900000000002</v>
      </c>
      <c r="CO111" s="118">
        <v>3.6817700000000002</v>
      </c>
      <c r="CP111" s="118">
        <v>3.43207</v>
      </c>
      <c r="CQ111" s="118">
        <v>3.1954099999999999</v>
      </c>
      <c r="CR111" s="118">
        <v>2.9707599999999998</v>
      </c>
      <c r="CS111" s="118">
        <v>2.75712</v>
      </c>
      <c r="CT111" s="118">
        <v>2.5535299999999999</v>
      </c>
      <c r="CU111" s="118">
        <v>2.3590599999999999</v>
      </c>
      <c r="CV111" s="118">
        <v>2.1728100000000001</v>
      </c>
      <c r="CW111" s="118">
        <v>1.9939100000000001</v>
      </c>
      <c r="CX111" s="118">
        <v>1.8214999999999999</v>
      </c>
      <c r="CY111" s="118">
        <v>1.65476</v>
      </c>
      <c r="CZ111" s="118">
        <v>1.49285</v>
      </c>
      <c r="DA111" s="118">
        <v>1.335</v>
      </c>
      <c r="DB111" s="118">
        <v>1.18041</v>
      </c>
      <c r="DC111" s="118">
        <v>1.0283</v>
      </c>
      <c r="DD111" s="118">
        <v>0.87792999999999999</v>
      </c>
      <c r="DE111" s="118">
        <v>0.72853000000000001</v>
      </c>
      <c r="DF111" s="118">
        <v>0.57938000000000001</v>
      </c>
      <c r="DG111" s="118">
        <v>0.42973</v>
      </c>
      <c r="DH111" s="118">
        <v>0.27887000000000001</v>
      </c>
      <c r="DI111" s="118">
        <v>0.12609000000000001</v>
      </c>
      <c r="DJ111" s="118">
        <v>-2.9319999999999999E-2</v>
      </c>
      <c r="DK111" s="118">
        <v>-0.18806</v>
      </c>
      <c r="DL111" s="118">
        <v>-0.35082000000000002</v>
      </c>
      <c r="DM111" s="118">
        <v>-0.51829000000000003</v>
      </c>
      <c r="DN111" s="118">
        <v>-0.69113000000000002</v>
      </c>
      <c r="DO111" s="118">
        <v>-0.87002000000000002</v>
      </c>
      <c r="DP111" s="118">
        <v>-1.0556399999999999</v>
      </c>
      <c r="DQ111" s="118">
        <v>-1.2486299999999999</v>
      </c>
      <c r="DR111" s="118">
        <v>-1.4496599999999999</v>
      </c>
      <c r="DS111" s="118">
        <v>-1.6594</v>
      </c>
      <c r="DT111" s="118">
        <v>-1.8784799999999999</v>
      </c>
      <c r="DU111" s="118">
        <v>-2.1075699999999999</v>
      </c>
      <c r="DV111" s="118">
        <v>-2.3473299999999999</v>
      </c>
      <c r="DW111" s="118">
        <v>-2.5984500000000001</v>
      </c>
      <c r="DX111" s="118">
        <v>-2.86158</v>
      </c>
      <c r="DY111" s="118">
        <v>-3.13741</v>
      </c>
      <c r="DZ111" s="118">
        <v>-3.4266399999999999</v>
      </c>
      <c r="EA111" s="118">
        <v>-3.7299899999999999</v>
      </c>
      <c r="EB111" s="118">
        <v>-4.0481299999999996</v>
      </c>
      <c r="EC111" s="118">
        <v>-4.3818700000000002</v>
      </c>
      <c r="ED111" s="118">
        <v>-4.7319899999999997</v>
      </c>
      <c r="EE111" s="118">
        <v>-5.0993000000000004</v>
      </c>
      <c r="EF111" s="118">
        <v>-5.4846399999999997</v>
      </c>
      <c r="EG111" s="118">
        <v>-5.88889</v>
      </c>
      <c r="EH111" s="118">
        <v>-6.3129999999999997</v>
      </c>
      <c r="EI111" s="118">
        <v>-6.7579399999999996</v>
      </c>
      <c r="EJ111" s="118">
        <v>-7.2248000000000001</v>
      </c>
      <c r="EK111" s="118">
        <v>-7.7146699999999999</v>
      </c>
      <c r="EL111" s="118">
        <v>-8.22879</v>
      </c>
      <c r="EM111" s="118">
        <v>-8.7684300000000004</v>
      </c>
      <c r="EN111" s="118">
        <v>-9.3349600000000006</v>
      </c>
      <c r="EO111" s="118">
        <v>-9.9298800000000007</v>
      </c>
      <c r="EP111" s="118">
        <v>-10.554790000000001</v>
      </c>
      <c r="EQ111" s="118">
        <v>-11.211410000000001</v>
      </c>
      <c r="ER111" s="118">
        <v>-11.901579999999999</v>
      </c>
      <c r="ES111" s="118">
        <v>-12.627319999999999</v>
      </c>
      <c r="ET111" s="118">
        <v>-13.390779999999999</v>
      </c>
      <c r="EU111" s="118">
        <v>-14.194240000000001</v>
      </c>
      <c r="EV111" s="118">
        <v>-15.040150000000001</v>
      </c>
      <c r="EW111" s="118">
        <v>-15.93113</v>
      </c>
      <c r="EX111" s="118">
        <v>-16.869910000000001</v>
      </c>
      <c r="EY111" s="118">
        <v>-17.85942</v>
      </c>
      <c r="EZ111" s="118">
        <v>-18.902660000000001</v>
      </c>
      <c r="FA111" s="118">
        <v>-20.00273</v>
      </c>
      <c r="FB111" s="118">
        <v>-21.162759999999999</v>
      </c>
      <c r="FC111" s="118">
        <v>-22.385919999999999</v>
      </c>
      <c r="FD111" s="118">
        <v>-23.675280000000001</v>
      </c>
      <c r="FE111" s="118">
        <v>-25.033770000000001</v>
      </c>
      <c r="FF111" s="118">
        <v>-26.464079999999999</v>
      </c>
      <c r="FG111" s="118">
        <v>-27.968530000000001</v>
      </c>
      <c r="FH111" s="118">
        <v>-29.548960000000001</v>
      </c>
      <c r="FI111" s="118">
        <v>-31.206679999999999</v>
      </c>
      <c r="FJ111" s="118">
        <v>-32.9422</v>
      </c>
      <c r="FK111" s="118">
        <v>-34.755279999999999</v>
      </c>
      <c r="FL111" s="118">
        <v>-36.6449</v>
      </c>
      <c r="FM111" s="118">
        <v>-38.609090000000002</v>
      </c>
      <c r="FN111" s="118">
        <v>-40.64546</v>
      </c>
      <c r="FO111" s="118">
        <v>-42.750990000000002</v>
      </c>
      <c r="FP111" s="118">
        <v>-44.922870000000003</v>
      </c>
      <c r="FQ111" s="118">
        <v>-47.158900000000003</v>
      </c>
      <c r="FR111" s="118">
        <v>-49.458480000000002</v>
      </c>
      <c r="FS111" s="118">
        <v>-51.823749999999997</v>
      </c>
      <c r="FT111" s="118">
        <v>-54.260759999999998</v>
      </c>
      <c r="FU111" s="118">
        <v>-56.781570000000002</v>
      </c>
      <c r="FV111" s="118">
        <v>-59.406260000000003</v>
      </c>
      <c r="FW111" s="118">
        <v>-62.165579999999999</v>
      </c>
      <c r="FX111" s="118">
        <v>-65.103859999999997</v>
      </c>
      <c r="FY111" s="118">
        <v>-68.283169999999998</v>
      </c>
      <c r="FZ111" s="227">
        <v>-59.083333333333336</v>
      </c>
    </row>
    <row r="112" spans="1:182">
      <c r="A112" s="226">
        <v>-75</v>
      </c>
      <c r="B112" s="118">
        <v>105.18095</v>
      </c>
      <c r="C112" s="118">
        <v>103.53082000000001</v>
      </c>
      <c r="D112" s="118">
        <v>101.91959</v>
      </c>
      <c r="E112" s="118">
        <v>100.35099</v>
      </c>
      <c r="F112" s="118">
        <v>98.827699999999993</v>
      </c>
      <c r="G112" s="118">
        <v>97.351330000000004</v>
      </c>
      <c r="H112" s="118">
        <v>95.922510000000003</v>
      </c>
      <c r="I112" s="118">
        <v>94.540949999999995</v>
      </c>
      <c r="J112" s="118">
        <v>93.205579999999998</v>
      </c>
      <c r="K112" s="118">
        <v>91.914559999999994</v>
      </c>
      <c r="L112" s="118">
        <v>90.665530000000004</v>
      </c>
      <c r="M112" s="118">
        <v>89.455650000000006</v>
      </c>
      <c r="N112" s="118">
        <v>88.281700000000001</v>
      </c>
      <c r="O112" s="118">
        <v>87.140249999999995</v>
      </c>
      <c r="P112" s="118">
        <v>86.027649999999994</v>
      </c>
      <c r="Q112" s="118">
        <v>84.940209999999993</v>
      </c>
      <c r="R112" s="118">
        <v>83.874210000000005</v>
      </c>
      <c r="S112" s="118">
        <v>82.825969999999998</v>
      </c>
      <c r="T112" s="118">
        <v>81.791920000000005</v>
      </c>
      <c r="U112" s="118">
        <v>80.768590000000003</v>
      </c>
      <c r="V112" s="118">
        <v>79.752690000000001</v>
      </c>
      <c r="W112" s="118">
        <v>78.741069999999993</v>
      </c>
      <c r="X112" s="118">
        <v>77.73075</v>
      </c>
      <c r="Y112" s="118">
        <v>76.71893</v>
      </c>
      <c r="Z112" s="118">
        <v>75.70299</v>
      </c>
      <c r="AA112" s="118">
        <v>74.680440000000004</v>
      </c>
      <c r="AB112" s="118">
        <v>73.648939999999996</v>
      </c>
      <c r="AC112" s="118">
        <v>72.606290000000001</v>
      </c>
      <c r="AD112" s="118">
        <v>71.550399999999996</v>
      </c>
      <c r="AE112" s="118">
        <v>70.479249999999993</v>
      </c>
      <c r="AF112" s="118">
        <v>69.390919999999994</v>
      </c>
      <c r="AG112" s="118">
        <v>68.283540000000002</v>
      </c>
      <c r="AH112" s="118">
        <v>67.155360000000002</v>
      </c>
      <c r="AI112" s="118">
        <v>66.004589999999993</v>
      </c>
      <c r="AJ112" s="118">
        <v>64.829580000000007</v>
      </c>
      <c r="AK112" s="118">
        <v>63.628700000000002</v>
      </c>
      <c r="AL112" s="118">
        <v>62.400469999999999</v>
      </c>
      <c r="AM112" s="118">
        <v>61.143479999999997</v>
      </c>
      <c r="AN112" s="118">
        <v>59.856540000000003</v>
      </c>
      <c r="AO112" s="118">
        <v>58.538600000000002</v>
      </c>
      <c r="AP112" s="118">
        <v>57.18891</v>
      </c>
      <c r="AQ112" s="118">
        <v>55.80697</v>
      </c>
      <c r="AR112" s="118">
        <v>54.392719999999997</v>
      </c>
      <c r="AS112" s="118">
        <v>52.94652</v>
      </c>
      <c r="AT112" s="118">
        <v>51.46922</v>
      </c>
      <c r="AU112" s="118">
        <v>49.962260000000001</v>
      </c>
      <c r="AV112" s="118">
        <v>48.427630000000001</v>
      </c>
      <c r="AW112" s="118">
        <v>46.867980000000003</v>
      </c>
      <c r="AX112" s="118">
        <v>45.286569999999998</v>
      </c>
      <c r="AY112" s="118">
        <v>43.68732</v>
      </c>
      <c r="AZ112" s="118">
        <v>42.074660000000002</v>
      </c>
      <c r="BA112" s="118">
        <v>40.453620000000001</v>
      </c>
      <c r="BB112" s="118">
        <v>38.829590000000003</v>
      </c>
      <c r="BC112" s="118">
        <v>37.208309999999997</v>
      </c>
      <c r="BD112" s="118">
        <v>35.595709999999997</v>
      </c>
      <c r="BE112" s="118">
        <v>33.99774</v>
      </c>
      <c r="BF112" s="118">
        <v>32.420290000000001</v>
      </c>
      <c r="BG112" s="118">
        <v>30.869</v>
      </c>
      <c r="BH112" s="118">
        <v>29.349170000000001</v>
      </c>
      <c r="BI112" s="118">
        <v>27.865639999999999</v>
      </c>
      <c r="BJ112" s="118">
        <v>26.422709999999999</v>
      </c>
      <c r="BK112" s="118">
        <v>25.024080000000001</v>
      </c>
      <c r="BL112" s="118">
        <v>23.672789999999999</v>
      </c>
      <c r="BM112" s="118">
        <v>22.37124</v>
      </c>
      <c r="BN112" s="118">
        <v>21.121210000000001</v>
      </c>
      <c r="BO112" s="118">
        <v>19.923839999999998</v>
      </c>
      <c r="BP112" s="118">
        <v>18.779720000000001</v>
      </c>
      <c r="BQ112" s="118">
        <v>17.68891</v>
      </c>
      <c r="BR112" s="118">
        <v>16.651019999999999</v>
      </c>
      <c r="BS112" s="118">
        <v>15.66527</v>
      </c>
      <c r="BT112" s="118">
        <v>14.73054</v>
      </c>
      <c r="BU112" s="118">
        <v>13.84544</v>
      </c>
      <c r="BV112" s="118">
        <v>13.008369999999999</v>
      </c>
      <c r="BW112" s="118">
        <v>12.21757</v>
      </c>
      <c r="BX112" s="118">
        <v>11.47115</v>
      </c>
      <c r="BY112" s="118">
        <v>10.767160000000001</v>
      </c>
      <c r="BZ112" s="118">
        <v>10.1036</v>
      </c>
      <c r="CA112" s="118">
        <v>9.4784699999999997</v>
      </c>
      <c r="CB112" s="118">
        <v>8.8897499999999994</v>
      </c>
      <c r="CC112" s="118">
        <v>8.3354999999999997</v>
      </c>
      <c r="CD112" s="118">
        <v>7.8137699999999999</v>
      </c>
      <c r="CE112" s="118">
        <v>7.3227099999999998</v>
      </c>
      <c r="CF112" s="118">
        <v>6.8605200000000002</v>
      </c>
      <c r="CG112" s="118">
        <v>6.4254600000000002</v>
      </c>
      <c r="CH112" s="118">
        <v>6.01586</v>
      </c>
      <c r="CI112" s="118">
        <v>5.6301399999999999</v>
      </c>
      <c r="CJ112" s="118">
        <v>5.2667900000000003</v>
      </c>
      <c r="CK112" s="118">
        <v>4.9243399999999999</v>
      </c>
      <c r="CL112" s="118">
        <v>4.6014299999999997</v>
      </c>
      <c r="CM112" s="118">
        <v>4.2967300000000002</v>
      </c>
      <c r="CN112" s="119">
        <v>4.0092800000000004</v>
      </c>
      <c r="CO112" s="118">
        <v>3.7372800000000002</v>
      </c>
      <c r="CP112" s="118">
        <v>3.4799099999999998</v>
      </c>
      <c r="CQ112" s="118">
        <v>3.2360500000000001</v>
      </c>
      <c r="CR112" s="118">
        <v>3.0046499999999998</v>
      </c>
      <c r="CS112" s="118">
        <v>2.7846899999999999</v>
      </c>
      <c r="CT112" s="118">
        <v>2.5751900000000001</v>
      </c>
      <c r="CU112" s="118">
        <v>2.3752</v>
      </c>
      <c r="CV112" s="118">
        <v>2.1837900000000001</v>
      </c>
      <c r="CW112" s="118">
        <v>2.0000800000000001</v>
      </c>
      <c r="CX112" s="118">
        <v>1.82318</v>
      </c>
      <c r="CY112" s="118">
        <v>1.6522300000000001</v>
      </c>
      <c r="CZ112" s="118">
        <v>1.4863999999999999</v>
      </c>
      <c r="DA112" s="118">
        <v>1.3248599999999999</v>
      </c>
      <c r="DB112" s="118">
        <v>1.16679</v>
      </c>
      <c r="DC112" s="118">
        <v>1.0114099999999999</v>
      </c>
      <c r="DD112" s="118">
        <v>0.8579</v>
      </c>
      <c r="DE112" s="118">
        <v>0.70550999999999997</v>
      </c>
      <c r="DF112" s="118">
        <v>0.55345</v>
      </c>
      <c r="DG112" s="118">
        <v>0.40094999999999997</v>
      </c>
      <c r="DH112" s="118">
        <v>0.24726999999999999</v>
      </c>
      <c r="DI112" s="118">
        <v>9.1660000000000005E-2</v>
      </c>
      <c r="DJ112" s="118">
        <v>-6.6619999999999999E-2</v>
      </c>
      <c r="DK112" s="118">
        <v>-0.22832</v>
      </c>
      <c r="DL112" s="118">
        <v>-0.39413999999999999</v>
      </c>
      <c r="DM112" s="118">
        <v>-0.56481000000000003</v>
      </c>
      <c r="DN112" s="118">
        <v>-0.74104000000000003</v>
      </c>
      <c r="DO112" s="118">
        <v>-0.92354000000000003</v>
      </c>
      <c r="DP112" s="118">
        <v>-1.1129899999999999</v>
      </c>
      <c r="DQ112" s="118">
        <v>-1.3101</v>
      </c>
      <c r="DR112" s="118">
        <v>-1.5155400000000001</v>
      </c>
      <c r="DS112" s="118">
        <v>-1.73</v>
      </c>
      <c r="DT112" s="118">
        <v>-1.9541500000000001</v>
      </c>
      <c r="DU112" s="118">
        <v>-2.18866</v>
      </c>
      <c r="DV112" s="118">
        <v>-2.4342100000000002</v>
      </c>
      <c r="DW112" s="118">
        <v>-2.6914899999999999</v>
      </c>
      <c r="DX112" s="118">
        <v>-2.9611800000000001</v>
      </c>
      <c r="DY112" s="118">
        <v>-3.2439499999999999</v>
      </c>
      <c r="DZ112" s="118">
        <v>-3.5405000000000002</v>
      </c>
      <c r="EA112" s="118">
        <v>-3.85155</v>
      </c>
      <c r="EB112" s="118">
        <v>-4.1778000000000004</v>
      </c>
      <c r="EC112" s="118">
        <v>-4.5199999999999996</v>
      </c>
      <c r="ED112" s="118">
        <v>-4.8789199999999999</v>
      </c>
      <c r="EE112" s="118">
        <v>-5.2553700000000001</v>
      </c>
      <c r="EF112" s="118">
        <v>-5.65015</v>
      </c>
      <c r="EG112" s="118">
        <v>-6.0641299999999996</v>
      </c>
      <c r="EH112" s="118">
        <v>-6.4982100000000003</v>
      </c>
      <c r="EI112" s="118">
        <v>-6.95336</v>
      </c>
      <c r="EJ112" s="118">
        <v>-7.4306000000000001</v>
      </c>
      <c r="EK112" s="118">
        <v>-7.9310099999999997</v>
      </c>
      <c r="EL112" s="118">
        <v>-8.4557500000000001</v>
      </c>
      <c r="EM112" s="118">
        <v>-9.0060599999999997</v>
      </c>
      <c r="EN112" s="118">
        <v>-9.5832499999999996</v>
      </c>
      <c r="EO112" s="118">
        <v>-10.18876</v>
      </c>
      <c r="EP112" s="118">
        <v>-10.8241</v>
      </c>
      <c r="EQ112" s="118">
        <v>-11.49091</v>
      </c>
      <c r="ER112" s="118">
        <v>-12.190939999999999</v>
      </c>
      <c r="ES112" s="118">
        <v>-12.9261</v>
      </c>
      <c r="ET112" s="118">
        <v>-13.69839</v>
      </c>
      <c r="EU112" s="118">
        <v>-14.509969999999999</v>
      </c>
      <c r="EV112" s="118">
        <v>-15.363110000000001</v>
      </c>
      <c r="EW112" s="118">
        <v>-16.26022</v>
      </c>
      <c r="EX112" s="118">
        <v>-17.203849999999999</v>
      </c>
      <c r="EY112" s="118">
        <v>-18.196639999999999</v>
      </c>
      <c r="EZ112" s="118">
        <v>-19.241309999999999</v>
      </c>
      <c r="FA112" s="118">
        <v>-20.34064</v>
      </c>
      <c r="FB112" s="118">
        <v>-21.497420000000002</v>
      </c>
      <c r="FC112" s="118">
        <v>-22.714410000000001</v>
      </c>
      <c r="FD112" s="118">
        <v>-23.99427</v>
      </c>
      <c r="FE112" s="118">
        <v>-25.339449999999999</v>
      </c>
      <c r="FF112" s="118">
        <v>-26.752189999999999</v>
      </c>
      <c r="FG112" s="118">
        <v>-28.23433</v>
      </c>
      <c r="FH112" s="118">
        <v>-29.787220000000001</v>
      </c>
      <c r="FI112" s="118">
        <v>-31.411719999999999</v>
      </c>
      <c r="FJ112" s="118">
        <v>-33.107950000000002</v>
      </c>
      <c r="FK112" s="118">
        <v>-34.87538</v>
      </c>
      <c r="FL112" s="118">
        <v>-36.712739999999997</v>
      </c>
      <c r="FM112" s="118">
        <v>-38.61806</v>
      </c>
      <c r="FN112" s="118">
        <v>-40.589030000000001</v>
      </c>
      <c r="FO112" s="118">
        <v>-42.622950000000003</v>
      </c>
      <c r="FP112" s="118">
        <v>-44.71752</v>
      </c>
      <c r="FQ112" s="118">
        <v>-46.871279999999999</v>
      </c>
      <c r="FR112" s="118">
        <v>-49.084569999999999</v>
      </c>
      <c r="FS112" s="118">
        <v>-51.360700000000001</v>
      </c>
      <c r="FT112" s="118">
        <v>-53.707070000000002</v>
      </c>
      <c r="FU112" s="118">
        <v>-56.137349999999998</v>
      </c>
      <c r="FV112" s="118">
        <v>-58.673560000000002</v>
      </c>
      <c r="FW112" s="118">
        <v>-61.348909999999997</v>
      </c>
      <c r="FX112" s="118">
        <v>-64.211060000000003</v>
      </c>
      <c r="FY112" s="118">
        <v>-67.326849999999993</v>
      </c>
      <c r="FZ112" s="227">
        <v>-58.083333333333336</v>
      </c>
    </row>
    <row r="113" spans="1:182">
      <c r="A113" s="226">
        <v>-74</v>
      </c>
      <c r="B113" s="118">
        <v>104.18094000000001</v>
      </c>
      <c r="C113" s="118">
        <v>102.51909999999999</v>
      </c>
      <c r="D113" s="118">
        <v>100.89842</v>
      </c>
      <c r="E113" s="118">
        <v>99.322659999999999</v>
      </c>
      <c r="F113" s="118">
        <v>97.794539999999998</v>
      </c>
      <c r="G113" s="118">
        <v>96.315669999999997</v>
      </c>
      <c r="H113" s="118">
        <v>94.886669999999995</v>
      </c>
      <c r="I113" s="118">
        <v>93.507239999999996</v>
      </c>
      <c r="J113" s="118">
        <v>92.176270000000002</v>
      </c>
      <c r="K113" s="118">
        <v>90.891919999999999</v>
      </c>
      <c r="L113" s="118">
        <v>89.651780000000002</v>
      </c>
      <c r="M113" s="118">
        <v>88.45299</v>
      </c>
      <c r="N113" s="118">
        <v>87.292299999999997</v>
      </c>
      <c r="O113" s="118">
        <v>86.166219999999996</v>
      </c>
      <c r="P113" s="118">
        <v>85.071119999999993</v>
      </c>
      <c r="Q113" s="118">
        <v>84.003230000000002</v>
      </c>
      <c r="R113" s="118">
        <v>82.958830000000006</v>
      </c>
      <c r="S113" s="118">
        <v>81.934190000000001</v>
      </c>
      <c r="T113" s="118">
        <v>80.925709999999995</v>
      </c>
      <c r="U113" s="118">
        <v>79.929879999999997</v>
      </c>
      <c r="V113" s="118">
        <v>78.943359999999998</v>
      </c>
      <c r="W113" s="118">
        <v>77.962950000000006</v>
      </c>
      <c r="X113" s="118">
        <v>76.985619999999997</v>
      </c>
      <c r="Y113" s="118">
        <v>76.008520000000004</v>
      </c>
      <c r="Z113" s="118">
        <v>75.028959999999998</v>
      </c>
      <c r="AA113" s="118">
        <v>74.044359999999998</v>
      </c>
      <c r="AB113" s="118">
        <v>73.052329999999998</v>
      </c>
      <c r="AC113" s="118">
        <v>72.050560000000004</v>
      </c>
      <c r="AD113" s="118">
        <v>71.036879999999996</v>
      </c>
      <c r="AE113" s="118">
        <v>70.009180000000001</v>
      </c>
      <c r="AF113" s="118">
        <v>68.965419999999995</v>
      </c>
      <c r="AG113" s="118">
        <v>67.903639999999996</v>
      </c>
      <c r="AH113" s="118">
        <v>66.821929999999995</v>
      </c>
      <c r="AI113" s="118">
        <v>65.718410000000006</v>
      </c>
      <c r="AJ113" s="118">
        <v>64.591269999999994</v>
      </c>
      <c r="AK113" s="118">
        <v>63.438749999999999</v>
      </c>
      <c r="AL113" s="118">
        <v>62.259180000000001</v>
      </c>
      <c r="AM113" s="118">
        <v>61.05097</v>
      </c>
      <c r="AN113" s="118">
        <v>59.812750000000001</v>
      </c>
      <c r="AO113" s="118">
        <v>58.543259999999997</v>
      </c>
      <c r="AP113" s="118">
        <v>57.241489999999999</v>
      </c>
      <c r="AQ113" s="118">
        <v>55.906730000000003</v>
      </c>
      <c r="AR113" s="118">
        <v>54.538620000000002</v>
      </c>
      <c r="AS113" s="118">
        <v>53.137230000000002</v>
      </c>
      <c r="AT113" s="118">
        <v>51.703130000000002</v>
      </c>
      <c r="AU113" s="118">
        <v>50.23742</v>
      </c>
      <c r="AV113" s="118">
        <v>48.741799999999998</v>
      </c>
      <c r="AW113" s="118">
        <v>47.218589999999999</v>
      </c>
      <c r="AX113" s="118">
        <v>45.670769999999997</v>
      </c>
      <c r="AY113" s="118">
        <v>44.101939999999999</v>
      </c>
      <c r="AZ113" s="118">
        <v>42.516330000000004</v>
      </c>
      <c r="BA113" s="118">
        <v>40.918729999999996</v>
      </c>
      <c r="BB113" s="118">
        <v>39.314399999999999</v>
      </c>
      <c r="BC113" s="118">
        <v>37.708979999999997</v>
      </c>
      <c r="BD113" s="118">
        <v>36.108339999999998</v>
      </c>
      <c r="BE113" s="118">
        <v>34.518500000000003</v>
      </c>
      <c r="BF113" s="118">
        <v>32.945430000000002</v>
      </c>
      <c r="BG113" s="118">
        <v>31.394929999999999</v>
      </c>
      <c r="BH113" s="118">
        <v>29.872520000000002</v>
      </c>
      <c r="BI113" s="118">
        <v>28.383289999999999</v>
      </c>
      <c r="BJ113" s="118">
        <v>26.931840000000001</v>
      </c>
      <c r="BK113" s="118">
        <v>25.522169999999999</v>
      </c>
      <c r="BL113" s="118">
        <v>24.15767</v>
      </c>
      <c r="BM113" s="118">
        <v>22.841069999999998</v>
      </c>
      <c r="BN113" s="118">
        <v>21.574480000000001</v>
      </c>
      <c r="BO113" s="118">
        <v>20.35934</v>
      </c>
      <c r="BP113" s="118">
        <v>19.196529999999999</v>
      </c>
      <c r="BQ113" s="118">
        <v>18.086400000000001</v>
      </c>
      <c r="BR113" s="118">
        <v>17.028790000000001</v>
      </c>
      <c r="BS113" s="118">
        <v>16.023140000000001</v>
      </c>
      <c r="BT113" s="118">
        <v>15.0685</v>
      </c>
      <c r="BU113" s="118">
        <v>14.16367</v>
      </c>
      <c r="BV113" s="118">
        <v>13.30715</v>
      </c>
      <c r="BW113" s="118">
        <v>12.497310000000001</v>
      </c>
      <c r="BX113" s="118">
        <v>11.73235</v>
      </c>
      <c r="BY113" s="118">
        <v>11.010389999999999</v>
      </c>
      <c r="BZ113" s="118">
        <v>10.329470000000001</v>
      </c>
      <c r="CA113" s="118">
        <v>9.6876300000000004</v>
      </c>
      <c r="CB113" s="118">
        <v>9.0828900000000008</v>
      </c>
      <c r="CC113" s="118">
        <v>8.5133100000000006</v>
      </c>
      <c r="CD113" s="118">
        <v>7.9769600000000001</v>
      </c>
      <c r="CE113" s="118">
        <v>7.4719899999999999</v>
      </c>
      <c r="CF113" s="118">
        <v>6.9965700000000002</v>
      </c>
      <c r="CG113" s="118">
        <v>6.5489699999999997</v>
      </c>
      <c r="CH113" s="118">
        <v>6.12751</v>
      </c>
      <c r="CI113" s="118">
        <v>5.7305799999999998</v>
      </c>
      <c r="CJ113" s="118">
        <v>5.3566399999999996</v>
      </c>
      <c r="CK113" s="118">
        <v>5.0042299999999997</v>
      </c>
      <c r="CL113" s="118">
        <v>4.6719400000000002</v>
      </c>
      <c r="CM113" s="118">
        <v>4.3584399999999999</v>
      </c>
      <c r="CN113" s="119">
        <v>4.0627300000000002</v>
      </c>
      <c r="CO113" s="118">
        <v>3.78301</v>
      </c>
      <c r="CP113" s="118">
        <v>3.5184000000000002</v>
      </c>
      <c r="CQ113" s="118">
        <v>3.2677900000000002</v>
      </c>
      <c r="CR113" s="118">
        <v>3.03009</v>
      </c>
      <c r="CS113" s="118">
        <v>2.8042600000000002</v>
      </c>
      <c r="CT113" s="118">
        <v>2.5893099999999998</v>
      </c>
      <c r="CU113" s="118">
        <v>2.3842500000000002</v>
      </c>
      <c r="CV113" s="118">
        <v>2.1881400000000002</v>
      </c>
      <c r="CW113" s="118">
        <v>2.0000499999999999</v>
      </c>
      <c r="CX113" s="118">
        <v>1.8190999999999999</v>
      </c>
      <c r="CY113" s="118">
        <v>1.64438</v>
      </c>
      <c r="CZ113" s="118">
        <v>1.47505</v>
      </c>
      <c r="DA113" s="118">
        <v>1.31023</v>
      </c>
      <c r="DB113" s="118">
        <v>1.1491100000000001</v>
      </c>
      <c r="DC113" s="118">
        <v>0.99082999999999999</v>
      </c>
      <c r="DD113" s="118">
        <v>0.83459000000000005</v>
      </c>
      <c r="DE113" s="118">
        <v>0.67957000000000001</v>
      </c>
      <c r="DF113" s="118">
        <v>0.52497000000000005</v>
      </c>
      <c r="DG113" s="118">
        <v>0.36998999999999999</v>
      </c>
      <c r="DH113" s="118">
        <v>0.21385000000000001</v>
      </c>
      <c r="DI113" s="118">
        <v>5.5750000000000001E-2</v>
      </c>
      <c r="DJ113" s="118">
        <v>-0.10507</v>
      </c>
      <c r="DK113" s="118">
        <v>-0.26937</v>
      </c>
      <c r="DL113" s="118">
        <v>-0.43791999999999998</v>
      </c>
      <c r="DM113" s="118">
        <v>-0.61146999999999996</v>
      </c>
      <c r="DN113" s="118">
        <v>-0.79076000000000002</v>
      </c>
      <c r="DO113" s="118">
        <v>-0.97652000000000005</v>
      </c>
      <c r="DP113" s="118">
        <v>-1.1694800000000001</v>
      </c>
      <c r="DQ113" s="118">
        <v>-1.37035</v>
      </c>
      <c r="DR113" s="118">
        <v>-1.5798399999999999</v>
      </c>
      <c r="DS113" s="118">
        <v>-1.7986599999999999</v>
      </c>
      <c r="DT113" s="118">
        <v>-2.0274899999999998</v>
      </c>
      <c r="DU113" s="118">
        <v>-2.2670400000000002</v>
      </c>
      <c r="DV113" s="118">
        <v>-2.51797</v>
      </c>
      <c r="DW113" s="118">
        <v>-2.7809900000000001</v>
      </c>
      <c r="DX113" s="118">
        <v>-3.0567700000000002</v>
      </c>
      <c r="DY113" s="118">
        <v>-3.3460000000000001</v>
      </c>
      <c r="DZ113" s="118">
        <v>-3.6493799999999998</v>
      </c>
      <c r="EA113" s="118">
        <v>-3.9676</v>
      </c>
      <c r="EB113" s="118">
        <v>-4.30138</v>
      </c>
      <c r="EC113" s="118">
        <v>-4.6514499999999996</v>
      </c>
      <c r="ED113" s="118">
        <v>-5.0185300000000002</v>
      </c>
      <c r="EE113" s="118">
        <v>-5.4034399999999998</v>
      </c>
      <c r="EF113" s="118">
        <v>-5.80694</v>
      </c>
      <c r="EG113" s="118">
        <v>-6.2298799999999996</v>
      </c>
      <c r="EH113" s="118">
        <v>-6.6731299999999996</v>
      </c>
      <c r="EI113" s="118">
        <v>-7.1376299999999997</v>
      </c>
      <c r="EJ113" s="118">
        <v>-7.6243600000000002</v>
      </c>
      <c r="EK113" s="118">
        <v>-8.1343499999999995</v>
      </c>
      <c r="EL113" s="118">
        <v>-8.6686999999999994</v>
      </c>
      <c r="EM113" s="118">
        <v>-9.2286300000000008</v>
      </c>
      <c r="EN113" s="118">
        <v>-9.8153699999999997</v>
      </c>
      <c r="EO113" s="118">
        <v>-10.430300000000001</v>
      </c>
      <c r="EP113" s="118">
        <v>-11.07485</v>
      </c>
      <c r="EQ113" s="118">
        <v>-11.750590000000001</v>
      </c>
      <c r="ER113" s="118">
        <v>-12.45917</v>
      </c>
      <c r="ES113" s="118">
        <v>-13.20237</v>
      </c>
      <c r="ET113" s="118">
        <v>-13.98208</v>
      </c>
      <c r="EU113" s="118">
        <v>-14.80031</v>
      </c>
      <c r="EV113" s="118">
        <v>-15.65916</v>
      </c>
      <c r="EW113" s="118">
        <v>-16.560870000000001</v>
      </c>
      <c r="EX113" s="118">
        <v>-17.507770000000001</v>
      </c>
      <c r="EY113" s="118">
        <v>-18.50225</v>
      </c>
      <c r="EZ113" s="118">
        <v>-19.546759999999999</v>
      </c>
      <c r="FA113" s="118">
        <v>-20.64378</v>
      </c>
      <c r="FB113" s="118">
        <v>-21.79579</v>
      </c>
      <c r="FC113" s="118">
        <v>-23.00515</v>
      </c>
      <c r="FD113" s="118">
        <v>-24.274139999999999</v>
      </c>
      <c r="FE113" s="118">
        <v>-25.604810000000001</v>
      </c>
      <c r="FF113" s="118">
        <v>-26.998950000000001</v>
      </c>
      <c r="FG113" s="118">
        <v>-28.458010000000002</v>
      </c>
      <c r="FH113" s="118">
        <v>-29.982890000000001</v>
      </c>
      <c r="FI113" s="118">
        <v>-31.574059999999999</v>
      </c>
      <c r="FJ113" s="118">
        <v>-33.231319999999997</v>
      </c>
      <c r="FK113" s="118">
        <v>-34.953890000000001</v>
      </c>
      <c r="FL113" s="118">
        <v>-36.740340000000003</v>
      </c>
      <c r="FM113" s="118">
        <v>-38.58869</v>
      </c>
      <c r="FN113" s="118">
        <v>-40.496729999999999</v>
      </c>
      <c r="FO113" s="118">
        <v>-42.462060000000001</v>
      </c>
      <c r="FP113" s="118">
        <v>-44.482880000000002</v>
      </c>
      <c r="FQ113" s="118">
        <v>-46.558320000000002</v>
      </c>
      <c r="FR113" s="118">
        <v>-48.689570000000003</v>
      </c>
      <c r="FS113" s="118">
        <v>-50.880949999999999</v>
      </c>
      <c r="FT113" s="118">
        <v>-53.141019999999997</v>
      </c>
      <c r="FU113" s="118">
        <v>-55.484839999999998</v>
      </c>
      <c r="FV113" s="118">
        <v>-57.936140000000002</v>
      </c>
      <c r="FW113" s="118">
        <v>-60.530340000000002</v>
      </c>
      <c r="FX113" s="118">
        <v>-63.318179999999998</v>
      </c>
      <c r="FY113" s="118">
        <v>-66.371099999999998</v>
      </c>
      <c r="FZ113" s="227">
        <v>-57.083333333333336</v>
      </c>
    </row>
    <row r="114" spans="1:182">
      <c r="A114" s="226">
        <v>-73</v>
      </c>
      <c r="B114" s="118">
        <v>103.18093</v>
      </c>
      <c r="C114" s="118">
        <v>101.50791</v>
      </c>
      <c r="D114" s="118">
        <v>99.878309999999999</v>
      </c>
      <c r="E114" s="118">
        <v>98.295929999999998</v>
      </c>
      <c r="F114" s="118">
        <v>96.763490000000004</v>
      </c>
      <c r="G114" s="118">
        <v>95.282600000000002</v>
      </c>
      <c r="H114" s="118">
        <v>93.853870000000001</v>
      </c>
      <c r="I114" s="118">
        <v>92.476960000000005</v>
      </c>
      <c r="J114" s="118">
        <v>91.150729999999996</v>
      </c>
      <c r="K114" s="118">
        <v>89.873310000000004</v>
      </c>
      <c r="L114" s="118">
        <v>88.642250000000004</v>
      </c>
      <c r="M114" s="118">
        <v>87.454650000000001</v>
      </c>
      <c r="N114" s="118">
        <v>86.307230000000004</v>
      </c>
      <c r="O114" s="118">
        <v>85.196479999999994</v>
      </c>
      <c r="P114" s="118">
        <v>84.118700000000004</v>
      </c>
      <c r="Q114" s="118">
        <v>83.070130000000006</v>
      </c>
      <c r="R114" s="118">
        <v>82.046970000000002</v>
      </c>
      <c r="S114" s="118">
        <v>81.045500000000004</v>
      </c>
      <c r="T114" s="118">
        <v>80.062049999999999</v>
      </c>
      <c r="U114" s="118">
        <v>79.093090000000004</v>
      </c>
      <c r="V114" s="118">
        <v>78.135220000000004</v>
      </c>
      <c r="W114" s="118">
        <v>77.185209999999998</v>
      </c>
      <c r="X114" s="118">
        <v>76.23997</v>
      </c>
      <c r="Y114" s="118">
        <v>75.296570000000003</v>
      </c>
      <c r="Z114" s="118">
        <v>74.352289999999996</v>
      </c>
      <c r="AA114" s="118">
        <v>73.404470000000003</v>
      </c>
      <c r="AB114" s="118">
        <v>72.450630000000004</v>
      </c>
      <c r="AC114" s="118">
        <v>71.488410000000002</v>
      </c>
      <c r="AD114" s="118">
        <v>70.515529999999998</v>
      </c>
      <c r="AE114" s="118">
        <v>69.529790000000006</v>
      </c>
      <c r="AF114" s="118">
        <v>68.529079999999993</v>
      </c>
      <c r="AG114" s="118">
        <v>67.511309999999995</v>
      </c>
      <c r="AH114" s="118">
        <v>66.47448</v>
      </c>
      <c r="AI114" s="118">
        <v>65.416560000000004</v>
      </c>
      <c r="AJ114" s="118">
        <v>64.335650000000001</v>
      </c>
      <c r="AK114" s="118">
        <v>63.229840000000003</v>
      </c>
      <c r="AL114" s="118">
        <v>62.09731</v>
      </c>
      <c r="AM114" s="118">
        <v>60.936300000000003</v>
      </c>
      <c r="AN114" s="118">
        <v>59.745289999999997</v>
      </c>
      <c r="AO114" s="118">
        <v>58.522779999999997</v>
      </c>
      <c r="AP114" s="118">
        <v>57.267569999999999</v>
      </c>
      <c r="AQ114" s="118">
        <v>55.978740000000002</v>
      </c>
      <c r="AR114" s="118">
        <v>54.655659999999997</v>
      </c>
      <c r="AS114" s="118">
        <v>53.298139999999997</v>
      </c>
      <c r="AT114" s="118">
        <v>51.906460000000003</v>
      </c>
      <c r="AU114" s="118">
        <v>50.48142</v>
      </c>
      <c r="AV114" s="118">
        <v>49.024410000000003</v>
      </c>
      <c r="AW114" s="118">
        <v>47.53745</v>
      </c>
      <c r="AX114" s="118">
        <v>46.023220000000002</v>
      </c>
      <c r="AY114" s="118">
        <v>44.485039999999998</v>
      </c>
      <c r="AZ114" s="118">
        <v>42.926879999999997</v>
      </c>
      <c r="BA114" s="118">
        <v>41.353319999999997</v>
      </c>
      <c r="BB114" s="118">
        <v>39.769419999999997</v>
      </c>
      <c r="BC114" s="118">
        <v>38.180720000000001</v>
      </c>
      <c r="BD114" s="118">
        <v>36.593029999999999</v>
      </c>
      <c r="BE114" s="118">
        <v>35.012360000000001</v>
      </c>
      <c r="BF114" s="118">
        <v>33.444749999999999</v>
      </c>
      <c r="BG114" s="118">
        <v>31.896139999999999</v>
      </c>
      <c r="BH114" s="118">
        <v>30.372219999999999</v>
      </c>
      <c r="BI114" s="118">
        <v>28.878340000000001</v>
      </c>
      <c r="BJ114" s="118">
        <v>27.419339999999998</v>
      </c>
      <c r="BK114" s="118">
        <v>25.999559999999999</v>
      </c>
      <c r="BL114" s="118">
        <v>24.622679999999999</v>
      </c>
      <c r="BM114" s="118">
        <v>23.291779999999999</v>
      </c>
      <c r="BN114" s="118">
        <v>22.009270000000001</v>
      </c>
      <c r="BO114" s="118">
        <v>20.77694</v>
      </c>
      <c r="BP114" s="118">
        <v>19.595960000000002</v>
      </c>
      <c r="BQ114" s="118">
        <v>18.466940000000001</v>
      </c>
      <c r="BR114" s="118">
        <v>17.389970000000002</v>
      </c>
      <c r="BS114" s="118">
        <v>16.364730000000002</v>
      </c>
      <c r="BT114" s="118">
        <v>15.390470000000001</v>
      </c>
      <c r="BU114" s="118">
        <v>14.46613</v>
      </c>
      <c r="BV114" s="118">
        <v>13.590400000000001</v>
      </c>
      <c r="BW114" s="118">
        <v>12.76173</v>
      </c>
      <c r="BX114" s="118">
        <v>11.978429999999999</v>
      </c>
      <c r="BY114" s="118">
        <v>11.23868</v>
      </c>
      <c r="BZ114" s="118">
        <v>10.540609999999999</v>
      </c>
      <c r="CA114" s="118">
        <v>9.8822799999999997</v>
      </c>
      <c r="CB114" s="118">
        <v>9.2617600000000007</v>
      </c>
      <c r="CC114" s="118">
        <v>8.6770999999999994</v>
      </c>
      <c r="CD114" s="118">
        <v>8.1263900000000007</v>
      </c>
      <c r="CE114" s="118">
        <v>7.60778</v>
      </c>
      <c r="CF114" s="118">
        <v>7.11944</v>
      </c>
      <c r="CG114" s="118">
        <v>6.6596299999999999</v>
      </c>
      <c r="CH114" s="118">
        <v>6.2266399999999997</v>
      </c>
      <c r="CI114" s="118">
        <v>5.8188599999999999</v>
      </c>
      <c r="CJ114" s="118">
        <v>5.4347200000000004</v>
      </c>
      <c r="CK114" s="118">
        <v>5.0727399999999996</v>
      </c>
      <c r="CL114" s="118">
        <v>4.7314800000000004</v>
      </c>
      <c r="CM114" s="118">
        <v>4.4096000000000002</v>
      </c>
      <c r="CN114" s="119">
        <v>4.1060699999999999</v>
      </c>
      <c r="CO114" s="118">
        <v>3.8190499999999998</v>
      </c>
      <c r="CP114" s="118">
        <v>3.54766</v>
      </c>
      <c r="CQ114" s="118">
        <v>3.29074</v>
      </c>
      <c r="CR114" s="118">
        <v>3.0471900000000001</v>
      </c>
      <c r="CS114" s="118">
        <v>2.81595</v>
      </c>
      <c r="CT114" s="118">
        <v>2.59599</v>
      </c>
      <c r="CU114" s="118">
        <v>2.3862999999999999</v>
      </c>
      <c r="CV114" s="118">
        <v>2.1859299999999999</v>
      </c>
      <c r="CW114" s="118">
        <v>1.9939100000000001</v>
      </c>
      <c r="CX114" s="118">
        <v>1.80932</v>
      </c>
      <c r="CY114" s="118">
        <v>1.6312599999999999</v>
      </c>
      <c r="CZ114" s="118">
        <v>1.4588300000000001</v>
      </c>
      <c r="DA114" s="118">
        <v>1.29114</v>
      </c>
      <c r="DB114" s="118">
        <v>1.12734</v>
      </c>
      <c r="DC114" s="118">
        <v>0.96655999999999997</v>
      </c>
      <c r="DD114" s="118">
        <v>0.80794999999999995</v>
      </c>
      <c r="DE114" s="118">
        <v>0.65066000000000002</v>
      </c>
      <c r="DF114" s="118">
        <v>0.49386999999999998</v>
      </c>
      <c r="DG114" s="118">
        <v>0.33674999999999999</v>
      </c>
      <c r="DH114" s="118">
        <v>0.17846999999999999</v>
      </c>
      <c r="DI114" s="118">
        <v>1.821E-2</v>
      </c>
      <c r="DJ114" s="118">
        <v>-0.14480999999999999</v>
      </c>
      <c r="DK114" s="118">
        <v>-0.31141000000000002</v>
      </c>
      <c r="DL114" s="118">
        <v>-0.48237999999999998</v>
      </c>
      <c r="DM114" s="118">
        <v>-0.65849000000000002</v>
      </c>
      <c r="DN114" s="118">
        <v>-0.84050999999999998</v>
      </c>
      <c r="DO114" s="118">
        <v>-1.02922</v>
      </c>
      <c r="DP114" s="118">
        <v>-1.2253499999999999</v>
      </c>
      <c r="DQ114" s="118">
        <v>-1.4296500000000001</v>
      </c>
      <c r="DR114" s="118">
        <v>-1.6428499999999999</v>
      </c>
      <c r="DS114" s="118">
        <v>-1.8656699999999999</v>
      </c>
      <c r="DT114" s="118">
        <v>-2.0988099999999998</v>
      </c>
      <c r="DU114" s="118">
        <v>-2.343</v>
      </c>
      <c r="DV114" s="118">
        <v>-2.5989</v>
      </c>
      <c r="DW114" s="118">
        <v>-2.8672200000000001</v>
      </c>
      <c r="DX114" s="118">
        <v>-3.1486399999999999</v>
      </c>
      <c r="DY114" s="118">
        <v>-3.4438499999999999</v>
      </c>
      <c r="DZ114" s="118">
        <v>-3.7535400000000001</v>
      </c>
      <c r="EA114" s="118">
        <v>-4.0784000000000002</v>
      </c>
      <c r="EB114" s="118">
        <v>-4.4191399999999996</v>
      </c>
      <c r="EC114" s="118">
        <v>-4.77644</v>
      </c>
      <c r="ED114" s="118">
        <v>-5.1510300000000004</v>
      </c>
      <c r="EE114" s="118">
        <v>-5.5437000000000003</v>
      </c>
      <c r="EF114" s="118">
        <v>-5.95519</v>
      </c>
      <c r="EG114" s="118">
        <v>-6.3863099999999999</v>
      </c>
      <c r="EH114" s="118">
        <v>-6.8379200000000004</v>
      </c>
      <c r="EI114" s="118">
        <v>-7.3109099999999998</v>
      </c>
      <c r="EJ114" s="118">
        <v>-7.8061999999999996</v>
      </c>
      <c r="EK114" s="118">
        <v>-8.3247999999999998</v>
      </c>
      <c r="EL114" s="118">
        <v>-8.8677700000000002</v>
      </c>
      <c r="EM114" s="118">
        <v>-9.4362600000000008</v>
      </c>
      <c r="EN114" s="118">
        <v>-10.03145</v>
      </c>
      <c r="EO114" s="118">
        <v>-10.654640000000001</v>
      </c>
      <c r="EP114" s="118">
        <v>-11.30721</v>
      </c>
      <c r="EQ114" s="118">
        <v>-11.99062</v>
      </c>
      <c r="ER114" s="118">
        <v>-12.70645</v>
      </c>
      <c r="ES114" s="118">
        <v>-13.45635</v>
      </c>
      <c r="ET114" s="118">
        <v>-14.242089999999999</v>
      </c>
      <c r="EU114" s="118">
        <v>-15.06555</v>
      </c>
      <c r="EV114" s="118">
        <v>-15.92867</v>
      </c>
      <c r="EW114" s="118">
        <v>-16.83351</v>
      </c>
      <c r="EX114" s="118">
        <v>-17.78218</v>
      </c>
      <c r="EY114" s="118">
        <v>-18.77685</v>
      </c>
      <c r="EZ114" s="118">
        <v>-19.819710000000001</v>
      </c>
      <c r="FA114" s="118">
        <v>-20.912980000000001</v>
      </c>
      <c r="FB114" s="118">
        <v>-22.058800000000002</v>
      </c>
      <c r="FC114" s="118">
        <v>-23.2592</v>
      </c>
      <c r="FD114" s="118">
        <v>-24.516110000000001</v>
      </c>
      <c r="FE114" s="118">
        <v>-25.831199999999999</v>
      </c>
      <c r="FF114" s="118">
        <v>-27.20589</v>
      </c>
      <c r="FG114" s="118">
        <v>-28.64123</v>
      </c>
      <c r="FH114" s="118">
        <v>-30.13776</v>
      </c>
      <c r="FI114" s="118">
        <v>-31.695620000000002</v>
      </c>
      <c r="FJ114" s="118">
        <v>-33.314320000000002</v>
      </c>
      <c r="FK114" s="118">
        <v>-34.992910000000002</v>
      </c>
      <c r="FL114" s="118">
        <v>-36.729790000000001</v>
      </c>
      <c r="FM114" s="118">
        <v>-38.523040000000002</v>
      </c>
      <c r="FN114" s="118">
        <v>-40.370539999999998</v>
      </c>
      <c r="FO114" s="118">
        <v>-42.270180000000003</v>
      </c>
      <c r="FP114" s="118">
        <v>-44.220570000000002</v>
      </c>
      <c r="FQ114" s="118">
        <v>-46.221409999999999</v>
      </c>
      <c r="FR114" s="118">
        <v>-48.274619999999999</v>
      </c>
      <c r="FS114" s="118">
        <v>-50.385359999999999</v>
      </c>
      <c r="FT114" s="118">
        <v>-52.563200000000002</v>
      </c>
      <c r="FU114" s="118">
        <v>-54.824399999999997</v>
      </c>
      <c r="FV114" s="118">
        <v>-57.19417</v>
      </c>
      <c r="FW114" s="118">
        <v>-59.709910000000001</v>
      </c>
      <c r="FX114" s="118">
        <v>-62.425220000000003</v>
      </c>
      <c r="FY114" s="118">
        <v>-65.415909999999997</v>
      </c>
      <c r="FZ114" s="227">
        <v>-56.083333333333336</v>
      </c>
    </row>
    <row r="115" spans="1:182">
      <c r="A115" s="226">
        <v>-72</v>
      </c>
      <c r="B115" s="118">
        <v>102.18092</v>
      </c>
      <c r="C115" s="118">
        <v>100.49724999999999</v>
      </c>
      <c r="D115" s="118">
        <v>98.859260000000006</v>
      </c>
      <c r="E115" s="118">
        <v>97.270790000000005</v>
      </c>
      <c r="F115" s="118">
        <v>95.734539999999996</v>
      </c>
      <c r="G115" s="118">
        <v>94.252110000000002</v>
      </c>
      <c r="H115" s="118">
        <v>92.824070000000006</v>
      </c>
      <c r="I115" s="118">
        <v>91.450069999999997</v>
      </c>
      <c r="J115" s="118">
        <v>90.128889999999998</v>
      </c>
      <c r="K115" s="118">
        <v>88.858649999999997</v>
      </c>
      <c r="L115" s="118">
        <v>87.636840000000007</v>
      </c>
      <c r="M115" s="118">
        <v>86.460520000000002</v>
      </c>
      <c r="N115" s="118">
        <v>85.32638</v>
      </c>
      <c r="O115" s="118">
        <v>84.230860000000007</v>
      </c>
      <c r="P115" s="118">
        <v>83.170240000000007</v>
      </c>
      <c r="Q115" s="118">
        <v>82.140709999999999</v>
      </c>
      <c r="R115" s="118">
        <v>81.138450000000006</v>
      </c>
      <c r="S115" s="118">
        <v>80.159689999999998</v>
      </c>
      <c r="T115" s="118">
        <v>79.200739999999996</v>
      </c>
      <c r="U115" s="118">
        <v>78.258020000000002</v>
      </c>
      <c r="V115" s="118">
        <v>77.328090000000003</v>
      </c>
      <c r="W115" s="118">
        <v>76.407660000000007</v>
      </c>
      <c r="X115" s="118">
        <v>75.493600000000001</v>
      </c>
      <c r="Y115" s="118">
        <v>74.582920000000001</v>
      </c>
      <c r="Z115" s="118">
        <v>73.672849999999997</v>
      </c>
      <c r="AA115" s="118">
        <v>72.760670000000005</v>
      </c>
      <c r="AB115" s="118">
        <v>71.843810000000005</v>
      </c>
      <c r="AC115" s="118">
        <v>70.919830000000005</v>
      </c>
      <c r="AD115" s="118">
        <v>69.986400000000003</v>
      </c>
      <c r="AE115" s="118">
        <v>69.041219999999996</v>
      </c>
      <c r="AF115" s="118">
        <v>68.082089999999994</v>
      </c>
      <c r="AG115" s="118">
        <v>67.106819999999999</v>
      </c>
      <c r="AH115" s="118">
        <v>66.113309999999998</v>
      </c>
      <c r="AI115" s="118">
        <v>65.099429999999998</v>
      </c>
      <c r="AJ115" s="118">
        <v>64.063180000000003</v>
      </c>
      <c r="AK115" s="118">
        <v>63.002499999999998</v>
      </c>
      <c r="AL115" s="118">
        <v>61.915439999999997</v>
      </c>
      <c r="AM115" s="118">
        <v>60.800130000000003</v>
      </c>
      <c r="AN115" s="118">
        <v>59.654800000000002</v>
      </c>
      <c r="AO115" s="118">
        <v>58.477870000000003</v>
      </c>
      <c r="AP115" s="118">
        <v>57.267910000000001</v>
      </c>
      <c r="AQ115" s="118">
        <v>56.023760000000003</v>
      </c>
      <c r="AR115" s="118">
        <v>54.744599999999998</v>
      </c>
      <c r="AS115" s="118">
        <v>53.42998</v>
      </c>
      <c r="AT115" s="118">
        <v>52.079909999999998</v>
      </c>
      <c r="AU115" s="118">
        <v>50.694899999999997</v>
      </c>
      <c r="AV115" s="118">
        <v>49.276060000000001</v>
      </c>
      <c r="AW115" s="118">
        <v>47.825099999999999</v>
      </c>
      <c r="AX115" s="118">
        <v>46.344389999999997</v>
      </c>
      <c r="AY115" s="118">
        <v>44.837000000000003</v>
      </c>
      <c r="AZ115" s="118">
        <v>43.306609999999999</v>
      </c>
      <c r="BA115" s="118">
        <v>41.757570000000001</v>
      </c>
      <c r="BB115" s="118">
        <v>40.194760000000002</v>
      </c>
      <c r="BC115" s="118">
        <v>38.623559999999998</v>
      </c>
      <c r="BD115" s="118">
        <v>37.049700000000001</v>
      </c>
      <c r="BE115" s="118">
        <v>35.479170000000003</v>
      </c>
      <c r="BF115" s="118">
        <v>33.918050000000001</v>
      </c>
      <c r="BG115" s="118">
        <v>32.372369999999997</v>
      </c>
      <c r="BH115" s="118">
        <v>30.847989999999999</v>
      </c>
      <c r="BI115" s="118">
        <v>29.350449999999999</v>
      </c>
      <c r="BJ115" s="118">
        <v>27.884879999999999</v>
      </c>
      <c r="BK115" s="118">
        <v>26.455880000000001</v>
      </c>
      <c r="BL115" s="118">
        <v>25.067450000000001</v>
      </c>
      <c r="BM115" s="118">
        <v>23.722999999999999</v>
      </c>
      <c r="BN115" s="118">
        <v>22.425249999999998</v>
      </c>
      <c r="BO115" s="118">
        <v>21.176310000000001</v>
      </c>
      <c r="BP115" s="118">
        <v>19.97766</v>
      </c>
      <c r="BQ115" s="118">
        <v>18.830190000000002</v>
      </c>
      <c r="BR115" s="118">
        <v>17.734259999999999</v>
      </c>
      <c r="BS115" s="118">
        <v>16.689769999999999</v>
      </c>
      <c r="BT115" s="118">
        <v>15.69618</v>
      </c>
      <c r="BU115" s="118">
        <v>14.752610000000001</v>
      </c>
      <c r="BV115" s="118">
        <v>13.857900000000001</v>
      </c>
      <c r="BW115" s="118">
        <v>13.010630000000001</v>
      </c>
      <c r="BX115" s="118">
        <v>12.209210000000001</v>
      </c>
      <c r="BY115" s="118">
        <v>11.451919999999999</v>
      </c>
      <c r="BZ115" s="118">
        <v>10.73692</v>
      </c>
      <c r="CA115" s="118">
        <v>10.062340000000001</v>
      </c>
      <c r="CB115" s="118">
        <v>9.4262700000000006</v>
      </c>
      <c r="CC115" s="118">
        <v>8.8268000000000004</v>
      </c>
      <c r="CD115" s="118">
        <v>8.2620199999999997</v>
      </c>
      <c r="CE115" s="118">
        <v>7.7300800000000001</v>
      </c>
      <c r="CF115" s="118">
        <v>7.2291400000000001</v>
      </c>
      <c r="CG115" s="118">
        <v>6.7574500000000004</v>
      </c>
      <c r="CH115" s="118">
        <v>6.3132999999999999</v>
      </c>
      <c r="CI115" s="118">
        <v>5.8950399999999998</v>
      </c>
      <c r="CJ115" s="118">
        <v>5.5010899999999996</v>
      </c>
      <c r="CK115" s="118">
        <v>5.1299400000000004</v>
      </c>
      <c r="CL115" s="118">
        <v>4.7801299999999998</v>
      </c>
      <c r="CM115" s="118">
        <v>4.4502899999999999</v>
      </c>
      <c r="CN115" s="119">
        <v>4.1393800000000001</v>
      </c>
      <c r="CO115" s="118">
        <v>3.8454999999999999</v>
      </c>
      <c r="CP115" s="118">
        <v>3.5677599999999998</v>
      </c>
      <c r="CQ115" s="118">
        <v>3.30498</v>
      </c>
      <c r="CR115" s="118">
        <v>3.0560399999999999</v>
      </c>
      <c r="CS115" s="118">
        <v>2.8198300000000001</v>
      </c>
      <c r="CT115" s="118">
        <v>2.5952999999999999</v>
      </c>
      <c r="CU115" s="118">
        <v>2.3814299999999999</v>
      </c>
      <c r="CV115" s="118">
        <v>2.1772100000000001</v>
      </c>
      <c r="CW115" s="118">
        <v>1.9816800000000001</v>
      </c>
      <c r="CX115" s="118">
        <v>1.7938799999999999</v>
      </c>
      <c r="CY115" s="118">
        <v>1.61287</v>
      </c>
      <c r="CZ115" s="118">
        <v>1.43773</v>
      </c>
      <c r="DA115" s="118">
        <v>1.26756</v>
      </c>
      <c r="DB115" s="118">
        <v>1.10145</v>
      </c>
      <c r="DC115" s="118">
        <v>0.93852000000000002</v>
      </c>
      <c r="DD115" s="118">
        <v>0.77788000000000002</v>
      </c>
      <c r="DE115" s="118">
        <v>0.61867000000000005</v>
      </c>
      <c r="DF115" s="118">
        <v>0.46001999999999998</v>
      </c>
      <c r="DG115" s="118">
        <v>0.30107</v>
      </c>
      <c r="DH115" s="118">
        <v>0.14097000000000001</v>
      </c>
      <c r="DI115" s="118">
        <v>-2.1129999999999999E-2</v>
      </c>
      <c r="DJ115" s="118">
        <v>-0.18607000000000001</v>
      </c>
      <c r="DK115" s="118">
        <v>-0.35465999999999998</v>
      </c>
      <c r="DL115" s="118">
        <v>-0.52773999999999999</v>
      </c>
      <c r="DM115" s="118">
        <v>-0.70611000000000002</v>
      </c>
      <c r="DN115" s="118">
        <v>-0.89056999999999997</v>
      </c>
      <c r="DO115" s="118">
        <v>-1.0819000000000001</v>
      </c>
      <c r="DP115" s="118">
        <v>-1.2808900000000001</v>
      </c>
      <c r="DQ115" s="118">
        <v>-1.4883</v>
      </c>
      <c r="DR115" s="118">
        <v>-1.70486</v>
      </c>
      <c r="DS115" s="118">
        <v>-1.93133</v>
      </c>
      <c r="DT115" s="118">
        <v>-2.1684100000000002</v>
      </c>
      <c r="DU115" s="118">
        <v>-2.4168400000000001</v>
      </c>
      <c r="DV115" s="118">
        <v>-2.6773099999999999</v>
      </c>
      <c r="DW115" s="118">
        <v>-2.9504899999999998</v>
      </c>
      <c r="DX115" s="118">
        <v>-3.2370800000000002</v>
      </c>
      <c r="DY115" s="118">
        <v>-3.5377900000000002</v>
      </c>
      <c r="DZ115" s="118">
        <v>-3.8532700000000002</v>
      </c>
      <c r="EA115" s="118">
        <v>-4.1841999999999997</v>
      </c>
      <c r="EB115" s="118">
        <v>-4.5312900000000003</v>
      </c>
      <c r="EC115" s="118">
        <v>-4.8952200000000001</v>
      </c>
      <c r="ED115" s="118">
        <v>-5.2766400000000004</v>
      </c>
      <c r="EE115" s="118">
        <v>-5.6763700000000004</v>
      </c>
      <c r="EF115" s="118">
        <v>-6.0951000000000004</v>
      </c>
      <c r="EG115" s="118">
        <v>-6.5336299999999996</v>
      </c>
      <c r="EH115" s="118">
        <v>-6.99275</v>
      </c>
      <c r="EI115" s="118">
        <v>-7.4733400000000003</v>
      </c>
      <c r="EJ115" s="118">
        <v>-7.9762899999999997</v>
      </c>
      <c r="EK115" s="118">
        <v>-8.5025399999999998</v>
      </c>
      <c r="EL115" s="118">
        <v>-9.0531100000000002</v>
      </c>
      <c r="EM115" s="118">
        <v>-9.6290899999999997</v>
      </c>
      <c r="EN115" s="118">
        <v>-10.231629999999999</v>
      </c>
      <c r="EO115" s="118">
        <v>-10.861940000000001</v>
      </c>
      <c r="EP115" s="118">
        <v>-11.521330000000001</v>
      </c>
      <c r="EQ115" s="118">
        <v>-12.211180000000001</v>
      </c>
      <c r="ER115" s="118">
        <v>-12.932980000000001</v>
      </c>
      <c r="ES115" s="118">
        <v>-13.688280000000001</v>
      </c>
      <c r="ET115" s="118">
        <v>-14.478719999999999</v>
      </c>
      <c r="EU115" s="118">
        <v>-15.306039999999999</v>
      </c>
      <c r="EV115" s="118">
        <v>-16.172039999999999</v>
      </c>
      <c r="EW115" s="118">
        <v>-17.078600000000002</v>
      </c>
      <c r="EX115" s="118">
        <v>-18.027629999999998</v>
      </c>
      <c r="EY115" s="118">
        <v>-19.021080000000001</v>
      </c>
      <c r="EZ115" s="118">
        <v>-20.06091</v>
      </c>
      <c r="FA115" s="118">
        <v>-21.149080000000001</v>
      </c>
      <c r="FB115" s="118">
        <v>-22.287420000000001</v>
      </c>
      <c r="FC115" s="118">
        <v>-23.47767</v>
      </c>
      <c r="FD115" s="118">
        <v>-24.721430000000002</v>
      </c>
      <c r="FE115" s="118">
        <v>-26.020009999999999</v>
      </c>
      <c r="FF115" s="118">
        <v>-27.374500000000001</v>
      </c>
      <c r="FG115" s="118">
        <v>-28.785630000000001</v>
      </c>
      <c r="FH115" s="118">
        <v>-30.253589999999999</v>
      </c>
      <c r="FI115" s="118">
        <v>-31.77825</v>
      </c>
      <c r="FJ115" s="118">
        <v>-33.358899999999998</v>
      </c>
      <c r="FK115" s="118">
        <v>-34.994410000000002</v>
      </c>
      <c r="FL115" s="118">
        <v>-36.683100000000003</v>
      </c>
      <c r="FM115" s="118">
        <v>-38.423070000000003</v>
      </c>
      <c r="FN115" s="118">
        <v>-40.212310000000002</v>
      </c>
      <c r="FO115" s="118">
        <v>-42.049010000000003</v>
      </c>
      <c r="FP115" s="118">
        <v>-43.932130000000001</v>
      </c>
      <c r="FQ115" s="118">
        <v>-45.861879999999999</v>
      </c>
      <c r="FR115" s="118">
        <v>-47.840780000000002</v>
      </c>
      <c r="FS115" s="118">
        <v>-49.87473</v>
      </c>
      <c r="FT115" s="118">
        <v>-51.974159999999998</v>
      </c>
      <c r="FU115" s="118">
        <v>-54.156359999999999</v>
      </c>
      <c r="FV115" s="118">
        <v>-56.447800000000001</v>
      </c>
      <c r="FW115" s="118">
        <v>-58.887650000000001</v>
      </c>
      <c r="FX115" s="118">
        <v>-61.532150000000001</v>
      </c>
      <c r="FY115" s="118">
        <v>-64.461250000000007</v>
      </c>
      <c r="FZ115" s="227">
        <v>-55.083333333333336</v>
      </c>
    </row>
    <row r="116" spans="1:182">
      <c r="A116" s="226">
        <v>-71</v>
      </c>
      <c r="B116" s="118">
        <v>101.18091</v>
      </c>
      <c r="C116" s="118">
        <v>99.487110000000001</v>
      </c>
      <c r="D116" s="118">
        <v>97.841279999999998</v>
      </c>
      <c r="E116" s="118">
        <v>96.247230000000002</v>
      </c>
      <c r="F116" s="118">
        <v>94.707679999999996</v>
      </c>
      <c r="G116" s="118">
        <v>93.224180000000004</v>
      </c>
      <c r="H116" s="118">
        <v>91.797259999999994</v>
      </c>
      <c r="I116" s="118">
        <v>90.426509999999993</v>
      </c>
      <c r="J116" s="118">
        <v>89.110690000000005</v>
      </c>
      <c r="K116" s="118">
        <v>87.847840000000005</v>
      </c>
      <c r="L116" s="118">
        <v>86.635429999999999</v>
      </c>
      <c r="M116" s="118">
        <v>85.470460000000003</v>
      </c>
      <c r="N116" s="118">
        <v>84.349590000000006</v>
      </c>
      <c r="O116" s="118">
        <v>83.269199999999998</v>
      </c>
      <c r="P116" s="118">
        <v>82.225549999999998</v>
      </c>
      <c r="Q116" s="118">
        <v>81.214789999999994</v>
      </c>
      <c r="R116" s="118">
        <v>80.233069999999998</v>
      </c>
      <c r="S116" s="118">
        <v>79.276570000000007</v>
      </c>
      <c r="T116" s="118">
        <v>78.341570000000004</v>
      </c>
      <c r="U116" s="118">
        <v>77.424459999999996</v>
      </c>
      <c r="V116" s="118">
        <v>76.521749999999997</v>
      </c>
      <c r="W116" s="118">
        <v>75.630099999999999</v>
      </c>
      <c r="X116" s="118">
        <v>74.746350000000007</v>
      </c>
      <c r="Y116" s="118">
        <v>73.867450000000005</v>
      </c>
      <c r="Z116" s="118">
        <v>72.990549999999999</v>
      </c>
      <c r="AA116" s="118">
        <v>72.112880000000004</v>
      </c>
      <c r="AB116" s="118">
        <v>71.231819999999999</v>
      </c>
      <c r="AC116" s="118">
        <v>70.344859999999997</v>
      </c>
      <c r="AD116" s="118">
        <v>69.449560000000005</v>
      </c>
      <c r="AE116" s="118">
        <v>68.543580000000006</v>
      </c>
      <c r="AF116" s="118">
        <v>67.624610000000004</v>
      </c>
      <c r="AG116" s="118">
        <v>66.690399999999997</v>
      </c>
      <c r="AH116" s="118">
        <v>65.738740000000007</v>
      </c>
      <c r="AI116" s="118">
        <v>64.767399999999995</v>
      </c>
      <c r="AJ116" s="118">
        <v>63.774279999999997</v>
      </c>
      <c r="AK116" s="118">
        <v>62.757210000000001</v>
      </c>
      <c r="AL116" s="118">
        <v>61.714129999999997</v>
      </c>
      <c r="AM116" s="118">
        <v>60.64302</v>
      </c>
      <c r="AN116" s="118">
        <v>59.541969999999999</v>
      </c>
      <c r="AO116" s="118">
        <v>58.409199999999998</v>
      </c>
      <c r="AP116" s="118">
        <v>57.243180000000002</v>
      </c>
      <c r="AQ116" s="118">
        <v>56.042499999999997</v>
      </c>
      <c r="AR116" s="118">
        <v>54.806159999999998</v>
      </c>
      <c r="AS116" s="118">
        <v>53.533470000000001</v>
      </c>
      <c r="AT116" s="118">
        <v>52.224179999999997</v>
      </c>
      <c r="AU116" s="118">
        <v>50.878529999999998</v>
      </c>
      <c r="AV116" s="118">
        <v>49.497349999999997</v>
      </c>
      <c r="AW116" s="118">
        <v>48.082059999999998</v>
      </c>
      <c r="AX116" s="118">
        <v>46.634749999999997</v>
      </c>
      <c r="AY116" s="118">
        <v>45.158189999999998</v>
      </c>
      <c r="AZ116" s="118">
        <v>43.655799999999999</v>
      </c>
      <c r="BA116" s="118">
        <v>42.131689999999999</v>
      </c>
      <c r="BB116" s="118">
        <v>40.590519999999998</v>
      </c>
      <c r="BC116" s="118">
        <v>39.037520000000001</v>
      </c>
      <c r="BD116" s="118">
        <v>37.47831</v>
      </c>
      <c r="BE116" s="118">
        <v>35.918810000000001</v>
      </c>
      <c r="BF116" s="118">
        <v>34.365130000000001</v>
      </c>
      <c r="BG116" s="118">
        <v>32.823369999999997</v>
      </c>
      <c r="BH116" s="118">
        <v>31.299520000000001</v>
      </c>
      <c r="BI116" s="118">
        <v>29.799309999999998</v>
      </c>
      <c r="BJ116" s="118">
        <v>28.328099999999999</v>
      </c>
      <c r="BK116" s="118">
        <v>26.89076</v>
      </c>
      <c r="BL116" s="118">
        <v>25.491610000000001</v>
      </c>
      <c r="BM116" s="118">
        <v>24.134340000000002</v>
      </c>
      <c r="BN116" s="118">
        <v>22.822030000000002</v>
      </c>
      <c r="BO116" s="118">
        <v>21.557089999999999</v>
      </c>
      <c r="BP116" s="118">
        <v>20.341290000000001</v>
      </c>
      <c r="BQ116" s="118">
        <v>19.175840000000001</v>
      </c>
      <c r="BR116" s="118">
        <v>18.061350000000001</v>
      </c>
      <c r="BS116" s="118">
        <v>16.997959999999999</v>
      </c>
      <c r="BT116" s="118">
        <v>15.98536</v>
      </c>
      <c r="BU116" s="118">
        <v>15.02285</v>
      </c>
      <c r="BV116" s="118">
        <v>14.10942</v>
      </c>
      <c r="BW116" s="118">
        <v>13.2438</v>
      </c>
      <c r="BX116" s="118">
        <v>12.42451</v>
      </c>
      <c r="BY116" s="118">
        <v>11.64991</v>
      </c>
      <c r="BZ116" s="118">
        <v>10.918240000000001</v>
      </c>
      <c r="CA116" s="118">
        <v>10.22767</v>
      </c>
      <c r="CB116" s="118">
        <v>9.5763300000000005</v>
      </c>
      <c r="CC116" s="118">
        <v>8.9623299999999997</v>
      </c>
      <c r="CD116" s="118">
        <v>8.3837799999999998</v>
      </c>
      <c r="CE116" s="118">
        <v>7.8388200000000001</v>
      </c>
      <c r="CF116" s="118">
        <v>7.3256300000000003</v>
      </c>
      <c r="CG116" s="118">
        <v>6.8424199999999997</v>
      </c>
      <c r="CH116" s="118">
        <v>6.3874700000000004</v>
      </c>
      <c r="CI116" s="118">
        <v>5.9591200000000004</v>
      </c>
      <c r="CJ116" s="118">
        <v>5.5557600000000003</v>
      </c>
      <c r="CK116" s="118">
        <v>5.1758499999999996</v>
      </c>
      <c r="CL116" s="118">
        <v>4.81792</v>
      </c>
      <c r="CM116" s="118">
        <v>4.48055</v>
      </c>
      <c r="CN116" s="119">
        <v>4.1626899999999996</v>
      </c>
      <c r="CO116" s="118">
        <v>3.8624100000000001</v>
      </c>
      <c r="CP116" s="118">
        <v>3.57877</v>
      </c>
      <c r="CQ116" s="118">
        <v>3.3105799999999999</v>
      </c>
      <c r="CR116" s="118">
        <v>3.05667</v>
      </c>
      <c r="CS116" s="118">
        <v>2.8159299999999998</v>
      </c>
      <c r="CT116" s="118">
        <v>2.5872600000000001</v>
      </c>
      <c r="CU116" s="118">
        <v>2.3696299999999999</v>
      </c>
      <c r="CV116" s="118">
        <v>2.1619899999999999</v>
      </c>
      <c r="CW116" s="118">
        <v>1.96336</v>
      </c>
      <c r="CX116" s="118">
        <v>1.7727299999999999</v>
      </c>
      <c r="CY116" s="118">
        <v>1.5891599999999999</v>
      </c>
      <c r="CZ116" s="118">
        <v>1.4117</v>
      </c>
      <c r="DA116" s="118">
        <v>1.23939</v>
      </c>
      <c r="DB116" s="118">
        <v>1.0713299999999999</v>
      </c>
      <c r="DC116" s="118">
        <v>0.90659000000000001</v>
      </c>
      <c r="DD116" s="118">
        <v>0.74426000000000003</v>
      </c>
      <c r="DE116" s="118">
        <v>0.58343999999999996</v>
      </c>
      <c r="DF116" s="118">
        <v>0.42324000000000001</v>
      </c>
      <c r="DG116" s="118">
        <v>0.26275999999999999</v>
      </c>
      <c r="DH116" s="118">
        <v>0.10113</v>
      </c>
      <c r="DI116" s="118">
        <v>-6.2520000000000006E-2</v>
      </c>
      <c r="DJ116" s="118">
        <v>-0.22908000000000001</v>
      </c>
      <c r="DK116" s="118">
        <v>-0.39938000000000001</v>
      </c>
      <c r="DL116" s="118">
        <v>-0.57428999999999997</v>
      </c>
      <c r="DM116" s="118">
        <v>-0.75463000000000002</v>
      </c>
      <c r="DN116" s="118">
        <v>-0.94123000000000001</v>
      </c>
      <c r="DO116" s="118">
        <v>-1.1349</v>
      </c>
      <c r="DP116" s="118">
        <v>-1.33643</v>
      </c>
      <c r="DQ116" s="118">
        <v>-1.54661</v>
      </c>
      <c r="DR116" s="118">
        <v>-1.7662100000000001</v>
      </c>
      <c r="DS116" s="118">
        <v>-1.99597</v>
      </c>
      <c r="DT116" s="118">
        <v>-2.2366199999999998</v>
      </c>
      <c r="DU116" s="118">
        <v>-2.48889</v>
      </c>
      <c r="DV116" s="118">
        <v>-2.7534900000000002</v>
      </c>
      <c r="DW116" s="118">
        <v>-3.0310899999999998</v>
      </c>
      <c r="DX116" s="118">
        <v>-3.3224</v>
      </c>
      <c r="DY116" s="118">
        <v>-3.6280899999999998</v>
      </c>
      <c r="DZ116" s="118">
        <v>-3.9488300000000001</v>
      </c>
      <c r="EA116" s="118">
        <v>-4.2852800000000002</v>
      </c>
      <c r="EB116" s="118">
        <v>-4.6381100000000002</v>
      </c>
      <c r="EC116" s="118">
        <v>-5.008</v>
      </c>
      <c r="ED116" s="118">
        <v>-5.3955900000000003</v>
      </c>
      <c r="EE116" s="118">
        <v>-5.80166</v>
      </c>
      <c r="EF116" s="118">
        <v>-6.2268800000000004</v>
      </c>
      <c r="EG116" s="118">
        <v>-6.6719999999999997</v>
      </c>
      <c r="EH116" s="118">
        <v>-7.1378000000000004</v>
      </c>
      <c r="EI116" s="118">
        <v>-7.6250999999999998</v>
      </c>
      <c r="EJ116" s="118">
        <v>-8.1347699999999996</v>
      </c>
      <c r="EK116" s="118">
        <v>-8.6676900000000003</v>
      </c>
      <c r="EL116" s="118">
        <v>-9.2248599999999996</v>
      </c>
      <c r="EM116" s="118">
        <v>-9.8072900000000001</v>
      </c>
      <c r="EN116" s="118">
        <v>-10.416069999999999</v>
      </c>
      <c r="EO116" s="118">
        <v>-11.05237</v>
      </c>
      <c r="EP116" s="118">
        <v>-11.717409999999999</v>
      </c>
      <c r="EQ116" s="118">
        <v>-12.4125</v>
      </c>
      <c r="ER116" s="118">
        <v>-13.13903</v>
      </c>
      <c r="ES116" s="118">
        <v>-13.89846</v>
      </c>
      <c r="ET116" s="118">
        <v>-14.692299999999999</v>
      </c>
      <c r="EU116" s="118">
        <v>-15.522169999999999</v>
      </c>
      <c r="EV116" s="118">
        <v>-16.38973</v>
      </c>
      <c r="EW116" s="118">
        <v>-17.296669999999999</v>
      </c>
      <c r="EX116" s="118">
        <v>-18.244730000000001</v>
      </c>
      <c r="EY116" s="118">
        <v>-19.23565</v>
      </c>
      <c r="EZ116" s="118">
        <v>-20.271170000000001</v>
      </c>
      <c r="FA116" s="118">
        <v>-21.352979999999999</v>
      </c>
      <c r="FB116" s="118">
        <v>-22.482669999999999</v>
      </c>
      <c r="FC116" s="118">
        <v>-23.66168</v>
      </c>
      <c r="FD116" s="118">
        <v>-24.89132</v>
      </c>
      <c r="FE116" s="118">
        <v>-26.172609999999999</v>
      </c>
      <c r="FF116" s="118">
        <v>-27.5063</v>
      </c>
      <c r="FG116" s="118">
        <v>-28.892810000000001</v>
      </c>
      <c r="FH116" s="118">
        <v>-30.33211</v>
      </c>
      <c r="FI116" s="118">
        <v>-31.823779999999999</v>
      </c>
      <c r="FJ116" s="118">
        <v>-33.366930000000004</v>
      </c>
      <c r="FK116" s="118">
        <v>-34.960290000000001</v>
      </c>
      <c r="FL116" s="118">
        <v>-36.602139999999999</v>
      </c>
      <c r="FM116" s="118">
        <v>-38.290610000000001</v>
      </c>
      <c r="FN116" s="118">
        <v>-40.023809999999997</v>
      </c>
      <c r="FO116" s="118">
        <v>-41.800179999999997</v>
      </c>
      <c r="FP116" s="118">
        <v>-43.619010000000003</v>
      </c>
      <c r="FQ116" s="118">
        <v>-45.48095</v>
      </c>
      <c r="FR116" s="118">
        <v>-47.389060000000001</v>
      </c>
      <c r="FS116" s="118">
        <v>-49.349829999999997</v>
      </c>
      <c r="FT116" s="118">
        <v>-51.37444</v>
      </c>
      <c r="FU116" s="118">
        <v>-53.481029999999997</v>
      </c>
      <c r="FV116" s="118">
        <v>-55.697180000000003</v>
      </c>
      <c r="FW116" s="118">
        <v>-58.063609999999997</v>
      </c>
      <c r="FX116" s="118">
        <v>-60.638950000000001</v>
      </c>
      <c r="FY116" s="118">
        <v>-63.507109999999997</v>
      </c>
      <c r="FZ116" s="227">
        <v>-54.083333333333336</v>
      </c>
    </row>
    <row r="117" spans="1:182">
      <c r="A117" s="226">
        <v>-70</v>
      </c>
      <c r="B117" s="118">
        <v>100.18089000000001</v>
      </c>
      <c r="C117" s="118">
        <v>98.477500000000006</v>
      </c>
      <c r="D117" s="118">
        <v>96.824349999999995</v>
      </c>
      <c r="E117" s="118">
        <v>95.225260000000006</v>
      </c>
      <c r="F117" s="118">
        <v>93.68289</v>
      </c>
      <c r="G117" s="118">
        <v>92.198779999999999</v>
      </c>
      <c r="H117" s="118">
        <v>90.773380000000003</v>
      </c>
      <c r="I117" s="118">
        <v>89.406239999999997</v>
      </c>
      <c r="J117" s="118">
        <v>88.096059999999994</v>
      </c>
      <c r="K117" s="118">
        <v>86.840819999999994</v>
      </c>
      <c r="L117" s="118">
        <v>85.63794</v>
      </c>
      <c r="M117" s="118">
        <v>84.484380000000002</v>
      </c>
      <c r="N117" s="118">
        <v>83.376729999999995</v>
      </c>
      <c r="O117" s="118">
        <v>82.311359999999993</v>
      </c>
      <c r="P117" s="118">
        <v>81.284480000000002</v>
      </c>
      <c r="Q117" s="118">
        <v>80.292190000000005</v>
      </c>
      <c r="R117" s="118">
        <v>79.330629999999999</v>
      </c>
      <c r="S117" s="118">
        <v>78.395939999999996</v>
      </c>
      <c r="T117" s="118">
        <v>77.484359999999995</v>
      </c>
      <c r="U117" s="118">
        <v>76.592230000000001</v>
      </c>
      <c r="V117" s="118">
        <v>75.716030000000003</v>
      </c>
      <c r="W117" s="118">
        <v>74.852379999999997</v>
      </c>
      <c r="X117" s="118">
        <v>73.998069999999998</v>
      </c>
      <c r="Y117" s="118">
        <v>73.150009999999995</v>
      </c>
      <c r="Z117" s="118">
        <v>72.305279999999996</v>
      </c>
      <c r="AA117" s="118">
        <v>71.46105</v>
      </c>
      <c r="AB117" s="118">
        <v>70.614649999999997</v>
      </c>
      <c r="AC117" s="118">
        <v>69.763490000000004</v>
      </c>
      <c r="AD117" s="118">
        <v>68.905079999999998</v>
      </c>
      <c r="AE117" s="118">
        <v>68.03698</v>
      </c>
      <c r="AF117" s="118">
        <v>67.156819999999996</v>
      </c>
      <c r="AG117" s="118">
        <v>66.262280000000004</v>
      </c>
      <c r="AH117" s="118">
        <v>65.351039999999998</v>
      </c>
      <c r="AI117" s="118">
        <v>64.4208</v>
      </c>
      <c r="AJ117" s="118">
        <v>63.469349999999999</v>
      </c>
      <c r="AK117" s="118">
        <v>62.494430000000001</v>
      </c>
      <c r="AL117" s="118">
        <v>61.493870000000001</v>
      </c>
      <c r="AM117" s="118">
        <v>60.465530000000001</v>
      </c>
      <c r="AN117" s="118">
        <v>59.407359999999997</v>
      </c>
      <c r="AO117" s="118">
        <v>58.317430000000002</v>
      </c>
      <c r="AP117" s="118">
        <v>57.194029999999998</v>
      </c>
      <c r="AQ117" s="118">
        <v>56.035640000000001</v>
      </c>
      <c r="AR117" s="118">
        <v>54.841030000000003</v>
      </c>
      <c r="AS117" s="118">
        <v>53.609290000000001</v>
      </c>
      <c r="AT117" s="118">
        <v>52.339930000000003</v>
      </c>
      <c r="AU117" s="118">
        <v>51.03293</v>
      </c>
      <c r="AV117" s="118">
        <v>49.688859999999998</v>
      </c>
      <c r="AW117" s="118">
        <v>48.308869999999999</v>
      </c>
      <c r="AX117" s="118">
        <v>46.894750000000002</v>
      </c>
      <c r="AY117" s="118">
        <v>45.448990000000002</v>
      </c>
      <c r="AZ117" s="118">
        <v>43.974760000000003</v>
      </c>
      <c r="BA117" s="118">
        <v>42.47589</v>
      </c>
      <c r="BB117" s="118">
        <v>40.95684</v>
      </c>
      <c r="BC117" s="118">
        <v>39.422649999999997</v>
      </c>
      <c r="BD117" s="118">
        <v>37.878810000000001</v>
      </c>
      <c r="BE117" s="118">
        <v>36.33117</v>
      </c>
      <c r="BF117" s="118">
        <v>34.785820000000001</v>
      </c>
      <c r="BG117" s="118">
        <v>33.248899999999999</v>
      </c>
      <c r="BH117" s="118">
        <v>31.726520000000001</v>
      </c>
      <c r="BI117" s="118">
        <v>30.22458</v>
      </c>
      <c r="BJ117" s="118">
        <v>28.748629999999999</v>
      </c>
      <c r="BK117" s="118">
        <v>27.303820000000002</v>
      </c>
      <c r="BL117" s="118">
        <v>25.894739999999999</v>
      </c>
      <c r="BM117" s="118">
        <v>24.525410000000001</v>
      </c>
      <c r="BN117" s="118">
        <v>23.199200000000001</v>
      </c>
      <c r="BO117" s="118">
        <v>21.918849999999999</v>
      </c>
      <c r="BP117" s="118">
        <v>20.686450000000001</v>
      </c>
      <c r="BQ117" s="118">
        <v>19.50348</v>
      </c>
      <c r="BR117" s="118">
        <v>18.370850000000001</v>
      </c>
      <c r="BS117" s="118">
        <v>17.28894</v>
      </c>
      <c r="BT117" s="118">
        <v>16.257660000000001</v>
      </c>
      <c r="BU117" s="118">
        <v>15.27652</v>
      </c>
      <c r="BV117" s="118">
        <v>14.344659999999999</v>
      </c>
      <c r="BW117" s="118">
        <v>13.46097</v>
      </c>
      <c r="BX117" s="118">
        <v>12.62407</v>
      </c>
      <c r="BY117" s="118">
        <v>11.83243</v>
      </c>
      <c r="BZ117" s="118">
        <v>11.08436</v>
      </c>
      <c r="CA117" s="118">
        <v>10.378080000000001</v>
      </c>
      <c r="CB117" s="118">
        <v>9.7117699999999996</v>
      </c>
      <c r="CC117" s="118">
        <v>9.0835500000000007</v>
      </c>
      <c r="CD117" s="118">
        <v>8.4915599999999998</v>
      </c>
      <c r="CE117" s="118">
        <v>7.9339300000000001</v>
      </c>
      <c r="CF117" s="118">
        <v>7.40883</v>
      </c>
      <c r="CG117" s="118">
        <v>6.9144699999999997</v>
      </c>
      <c r="CH117" s="118">
        <v>6.4491199999999997</v>
      </c>
      <c r="CI117" s="118">
        <v>6.0110700000000001</v>
      </c>
      <c r="CJ117" s="118">
        <v>5.5987099999999996</v>
      </c>
      <c r="CK117" s="118">
        <v>5.2104799999999996</v>
      </c>
      <c r="CL117" s="118">
        <v>4.8448500000000001</v>
      </c>
      <c r="CM117" s="118">
        <v>4.5003900000000003</v>
      </c>
      <c r="CN117" s="119">
        <v>4.1760200000000003</v>
      </c>
      <c r="CO117" s="118">
        <v>3.8697699999999999</v>
      </c>
      <c r="CP117" s="118">
        <v>3.58067</v>
      </c>
      <c r="CQ117" s="118">
        <v>3.3075000000000001</v>
      </c>
      <c r="CR117" s="118">
        <v>3.0490699999999999</v>
      </c>
      <c r="CS117" s="118">
        <v>2.80423</v>
      </c>
      <c r="CT117" s="118">
        <v>2.57186</v>
      </c>
      <c r="CU117" s="118">
        <v>2.35087</v>
      </c>
      <c r="CV117" s="118">
        <v>2.1402199999999998</v>
      </c>
      <c r="CW117" s="118">
        <v>1.9388700000000001</v>
      </c>
      <c r="CX117" s="118">
        <v>1.7458100000000001</v>
      </c>
      <c r="CY117" s="118">
        <v>1.5600499999999999</v>
      </c>
      <c r="CZ117" s="118">
        <v>1.3806099999999999</v>
      </c>
      <c r="DA117" s="118">
        <v>1.20652</v>
      </c>
      <c r="DB117" s="118">
        <v>1.0368299999999999</v>
      </c>
      <c r="DC117" s="118">
        <v>0.87060000000000004</v>
      </c>
      <c r="DD117" s="118">
        <v>0.70689000000000002</v>
      </c>
      <c r="DE117" s="118">
        <v>0.54476000000000002</v>
      </c>
      <c r="DF117" s="118">
        <v>0.38329999999999997</v>
      </c>
      <c r="DG117" s="118">
        <v>0.22158</v>
      </c>
      <c r="DH117" s="118">
        <v>5.8700000000000002E-2</v>
      </c>
      <c r="DI117" s="118">
        <v>-0.10624</v>
      </c>
      <c r="DJ117" s="118">
        <v>-0.27413999999999999</v>
      </c>
      <c r="DK117" s="118">
        <v>-0.44588</v>
      </c>
      <c r="DL117" s="118">
        <v>-0.62234</v>
      </c>
      <c r="DM117" s="118">
        <v>-0.80437000000000003</v>
      </c>
      <c r="DN117" s="118">
        <v>-0.99282000000000004</v>
      </c>
      <c r="DO117" s="118">
        <v>-1.1885300000000001</v>
      </c>
      <c r="DP117" s="118">
        <v>-1.3923000000000001</v>
      </c>
      <c r="DQ117" s="118">
        <v>-1.60494</v>
      </c>
      <c r="DR117" s="118">
        <v>-1.8272200000000001</v>
      </c>
      <c r="DS117" s="118">
        <v>-2.0599099999999999</v>
      </c>
      <c r="DT117" s="118">
        <v>-2.30376</v>
      </c>
      <c r="DU117" s="118">
        <v>-2.5594800000000002</v>
      </c>
      <c r="DV117" s="118">
        <v>-2.8277899999999998</v>
      </c>
      <c r="DW117" s="118">
        <v>-3.1093700000000002</v>
      </c>
      <c r="DX117" s="118">
        <v>-3.4049</v>
      </c>
      <c r="DY117" s="118">
        <v>-3.7150699999999999</v>
      </c>
      <c r="DZ117" s="118">
        <v>-4.0405199999999999</v>
      </c>
      <c r="EA117" s="118">
        <v>-4.3818799999999998</v>
      </c>
      <c r="EB117" s="118">
        <v>-4.7398499999999997</v>
      </c>
      <c r="EC117" s="118">
        <v>-5.1150399999999996</v>
      </c>
      <c r="ED117" s="118">
        <v>-5.5081199999999999</v>
      </c>
      <c r="EE117" s="118">
        <v>-5.9197800000000003</v>
      </c>
      <c r="EF117" s="118">
        <v>-6.3507100000000003</v>
      </c>
      <c r="EG117" s="118">
        <v>-6.8016199999999998</v>
      </c>
      <c r="EH117" s="118">
        <v>-7.2732400000000004</v>
      </c>
      <c r="EI117" s="118">
        <v>-7.7663599999999997</v>
      </c>
      <c r="EJ117" s="118">
        <v>-8.2818100000000001</v>
      </c>
      <c r="EK117" s="118">
        <v>-8.8204499999999992</v>
      </c>
      <c r="EL117" s="118">
        <v>-9.3831900000000008</v>
      </c>
      <c r="EM117" s="118">
        <v>-9.9710199999999993</v>
      </c>
      <c r="EN117" s="118">
        <v>-10.58497</v>
      </c>
      <c r="EO117" s="118">
        <v>-11.226129999999999</v>
      </c>
      <c r="EP117" s="118">
        <v>-11.89568</v>
      </c>
      <c r="EQ117" s="118">
        <v>-12.59483</v>
      </c>
      <c r="ER117" s="118">
        <v>-13.32489</v>
      </c>
      <c r="ES117" s="118">
        <v>-14.087210000000001</v>
      </c>
      <c r="ET117" s="118">
        <v>-14.88322</v>
      </c>
      <c r="EU117" s="118">
        <v>-15.714370000000001</v>
      </c>
      <c r="EV117" s="118">
        <v>-16.58221</v>
      </c>
      <c r="EW117" s="118">
        <v>-17.48827</v>
      </c>
      <c r="EX117" s="118">
        <v>-18.43411</v>
      </c>
      <c r="EY117" s="118">
        <v>-19.42127</v>
      </c>
      <c r="EZ117" s="118">
        <v>-20.45129</v>
      </c>
      <c r="FA117" s="118">
        <v>-21.52561</v>
      </c>
      <c r="FB117" s="118">
        <v>-22.645589999999999</v>
      </c>
      <c r="FC117" s="118">
        <v>-23.8124</v>
      </c>
      <c r="FD117" s="118">
        <v>-25.027059999999999</v>
      </c>
      <c r="FE117" s="118">
        <v>-26.29036</v>
      </c>
      <c r="FF117" s="118">
        <v>-27.60275</v>
      </c>
      <c r="FG117" s="118">
        <v>-28.964379999999998</v>
      </c>
      <c r="FH117" s="118">
        <v>-30.374980000000001</v>
      </c>
      <c r="FI117" s="118">
        <v>-31.833939999999998</v>
      </c>
      <c r="FJ117" s="118">
        <v>-33.340200000000003</v>
      </c>
      <c r="FK117" s="118">
        <v>-34.89237</v>
      </c>
      <c r="FL117" s="118">
        <v>-36.488709999999998</v>
      </c>
      <c r="FM117" s="118">
        <v>-38.127400000000002</v>
      </c>
      <c r="FN117" s="118">
        <v>-39.806690000000003</v>
      </c>
      <c r="FO117" s="118">
        <v>-41.525210000000001</v>
      </c>
      <c r="FP117" s="118">
        <v>-43.28257</v>
      </c>
      <c r="FQ117" s="118">
        <v>-45.07978</v>
      </c>
      <c r="FR117" s="118">
        <v>-46.920389999999998</v>
      </c>
      <c r="FS117" s="118">
        <v>-48.811369999999997</v>
      </c>
      <c r="FT117" s="118">
        <v>-50.764519999999997</v>
      </c>
      <c r="FU117" s="118">
        <v>-52.798720000000003</v>
      </c>
      <c r="FV117" s="118">
        <v>-54.942459999999997</v>
      </c>
      <c r="FW117" s="118">
        <v>-57.237830000000002</v>
      </c>
      <c r="FX117" s="118">
        <v>-59.745620000000002</v>
      </c>
      <c r="FY117" s="118">
        <v>-62.55348</v>
      </c>
      <c r="FZ117" s="227">
        <v>-53.083333333333336</v>
      </c>
    </row>
    <row r="118" spans="1:182">
      <c r="A118" s="226">
        <v>-69</v>
      </c>
      <c r="B118" s="118">
        <v>99.180880000000002</v>
      </c>
      <c r="C118" s="118">
        <v>97.468429999999998</v>
      </c>
      <c r="D118" s="118">
        <v>95.808490000000006</v>
      </c>
      <c r="E118" s="118">
        <v>94.20487</v>
      </c>
      <c r="F118" s="118">
        <v>92.660179999999997</v>
      </c>
      <c r="G118" s="118">
        <v>91.175889999999995</v>
      </c>
      <c r="H118" s="118">
        <v>89.752420000000001</v>
      </c>
      <c r="I118" s="118">
        <v>88.389219999999995</v>
      </c>
      <c r="J118" s="118">
        <v>87.084940000000003</v>
      </c>
      <c r="K118" s="118">
        <v>85.837509999999995</v>
      </c>
      <c r="L118" s="118">
        <v>84.644270000000006</v>
      </c>
      <c r="M118" s="118">
        <v>83.502139999999997</v>
      </c>
      <c r="N118" s="118">
        <v>82.407679999999999</v>
      </c>
      <c r="O118" s="118">
        <v>81.357200000000006</v>
      </c>
      <c r="P118" s="118">
        <v>80.346860000000007</v>
      </c>
      <c r="Q118" s="118">
        <v>79.37276</v>
      </c>
      <c r="R118" s="118">
        <v>78.430980000000005</v>
      </c>
      <c r="S118" s="118">
        <v>77.517619999999994</v>
      </c>
      <c r="T118" s="118">
        <v>76.628910000000005</v>
      </c>
      <c r="U118" s="118">
        <v>75.761139999999997</v>
      </c>
      <c r="V118" s="118">
        <v>74.910749999999993</v>
      </c>
      <c r="W118" s="118">
        <v>74.074340000000007</v>
      </c>
      <c r="X118" s="118">
        <v>73.248620000000003</v>
      </c>
      <c r="Y118" s="118">
        <v>72.430480000000003</v>
      </c>
      <c r="Z118" s="118">
        <v>71.616929999999996</v>
      </c>
      <c r="AA118" s="118">
        <v>70.805099999999996</v>
      </c>
      <c r="AB118" s="118">
        <v>69.992249999999999</v>
      </c>
      <c r="AC118" s="118">
        <v>69.175740000000005</v>
      </c>
      <c r="AD118" s="118">
        <v>68.352990000000005</v>
      </c>
      <c r="AE118" s="118">
        <v>67.521519999999995</v>
      </c>
      <c r="AF118" s="118">
        <v>66.678870000000003</v>
      </c>
      <c r="AG118" s="118">
        <v>65.822640000000007</v>
      </c>
      <c r="AH118" s="118">
        <v>64.950460000000007</v>
      </c>
      <c r="AI118" s="118">
        <v>64.059920000000005</v>
      </c>
      <c r="AJ118" s="118">
        <v>63.14875</v>
      </c>
      <c r="AK118" s="118">
        <v>62.214570000000002</v>
      </c>
      <c r="AL118" s="118">
        <v>61.255119999999998</v>
      </c>
      <c r="AM118" s="118">
        <v>60.268160000000002</v>
      </c>
      <c r="AN118" s="118">
        <v>59.251519999999999</v>
      </c>
      <c r="AO118" s="118">
        <v>58.203150000000001</v>
      </c>
      <c r="AP118" s="118">
        <v>57.121119999999998</v>
      </c>
      <c r="AQ118" s="118">
        <v>56.003839999999997</v>
      </c>
      <c r="AR118" s="118">
        <v>54.849850000000004</v>
      </c>
      <c r="AS118" s="118">
        <v>53.658059999999999</v>
      </c>
      <c r="AT118" s="118">
        <v>52.427759999999999</v>
      </c>
      <c r="AU118" s="118">
        <v>51.15869</v>
      </c>
      <c r="AV118" s="118">
        <v>49.851140000000001</v>
      </c>
      <c r="AW118" s="118">
        <v>48.506010000000003</v>
      </c>
      <c r="AX118" s="118">
        <v>47.12482</v>
      </c>
      <c r="AY118" s="118">
        <v>45.709780000000002</v>
      </c>
      <c r="AZ118" s="118">
        <v>44.263770000000001</v>
      </c>
      <c r="BA118" s="118">
        <v>42.790379999999999</v>
      </c>
      <c r="BB118" s="118">
        <v>41.293840000000003</v>
      </c>
      <c r="BC118" s="118">
        <v>39.77899</v>
      </c>
      <c r="BD118" s="118">
        <v>38.251170000000002</v>
      </c>
      <c r="BE118" s="118">
        <v>36.71613</v>
      </c>
      <c r="BF118" s="118">
        <v>35.179920000000003</v>
      </c>
      <c r="BG118" s="118">
        <v>33.648710000000001</v>
      </c>
      <c r="BH118" s="118">
        <v>32.128689999999999</v>
      </c>
      <c r="BI118" s="118">
        <v>30.625889999999998</v>
      </c>
      <c r="BJ118" s="118">
        <v>29.146090000000001</v>
      </c>
      <c r="BK118" s="118">
        <v>27.69464</v>
      </c>
      <c r="BL118" s="118">
        <v>26.276420000000002</v>
      </c>
      <c r="BM118" s="118">
        <v>24.89574</v>
      </c>
      <c r="BN118" s="118">
        <v>23.5563</v>
      </c>
      <c r="BO118" s="118">
        <v>22.261150000000001</v>
      </c>
      <c r="BP118" s="118">
        <v>21.01268</v>
      </c>
      <c r="BQ118" s="118">
        <v>19.81269</v>
      </c>
      <c r="BR118" s="118">
        <v>18.66235</v>
      </c>
      <c r="BS118" s="118">
        <v>17.5623</v>
      </c>
      <c r="BT118" s="118">
        <v>16.512699999999999</v>
      </c>
      <c r="BU118" s="118">
        <v>15.513249999999999</v>
      </c>
      <c r="BV118" s="118">
        <v>14.563269999999999</v>
      </c>
      <c r="BW118" s="118">
        <v>13.661799999999999</v>
      </c>
      <c r="BX118" s="118">
        <v>12.807589999999999</v>
      </c>
      <c r="BY118" s="118">
        <v>11.9992</v>
      </c>
      <c r="BZ118" s="118">
        <v>11.23502</v>
      </c>
      <c r="CA118" s="118">
        <v>10.513339999999999</v>
      </c>
      <c r="CB118" s="118">
        <v>9.8323699999999992</v>
      </c>
      <c r="CC118" s="118">
        <v>9.1902699999999999</v>
      </c>
      <c r="CD118" s="118">
        <v>8.5851699999999997</v>
      </c>
      <c r="CE118" s="118">
        <v>8.0152300000000007</v>
      </c>
      <c r="CF118" s="118">
        <v>7.4786000000000001</v>
      </c>
      <c r="CG118" s="118">
        <v>6.9734800000000003</v>
      </c>
      <c r="CH118" s="118">
        <v>6.4981200000000001</v>
      </c>
      <c r="CI118" s="118">
        <v>6.0507999999999997</v>
      </c>
      <c r="CJ118" s="118">
        <v>5.6298700000000004</v>
      </c>
      <c r="CK118" s="118">
        <v>5.2337300000000004</v>
      </c>
      <c r="CL118" s="118">
        <v>4.8608500000000001</v>
      </c>
      <c r="CM118" s="118">
        <v>4.5097399999999999</v>
      </c>
      <c r="CN118" s="119">
        <v>4.1793100000000001</v>
      </c>
      <c r="CO118" s="118">
        <v>3.8675299999999999</v>
      </c>
      <c r="CP118" s="118">
        <v>3.57341</v>
      </c>
      <c r="CQ118" s="118">
        <v>3.2957100000000001</v>
      </c>
      <c r="CR118" s="118">
        <v>3.0331899999999998</v>
      </c>
      <c r="CS118" s="118">
        <v>2.7846600000000001</v>
      </c>
      <c r="CT118" s="118">
        <v>2.5489899999999999</v>
      </c>
      <c r="CU118" s="118">
        <v>2.3250600000000001</v>
      </c>
      <c r="CV118" s="118">
        <v>2.11178</v>
      </c>
      <c r="CW118" s="118">
        <v>1.9080900000000001</v>
      </c>
      <c r="CX118" s="118">
        <v>1.71296</v>
      </c>
      <c r="CY118" s="118">
        <v>1.52536</v>
      </c>
      <c r="CZ118" s="118">
        <v>1.3442799999999999</v>
      </c>
      <c r="DA118" s="118">
        <v>1.1687399999999999</v>
      </c>
      <c r="DB118" s="118">
        <v>0.99775000000000003</v>
      </c>
      <c r="DC118" s="118">
        <v>0.83033000000000001</v>
      </c>
      <c r="DD118" s="118">
        <v>0.66552</v>
      </c>
      <c r="DE118" s="118">
        <v>0.50236999999999998</v>
      </c>
      <c r="DF118" s="118">
        <v>0.33992</v>
      </c>
      <c r="DG118" s="118">
        <v>0.17723</v>
      </c>
      <c r="DH118" s="118">
        <v>1.337E-2</v>
      </c>
      <c r="DI118" s="118">
        <v>-0.15260000000000001</v>
      </c>
      <c r="DJ118" s="118">
        <v>-0.32158999999999999</v>
      </c>
      <c r="DK118" s="118">
        <v>-0.4945</v>
      </c>
      <c r="DL118" s="118">
        <v>-0.67225000000000001</v>
      </c>
      <c r="DM118" s="118">
        <v>-0.85570000000000002</v>
      </c>
      <c r="DN118" s="118">
        <v>-1.04572</v>
      </c>
      <c r="DO118" s="118">
        <v>-1.2431700000000001</v>
      </c>
      <c r="DP118" s="118">
        <v>-1.4488799999999999</v>
      </c>
      <c r="DQ118" s="118">
        <v>-1.6636500000000001</v>
      </c>
      <c r="DR118" s="118">
        <v>-1.88828</v>
      </c>
      <c r="DS118" s="118">
        <v>-2.1235499999999998</v>
      </c>
      <c r="DT118" s="118">
        <v>-2.3702000000000001</v>
      </c>
      <c r="DU118" s="118">
        <v>-2.6289600000000002</v>
      </c>
      <c r="DV118" s="118">
        <v>-2.9005299999999998</v>
      </c>
      <c r="DW118" s="118">
        <v>-3.1856200000000001</v>
      </c>
      <c r="DX118" s="118">
        <v>-3.4849000000000001</v>
      </c>
      <c r="DY118" s="118">
        <v>-3.7990200000000001</v>
      </c>
      <c r="DZ118" s="118">
        <v>-4.1285999999999996</v>
      </c>
      <c r="EA118" s="118">
        <v>-4.4742899999999999</v>
      </c>
      <c r="EB118" s="118">
        <v>-4.8367500000000003</v>
      </c>
      <c r="EC118" s="118">
        <v>-5.2165900000000001</v>
      </c>
      <c r="ED118" s="118">
        <v>-5.6144400000000001</v>
      </c>
      <c r="EE118" s="118">
        <v>-6.0309600000000003</v>
      </c>
      <c r="EF118" s="118">
        <v>-6.4668000000000001</v>
      </c>
      <c r="EG118" s="118">
        <v>-6.9226599999999996</v>
      </c>
      <c r="EH118" s="118">
        <v>-7.3992500000000003</v>
      </c>
      <c r="EI118" s="118">
        <v>-7.8973000000000004</v>
      </c>
      <c r="EJ118" s="118">
        <v>-8.4175900000000006</v>
      </c>
      <c r="EK118" s="118">
        <v>-8.96096</v>
      </c>
      <c r="EL118" s="118">
        <v>-9.5282800000000005</v>
      </c>
      <c r="EM118" s="118">
        <v>-10.120469999999999</v>
      </c>
      <c r="EN118" s="118">
        <v>-10.73851</v>
      </c>
      <c r="EO118" s="118">
        <v>-11.38345</v>
      </c>
      <c r="EP118" s="118">
        <v>-12.056380000000001</v>
      </c>
      <c r="EQ118" s="118">
        <v>-12.758430000000001</v>
      </c>
      <c r="ER118" s="118">
        <v>-13.49085</v>
      </c>
      <c r="ES118" s="118">
        <v>-14.25489</v>
      </c>
      <c r="ET118" s="118">
        <v>-15.05185</v>
      </c>
      <c r="EU118" s="118">
        <v>-15.883100000000001</v>
      </c>
      <c r="EV118" s="118">
        <v>-16.750019999999999</v>
      </c>
      <c r="EW118" s="118">
        <v>-17.65401</v>
      </c>
      <c r="EX118" s="118">
        <v>-18.596450000000001</v>
      </c>
      <c r="EY118" s="118">
        <v>-19.578710000000001</v>
      </c>
      <c r="EZ118" s="118">
        <v>-20.602119999999999</v>
      </c>
      <c r="FA118" s="118">
        <v>-21.667919999999999</v>
      </c>
      <c r="FB118" s="118">
        <v>-22.77721</v>
      </c>
      <c r="FC118" s="118">
        <v>-23.930949999999999</v>
      </c>
      <c r="FD118" s="118">
        <v>-25.129909999999999</v>
      </c>
      <c r="FE118" s="118">
        <v>-26.374639999999999</v>
      </c>
      <c r="FF118" s="118">
        <v>-27.665320000000001</v>
      </c>
      <c r="FG118" s="118">
        <v>-29.00188</v>
      </c>
      <c r="FH118" s="118">
        <v>-30.383839999999999</v>
      </c>
      <c r="FI118" s="118">
        <v>-31.810420000000001</v>
      </c>
      <c r="FJ118" s="118">
        <v>-33.280410000000003</v>
      </c>
      <c r="FK118" s="118">
        <v>-34.792369999999998</v>
      </c>
      <c r="FL118" s="118">
        <v>-36.344520000000003</v>
      </c>
      <c r="FM118" s="118">
        <v>-37.935079999999999</v>
      </c>
      <c r="FN118" s="118">
        <v>-39.562489999999997</v>
      </c>
      <c r="FO118" s="118">
        <v>-41.225520000000003</v>
      </c>
      <c r="FP118" s="118">
        <v>-42.924050000000001</v>
      </c>
      <c r="FQ118" s="118">
        <v>-44.659460000000003</v>
      </c>
      <c r="FR118" s="118">
        <v>-46.435639999999999</v>
      </c>
      <c r="FS118" s="118">
        <v>-48.260010000000001</v>
      </c>
      <c r="FT118" s="118">
        <v>-50.144880000000001</v>
      </c>
      <c r="FU118" s="118">
        <v>-52.109699999999997</v>
      </c>
      <c r="FV118" s="118">
        <v>-54.183770000000003</v>
      </c>
      <c r="FW118" s="118">
        <v>-56.410330000000002</v>
      </c>
      <c r="FX118" s="118">
        <v>-58.852139999999999</v>
      </c>
      <c r="FY118" s="118">
        <v>-61.60033</v>
      </c>
      <c r="FZ118" s="227">
        <v>-52.083333333333336</v>
      </c>
    </row>
    <row r="119" spans="1:182">
      <c r="A119" s="226">
        <v>-68</v>
      </c>
      <c r="B119" s="118">
        <v>98.180869999999999</v>
      </c>
      <c r="C119" s="118">
        <v>96.459890000000001</v>
      </c>
      <c r="D119" s="118">
        <v>94.793700000000001</v>
      </c>
      <c r="E119" s="118">
        <v>93.186059999999998</v>
      </c>
      <c r="F119" s="118">
        <v>91.639529999999993</v>
      </c>
      <c r="G119" s="118">
        <v>90.155510000000007</v>
      </c>
      <c r="H119" s="118">
        <v>88.73433</v>
      </c>
      <c r="I119" s="118">
        <v>87.375399999999999</v>
      </c>
      <c r="J119" s="118">
        <v>86.077269999999999</v>
      </c>
      <c r="K119" s="118">
        <v>84.837819999999994</v>
      </c>
      <c r="L119" s="118">
        <v>83.654330000000002</v>
      </c>
      <c r="M119" s="118">
        <v>82.523660000000007</v>
      </c>
      <c r="N119" s="118">
        <v>81.442319999999995</v>
      </c>
      <c r="O119" s="118">
        <v>80.406570000000002</v>
      </c>
      <c r="P119" s="118">
        <v>79.412559999999999</v>
      </c>
      <c r="Q119" s="118">
        <v>78.456329999999994</v>
      </c>
      <c r="R119" s="118">
        <v>77.533929999999998</v>
      </c>
      <c r="S119" s="118">
        <v>76.641450000000006</v>
      </c>
      <c r="T119" s="118">
        <v>75.775059999999996</v>
      </c>
      <c r="U119" s="118">
        <v>74.931030000000007</v>
      </c>
      <c r="V119" s="118">
        <v>74.105770000000007</v>
      </c>
      <c r="W119" s="118">
        <v>73.295820000000006</v>
      </c>
      <c r="X119" s="118">
        <v>72.497870000000006</v>
      </c>
      <c r="Y119" s="118">
        <v>71.708749999999995</v>
      </c>
      <c r="Z119" s="118">
        <v>70.925430000000006</v>
      </c>
      <c r="AA119" s="118">
        <v>70.144970000000001</v>
      </c>
      <c r="AB119" s="118">
        <v>69.364599999999996</v>
      </c>
      <c r="AC119" s="118">
        <v>68.581609999999998</v>
      </c>
      <c r="AD119" s="118">
        <v>67.793350000000004</v>
      </c>
      <c r="AE119" s="118">
        <v>66.997290000000007</v>
      </c>
      <c r="AF119" s="118">
        <v>66.190889999999996</v>
      </c>
      <c r="AG119" s="118">
        <v>65.371690000000001</v>
      </c>
      <c r="AH119" s="118">
        <v>64.53725</v>
      </c>
      <c r="AI119" s="118">
        <v>63.685079999999999</v>
      </c>
      <c r="AJ119" s="118">
        <v>62.812820000000002</v>
      </c>
      <c r="AK119" s="118">
        <v>61.918019999999999</v>
      </c>
      <c r="AL119" s="118">
        <v>60.998330000000003</v>
      </c>
      <c r="AM119" s="118">
        <v>60.051400000000001</v>
      </c>
      <c r="AN119" s="118">
        <v>59.07497</v>
      </c>
      <c r="AO119" s="118">
        <v>58.066850000000002</v>
      </c>
      <c r="AP119" s="118">
        <v>57.025019999999998</v>
      </c>
      <c r="AQ119" s="118">
        <v>55.947670000000002</v>
      </c>
      <c r="AR119" s="118">
        <v>54.833219999999997</v>
      </c>
      <c r="AS119" s="118">
        <v>53.680390000000003</v>
      </c>
      <c r="AT119" s="118">
        <v>52.48827</v>
      </c>
      <c r="AU119" s="118">
        <v>51.256369999999997</v>
      </c>
      <c r="AV119" s="118">
        <v>49.984729999999999</v>
      </c>
      <c r="AW119" s="118">
        <v>48.673990000000003</v>
      </c>
      <c r="AX119" s="118">
        <v>47.325409999999998</v>
      </c>
      <c r="AY119" s="118">
        <v>45.940910000000002</v>
      </c>
      <c r="AZ119" s="118">
        <v>44.523130000000002</v>
      </c>
      <c r="BA119" s="118">
        <v>43.075380000000003</v>
      </c>
      <c r="BB119" s="118">
        <v>41.601649999999999</v>
      </c>
      <c r="BC119" s="118">
        <v>40.106569999999998</v>
      </c>
      <c r="BD119" s="118">
        <v>38.595329999999997</v>
      </c>
      <c r="BE119" s="118">
        <v>37.073560000000001</v>
      </c>
      <c r="BF119" s="118">
        <v>35.547229999999999</v>
      </c>
      <c r="BG119" s="118">
        <v>34.022530000000003</v>
      </c>
      <c r="BH119" s="118">
        <v>32.505699999999997</v>
      </c>
      <c r="BI119" s="118">
        <v>31.002890000000001</v>
      </c>
      <c r="BJ119" s="118">
        <v>29.520050000000001</v>
      </c>
      <c r="BK119" s="118">
        <v>28.062760000000001</v>
      </c>
      <c r="BL119" s="118">
        <v>26.63617</v>
      </c>
      <c r="BM119" s="118">
        <v>25.244859999999999</v>
      </c>
      <c r="BN119" s="118">
        <v>23.89284</v>
      </c>
      <c r="BO119" s="118">
        <v>22.583480000000002</v>
      </c>
      <c r="BP119" s="118">
        <v>21.319489999999998</v>
      </c>
      <c r="BQ119" s="118">
        <v>20.10295</v>
      </c>
      <c r="BR119" s="118">
        <v>18.93535</v>
      </c>
      <c r="BS119" s="118">
        <v>17.81757</v>
      </c>
      <c r="BT119" s="118">
        <v>16.750019999999999</v>
      </c>
      <c r="BU119" s="118">
        <v>15.7326</v>
      </c>
      <c r="BV119" s="118">
        <v>14.76483</v>
      </c>
      <c r="BW119" s="118">
        <v>13.8459</v>
      </c>
      <c r="BX119" s="118">
        <v>12.974679999999999</v>
      </c>
      <c r="BY119" s="118">
        <v>12.14986</v>
      </c>
      <c r="BZ119" s="118">
        <v>11.36989</v>
      </c>
      <c r="CA119" s="118">
        <v>10.633139999999999</v>
      </c>
      <c r="CB119" s="118">
        <v>9.9378499999999992</v>
      </c>
      <c r="CC119" s="118">
        <v>9.2822099999999992</v>
      </c>
      <c r="CD119" s="118">
        <v>8.6643799999999995</v>
      </c>
      <c r="CE119" s="118">
        <v>8.0825099999999992</v>
      </c>
      <c r="CF119" s="118">
        <v>7.5347400000000002</v>
      </c>
      <c r="CG119" s="118">
        <v>7.0192800000000002</v>
      </c>
      <c r="CH119" s="118">
        <v>6.5343299999999997</v>
      </c>
      <c r="CI119" s="118">
        <v>6.0781599999999996</v>
      </c>
      <c r="CJ119" s="118">
        <v>5.6490900000000002</v>
      </c>
      <c r="CK119" s="118">
        <v>5.2454999999999998</v>
      </c>
      <c r="CL119" s="118">
        <v>4.8658000000000001</v>
      </c>
      <c r="CM119" s="118">
        <v>4.5084900000000001</v>
      </c>
      <c r="CN119" s="119">
        <v>4.1724399999999999</v>
      </c>
      <c r="CO119" s="118">
        <v>3.8555700000000002</v>
      </c>
      <c r="CP119" s="118">
        <v>3.55688</v>
      </c>
      <c r="CQ119" s="118">
        <v>3.2750699999999999</v>
      </c>
      <c r="CR119" s="118">
        <v>3.00888</v>
      </c>
      <c r="CS119" s="118">
        <v>2.7570800000000002</v>
      </c>
      <c r="CT119" s="118">
        <v>2.5185200000000001</v>
      </c>
      <c r="CU119" s="118">
        <v>2.29203</v>
      </c>
      <c r="CV119" s="118">
        <v>2.0764999999999998</v>
      </c>
      <c r="CW119" s="118">
        <v>1.8708499999999999</v>
      </c>
      <c r="CX119" s="118">
        <v>1.6739900000000001</v>
      </c>
      <c r="CY119" s="118">
        <v>1.48489</v>
      </c>
      <c r="CZ119" s="118">
        <v>1.3025</v>
      </c>
      <c r="DA119" s="118">
        <v>1.12581</v>
      </c>
      <c r="DB119" s="118">
        <v>0.95379999999999998</v>
      </c>
      <c r="DC119" s="118">
        <v>0.78549000000000002</v>
      </c>
      <c r="DD119" s="118">
        <v>0.61985999999999997</v>
      </c>
      <c r="DE119" s="118">
        <v>0.45595000000000002</v>
      </c>
      <c r="DF119" s="118">
        <v>0.29277999999999998</v>
      </c>
      <c r="DG119" s="118">
        <v>0.12937000000000001</v>
      </c>
      <c r="DH119" s="118">
        <v>-3.5220000000000001E-2</v>
      </c>
      <c r="DI119" s="118">
        <v>-0.20196</v>
      </c>
      <c r="DJ119" s="118">
        <v>-0.37179000000000001</v>
      </c>
      <c r="DK119" s="118">
        <v>-0.54562999999999995</v>
      </c>
      <c r="DL119" s="118">
        <v>-0.72438999999999998</v>
      </c>
      <c r="DM119" s="118">
        <v>-0.90900000000000003</v>
      </c>
      <c r="DN119" s="118">
        <v>-1.1003099999999999</v>
      </c>
      <c r="DO119" s="118">
        <v>-1.29922</v>
      </c>
      <c r="DP119" s="118">
        <v>-1.5065500000000001</v>
      </c>
      <c r="DQ119" s="118">
        <v>-1.7231300000000001</v>
      </c>
      <c r="DR119" s="118">
        <v>-1.94977</v>
      </c>
      <c r="DS119" s="118">
        <v>-2.1872400000000001</v>
      </c>
      <c r="DT119" s="118">
        <v>-2.4363000000000001</v>
      </c>
      <c r="DU119" s="118">
        <v>-2.6976800000000001</v>
      </c>
      <c r="DV119" s="118">
        <v>-2.9720800000000001</v>
      </c>
      <c r="DW119" s="118">
        <v>-3.2601900000000001</v>
      </c>
      <c r="DX119" s="118">
        <v>-3.5626799999999998</v>
      </c>
      <c r="DY119" s="118">
        <v>-3.8801999999999999</v>
      </c>
      <c r="DZ119" s="118">
        <v>-4.2133500000000002</v>
      </c>
      <c r="EA119" s="118">
        <v>-4.5627500000000003</v>
      </c>
      <c r="EB119" s="118">
        <v>-4.9290599999999998</v>
      </c>
      <c r="EC119" s="118">
        <v>-5.3128599999999997</v>
      </c>
      <c r="ED119" s="118">
        <v>-5.7147600000000001</v>
      </c>
      <c r="EE119" s="118">
        <v>-6.13537</v>
      </c>
      <c r="EF119" s="118">
        <v>-6.5753300000000001</v>
      </c>
      <c r="EG119" s="118">
        <v>-7.0353300000000001</v>
      </c>
      <c r="EH119" s="118">
        <v>-7.516</v>
      </c>
      <c r="EI119" s="118">
        <v>-8.0180699999999998</v>
      </c>
      <c r="EJ119" s="118">
        <v>-8.5422799999999999</v>
      </c>
      <c r="EK119" s="118">
        <v>-9.0894200000000005</v>
      </c>
      <c r="EL119" s="118">
        <v>-9.6603100000000008</v>
      </c>
      <c r="EM119" s="118">
        <v>-10.25583</v>
      </c>
      <c r="EN119" s="118">
        <v>-10.87692</v>
      </c>
      <c r="EO119" s="118">
        <v>-11.52455</v>
      </c>
      <c r="EP119" s="118">
        <v>-12.19975</v>
      </c>
      <c r="EQ119" s="118">
        <v>-12.903600000000001</v>
      </c>
      <c r="ER119" s="118">
        <v>-13.63725</v>
      </c>
      <c r="ES119" s="118">
        <v>-14.40185</v>
      </c>
      <c r="ET119" s="118">
        <v>-15.198639999999999</v>
      </c>
      <c r="EU119" s="118">
        <v>-16.02882</v>
      </c>
      <c r="EV119" s="118">
        <v>-16.893689999999999</v>
      </c>
      <c r="EW119" s="118">
        <v>-17.79449</v>
      </c>
      <c r="EX119" s="118">
        <v>-18.732430000000001</v>
      </c>
      <c r="EY119" s="118">
        <v>-19.70872</v>
      </c>
      <c r="EZ119" s="118">
        <v>-20.724519999999998</v>
      </c>
      <c r="FA119" s="118">
        <v>-21.780850000000001</v>
      </c>
      <c r="FB119" s="118">
        <v>-22.878589999999999</v>
      </c>
      <c r="FC119" s="118">
        <v>-24.01848</v>
      </c>
      <c r="FD119" s="118">
        <v>-25.20111</v>
      </c>
      <c r="FE119" s="118">
        <v>-26.426770000000001</v>
      </c>
      <c r="FF119" s="118">
        <v>-27.695430000000002</v>
      </c>
      <c r="FG119" s="118">
        <v>-29.006799999999998</v>
      </c>
      <c r="FH119" s="118">
        <v>-30.360240000000001</v>
      </c>
      <c r="FI119" s="118">
        <v>-31.754799999999999</v>
      </c>
      <c r="FJ119" s="118">
        <v>-33.189210000000003</v>
      </c>
      <c r="FK119" s="118">
        <v>-34.661920000000002</v>
      </c>
      <c r="FL119" s="118">
        <v>-36.17116</v>
      </c>
      <c r="FM119" s="118">
        <v>-37.715220000000002</v>
      </c>
      <c r="FN119" s="118">
        <v>-39.292670000000001</v>
      </c>
      <c r="FO119" s="118">
        <v>-40.902450000000002</v>
      </c>
      <c r="FP119" s="118">
        <v>-42.54466</v>
      </c>
      <c r="FQ119" s="118">
        <v>-44.220979999999997</v>
      </c>
      <c r="FR119" s="118">
        <v>-45.935650000000003</v>
      </c>
      <c r="FS119" s="118">
        <v>-47.696379999999998</v>
      </c>
      <c r="FT119" s="118">
        <v>-49.515940000000001</v>
      </c>
      <c r="FU119" s="118">
        <v>-51.414250000000003</v>
      </c>
      <c r="FV119" s="118">
        <v>-53.421239999999997</v>
      </c>
      <c r="FW119" s="118">
        <v>-55.581150000000001</v>
      </c>
      <c r="FX119" s="118">
        <v>-57.958500000000001</v>
      </c>
      <c r="FY119" s="118">
        <v>-60.647649999999999</v>
      </c>
      <c r="FZ119" s="227">
        <v>-51.083333333333336</v>
      </c>
    </row>
    <row r="120" spans="1:182">
      <c r="A120" s="226">
        <v>-67</v>
      </c>
      <c r="B120" s="118">
        <v>97.180869999999999</v>
      </c>
      <c r="C120" s="118">
        <v>95.451880000000003</v>
      </c>
      <c r="D120" s="118">
        <v>93.779970000000006</v>
      </c>
      <c r="E120" s="118">
        <v>92.168819999999997</v>
      </c>
      <c r="F120" s="118">
        <v>90.620919999999998</v>
      </c>
      <c r="G120" s="118">
        <v>89.137590000000003</v>
      </c>
      <c r="H120" s="118">
        <v>87.719089999999994</v>
      </c>
      <c r="I120" s="118">
        <v>86.364729999999994</v>
      </c>
      <c r="J120" s="118">
        <v>85.072999999999993</v>
      </c>
      <c r="K120" s="118">
        <v>83.84169</v>
      </c>
      <c r="L120" s="118">
        <v>82.668030000000002</v>
      </c>
      <c r="M120" s="118">
        <v>81.548820000000006</v>
      </c>
      <c r="N120" s="118">
        <v>80.480519999999999</v>
      </c>
      <c r="O120" s="118">
        <v>79.459360000000004</v>
      </c>
      <c r="P120" s="118">
        <v>78.481430000000003</v>
      </c>
      <c r="Q120" s="118">
        <v>77.542760000000001</v>
      </c>
      <c r="R120" s="118">
        <v>76.639359999999996</v>
      </c>
      <c r="S120" s="118">
        <v>75.767269999999996</v>
      </c>
      <c r="T120" s="118">
        <v>74.922659999999993</v>
      </c>
      <c r="U120" s="118">
        <v>74.101749999999996</v>
      </c>
      <c r="V120" s="118">
        <v>73.300929999999994</v>
      </c>
      <c r="W120" s="118">
        <v>72.516689999999997</v>
      </c>
      <c r="X120" s="118">
        <v>71.745679999999993</v>
      </c>
      <c r="Y120" s="118">
        <v>70.984710000000007</v>
      </c>
      <c r="Z120" s="118">
        <v>70.230680000000007</v>
      </c>
      <c r="AA120" s="118">
        <v>69.480609999999999</v>
      </c>
      <c r="AB120" s="118">
        <v>68.731669999999994</v>
      </c>
      <c r="AC120" s="118">
        <v>67.981099999999998</v>
      </c>
      <c r="AD120" s="118">
        <v>67.226200000000006</v>
      </c>
      <c r="AE120" s="118">
        <v>66.464359999999999</v>
      </c>
      <c r="AF120" s="118">
        <v>65.693010000000001</v>
      </c>
      <c r="AG120" s="118">
        <v>64.909599999999998</v>
      </c>
      <c r="AH120" s="118">
        <v>64.111609999999999</v>
      </c>
      <c r="AI120" s="118">
        <v>63.296520000000001</v>
      </c>
      <c r="AJ120" s="118">
        <v>62.461860000000001</v>
      </c>
      <c r="AK120" s="118">
        <v>61.605150000000002</v>
      </c>
      <c r="AL120" s="118">
        <v>60.7239</v>
      </c>
      <c r="AM120" s="118">
        <v>59.815710000000003</v>
      </c>
      <c r="AN120" s="118">
        <v>58.878189999999996</v>
      </c>
      <c r="AO120" s="118">
        <v>57.909089999999999</v>
      </c>
      <c r="AP120" s="118">
        <v>56.906260000000003</v>
      </c>
      <c r="AQ120" s="118">
        <v>55.867699999999999</v>
      </c>
      <c r="AR120" s="118">
        <v>54.791719999999998</v>
      </c>
      <c r="AS120" s="118">
        <v>53.676859999999998</v>
      </c>
      <c r="AT120" s="118">
        <v>52.522019999999998</v>
      </c>
      <c r="AU120" s="118">
        <v>51.326500000000003</v>
      </c>
      <c r="AV120" s="118">
        <v>50.090110000000003</v>
      </c>
      <c r="AW120" s="118">
        <v>48.813249999999996</v>
      </c>
      <c r="AX120" s="118">
        <v>47.49691</v>
      </c>
      <c r="AY120" s="118">
        <v>46.142749999999999</v>
      </c>
      <c r="AZ120" s="118">
        <v>44.753120000000003</v>
      </c>
      <c r="BA120" s="118">
        <v>43.33108</v>
      </c>
      <c r="BB120" s="118">
        <v>41.880389999999998</v>
      </c>
      <c r="BC120" s="118">
        <v>40.405450000000002</v>
      </c>
      <c r="BD120" s="118">
        <v>38.911259999999999</v>
      </c>
      <c r="BE120" s="118">
        <v>37.403329999999997</v>
      </c>
      <c r="BF120" s="118">
        <v>35.887560000000001</v>
      </c>
      <c r="BG120" s="118">
        <v>34.370089999999998</v>
      </c>
      <c r="BH120" s="118">
        <v>32.857210000000002</v>
      </c>
      <c r="BI120" s="118">
        <v>31.355180000000001</v>
      </c>
      <c r="BJ120" s="118">
        <v>29.870080000000002</v>
      </c>
      <c r="BK120" s="118">
        <v>28.407720000000001</v>
      </c>
      <c r="BL120" s="118">
        <v>26.973469999999999</v>
      </c>
      <c r="BM120" s="118">
        <v>25.572230000000001</v>
      </c>
      <c r="BN120" s="118">
        <v>24.208259999999999</v>
      </c>
      <c r="BO120" s="118">
        <v>22.885290000000001</v>
      </c>
      <c r="BP120" s="118">
        <v>21.606310000000001</v>
      </c>
      <c r="BQ120" s="118">
        <v>20.373719999999999</v>
      </c>
      <c r="BR120" s="118">
        <v>19.189299999999999</v>
      </c>
      <c r="BS120" s="118">
        <v>18.054200000000002</v>
      </c>
      <c r="BT120" s="118">
        <v>16.969069999999999</v>
      </c>
      <c r="BU120" s="118">
        <v>15.934049999999999</v>
      </c>
      <c r="BV120" s="118">
        <v>14.948840000000001</v>
      </c>
      <c r="BW120" s="118">
        <v>14.012779999999999</v>
      </c>
      <c r="BX120" s="118">
        <v>13.1249</v>
      </c>
      <c r="BY120" s="118">
        <v>12.28398</v>
      </c>
      <c r="BZ120" s="118">
        <v>11.488569999999999</v>
      </c>
      <c r="CA120" s="118">
        <v>10.7371</v>
      </c>
      <c r="CB120" s="118">
        <v>10.027850000000001</v>
      </c>
      <c r="CC120" s="118">
        <v>9.3590599999999995</v>
      </c>
      <c r="CD120" s="118">
        <v>8.7288899999999998</v>
      </c>
      <c r="CE120" s="118">
        <v>8.1354799999999994</v>
      </c>
      <c r="CF120" s="118">
        <v>7.577</v>
      </c>
      <c r="CG120" s="118">
        <v>7.0516100000000002</v>
      </c>
      <c r="CH120" s="118">
        <v>6.5575099999999997</v>
      </c>
      <c r="CI120" s="118">
        <v>6.0929399999999996</v>
      </c>
      <c r="CJ120" s="118">
        <v>5.65618</v>
      </c>
      <c r="CK120" s="118">
        <v>5.2455800000000004</v>
      </c>
      <c r="CL120" s="118">
        <v>4.8595199999999998</v>
      </c>
      <c r="CM120" s="118">
        <v>4.4964700000000004</v>
      </c>
      <c r="CN120" s="119">
        <v>4.15524</v>
      </c>
      <c r="CO120" s="118">
        <v>3.8337300000000001</v>
      </c>
      <c r="CP120" s="118">
        <v>3.5308999999999999</v>
      </c>
      <c r="CQ120" s="118">
        <v>3.2454100000000001</v>
      </c>
      <c r="CR120" s="118">
        <v>2.9759600000000002</v>
      </c>
      <c r="CS120" s="118">
        <v>2.7213099999999999</v>
      </c>
      <c r="CT120" s="118">
        <v>2.4802399999999998</v>
      </c>
      <c r="CU120" s="118">
        <v>2.2515800000000001</v>
      </c>
      <c r="CV120" s="118">
        <v>2.03417</v>
      </c>
      <c r="CW120" s="118">
        <v>1.8268899999999999</v>
      </c>
      <c r="CX120" s="118">
        <v>1.6286499999999999</v>
      </c>
      <c r="CY120" s="118">
        <v>1.4383600000000001</v>
      </c>
      <c r="CZ120" s="118">
        <v>1.2549699999999999</v>
      </c>
      <c r="DA120" s="118">
        <v>1.0774300000000001</v>
      </c>
      <c r="DB120" s="118">
        <v>0.90469999999999995</v>
      </c>
      <c r="DC120" s="118">
        <v>0.73575000000000002</v>
      </c>
      <c r="DD120" s="118">
        <v>0.56957000000000002</v>
      </c>
      <c r="DE120" s="118">
        <v>0.40516000000000002</v>
      </c>
      <c r="DF120" s="118">
        <v>0.24151</v>
      </c>
      <c r="DG120" s="118">
        <v>7.7630000000000005E-2</v>
      </c>
      <c r="DH120" s="118">
        <v>-8.7459999999999996E-2</v>
      </c>
      <c r="DI120" s="118">
        <v>-0.25473000000000001</v>
      </c>
      <c r="DJ120" s="118">
        <v>-0.42514999999999997</v>
      </c>
      <c r="DK120" s="118">
        <v>-0.59965000000000002</v>
      </c>
      <c r="DL120" s="118">
        <v>-0.77919000000000005</v>
      </c>
      <c r="DM120" s="118">
        <v>-0.96467000000000003</v>
      </c>
      <c r="DN120" s="118">
        <v>-1.157</v>
      </c>
      <c r="DO120" s="118">
        <v>-1.3570599999999999</v>
      </c>
      <c r="DP120" s="118">
        <v>-1.5657000000000001</v>
      </c>
      <c r="DQ120" s="118">
        <v>-1.78376</v>
      </c>
      <c r="DR120" s="118">
        <v>-2.0120499999999999</v>
      </c>
      <c r="DS120" s="118">
        <v>-2.25135</v>
      </c>
      <c r="DT120" s="118">
        <v>-2.5024199999999999</v>
      </c>
      <c r="DU120" s="118">
        <v>-2.7659799999999999</v>
      </c>
      <c r="DV120" s="118">
        <v>-3.0427399999999998</v>
      </c>
      <c r="DW120" s="118">
        <v>-3.33338</v>
      </c>
      <c r="DX120" s="118">
        <v>-3.6385700000000001</v>
      </c>
      <c r="DY120" s="118">
        <v>-3.9589300000000001</v>
      </c>
      <c r="DZ120" s="118">
        <v>-4.2950499999999998</v>
      </c>
      <c r="EA120" s="118">
        <v>-4.6475400000000002</v>
      </c>
      <c r="EB120" s="118">
        <v>-5.0170300000000001</v>
      </c>
      <c r="EC120" s="118">
        <v>-5.4040800000000004</v>
      </c>
      <c r="ED120" s="118">
        <v>-5.8092800000000002</v>
      </c>
      <c r="EE120" s="118">
        <v>-6.2332299999999998</v>
      </c>
      <c r="EF120" s="118">
        <v>-6.67652</v>
      </c>
      <c r="EG120" s="118">
        <v>-7.1397899999999996</v>
      </c>
      <c r="EH120" s="118">
        <v>-7.6236899999999999</v>
      </c>
      <c r="EI120" s="118">
        <v>-8.1288699999999992</v>
      </c>
      <c r="EJ120" s="118">
        <v>-8.6560600000000001</v>
      </c>
      <c r="EK120" s="118">
        <v>-9.2059899999999999</v>
      </c>
      <c r="EL120" s="118">
        <v>-9.7794699999999999</v>
      </c>
      <c r="EM120" s="118">
        <v>-10.37731</v>
      </c>
      <c r="EN120" s="118">
        <v>-11.000400000000001</v>
      </c>
      <c r="EO120" s="118">
        <v>-11.64967</v>
      </c>
      <c r="EP120" s="118">
        <v>-12.326079999999999</v>
      </c>
      <c r="EQ120" s="118">
        <v>-13.03065</v>
      </c>
      <c r="ER120" s="118">
        <v>-13.764430000000001</v>
      </c>
      <c r="ES120" s="118">
        <v>-14.52852</v>
      </c>
      <c r="ET120" s="118">
        <v>-15.324020000000001</v>
      </c>
      <c r="EU120" s="118">
        <v>-16.152059999999999</v>
      </c>
      <c r="EV120" s="118">
        <v>-17.0138</v>
      </c>
      <c r="EW120" s="118">
        <v>-17.910340000000001</v>
      </c>
      <c r="EX120" s="118">
        <v>-18.842770000000002</v>
      </c>
      <c r="EY120" s="118">
        <v>-19.812110000000001</v>
      </c>
      <c r="EZ120" s="118">
        <v>-20.81936</v>
      </c>
      <c r="FA120" s="118">
        <v>-21.865349999999999</v>
      </c>
      <c r="FB120" s="118">
        <v>-22.950759999999999</v>
      </c>
      <c r="FC120" s="118">
        <v>-24.076139999999999</v>
      </c>
      <c r="FD120" s="118">
        <v>-25.241869999999999</v>
      </c>
      <c r="FE120" s="118">
        <v>-26.448049999999999</v>
      </c>
      <c r="FF120" s="118">
        <v>-27.69445</v>
      </c>
      <c r="FG120" s="118">
        <v>-28.98058</v>
      </c>
      <c r="FH120" s="118">
        <v>-30.305679999999999</v>
      </c>
      <c r="FI120" s="118">
        <v>-31.66865</v>
      </c>
      <c r="FJ120" s="118">
        <v>-33.06814</v>
      </c>
      <c r="FK120" s="118">
        <v>-34.502580000000002</v>
      </c>
      <c r="FL120" s="118">
        <v>-35.970149999999997</v>
      </c>
      <c r="FM120" s="118">
        <v>-37.469270000000002</v>
      </c>
      <c r="FN120" s="118">
        <v>-38.998609999999999</v>
      </c>
      <c r="FO120" s="118">
        <v>-40.557250000000003</v>
      </c>
      <c r="FP120" s="118">
        <v>-42.145490000000002</v>
      </c>
      <c r="FQ120" s="118">
        <v>-43.765300000000003</v>
      </c>
      <c r="FR120" s="118">
        <v>-45.42116</v>
      </c>
      <c r="FS120" s="118">
        <v>-47.121079999999999</v>
      </c>
      <c r="FT120" s="118">
        <v>-48.878129999999999</v>
      </c>
      <c r="FU120" s="118">
        <v>-50.712629999999997</v>
      </c>
      <c r="FV120" s="118">
        <v>-52.655000000000001</v>
      </c>
      <c r="FW120" s="118">
        <v>-54.750329999999998</v>
      </c>
      <c r="FX120" s="118">
        <v>-57.064689999999999</v>
      </c>
      <c r="FY120" s="118">
        <v>-59.695430000000002</v>
      </c>
      <c r="FZ120" s="227">
        <v>-50.083333333333336</v>
      </c>
    </row>
    <row r="121" spans="1:182">
      <c r="A121" s="226">
        <v>-66</v>
      </c>
      <c r="B121" s="118">
        <v>96.180859999999996</v>
      </c>
      <c r="C121" s="118">
        <v>94.444410000000005</v>
      </c>
      <c r="D121" s="118">
        <v>92.767300000000006</v>
      </c>
      <c r="E121" s="118">
        <v>91.153149999999997</v>
      </c>
      <c r="F121" s="118">
        <v>89.604349999999997</v>
      </c>
      <c r="G121" s="118">
        <v>88.122129999999999</v>
      </c>
      <c r="H121" s="118">
        <v>86.706670000000003</v>
      </c>
      <c r="I121" s="118">
        <v>85.357169999999996</v>
      </c>
      <c r="J121" s="118">
        <v>84.072059999999993</v>
      </c>
      <c r="K121" s="118">
        <v>82.849040000000002</v>
      </c>
      <c r="L121" s="118">
        <v>81.685280000000006</v>
      </c>
      <c r="M121" s="118">
        <v>80.577529999999996</v>
      </c>
      <c r="N121" s="118">
        <v>79.522180000000006</v>
      </c>
      <c r="O121" s="118">
        <v>78.515439999999998</v>
      </c>
      <c r="P121" s="118">
        <v>77.553349999999995</v>
      </c>
      <c r="Q121" s="118">
        <v>76.631910000000005</v>
      </c>
      <c r="R121" s="118">
        <v>75.747100000000003</v>
      </c>
      <c r="S121" s="118">
        <v>74.894940000000005</v>
      </c>
      <c r="T121" s="118">
        <v>74.071560000000005</v>
      </c>
      <c r="U121" s="118">
        <v>73.273160000000004</v>
      </c>
      <c r="V121" s="118">
        <v>72.496089999999995</v>
      </c>
      <c r="W121" s="118">
        <v>71.736819999999994</v>
      </c>
      <c r="X121" s="118">
        <v>70.991960000000006</v>
      </c>
      <c r="Y121" s="118">
        <v>70.258269999999996</v>
      </c>
      <c r="Z121" s="118">
        <v>69.532610000000005</v>
      </c>
      <c r="AA121" s="118">
        <v>68.811959999999999</v>
      </c>
      <c r="AB121" s="118">
        <v>68.093440000000001</v>
      </c>
      <c r="AC121" s="118">
        <v>67.374229999999997</v>
      </c>
      <c r="AD121" s="118">
        <v>66.651589999999999</v>
      </c>
      <c r="AE121" s="118">
        <v>65.922830000000005</v>
      </c>
      <c r="AF121" s="118">
        <v>65.185339999999997</v>
      </c>
      <c r="AG121" s="118">
        <v>64.436509999999998</v>
      </c>
      <c r="AH121" s="118">
        <v>63.673760000000001</v>
      </c>
      <c r="AI121" s="118">
        <v>62.894489999999998</v>
      </c>
      <c r="AJ121" s="118">
        <v>62.096179999999997</v>
      </c>
      <c r="AK121" s="118">
        <v>61.276269999999997</v>
      </c>
      <c r="AL121" s="118">
        <v>60.432200000000002</v>
      </c>
      <c r="AM121" s="118">
        <v>59.561480000000003</v>
      </c>
      <c r="AN121" s="118">
        <v>58.661659999999998</v>
      </c>
      <c r="AO121" s="118">
        <v>57.730339999999998</v>
      </c>
      <c r="AP121" s="118">
        <v>56.765300000000003</v>
      </c>
      <c r="AQ121" s="118">
        <v>55.764449999999997</v>
      </c>
      <c r="AR121" s="118">
        <v>54.72587</v>
      </c>
      <c r="AS121" s="118">
        <v>53.648000000000003</v>
      </c>
      <c r="AT121" s="118">
        <v>52.52955</v>
      </c>
      <c r="AU121" s="118">
        <v>51.369599999999998</v>
      </c>
      <c r="AV121" s="118">
        <v>50.167789999999997</v>
      </c>
      <c r="AW121" s="118">
        <v>48.924239999999998</v>
      </c>
      <c r="AX121" s="118">
        <v>47.639719999999997</v>
      </c>
      <c r="AY121" s="118">
        <v>46.31561</v>
      </c>
      <c r="AZ121" s="118">
        <v>44.954000000000001</v>
      </c>
      <c r="BA121" s="118">
        <v>43.557679999999998</v>
      </c>
      <c r="BB121" s="118">
        <v>42.13017</v>
      </c>
      <c r="BC121" s="118">
        <v>40.675649999999997</v>
      </c>
      <c r="BD121" s="118">
        <v>39.198909999999998</v>
      </c>
      <c r="BE121" s="118">
        <v>37.705329999999996</v>
      </c>
      <c r="BF121" s="118">
        <v>36.200699999999998</v>
      </c>
      <c r="BG121" s="118">
        <v>34.691119999999998</v>
      </c>
      <c r="BH121" s="118">
        <v>33.18289</v>
      </c>
      <c r="BI121" s="118">
        <v>31.68235</v>
      </c>
      <c r="BJ121" s="118">
        <v>30.195730000000001</v>
      </c>
      <c r="BK121" s="118">
        <v>28.729009999999999</v>
      </c>
      <c r="BL121" s="118">
        <v>27.287800000000001</v>
      </c>
      <c r="BM121" s="118">
        <v>25.87726</v>
      </c>
      <c r="BN121" s="118">
        <v>24.501989999999999</v>
      </c>
      <c r="BO121" s="118">
        <v>23.165959999999998</v>
      </c>
      <c r="BP121" s="118">
        <v>21.872520000000002</v>
      </c>
      <c r="BQ121" s="118">
        <v>20.624379999999999</v>
      </c>
      <c r="BR121" s="118">
        <v>19.423580000000001</v>
      </c>
      <c r="BS121" s="118">
        <v>18.27159</v>
      </c>
      <c r="BT121" s="118">
        <v>17.169280000000001</v>
      </c>
      <c r="BU121" s="118">
        <v>16.11703</v>
      </c>
      <c r="BV121" s="118">
        <v>15.114739999999999</v>
      </c>
      <c r="BW121" s="118">
        <v>14.161910000000001</v>
      </c>
      <c r="BX121" s="118">
        <v>13.25773</v>
      </c>
      <c r="BY121" s="118">
        <v>12.401070000000001</v>
      </c>
      <c r="BZ121" s="118">
        <v>11.590590000000001</v>
      </c>
      <c r="CA121" s="118">
        <v>10.824769999999999</v>
      </c>
      <c r="CB121" s="118">
        <v>10.10197</v>
      </c>
      <c r="CC121" s="118">
        <v>9.42042</v>
      </c>
      <c r="CD121" s="118">
        <v>8.7783200000000008</v>
      </c>
      <c r="CE121" s="118">
        <v>8.1738099999999996</v>
      </c>
      <c r="CF121" s="118">
        <v>7.6050500000000003</v>
      </c>
      <c r="CG121" s="118">
        <v>7.0701900000000002</v>
      </c>
      <c r="CH121" s="118">
        <v>6.5673899999999996</v>
      </c>
      <c r="CI121" s="118">
        <v>6.0948700000000002</v>
      </c>
      <c r="CJ121" s="118">
        <v>5.6508900000000004</v>
      </c>
      <c r="CK121" s="118">
        <v>5.2337400000000001</v>
      </c>
      <c r="CL121" s="118">
        <v>4.8417899999999996</v>
      </c>
      <c r="CM121" s="118">
        <v>4.4734400000000001</v>
      </c>
      <c r="CN121" s="119">
        <v>4.1274899999999999</v>
      </c>
      <c r="CO121" s="118">
        <v>3.80179</v>
      </c>
      <c r="CP121" s="118">
        <v>3.49525</v>
      </c>
      <c r="CQ121" s="118">
        <v>3.2065000000000001</v>
      </c>
      <c r="CR121" s="118">
        <v>2.9342100000000002</v>
      </c>
      <c r="CS121" s="118">
        <v>2.6770999999999998</v>
      </c>
      <c r="CT121" s="118">
        <v>2.43391</v>
      </c>
      <c r="CU121" s="118">
        <v>2.20343</v>
      </c>
      <c r="CV121" s="118">
        <v>1.9844900000000001</v>
      </c>
      <c r="CW121" s="118">
        <v>1.77593</v>
      </c>
      <c r="CX121" s="118">
        <v>1.57663</v>
      </c>
      <c r="CY121" s="118">
        <v>1.38547</v>
      </c>
      <c r="CZ121" s="118">
        <v>1.20137</v>
      </c>
      <c r="DA121" s="118">
        <v>1.0232600000000001</v>
      </c>
      <c r="DB121" s="118">
        <v>0.85006999999999999</v>
      </c>
      <c r="DC121" s="118">
        <v>0.68074999999999997</v>
      </c>
      <c r="DD121" s="118">
        <v>0.51427</v>
      </c>
      <c r="DE121" s="118">
        <v>0.34960000000000002</v>
      </c>
      <c r="DF121" s="118">
        <v>0.18570999999999999</v>
      </c>
      <c r="DG121" s="118">
        <v>2.1590000000000002E-2</v>
      </c>
      <c r="DH121" s="118">
        <v>-0.14374999999999999</v>
      </c>
      <c r="DI121" s="118">
        <v>-0.31131999999999999</v>
      </c>
      <c r="DJ121" s="118">
        <v>-0.48208000000000001</v>
      </c>
      <c r="DK121" s="118">
        <v>-0.65700999999999998</v>
      </c>
      <c r="DL121" s="118">
        <v>-0.83704999999999996</v>
      </c>
      <c r="DM121" s="118">
        <v>-1.02315</v>
      </c>
      <c r="DN121" s="118">
        <v>-1.21621</v>
      </c>
      <c r="DO121" s="118">
        <v>-1.4171199999999999</v>
      </c>
      <c r="DP121" s="118">
        <v>-1.6267499999999999</v>
      </c>
      <c r="DQ121" s="118">
        <v>-1.8459399999999999</v>
      </c>
      <c r="DR121" s="118">
        <v>-2.07552</v>
      </c>
      <c r="DS121" s="118">
        <v>-2.3162500000000001</v>
      </c>
      <c r="DT121" s="118">
        <v>-2.5689099999999998</v>
      </c>
      <c r="DU121" s="118">
        <v>-2.8342100000000001</v>
      </c>
      <c r="DV121" s="118">
        <v>-3.11286</v>
      </c>
      <c r="DW121" s="118">
        <v>-3.4055200000000001</v>
      </c>
      <c r="DX121" s="118">
        <v>-3.71285</v>
      </c>
      <c r="DY121" s="118">
        <v>-4.0354700000000001</v>
      </c>
      <c r="DZ121" s="118">
        <v>-4.3739499999999998</v>
      </c>
      <c r="EA121" s="118">
        <v>-4.7288899999999998</v>
      </c>
      <c r="EB121" s="118">
        <v>-5.1008800000000001</v>
      </c>
      <c r="EC121" s="118">
        <v>-5.4904599999999997</v>
      </c>
      <c r="ED121" s="118">
        <v>-5.8982200000000002</v>
      </c>
      <c r="EE121" s="118">
        <v>-6.3247099999999996</v>
      </c>
      <c r="EF121" s="118">
        <v>-6.7705099999999998</v>
      </c>
      <c r="EG121" s="118">
        <v>-7.2362200000000003</v>
      </c>
      <c r="EH121" s="118">
        <v>-7.7224599999999999</v>
      </c>
      <c r="EI121" s="118">
        <v>-8.2298600000000004</v>
      </c>
      <c r="EJ121" s="118">
        <v>-8.7590900000000005</v>
      </c>
      <c r="EK121" s="118">
        <v>-9.3108699999999995</v>
      </c>
      <c r="EL121" s="118">
        <v>-9.8859600000000007</v>
      </c>
      <c r="EM121" s="118">
        <v>-10.48512</v>
      </c>
      <c r="EN121" s="118">
        <v>-11.1092</v>
      </c>
      <c r="EO121" s="118">
        <v>-11.759080000000001</v>
      </c>
      <c r="EP121" s="118">
        <v>-12.43566</v>
      </c>
      <c r="EQ121" s="118">
        <v>-13.139889999999999</v>
      </c>
      <c r="ER121" s="118">
        <v>-13.87276</v>
      </c>
      <c r="ES121" s="118">
        <v>-14.63528</v>
      </c>
      <c r="ET121" s="118">
        <v>-15.428459999999999</v>
      </c>
      <c r="EU121" s="118">
        <v>-16.253329999999998</v>
      </c>
      <c r="EV121" s="118">
        <v>-17.11093</v>
      </c>
      <c r="EW121" s="118">
        <v>-18.002230000000001</v>
      </c>
      <c r="EX121" s="118">
        <v>-18.928180000000001</v>
      </c>
      <c r="EY121" s="118">
        <v>-19.889679999999998</v>
      </c>
      <c r="EZ121" s="118">
        <v>-20.887540000000001</v>
      </c>
      <c r="FA121" s="118">
        <v>-21.92239</v>
      </c>
      <c r="FB121" s="118">
        <v>-22.994779999999999</v>
      </c>
      <c r="FC121" s="118">
        <v>-24.105039999999999</v>
      </c>
      <c r="FD121" s="118">
        <v>-25.253419999999998</v>
      </c>
      <c r="FE121" s="118">
        <v>-26.439769999999999</v>
      </c>
      <c r="FF121" s="118">
        <v>-27.663720000000001</v>
      </c>
      <c r="FG121" s="118">
        <v>-28.92464</v>
      </c>
      <c r="FH121" s="118">
        <v>-30.221599999999999</v>
      </c>
      <c r="FI121" s="118">
        <v>-31.553429999999999</v>
      </c>
      <c r="FJ121" s="118">
        <v>-32.918700000000001</v>
      </c>
      <c r="FK121" s="118">
        <v>-34.315800000000003</v>
      </c>
      <c r="FL121" s="118">
        <v>-35.742939999999997</v>
      </c>
      <c r="FM121" s="118">
        <v>-37.198619999999998</v>
      </c>
      <c r="FN121" s="118">
        <v>-38.681579999999997</v>
      </c>
      <c r="FO121" s="118">
        <v>-40.191079999999999</v>
      </c>
      <c r="FP121" s="118">
        <v>-41.727600000000002</v>
      </c>
      <c r="FQ121" s="118">
        <v>-43.293309999999998</v>
      </c>
      <c r="FR121" s="118">
        <v>-44.892910000000001</v>
      </c>
      <c r="FS121" s="118">
        <v>-46.534640000000003</v>
      </c>
      <c r="FT121" s="118">
        <v>-48.231839999999998</v>
      </c>
      <c r="FU121" s="118">
        <v>-50.005070000000003</v>
      </c>
      <c r="FV121" s="118">
        <v>-51.885159999999999</v>
      </c>
      <c r="FW121" s="118">
        <v>-53.917909999999999</v>
      </c>
      <c r="FX121" s="118">
        <v>-56.170699999999997</v>
      </c>
      <c r="FY121" s="118">
        <v>-58.743639999999999</v>
      </c>
      <c r="FZ121" s="227">
        <v>-49.083333333333336</v>
      </c>
    </row>
    <row r="122" spans="1:182">
      <c r="A122" s="226">
        <v>-65</v>
      </c>
      <c r="B122" s="118">
        <v>95.180850000000007</v>
      </c>
      <c r="C122" s="118">
        <v>93.437479999999994</v>
      </c>
      <c r="D122" s="118">
        <v>91.755700000000004</v>
      </c>
      <c r="E122" s="118">
        <v>90.139039999999994</v>
      </c>
      <c r="F122" s="118">
        <v>88.589799999999997</v>
      </c>
      <c r="G122" s="118">
        <v>87.109110000000001</v>
      </c>
      <c r="H122" s="118">
        <v>85.697029999999998</v>
      </c>
      <c r="I122" s="118">
        <v>84.352680000000007</v>
      </c>
      <c r="J122" s="118">
        <v>83.074399999999997</v>
      </c>
      <c r="K122" s="118">
        <v>81.859809999999996</v>
      </c>
      <c r="L122" s="118">
        <v>80.706010000000006</v>
      </c>
      <c r="M122" s="118">
        <v>79.609690000000001</v>
      </c>
      <c r="N122" s="118">
        <v>78.567189999999997</v>
      </c>
      <c r="O122" s="118">
        <v>77.574690000000004</v>
      </c>
      <c r="P122" s="118">
        <v>76.62818</v>
      </c>
      <c r="Q122" s="118">
        <v>75.723640000000003</v>
      </c>
      <c r="R122" s="118">
        <v>74.857020000000006</v>
      </c>
      <c r="S122" s="118">
        <v>74.02431</v>
      </c>
      <c r="T122" s="118">
        <v>73.221620000000001</v>
      </c>
      <c r="U122" s="118">
        <v>72.445120000000003</v>
      </c>
      <c r="V122" s="118">
        <v>71.691130000000001</v>
      </c>
      <c r="W122" s="118">
        <v>70.956090000000003</v>
      </c>
      <c r="X122" s="118">
        <v>70.236590000000007</v>
      </c>
      <c r="Y122" s="118">
        <v>69.529330000000002</v>
      </c>
      <c r="Z122" s="118">
        <v>68.831149999999994</v>
      </c>
      <c r="AA122" s="118">
        <v>68.13897</v>
      </c>
      <c r="AB122" s="118">
        <v>67.449879999999993</v>
      </c>
      <c r="AC122" s="118">
        <v>66.760999999999996</v>
      </c>
      <c r="AD122" s="118">
        <v>66.069540000000003</v>
      </c>
      <c r="AE122" s="118">
        <v>65.372770000000003</v>
      </c>
      <c r="AF122" s="118">
        <v>64.668000000000006</v>
      </c>
      <c r="AG122" s="118">
        <v>63.952590000000001</v>
      </c>
      <c r="AH122" s="118">
        <v>63.223880000000001</v>
      </c>
      <c r="AI122" s="118">
        <v>62.479219999999998</v>
      </c>
      <c r="AJ122" s="118">
        <v>61.716030000000003</v>
      </c>
      <c r="AK122" s="118">
        <v>60.931699999999999</v>
      </c>
      <c r="AL122" s="118">
        <v>60.123579999999997</v>
      </c>
      <c r="AM122" s="118">
        <v>59.289110000000001</v>
      </c>
      <c r="AN122" s="118">
        <v>58.425759999999997</v>
      </c>
      <c r="AO122" s="118">
        <v>57.53107</v>
      </c>
      <c r="AP122" s="118">
        <v>56.602649999999997</v>
      </c>
      <c r="AQ122" s="118">
        <v>55.638390000000001</v>
      </c>
      <c r="AR122" s="118">
        <v>54.636189999999999</v>
      </c>
      <c r="AS122" s="118">
        <v>53.594320000000003</v>
      </c>
      <c r="AT122" s="118">
        <v>52.511339999999997</v>
      </c>
      <c r="AU122" s="118">
        <v>51.38617</v>
      </c>
      <c r="AV122" s="118">
        <v>50.218220000000002</v>
      </c>
      <c r="AW122" s="118">
        <v>49.007399999999997</v>
      </c>
      <c r="AX122" s="118">
        <v>47.754219999999997</v>
      </c>
      <c r="AY122" s="118">
        <v>46.459829999999997</v>
      </c>
      <c r="AZ122" s="118">
        <v>45.126040000000003</v>
      </c>
      <c r="BA122" s="118">
        <v>43.755380000000002</v>
      </c>
      <c r="BB122" s="118">
        <v>42.351129999999998</v>
      </c>
      <c r="BC122" s="118">
        <v>40.917209999999997</v>
      </c>
      <c r="BD122" s="118">
        <v>39.45825</v>
      </c>
      <c r="BE122" s="118">
        <v>37.979430000000001</v>
      </c>
      <c r="BF122" s="118">
        <v>36.486440000000002</v>
      </c>
      <c r="BG122" s="118">
        <v>34.985329999999998</v>
      </c>
      <c r="BH122" s="118">
        <v>33.482379999999999</v>
      </c>
      <c r="BI122" s="118">
        <v>31.983989999999999</v>
      </c>
      <c r="BJ122" s="118">
        <v>30.496510000000001</v>
      </c>
      <c r="BK122" s="118">
        <v>29.02609</v>
      </c>
      <c r="BL122" s="118">
        <v>27.578569999999999</v>
      </c>
      <c r="BM122" s="118">
        <v>26.15936</v>
      </c>
      <c r="BN122" s="118">
        <v>24.77337</v>
      </c>
      <c r="BO122" s="118">
        <v>23.42484</v>
      </c>
      <c r="BP122" s="118">
        <v>22.117460000000001</v>
      </c>
      <c r="BQ122" s="118">
        <v>20.854240000000001</v>
      </c>
      <c r="BR122" s="118">
        <v>19.637519999999999</v>
      </c>
      <c r="BS122" s="118">
        <v>18.469059999999999</v>
      </c>
      <c r="BT122" s="118">
        <v>17.349979999999999</v>
      </c>
      <c r="BU122" s="118">
        <v>16.28088</v>
      </c>
      <c r="BV122" s="118">
        <v>15.261889999999999</v>
      </c>
      <c r="BW122" s="118">
        <v>14.29269</v>
      </c>
      <c r="BX122" s="118">
        <v>13.37257</v>
      </c>
      <c r="BY122" s="118">
        <v>12.50056</v>
      </c>
      <c r="BZ122" s="118">
        <v>11.675409999999999</v>
      </c>
      <c r="CA122" s="118">
        <v>10.895659999999999</v>
      </c>
      <c r="CB122" s="118">
        <v>10.15971</v>
      </c>
      <c r="CC122" s="118">
        <v>9.46584</v>
      </c>
      <c r="CD122" s="118">
        <v>8.8122500000000006</v>
      </c>
      <c r="CE122" s="118">
        <v>8.1971000000000007</v>
      </c>
      <c r="CF122" s="118">
        <v>7.6185200000000002</v>
      </c>
      <c r="CG122" s="118">
        <v>7.0746399999999996</v>
      </c>
      <c r="CH122" s="118">
        <v>6.5636200000000002</v>
      </c>
      <c r="CI122" s="118">
        <v>6.0836399999999999</v>
      </c>
      <c r="CJ122" s="118">
        <v>5.6329000000000002</v>
      </c>
      <c r="CK122" s="118">
        <v>5.2096799999999996</v>
      </c>
      <c r="CL122" s="118">
        <v>4.8122999999999996</v>
      </c>
      <c r="CM122" s="118">
        <v>4.4391299999999996</v>
      </c>
      <c r="CN122" s="119">
        <v>4.0889199999999999</v>
      </c>
      <c r="CO122" s="118">
        <v>3.7594599999999998</v>
      </c>
      <c r="CP122" s="118">
        <v>3.4496500000000001</v>
      </c>
      <c r="CQ122" s="118">
        <v>3.1580699999999999</v>
      </c>
      <c r="CR122" s="118">
        <v>2.88334</v>
      </c>
      <c r="CS122" s="118">
        <v>2.6241599999999998</v>
      </c>
      <c r="CT122" s="118">
        <v>2.3792200000000001</v>
      </c>
      <c r="CU122" s="118">
        <v>2.1473</v>
      </c>
      <c r="CV122" s="118">
        <v>1.92717</v>
      </c>
      <c r="CW122" s="118">
        <v>1.71766</v>
      </c>
      <c r="CX122" s="118">
        <v>1.5176000000000001</v>
      </c>
      <c r="CY122" s="118">
        <v>1.3258700000000001</v>
      </c>
      <c r="CZ122" s="118">
        <v>1.14134</v>
      </c>
      <c r="DA122" s="118">
        <v>0.96292999999999995</v>
      </c>
      <c r="DB122" s="118">
        <v>0.78952999999999995</v>
      </c>
      <c r="DC122" s="118">
        <v>0.62009999999999998</v>
      </c>
      <c r="DD122" s="118">
        <v>0.45355000000000001</v>
      </c>
      <c r="DE122" s="118">
        <v>0.28885</v>
      </c>
      <c r="DF122" s="118">
        <v>0.12496</v>
      </c>
      <c r="DG122" s="118">
        <v>-3.916E-2</v>
      </c>
      <c r="DH122" s="118">
        <v>-0.20452999999999999</v>
      </c>
      <c r="DI122" s="118">
        <v>-0.37215999999999999</v>
      </c>
      <c r="DJ122" s="118">
        <v>-0.54301999999999995</v>
      </c>
      <c r="DK122" s="118">
        <v>-0.71811999999999998</v>
      </c>
      <c r="DL122" s="118">
        <v>-0.89842</v>
      </c>
      <c r="DM122" s="118">
        <v>-1.0848500000000001</v>
      </c>
      <c r="DN122" s="118">
        <v>-1.27834</v>
      </c>
      <c r="DO122" s="118">
        <v>-1.4797899999999999</v>
      </c>
      <c r="DP122" s="118">
        <v>-1.6900900000000001</v>
      </c>
      <c r="DQ122" s="118">
        <v>-1.9100699999999999</v>
      </c>
      <c r="DR122" s="118">
        <v>-2.1405400000000001</v>
      </c>
      <c r="DS122" s="118">
        <v>-2.3823099999999999</v>
      </c>
      <c r="DT122" s="118">
        <v>-2.63612</v>
      </c>
      <c r="DU122" s="118">
        <v>-2.9026900000000002</v>
      </c>
      <c r="DV122" s="118">
        <v>-3.1827299999999998</v>
      </c>
      <c r="DW122" s="118">
        <v>-3.47688</v>
      </c>
      <c r="DX122" s="118">
        <v>-3.7858000000000001</v>
      </c>
      <c r="DY122" s="118">
        <v>-4.11008</v>
      </c>
      <c r="DZ122" s="118">
        <v>-4.4503000000000004</v>
      </c>
      <c r="EA122" s="118">
        <v>-4.8070199999999996</v>
      </c>
      <c r="EB122" s="118">
        <v>-5.1808100000000001</v>
      </c>
      <c r="EC122" s="118">
        <v>-5.5722100000000001</v>
      </c>
      <c r="ED122" s="118">
        <v>-5.9817600000000004</v>
      </c>
      <c r="EE122" s="118">
        <v>-6.41</v>
      </c>
      <c r="EF122" s="118">
        <v>-6.8574900000000003</v>
      </c>
      <c r="EG122" s="118">
        <v>-7.3247900000000001</v>
      </c>
      <c r="EH122" s="118">
        <v>-7.8124900000000004</v>
      </c>
      <c r="EI122" s="118">
        <v>-8.3211999999999993</v>
      </c>
      <c r="EJ122" s="118">
        <v>-8.8515599999999992</v>
      </c>
      <c r="EK122" s="118">
        <v>-9.4042499999999993</v>
      </c>
      <c r="EL122" s="118">
        <v>-9.9799699999999998</v>
      </c>
      <c r="EM122" s="118">
        <v>-10.57948</v>
      </c>
      <c r="EN122" s="118">
        <v>-11.203569999999999</v>
      </c>
      <c r="EO122" s="118">
        <v>-11.85305</v>
      </c>
      <c r="EP122" s="118">
        <v>-12.5288</v>
      </c>
      <c r="EQ122" s="118">
        <v>-13.231680000000001</v>
      </c>
      <c r="ER122" s="118">
        <v>-13.96264</v>
      </c>
      <c r="ES122" s="118">
        <v>-14.722580000000001</v>
      </c>
      <c r="ET122" s="118">
        <v>-15.512449999999999</v>
      </c>
      <c r="EU122" s="118">
        <v>-16.333179999999999</v>
      </c>
      <c r="EV122" s="118">
        <v>-17.185680000000001</v>
      </c>
      <c r="EW122" s="118">
        <v>-18.070820000000001</v>
      </c>
      <c r="EX122" s="118">
        <v>-18.989409999999999</v>
      </c>
      <c r="EY122" s="118">
        <v>-19.942229999999999</v>
      </c>
      <c r="EZ122" s="118">
        <v>-20.92991</v>
      </c>
      <c r="FA122" s="118">
        <v>-21.952929999999999</v>
      </c>
      <c r="FB122" s="118">
        <v>-23.01164</v>
      </c>
      <c r="FC122" s="118">
        <v>-24.106300000000001</v>
      </c>
      <c r="FD122" s="118">
        <v>-25.236920000000001</v>
      </c>
      <c r="FE122" s="118">
        <v>-26.40315</v>
      </c>
      <c r="FF122" s="118">
        <v>-27.60454</v>
      </c>
      <c r="FG122" s="118">
        <v>-28.840309999999999</v>
      </c>
      <c r="FH122" s="118">
        <v>-30.109390000000001</v>
      </c>
      <c r="FI122" s="118">
        <v>-31.410550000000001</v>
      </c>
      <c r="FJ122" s="118">
        <v>-32.742289999999997</v>
      </c>
      <c r="FK122" s="118">
        <v>-34.102989999999998</v>
      </c>
      <c r="FL122" s="118">
        <v>-35.490879999999997</v>
      </c>
      <c r="FM122" s="118">
        <v>-36.90455</v>
      </c>
      <c r="FN122" s="118">
        <v>-38.342790000000001</v>
      </c>
      <c r="FO122" s="118">
        <v>-39.805059999999997</v>
      </c>
      <c r="FP122" s="118">
        <v>-41.291960000000003</v>
      </c>
      <c r="FQ122" s="118">
        <v>-42.805840000000003</v>
      </c>
      <c r="FR122" s="118">
        <v>-44.351579999999998</v>
      </c>
      <c r="FS122" s="118">
        <v>-45.937609999999999</v>
      </c>
      <c r="FT122" s="118">
        <v>-47.577440000000003</v>
      </c>
      <c r="FU122" s="118">
        <v>-49.291809999999998</v>
      </c>
      <c r="FV122" s="118">
        <v>-51.11186</v>
      </c>
      <c r="FW122" s="118">
        <v>-53.083910000000003</v>
      </c>
      <c r="FX122" s="118">
        <v>-55.276510000000002</v>
      </c>
      <c r="FY122" s="118">
        <v>-57.792279999999998</v>
      </c>
      <c r="FZ122" s="227">
        <v>-48.083333333333336</v>
      </c>
    </row>
    <row r="123" spans="1:182">
      <c r="A123" s="226">
        <v>-64</v>
      </c>
      <c r="B123" s="118">
        <v>94.180840000000003</v>
      </c>
      <c r="C123" s="118">
        <v>92.431089999999998</v>
      </c>
      <c r="D123" s="118">
        <v>90.745159999999998</v>
      </c>
      <c r="E123" s="118">
        <v>89.126490000000004</v>
      </c>
      <c r="F123" s="118">
        <v>87.577259999999995</v>
      </c>
      <c r="G123" s="118">
        <v>86.098500000000001</v>
      </c>
      <c r="H123" s="118">
        <v>84.69014</v>
      </c>
      <c r="I123" s="118">
        <v>83.351219999999998</v>
      </c>
      <c r="J123" s="118">
        <v>82.07996</v>
      </c>
      <c r="K123" s="118">
        <v>80.873930000000001</v>
      </c>
      <c r="L123" s="118">
        <v>79.730140000000006</v>
      </c>
      <c r="M123" s="118">
        <v>78.645210000000006</v>
      </c>
      <c r="N123" s="118">
        <v>77.615459999999999</v>
      </c>
      <c r="O123" s="118">
        <v>76.637010000000004</v>
      </c>
      <c r="P123" s="118">
        <v>75.705820000000003</v>
      </c>
      <c r="Q123" s="118">
        <v>74.817840000000004</v>
      </c>
      <c r="R123" s="118">
        <v>73.968990000000005</v>
      </c>
      <c r="S123" s="118">
        <v>73.155270000000002</v>
      </c>
      <c r="T123" s="118">
        <v>72.372720000000001</v>
      </c>
      <c r="U123" s="118">
        <v>71.617509999999996</v>
      </c>
      <c r="V123" s="118">
        <v>70.885930000000002</v>
      </c>
      <c r="W123" s="118">
        <v>70.174409999999995</v>
      </c>
      <c r="X123" s="118">
        <v>69.479470000000006</v>
      </c>
      <c r="Y123" s="118">
        <v>68.797820000000002</v>
      </c>
      <c r="Z123" s="118">
        <v>68.126230000000007</v>
      </c>
      <c r="AA123" s="118">
        <v>67.461609999999993</v>
      </c>
      <c r="AB123" s="118">
        <v>66.800970000000007</v>
      </c>
      <c r="AC123" s="118">
        <v>66.141409999999993</v>
      </c>
      <c r="AD123" s="118">
        <v>65.480090000000004</v>
      </c>
      <c r="AE123" s="118">
        <v>64.814229999999995</v>
      </c>
      <c r="AF123" s="118">
        <v>64.141090000000005</v>
      </c>
      <c r="AG123" s="118">
        <v>63.45796</v>
      </c>
      <c r="AH123" s="118">
        <v>62.762129999999999</v>
      </c>
      <c r="AI123" s="118">
        <v>62.050939999999997</v>
      </c>
      <c r="AJ123" s="118">
        <v>61.321689999999997</v>
      </c>
      <c r="AK123" s="118">
        <v>60.571730000000002</v>
      </c>
      <c r="AL123" s="118">
        <v>59.798369999999998</v>
      </c>
      <c r="AM123" s="118">
        <v>58.99897</v>
      </c>
      <c r="AN123" s="118">
        <v>58.170920000000002</v>
      </c>
      <c r="AO123" s="118">
        <v>57.311689999999999</v>
      </c>
      <c r="AP123" s="118">
        <v>56.418799999999997</v>
      </c>
      <c r="AQ123" s="118">
        <v>55.49</v>
      </c>
      <c r="AR123" s="118">
        <v>54.523130000000002</v>
      </c>
      <c r="AS123" s="118">
        <v>53.516280000000002</v>
      </c>
      <c r="AT123" s="118">
        <v>52.467869999999998</v>
      </c>
      <c r="AU123" s="118">
        <v>51.376660000000001</v>
      </c>
      <c r="AV123" s="118">
        <v>50.241840000000003</v>
      </c>
      <c r="AW123" s="118">
        <v>49.063130000000001</v>
      </c>
      <c r="AX123" s="118">
        <v>47.840789999999998</v>
      </c>
      <c r="AY123" s="118">
        <v>46.57573</v>
      </c>
      <c r="AZ123" s="118">
        <v>45.269489999999998</v>
      </c>
      <c r="BA123" s="118">
        <v>43.924370000000003</v>
      </c>
      <c r="BB123" s="118">
        <v>42.543370000000003</v>
      </c>
      <c r="BC123" s="118">
        <v>41.130180000000003</v>
      </c>
      <c r="BD123" s="118">
        <v>39.689230000000002</v>
      </c>
      <c r="BE123" s="118">
        <v>38.22551</v>
      </c>
      <c r="BF123" s="118">
        <v>36.744590000000002</v>
      </c>
      <c r="BG123" s="118">
        <v>35.25244</v>
      </c>
      <c r="BH123" s="118">
        <v>33.755310000000001</v>
      </c>
      <c r="BI123" s="118">
        <v>32.259659999999997</v>
      </c>
      <c r="BJ123" s="118">
        <v>30.771930000000001</v>
      </c>
      <c r="BK123" s="118">
        <v>29.29842</v>
      </c>
      <c r="BL123" s="118">
        <v>27.845199999999998</v>
      </c>
      <c r="BM123" s="118">
        <v>26.417919999999999</v>
      </c>
      <c r="BN123" s="118">
        <v>25.021740000000001</v>
      </c>
      <c r="BO123" s="118">
        <v>23.661249999999999</v>
      </c>
      <c r="BP123" s="118">
        <v>22.340430000000001</v>
      </c>
      <c r="BQ123" s="118">
        <v>21.06259</v>
      </c>
      <c r="BR123" s="118">
        <v>19.830410000000001</v>
      </c>
      <c r="BS123" s="118">
        <v>18.645890000000001</v>
      </c>
      <c r="BT123" s="118">
        <v>17.510449999999999</v>
      </c>
      <c r="BU123" s="118">
        <v>16.42492</v>
      </c>
      <c r="BV123" s="118">
        <v>15.38963</v>
      </c>
      <c r="BW123" s="118">
        <v>14.404439999999999</v>
      </c>
      <c r="BX123" s="118">
        <v>13.4688</v>
      </c>
      <c r="BY123" s="118">
        <v>12.581860000000001</v>
      </c>
      <c r="BZ123" s="118">
        <v>11.74245</v>
      </c>
      <c r="CA123" s="118">
        <v>10.949199999999999</v>
      </c>
      <c r="CB123" s="118">
        <v>10.20055</v>
      </c>
      <c r="CC123" s="118">
        <v>9.4948200000000007</v>
      </c>
      <c r="CD123" s="118">
        <v>8.8302099999999992</v>
      </c>
      <c r="CE123" s="118">
        <v>8.2048900000000007</v>
      </c>
      <c r="CF123" s="118">
        <v>7.6169700000000002</v>
      </c>
      <c r="CG123" s="118">
        <v>7.0645800000000003</v>
      </c>
      <c r="CH123" s="118">
        <v>6.5458299999999996</v>
      </c>
      <c r="CI123" s="118">
        <v>6.0588699999999998</v>
      </c>
      <c r="CJ123" s="118">
        <v>5.6018800000000004</v>
      </c>
      <c r="CK123" s="118">
        <v>5.1730799999999997</v>
      </c>
      <c r="CL123" s="118">
        <v>4.7707600000000001</v>
      </c>
      <c r="CM123" s="118">
        <v>4.3932200000000003</v>
      </c>
      <c r="CN123" s="119">
        <v>4.0392099999999997</v>
      </c>
      <c r="CO123" s="118">
        <v>3.7064599999999999</v>
      </c>
      <c r="CP123" s="118">
        <v>3.3938000000000001</v>
      </c>
      <c r="CQ123" s="118">
        <v>3.0998100000000002</v>
      </c>
      <c r="CR123" s="118">
        <v>2.8230499999999998</v>
      </c>
      <c r="CS123" s="118">
        <v>2.5621800000000001</v>
      </c>
      <c r="CT123" s="118">
        <v>2.3158699999999999</v>
      </c>
      <c r="CU123" s="118">
        <v>2.0828500000000001</v>
      </c>
      <c r="CV123" s="118">
        <v>1.8618699999999999</v>
      </c>
      <c r="CW123" s="118">
        <v>1.65171</v>
      </c>
      <c r="CX123" s="118">
        <v>1.4512100000000001</v>
      </c>
      <c r="CY123" s="118">
        <v>1.25918</v>
      </c>
      <c r="CZ123" s="118">
        <v>1.0745</v>
      </c>
      <c r="DA123" s="118">
        <v>0.89603999999999995</v>
      </c>
      <c r="DB123" s="118">
        <v>0.72270000000000001</v>
      </c>
      <c r="DC123" s="118">
        <v>0.55337999999999998</v>
      </c>
      <c r="DD123" s="118">
        <v>0.38701000000000002</v>
      </c>
      <c r="DE123" s="118">
        <v>0.22251000000000001</v>
      </c>
      <c r="DF123" s="118">
        <v>5.8840000000000003E-2</v>
      </c>
      <c r="DG123" s="118">
        <v>-0.10507</v>
      </c>
      <c r="DH123" s="118">
        <v>-0.27023000000000003</v>
      </c>
      <c r="DI123" s="118">
        <v>-0.43767</v>
      </c>
      <c r="DJ123" s="118">
        <v>-0.60841000000000001</v>
      </c>
      <c r="DK123" s="118">
        <v>-0.78342000000000001</v>
      </c>
      <c r="DL123" s="118">
        <v>-0.9637</v>
      </c>
      <c r="DM123" s="118">
        <v>-1.15018</v>
      </c>
      <c r="DN123" s="118">
        <v>-1.3438099999999999</v>
      </c>
      <c r="DO123" s="118">
        <v>-1.54549</v>
      </c>
      <c r="DP123" s="118">
        <v>-1.7561</v>
      </c>
      <c r="DQ123" s="118">
        <v>-1.9764900000000001</v>
      </c>
      <c r="DR123" s="118">
        <v>-2.2074799999999999</v>
      </c>
      <c r="DS123" s="118">
        <v>-2.4498500000000001</v>
      </c>
      <c r="DT123" s="118">
        <v>-2.7043699999999999</v>
      </c>
      <c r="DU123" s="118">
        <v>-2.97173</v>
      </c>
      <c r="DV123" s="118">
        <v>-3.25264</v>
      </c>
      <c r="DW123" s="118">
        <v>-3.5477400000000001</v>
      </c>
      <c r="DX123" s="118">
        <v>-3.8576700000000002</v>
      </c>
      <c r="DY123" s="118">
        <v>-4.1829999999999998</v>
      </c>
      <c r="DZ123" s="118">
        <v>-4.5243099999999998</v>
      </c>
      <c r="EA123" s="118">
        <v>-4.8821300000000001</v>
      </c>
      <c r="EB123" s="118">
        <v>-5.2570199999999998</v>
      </c>
      <c r="EC123" s="118">
        <v>-5.6494900000000001</v>
      </c>
      <c r="ED123" s="118">
        <v>-6.06006</v>
      </c>
      <c r="EE123" s="118">
        <v>-6.4892599999999998</v>
      </c>
      <c r="EF123" s="118">
        <v>-6.9376100000000003</v>
      </c>
      <c r="EG123" s="118">
        <v>-7.4056499999999996</v>
      </c>
      <c r="EH123" s="118">
        <v>-7.8939399999999997</v>
      </c>
      <c r="EI123" s="118">
        <v>-8.40306</v>
      </c>
      <c r="EJ123" s="118">
        <v>-8.9336300000000008</v>
      </c>
      <c r="EK123" s="118">
        <v>-9.4862900000000003</v>
      </c>
      <c r="EL123" s="118">
        <v>-10.06171</v>
      </c>
      <c r="EM123" s="118">
        <v>-10.66061</v>
      </c>
      <c r="EN123" s="118">
        <v>-11.28374</v>
      </c>
      <c r="EO123" s="118">
        <v>-11.93186</v>
      </c>
      <c r="EP123" s="118">
        <v>-12.6058</v>
      </c>
      <c r="EQ123" s="118">
        <v>-13.306369999999999</v>
      </c>
      <c r="ER123" s="118">
        <v>-14.03445</v>
      </c>
      <c r="ES123" s="118">
        <v>-14.79087</v>
      </c>
      <c r="ET123" s="118">
        <v>-15.57649</v>
      </c>
      <c r="EU123" s="118">
        <v>-16.392150000000001</v>
      </c>
      <c r="EV123" s="118">
        <v>-17.238669999999999</v>
      </c>
      <c r="EW123" s="118">
        <v>-18.116779999999999</v>
      </c>
      <c r="EX123" s="118">
        <v>-19.02721</v>
      </c>
      <c r="EY123" s="118">
        <v>-19.970569999999999</v>
      </c>
      <c r="EZ123" s="118">
        <v>-20.947340000000001</v>
      </c>
      <c r="FA123" s="118">
        <v>-21.957879999999999</v>
      </c>
      <c r="FB123" s="118">
        <v>-23.002389999999998</v>
      </c>
      <c r="FC123" s="118">
        <v>-24.081019999999999</v>
      </c>
      <c r="FD123" s="118">
        <v>-25.193490000000001</v>
      </c>
      <c r="FE123" s="118">
        <v>-26.339400000000001</v>
      </c>
      <c r="FF123" s="118">
        <v>-27.518180000000001</v>
      </c>
      <c r="FG123" s="118">
        <v>-28.72888</v>
      </c>
      <c r="FH123" s="118">
        <v>-29.970379999999999</v>
      </c>
      <c r="FI123" s="118">
        <v>-31.241340000000001</v>
      </c>
      <c r="FJ123" s="118">
        <v>-32.54025</v>
      </c>
      <c r="FK123" s="118">
        <v>-33.865450000000003</v>
      </c>
      <c r="FL123" s="118">
        <v>-35.215240000000001</v>
      </c>
      <c r="FM123" s="118">
        <v>-36.588279999999997</v>
      </c>
      <c r="FN123" s="118">
        <v>-37.98339</v>
      </c>
      <c r="FO123" s="118">
        <v>-39.400210000000001</v>
      </c>
      <c r="FP123" s="118">
        <v>-40.839469999999999</v>
      </c>
      <c r="FQ123" s="118">
        <v>-42.303660000000001</v>
      </c>
      <c r="FR123" s="118">
        <v>-43.797809999999998</v>
      </c>
      <c r="FS123" s="118">
        <v>-45.330480000000001</v>
      </c>
      <c r="FT123" s="118">
        <v>-46.915280000000003</v>
      </c>
      <c r="FU123" s="118">
        <v>-48.573070000000001</v>
      </c>
      <c r="FV123" s="118">
        <v>-50.3352</v>
      </c>
      <c r="FW123" s="118">
        <v>-52.248370000000001</v>
      </c>
      <c r="FX123" s="118">
        <v>-54.38212</v>
      </c>
      <c r="FY123" s="118">
        <v>-56.841329999999999</v>
      </c>
      <c r="FZ123" s="227">
        <v>-47.083333333333336</v>
      </c>
    </row>
    <row r="124" spans="1:182">
      <c r="A124" s="226">
        <v>-63</v>
      </c>
      <c r="B124" s="118">
        <v>93.18083</v>
      </c>
      <c r="C124" s="118">
        <v>91.425229999999999</v>
      </c>
      <c r="D124" s="118">
        <v>89.735690000000005</v>
      </c>
      <c r="E124" s="118">
        <v>88.115489999999994</v>
      </c>
      <c r="F124" s="118">
        <v>86.566730000000007</v>
      </c>
      <c r="G124" s="118">
        <v>85.090280000000007</v>
      </c>
      <c r="H124" s="118">
        <v>83.685980000000001</v>
      </c>
      <c r="I124" s="118">
        <v>82.352739999999997</v>
      </c>
      <c r="J124" s="118">
        <v>81.088700000000003</v>
      </c>
      <c r="K124" s="118">
        <v>79.891329999999996</v>
      </c>
      <c r="L124" s="118">
        <v>78.757580000000004</v>
      </c>
      <c r="M124" s="118">
        <v>77.684010000000001</v>
      </c>
      <c r="N124" s="118">
        <v>76.666889999999995</v>
      </c>
      <c r="O124" s="118">
        <v>75.702290000000005</v>
      </c>
      <c r="P124" s="118">
        <v>74.786150000000006</v>
      </c>
      <c r="Q124" s="118">
        <v>73.914389999999997</v>
      </c>
      <c r="R124" s="118">
        <v>73.082909999999998</v>
      </c>
      <c r="S124" s="118">
        <v>72.287679999999995</v>
      </c>
      <c r="T124" s="118">
        <v>71.524730000000005</v>
      </c>
      <c r="U124" s="118">
        <v>70.790220000000005</v>
      </c>
      <c r="V124" s="118">
        <v>70.080389999999994</v>
      </c>
      <c r="W124" s="118">
        <v>69.391660000000002</v>
      </c>
      <c r="X124" s="118">
        <v>68.720529999999997</v>
      </c>
      <c r="Y124" s="118">
        <v>68.063659999999999</v>
      </c>
      <c r="Z124" s="118">
        <v>67.417810000000003</v>
      </c>
      <c r="AA124" s="118">
        <v>66.779830000000004</v>
      </c>
      <c r="AB124" s="118">
        <v>66.146709999999999</v>
      </c>
      <c r="AC124" s="118">
        <v>65.51549</v>
      </c>
      <c r="AD124" s="118">
        <v>64.883290000000002</v>
      </c>
      <c r="AE124" s="118">
        <v>64.247290000000007</v>
      </c>
      <c r="AF124" s="118">
        <v>63.604700000000001</v>
      </c>
      <c r="AG124" s="118">
        <v>62.952750000000002</v>
      </c>
      <c r="AH124" s="118">
        <v>62.288699999999999</v>
      </c>
      <c r="AI124" s="118">
        <v>61.609819999999999</v>
      </c>
      <c r="AJ124" s="118">
        <v>60.913379999999997</v>
      </c>
      <c r="AK124" s="118">
        <v>60.196640000000002</v>
      </c>
      <c r="AL124" s="118">
        <v>59.456870000000002</v>
      </c>
      <c r="AM124" s="118">
        <v>58.691380000000002</v>
      </c>
      <c r="AN124" s="118">
        <v>57.897489999999998</v>
      </c>
      <c r="AO124" s="118">
        <v>57.072580000000002</v>
      </c>
      <c r="AP124" s="118">
        <v>56.21414</v>
      </c>
      <c r="AQ124" s="118">
        <v>55.319719999999997</v>
      </c>
      <c r="AR124" s="118">
        <v>54.387140000000002</v>
      </c>
      <c r="AS124" s="118">
        <v>53.414340000000003</v>
      </c>
      <c r="AT124" s="118">
        <v>52.3996</v>
      </c>
      <c r="AU124" s="118">
        <v>51.341520000000003</v>
      </c>
      <c r="AV124" s="118">
        <v>50.239089999999997</v>
      </c>
      <c r="AW124" s="118">
        <v>49.091839999999998</v>
      </c>
      <c r="AX124" s="118">
        <v>47.899790000000003</v>
      </c>
      <c r="AY124" s="118">
        <v>46.663620000000002</v>
      </c>
      <c r="AZ124" s="118">
        <v>45.384630000000001</v>
      </c>
      <c r="BA124" s="118">
        <v>44.064860000000003</v>
      </c>
      <c r="BB124" s="118">
        <v>42.707030000000003</v>
      </c>
      <c r="BC124" s="118">
        <v>41.314619999999998</v>
      </c>
      <c r="BD124" s="118">
        <v>39.891820000000003</v>
      </c>
      <c r="BE124" s="118">
        <v>38.443469999999998</v>
      </c>
      <c r="BF124" s="118">
        <v>36.974960000000003</v>
      </c>
      <c r="BG124" s="118">
        <v>35.492170000000002</v>
      </c>
      <c r="BH124" s="118">
        <v>34.001350000000002</v>
      </c>
      <c r="BI124" s="118">
        <v>32.508949999999999</v>
      </c>
      <c r="BJ124" s="118">
        <v>31.0215</v>
      </c>
      <c r="BK124" s="118">
        <v>29.545449999999999</v>
      </c>
      <c r="BL124" s="118">
        <v>28.08708</v>
      </c>
      <c r="BM124" s="118">
        <v>26.652249999999999</v>
      </c>
      <c r="BN124" s="118">
        <v>25.246420000000001</v>
      </c>
      <c r="BO124" s="118">
        <v>23.874469999999999</v>
      </c>
      <c r="BP124" s="118">
        <v>22.540679999999998</v>
      </c>
      <c r="BQ124" s="118">
        <v>21.24869</v>
      </c>
      <c r="BR124" s="118">
        <v>20.001480000000001</v>
      </c>
      <c r="BS124" s="118">
        <v>18.80134</v>
      </c>
      <c r="BT124" s="118">
        <v>17.64995</v>
      </c>
      <c r="BU124" s="118">
        <v>16.548400000000001</v>
      </c>
      <c r="BV124" s="118">
        <v>15.49722</v>
      </c>
      <c r="BW124" s="118">
        <v>14.496460000000001</v>
      </c>
      <c r="BX124" s="118">
        <v>13.545730000000001</v>
      </c>
      <c r="BY124" s="118">
        <v>12.64429</v>
      </c>
      <c r="BZ124" s="118">
        <v>11.791079999999999</v>
      </c>
      <c r="CA124" s="118">
        <v>10.98479</v>
      </c>
      <c r="CB124" s="118">
        <v>10.22392</v>
      </c>
      <c r="CC124" s="118">
        <v>9.5068099999999998</v>
      </c>
      <c r="CD124" s="118">
        <v>8.8316800000000004</v>
      </c>
      <c r="CE124" s="118">
        <v>8.1966999999999999</v>
      </c>
      <c r="CF124" s="118">
        <v>7.5999600000000003</v>
      </c>
      <c r="CG124" s="118">
        <v>7.0395700000000003</v>
      </c>
      <c r="CH124" s="118">
        <v>6.5136099999999999</v>
      </c>
      <c r="CI124" s="118">
        <v>6.0201900000000004</v>
      </c>
      <c r="CJ124" s="118">
        <v>5.5574500000000002</v>
      </c>
      <c r="CK124" s="118">
        <v>5.1235799999999996</v>
      </c>
      <c r="CL124" s="118">
        <v>4.7168000000000001</v>
      </c>
      <c r="CM124" s="118">
        <v>4.3353900000000003</v>
      </c>
      <c r="CN124" s="119">
        <v>3.9780500000000001</v>
      </c>
      <c r="CO124" s="118">
        <v>3.6424400000000001</v>
      </c>
      <c r="CP124" s="118">
        <v>3.3273899999999998</v>
      </c>
      <c r="CQ124" s="118">
        <v>3.03139</v>
      </c>
      <c r="CR124" s="118">
        <v>2.7530000000000001</v>
      </c>
      <c r="CS124" s="118">
        <v>2.4908199999999998</v>
      </c>
      <c r="CT124" s="118">
        <v>2.2435</v>
      </c>
      <c r="CU124" s="118">
        <v>2.0097299999999998</v>
      </c>
      <c r="CV124" s="118">
        <v>1.7882199999999999</v>
      </c>
      <c r="CW124" s="118">
        <v>1.5777300000000001</v>
      </c>
      <c r="CX124" s="118">
        <v>1.37707</v>
      </c>
      <c r="CY124" s="118">
        <v>1.18503</v>
      </c>
      <c r="CZ124" s="118">
        <v>1.0004599999999999</v>
      </c>
      <c r="DA124" s="118">
        <v>0.82221</v>
      </c>
      <c r="DB124" s="118">
        <v>0.64915999999999996</v>
      </c>
      <c r="DC124" s="118">
        <v>0.48019000000000001</v>
      </c>
      <c r="DD124" s="118">
        <v>0.31422</v>
      </c>
      <c r="DE124" s="118">
        <v>0.15015000000000001</v>
      </c>
      <c r="DF124" s="118">
        <v>-1.308E-2</v>
      </c>
      <c r="DG124" s="118">
        <v>-0.17654</v>
      </c>
      <c r="DH124" s="118">
        <v>-0.34126000000000001</v>
      </c>
      <c r="DI124" s="118">
        <v>-0.50829000000000002</v>
      </c>
      <c r="DJ124" s="118">
        <v>-0.67864000000000002</v>
      </c>
      <c r="DK124" s="118">
        <v>-0.85331999999999997</v>
      </c>
      <c r="DL124" s="118">
        <v>-1.0333000000000001</v>
      </c>
      <c r="DM124" s="118">
        <v>-1.2195499999999999</v>
      </c>
      <c r="DN124" s="118">
        <v>-1.413</v>
      </c>
      <c r="DO124" s="118">
        <v>-1.6145700000000001</v>
      </c>
      <c r="DP124" s="118">
        <v>-1.82514</v>
      </c>
      <c r="DQ124" s="118">
        <v>-2.04556</v>
      </c>
      <c r="DR124" s="118">
        <v>-2.2766500000000001</v>
      </c>
      <c r="DS124" s="118">
        <v>-2.51919</v>
      </c>
      <c r="DT124" s="118">
        <v>-2.7739400000000001</v>
      </c>
      <c r="DU124" s="118">
        <v>-3.0415999999999999</v>
      </c>
      <c r="DV124" s="118">
        <v>-3.3228499999999999</v>
      </c>
      <c r="DW124" s="118">
        <v>-3.6183399999999999</v>
      </c>
      <c r="DX124" s="118">
        <v>-3.9286699999999999</v>
      </c>
      <c r="DY124" s="118">
        <v>-4.2544300000000002</v>
      </c>
      <c r="DZ124" s="118">
        <v>-4.5961699999999999</v>
      </c>
      <c r="EA124" s="118">
        <v>-4.9544100000000002</v>
      </c>
      <c r="EB124" s="118">
        <v>-5.3296700000000001</v>
      </c>
      <c r="EC124" s="118">
        <v>-5.7224700000000004</v>
      </c>
      <c r="ED124" s="118">
        <v>-6.1332899999999997</v>
      </c>
      <c r="EE124" s="118">
        <v>-6.5626300000000004</v>
      </c>
      <c r="EF124" s="118">
        <v>-7.0110200000000003</v>
      </c>
      <c r="EG124" s="118">
        <v>-7.4789399999999997</v>
      </c>
      <c r="EH124" s="118">
        <v>-7.9669499999999998</v>
      </c>
      <c r="EI124" s="118">
        <v>-8.4756</v>
      </c>
      <c r="EJ124" s="118">
        <v>-9.0054800000000004</v>
      </c>
      <c r="EK124" s="118">
        <v>-9.5571900000000003</v>
      </c>
      <c r="EL124" s="118">
        <v>-10.13138</v>
      </c>
      <c r="EM124" s="118">
        <v>-10.72874</v>
      </c>
      <c r="EN124" s="118">
        <v>-11.349970000000001</v>
      </c>
      <c r="EO124" s="118">
        <v>-11.995799999999999</v>
      </c>
      <c r="EP124" s="118">
        <v>-12.66699</v>
      </c>
      <c r="EQ124" s="118">
        <v>-13.364330000000001</v>
      </c>
      <c r="ER124" s="118">
        <v>-14.088609999999999</v>
      </c>
      <c r="ES124" s="118">
        <v>-14.8406</v>
      </c>
      <c r="ET124" s="118">
        <v>-15.621090000000001</v>
      </c>
      <c r="EU124" s="118">
        <v>-16.430820000000001</v>
      </c>
      <c r="EV124" s="118">
        <v>-17.270499999999998</v>
      </c>
      <c r="EW124" s="118">
        <v>-18.140809999999998</v>
      </c>
      <c r="EX124" s="118">
        <v>-19.04232</v>
      </c>
      <c r="EY124" s="118">
        <v>-19.9755</v>
      </c>
      <c r="EZ124" s="118">
        <v>-20.940709999999999</v>
      </c>
      <c r="FA124" s="118">
        <v>-21.938199999999998</v>
      </c>
      <c r="FB124" s="118">
        <v>-22.968060000000001</v>
      </c>
      <c r="FC124" s="118">
        <v>-24.03021</v>
      </c>
      <c r="FD124" s="118">
        <v>-25.12424</v>
      </c>
      <c r="FE124" s="118">
        <v>-26.249690000000001</v>
      </c>
      <c r="FF124" s="118">
        <v>-27.405819999999999</v>
      </c>
      <c r="FG124" s="118">
        <v>-28.591609999999999</v>
      </c>
      <c r="FH124" s="118">
        <v>-29.805820000000001</v>
      </c>
      <c r="FI124" s="118">
        <v>-31.047070000000001</v>
      </c>
      <c r="FJ124" s="118">
        <v>-32.313839999999999</v>
      </c>
      <c r="FK124" s="118">
        <v>-33.604439999999997</v>
      </c>
      <c r="FL124" s="118">
        <v>-34.917230000000004</v>
      </c>
      <c r="FM124" s="118">
        <v>-36.25094</v>
      </c>
      <c r="FN124" s="118">
        <v>-37.604439999999997</v>
      </c>
      <c r="FO124" s="118">
        <v>-38.977499999999999</v>
      </c>
      <c r="FP124" s="118">
        <v>-40.371009999999998</v>
      </c>
      <c r="FQ124" s="118">
        <v>-41.787520000000001</v>
      </c>
      <c r="FR124" s="118">
        <v>-43.232190000000003</v>
      </c>
      <c r="FS124" s="118">
        <v>-44.713700000000003</v>
      </c>
      <c r="FT124" s="118">
        <v>-46.245690000000003</v>
      </c>
      <c r="FU124" s="118">
        <v>-47.849060000000001</v>
      </c>
      <c r="FV124" s="118">
        <v>-49.555280000000003</v>
      </c>
      <c r="FW124" s="118">
        <v>-51.411320000000003</v>
      </c>
      <c r="FX124" s="118">
        <v>-53.487520000000004</v>
      </c>
      <c r="FY124" s="118">
        <v>-55.890779999999999</v>
      </c>
      <c r="FZ124" s="227">
        <v>-46.083333333333336</v>
      </c>
    </row>
    <row r="125" spans="1:182">
      <c r="A125" s="226">
        <v>-62</v>
      </c>
      <c r="B125" s="118">
        <v>92.18083</v>
      </c>
      <c r="C125" s="118">
        <v>90.419920000000005</v>
      </c>
      <c r="D125" s="118">
        <v>88.727270000000004</v>
      </c>
      <c r="E125" s="118">
        <v>87.106049999999996</v>
      </c>
      <c r="F125" s="118">
        <v>85.558179999999993</v>
      </c>
      <c r="G125" s="118">
        <v>84.084429999999998</v>
      </c>
      <c r="H125" s="118">
        <v>82.684510000000003</v>
      </c>
      <c r="I125" s="118">
        <v>81.357209999999995</v>
      </c>
      <c r="J125" s="118">
        <v>80.100560000000002</v>
      </c>
      <c r="K125" s="118">
        <v>78.911959999999993</v>
      </c>
      <c r="L125" s="118">
        <v>77.78828</v>
      </c>
      <c r="M125" s="118">
        <v>76.726010000000002</v>
      </c>
      <c r="N125" s="118">
        <v>75.721379999999996</v>
      </c>
      <c r="O125" s="118">
        <v>74.770430000000005</v>
      </c>
      <c r="P125" s="118">
        <v>73.869069999999994</v>
      </c>
      <c r="Q125" s="118">
        <v>73.013180000000006</v>
      </c>
      <c r="R125" s="118">
        <v>72.198660000000004</v>
      </c>
      <c r="S125" s="118">
        <v>71.421440000000004</v>
      </c>
      <c r="T125" s="118">
        <v>70.67756</v>
      </c>
      <c r="U125" s="118">
        <v>69.963130000000007</v>
      </c>
      <c r="V125" s="118">
        <v>69.274410000000003</v>
      </c>
      <c r="W125" s="118">
        <v>68.607759999999999</v>
      </c>
      <c r="X125" s="118">
        <v>67.959680000000006</v>
      </c>
      <c r="Y125" s="118">
        <v>67.326790000000003</v>
      </c>
      <c r="Z125" s="118">
        <v>66.705830000000006</v>
      </c>
      <c r="AA125" s="118">
        <v>66.093609999999998</v>
      </c>
      <c r="AB125" s="118">
        <v>65.487080000000006</v>
      </c>
      <c r="AC125" s="118">
        <v>64.883240000000001</v>
      </c>
      <c r="AD125" s="118">
        <v>64.279179999999997</v>
      </c>
      <c r="AE125" s="118">
        <v>63.672020000000003</v>
      </c>
      <c r="AF125" s="118">
        <v>63.058929999999997</v>
      </c>
      <c r="AG125" s="118">
        <v>62.437100000000001</v>
      </c>
      <c r="AH125" s="118">
        <v>61.803750000000001</v>
      </c>
      <c r="AI125" s="118">
        <v>61.156080000000003</v>
      </c>
      <c r="AJ125" s="118">
        <v>60.491309999999999</v>
      </c>
      <c r="AK125" s="118">
        <v>59.806669999999997</v>
      </c>
      <c r="AL125" s="118">
        <v>59.099379999999996</v>
      </c>
      <c r="AM125" s="118">
        <v>58.366680000000002</v>
      </c>
      <c r="AN125" s="118">
        <v>57.605820000000001</v>
      </c>
      <c r="AO125" s="118">
        <v>56.814140000000002</v>
      </c>
      <c r="AP125" s="118">
        <v>55.98903</v>
      </c>
      <c r="AQ125" s="118">
        <v>55.127969999999998</v>
      </c>
      <c r="AR125" s="118">
        <v>54.228670000000001</v>
      </c>
      <c r="AS125" s="118">
        <v>53.288969999999999</v>
      </c>
      <c r="AT125" s="118">
        <v>52.306980000000003</v>
      </c>
      <c r="AU125" s="118">
        <v>51.281179999999999</v>
      </c>
      <c r="AV125" s="118">
        <v>50.210380000000001</v>
      </c>
      <c r="AW125" s="118">
        <v>49.093899999999998</v>
      </c>
      <c r="AX125" s="118">
        <v>47.931579999999997</v>
      </c>
      <c r="AY125" s="118">
        <v>46.72383</v>
      </c>
      <c r="AZ125" s="118">
        <v>45.471719999999998</v>
      </c>
      <c r="BA125" s="118">
        <v>44.177019999999999</v>
      </c>
      <c r="BB125" s="118">
        <v>42.842230000000001</v>
      </c>
      <c r="BC125" s="118">
        <v>41.470579999999998</v>
      </c>
      <c r="BD125" s="118">
        <v>40.066009999999999</v>
      </c>
      <c r="BE125" s="118">
        <v>38.633189999999999</v>
      </c>
      <c r="BF125" s="118">
        <v>37.177349999999997</v>
      </c>
      <c r="BG125" s="118">
        <v>35.704270000000001</v>
      </c>
      <c r="BH125" s="118">
        <v>34.220140000000001</v>
      </c>
      <c r="BI125" s="118">
        <v>32.731430000000003</v>
      </c>
      <c r="BJ125" s="118">
        <v>31.244730000000001</v>
      </c>
      <c r="BK125" s="118">
        <v>29.766649999999998</v>
      </c>
      <c r="BL125" s="118">
        <v>28.303599999999999</v>
      </c>
      <c r="BM125" s="118">
        <v>26.861730000000001</v>
      </c>
      <c r="BN125" s="118">
        <v>25.446729999999999</v>
      </c>
      <c r="BO125" s="118">
        <v>24.063770000000002</v>
      </c>
      <c r="BP125" s="118">
        <v>22.717469999999999</v>
      </c>
      <c r="BQ125" s="118">
        <v>21.411770000000001</v>
      </c>
      <c r="BR125" s="118">
        <v>20.14995</v>
      </c>
      <c r="BS125" s="118">
        <v>18.934609999999999</v>
      </c>
      <c r="BT125" s="118">
        <v>17.767700000000001</v>
      </c>
      <c r="BU125" s="118">
        <v>16.650549999999999</v>
      </c>
      <c r="BV125" s="118">
        <v>15.583909999999999</v>
      </c>
      <c r="BW125" s="118">
        <v>14.568020000000001</v>
      </c>
      <c r="BX125" s="118">
        <v>13.602639999999999</v>
      </c>
      <c r="BY125" s="118">
        <v>12.68717</v>
      </c>
      <c r="BZ125" s="118">
        <v>11.82063</v>
      </c>
      <c r="CA125" s="118">
        <v>11.001810000000001</v>
      </c>
      <c r="CB125" s="118">
        <v>10.22922</v>
      </c>
      <c r="CC125" s="118">
        <v>9.5012500000000006</v>
      </c>
      <c r="CD125" s="118">
        <v>8.8161400000000008</v>
      </c>
      <c r="CE125" s="118">
        <v>8.1720299999999995</v>
      </c>
      <c r="CF125" s="118">
        <v>7.5670200000000003</v>
      </c>
      <c r="CG125" s="118">
        <v>6.9991700000000003</v>
      </c>
      <c r="CH125" s="118">
        <v>6.4665299999999997</v>
      </c>
      <c r="CI125" s="118">
        <v>5.9671900000000004</v>
      </c>
      <c r="CJ125" s="118">
        <v>5.4992299999999998</v>
      </c>
      <c r="CK125" s="118">
        <v>5.0608000000000004</v>
      </c>
      <c r="CL125" s="118">
        <v>4.6500700000000004</v>
      </c>
      <c r="CM125" s="118">
        <v>4.2652900000000002</v>
      </c>
      <c r="CN125" s="119">
        <v>3.9050799999999999</v>
      </c>
      <c r="CO125" s="118">
        <v>3.5670799999999998</v>
      </c>
      <c r="CP125" s="118">
        <v>3.2500599999999999</v>
      </c>
      <c r="CQ125" s="118">
        <v>2.9524900000000001</v>
      </c>
      <c r="CR125" s="118">
        <v>2.67286</v>
      </c>
      <c r="CS125" s="118">
        <v>2.4097599999999999</v>
      </c>
      <c r="CT125" s="118">
        <v>2.1617899999999999</v>
      </c>
      <c r="CU125" s="118">
        <v>1.9275899999999999</v>
      </c>
      <c r="CV125" s="118">
        <v>1.7058800000000001</v>
      </c>
      <c r="CW125" s="118">
        <v>1.4953700000000001</v>
      </c>
      <c r="CX125" s="118">
        <v>1.2948299999999999</v>
      </c>
      <c r="CY125" s="118">
        <v>1.10304</v>
      </c>
      <c r="CZ125" s="118">
        <v>0.91883999999999999</v>
      </c>
      <c r="DA125" s="118">
        <v>0.74104999999999999</v>
      </c>
      <c r="DB125" s="118">
        <v>0.56852000000000003</v>
      </c>
      <c r="DC125" s="118">
        <v>0.40014</v>
      </c>
      <c r="DD125" s="118">
        <v>0.23479</v>
      </c>
      <c r="DE125" s="118">
        <v>7.1379999999999999E-2</v>
      </c>
      <c r="DF125" s="118">
        <v>-9.1189999999999993E-2</v>
      </c>
      <c r="DG125" s="118">
        <v>-0.25396999999999997</v>
      </c>
      <c r="DH125" s="118">
        <v>-0.41802</v>
      </c>
      <c r="DI125" s="118">
        <v>-0.58440000000000003</v>
      </c>
      <c r="DJ125" s="118">
        <v>-0.75410999999999995</v>
      </c>
      <c r="DK125" s="118">
        <v>-0.92818000000000001</v>
      </c>
      <c r="DL125" s="118">
        <v>-1.10758</v>
      </c>
      <c r="DM125" s="118">
        <v>-1.2932900000000001</v>
      </c>
      <c r="DN125" s="118">
        <v>-1.4862500000000001</v>
      </c>
      <c r="DO125" s="118">
        <v>-1.68736</v>
      </c>
      <c r="DP125" s="118">
        <v>-1.8975200000000001</v>
      </c>
      <c r="DQ125" s="118">
        <v>-2.1175799999999998</v>
      </c>
      <c r="DR125" s="118">
        <v>-2.3483399999999999</v>
      </c>
      <c r="DS125" s="118">
        <v>-2.5905999999999998</v>
      </c>
      <c r="DT125" s="118">
        <v>-2.8451</v>
      </c>
      <c r="DU125" s="118">
        <v>-3.11253</v>
      </c>
      <c r="DV125" s="118">
        <v>-3.39358</v>
      </c>
      <c r="DW125" s="118">
        <v>-3.6888700000000001</v>
      </c>
      <c r="DX125" s="118">
        <v>-3.9990100000000002</v>
      </c>
      <c r="DY125" s="118">
        <v>-4.3245500000000003</v>
      </c>
      <c r="DZ125" s="118">
        <v>-4.6660399999999997</v>
      </c>
      <c r="EA125" s="118">
        <v>-5.024</v>
      </c>
      <c r="EB125" s="118">
        <v>-5.3989099999999999</v>
      </c>
      <c r="EC125" s="118">
        <v>-5.7912699999999999</v>
      </c>
      <c r="ED125" s="118">
        <v>-6.2015599999999997</v>
      </c>
      <c r="EE125" s="118">
        <v>-6.6302500000000002</v>
      </c>
      <c r="EF125" s="118">
        <v>-7.0778400000000001</v>
      </c>
      <c r="EG125" s="118">
        <v>-7.54481</v>
      </c>
      <c r="EH125" s="118">
        <v>-8.0316700000000001</v>
      </c>
      <c r="EI125" s="118">
        <v>-8.5389800000000005</v>
      </c>
      <c r="EJ125" s="118">
        <v>-9.0672700000000006</v>
      </c>
      <c r="EK125" s="118">
        <v>-9.6171399999999991</v>
      </c>
      <c r="EL125" s="118">
        <v>-10.1892</v>
      </c>
      <c r="EM125" s="118">
        <v>-10.78411</v>
      </c>
      <c r="EN125" s="118">
        <v>-11.40253</v>
      </c>
      <c r="EO125" s="118">
        <v>-12.045170000000001</v>
      </c>
      <c r="EP125" s="118">
        <v>-12.712730000000001</v>
      </c>
      <c r="EQ125" s="118">
        <v>-13.40593</v>
      </c>
      <c r="ER125" s="118">
        <v>-14.125540000000001</v>
      </c>
      <c r="ES125" s="118">
        <v>-14.87224</v>
      </c>
      <c r="ET125" s="118">
        <v>-15.64676</v>
      </c>
      <c r="EU125" s="118">
        <v>-16.449750000000002</v>
      </c>
      <c r="EV125" s="118">
        <v>-17.281839999999999</v>
      </c>
      <c r="EW125" s="118">
        <v>-18.14358</v>
      </c>
      <c r="EX125" s="118">
        <v>-19.035450000000001</v>
      </c>
      <c r="EY125" s="118">
        <v>-19.957809999999998</v>
      </c>
      <c r="EZ125" s="118">
        <v>-20.910889999999998</v>
      </c>
      <c r="FA125" s="118">
        <v>-21.89481</v>
      </c>
      <c r="FB125" s="118">
        <v>-22.909579999999998</v>
      </c>
      <c r="FC125" s="118">
        <v>-23.954879999999999</v>
      </c>
      <c r="FD125" s="118">
        <v>-25.030259999999998</v>
      </c>
      <c r="FE125" s="118">
        <v>-26.13513</v>
      </c>
      <c r="FF125" s="118">
        <v>-27.268619999999999</v>
      </c>
      <c r="FG125" s="118">
        <v>-28.429659999999998</v>
      </c>
      <c r="FH125" s="118">
        <v>-29.616910000000001</v>
      </c>
      <c r="FI125" s="118">
        <v>-30.828970000000002</v>
      </c>
      <c r="FJ125" s="118">
        <v>-32.06427</v>
      </c>
      <c r="FK125" s="118">
        <v>-33.32114</v>
      </c>
      <c r="FL125" s="118">
        <v>-34.597990000000003</v>
      </c>
      <c r="FM125" s="118">
        <v>-35.893610000000002</v>
      </c>
      <c r="FN125" s="118">
        <v>-37.206949999999999</v>
      </c>
      <c r="FO125" s="118">
        <v>-38.537860000000002</v>
      </c>
      <c r="FP125" s="118">
        <v>-39.887369999999997</v>
      </c>
      <c r="FQ125" s="118">
        <v>-41.258110000000002</v>
      </c>
      <c r="FR125" s="118">
        <v>-42.65531</v>
      </c>
      <c r="FS125" s="118">
        <v>-44.087730000000001</v>
      </c>
      <c r="FT125" s="118">
        <v>-45.568989999999999</v>
      </c>
      <c r="FU125" s="118">
        <v>-47.119990000000001</v>
      </c>
      <c r="FV125" s="118">
        <v>-48.772219999999997</v>
      </c>
      <c r="FW125" s="118">
        <v>-50.572800000000001</v>
      </c>
      <c r="FX125" s="118">
        <v>-52.592700000000001</v>
      </c>
      <c r="FY125" s="118">
        <v>-54.940600000000003</v>
      </c>
      <c r="FZ125" s="227">
        <v>-45.083333333333336</v>
      </c>
    </row>
    <row r="126" spans="1:182">
      <c r="A126" s="226">
        <v>-61</v>
      </c>
      <c r="B126" s="118">
        <v>91.180819999999997</v>
      </c>
      <c r="C126" s="118">
        <v>89.415149999999997</v>
      </c>
      <c r="D126" s="118">
        <v>87.719909999999999</v>
      </c>
      <c r="E126" s="118">
        <v>86.098140000000001</v>
      </c>
      <c r="F126" s="118">
        <v>84.551609999999997</v>
      </c>
      <c r="G126" s="118">
        <v>83.080939999999998</v>
      </c>
      <c r="H126" s="118">
        <v>81.685699999999997</v>
      </c>
      <c r="I126" s="118">
        <v>80.364580000000004</v>
      </c>
      <c r="J126" s="118">
        <v>79.115499999999997</v>
      </c>
      <c r="K126" s="118">
        <v>77.935749999999999</v>
      </c>
      <c r="L126" s="118">
        <v>76.822149999999993</v>
      </c>
      <c r="M126" s="118">
        <v>75.771129999999999</v>
      </c>
      <c r="N126" s="118">
        <v>74.778859999999995</v>
      </c>
      <c r="O126" s="118">
        <v>73.841350000000006</v>
      </c>
      <c r="P126" s="118">
        <v>72.954480000000004</v>
      </c>
      <c r="Q126" s="118">
        <v>72.11412</v>
      </c>
      <c r="R126" s="118">
        <v>71.316140000000004</v>
      </c>
      <c r="S126" s="118">
        <v>70.556460000000001</v>
      </c>
      <c r="T126" s="118">
        <v>69.831100000000006</v>
      </c>
      <c r="U126" s="118">
        <v>69.136170000000007</v>
      </c>
      <c r="V126" s="118">
        <v>68.467889999999997</v>
      </c>
      <c r="W126" s="118">
        <v>67.822630000000004</v>
      </c>
      <c r="X126" s="118">
        <v>67.196849999999998</v>
      </c>
      <c r="Y126" s="118">
        <v>66.587149999999994</v>
      </c>
      <c r="Z126" s="118">
        <v>65.990250000000003</v>
      </c>
      <c r="AA126" s="118">
        <v>65.402919999999995</v>
      </c>
      <c r="AB126" s="118">
        <v>64.822069999999997</v>
      </c>
      <c r="AC126" s="118">
        <v>64.244680000000002</v>
      </c>
      <c r="AD126" s="118">
        <v>63.667789999999997</v>
      </c>
      <c r="AE126" s="118">
        <v>63.088479999999997</v>
      </c>
      <c r="AF126" s="118">
        <v>62.503880000000002</v>
      </c>
      <c r="AG126" s="118">
        <v>61.91113</v>
      </c>
      <c r="AH126" s="118">
        <v>61.307409999999997</v>
      </c>
      <c r="AI126" s="118">
        <v>60.689880000000002</v>
      </c>
      <c r="AJ126" s="118">
        <v>60.055709999999998</v>
      </c>
      <c r="AK126" s="118">
        <v>59.402079999999998</v>
      </c>
      <c r="AL126" s="118">
        <v>58.72616</v>
      </c>
      <c r="AM126" s="118">
        <v>58.025149999999996</v>
      </c>
      <c r="AN126" s="118">
        <v>57.296259999999997</v>
      </c>
      <c r="AO126" s="118">
        <v>56.536720000000003</v>
      </c>
      <c r="AP126" s="118">
        <v>55.74389</v>
      </c>
      <c r="AQ126" s="118">
        <v>54.915170000000003</v>
      </c>
      <c r="AR126" s="118">
        <v>54.048139999999997</v>
      </c>
      <c r="AS126" s="118">
        <v>53.140560000000001</v>
      </c>
      <c r="AT126" s="118">
        <v>52.190429999999999</v>
      </c>
      <c r="AU126" s="118">
        <v>51.196060000000003</v>
      </c>
      <c r="AV126" s="118">
        <v>50.156120000000001</v>
      </c>
      <c r="AW126" s="118">
        <v>49.069719999999997</v>
      </c>
      <c r="AX126" s="118">
        <v>47.936500000000002</v>
      </c>
      <c r="AY126" s="118">
        <v>46.75665</v>
      </c>
      <c r="AZ126" s="118">
        <v>45.531010000000002</v>
      </c>
      <c r="BA126" s="118">
        <v>44.261090000000003</v>
      </c>
      <c r="BB126" s="118">
        <v>42.949129999999997</v>
      </c>
      <c r="BC126" s="118">
        <v>41.598120000000002</v>
      </c>
      <c r="BD126" s="118">
        <v>40.211799999999997</v>
      </c>
      <c r="BE126" s="118">
        <v>38.794600000000003</v>
      </c>
      <c r="BF126" s="118">
        <v>37.351610000000001</v>
      </c>
      <c r="BG126" s="118">
        <v>35.888489999999997</v>
      </c>
      <c r="BH126" s="118">
        <v>34.411369999999998</v>
      </c>
      <c r="BI126" s="118">
        <v>32.92671</v>
      </c>
      <c r="BJ126" s="118">
        <v>31.44116</v>
      </c>
      <c r="BK126" s="118">
        <v>29.961459999999999</v>
      </c>
      <c r="BL126" s="118">
        <v>28.49419</v>
      </c>
      <c r="BM126" s="118">
        <v>27.0457</v>
      </c>
      <c r="BN126" s="118">
        <v>25.621949999999998</v>
      </c>
      <c r="BO126" s="118">
        <v>24.22842</v>
      </c>
      <c r="BP126" s="118">
        <v>22.87003</v>
      </c>
      <c r="BQ126" s="118">
        <v>21.55104</v>
      </c>
      <c r="BR126" s="118">
        <v>20.275030000000001</v>
      </c>
      <c r="BS126" s="118">
        <v>19.044910000000002</v>
      </c>
      <c r="BT126" s="118">
        <v>17.8629</v>
      </c>
      <c r="BU126" s="118">
        <v>16.730589999999999</v>
      </c>
      <c r="BV126" s="118">
        <v>15.64893</v>
      </c>
      <c r="BW126" s="118">
        <v>14.618370000000001</v>
      </c>
      <c r="BX126" s="118">
        <v>13.63883</v>
      </c>
      <c r="BY126" s="118">
        <v>12.709809999999999</v>
      </c>
      <c r="BZ126" s="118">
        <v>11.83046</v>
      </c>
      <c r="CA126" s="118">
        <v>10.99962</v>
      </c>
      <c r="CB126" s="118">
        <v>10.215870000000001</v>
      </c>
      <c r="CC126" s="118">
        <v>9.4775899999999993</v>
      </c>
      <c r="CD126" s="118">
        <v>8.7830499999999994</v>
      </c>
      <c r="CE126" s="118">
        <v>8.1303800000000006</v>
      </c>
      <c r="CF126" s="118">
        <v>7.5176600000000002</v>
      </c>
      <c r="CG126" s="118">
        <v>6.94292</v>
      </c>
      <c r="CH126" s="118">
        <v>6.4041800000000002</v>
      </c>
      <c r="CI126" s="118">
        <v>5.89947</v>
      </c>
      <c r="CJ126" s="118">
        <v>5.42685</v>
      </c>
      <c r="CK126" s="118">
        <v>4.9843900000000003</v>
      </c>
      <c r="CL126" s="118">
        <v>4.5702400000000001</v>
      </c>
      <c r="CM126" s="118">
        <v>4.1825700000000001</v>
      </c>
      <c r="CN126" s="119">
        <v>3.8199800000000002</v>
      </c>
      <c r="CO126" s="118">
        <v>3.4800599999999999</v>
      </c>
      <c r="CP126" s="118">
        <v>3.1615199999999999</v>
      </c>
      <c r="CQ126" s="118">
        <v>2.8627799999999999</v>
      </c>
      <c r="CR126" s="118">
        <v>2.5823299999999998</v>
      </c>
      <c r="CS126" s="118">
        <v>2.31867</v>
      </c>
      <c r="CT126" s="118">
        <v>2.0703999999999998</v>
      </c>
      <c r="CU126" s="118">
        <v>1.83612</v>
      </c>
      <c r="CV126" s="118">
        <v>1.61452</v>
      </c>
      <c r="CW126" s="118">
        <v>1.40428</v>
      </c>
      <c r="CX126" s="118">
        <v>1.20414</v>
      </c>
      <c r="CY126" s="118">
        <v>1.01288</v>
      </c>
      <c r="CZ126" s="118">
        <v>0.82930000000000004</v>
      </c>
      <c r="DA126" s="118">
        <v>0.6522</v>
      </c>
      <c r="DB126" s="118">
        <v>0.48043999999999998</v>
      </c>
      <c r="DC126" s="118">
        <v>0.31286999999999998</v>
      </c>
      <c r="DD126" s="118">
        <v>0.14837</v>
      </c>
      <c r="DE126" s="118">
        <v>-1.417E-2</v>
      </c>
      <c r="DF126" s="118">
        <v>-0.17584</v>
      </c>
      <c r="DG126" s="118">
        <v>-0.33771000000000001</v>
      </c>
      <c r="DH126" s="118">
        <v>-0.50085999999999997</v>
      </c>
      <c r="DI126" s="118">
        <v>-0.66632999999999998</v>
      </c>
      <c r="DJ126" s="118">
        <v>-0.83514999999999995</v>
      </c>
      <c r="DK126" s="118">
        <v>-1.0083299999999999</v>
      </c>
      <c r="DL126" s="118">
        <v>-1.18686</v>
      </c>
      <c r="DM126" s="118">
        <v>-1.3717200000000001</v>
      </c>
      <c r="DN126" s="118">
        <v>-1.5638399999999999</v>
      </c>
      <c r="DO126" s="118">
        <v>-1.7641500000000001</v>
      </c>
      <c r="DP126" s="118">
        <v>-1.9735100000000001</v>
      </c>
      <c r="DQ126" s="118">
        <v>-2.19278</v>
      </c>
      <c r="DR126" s="118">
        <v>-2.42279</v>
      </c>
      <c r="DS126" s="118">
        <v>-2.6642899999999998</v>
      </c>
      <c r="DT126" s="118">
        <v>-2.9180299999999999</v>
      </c>
      <c r="DU126" s="118">
        <v>-3.18472</v>
      </c>
      <c r="DV126" s="118">
        <v>-3.4649999999999999</v>
      </c>
      <c r="DW126" s="118">
        <v>-3.7595000000000001</v>
      </c>
      <c r="DX126" s="118">
        <v>-4.06881</v>
      </c>
      <c r="DY126" s="118">
        <v>-4.3934899999999999</v>
      </c>
      <c r="DZ126" s="118">
        <v>-4.7340600000000004</v>
      </c>
      <c r="EA126" s="118">
        <v>-5.0910099999999998</v>
      </c>
      <c r="EB126" s="118">
        <v>-5.4648399999999997</v>
      </c>
      <c r="EC126" s="118">
        <v>-5.8559999999999999</v>
      </c>
      <c r="ED126" s="118">
        <v>-6.2649699999999999</v>
      </c>
      <c r="EE126" s="118">
        <v>-6.6922100000000002</v>
      </c>
      <c r="EF126" s="118">
        <v>-7.1381800000000002</v>
      </c>
      <c r="EG126" s="118">
        <v>-7.6033600000000003</v>
      </c>
      <c r="EH126" s="118">
        <v>-8.0882400000000008</v>
      </c>
      <c r="EI126" s="118">
        <v>-8.5933299999999999</v>
      </c>
      <c r="EJ126" s="118">
        <v>-9.1191700000000004</v>
      </c>
      <c r="EK126" s="118">
        <v>-9.6663200000000007</v>
      </c>
      <c r="EL126" s="118">
        <v>-10.235379999999999</v>
      </c>
      <c r="EM126" s="118">
        <v>-10.82696</v>
      </c>
      <c r="EN126" s="118">
        <v>-11.441700000000001</v>
      </c>
      <c r="EO126" s="118">
        <v>-12.080270000000001</v>
      </c>
      <c r="EP126" s="118">
        <v>-12.74333</v>
      </c>
      <c r="EQ126" s="118">
        <v>-13.431570000000001</v>
      </c>
      <c r="ER126" s="118">
        <v>-14.145659999999999</v>
      </c>
      <c r="ES126" s="118">
        <v>-14.88627</v>
      </c>
      <c r="ET126" s="118">
        <v>-15.654019999999999</v>
      </c>
      <c r="EU126" s="118">
        <v>-16.44952</v>
      </c>
      <c r="EV126" s="118">
        <v>-17.27328</v>
      </c>
      <c r="EW126" s="118">
        <v>-18.12576</v>
      </c>
      <c r="EX126" s="118">
        <v>-19.007359999999998</v>
      </c>
      <c r="EY126" s="118">
        <v>-19.918310000000002</v>
      </c>
      <c r="EZ126" s="118">
        <v>-20.858730000000001</v>
      </c>
      <c r="FA126" s="118">
        <v>-21.828620000000001</v>
      </c>
      <c r="FB126" s="118">
        <v>-22.8279</v>
      </c>
      <c r="FC126" s="118">
        <v>-23.856059999999999</v>
      </c>
      <c r="FD126" s="118">
        <v>-24.912600000000001</v>
      </c>
      <c r="FE126" s="118">
        <v>-25.99682</v>
      </c>
      <c r="FF126" s="118">
        <v>-27.10772</v>
      </c>
      <c r="FG126" s="118">
        <v>-28.24418</v>
      </c>
      <c r="FH126" s="118">
        <v>-29.404820000000001</v>
      </c>
      <c r="FI126" s="118">
        <v>-30.588180000000001</v>
      </c>
      <c r="FJ126" s="118">
        <v>-31.792670000000001</v>
      </c>
      <c r="FK126" s="118">
        <v>-33.016640000000002</v>
      </c>
      <c r="FL126" s="118">
        <v>-34.258589999999998</v>
      </c>
      <c r="FM126" s="118">
        <v>-35.517299999999999</v>
      </c>
      <c r="FN126" s="118">
        <v>-36.791840000000001</v>
      </c>
      <c r="FO126" s="118">
        <v>-38.082140000000003</v>
      </c>
      <c r="FP126" s="118">
        <v>-39.389310000000002</v>
      </c>
      <c r="FQ126" s="118">
        <v>-40.716070000000002</v>
      </c>
      <c r="FR126" s="118">
        <v>-42.067700000000002</v>
      </c>
      <c r="FS126" s="118">
        <v>-43.452979999999997</v>
      </c>
      <c r="FT126" s="118">
        <v>-44.885480000000001</v>
      </c>
      <c r="FU126" s="118">
        <v>-46.386040000000001</v>
      </c>
      <c r="FV126" s="118">
        <v>-47.986109999999996</v>
      </c>
      <c r="FW126" s="118">
        <v>-49.732840000000003</v>
      </c>
      <c r="FX126" s="118">
        <v>-51.697659999999999</v>
      </c>
      <c r="FY126" s="118">
        <v>-53.990789999999997</v>
      </c>
      <c r="FZ126" s="227">
        <v>-44.083333333333336</v>
      </c>
    </row>
    <row r="127" spans="1:182">
      <c r="A127" s="226">
        <v>-60</v>
      </c>
      <c r="B127" s="118">
        <v>90.180819999999997</v>
      </c>
      <c r="C127" s="118">
        <v>88.410920000000004</v>
      </c>
      <c r="D127" s="118">
        <v>86.713620000000006</v>
      </c>
      <c r="E127" s="118">
        <v>85.091769999999997</v>
      </c>
      <c r="F127" s="118">
        <v>83.546999999999997</v>
      </c>
      <c r="G127" s="118">
        <v>82.07978</v>
      </c>
      <c r="H127" s="118">
        <v>80.689530000000005</v>
      </c>
      <c r="I127" s="118">
        <v>79.37482</v>
      </c>
      <c r="J127" s="118">
        <v>78.133459999999999</v>
      </c>
      <c r="K127" s="118">
        <v>76.96266</v>
      </c>
      <c r="L127" s="118">
        <v>75.859139999999996</v>
      </c>
      <c r="M127" s="118">
        <v>74.819299999999998</v>
      </c>
      <c r="N127" s="118">
        <v>73.839250000000007</v>
      </c>
      <c r="O127" s="118">
        <v>72.914959999999994</v>
      </c>
      <c r="P127" s="118">
        <v>72.042299999999997</v>
      </c>
      <c r="Q127" s="118">
        <v>71.217110000000005</v>
      </c>
      <c r="R127" s="118">
        <v>70.435249999999996</v>
      </c>
      <c r="S127" s="118">
        <v>69.692629999999994</v>
      </c>
      <c r="T127" s="118">
        <v>68.985259999999997</v>
      </c>
      <c r="U127" s="118">
        <v>68.309229999999999</v>
      </c>
      <c r="V127" s="118">
        <v>67.660769999999999</v>
      </c>
      <c r="W127" s="118">
        <v>67.036199999999994</v>
      </c>
      <c r="X127" s="118">
        <v>66.431989999999999</v>
      </c>
      <c r="Y127" s="118">
        <v>65.844700000000003</v>
      </c>
      <c r="Z127" s="118">
        <v>65.271029999999996</v>
      </c>
      <c r="AA127" s="118">
        <v>64.707740000000001</v>
      </c>
      <c r="AB127" s="118">
        <v>64.151690000000002</v>
      </c>
      <c r="AC127" s="118">
        <v>63.599829999999997</v>
      </c>
      <c r="AD127" s="118">
        <v>63.049160000000001</v>
      </c>
      <c r="AE127" s="118">
        <v>62.496729999999999</v>
      </c>
      <c r="AF127" s="118">
        <v>61.939630000000001</v>
      </c>
      <c r="AG127" s="118">
        <v>61.374949999999998</v>
      </c>
      <c r="AH127" s="118">
        <v>60.79983</v>
      </c>
      <c r="AI127" s="118">
        <v>60.211399999999998</v>
      </c>
      <c r="AJ127" s="118">
        <v>59.606780000000001</v>
      </c>
      <c r="AK127" s="118">
        <v>58.9831</v>
      </c>
      <c r="AL127" s="118">
        <v>58.337490000000003</v>
      </c>
      <c r="AM127" s="118">
        <v>57.667119999999997</v>
      </c>
      <c r="AN127" s="118">
        <v>56.969110000000001</v>
      </c>
      <c r="AO127" s="118">
        <v>56.240670000000001</v>
      </c>
      <c r="AP127" s="118">
        <v>55.479080000000003</v>
      </c>
      <c r="AQ127" s="118">
        <v>54.681669999999997</v>
      </c>
      <c r="AR127" s="118">
        <v>53.845930000000003</v>
      </c>
      <c r="AS127" s="118">
        <v>52.969540000000002</v>
      </c>
      <c r="AT127" s="118">
        <v>52.050359999999998</v>
      </c>
      <c r="AU127" s="118">
        <v>51.086570000000002</v>
      </c>
      <c r="AV127" s="118">
        <v>50.076700000000002</v>
      </c>
      <c r="AW127" s="118">
        <v>49.019660000000002</v>
      </c>
      <c r="AX127" s="118">
        <v>47.914909999999999</v>
      </c>
      <c r="AY127" s="118">
        <v>46.762410000000003</v>
      </c>
      <c r="AZ127" s="118">
        <v>45.56277</v>
      </c>
      <c r="BA127" s="118">
        <v>44.317259999999997</v>
      </c>
      <c r="BB127" s="118">
        <v>43.02787</v>
      </c>
      <c r="BC127" s="118">
        <v>41.69735</v>
      </c>
      <c r="BD127" s="118">
        <v>40.329189999999997</v>
      </c>
      <c r="BE127" s="118">
        <v>38.927639999999997</v>
      </c>
      <c r="BF127" s="118">
        <v>37.497599999999998</v>
      </c>
      <c r="BG127" s="118">
        <v>36.044620000000002</v>
      </c>
      <c r="BH127" s="118">
        <v>34.574730000000002</v>
      </c>
      <c r="BI127" s="118">
        <v>33.0944</v>
      </c>
      <c r="BJ127" s="118">
        <v>31.61035</v>
      </c>
      <c r="BK127" s="118">
        <v>30.129380000000001</v>
      </c>
      <c r="BL127" s="118">
        <v>28.658249999999999</v>
      </c>
      <c r="BM127" s="118">
        <v>27.203520000000001</v>
      </c>
      <c r="BN127" s="118">
        <v>25.771419999999999</v>
      </c>
      <c r="BO127" s="118">
        <v>24.367719999999998</v>
      </c>
      <c r="BP127" s="118">
        <v>22.997640000000001</v>
      </c>
      <c r="BQ127" s="118">
        <v>21.665749999999999</v>
      </c>
      <c r="BR127" s="118">
        <v>20.375959999999999</v>
      </c>
      <c r="BS127" s="118">
        <v>19.13147</v>
      </c>
      <c r="BT127" s="118">
        <v>17.93479</v>
      </c>
      <c r="BU127" s="118">
        <v>16.787739999999999</v>
      </c>
      <c r="BV127" s="118">
        <v>15.69154</v>
      </c>
      <c r="BW127" s="118">
        <v>14.64678</v>
      </c>
      <c r="BX127" s="118">
        <v>13.65357</v>
      </c>
      <c r="BY127" s="118">
        <v>12.711550000000001</v>
      </c>
      <c r="BZ127" s="118">
        <v>11.819929999999999</v>
      </c>
      <c r="CA127" s="118">
        <v>10.97763</v>
      </c>
      <c r="CB127" s="118">
        <v>10.18327</v>
      </c>
      <c r="CC127" s="118">
        <v>9.4352800000000006</v>
      </c>
      <c r="CD127" s="118">
        <v>8.7318999999999996</v>
      </c>
      <c r="CE127" s="118">
        <v>8.0712799999999998</v>
      </c>
      <c r="CF127" s="118">
        <v>7.4514500000000004</v>
      </c>
      <c r="CG127" s="118">
        <v>6.8704200000000002</v>
      </c>
      <c r="CH127" s="118">
        <v>6.3261599999999998</v>
      </c>
      <c r="CI127" s="118">
        <v>5.8166700000000002</v>
      </c>
      <c r="CJ127" s="118">
        <v>5.3399400000000004</v>
      </c>
      <c r="CK127" s="118">
        <v>4.8940200000000003</v>
      </c>
      <c r="CL127" s="118">
        <v>4.4769699999999997</v>
      </c>
      <c r="CM127" s="118">
        <v>4.0869400000000002</v>
      </c>
      <c r="CN127" s="119">
        <v>3.7224699999999999</v>
      </c>
      <c r="CO127" s="118">
        <v>3.3810799999999999</v>
      </c>
      <c r="CP127" s="118">
        <v>3.0614699999999999</v>
      </c>
      <c r="CQ127" s="118">
        <v>2.762</v>
      </c>
      <c r="CR127" s="118">
        <v>2.4811000000000001</v>
      </c>
      <c r="CS127" s="118">
        <v>2.2172800000000001</v>
      </c>
      <c r="CT127" s="118">
        <v>1.96906</v>
      </c>
      <c r="CU127" s="118">
        <v>1.7350399999999999</v>
      </c>
      <c r="CV127" s="118">
        <v>1.5138499999999999</v>
      </c>
      <c r="CW127" s="118">
        <v>1.3041700000000001</v>
      </c>
      <c r="CX127" s="118">
        <v>1.1047199999999999</v>
      </c>
      <c r="CY127" s="118">
        <v>0.91425000000000001</v>
      </c>
      <c r="CZ127" s="118">
        <v>0.73153999999999997</v>
      </c>
      <c r="DA127" s="118">
        <v>0.55537999999999998</v>
      </c>
      <c r="DB127" s="118">
        <v>0.38461000000000001</v>
      </c>
      <c r="DC127" s="118">
        <v>0.21808</v>
      </c>
      <c r="DD127" s="118">
        <v>5.466E-2</v>
      </c>
      <c r="DE127" s="118">
        <v>-0.10678</v>
      </c>
      <c r="DF127" s="118">
        <v>-0.26732</v>
      </c>
      <c r="DG127" s="118">
        <v>-0.42806</v>
      </c>
      <c r="DH127" s="118">
        <v>-0.59006000000000003</v>
      </c>
      <c r="DI127" s="118">
        <v>-0.75436999999999999</v>
      </c>
      <c r="DJ127" s="118">
        <v>-0.92201999999999995</v>
      </c>
      <c r="DK127" s="118">
        <v>-1.0940300000000001</v>
      </c>
      <c r="DL127" s="118">
        <v>-1.2714000000000001</v>
      </c>
      <c r="DM127" s="118">
        <v>-1.4550799999999999</v>
      </c>
      <c r="DN127" s="118">
        <v>-1.64602</v>
      </c>
      <c r="DO127" s="118">
        <v>-1.84514</v>
      </c>
      <c r="DP127" s="118">
        <v>-2.0533100000000002</v>
      </c>
      <c r="DQ127" s="118">
        <v>-2.2713800000000002</v>
      </c>
      <c r="DR127" s="118">
        <v>-2.5001699999999998</v>
      </c>
      <c r="DS127" s="118">
        <v>-2.7404299999999999</v>
      </c>
      <c r="DT127" s="118">
        <v>-2.9929100000000002</v>
      </c>
      <c r="DU127" s="118">
        <v>-3.2582900000000001</v>
      </c>
      <c r="DV127" s="118">
        <v>-3.5372300000000001</v>
      </c>
      <c r="DW127" s="118">
        <v>-3.8303400000000001</v>
      </c>
      <c r="DX127" s="118">
        <v>-4.1381899999999998</v>
      </c>
      <c r="DY127" s="118">
        <v>-4.4613399999999999</v>
      </c>
      <c r="DZ127" s="118">
        <v>-4.8003</v>
      </c>
      <c r="EA127" s="118">
        <v>-5.1555400000000002</v>
      </c>
      <c r="EB127" s="118">
        <v>-5.5275400000000001</v>
      </c>
      <c r="EC127" s="118">
        <v>-5.9167500000000004</v>
      </c>
      <c r="ED127" s="118">
        <v>-6.32362</v>
      </c>
      <c r="EE127" s="118">
        <v>-6.7486100000000002</v>
      </c>
      <c r="EF127" s="118">
        <v>-7.1921499999999998</v>
      </c>
      <c r="EG127" s="118">
        <v>-7.6547099999999997</v>
      </c>
      <c r="EH127" s="118">
        <v>-8.1367600000000007</v>
      </c>
      <c r="EI127" s="118">
        <v>-8.6387900000000002</v>
      </c>
      <c r="EJ127" s="118">
        <v>-9.1613299999999995</v>
      </c>
      <c r="EK127" s="118">
        <v>-9.7049099999999999</v>
      </c>
      <c r="EL127" s="118">
        <v>-10.27012</v>
      </c>
      <c r="EM127" s="118">
        <v>-10.857530000000001</v>
      </c>
      <c r="EN127" s="118">
        <v>-11.46776</v>
      </c>
      <c r="EO127" s="118">
        <v>-12.10144</v>
      </c>
      <c r="EP127" s="118">
        <v>-12.759180000000001</v>
      </c>
      <c r="EQ127" s="118">
        <v>-13.44164</v>
      </c>
      <c r="ER127" s="118">
        <v>-14.14944</v>
      </c>
      <c r="ES127" s="118">
        <v>-14.883190000000001</v>
      </c>
      <c r="ET127" s="118">
        <v>-15.64343</v>
      </c>
      <c r="EU127" s="118">
        <v>-16.430710000000001</v>
      </c>
      <c r="EV127" s="118">
        <v>-17.245460000000001</v>
      </c>
      <c r="EW127" s="118">
        <v>-18.088059999999999</v>
      </c>
      <c r="EX127" s="118">
        <v>-18.958780000000001</v>
      </c>
      <c r="EY127" s="118">
        <v>-19.857780000000002</v>
      </c>
      <c r="EZ127" s="118">
        <v>-20.785060000000001</v>
      </c>
      <c r="FA127" s="118">
        <v>-21.74053</v>
      </c>
      <c r="FB127" s="118">
        <v>-22.723949999999999</v>
      </c>
      <c r="FC127" s="118">
        <v>-23.734719999999999</v>
      </c>
      <c r="FD127" s="118">
        <v>-24.772279999999999</v>
      </c>
      <c r="FE127" s="118">
        <v>-25.835789999999999</v>
      </c>
      <c r="FF127" s="118">
        <v>-26.92417</v>
      </c>
      <c r="FG127" s="118">
        <v>-28.036269999999998</v>
      </c>
      <c r="FH127" s="118">
        <v>-29.170629999999999</v>
      </c>
      <c r="FI127" s="118">
        <v>-30.325790000000001</v>
      </c>
      <c r="FJ127" s="118">
        <v>-31.500119999999999</v>
      </c>
      <c r="FK127" s="118">
        <v>-32.692010000000003</v>
      </c>
      <c r="FL127" s="118">
        <v>-33.900039999999997</v>
      </c>
      <c r="FM127" s="118">
        <v>-35.122979999999998</v>
      </c>
      <c r="FN127" s="118">
        <v>-36.360010000000003</v>
      </c>
      <c r="FO127" s="118">
        <v>-37.611139999999999</v>
      </c>
      <c r="FP127" s="118">
        <v>-38.877540000000003</v>
      </c>
      <c r="FQ127" s="118">
        <v>-40.162019999999998</v>
      </c>
      <c r="FR127" s="118">
        <v>-41.469859999999997</v>
      </c>
      <c r="FS127" s="118">
        <v>-42.809829999999998</v>
      </c>
      <c r="FT127" s="118">
        <v>-44.195430000000002</v>
      </c>
      <c r="FU127" s="118">
        <v>-45.647410000000001</v>
      </c>
      <c r="FV127" s="118">
        <v>-47.197040000000001</v>
      </c>
      <c r="FW127" s="118">
        <v>-48.891460000000002</v>
      </c>
      <c r="FX127" s="118">
        <v>-50.802379999999999</v>
      </c>
      <c r="FY127" s="118">
        <v>-53.041330000000002</v>
      </c>
      <c r="FZ127" s="227">
        <v>-43.083333333333336</v>
      </c>
    </row>
    <row r="128" spans="1:182">
      <c r="A128" s="226">
        <v>-59</v>
      </c>
      <c r="B128" s="118">
        <v>89.180809999999994</v>
      </c>
      <c r="C128" s="118">
        <v>87.407229999999998</v>
      </c>
      <c r="D128" s="118">
        <v>85.708370000000002</v>
      </c>
      <c r="E128" s="118">
        <v>84.086929999999995</v>
      </c>
      <c r="F128" s="118">
        <v>82.544340000000005</v>
      </c>
      <c r="G128" s="118">
        <v>81.080929999999995</v>
      </c>
      <c r="H128" s="118">
        <v>79.695959999999999</v>
      </c>
      <c r="I128" s="118">
        <v>78.387889999999999</v>
      </c>
      <c r="J128" s="118">
        <v>77.154399999999995</v>
      </c>
      <c r="K128" s="118">
        <v>75.992609999999999</v>
      </c>
      <c r="L128" s="118">
        <v>74.899190000000004</v>
      </c>
      <c r="M128" s="118">
        <v>73.870440000000002</v>
      </c>
      <c r="N128" s="118">
        <v>72.902460000000005</v>
      </c>
      <c r="O128" s="118">
        <v>71.99118</v>
      </c>
      <c r="P128" s="118">
        <v>71.132450000000006</v>
      </c>
      <c r="Q128" s="118">
        <v>70.32208</v>
      </c>
      <c r="R128" s="118">
        <v>69.55592</v>
      </c>
      <c r="S128" s="118">
        <v>68.829890000000006</v>
      </c>
      <c r="T128" s="118">
        <v>68.139970000000005</v>
      </c>
      <c r="U128" s="118">
        <v>67.482259999999997</v>
      </c>
      <c r="V128" s="118">
        <v>66.852969999999999</v>
      </c>
      <c r="W128" s="118">
        <v>66.248410000000007</v>
      </c>
      <c r="X128" s="118">
        <v>65.665040000000005</v>
      </c>
      <c r="Y128" s="118">
        <v>65.099400000000003</v>
      </c>
      <c r="Z128" s="118">
        <v>64.548159999999996</v>
      </c>
      <c r="AA128" s="118">
        <v>64.008070000000004</v>
      </c>
      <c r="AB128" s="118">
        <v>63.475949999999997</v>
      </c>
      <c r="AC128" s="118">
        <v>62.948720000000002</v>
      </c>
      <c r="AD128" s="118">
        <v>62.423349999999999</v>
      </c>
      <c r="AE128" s="118">
        <v>61.896850000000001</v>
      </c>
      <c r="AF128" s="118">
        <v>61.36627</v>
      </c>
      <c r="AG128" s="118">
        <v>60.828679999999999</v>
      </c>
      <c r="AH128" s="118">
        <v>60.28116</v>
      </c>
      <c r="AI128" s="118">
        <v>59.72081</v>
      </c>
      <c r="AJ128" s="118">
        <v>59.1447</v>
      </c>
      <c r="AK128" s="118">
        <v>58.549939999999999</v>
      </c>
      <c r="AL128" s="118">
        <v>57.933619999999998</v>
      </c>
      <c r="AM128" s="118">
        <v>57.292830000000002</v>
      </c>
      <c r="AN128" s="118">
        <v>56.624670000000002</v>
      </c>
      <c r="AO128" s="118">
        <v>55.926310000000001</v>
      </c>
      <c r="AP128" s="118">
        <v>55.194940000000003</v>
      </c>
      <c r="AQ128" s="118">
        <v>54.427840000000003</v>
      </c>
      <c r="AR128" s="118">
        <v>53.622439999999997</v>
      </c>
      <c r="AS128" s="118">
        <v>52.77628</v>
      </c>
      <c r="AT128" s="118">
        <v>51.887160000000002</v>
      </c>
      <c r="AU128" s="118">
        <v>50.953110000000002</v>
      </c>
      <c r="AV128" s="118">
        <v>49.972499999999997</v>
      </c>
      <c r="AW128" s="118">
        <v>48.944099999999999</v>
      </c>
      <c r="AX128" s="118">
        <v>47.867150000000002</v>
      </c>
      <c r="AY128" s="118">
        <v>46.741430000000001</v>
      </c>
      <c r="AZ128" s="118">
        <v>45.56729</v>
      </c>
      <c r="BA128" s="118">
        <v>44.345779999999998</v>
      </c>
      <c r="BB128" s="118">
        <v>43.078629999999997</v>
      </c>
      <c r="BC128" s="118">
        <v>41.768369999999997</v>
      </c>
      <c r="BD128" s="118">
        <v>40.41825</v>
      </c>
      <c r="BE128" s="118">
        <v>39.03228</v>
      </c>
      <c r="BF128" s="118">
        <v>37.615220000000001</v>
      </c>
      <c r="BG128" s="118">
        <v>36.172460000000001</v>
      </c>
      <c r="BH128" s="118">
        <v>34.709969999999998</v>
      </c>
      <c r="BI128" s="118">
        <v>33.234209999999997</v>
      </c>
      <c r="BJ128" s="118">
        <v>31.75189</v>
      </c>
      <c r="BK128" s="118">
        <v>30.269939999999998</v>
      </c>
      <c r="BL128" s="118">
        <v>28.795259999999999</v>
      </c>
      <c r="BM128" s="118">
        <v>27.334620000000001</v>
      </c>
      <c r="BN128" s="118">
        <v>25.894500000000001</v>
      </c>
      <c r="BO128" s="118">
        <v>24.480979999999999</v>
      </c>
      <c r="BP128" s="118">
        <v>23.09957</v>
      </c>
      <c r="BQ128" s="118">
        <v>21.75516</v>
      </c>
      <c r="BR128" s="118">
        <v>20.451979999999999</v>
      </c>
      <c r="BS128" s="118">
        <v>19.193539999999999</v>
      </c>
      <c r="BT128" s="118">
        <v>17.982620000000001</v>
      </c>
      <c r="BU128" s="118">
        <v>16.821290000000001</v>
      </c>
      <c r="BV128" s="118">
        <v>15.71101</v>
      </c>
      <c r="BW128" s="118">
        <v>14.652559999999999</v>
      </c>
      <c r="BX128" s="118">
        <v>13.64622</v>
      </c>
      <c r="BY128" s="118">
        <v>12.69173</v>
      </c>
      <c r="BZ128" s="118">
        <v>11.788410000000001</v>
      </c>
      <c r="CA128" s="118">
        <v>10.93524</v>
      </c>
      <c r="CB128" s="118">
        <v>10.1309</v>
      </c>
      <c r="CC128" s="118">
        <v>9.3738100000000006</v>
      </c>
      <c r="CD128" s="118">
        <v>8.6622299999999992</v>
      </c>
      <c r="CE128" s="118">
        <v>7.9942799999999998</v>
      </c>
      <c r="CF128" s="118">
        <v>7.3679699999999997</v>
      </c>
      <c r="CG128" s="118">
        <v>6.7812799999999998</v>
      </c>
      <c r="CH128" s="118">
        <v>6.2321299999999997</v>
      </c>
      <c r="CI128" s="118">
        <v>5.7184600000000003</v>
      </c>
      <c r="CJ128" s="118">
        <v>5.2382200000000001</v>
      </c>
      <c r="CK128" s="118">
        <v>4.78939</v>
      </c>
      <c r="CL128" s="118">
        <v>4.37</v>
      </c>
      <c r="CM128" s="118">
        <v>3.9781399999999998</v>
      </c>
      <c r="CN128" s="119">
        <v>3.6122800000000002</v>
      </c>
      <c r="CO128" s="118">
        <v>3.2699099999999999</v>
      </c>
      <c r="CP128" s="118">
        <v>2.9496799999999999</v>
      </c>
      <c r="CQ128" s="118">
        <v>2.6499000000000001</v>
      </c>
      <c r="CR128" s="118">
        <v>2.3689800000000001</v>
      </c>
      <c r="CS128" s="118">
        <v>2.1053500000000001</v>
      </c>
      <c r="CT128" s="118">
        <v>1.85754</v>
      </c>
      <c r="CU128" s="118">
        <v>1.6241099999999999</v>
      </c>
      <c r="CV128" s="118">
        <v>1.4036500000000001</v>
      </c>
      <c r="CW128" s="118">
        <v>1.1948300000000001</v>
      </c>
      <c r="CX128" s="118">
        <v>0.99634</v>
      </c>
      <c r="CY128" s="118">
        <v>0.80691999999999997</v>
      </c>
      <c r="CZ128" s="118">
        <v>0.62531999999999999</v>
      </c>
      <c r="DA128" s="118">
        <v>0.45034999999999997</v>
      </c>
      <c r="DB128" s="118">
        <v>0.28081</v>
      </c>
      <c r="DC128" s="118">
        <v>0.11554</v>
      </c>
      <c r="DD128" s="118">
        <v>-4.6580000000000003E-2</v>
      </c>
      <c r="DE128" s="118">
        <v>-0.20668</v>
      </c>
      <c r="DF128" s="118">
        <v>-0.36586999999999997</v>
      </c>
      <c r="DG128" s="118">
        <v>-0.52522999999999997</v>
      </c>
      <c r="DH128" s="118">
        <v>-0.68583000000000005</v>
      </c>
      <c r="DI128" s="118">
        <v>-0.84870999999999996</v>
      </c>
      <c r="DJ128" s="118">
        <v>-1.0149300000000001</v>
      </c>
      <c r="DK128" s="118">
        <v>-1.1854800000000001</v>
      </c>
      <c r="DL128" s="118">
        <v>-1.3613599999999999</v>
      </c>
      <c r="DM128" s="118">
        <v>-1.5435300000000001</v>
      </c>
      <c r="DN128" s="118">
        <v>-1.7329399999999999</v>
      </c>
      <c r="DO128" s="118">
        <v>-1.93049</v>
      </c>
      <c r="DP128" s="118">
        <v>-2.13706</v>
      </c>
      <c r="DQ128" s="118">
        <v>-2.3534899999999999</v>
      </c>
      <c r="DR128" s="118">
        <v>-2.5805799999999999</v>
      </c>
      <c r="DS128" s="118">
        <v>-2.8191099999999998</v>
      </c>
      <c r="DT128" s="118">
        <v>-3.0697899999999998</v>
      </c>
      <c r="DU128" s="118">
        <v>-3.3333200000000001</v>
      </c>
      <c r="DV128" s="118">
        <v>-3.6103299999999998</v>
      </c>
      <c r="DW128" s="118">
        <v>-3.90144</v>
      </c>
      <c r="DX128" s="118">
        <v>-4.2072000000000003</v>
      </c>
      <c r="DY128" s="118">
        <v>-4.5281500000000001</v>
      </c>
      <c r="DZ128" s="118">
        <v>-4.8647999999999998</v>
      </c>
      <c r="EA128" s="118">
        <v>-5.2176099999999996</v>
      </c>
      <c r="EB128" s="118">
        <v>-5.5870499999999996</v>
      </c>
      <c r="EC128" s="118">
        <v>-5.9735500000000004</v>
      </c>
      <c r="ED128" s="118">
        <v>-6.3775599999999999</v>
      </c>
      <c r="EE128" s="118">
        <v>-6.7994899999999996</v>
      </c>
      <c r="EF128" s="118">
        <v>-7.2398100000000003</v>
      </c>
      <c r="EG128" s="118">
        <v>-7.6989400000000003</v>
      </c>
      <c r="EH128" s="118">
        <v>-8.1773399999999992</v>
      </c>
      <c r="EI128" s="118">
        <v>-8.6754999999999995</v>
      </c>
      <c r="EJ128" s="118">
        <v>-9.1939200000000003</v>
      </c>
      <c r="EK128" s="118">
        <v>-9.7331099999999999</v>
      </c>
      <c r="EL128" s="118">
        <v>-10.29365</v>
      </c>
      <c r="EM128" s="118">
        <v>-10.87608</v>
      </c>
      <c r="EN128" s="118">
        <v>-11.48099</v>
      </c>
      <c r="EO128" s="118">
        <v>-12.108969999999999</v>
      </c>
      <c r="EP128" s="118">
        <v>-12.760630000000001</v>
      </c>
      <c r="EQ128" s="118">
        <v>-13.43656</v>
      </c>
      <c r="ER128" s="118">
        <v>-14.13734</v>
      </c>
      <c r="ES128" s="118">
        <v>-14.8635</v>
      </c>
      <c r="ET128" s="118">
        <v>-15.615550000000001</v>
      </c>
      <c r="EU128" s="118">
        <v>-16.393940000000001</v>
      </c>
      <c r="EV128" s="118">
        <v>-17.199059999999999</v>
      </c>
      <c r="EW128" s="118">
        <v>-18.031179999999999</v>
      </c>
      <c r="EX128" s="118">
        <v>-18.89049</v>
      </c>
      <c r="EY128" s="118">
        <v>-19.77703</v>
      </c>
      <c r="EZ128" s="118">
        <v>-20.690740000000002</v>
      </c>
      <c r="FA128" s="118">
        <v>-21.631399999999999</v>
      </c>
      <c r="FB128" s="118">
        <v>-22.59864</v>
      </c>
      <c r="FC128" s="118">
        <v>-23.591830000000002</v>
      </c>
      <c r="FD128" s="118">
        <v>-24.61027</v>
      </c>
      <c r="FE128" s="118">
        <v>-25.65305</v>
      </c>
      <c r="FF128" s="118">
        <v>-26.71902</v>
      </c>
      <c r="FG128" s="118">
        <v>-27.80697</v>
      </c>
      <c r="FH128" s="118">
        <v>-28.915410000000001</v>
      </c>
      <c r="FI128" s="118">
        <v>-30.042840000000002</v>
      </c>
      <c r="FJ128" s="118">
        <v>-31.187650000000001</v>
      </c>
      <c r="FK128" s="118">
        <v>-32.348239999999997</v>
      </c>
      <c r="FL128" s="118">
        <v>-33.523290000000003</v>
      </c>
      <c r="FM128" s="118">
        <v>-34.711539999999999</v>
      </c>
      <c r="FN128" s="118">
        <v>-35.912289999999999</v>
      </c>
      <c r="FO128" s="118">
        <v>-37.125619999999998</v>
      </c>
      <c r="FP128" s="118">
        <v>-38.352739999999997</v>
      </c>
      <c r="FQ128" s="118">
        <v>-39.596530000000001</v>
      </c>
      <c r="FR128" s="118">
        <v>-40.862259999999999</v>
      </c>
      <c r="FS128" s="118">
        <v>-42.158670000000001</v>
      </c>
      <c r="FT128" s="118">
        <v>-43.499130000000001</v>
      </c>
      <c r="FU128" s="118">
        <v>-44.904249999999998</v>
      </c>
      <c r="FV128" s="118">
        <v>-46.405119999999997</v>
      </c>
      <c r="FW128" s="118">
        <v>-48.048699999999997</v>
      </c>
      <c r="FX128" s="118">
        <v>-49.906869999999998</v>
      </c>
      <c r="FY128" s="118">
        <v>-52.092210000000001</v>
      </c>
      <c r="FZ128" s="227">
        <v>-42.083333333333336</v>
      </c>
    </row>
    <row r="129" spans="1:182">
      <c r="A129" s="226">
        <v>-58</v>
      </c>
      <c r="B129" s="118">
        <v>88.180809999999994</v>
      </c>
      <c r="C129" s="118">
        <v>86.404089999999997</v>
      </c>
      <c r="D129" s="118">
        <v>84.704179999999994</v>
      </c>
      <c r="E129" s="118">
        <v>83.083609999999993</v>
      </c>
      <c r="F129" s="118">
        <v>81.543620000000004</v>
      </c>
      <c r="G129" s="118">
        <v>80.084370000000007</v>
      </c>
      <c r="H129" s="118">
        <v>78.704980000000006</v>
      </c>
      <c r="I129" s="118">
        <v>77.403750000000002</v>
      </c>
      <c r="J129" s="118">
        <v>76.178269999999998</v>
      </c>
      <c r="K129" s="118">
        <v>75.025570000000002</v>
      </c>
      <c r="L129" s="118">
        <v>73.942229999999995</v>
      </c>
      <c r="M129" s="118">
        <v>72.924499999999995</v>
      </c>
      <c r="N129" s="118">
        <v>71.968440000000001</v>
      </c>
      <c r="O129" s="118">
        <v>71.069940000000003</v>
      </c>
      <c r="P129" s="118">
        <v>70.22484</v>
      </c>
      <c r="Q129" s="118">
        <v>69.428939999999997</v>
      </c>
      <c r="R129" s="118">
        <v>68.678070000000005</v>
      </c>
      <c r="S129" s="118">
        <v>67.968149999999994</v>
      </c>
      <c r="T129" s="118">
        <v>67.295159999999996</v>
      </c>
      <c r="U129" s="118">
        <v>66.655190000000005</v>
      </c>
      <c r="V129" s="118">
        <v>66.044430000000006</v>
      </c>
      <c r="W129" s="118">
        <v>65.459209999999999</v>
      </c>
      <c r="X129" s="118">
        <v>64.895960000000002</v>
      </c>
      <c r="Y129" s="118">
        <v>64.351219999999998</v>
      </c>
      <c r="Z129" s="118">
        <v>63.821620000000003</v>
      </c>
      <c r="AA129" s="118">
        <v>63.303899999999999</v>
      </c>
      <c r="AB129" s="118">
        <v>62.79486</v>
      </c>
      <c r="AC129" s="118">
        <v>62.291379999999997</v>
      </c>
      <c r="AD129" s="118">
        <v>61.790399999999998</v>
      </c>
      <c r="AE129" s="118">
        <v>61.288910000000001</v>
      </c>
      <c r="AF129" s="118">
        <v>60.783909999999999</v>
      </c>
      <c r="AG129" s="118">
        <v>60.272440000000003</v>
      </c>
      <c r="AH129" s="118">
        <v>59.751539999999999</v>
      </c>
      <c r="AI129" s="118">
        <v>59.218269999999997</v>
      </c>
      <c r="AJ129" s="118">
        <v>58.669690000000003</v>
      </c>
      <c r="AK129" s="118">
        <v>58.102829999999997</v>
      </c>
      <c r="AL129" s="118">
        <v>57.514780000000002</v>
      </c>
      <c r="AM129" s="118">
        <v>56.902549999999998</v>
      </c>
      <c r="AN129" s="118">
        <v>56.263240000000003</v>
      </c>
      <c r="AO129" s="118">
        <v>55.59395</v>
      </c>
      <c r="AP129" s="118">
        <v>54.891820000000003</v>
      </c>
      <c r="AQ129" s="118">
        <v>54.154060000000001</v>
      </c>
      <c r="AR129" s="118">
        <v>53.378030000000003</v>
      </c>
      <c r="AS129" s="118">
        <v>52.561190000000003</v>
      </c>
      <c r="AT129" s="118">
        <v>51.701230000000002</v>
      </c>
      <c r="AU129" s="118">
        <v>50.796059999999997</v>
      </c>
      <c r="AV129" s="118">
        <v>49.84393</v>
      </c>
      <c r="AW129" s="118">
        <v>48.843420000000002</v>
      </c>
      <c r="AX129" s="118">
        <v>47.793590000000002</v>
      </c>
      <c r="AY129" s="118">
        <v>46.694029999999998</v>
      </c>
      <c r="AZ129" s="118">
        <v>45.54486</v>
      </c>
      <c r="BA129" s="118">
        <v>44.346879999999999</v>
      </c>
      <c r="BB129" s="118">
        <v>43.101619999999997</v>
      </c>
      <c r="BC129" s="118">
        <v>41.811329999999998</v>
      </c>
      <c r="BD129" s="118">
        <v>40.479019999999998</v>
      </c>
      <c r="BE129" s="118">
        <v>39.108519999999999</v>
      </c>
      <c r="BF129" s="118">
        <v>37.704389999999997</v>
      </c>
      <c r="BG129" s="118">
        <v>36.271900000000002</v>
      </c>
      <c r="BH129" s="118">
        <v>34.81691</v>
      </c>
      <c r="BI129" s="118">
        <v>33.345829999999999</v>
      </c>
      <c r="BJ129" s="118">
        <v>31.86544</v>
      </c>
      <c r="BK129" s="118">
        <v>30.382709999999999</v>
      </c>
      <c r="BL129" s="118">
        <v>28.904710000000001</v>
      </c>
      <c r="BM129" s="118">
        <v>27.43844</v>
      </c>
      <c r="BN129" s="118">
        <v>25.990600000000001</v>
      </c>
      <c r="BO129" s="118">
        <v>24.56757</v>
      </c>
      <c r="BP129" s="118">
        <v>23.175160000000002</v>
      </c>
      <c r="BQ129" s="118">
        <v>21.8186</v>
      </c>
      <c r="BR129" s="118">
        <v>20.502400000000002</v>
      </c>
      <c r="BS129" s="118">
        <v>19.230409999999999</v>
      </c>
      <c r="BT129" s="118">
        <v>18.00564</v>
      </c>
      <c r="BU129" s="118">
        <v>16.83052</v>
      </c>
      <c r="BV129" s="118">
        <v>15.706670000000001</v>
      </c>
      <c r="BW129" s="118">
        <v>14.635059999999999</v>
      </c>
      <c r="BX129" s="118">
        <v>13.61613</v>
      </c>
      <c r="BY129" s="118">
        <v>12.649749999999999</v>
      </c>
      <c r="BZ129" s="118">
        <v>11.735340000000001</v>
      </c>
      <c r="CA129" s="118">
        <v>10.87194</v>
      </c>
      <c r="CB129" s="118">
        <v>10.058260000000001</v>
      </c>
      <c r="CC129" s="118">
        <v>9.2927400000000002</v>
      </c>
      <c r="CD129" s="118">
        <v>8.57362</v>
      </c>
      <c r="CE129" s="118">
        <v>7.8990200000000002</v>
      </c>
      <c r="CF129" s="118">
        <v>7.2668999999999997</v>
      </c>
      <c r="CG129" s="118">
        <v>6.6752000000000002</v>
      </c>
      <c r="CH129" s="118">
        <v>6.1218000000000004</v>
      </c>
      <c r="CI129" s="118">
        <v>5.60459</v>
      </c>
      <c r="CJ129" s="118">
        <v>5.1214500000000003</v>
      </c>
      <c r="CK129" s="118">
        <v>4.6703099999999997</v>
      </c>
      <c r="CL129" s="118">
        <v>4.2491500000000002</v>
      </c>
      <c r="CM129" s="118">
        <v>3.8559800000000002</v>
      </c>
      <c r="CN129" s="119">
        <v>3.4892599999999998</v>
      </c>
      <c r="CO129" s="118">
        <v>3.1463999999999999</v>
      </c>
      <c r="CP129" s="118">
        <v>2.8260000000000001</v>
      </c>
      <c r="CQ129" s="118">
        <v>2.5263499999999999</v>
      </c>
      <c r="CR129" s="118">
        <v>2.24579</v>
      </c>
      <c r="CS129" s="118">
        <v>1.98275</v>
      </c>
      <c r="CT129" s="118">
        <v>1.7357100000000001</v>
      </c>
      <c r="CU129" s="118">
        <v>1.50318</v>
      </c>
      <c r="CV129" s="118">
        <v>1.2837700000000001</v>
      </c>
      <c r="CW129" s="118">
        <v>1.0761000000000001</v>
      </c>
      <c r="CX129" s="118">
        <v>0.87885000000000002</v>
      </c>
      <c r="CY129" s="118">
        <v>0.69074000000000002</v>
      </c>
      <c r="CZ129" s="118">
        <v>0.51051000000000002</v>
      </c>
      <c r="DA129" s="118">
        <v>0.33695000000000003</v>
      </c>
      <c r="DB129" s="118">
        <v>0.16888</v>
      </c>
      <c r="DC129" s="118">
        <v>5.1200000000000004E-3</v>
      </c>
      <c r="DD129" s="118">
        <v>-0.15548000000000001</v>
      </c>
      <c r="DE129" s="118">
        <v>-0.31402000000000002</v>
      </c>
      <c r="DF129" s="118">
        <v>-0.47160999999999997</v>
      </c>
      <c r="DG129" s="118">
        <v>-0.62934000000000001</v>
      </c>
      <c r="DH129" s="118">
        <v>-0.78829000000000005</v>
      </c>
      <c r="DI129" s="118">
        <v>-0.94948999999999995</v>
      </c>
      <c r="DJ129" s="118">
        <v>-1.1139699999999999</v>
      </c>
      <c r="DK129" s="118">
        <v>-1.2827599999999999</v>
      </c>
      <c r="DL129" s="118">
        <v>-1.4568300000000001</v>
      </c>
      <c r="DM129" s="118">
        <v>-1.6371500000000001</v>
      </c>
      <c r="DN129" s="118">
        <v>-1.8246500000000001</v>
      </c>
      <c r="DO129" s="118">
        <v>-2.0202399999999998</v>
      </c>
      <c r="DP129" s="118">
        <v>-2.22479</v>
      </c>
      <c r="DQ129" s="118">
        <v>-2.43912</v>
      </c>
      <c r="DR129" s="118">
        <v>-2.6640600000000001</v>
      </c>
      <c r="DS129" s="118">
        <v>-2.90035</v>
      </c>
      <c r="DT129" s="118">
        <v>-3.1487099999999999</v>
      </c>
      <c r="DU129" s="118">
        <v>-3.4098199999999999</v>
      </c>
      <c r="DV129" s="118">
        <v>-3.68432</v>
      </c>
      <c r="DW129" s="118">
        <v>-3.9727999999999999</v>
      </c>
      <c r="DX129" s="118">
        <v>-4.2758200000000004</v>
      </c>
      <c r="DY129" s="118">
        <v>-4.5938999999999997</v>
      </c>
      <c r="DZ129" s="118">
        <v>-4.9275500000000001</v>
      </c>
      <c r="EA129" s="118">
        <v>-5.2772300000000003</v>
      </c>
      <c r="EB129" s="118">
        <v>-5.64337</v>
      </c>
      <c r="EC129" s="118">
        <v>-6.0264199999999999</v>
      </c>
      <c r="ED129" s="118">
        <v>-6.4267899999999996</v>
      </c>
      <c r="EE129" s="118">
        <v>-6.8449200000000001</v>
      </c>
      <c r="EF129" s="118">
        <v>-7.2812200000000002</v>
      </c>
      <c r="EG129" s="118">
        <v>-7.7361300000000002</v>
      </c>
      <c r="EH129" s="118">
        <v>-8.2101000000000006</v>
      </c>
      <c r="EI129" s="118">
        <v>-8.7035800000000005</v>
      </c>
      <c r="EJ129" s="118">
        <v>-9.2170799999999993</v>
      </c>
      <c r="EK129" s="118">
        <v>-9.7511200000000002</v>
      </c>
      <c r="EL129" s="118">
        <v>-10.306190000000001</v>
      </c>
      <c r="EM129" s="118">
        <v>-10.88287</v>
      </c>
      <c r="EN129" s="118">
        <v>-11.481680000000001</v>
      </c>
      <c r="EO129" s="118">
        <v>-12.10323</v>
      </c>
      <c r="EP129" s="118">
        <v>-12.74807</v>
      </c>
      <c r="EQ129" s="118">
        <v>-13.41675</v>
      </c>
      <c r="ER129" s="118">
        <v>-14.109780000000001</v>
      </c>
      <c r="ES129" s="118">
        <v>-14.82769</v>
      </c>
      <c r="ET129" s="118">
        <v>-15.5709</v>
      </c>
      <c r="EU129" s="118">
        <v>-16.3398</v>
      </c>
      <c r="EV129" s="118">
        <v>-17.134699999999999</v>
      </c>
      <c r="EW129" s="118">
        <v>-17.9558</v>
      </c>
      <c r="EX129" s="118">
        <v>-18.803190000000001</v>
      </c>
      <c r="EY129" s="118">
        <v>-19.676819999999999</v>
      </c>
      <c r="EZ129" s="118">
        <v>-20.57657</v>
      </c>
      <c r="FA129" s="118">
        <v>-21.50207</v>
      </c>
      <c r="FB129" s="118">
        <v>-22.452870000000001</v>
      </c>
      <c r="FC129" s="118">
        <v>-23.428290000000001</v>
      </c>
      <c r="FD129" s="118">
        <v>-24.427530000000001</v>
      </c>
      <c r="FE129" s="118">
        <v>-25.449580000000001</v>
      </c>
      <c r="FF129" s="118">
        <v>-26.49325</v>
      </c>
      <c r="FG129" s="118">
        <v>-27.557259999999999</v>
      </c>
      <c r="FH129" s="118">
        <v>-28.640139999999999</v>
      </c>
      <c r="FI129" s="118">
        <v>-29.740320000000001</v>
      </c>
      <c r="FJ129" s="118">
        <v>-30.85622</v>
      </c>
      <c r="FK129" s="118">
        <v>-31.98629</v>
      </c>
      <c r="FL129" s="118">
        <v>-33.129240000000003</v>
      </c>
      <c r="FM129" s="118">
        <v>-34.283830000000002</v>
      </c>
      <c r="FN129" s="118">
        <v>-35.449469999999998</v>
      </c>
      <c r="FO129" s="118">
        <v>-36.626280000000001</v>
      </c>
      <c r="FP129" s="118">
        <v>-37.815539999999999</v>
      </c>
      <c r="FQ129" s="118">
        <v>-39.020150000000001</v>
      </c>
      <c r="FR129" s="118">
        <v>-40.245350000000002</v>
      </c>
      <c r="FS129" s="118">
        <v>-41.499830000000003</v>
      </c>
      <c r="FT129" s="118">
        <v>-42.79683</v>
      </c>
      <c r="FU129" s="118">
        <v>-44.156750000000002</v>
      </c>
      <c r="FV129" s="118">
        <v>-45.610419999999998</v>
      </c>
      <c r="FW129" s="118">
        <v>-47.204590000000003</v>
      </c>
      <c r="FX129" s="118">
        <v>-49.011110000000002</v>
      </c>
      <c r="FY129" s="118">
        <v>-51.143419999999999</v>
      </c>
      <c r="FZ129" s="227">
        <v>-41.083333333333336</v>
      </c>
    </row>
    <row r="130" spans="1:182">
      <c r="A130" s="226">
        <v>-57</v>
      </c>
      <c r="B130" s="118">
        <v>87.180800000000005</v>
      </c>
      <c r="C130" s="118">
        <v>85.401480000000006</v>
      </c>
      <c r="D130" s="118">
        <v>83.701049999999995</v>
      </c>
      <c r="E130" s="118">
        <v>82.081800000000001</v>
      </c>
      <c r="F130" s="118">
        <v>80.544830000000005</v>
      </c>
      <c r="G130" s="118">
        <v>79.09008</v>
      </c>
      <c r="H130" s="118">
        <v>77.716539999999995</v>
      </c>
      <c r="I130" s="118">
        <v>76.422359999999998</v>
      </c>
      <c r="J130" s="118">
        <v>75.205039999999997</v>
      </c>
      <c r="K130" s="118">
        <v>74.061480000000003</v>
      </c>
      <c r="L130" s="118">
        <v>72.988209999999995</v>
      </c>
      <c r="M130" s="118">
        <v>71.98142</v>
      </c>
      <c r="N130" s="118">
        <v>71.037109999999998</v>
      </c>
      <c r="O130" s="118">
        <v>70.151179999999997</v>
      </c>
      <c r="P130" s="118">
        <v>69.319410000000005</v>
      </c>
      <c r="Q130" s="118">
        <v>68.537620000000004</v>
      </c>
      <c r="R130" s="118">
        <v>67.801630000000003</v>
      </c>
      <c r="S130" s="118">
        <v>67.107349999999997</v>
      </c>
      <c r="T130" s="118">
        <v>66.450760000000002</v>
      </c>
      <c r="U130" s="118">
        <v>65.827950000000001</v>
      </c>
      <c r="V130" s="118">
        <v>65.235110000000006</v>
      </c>
      <c r="W130" s="118">
        <v>64.668570000000003</v>
      </c>
      <c r="X130" s="118">
        <v>64.124719999999996</v>
      </c>
      <c r="Y130" s="118">
        <v>63.60013</v>
      </c>
      <c r="Z130" s="118">
        <v>63.091389999999997</v>
      </c>
      <c r="AA130" s="118">
        <v>62.595239999999997</v>
      </c>
      <c r="AB130" s="118">
        <v>62.108429999999998</v>
      </c>
      <c r="AC130" s="118">
        <v>61.627839999999999</v>
      </c>
      <c r="AD130" s="118">
        <v>61.150370000000002</v>
      </c>
      <c r="AE130" s="118">
        <v>60.672969999999999</v>
      </c>
      <c r="AF130" s="118">
        <v>60.192619999999998</v>
      </c>
      <c r="AG130" s="118">
        <v>59.706330000000001</v>
      </c>
      <c r="AH130" s="118">
        <v>59.211100000000002</v>
      </c>
      <c r="AI130" s="118">
        <v>58.703949999999999</v>
      </c>
      <c r="AJ130" s="118">
        <v>58.181910000000002</v>
      </c>
      <c r="AK130" s="118">
        <v>57.641979999999997</v>
      </c>
      <c r="AL130" s="118">
        <v>57.081200000000003</v>
      </c>
      <c r="AM130" s="118">
        <v>56.496560000000002</v>
      </c>
      <c r="AN130" s="118">
        <v>55.885109999999997</v>
      </c>
      <c r="AO130" s="118">
        <v>55.24391</v>
      </c>
      <c r="AP130" s="118">
        <v>54.570039999999999</v>
      </c>
      <c r="AQ130" s="118">
        <v>53.860669999999999</v>
      </c>
      <c r="AR130" s="118">
        <v>53.11307</v>
      </c>
      <c r="AS130" s="118">
        <v>52.324640000000002</v>
      </c>
      <c r="AT130" s="118">
        <v>51.49295</v>
      </c>
      <c r="AU130" s="118">
        <v>50.615819999999999</v>
      </c>
      <c r="AV130" s="118">
        <v>49.69135</v>
      </c>
      <c r="AW130" s="118">
        <v>48.71799</v>
      </c>
      <c r="AX130" s="118">
        <v>47.694589999999998</v>
      </c>
      <c r="AY130" s="118">
        <v>46.620539999999998</v>
      </c>
      <c r="AZ130" s="118">
        <v>45.49577</v>
      </c>
      <c r="BA130" s="118">
        <v>44.320860000000003</v>
      </c>
      <c r="BB130" s="118">
        <v>43.097050000000003</v>
      </c>
      <c r="BC130" s="118">
        <v>41.82638</v>
      </c>
      <c r="BD130" s="118">
        <v>40.51164</v>
      </c>
      <c r="BE130" s="118">
        <v>39.15643</v>
      </c>
      <c r="BF130" s="118">
        <v>37.765120000000003</v>
      </c>
      <c r="BG130" s="118">
        <v>36.342840000000002</v>
      </c>
      <c r="BH130" s="118">
        <v>34.89537</v>
      </c>
      <c r="BI130" s="118">
        <v>33.429049999999997</v>
      </c>
      <c r="BJ130" s="118">
        <v>31.950679999999998</v>
      </c>
      <c r="BK130" s="118">
        <v>30.46733</v>
      </c>
      <c r="BL130" s="118">
        <v>28.9862</v>
      </c>
      <c r="BM130" s="118">
        <v>27.514500000000002</v>
      </c>
      <c r="BN130" s="118">
        <v>26.059200000000001</v>
      </c>
      <c r="BO130" s="118">
        <v>24.626930000000002</v>
      </c>
      <c r="BP130" s="118">
        <v>23.22383</v>
      </c>
      <c r="BQ130" s="118">
        <v>21.855429999999998</v>
      </c>
      <c r="BR130" s="118">
        <v>20.526589999999999</v>
      </c>
      <c r="BS130" s="118">
        <v>19.241440000000001</v>
      </c>
      <c r="BT130" s="118">
        <v>18.003319999999999</v>
      </c>
      <c r="BU130" s="118">
        <v>16.81485</v>
      </c>
      <c r="BV130" s="118">
        <v>15.67792</v>
      </c>
      <c r="BW130" s="118">
        <v>14.5937</v>
      </c>
      <c r="BX130" s="118">
        <v>13.56277</v>
      </c>
      <c r="BY130" s="118">
        <v>12.58512</v>
      </c>
      <c r="BZ130" s="118">
        <v>11.660270000000001</v>
      </c>
      <c r="CA130" s="118">
        <v>10.78731</v>
      </c>
      <c r="CB130" s="118">
        <v>9.9649699999999992</v>
      </c>
      <c r="CC130" s="118">
        <v>9.1917100000000005</v>
      </c>
      <c r="CD130" s="118">
        <v>8.4657699999999991</v>
      </c>
      <c r="CE130" s="118">
        <v>7.7852100000000002</v>
      </c>
      <c r="CF130" s="118">
        <v>7.1479799999999996</v>
      </c>
      <c r="CG130" s="118">
        <v>6.5519699999999998</v>
      </c>
      <c r="CH130" s="118">
        <v>5.9950000000000001</v>
      </c>
      <c r="CI130" s="118">
        <v>5.4748900000000003</v>
      </c>
      <c r="CJ130" s="118">
        <v>4.98949</v>
      </c>
      <c r="CK130" s="118">
        <v>4.5366499999999998</v>
      </c>
      <c r="CL130" s="118">
        <v>4.1142899999999996</v>
      </c>
      <c r="CM130" s="118">
        <v>3.7203900000000001</v>
      </c>
      <c r="CN130" s="119">
        <v>3.3533200000000001</v>
      </c>
      <c r="CO130" s="118">
        <v>3.0104600000000001</v>
      </c>
      <c r="CP130" s="118">
        <v>2.6903700000000002</v>
      </c>
      <c r="CQ130" s="118">
        <v>2.39127</v>
      </c>
      <c r="CR130" s="118">
        <v>2.1114999999999999</v>
      </c>
      <c r="CS130" s="118">
        <v>1.8494299999999999</v>
      </c>
      <c r="CT130" s="118">
        <v>1.6034999999999999</v>
      </c>
      <c r="CU130" s="118">
        <v>1.3722300000000001</v>
      </c>
      <c r="CV130" s="118">
        <v>1.1541699999999999</v>
      </c>
      <c r="CW130" s="118">
        <v>0.94794999999999996</v>
      </c>
      <c r="CX130" s="118">
        <v>0.75221000000000005</v>
      </c>
      <c r="CY130" s="118">
        <v>0.56567000000000001</v>
      </c>
      <c r="CZ130" s="118">
        <v>0.38706000000000002</v>
      </c>
      <c r="DA130" s="118">
        <v>0.21517</v>
      </c>
      <c r="DB130" s="118">
        <v>4.879E-2</v>
      </c>
      <c r="DC130" s="118">
        <v>-0.11323999999999999</v>
      </c>
      <c r="DD130" s="118">
        <v>-0.27206000000000002</v>
      </c>
      <c r="DE130" s="118">
        <v>-0.42880000000000001</v>
      </c>
      <c r="DF130" s="118">
        <v>-0.58455999999999997</v>
      </c>
      <c r="DG130" s="118">
        <v>-0.74041999999999997</v>
      </c>
      <c r="DH130" s="118">
        <v>-0.89744999999999997</v>
      </c>
      <c r="DI130" s="118">
        <v>-1.0566800000000001</v>
      </c>
      <c r="DJ130" s="118">
        <v>-1.21916</v>
      </c>
      <c r="DK130" s="118">
        <v>-1.3858699999999999</v>
      </c>
      <c r="DL130" s="118">
        <v>-1.5578000000000001</v>
      </c>
      <c r="DM130" s="118">
        <v>-1.7359199999999999</v>
      </c>
      <c r="DN130" s="118">
        <v>-1.9211400000000001</v>
      </c>
      <c r="DO130" s="118">
        <v>-2.1143700000000001</v>
      </c>
      <c r="DP130" s="118">
        <v>-2.3164600000000002</v>
      </c>
      <c r="DQ130" s="118">
        <v>-2.5282499999999999</v>
      </c>
      <c r="DR130" s="118">
        <v>-2.75054</v>
      </c>
      <c r="DS130" s="118">
        <v>-2.9840900000000001</v>
      </c>
      <c r="DT130" s="118">
        <v>-3.22959</v>
      </c>
      <c r="DU130" s="118">
        <v>-3.4877199999999999</v>
      </c>
      <c r="DV130" s="118">
        <v>-3.7591100000000002</v>
      </c>
      <c r="DW130" s="118">
        <v>-4.0443499999999997</v>
      </c>
      <c r="DX130" s="118">
        <v>-4.3439899999999998</v>
      </c>
      <c r="DY130" s="118">
        <v>-4.65855</v>
      </c>
      <c r="DZ130" s="118">
        <v>-4.9885099999999998</v>
      </c>
      <c r="EA130" s="118">
        <v>-5.3343499999999997</v>
      </c>
      <c r="EB130" s="118">
        <v>-5.6964800000000002</v>
      </c>
      <c r="EC130" s="118">
        <v>-6.0753300000000001</v>
      </c>
      <c r="ED130" s="118">
        <v>-6.47133</v>
      </c>
      <c r="EE130" s="118">
        <v>-6.8848799999999999</v>
      </c>
      <c r="EF130" s="118">
        <v>-7.3164100000000003</v>
      </c>
      <c r="EG130" s="118">
        <v>-7.7663399999999996</v>
      </c>
      <c r="EH130" s="118">
        <v>-8.2350999999999992</v>
      </c>
      <c r="EI130" s="118">
        <v>-8.72316</v>
      </c>
      <c r="EJ130" s="118">
        <v>-9.2309900000000003</v>
      </c>
      <c r="EK130" s="118">
        <v>-9.7590900000000005</v>
      </c>
      <c r="EL130" s="118">
        <v>-10.307969999999999</v>
      </c>
      <c r="EM130" s="118">
        <v>-10.87814</v>
      </c>
      <c r="EN130" s="118">
        <v>-11.470140000000001</v>
      </c>
      <c r="EO130" s="118">
        <v>-12.084540000000001</v>
      </c>
      <c r="EP130" s="118">
        <v>-12.72185</v>
      </c>
      <c r="EQ130" s="118">
        <v>-13.3826</v>
      </c>
      <c r="ER130" s="118">
        <v>-14.06724</v>
      </c>
      <c r="ES130" s="118">
        <v>-14.776260000000001</v>
      </c>
      <c r="ET130" s="118">
        <v>-15.510020000000001</v>
      </c>
      <c r="EU130" s="118">
        <v>-16.26885</v>
      </c>
      <c r="EV130" s="118">
        <v>-17.052990000000001</v>
      </c>
      <c r="EW130" s="118">
        <v>-17.862559999999998</v>
      </c>
      <c r="EX130" s="118">
        <v>-18.697559999999999</v>
      </c>
      <c r="EY130" s="118">
        <v>-19.557880000000001</v>
      </c>
      <c r="EZ130" s="118">
        <v>-20.443290000000001</v>
      </c>
      <c r="FA130" s="118">
        <v>-21.353339999999999</v>
      </c>
      <c r="FB130" s="118">
        <v>-22.287489999999998</v>
      </c>
      <c r="FC130" s="118">
        <v>-23.244990000000001</v>
      </c>
      <c r="FD130" s="118">
        <v>-24.22495</v>
      </c>
      <c r="FE130" s="118">
        <v>-25.226299999999998</v>
      </c>
      <c r="FF130" s="118">
        <v>-26.247810000000001</v>
      </c>
      <c r="FG130" s="118">
        <v>-27.28811</v>
      </c>
      <c r="FH130" s="118">
        <v>-28.345770000000002</v>
      </c>
      <c r="FI130" s="118">
        <v>-29.419160000000002</v>
      </c>
      <c r="FJ130" s="118">
        <v>-30.50676</v>
      </c>
      <c r="FK130" s="118">
        <v>-31.607060000000001</v>
      </c>
      <c r="FL130" s="118">
        <v>-32.718730000000001</v>
      </c>
      <c r="FM130" s="118">
        <v>-33.840649999999997</v>
      </c>
      <c r="FN130" s="118">
        <v>-34.972290000000001</v>
      </c>
      <c r="FO130" s="118">
        <v>-36.113810000000001</v>
      </c>
      <c r="FP130" s="118">
        <v>-37.266530000000003</v>
      </c>
      <c r="FQ130" s="118">
        <v>-38.433369999999996</v>
      </c>
      <c r="FR130" s="118">
        <v>-39.619540000000001</v>
      </c>
      <c r="FS130" s="118">
        <v>-40.833649999999999</v>
      </c>
      <c r="FT130" s="118">
        <v>-42.088760000000001</v>
      </c>
      <c r="FU130" s="118">
        <v>-43.405050000000003</v>
      </c>
      <c r="FV130" s="118">
        <v>-44.813049999999997</v>
      </c>
      <c r="FW130" s="118">
        <v>-46.35915</v>
      </c>
      <c r="FX130" s="118">
        <v>-48.115099999999998</v>
      </c>
      <c r="FY130" s="118">
        <v>-50.194940000000003</v>
      </c>
      <c r="FZ130" s="227">
        <v>-40.1</v>
      </c>
    </row>
    <row r="131" spans="1:182">
      <c r="A131" s="226">
        <v>-56</v>
      </c>
      <c r="B131" s="118">
        <v>86.180800000000005</v>
      </c>
      <c r="C131" s="118">
        <v>84.399420000000006</v>
      </c>
      <c r="D131" s="118">
        <v>82.69896</v>
      </c>
      <c r="E131" s="118">
        <v>81.081500000000005</v>
      </c>
      <c r="F131" s="118">
        <v>79.547939999999997</v>
      </c>
      <c r="G131" s="118">
        <v>78.098039999999997</v>
      </c>
      <c r="H131" s="118">
        <v>76.730630000000005</v>
      </c>
      <c r="I131" s="118">
        <v>75.443709999999996</v>
      </c>
      <c r="J131" s="118">
        <v>74.234650000000002</v>
      </c>
      <c r="K131" s="118">
        <v>73.100290000000001</v>
      </c>
      <c r="L131" s="118">
        <v>72.03707</v>
      </c>
      <c r="M131" s="118">
        <v>71.041120000000006</v>
      </c>
      <c r="N131" s="118">
        <v>70.108419999999995</v>
      </c>
      <c r="O131" s="118">
        <v>69.234819999999999</v>
      </c>
      <c r="P131" s="118">
        <v>68.4161</v>
      </c>
      <c r="Q131" s="118">
        <v>67.648070000000004</v>
      </c>
      <c r="R131" s="118">
        <v>66.926540000000003</v>
      </c>
      <c r="S131" s="118">
        <v>66.247429999999994</v>
      </c>
      <c r="T131" s="118">
        <v>65.606719999999996</v>
      </c>
      <c r="U131" s="118">
        <v>65.000500000000002</v>
      </c>
      <c r="V131" s="118">
        <v>64.424970000000002</v>
      </c>
      <c r="W131" s="118">
        <v>63.876440000000002</v>
      </c>
      <c r="X131" s="118">
        <v>63.351309999999998</v>
      </c>
      <c r="Y131" s="118">
        <v>62.846119999999999</v>
      </c>
      <c r="Z131" s="118">
        <v>62.357489999999999</v>
      </c>
      <c r="AA131" s="118">
        <v>61.882100000000001</v>
      </c>
      <c r="AB131" s="118">
        <v>61.416710000000002</v>
      </c>
      <c r="AC131" s="118">
        <v>60.958150000000003</v>
      </c>
      <c r="AD131" s="118">
        <v>60.503309999999999</v>
      </c>
      <c r="AE131" s="118">
        <v>60.049120000000002</v>
      </c>
      <c r="AF131" s="118">
        <v>59.59252</v>
      </c>
      <c r="AG131" s="118">
        <v>59.130479999999999</v>
      </c>
      <c r="AH131" s="118">
        <v>58.659979999999997</v>
      </c>
      <c r="AI131" s="118">
        <v>58.17801</v>
      </c>
      <c r="AJ131" s="118">
        <v>57.681550000000001</v>
      </c>
      <c r="AK131" s="118">
        <v>57.167589999999997</v>
      </c>
      <c r="AL131" s="118">
        <v>56.633110000000002</v>
      </c>
      <c r="AM131" s="118">
        <v>56.075099999999999</v>
      </c>
      <c r="AN131" s="118">
        <v>55.490549999999999</v>
      </c>
      <c r="AO131" s="118">
        <v>54.876480000000001</v>
      </c>
      <c r="AP131" s="118">
        <v>54.22992</v>
      </c>
      <c r="AQ131" s="118">
        <v>53.548000000000002</v>
      </c>
      <c r="AR131" s="118">
        <v>52.827910000000003</v>
      </c>
      <c r="AS131" s="118">
        <v>52.066989999999997</v>
      </c>
      <c r="AT131" s="118">
        <v>51.262709999999998</v>
      </c>
      <c r="AU131" s="118">
        <v>50.412779999999998</v>
      </c>
      <c r="AV131" s="118">
        <v>49.515169999999998</v>
      </c>
      <c r="AW131" s="118">
        <v>48.568179999999998</v>
      </c>
      <c r="AX131" s="118">
        <v>47.570500000000003</v>
      </c>
      <c r="AY131" s="118">
        <v>46.521320000000003</v>
      </c>
      <c r="AZ131" s="118">
        <v>45.420360000000002</v>
      </c>
      <c r="BA131" s="118">
        <v>44.267969999999998</v>
      </c>
      <c r="BB131" s="118">
        <v>43.065170000000002</v>
      </c>
      <c r="BC131" s="118">
        <v>41.813740000000003</v>
      </c>
      <c r="BD131" s="118">
        <v>40.516249999999999</v>
      </c>
      <c r="BE131" s="118">
        <v>39.176079999999999</v>
      </c>
      <c r="BF131" s="118">
        <v>37.797420000000002</v>
      </c>
      <c r="BG131" s="118">
        <v>36.385240000000003</v>
      </c>
      <c r="BH131" s="118">
        <v>34.945230000000002</v>
      </c>
      <c r="BI131" s="118">
        <v>33.483669999999996</v>
      </c>
      <c r="BJ131" s="118">
        <v>32.007370000000002</v>
      </c>
      <c r="BK131" s="118">
        <v>30.523479999999999</v>
      </c>
      <c r="BL131" s="118">
        <v>29.039370000000002</v>
      </c>
      <c r="BM131" s="118">
        <v>27.562419999999999</v>
      </c>
      <c r="BN131" s="118">
        <v>26.09985</v>
      </c>
      <c r="BO131" s="118">
        <v>24.658580000000001</v>
      </c>
      <c r="BP131" s="118">
        <v>23.245049999999999</v>
      </c>
      <c r="BQ131" s="118">
        <v>21.86514</v>
      </c>
      <c r="BR131" s="118">
        <v>20.524000000000001</v>
      </c>
      <c r="BS131" s="118">
        <v>19.22606</v>
      </c>
      <c r="BT131" s="118">
        <v>17.97505</v>
      </c>
      <c r="BU131" s="118">
        <v>16.77374</v>
      </c>
      <c r="BV131" s="118">
        <v>15.62426</v>
      </c>
      <c r="BW131" s="118">
        <v>14.52801</v>
      </c>
      <c r="BX131" s="118">
        <v>13.4857</v>
      </c>
      <c r="BY131" s="118">
        <v>12.497439999999999</v>
      </c>
      <c r="BZ131" s="118">
        <v>11.56284</v>
      </c>
      <c r="CA131" s="118">
        <v>10.68102</v>
      </c>
      <c r="CB131" s="118">
        <v>9.8507499999999997</v>
      </c>
      <c r="CC131" s="118">
        <v>9.0704899999999995</v>
      </c>
      <c r="CD131" s="118">
        <v>8.3384599999999995</v>
      </c>
      <c r="CE131" s="118">
        <v>7.6526899999999998</v>
      </c>
      <c r="CF131" s="118">
        <v>7.0110900000000003</v>
      </c>
      <c r="CG131" s="118">
        <v>6.4114800000000001</v>
      </c>
      <c r="CH131" s="118">
        <v>5.8516399999999997</v>
      </c>
      <c r="CI131" s="118">
        <v>5.3293299999999997</v>
      </c>
      <c r="CJ131" s="118">
        <v>4.84232</v>
      </c>
      <c r="CK131" s="118">
        <v>4.3884100000000004</v>
      </c>
      <c r="CL131" s="118">
        <v>3.9654600000000002</v>
      </c>
      <c r="CM131" s="118">
        <v>3.57138</v>
      </c>
      <c r="CN131" s="119">
        <v>3.20451</v>
      </c>
      <c r="CO131" s="118">
        <v>2.8621599999999998</v>
      </c>
      <c r="CP131" s="118">
        <v>2.5428299999999999</v>
      </c>
      <c r="CQ131" s="118">
        <v>2.2447499999999998</v>
      </c>
      <c r="CR131" s="118">
        <v>1.96617</v>
      </c>
      <c r="CS131" s="118">
        <v>1.7054499999999999</v>
      </c>
      <c r="CT131" s="118">
        <v>1.4610000000000001</v>
      </c>
      <c r="CU131" s="118">
        <v>1.2313099999999999</v>
      </c>
      <c r="CV131" s="118">
        <v>1.0149300000000001</v>
      </c>
      <c r="CW131" s="118">
        <v>0.81042999999999998</v>
      </c>
      <c r="CX131" s="118">
        <v>0.61648999999999998</v>
      </c>
      <c r="CY131" s="118">
        <v>0.43178</v>
      </c>
      <c r="CZ131" s="118">
        <v>0.25505</v>
      </c>
      <c r="DA131" s="118">
        <v>8.5059999999999997E-2</v>
      </c>
      <c r="DB131" s="118">
        <v>-7.9369999999999996E-2</v>
      </c>
      <c r="DC131" s="118">
        <v>-0.23943</v>
      </c>
      <c r="DD131" s="118">
        <v>-0.39624999999999999</v>
      </c>
      <c r="DE131" s="118">
        <v>-0.55095000000000005</v>
      </c>
      <c r="DF131" s="118">
        <v>-0.70462999999999998</v>
      </c>
      <c r="DG131" s="118">
        <v>-0.85836000000000001</v>
      </c>
      <c r="DH131" s="118">
        <v>-1.0132000000000001</v>
      </c>
      <c r="DI131" s="118">
        <v>-1.1701900000000001</v>
      </c>
      <c r="DJ131" s="118">
        <v>-1.3303499999999999</v>
      </c>
      <c r="DK131" s="118">
        <v>-1.49468</v>
      </c>
      <c r="DL131" s="118">
        <v>-1.66414</v>
      </c>
      <c r="DM131" s="118">
        <v>-1.83969</v>
      </c>
      <c r="DN131" s="118">
        <v>-2.0222500000000001</v>
      </c>
      <c r="DO131" s="118">
        <v>-2.21271</v>
      </c>
      <c r="DP131" s="118">
        <v>-2.4119299999999999</v>
      </c>
      <c r="DQ131" s="118">
        <v>-2.6207199999999999</v>
      </c>
      <c r="DR131" s="118">
        <v>-2.83989</v>
      </c>
      <c r="DS131" s="118">
        <v>-3.0701700000000001</v>
      </c>
      <c r="DT131" s="118">
        <v>-3.3122799999999999</v>
      </c>
      <c r="DU131" s="118">
        <v>-3.5668700000000002</v>
      </c>
      <c r="DV131" s="118">
        <v>-3.8345699999999998</v>
      </c>
      <c r="DW131" s="118">
        <v>-4.1159600000000003</v>
      </c>
      <c r="DX131" s="118">
        <v>-4.4115900000000003</v>
      </c>
      <c r="DY131" s="118">
        <v>-4.7219600000000002</v>
      </c>
      <c r="DZ131" s="118">
        <v>-5.04758</v>
      </c>
      <c r="EA131" s="118">
        <v>-5.3888800000000003</v>
      </c>
      <c r="EB131" s="118">
        <v>-5.7462900000000001</v>
      </c>
      <c r="EC131" s="118">
        <v>-6.1202300000000003</v>
      </c>
      <c r="ED131" s="118">
        <v>-6.5111299999999996</v>
      </c>
      <c r="EE131" s="118">
        <v>-6.9193899999999999</v>
      </c>
      <c r="EF131" s="118">
        <v>-7.3453999999999997</v>
      </c>
      <c r="EG131" s="118">
        <v>-7.7896200000000002</v>
      </c>
      <c r="EH131" s="118">
        <v>-8.25244</v>
      </c>
      <c r="EI131" s="118">
        <v>-8.7343299999999999</v>
      </c>
      <c r="EJ131" s="118">
        <v>-9.2357600000000009</v>
      </c>
      <c r="EK131" s="118">
        <v>-9.7572100000000006</v>
      </c>
      <c r="EL131" s="118">
        <v>-10.299160000000001</v>
      </c>
      <c r="EM131" s="118">
        <v>-10.86214</v>
      </c>
      <c r="EN131" s="118">
        <v>-11.44665</v>
      </c>
      <c r="EO131" s="118">
        <v>-12.05322</v>
      </c>
      <c r="EP131" s="118">
        <v>-12.682359999999999</v>
      </c>
      <c r="EQ131" s="118">
        <v>-13.334530000000001</v>
      </c>
      <c r="ER131" s="118">
        <v>-14.01019</v>
      </c>
      <c r="ES131" s="118">
        <v>-14.709720000000001</v>
      </c>
      <c r="ET131" s="118">
        <v>-15.43347</v>
      </c>
      <c r="EU131" s="118">
        <v>-16.18169</v>
      </c>
      <c r="EV131" s="118">
        <v>-16.954560000000001</v>
      </c>
      <c r="EW131" s="118">
        <v>-17.752140000000001</v>
      </c>
      <c r="EX131" s="118">
        <v>-18.574339999999999</v>
      </c>
      <c r="EY131" s="118">
        <v>-19.420960000000001</v>
      </c>
      <c r="EZ131" s="118">
        <v>-20.291699999999999</v>
      </c>
      <c r="FA131" s="118">
        <v>-21.186039999999998</v>
      </c>
      <c r="FB131" s="118">
        <v>-22.103339999999999</v>
      </c>
      <c r="FC131" s="118">
        <v>-23.04279</v>
      </c>
      <c r="FD131" s="118">
        <v>-24.003419999999998</v>
      </c>
      <c r="FE131" s="118">
        <v>-24.984110000000001</v>
      </c>
      <c r="FF131" s="118">
        <v>-25.98358</v>
      </c>
      <c r="FG131" s="118">
        <v>-27.000419999999998</v>
      </c>
      <c r="FH131" s="118">
        <v>-28.033180000000002</v>
      </c>
      <c r="FI131" s="118">
        <v>-29.080259999999999</v>
      </c>
      <c r="FJ131" s="118">
        <v>-30.140149999999998</v>
      </c>
      <c r="FK131" s="118">
        <v>-31.211369999999999</v>
      </c>
      <c r="FL131" s="118">
        <v>-32.292560000000002</v>
      </c>
      <c r="FM131" s="118">
        <v>-33.382770000000001</v>
      </c>
      <c r="FN131" s="118">
        <v>-34.481439999999999</v>
      </c>
      <c r="FO131" s="118">
        <v>-35.588839999999998</v>
      </c>
      <c r="FP131" s="118">
        <v>-36.70628</v>
      </c>
      <c r="FQ131" s="118">
        <v>-37.836680000000001</v>
      </c>
      <c r="FR131" s="118">
        <v>-38.985239999999997</v>
      </c>
      <c r="FS131" s="118">
        <v>-40.160440000000001</v>
      </c>
      <c r="FT131" s="118">
        <v>-41.375160000000001</v>
      </c>
      <c r="FU131" s="118">
        <v>-42.649320000000003</v>
      </c>
      <c r="FV131" s="118">
        <v>-44.013069999999999</v>
      </c>
      <c r="FW131" s="118">
        <v>-45.512419999999999</v>
      </c>
      <c r="FX131" s="118">
        <v>-47.21884</v>
      </c>
      <c r="FY131" s="118">
        <v>-49.246760000000002</v>
      </c>
      <c r="FZ131" s="227">
        <v>-39.1</v>
      </c>
    </row>
    <row r="132" spans="1:182">
      <c r="A132" s="226">
        <v>-55</v>
      </c>
      <c r="B132" s="118">
        <v>85.180800000000005</v>
      </c>
      <c r="C132" s="118">
        <v>83.397900000000007</v>
      </c>
      <c r="D132" s="118">
        <v>81.697909999999993</v>
      </c>
      <c r="E132" s="118">
        <v>80.082700000000003</v>
      </c>
      <c r="F132" s="118">
        <v>78.552949999999996</v>
      </c>
      <c r="G132" s="118">
        <v>77.108239999999995</v>
      </c>
      <c r="H132" s="118">
        <v>75.747209999999995</v>
      </c>
      <c r="I132" s="118">
        <v>74.467740000000006</v>
      </c>
      <c r="J132" s="118">
        <v>73.267080000000007</v>
      </c>
      <c r="K132" s="118">
        <v>72.141970000000001</v>
      </c>
      <c r="L132" s="118">
        <v>71.088759999999994</v>
      </c>
      <c r="M132" s="118">
        <v>70.103570000000005</v>
      </c>
      <c r="N132" s="118">
        <v>69.182310000000001</v>
      </c>
      <c r="O132" s="118">
        <v>68.320809999999994</v>
      </c>
      <c r="P132" s="118">
        <v>67.514849999999996</v>
      </c>
      <c r="Q132" s="118">
        <v>66.760220000000004</v>
      </c>
      <c r="R132" s="118">
        <v>66.052750000000003</v>
      </c>
      <c r="S132" s="118">
        <v>65.388339999999999</v>
      </c>
      <c r="T132" s="118">
        <v>64.763000000000005</v>
      </c>
      <c r="U132" s="118">
        <v>64.172809999999998</v>
      </c>
      <c r="V132" s="118">
        <v>63.613970000000002</v>
      </c>
      <c r="W132" s="118">
        <v>63.082799999999999</v>
      </c>
      <c r="X132" s="118">
        <v>62.575699999999998</v>
      </c>
      <c r="Y132" s="118">
        <v>62.089199999999998</v>
      </c>
      <c r="Z132" s="118">
        <v>61.619900000000001</v>
      </c>
      <c r="AA132" s="118">
        <v>61.164499999999997</v>
      </c>
      <c r="AB132" s="118">
        <v>60.719709999999999</v>
      </c>
      <c r="AC132" s="118">
        <v>60.282359999999997</v>
      </c>
      <c r="AD132" s="118">
        <v>59.849299999999999</v>
      </c>
      <c r="AE132" s="118">
        <v>59.417439999999999</v>
      </c>
      <c r="AF132" s="118">
        <v>58.983690000000003</v>
      </c>
      <c r="AG132" s="118">
        <v>58.545000000000002</v>
      </c>
      <c r="AH132" s="118">
        <v>58.098320000000001</v>
      </c>
      <c r="AI132" s="118">
        <v>57.640599999999999</v>
      </c>
      <c r="AJ132" s="118">
        <v>57.168799999999997</v>
      </c>
      <c r="AK132" s="118">
        <v>56.679870000000001</v>
      </c>
      <c r="AL132" s="118">
        <v>56.170760000000001</v>
      </c>
      <c r="AM132" s="118">
        <v>55.638440000000003</v>
      </c>
      <c r="AN132" s="118">
        <v>55.079839999999997</v>
      </c>
      <c r="AO132" s="118">
        <v>54.491950000000003</v>
      </c>
      <c r="AP132" s="118">
        <v>53.871780000000001</v>
      </c>
      <c r="AQ132" s="118">
        <v>53.216389999999997</v>
      </c>
      <c r="AR132" s="118">
        <v>52.522910000000003</v>
      </c>
      <c r="AS132" s="118">
        <v>51.788609999999998</v>
      </c>
      <c r="AT132" s="118">
        <v>51.01088</v>
      </c>
      <c r="AU132" s="118">
        <v>50.187309999999997</v>
      </c>
      <c r="AV132" s="118">
        <v>49.315759999999997</v>
      </c>
      <c r="AW132" s="118">
        <v>48.394379999999998</v>
      </c>
      <c r="AX132" s="118">
        <v>47.421709999999997</v>
      </c>
      <c r="AY132" s="118">
        <v>46.396729999999998</v>
      </c>
      <c r="AZ132" s="118">
        <v>45.31897</v>
      </c>
      <c r="BA132" s="118">
        <v>44.188549999999999</v>
      </c>
      <c r="BB132" s="118">
        <v>43.006259999999997</v>
      </c>
      <c r="BC132" s="118">
        <v>41.773650000000004</v>
      </c>
      <c r="BD132" s="118">
        <v>40.493049999999997</v>
      </c>
      <c r="BE132" s="118">
        <v>39.167630000000003</v>
      </c>
      <c r="BF132" s="118">
        <v>37.801389999999998</v>
      </c>
      <c r="BG132" s="118">
        <v>36.399160000000002</v>
      </c>
      <c r="BH132" s="118">
        <v>34.966479999999997</v>
      </c>
      <c r="BI132" s="118">
        <v>33.509599999999999</v>
      </c>
      <c r="BJ132" s="118">
        <v>32.035359999999997</v>
      </c>
      <c r="BK132" s="118">
        <v>30.550979999999999</v>
      </c>
      <c r="BL132" s="118">
        <v>29.063949999999998</v>
      </c>
      <c r="BM132" s="118">
        <v>27.581869999999999</v>
      </c>
      <c r="BN132" s="118">
        <v>26.112189999999998</v>
      </c>
      <c r="BO132" s="118">
        <v>24.662120000000002</v>
      </c>
      <c r="BP132" s="118">
        <v>23.238430000000001</v>
      </c>
      <c r="BQ132" s="118">
        <v>21.847290000000001</v>
      </c>
      <c r="BR132" s="118">
        <v>20.494209999999999</v>
      </c>
      <c r="BS132" s="118">
        <v>19.183910000000001</v>
      </c>
      <c r="BT132" s="118">
        <v>17.92043</v>
      </c>
      <c r="BU132" s="118">
        <v>16.706779999999998</v>
      </c>
      <c r="BV132" s="118">
        <v>15.54533</v>
      </c>
      <c r="BW132" s="118">
        <v>14.437659999999999</v>
      </c>
      <c r="BX132" s="118">
        <v>13.38462</v>
      </c>
      <c r="BY132" s="118">
        <v>12.38645</v>
      </c>
      <c r="BZ132" s="118">
        <v>11.44281</v>
      </c>
      <c r="CA132" s="118">
        <v>10.55289</v>
      </c>
      <c r="CB132" s="118">
        <v>9.7154600000000002</v>
      </c>
      <c r="CC132" s="118">
        <v>8.9289799999999993</v>
      </c>
      <c r="CD132" s="118">
        <v>8.1916399999999996</v>
      </c>
      <c r="CE132" s="118">
        <v>7.5014399999999997</v>
      </c>
      <c r="CF132" s="118">
        <v>6.8562399999999997</v>
      </c>
      <c r="CG132" s="118">
        <v>6.2537799999999999</v>
      </c>
      <c r="CH132" s="118">
        <v>5.6917999999999997</v>
      </c>
      <c r="CI132" s="118">
        <v>5.1679899999999996</v>
      </c>
      <c r="CJ132" s="118">
        <v>4.6800499999999996</v>
      </c>
      <c r="CK132" s="118">
        <v>4.2257100000000003</v>
      </c>
      <c r="CL132" s="118">
        <v>3.8027899999999999</v>
      </c>
      <c r="CM132" s="118">
        <v>3.4091200000000002</v>
      </c>
      <c r="CN132" s="119">
        <v>3.0429900000000001</v>
      </c>
      <c r="CO132" s="118">
        <v>2.70166</v>
      </c>
      <c r="CP132" s="118">
        <v>2.3835899999999999</v>
      </c>
      <c r="CQ132" s="118">
        <v>2.0869599999999999</v>
      </c>
      <c r="CR132" s="118">
        <v>1.80999</v>
      </c>
      <c r="CS132" s="118">
        <v>1.55101</v>
      </c>
      <c r="CT132" s="118">
        <v>1.3084100000000001</v>
      </c>
      <c r="CU132" s="118">
        <v>1.08064</v>
      </c>
      <c r="CV132" s="118">
        <v>0.86623000000000006</v>
      </c>
      <c r="CW132" s="118">
        <v>0.66378000000000004</v>
      </c>
      <c r="CX132" s="118">
        <v>0.47189999999999999</v>
      </c>
      <c r="CY132" s="118">
        <v>0.2893</v>
      </c>
      <c r="CZ132" s="118">
        <v>0.1147</v>
      </c>
      <c r="DA132" s="118">
        <v>-5.3129999999999997E-2</v>
      </c>
      <c r="DB132" s="118">
        <v>-0.21539</v>
      </c>
      <c r="DC132" s="118">
        <v>-0.37324000000000002</v>
      </c>
      <c r="DD132" s="118">
        <v>-0.52781</v>
      </c>
      <c r="DE132" s="118">
        <v>-0.68023</v>
      </c>
      <c r="DF132" s="118">
        <v>-0.83157000000000003</v>
      </c>
      <c r="DG132" s="118">
        <v>-0.98290999999999995</v>
      </c>
      <c r="DH132" s="118">
        <v>-1.1353</v>
      </c>
      <c r="DI132" s="118">
        <v>-1.2897700000000001</v>
      </c>
      <c r="DJ132" s="118">
        <v>-1.4473199999999999</v>
      </c>
      <c r="DK132" s="118">
        <v>-1.60894</v>
      </c>
      <c r="DL132" s="118">
        <v>-1.77559</v>
      </c>
      <c r="DM132" s="118">
        <v>-1.9482299999999999</v>
      </c>
      <c r="DN132" s="118">
        <v>-2.1277499999999998</v>
      </c>
      <c r="DO132" s="118">
        <v>-2.3150300000000001</v>
      </c>
      <c r="DP132" s="118">
        <v>-2.5109400000000002</v>
      </c>
      <c r="DQ132" s="118">
        <v>-2.7162799999999998</v>
      </c>
      <c r="DR132" s="118">
        <v>-2.9318499999999998</v>
      </c>
      <c r="DS132" s="118">
        <v>-3.1583700000000001</v>
      </c>
      <c r="DT132" s="118">
        <v>-3.39655</v>
      </c>
      <c r="DU132" s="118">
        <v>-3.6470400000000001</v>
      </c>
      <c r="DV132" s="118">
        <v>-3.9104700000000001</v>
      </c>
      <c r="DW132" s="118">
        <v>-4.1874200000000004</v>
      </c>
      <c r="DX132" s="118">
        <v>-4.4784100000000002</v>
      </c>
      <c r="DY132" s="118">
        <v>-4.7839799999999997</v>
      </c>
      <c r="DZ132" s="118">
        <v>-5.10459</v>
      </c>
      <c r="EA132" s="118">
        <v>-5.44069</v>
      </c>
      <c r="EB132" s="118">
        <v>-5.7927</v>
      </c>
      <c r="EC132" s="118">
        <v>-6.1610399999999998</v>
      </c>
      <c r="ED132" s="118">
        <v>-6.5461499999999999</v>
      </c>
      <c r="EE132" s="118">
        <v>-6.9484000000000004</v>
      </c>
      <c r="EF132" s="118">
        <v>-7.3682100000000004</v>
      </c>
      <c r="EG132" s="118">
        <v>-7.8059900000000004</v>
      </c>
      <c r="EH132" s="118">
        <v>-8.2621800000000007</v>
      </c>
      <c r="EI132" s="118">
        <v>-8.7372099999999993</v>
      </c>
      <c r="EJ132" s="118">
        <v>-9.2315400000000007</v>
      </c>
      <c r="EK132" s="118">
        <v>-9.7456499999999995</v>
      </c>
      <c r="EL132" s="118">
        <v>-10.280010000000001</v>
      </c>
      <c r="EM132" s="118">
        <v>-10.835140000000001</v>
      </c>
      <c r="EN132" s="118">
        <v>-11.4115</v>
      </c>
      <c r="EO132" s="118">
        <v>-12.00962</v>
      </c>
      <c r="EP132" s="118">
        <v>-12.62997</v>
      </c>
      <c r="EQ132" s="118">
        <v>-13.27298</v>
      </c>
      <c r="ER132" s="118">
        <v>-13.939069999999999</v>
      </c>
      <c r="ES132" s="118">
        <v>-14.628590000000001</v>
      </c>
      <c r="ET132" s="118">
        <v>-15.34179</v>
      </c>
      <c r="EU132" s="118">
        <v>-16.07891</v>
      </c>
      <c r="EV132" s="118">
        <v>-16.840050000000002</v>
      </c>
      <c r="EW132" s="118">
        <v>-17.6252</v>
      </c>
      <c r="EX132" s="118">
        <v>-18.43421</v>
      </c>
      <c r="EY132" s="118">
        <v>-19.2668</v>
      </c>
      <c r="EZ132" s="118">
        <v>-20.122579999999999</v>
      </c>
      <c r="FA132" s="118">
        <v>-21.000969999999999</v>
      </c>
      <c r="FB132" s="118">
        <v>-21.901230000000002</v>
      </c>
      <c r="FC132" s="118">
        <v>-22.822520000000001</v>
      </c>
      <c r="FD132" s="118">
        <v>-23.76379</v>
      </c>
      <c r="FE132" s="118">
        <v>-24.723859999999998</v>
      </c>
      <c r="FF132" s="118">
        <v>-25.701429999999998</v>
      </c>
      <c r="FG132" s="118">
        <v>-26.695049999999998</v>
      </c>
      <c r="FH132" s="118">
        <v>-27.703250000000001</v>
      </c>
      <c r="FI132" s="118">
        <v>-28.72447</v>
      </c>
      <c r="FJ132" s="118">
        <v>-29.757210000000001</v>
      </c>
      <c r="FK132" s="118">
        <v>-30.799990000000001</v>
      </c>
      <c r="FL132" s="118">
        <v>-31.851510000000001</v>
      </c>
      <c r="FM132" s="118">
        <v>-32.910879999999999</v>
      </c>
      <c r="FN132" s="118">
        <v>-33.977600000000002</v>
      </c>
      <c r="FO132" s="118">
        <v>-35.051960000000001</v>
      </c>
      <c r="FP132" s="118">
        <v>-36.135309999999997</v>
      </c>
      <c r="FQ132" s="118">
        <v>-37.230550000000001</v>
      </c>
      <c r="FR132" s="118">
        <v>-38.342829999999999</v>
      </c>
      <c r="FS132" s="118">
        <v>-39.480510000000002</v>
      </c>
      <c r="FT132" s="118">
        <v>-40.656260000000003</v>
      </c>
      <c r="FU132" s="118">
        <v>-41.889699999999998</v>
      </c>
      <c r="FV132" s="118">
        <v>-43.21058</v>
      </c>
      <c r="FW132" s="118">
        <v>-44.664430000000003</v>
      </c>
      <c r="FX132" s="118">
        <v>-46.322319999999998</v>
      </c>
      <c r="FY132" s="118">
        <v>-48.298870000000001</v>
      </c>
      <c r="FZ132" s="227">
        <v>-38.1</v>
      </c>
    </row>
    <row r="133" spans="1:182">
      <c r="A133" s="226">
        <v>-54</v>
      </c>
      <c r="B133" s="118">
        <v>84.180800000000005</v>
      </c>
      <c r="C133" s="118">
        <v>82.396919999999994</v>
      </c>
      <c r="D133" s="118">
        <v>80.697909999999993</v>
      </c>
      <c r="E133" s="118">
        <v>79.085400000000007</v>
      </c>
      <c r="F133" s="118">
        <v>77.559849999999997</v>
      </c>
      <c r="G133" s="118">
        <v>76.120639999999995</v>
      </c>
      <c r="H133" s="118">
        <v>74.766260000000003</v>
      </c>
      <c r="I133" s="118">
        <v>73.494429999999994</v>
      </c>
      <c r="J133" s="118">
        <v>72.302279999999996</v>
      </c>
      <c r="K133" s="118">
        <v>71.186459999999997</v>
      </c>
      <c r="L133" s="118">
        <v>70.143249999999995</v>
      </c>
      <c r="M133" s="118">
        <v>69.168710000000004</v>
      </c>
      <c r="N133" s="118">
        <v>68.25873</v>
      </c>
      <c r="O133" s="118">
        <v>67.409099999999995</v>
      </c>
      <c r="P133" s="118">
        <v>66.615610000000004</v>
      </c>
      <c r="Q133" s="118">
        <v>65.874030000000005</v>
      </c>
      <c r="R133" s="118">
        <v>65.180210000000002</v>
      </c>
      <c r="S133" s="118">
        <v>64.530050000000003</v>
      </c>
      <c r="T133" s="118">
        <v>63.919559999999997</v>
      </c>
      <c r="U133" s="118">
        <v>63.344839999999998</v>
      </c>
      <c r="V133" s="118">
        <v>62.80209</v>
      </c>
      <c r="W133" s="118">
        <v>62.287640000000003</v>
      </c>
      <c r="X133" s="118">
        <v>61.797890000000002</v>
      </c>
      <c r="Y133" s="118">
        <v>61.329369999999997</v>
      </c>
      <c r="Z133" s="118">
        <v>60.87867</v>
      </c>
      <c r="AA133" s="118">
        <v>60.44247</v>
      </c>
      <c r="AB133" s="118">
        <v>60.017490000000002</v>
      </c>
      <c r="AC133" s="118">
        <v>59.600520000000003</v>
      </c>
      <c r="AD133" s="118">
        <v>59.188400000000001</v>
      </c>
      <c r="AE133" s="118">
        <v>58.778010000000002</v>
      </c>
      <c r="AF133" s="118">
        <v>58.366239999999998</v>
      </c>
      <c r="AG133" s="118">
        <v>57.950020000000002</v>
      </c>
      <c r="AH133" s="118">
        <v>57.526260000000001</v>
      </c>
      <c r="AI133" s="118">
        <v>57.091889999999999</v>
      </c>
      <c r="AJ133" s="118">
        <v>56.643830000000001</v>
      </c>
      <c r="AK133" s="118">
        <v>56.179009999999998</v>
      </c>
      <c r="AL133" s="118">
        <v>55.694360000000003</v>
      </c>
      <c r="AM133" s="118">
        <v>55.186790000000002</v>
      </c>
      <c r="AN133" s="118">
        <v>54.653230000000001</v>
      </c>
      <c r="AO133" s="118">
        <v>54.090620000000001</v>
      </c>
      <c r="AP133" s="118">
        <v>53.495930000000001</v>
      </c>
      <c r="AQ133" s="118">
        <v>52.866169999999997</v>
      </c>
      <c r="AR133" s="118">
        <v>52.198410000000003</v>
      </c>
      <c r="AS133" s="118">
        <v>51.48986</v>
      </c>
      <c r="AT133" s="118">
        <v>50.737819999999999</v>
      </c>
      <c r="AU133" s="118">
        <v>49.939790000000002</v>
      </c>
      <c r="AV133" s="118">
        <v>49.093499999999999</v>
      </c>
      <c r="AW133" s="118">
        <v>48.196980000000003</v>
      </c>
      <c r="AX133" s="118">
        <v>47.24859</v>
      </c>
      <c r="AY133" s="118">
        <v>46.247149999999998</v>
      </c>
      <c r="AZ133" s="118">
        <v>45.191960000000002</v>
      </c>
      <c r="BA133" s="118">
        <v>44.082929999999998</v>
      </c>
      <c r="BB133" s="118">
        <v>42.920639999999999</v>
      </c>
      <c r="BC133" s="118">
        <v>41.706389999999999</v>
      </c>
      <c r="BD133" s="118">
        <v>40.442270000000001</v>
      </c>
      <c r="BE133" s="118">
        <v>39.131279999999997</v>
      </c>
      <c r="BF133" s="118">
        <v>37.777189999999997</v>
      </c>
      <c r="BG133" s="118">
        <v>36.38467</v>
      </c>
      <c r="BH133" s="118">
        <v>34.959150000000001</v>
      </c>
      <c r="BI133" s="118">
        <v>33.506839999999997</v>
      </c>
      <c r="BJ133" s="118">
        <v>32.034579999999998</v>
      </c>
      <c r="BK133" s="118">
        <v>30.549679999999999</v>
      </c>
      <c r="BL133" s="118">
        <v>29.05978</v>
      </c>
      <c r="BM133" s="118">
        <v>27.57264</v>
      </c>
      <c r="BN133" s="118">
        <v>26.095980000000001</v>
      </c>
      <c r="BO133" s="118">
        <v>24.63729</v>
      </c>
      <c r="BP133" s="118">
        <v>23.20365</v>
      </c>
      <c r="BQ133" s="118">
        <v>21.801580000000001</v>
      </c>
      <c r="BR133" s="118">
        <v>20.436920000000001</v>
      </c>
      <c r="BS133" s="118">
        <v>19.114709999999999</v>
      </c>
      <c r="BT133" s="118">
        <v>17.839179999999999</v>
      </c>
      <c r="BU133" s="118">
        <v>16.613720000000001</v>
      </c>
      <c r="BV133" s="118">
        <v>15.44089</v>
      </c>
      <c r="BW133" s="118">
        <v>14.32244</v>
      </c>
      <c r="BX133" s="118">
        <v>13.259370000000001</v>
      </c>
      <c r="BY133" s="118">
        <v>12.25202</v>
      </c>
      <c r="BZ133" s="118">
        <v>11.30011</v>
      </c>
      <c r="CA133" s="118">
        <v>10.40288</v>
      </c>
      <c r="CB133" s="118">
        <v>9.5591000000000008</v>
      </c>
      <c r="CC133" s="118">
        <v>8.7672299999999996</v>
      </c>
      <c r="CD133" s="118">
        <v>8.0253999999999994</v>
      </c>
      <c r="CE133" s="118">
        <v>7.3315900000000003</v>
      </c>
      <c r="CF133" s="118">
        <v>6.6835800000000001</v>
      </c>
      <c r="CG133" s="118">
        <v>6.0790699999999998</v>
      </c>
      <c r="CH133" s="118">
        <v>5.5157100000000003</v>
      </c>
      <c r="CI133" s="118">
        <v>4.9911199999999996</v>
      </c>
      <c r="CJ133" s="118">
        <v>4.5029500000000002</v>
      </c>
      <c r="CK133" s="118">
        <v>4.0488600000000003</v>
      </c>
      <c r="CL133" s="118">
        <v>3.6265900000000002</v>
      </c>
      <c r="CM133" s="118">
        <v>3.2339199999999999</v>
      </c>
      <c r="CN133" s="119">
        <v>2.8690799999999999</v>
      </c>
      <c r="CO133" s="118">
        <v>2.5293000000000001</v>
      </c>
      <c r="CP133" s="118">
        <v>2.2129799999999999</v>
      </c>
      <c r="CQ133" s="118">
        <v>1.91825</v>
      </c>
      <c r="CR133" s="118">
        <v>1.6433199999999999</v>
      </c>
      <c r="CS133" s="118">
        <v>1.3864700000000001</v>
      </c>
      <c r="CT133" s="118">
        <v>1.1460699999999999</v>
      </c>
      <c r="CU133" s="118">
        <v>0.92056000000000004</v>
      </c>
      <c r="CV133" s="118">
        <v>0.70845999999999998</v>
      </c>
      <c r="CW133" s="118">
        <v>0.50834000000000001</v>
      </c>
      <c r="CX133" s="118">
        <v>0.31880999999999998</v>
      </c>
      <c r="CY133" s="118">
        <v>0.13858000000000001</v>
      </c>
      <c r="CZ133" s="118">
        <v>-3.3640000000000003E-2</v>
      </c>
      <c r="DA133" s="118">
        <v>-0.19907</v>
      </c>
      <c r="DB133" s="118">
        <v>-0.3589</v>
      </c>
      <c r="DC133" s="118">
        <v>-0.51429000000000002</v>
      </c>
      <c r="DD133" s="118">
        <v>-0.66637999999999997</v>
      </c>
      <c r="DE133" s="118">
        <v>-0.81625999999999999</v>
      </c>
      <c r="DF133" s="118">
        <v>-0.96503000000000005</v>
      </c>
      <c r="DG133" s="118">
        <v>-1.11372</v>
      </c>
      <c r="DH133" s="118">
        <v>-1.2633799999999999</v>
      </c>
      <c r="DI133" s="118">
        <v>-1.4150400000000001</v>
      </c>
      <c r="DJ133" s="118">
        <v>-1.5696699999999999</v>
      </c>
      <c r="DK133" s="118">
        <v>-1.72827</v>
      </c>
      <c r="DL133" s="118">
        <v>-1.89178</v>
      </c>
      <c r="DM133" s="118">
        <v>-2.06114</v>
      </c>
      <c r="DN133" s="118">
        <v>-2.2372399999999999</v>
      </c>
      <c r="DO133" s="118">
        <v>-2.42096</v>
      </c>
      <c r="DP133" s="118">
        <v>-2.61314</v>
      </c>
      <c r="DQ133" s="118">
        <v>-2.8145899999999999</v>
      </c>
      <c r="DR133" s="118">
        <v>-3.0260799999999999</v>
      </c>
      <c r="DS133" s="118">
        <v>-3.2483399999999998</v>
      </c>
      <c r="DT133" s="118">
        <v>-3.4820700000000002</v>
      </c>
      <c r="DU133" s="118">
        <v>-3.7279399999999998</v>
      </c>
      <c r="DV133" s="118">
        <v>-3.9865400000000002</v>
      </c>
      <c r="DW133" s="118">
        <v>-4.2584600000000004</v>
      </c>
      <c r="DX133" s="118">
        <v>-4.5442200000000001</v>
      </c>
      <c r="DY133" s="118">
        <v>-4.84436</v>
      </c>
      <c r="DZ133" s="118">
        <v>-5.1593400000000003</v>
      </c>
      <c r="EA133" s="118">
        <v>-5.4896000000000003</v>
      </c>
      <c r="EB133" s="118">
        <v>-5.8355600000000001</v>
      </c>
      <c r="EC133" s="118">
        <v>-6.1976500000000003</v>
      </c>
      <c r="ED133" s="118">
        <v>-6.5762900000000002</v>
      </c>
      <c r="EE133" s="118">
        <v>-6.97187</v>
      </c>
      <c r="EF133" s="118">
        <v>-7.3848000000000003</v>
      </c>
      <c r="EG133" s="118">
        <v>-7.8155000000000001</v>
      </c>
      <c r="EH133" s="118">
        <v>-8.2643699999999995</v>
      </c>
      <c r="EI133" s="118">
        <v>-8.7318899999999999</v>
      </c>
      <c r="EJ133" s="118">
        <v>-9.2184799999999996</v>
      </c>
      <c r="EK133" s="118">
        <v>-9.7246000000000006</v>
      </c>
      <c r="EL133" s="118">
        <v>-10.25075</v>
      </c>
      <c r="EM133" s="118">
        <v>-10.797409999999999</v>
      </c>
      <c r="EN133" s="118">
        <v>-11.365019999999999</v>
      </c>
      <c r="EO133" s="118">
        <v>-11.9541</v>
      </c>
      <c r="EP133" s="118">
        <v>-12.56509</v>
      </c>
      <c r="EQ133" s="118">
        <v>-13.19838</v>
      </c>
      <c r="ER133" s="118">
        <v>-13.854380000000001</v>
      </c>
      <c r="ES133" s="118">
        <v>-14.53335</v>
      </c>
      <c r="ET133" s="118">
        <v>-15.23554</v>
      </c>
      <c r="EU133" s="118">
        <v>-15.9611</v>
      </c>
      <c r="EV133" s="118">
        <v>-16.710080000000001</v>
      </c>
      <c r="EW133" s="118">
        <v>-17.482410000000002</v>
      </c>
      <c r="EX133" s="118">
        <v>-18.27788</v>
      </c>
      <c r="EY133" s="118">
        <v>-19.0961</v>
      </c>
      <c r="EZ133" s="118">
        <v>-19.93665</v>
      </c>
      <c r="FA133" s="118">
        <v>-20.798870000000001</v>
      </c>
      <c r="FB133" s="118">
        <v>-21.681950000000001</v>
      </c>
      <c r="FC133" s="118">
        <v>-22.584969999999998</v>
      </c>
      <c r="FD133" s="118">
        <v>-23.50686</v>
      </c>
      <c r="FE133" s="118">
        <v>-24.446370000000002</v>
      </c>
      <c r="FF133" s="118">
        <v>-25.402180000000001</v>
      </c>
      <c r="FG133" s="118">
        <v>-26.372820000000001</v>
      </c>
      <c r="FH133" s="118">
        <v>-27.3568</v>
      </c>
      <c r="FI133" s="118">
        <v>-28.352599999999999</v>
      </c>
      <c r="FJ133" s="118">
        <v>-29.358709999999999</v>
      </c>
      <c r="FK133" s="118">
        <v>-30.37369</v>
      </c>
      <c r="FL133" s="118">
        <v>-31.396280000000001</v>
      </c>
      <c r="FM133" s="118">
        <v>-32.425660000000001</v>
      </c>
      <c r="FN133" s="118">
        <v>-33.461370000000002</v>
      </c>
      <c r="FO133" s="118">
        <v>-34.503729999999997</v>
      </c>
      <c r="FP133" s="118">
        <v>-35.554110000000001</v>
      </c>
      <c r="FQ133" s="118">
        <v>-36.615389999999998</v>
      </c>
      <c r="FR133" s="118">
        <v>-37.692659999999997</v>
      </c>
      <c r="FS133" s="118">
        <v>-38.794130000000003</v>
      </c>
      <c r="FT133" s="118">
        <v>-39.932259999999999</v>
      </c>
      <c r="FU133" s="118">
        <v>-41.126330000000003</v>
      </c>
      <c r="FV133" s="118">
        <v>-42.405650000000001</v>
      </c>
      <c r="FW133" s="118">
        <v>-43.815190000000001</v>
      </c>
      <c r="FX133" s="118">
        <v>-45.425539999999998</v>
      </c>
      <c r="FY133" s="118">
        <v>-47.351260000000003</v>
      </c>
      <c r="FZ133" s="227">
        <v>-37.1</v>
      </c>
    </row>
    <row r="134" spans="1:182">
      <c r="A134" s="226">
        <v>-53</v>
      </c>
      <c r="B134" s="118">
        <v>83.180790000000002</v>
      </c>
      <c r="C134" s="118">
        <v>81.396479999999997</v>
      </c>
      <c r="D134" s="118">
        <v>79.698939999999993</v>
      </c>
      <c r="E134" s="118">
        <v>78.089579999999998</v>
      </c>
      <c r="F134" s="118">
        <v>76.568619999999996</v>
      </c>
      <c r="G134" s="118">
        <v>75.135239999999996</v>
      </c>
      <c r="H134" s="118">
        <v>73.787760000000006</v>
      </c>
      <c r="I134" s="118">
        <v>72.523740000000004</v>
      </c>
      <c r="J134" s="118">
        <v>71.340220000000002</v>
      </c>
      <c r="K134" s="118">
        <v>70.233720000000005</v>
      </c>
      <c r="L134" s="118">
        <v>69.200479999999999</v>
      </c>
      <c r="M134" s="118">
        <v>68.236500000000007</v>
      </c>
      <c r="N134" s="118">
        <v>67.337620000000001</v>
      </c>
      <c r="O134" s="118">
        <v>66.499650000000003</v>
      </c>
      <c r="P134" s="118">
        <v>65.718329999999995</v>
      </c>
      <c r="Q134" s="118">
        <v>64.989459999999994</v>
      </c>
      <c r="R134" s="118">
        <v>64.308880000000002</v>
      </c>
      <c r="S134" s="118">
        <v>63.672519999999999</v>
      </c>
      <c r="T134" s="118">
        <v>63.076369999999997</v>
      </c>
      <c r="U134" s="118">
        <v>62.516570000000002</v>
      </c>
      <c r="V134" s="118">
        <v>61.989330000000002</v>
      </c>
      <c r="W134" s="118">
        <v>61.490960000000001</v>
      </c>
      <c r="X134" s="118">
        <v>61.017899999999997</v>
      </c>
      <c r="Y134" s="118">
        <v>60.566650000000003</v>
      </c>
      <c r="Z134" s="118">
        <v>60.13382</v>
      </c>
      <c r="AA134" s="118">
        <v>59.716059999999999</v>
      </c>
      <c r="AB134" s="118">
        <v>59.310099999999998</v>
      </c>
      <c r="AC134" s="118">
        <v>58.912700000000001</v>
      </c>
      <c r="AD134" s="118">
        <v>58.520690000000002</v>
      </c>
      <c r="AE134" s="118">
        <v>58.130929999999999</v>
      </c>
      <c r="AF134" s="118">
        <v>57.740290000000002</v>
      </c>
      <c r="AG134" s="118">
        <v>57.345669999999998</v>
      </c>
      <c r="AH134" s="118">
        <v>56.943950000000001</v>
      </c>
      <c r="AI134" s="118">
        <v>56.532040000000002</v>
      </c>
      <c r="AJ134" s="118">
        <v>56.106830000000002</v>
      </c>
      <c r="AK134" s="118">
        <v>55.665230000000001</v>
      </c>
      <c r="AL134" s="118">
        <v>55.204129999999999</v>
      </c>
      <c r="AM134" s="118">
        <v>54.720419999999997</v>
      </c>
      <c r="AN134" s="118">
        <v>54.210999999999999</v>
      </c>
      <c r="AO134" s="118">
        <v>53.672780000000003</v>
      </c>
      <c r="AP134" s="118">
        <v>53.102670000000003</v>
      </c>
      <c r="AQ134" s="118">
        <v>52.497660000000003</v>
      </c>
      <c r="AR134" s="118">
        <v>51.854759999999999</v>
      </c>
      <c r="AS134" s="118">
        <v>51.17109</v>
      </c>
      <c r="AT134" s="118">
        <v>50.443910000000002</v>
      </c>
      <c r="AU134" s="118">
        <v>49.67062</v>
      </c>
      <c r="AV134" s="118">
        <v>48.848799999999997</v>
      </c>
      <c r="AW134" s="118">
        <v>47.976370000000003</v>
      </c>
      <c r="AX134" s="118">
        <v>47.051549999999999</v>
      </c>
      <c r="AY134" s="118">
        <v>46.072940000000003</v>
      </c>
      <c r="AZ134" s="118">
        <v>45.03969</v>
      </c>
      <c r="BA134" s="118">
        <v>43.95147</v>
      </c>
      <c r="BB134" s="118">
        <v>42.808630000000001</v>
      </c>
      <c r="BC134" s="118">
        <v>41.61224</v>
      </c>
      <c r="BD134" s="118">
        <v>40.364220000000003</v>
      </c>
      <c r="BE134" s="118">
        <v>39.067259999999997</v>
      </c>
      <c r="BF134" s="118">
        <v>37.724989999999998</v>
      </c>
      <c r="BG134" s="118">
        <v>36.341889999999999</v>
      </c>
      <c r="BH134" s="118">
        <v>34.92333</v>
      </c>
      <c r="BI134" s="118">
        <v>33.475430000000003</v>
      </c>
      <c r="BJ134" s="118">
        <v>32.005049999999997</v>
      </c>
      <c r="BK134" s="118">
        <v>30.519570000000002</v>
      </c>
      <c r="BL134" s="118">
        <v>29.026779999999999</v>
      </c>
      <c r="BM134" s="118">
        <v>27.53462</v>
      </c>
      <c r="BN134" s="118">
        <v>26.051069999999999</v>
      </c>
      <c r="BO134" s="118">
        <v>24.583919999999999</v>
      </c>
      <c r="BP134" s="118">
        <v>23.140560000000001</v>
      </c>
      <c r="BQ134" s="118">
        <v>21.72785</v>
      </c>
      <c r="BR134" s="118">
        <v>20.351939999999999</v>
      </c>
      <c r="BS134" s="118">
        <v>19.01821</v>
      </c>
      <c r="BT134" s="118">
        <v>17.731159999999999</v>
      </c>
      <c r="BU134" s="118">
        <v>16.49446</v>
      </c>
      <c r="BV134" s="118">
        <v>15.31087</v>
      </c>
      <c r="BW134" s="118">
        <v>14.182320000000001</v>
      </c>
      <c r="BX134" s="118">
        <v>13.109959999999999</v>
      </c>
      <c r="BY134" s="118">
        <v>12.094200000000001</v>
      </c>
      <c r="BZ134" s="118">
        <v>11.13485</v>
      </c>
      <c r="CA134" s="118">
        <v>10.23114</v>
      </c>
      <c r="CB134" s="118">
        <v>9.3818800000000007</v>
      </c>
      <c r="CC134" s="118">
        <v>8.5854599999999994</v>
      </c>
      <c r="CD134" s="118">
        <v>7.84002</v>
      </c>
      <c r="CE134" s="118">
        <v>7.14344</v>
      </c>
      <c r="CF134" s="118">
        <v>6.4934599999999998</v>
      </c>
      <c r="CG134" s="118">
        <v>5.8876999999999997</v>
      </c>
      <c r="CH134" s="118">
        <v>5.3237500000000004</v>
      </c>
      <c r="CI134" s="118">
        <v>4.79915</v>
      </c>
      <c r="CJ134" s="118">
        <v>4.3114600000000003</v>
      </c>
      <c r="CK134" s="118">
        <v>3.8582999999999998</v>
      </c>
      <c r="CL134" s="118">
        <v>3.4373300000000002</v>
      </c>
      <c r="CM134" s="118">
        <v>3.0462699999999998</v>
      </c>
      <c r="CN134" s="119">
        <v>2.68329</v>
      </c>
      <c r="CO134" s="118">
        <v>2.34558</v>
      </c>
      <c r="CP134" s="118">
        <v>2.0314999999999999</v>
      </c>
      <c r="CQ134" s="118">
        <v>1.7391300000000001</v>
      </c>
      <c r="CR134" s="118">
        <v>1.4666600000000001</v>
      </c>
      <c r="CS134" s="118">
        <v>1.2123299999999999</v>
      </c>
      <c r="CT134" s="118">
        <v>0.97450999999999999</v>
      </c>
      <c r="CU134" s="118">
        <v>0.75161</v>
      </c>
      <c r="CV134" s="118">
        <v>0.54212000000000005</v>
      </c>
      <c r="CW134" s="118">
        <v>0.34461999999999998</v>
      </c>
      <c r="CX134" s="118">
        <v>0.15773999999999999</v>
      </c>
      <c r="CY134" s="118">
        <v>-1.9859999999999999E-2</v>
      </c>
      <c r="CZ134" s="118">
        <v>-0.18942999999999999</v>
      </c>
      <c r="DA134" s="118">
        <v>-0.35221000000000002</v>
      </c>
      <c r="DB134" s="118">
        <v>-0.50936999999999999</v>
      </c>
      <c r="DC134" s="118">
        <v>-0.66207000000000005</v>
      </c>
      <c r="DD134" s="118">
        <v>-0.81142999999999998</v>
      </c>
      <c r="DE134" s="118">
        <v>-0.95853999999999995</v>
      </c>
      <c r="DF134" s="118">
        <v>-1.10446</v>
      </c>
      <c r="DG134" s="118">
        <v>-1.2502500000000001</v>
      </c>
      <c r="DH134" s="118">
        <v>-1.3969199999999999</v>
      </c>
      <c r="DI134" s="118">
        <v>-1.54548</v>
      </c>
      <c r="DJ134" s="118">
        <v>-1.6969099999999999</v>
      </c>
      <c r="DK134" s="118">
        <v>-1.8521700000000001</v>
      </c>
      <c r="DL134" s="118">
        <v>-2.0122100000000001</v>
      </c>
      <c r="DM134" s="118">
        <v>-2.1779500000000001</v>
      </c>
      <c r="DN134" s="118">
        <v>-2.35026</v>
      </c>
      <c r="DO134" s="118">
        <v>-2.5300199999999999</v>
      </c>
      <c r="DP134" s="118">
        <v>-2.7180599999999999</v>
      </c>
      <c r="DQ134" s="118">
        <v>-2.9151699999999998</v>
      </c>
      <c r="DR134" s="118">
        <v>-3.1221299999999998</v>
      </c>
      <c r="DS134" s="118">
        <v>-3.3396699999999999</v>
      </c>
      <c r="DT134" s="118">
        <v>-3.56846</v>
      </c>
      <c r="DU134" s="118">
        <v>-3.8091699999999999</v>
      </c>
      <c r="DV134" s="118">
        <v>-4.0624099999999999</v>
      </c>
      <c r="DW134" s="118">
        <v>-4.3287399999999998</v>
      </c>
      <c r="DX134" s="118">
        <v>-4.6087100000000003</v>
      </c>
      <c r="DY134" s="118">
        <v>-4.9028299999999998</v>
      </c>
      <c r="DZ134" s="118">
        <v>-5.21157</v>
      </c>
      <c r="EA134" s="118">
        <v>-5.5353899999999996</v>
      </c>
      <c r="EB134" s="118">
        <v>-5.8746900000000002</v>
      </c>
      <c r="EC134" s="118">
        <v>-6.2298999999999998</v>
      </c>
      <c r="ED134" s="118">
        <v>-6.6014499999999998</v>
      </c>
      <c r="EE134" s="118">
        <v>-6.9897299999999998</v>
      </c>
      <c r="EF134" s="118">
        <v>-7.3951500000000001</v>
      </c>
      <c r="EG134" s="118">
        <v>-7.81813</v>
      </c>
      <c r="EH134" s="118">
        <v>-8.2590900000000005</v>
      </c>
      <c r="EI134" s="118">
        <v>-8.7184699999999999</v>
      </c>
      <c r="EJ134" s="118">
        <v>-9.1967099999999995</v>
      </c>
      <c r="EK134" s="118">
        <v>-9.6942599999999999</v>
      </c>
      <c r="EL134" s="118">
        <v>-10.21161</v>
      </c>
      <c r="EM134" s="118">
        <v>-10.749219999999999</v>
      </c>
      <c r="EN134" s="118">
        <v>-11.30753</v>
      </c>
      <c r="EO134" s="118">
        <v>-11.88701</v>
      </c>
      <c r="EP134" s="118">
        <v>-12.488110000000001</v>
      </c>
      <c r="EQ134" s="118">
        <v>-13.111179999999999</v>
      </c>
      <c r="ER134" s="118">
        <v>-13.75658</v>
      </c>
      <c r="ES134" s="118">
        <v>-14.42455</v>
      </c>
      <c r="ET134" s="118">
        <v>-15.115259999999999</v>
      </c>
      <c r="EU134" s="118">
        <v>-15.82884</v>
      </c>
      <c r="EV134" s="118">
        <v>-16.565259999999999</v>
      </c>
      <c r="EW134" s="118">
        <v>-17.324400000000001</v>
      </c>
      <c r="EX134" s="118">
        <v>-18.105989999999998</v>
      </c>
      <c r="EY134" s="118">
        <v>-18.909579999999998</v>
      </c>
      <c r="EZ134" s="118">
        <v>-19.734639999999999</v>
      </c>
      <c r="FA134" s="118">
        <v>-20.580480000000001</v>
      </c>
      <c r="FB134" s="118">
        <v>-21.446249999999999</v>
      </c>
      <c r="FC134" s="118">
        <v>-22.330939999999998</v>
      </c>
      <c r="FD134" s="118">
        <v>-23.233419999999999</v>
      </c>
      <c r="FE134" s="118">
        <v>-24.152450000000002</v>
      </c>
      <c r="FF134" s="118">
        <v>-25.086639999999999</v>
      </c>
      <c r="FG134" s="118">
        <v>-26.03453</v>
      </c>
      <c r="FH134" s="118">
        <v>-26.994620000000001</v>
      </c>
      <c r="FI134" s="118">
        <v>-27.965409999999999</v>
      </c>
      <c r="FJ134" s="118">
        <v>-28.94539</v>
      </c>
      <c r="FK134" s="118">
        <v>-29.93317</v>
      </c>
      <c r="FL134" s="118">
        <v>-30.92756</v>
      </c>
      <c r="FM134" s="118">
        <v>-31.92775</v>
      </c>
      <c r="FN134" s="118">
        <v>-32.933340000000001</v>
      </c>
      <c r="FO134" s="118">
        <v>-33.944679999999998</v>
      </c>
      <c r="FP134" s="118">
        <v>-34.963149999999999</v>
      </c>
      <c r="FQ134" s="118">
        <v>-35.991610000000001</v>
      </c>
      <c r="FR134" s="118">
        <v>-37.035069999999997</v>
      </c>
      <c r="FS134" s="118">
        <v>-38.101590000000002</v>
      </c>
      <c r="FT134" s="118">
        <v>-39.203360000000004</v>
      </c>
      <c r="FU134" s="118">
        <v>-40.359349999999999</v>
      </c>
      <c r="FV134" s="118">
        <v>-41.598350000000003</v>
      </c>
      <c r="FW134" s="118">
        <v>-42.964739999999999</v>
      </c>
      <c r="FX134" s="118">
        <v>-44.528489999999998</v>
      </c>
      <c r="FY134" s="118">
        <v>-46.403910000000003</v>
      </c>
      <c r="FZ134" s="227">
        <v>-36.1</v>
      </c>
    </row>
    <row r="135" spans="1:182">
      <c r="A135" s="226">
        <v>-52</v>
      </c>
      <c r="B135" s="118">
        <v>82.180790000000002</v>
      </c>
      <c r="C135" s="118">
        <v>80.39658</v>
      </c>
      <c r="D135" s="118">
        <v>78.701009999999997</v>
      </c>
      <c r="E135" s="118">
        <v>77.095230000000001</v>
      </c>
      <c r="F135" s="118">
        <v>75.579239999999999</v>
      </c>
      <c r="G135" s="118">
        <v>74.152019999999993</v>
      </c>
      <c r="H135" s="118">
        <v>72.811670000000007</v>
      </c>
      <c r="I135" s="118">
        <v>71.555660000000003</v>
      </c>
      <c r="J135" s="118">
        <v>70.380859999999998</v>
      </c>
      <c r="K135" s="118">
        <v>69.283720000000002</v>
      </c>
      <c r="L135" s="118">
        <v>68.260419999999996</v>
      </c>
      <c r="M135" s="118">
        <v>67.306889999999996</v>
      </c>
      <c r="N135" s="118">
        <v>66.418959999999998</v>
      </c>
      <c r="O135" s="118">
        <v>65.592399999999998</v>
      </c>
      <c r="P135" s="118">
        <v>64.822980000000001</v>
      </c>
      <c r="Q135" s="118">
        <v>64.106480000000005</v>
      </c>
      <c r="R135" s="118">
        <v>63.438740000000003</v>
      </c>
      <c r="S135" s="118">
        <v>62.815719999999999</v>
      </c>
      <c r="T135" s="118">
        <v>62.233429999999998</v>
      </c>
      <c r="U135" s="118">
        <v>61.688000000000002</v>
      </c>
      <c r="V135" s="118">
        <v>61.175669999999997</v>
      </c>
      <c r="W135" s="118">
        <v>60.692779999999999</v>
      </c>
      <c r="X135" s="118">
        <v>60.235729999999997</v>
      </c>
      <c r="Y135" s="118">
        <v>59.80106</v>
      </c>
      <c r="Z135" s="118">
        <v>59.385370000000002</v>
      </c>
      <c r="AA135" s="118">
        <v>58.985309999999998</v>
      </c>
      <c r="AB135" s="118">
        <v>58.597589999999997</v>
      </c>
      <c r="AC135" s="118">
        <v>58.218969999999999</v>
      </c>
      <c r="AD135" s="118">
        <v>57.846269999999997</v>
      </c>
      <c r="AE135" s="118">
        <v>57.476320000000001</v>
      </c>
      <c r="AF135" s="118">
        <v>57.105960000000003</v>
      </c>
      <c r="AG135" s="118">
        <v>56.732080000000003</v>
      </c>
      <c r="AH135" s="118">
        <v>56.35154</v>
      </c>
      <c r="AI135" s="118">
        <v>55.961219999999997</v>
      </c>
      <c r="AJ135" s="118">
        <v>55.558</v>
      </c>
      <c r="AK135" s="118">
        <v>55.138730000000002</v>
      </c>
      <c r="AL135" s="118">
        <v>54.700290000000003</v>
      </c>
      <c r="AM135" s="118">
        <v>54.239579999999997</v>
      </c>
      <c r="AN135" s="118">
        <v>53.753430000000002</v>
      </c>
      <c r="AO135" s="118">
        <v>53.238700000000001</v>
      </c>
      <c r="AP135" s="118">
        <v>52.692320000000002</v>
      </c>
      <c r="AQ135" s="118">
        <v>52.111190000000001</v>
      </c>
      <c r="AR135" s="118">
        <v>51.4923</v>
      </c>
      <c r="AS135" s="118">
        <v>50.83267</v>
      </c>
      <c r="AT135" s="118">
        <v>50.129519999999999</v>
      </c>
      <c r="AU135" s="118">
        <v>49.38017</v>
      </c>
      <c r="AV135" s="118">
        <v>48.582070000000002</v>
      </c>
      <c r="AW135" s="118">
        <v>47.732979999999998</v>
      </c>
      <c r="AX135" s="118">
        <v>46.831000000000003</v>
      </c>
      <c r="AY135" s="118">
        <v>45.874549999999999</v>
      </c>
      <c r="AZ135" s="118">
        <v>44.862580000000001</v>
      </c>
      <c r="BA135" s="118">
        <v>43.79457</v>
      </c>
      <c r="BB135" s="118">
        <v>42.67062</v>
      </c>
      <c r="BC135" s="118">
        <v>41.491610000000001</v>
      </c>
      <c r="BD135" s="118">
        <v>40.259180000000001</v>
      </c>
      <c r="BE135" s="118">
        <v>38.975850000000001</v>
      </c>
      <c r="BF135" s="118">
        <v>37.645040000000002</v>
      </c>
      <c r="BG135" s="118">
        <v>36.271079999999998</v>
      </c>
      <c r="BH135" s="118">
        <v>34.859200000000001</v>
      </c>
      <c r="BI135" s="118">
        <v>33.415520000000001</v>
      </c>
      <c r="BJ135" s="118">
        <v>31.946870000000001</v>
      </c>
      <c r="BK135" s="118">
        <v>30.460719999999998</v>
      </c>
      <c r="BL135" s="118">
        <v>28.964980000000001</v>
      </c>
      <c r="BM135" s="118">
        <v>27.46782</v>
      </c>
      <c r="BN135" s="118">
        <v>25.977460000000001</v>
      </c>
      <c r="BO135" s="118">
        <v>24.501989999999999</v>
      </c>
      <c r="BP135" s="118">
        <v>23.049130000000002</v>
      </c>
      <c r="BQ135" s="118">
        <v>21.626069999999999</v>
      </c>
      <c r="BR135" s="118">
        <v>20.239280000000001</v>
      </c>
      <c r="BS135" s="118">
        <v>18.894459999999999</v>
      </c>
      <c r="BT135" s="118">
        <v>17.596419999999998</v>
      </c>
      <c r="BU135" s="118">
        <v>16.349070000000001</v>
      </c>
      <c r="BV135" s="118">
        <v>15.155390000000001</v>
      </c>
      <c r="BW135" s="118">
        <v>14.017469999999999</v>
      </c>
      <c r="BX135" s="118">
        <v>12.936590000000001</v>
      </c>
      <c r="BY135" s="118">
        <v>11.91325</v>
      </c>
      <c r="BZ135" s="118">
        <v>10.94731</v>
      </c>
      <c r="CA135" s="118">
        <v>10.038019999999999</v>
      </c>
      <c r="CB135" s="118">
        <v>9.1841699999999999</v>
      </c>
      <c r="CC135" s="118">
        <v>8.3841300000000007</v>
      </c>
      <c r="CD135" s="118">
        <v>7.6359599999999999</v>
      </c>
      <c r="CE135" s="118">
        <v>6.9375099999999996</v>
      </c>
      <c r="CF135" s="118">
        <v>6.2864199999999997</v>
      </c>
      <c r="CG135" s="118">
        <v>5.6802599999999996</v>
      </c>
      <c r="CH135" s="118">
        <v>5.1165200000000004</v>
      </c>
      <c r="CI135" s="118">
        <v>4.5926799999999997</v>
      </c>
      <c r="CJ135" s="118">
        <v>4.1062200000000004</v>
      </c>
      <c r="CK135" s="118">
        <v>3.6546799999999999</v>
      </c>
      <c r="CL135" s="118">
        <v>3.2356600000000002</v>
      </c>
      <c r="CM135" s="118">
        <v>2.8468200000000001</v>
      </c>
      <c r="CN135" s="119">
        <v>2.4862799999999998</v>
      </c>
      <c r="CO135" s="118">
        <v>2.1511800000000001</v>
      </c>
      <c r="CP135" s="118">
        <v>1.8398300000000001</v>
      </c>
      <c r="CQ135" s="118">
        <v>1.5502899999999999</v>
      </c>
      <c r="CR135" s="118">
        <v>1.2806900000000001</v>
      </c>
      <c r="CS135" s="118">
        <v>1.02929</v>
      </c>
      <c r="CT135" s="118">
        <v>0.7944</v>
      </c>
      <c r="CU135" s="118">
        <v>0.57443999999999995</v>
      </c>
      <c r="CV135" s="118">
        <v>0.3679</v>
      </c>
      <c r="CW135" s="118">
        <v>0.17333000000000001</v>
      </c>
      <c r="CX135" s="118">
        <v>-1.065E-2</v>
      </c>
      <c r="CY135" s="118">
        <v>-0.18534</v>
      </c>
      <c r="CZ135" s="118">
        <v>-0.35200999999999999</v>
      </c>
      <c r="DA135" s="118">
        <v>-0.51188999999999996</v>
      </c>
      <c r="DB135" s="118">
        <v>-0.66613999999999995</v>
      </c>
      <c r="DC135" s="118">
        <v>-0.81589999999999996</v>
      </c>
      <c r="DD135" s="118">
        <v>-0.96228999999999998</v>
      </c>
      <c r="DE135" s="118">
        <v>-1.1063799999999999</v>
      </c>
      <c r="DF135" s="118">
        <v>-1.24922</v>
      </c>
      <c r="DG135" s="118">
        <v>-1.39184</v>
      </c>
      <c r="DH135" s="118">
        <v>-1.53525</v>
      </c>
      <c r="DI135" s="118">
        <v>-1.6804399999999999</v>
      </c>
      <c r="DJ135" s="118">
        <v>-1.8283799999999999</v>
      </c>
      <c r="DK135" s="118">
        <v>-1.98</v>
      </c>
      <c r="DL135" s="118">
        <v>-2.13625</v>
      </c>
      <c r="DM135" s="118">
        <v>-2.2980200000000002</v>
      </c>
      <c r="DN135" s="118">
        <v>-2.4662000000000002</v>
      </c>
      <c r="DO135" s="118">
        <v>-2.6416200000000001</v>
      </c>
      <c r="DP135" s="118">
        <v>-2.8251300000000001</v>
      </c>
      <c r="DQ135" s="118">
        <v>-3.01749</v>
      </c>
      <c r="DR135" s="118">
        <v>-3.21949</v>
      </c>
      <c r="DS135" s="118">
        <v>-3.4318300000000002</v>
      </c>
      <c r="DT135" s="118">
        <v>-3.6552199999999999</v>
      </c>
      <c r="DU135" s="118">
        <v>-3.8902800000000002</v>
      </c>
      <c r="DV135" s="118">
        <v>-4.1376400000000002</v>
      </c>
      <c r="DW135" s="118">
        <v>-4.3978700000000002</v>
      </c>
      <c r="DX135" s="118">
        <v>-4.6715</v>
      </c>
      <c r="DY135" s="118">
        <v>-4.95906</v>
      </c>
      <c r="DZ135" s="118">
        <v>-5.2610099999999997</v>
      </c>
      <c r="EA135" s="118">
        <v>-5.5777999999999999</v>
      </c>
      <c r="EB135" s="118">
        <v>-5.9098699999999997</v>
      </c>
      <c r="EC135" s="118">
        <v>-6.2576200000000002</v>
      </c>
      <c r="ED135" s="118">
        <v>-6.6214899999999997</v>
      </c>
      <c r="EE135" s="118">
        <v>-7.0018900000000004</v>
      </c>
      <c r="EF135" s="118">
        <v>-7.3992199999999997</v>
      </c>
      <c r="EG135" s="118">
        <v>-7.8139099999999999</v>
      </c>
      <c r="EH135" s="118">
        <v>-8.2463700000000006</v>
      </c>
      <c r="EI135" s="118">
        <v>-8.6970399999999994</v>
      </c>
      <c r="EJ135" s="118">
        <v>-9.1663700000000006</v>
      </c>
      <c r="EK135" s="118">
        <v>-9.6548099999999994</v>
      </c>
      <c r="EL135" s="118">
        <v>-10.16281</v>
      </c>
      <c r="EM135" s="118">
        <v>-10.69084</v>
      </c>
      <c r="EN135" s="118">
        <v>-11.239330000000001</v>
      </c>
      <c r="EO135" s="118">
        <v>-11.808730000000001</v>
      </c>
      <c r="EP135" s="118">
        <v>-12.39944</v>
      </c>
      <c r="EQ135" s="118">
        <v>-13.01182</v>
      </c>
      <c r="ER135" s="118">
        <v>-13.64616</v>
      </c>
      <c r="ES135" s="118">
        <v>-14.302670000000001</v>
      </c>
      <c r="ET135" s="118">
        <v>-14.98151</v>
      </c>
      <c r="EU135" s="118">
        <v>-15.68271</v>
      </c>
      <c r="EV135" s="118">
        <v>-16.406210000000002</v>
      </c>
      <c r="EW135" s="118">
        <v>-17.151820000000001</v>
      </c>
      <c r="EX135" s="118">
        <v>-17.91921</v>
      </c>
      <c r="EY135" s="118">
        <v>-18.707889999999999</v>
      </c>
      <c r="EZ135" s="118">
        <v>-19.517240000000001</v>
      </c>
      <c r="FA135" s="118">
        <v>-20.346530000000001</v>
      </c>
      <c r="FB135" s="118">
        <v>-21.194849999999999</v>
      </c>
      <c r="FC135" s="118">
        <v>-22.061140000000002</v>
      </c>
      <c r="FD135" s="118">
        <v>-22.944220000000001</v>
      </c>
      <c r="FE135" s="118">
        <v>-23.842829999999999</v>
      </c>
      <c r="FF135" s="118">
        <v>-24.755549999999999</v>
      </c>
      <c r="FG135" s="118">
        <v>-25.68093</v>
      </c>
      <c r="FH135" s="118">
        <v>-26.617429999999999</v>
      </c>
      <c r="FI135" s="118">
        <v>-27.563600000000001</v>
      </c>
      <c r="FJ135" s="118">
        <v>-28.517939999999999</v>
      </c>
      <c r="FK135" s="118">
        <v>-29.479109999999999</v>
      </c>
      <c r="FL135" s="118">
        <v>-30.445979999999999</v>
      </c>
      <c r="FM135" s="118">
        <v>-31.417739999999998</v>
      </c>
      <c r="FN135" s="118">
        <v>-32.394069999999999</v>
      </c>
      <c r="FO135" s="118">
        <v>-33.375320000000002</v>
      </c>
      <c r="FP135" s="118">
        <v>-34.36289</v>
      </c>
      <c r="FQ135" s="118">
        <v>-35.359610000000004</v>
      </c>
      <c r="FR135" s="118">
        <v>-36.37039</v>
      </c>
      <c r="FS135" s="118">
        <v>-37.403120000000001</v>
      </c>
      <c r="FT135" s="118">
        <v>-38.469749999999998</v>
      </c>
      <c r="FU135" s="118">
        <v>-39.58887</v>
      </c>
      <c r="FV135" s="118">
        <v>-40.78875</v>
      </c>
      <c r="FW135" s="118">
        <v>-42.113109999999999</v>
      </c>
      <c r="FX135" s="118">
        <v>-43.631180000000001</v>
      </c>
      <c r="FY135" s="118">
        <v>-45.45682</v>
      </c>
      <c r="FZ135" s="227">
        <v>-35.1</v>
      </c>
    </row>
    <row r="136" spans="1:182">
      <c r="A136" s="226">
        <v>-51</v>
      </c>
      <c r="B136" s="118">
        <v>81.180790000000002</v>
      </c>
      <c r="C136" s="118">
        <v>79.397220000000004</v>
      </c>
      <c r="D136" s="118">
        <v>77.70411</v>
      </c>
      <c r="E136" s="118">
        <v>76.102360000000004</v>
      </c>
      <c r="F136" s="118">
        <v>74.591710000000006</v>
      </c>
      <c r="G136" s="118">
        <v>73.170940000000002</v>
      </c>
      <c r="H136" s="118">
        <v>71.837990000000005</v>
      </c>
      <c r="I136" s="118">
        <v>70.590140000000005</v>
      </c>
      <c r="J136" s="118">
        <v>69.424160000000001</v>
      </c>
      <c r="K136" s="118">
        <v>68.336429999999993</v>
      </c>
      <c r="L136" s="118">
        <v>67.32302</v>
      </c>
      <c r="M136" s="118">
        <v>66.379840000000002</v>
      </c>
      <c r="N136" s="118">
        <v>65.502700000000004</v>
      </c>
      <c r="O136" s="118">
        <v>64.687340000000006</v>
      </c>
      <c r="P136" s="118">
        <v>63.929519999999997</v>
      </c>
      <c r="Q136" s="118">
        <v>63.22504</v>
      </c>
      <c r="R136" s="118">
        <v>62.569760000000002</v>
      </c>
      <c r="S136" s="118">
        <v>61.959629999999997</v>
      </c>
      <c r="T136" s="118">
        <v>61.390700000000002</v>
      </c>
      <c r="U136" s="118">
        <v>60.859119999999997</v>
      </c>
      <c r="V136" s="118">
        <v>60.361130000000003</v>
      </c>
      <c r="W136" s="118">
        <v>59.893090000000001</v>
      </c>
      <c r="X136" s="118">
        <v>59.451410000000003</v>
      </c>
      <c r="Y136" s="118">
        <v>59.032649999999997</v>
      </c>
      <c r="Z136" s="118">
        <v>58.633389999999999</v>
      </c>
      <c r="AA136" s="118">
        <v>58.250279999999997</v>
      </c>
      <c r="AB136" s="118">
        <v>57.880049999999997</v>
      </c>
      <c r="AC136" s="118">
        <v>57.51943</v>
      </c>
      <c r="AD136" s="118">
        <v>57.165230000000001</v>
      </c>
      <c r="AE136" s="118">
        <v>56.814259999999997</v>
      </c>
      <c r="AF136" s="118">
        <v>56.463369999999998</v>
      </c>
      <c r="AG136" s="118">
        <v>56.109400000000001</v>
      </c>
      <c r="AH136" s="118">
        <v>55.749189999999999</v>
      </c>
      <c r="AI136" s="118">
        <v>55.37961</v>
      </c>
      <c r="AJ136" s="118">
        <v>54.997509999999998</v>
      </c>
      <c r="AK136" s="118">
        <v>54.599730000000001</v>
      </c>
      <c r="AL136" s="118">
        <v>54.183100000000003</v>
      </c>
      <c r="AM136" s="118">
        <v>53.744500000000002</v>
      </c>
      <c r="AN136" s="118">
        <v>53.280749999999998</v>
      </c>
      <c r="AO136" s="118">
        <v>52.788690000000003</v>
      </c>
      <c r="AP136" s="118">
        <v>52.265169999999998</v>
      </c>
      <c r="AQ136" s="118">
        <v>51.707090000000001</v>
      </c>
      <c r="AR136" s="118">
        <v>51.111370000000001</v>
      </c>
      <c r="AS136" s="118">
        <v>50.474980000000002</v>
      </c>
      <c r="AT136" s="118">
        <v>49.79504</v>
      </c>
      <c r="AU136" s="118">
        <v>49.068849999999998</v>
      </c>
      <c r="AV136" s="118">
        <v>48.293689999999998</v>
      </c>
      <c r="AW136" s="118">
        <v>47.467199999999998</v>
      </c>
      <c r="AX136" s="118">
        <v>46.587339999999998</v>
      </c>
      <c r="AY136" s="118">
        <v>45.652369999999998</v>
      </c>
      <c r="AZ136" s="118">
        <v>44.661050000000003</v>
      </c>
      <c r="BA136" s="118">
        <v>43.61262</v>
      </c>
      <c r="BB136" s="118">
        <v>42.507010000000001</v>
      </c>
      <c r="BC136" s="118">
        <v>41.344839999999998</v>
      </c>
      <c r="BD136" s="118">
        <v>40.127549999999999</v>
      </c>
      <c r="BE136" s="118">
        <v>38.857410000000002</v>
      </c>
      <c r="BF136" s="118">
        <v>37.537669999999999</v>
      </c>
      <c r="BG136" s="118">
        <v>36.172499999999999</v>
      </c>
      <c r="BH136" s="118">
        <v>34.767040000000001</v>
      </c>
      <c r="BI136" s="118">
        <v>33.32734</v>
      </c>
      <c r="BJ136" s="118">
        <v>31.860240000000001</v>
      </c>
      <c r="BK136" s="118">
        <v>30.373290000000001</v>
      </c>
      <c r="BL136" s="118">
        <v>28.87454</v>
      </c>
      <c r="BM136" s="118">
        <v>27.37238</v>
      </c>
      <c r="BN136" s="118">
        <v>25.87529</v>
      </c>
      <c r="BO136" s="118">
        <v>24.391639999999999</v>
      </c>
      <c r="BP136" s="118">
        <v>22.929500000000001</v>
      </c>
      <c r="BQ136" s="118">
        <v>21.496369999999999</v>
      </c>
      <c r="BR136" s="118">
        <v>20.09909</v>
      </c>
      <c r="BS136" s="118">
        <v>18.743659999999998</v>
      </c>
      <c r="BT136" s="118">
        <v>17.435189999999999</v>
      </c>
      <c r="BU136" s="118">
        <v>16.177820000000001</v>
      </c>
      <c r="BV136" s="118">
        <v>14.97475</v>
      </c>
      <c r="BW136" s="118">
        <v>13.82823</v>
      </c>
      <c r="BX136" s="118">
        <v>12.739660000000001</v>
      </c>
      <c r="BY136" s="118">
        <v>11.709630000000001</v>
      </c>
      <c r="BZ136" s="118">
        <v>10.738020000000001</v>
      </c>
      <c r="CA136" s="118">
        <v>9.8240800000000004</v>
      </c>
      <c r="CB136" s="118">
        <v>8.9665900000000001</v>
      </c>
      <c r="CC136" s="118">
        <v>8.1638599999999997</v>
      </c>
      <c r="CD136" s="118">
        <v>7.4139099999999996</v>
      </c>
      <c r="CE136" s="118">
        <v>6.7145000000000001</v>
      </c>
      <c r="CF136" s="118">
        <v>6.0632099999999998</v>
      </c>
      <c r="CG136" s="118">
        <v>5.4575199999999997</v>
      </c>
      <c r="CH136" s="118">
        <v>4.8948200000000002</v>
      </c>
      <c r="CI136" s="118">
        <v>4.3725300000000002</v>
      </c>
      <c r="CJ136" s="118">
        <v>3.8880400000000002</v>
      </c>
      <c r="CK136" s="118">
        <v>3.4388299999999998</v>
      </c>
      <c r="CL136" s="118">
        <v>3.0224299999999999</v>
      </c>
      <c r="CM136" s="118">
        <v>2.6364299999999998</v>
      </c>
      <c r="CN136" s="119">
        <v>2.2789100000000002</v>
      </c>
      <c r="CO136" s="118">
        <v>1.9469399999999999</v>
      </c>
      <c r="CP136" s="118">
        <v>1.6388199999999999</v>
      </c>
      <c r="CQ136" s="118">
        <v>1.35256</v>
      </c>
      <c r="CR136" s="118">
        <v>1.0862799999999999</v>
      </c>
      <c r="CS136" s="118">
        <v>0.83818999999999999</v>
      </c>
      <c r="CT136" s="118">
        <v>0.60660999999999998</v>
      </c>
      <c r="CU136" s="118">
        <v>0.38993</v>
      </c>
      <c r="CV136" s="118">
        <v>0.18664</v>
      </c>
      <c r="CW136" s="118">
        <v>-4.7000000000000002E-3</v>
      </c>
      <c r="CX136" s="118">
        <v>-0.18548000000000001</v>
      </c>
      <c r="CY136" s="118">
        <v>-0.35699999999999998</v>
      </c>
      <c r="CZ136" s="118">
        <v>-0.52051999999999998</v>
      </c>
      <c r="DA136" s="118">
        <v>-0.67725000000000002</v>
      </c>
      <c r="DB136" s="118">
        <v>-0.82835000000000003</v>
      </c>
      <c r="DC136" s="118">
        <v>-0.97494999999999998</v>
      </c>
      <c r="DD136" s="118">
        <v>-1.1181300000000001</v>
      </c>
      <c r="DE136" s="118">
        <v>-1.2589600000000001</v>
      </c>
      <c r="DF136" s="118">
        <v>-1.3984700000000001</v>
      </c>
      <c r="DG136" s="118">
        <v>-1.5376799999999999</v>
      </c>
      <c r="DH136" s="118">
        <v>-1.6775800000000001</v>
      </c>
      <c r="DI136" s="118">
        <v>-1.8191299999999999</v>
      </c>
      <c r="DJ136" s="118">
        <v>-1.96329</v>
      </c>
      <c r="DK136" s="118">
        <v>-2.1109900000000001</v>
      </c>
      <c r="DL136" s="118">
        <v>-2.2631399999999999</v>
      </c>
      <c r="DM136" s="118">
        <v>-2.4206300000000001</v>
      </c>
      <c r="DN136" s="118">
        <v>-2.58432</v>
      </c>
      <c r="DO136" s="118">
        <v>-2.7550599999999998</v>
      </c>
      <c r="DP136" s="118">
        <v>-2.9336600000000002</v>
      </c>
      <c r="DQ136" s="118">
        <v>-3.1208999999999998</v>
      </c>
      <c r="DR136" s="118">
        <v>-3.31752</v>
      </c>
      <c r="DS136" s="118">
        <v>-3.5242499999999999</v>
      </c>
      <c r="DT136" s="118">
        <v>-3.7417799999999999</v>
      </c>
      <c r="DU136" s="118">
        <v>-3.9707400000000002</v>
      </c>
      <c r="DV136" s="118">
        <v>-4.2117599999999999</v>
      </c>
      <c r="DW136" s="118">
        <v>-4.4653999999999998</v>
      </c>
      <c r="DX136" s="118">
        <v>-4.7321900000000001</v>
      </c>
      <c r="DY136" s="118">
        <v>-5.01267</v>
      </c>
      <c r="DZ136" s="118">
        <v>-5.3073100000000002</v>
      </c>
      <c r="EA136" s="118">
        <v>-5.6165599999999998</v>
      </c>
      <c r="EB136" s="118">
        <v>-5.9408599999999998</v>
      </c>
      <c r="EC136" s="118">
        <v>-6.2806199999999999</v>
      </c>
      <c r="ED136" s="118">
        <v>-6.6362800000000002</v>
      </c>
      <c r="EE136" s="118">
        <v>-7.0082500000000003</v>
      </c>
      <c r="EF136" s="118">
        <v>-7.39696</v>
      </c>
      <c r="EG136" s="118">
        <v>-7.8028199999999996</v>
      </c>
      <c r="EH136" s="118">
        <v>-8.2262500000000003</v>
      </c>
      <c r="EI136" s="118">
        <v>-8.6677099999999996</v>
      </c>
      <c r="EJ136" s="118">
        <v>-9.1276100000000007</v>
      </c>
      <c r="EK136" s="118">
        <v>-9.60642</v>
      </c>
      <c r="EL136" s="118">
        <v>-10.10459</v>
      </c>
      <c r="EM136" s="118">
        <v>-10.62256</v>
      </c>
      <c r="EN136" s="118">
        <v>-11.16075</v>
      </c>
      <c r="EO136" s="118">
        <v>-11.7196</v>
      </c>
      <c r="EP136" s="118">
        <v>-12.29949</v>
      </c>
      <c r="EQ136" s="118">
        <v>-12.900729999999999</v>
      </c>
      <c r="ER136" s="118">
        <v>-13.52359</v>
      </c>
      <c r="ES136" s="118">
        <v>-14.16826</v>
      </c>
      <c r="ET136" s="118">
        <v>-14.834809999999999</v>
      </c>
      <c r="EU136" s="118">
        <v>-15.52327</v>
      </c>
      <c r="EV136" s="118">
        <v>-16.233509999999999</v>
      </c>
      <c r="EW136" s="118">
        <v>-16.96527</v>
      </c>
      <c r="EX136" s="118">
        <v>-17.71819</v>
      </c>
      <c r="EY136" s="118">
        <v>-18.491700000000002</v>
      </c>
      <c r="EZ136" s="118">
        <v>-19.285150000000002</v>
      </c>
      <c r="FA136" s="118">
        <v>-20.097719999999999</v>
      </c>
      <c r="FB136" s="118">
        <v>-20.92848</v>
      </c>
      <c r="FC136" s="118">
        <v>-21.776299999999999</v>
      </c>
      <c r="FD136" s="118">
        <v>-22.64</v>
      </c>
      <c r="FE136" s="118">
        <v>-23.518249999999998</v>
      </c>
      <c r="FF136" s="118">
        <v>-24.40964</v>
      </c>
      <c r="FG136" s="118">
        <v>-25.312709999999999</v>
      </c>
      <c r="FH136" s="118">
        <v>-26.225940000000001</v>
      </c>
      <c r="FI136" s="118">
        <v>-27.147870000000001</v>
      </c>
      <c r="FJ136" s="118">
        <v>-28.07704</v>
      </c>
      <c r="FK136" s="118">
        <v>-29.012170000000001</v>
      </c>
      <c r="FL136" s="118">
        <v>-29.95214</v>
      </c>
      <c r="FM136" s="118">
        <v>-30.89621</v>
      </c>
      <c r="FN136" s="118">
        <v>-31.844069999999999</v>
      </c>
      <c r="FO136" s="118">
        <v>-32.796120000000002</v>
      </c>
      <c r="FP136" s="118">
        <v>-33.753749999999997</v>
      </c>
      <c r="FQ136" s="118">
        <v>-34.719740000000002</v>
      </c>
      <c r="FR136" s="118">
        <v>-35.698920000000001</v>
      </c>
      <c r="FS136" s="118">
        <v>-36.698979999999999</v>
      </c>
      <c r="FT136" s="118">
        <v>-37.731619999999999</v>
      </c>
      <c r="FU136" s="118">
        <v>-38.815040000000003</v>
      </c>
      <c r="FV136" s="118">
        <v>-39.976939999999999</v>
      </c>
      <c r="FW136" s="118">
        <v>-41.260330000000003</v>
      </c>
      <c r="FX136" s="118">
        <v>-42.733600000000003</v>
      </c>
      <c r="FY136" s="118">
        <v>-44.50996</v>
      </c>
      <c r="FZ136" s="227">
        <v>-34.1</v>
      </c>
    </row>
    <row r="137" spans="1:182">
      <c r="A137" s="226">
        <v>-50</v>
      </c>
      <c r="B137" s="118">
        <v>80.180790000000002</v>
      </c>
      <c r="C137" s="118">
        <v>78.398390000000006</v>
      </c>
      <c r="D137" s="118">
        <v>76.708240000000004</v>
      </c>
      <c r="E137" s="118">
        <v>75.110939999999999</v>
      </c>
      <c r="F137" s="118">
        <v>73.606009999999998</v>
      </c>
      <c r="G137" s="118">
        <v>72.191999999999993</v>
      </c>
      <c r="H137" s="118">
        <v>70.866669999999999</v>
      </c>
      <c r="I137" s="118">
        <v>69.62715</v>
      </c>
      <c r="J137" s="118">
        <v>68.470110000000005</v>
      </c>
      <c r="K137" s="118">
        <v>67.391800000000003</v>
      </c>
      <c r="L137" s="118">
        <v>66.388249999999999</v>
      </c>
      <c r="M137" s="118">
        <v>65.455330000000004</v>
      </c>
      <c r="N137" s="118">
        <v>64.588800000000006</v>
      </c>
      <c r="O137" s="118">
        <v>63.784410000000001</v>
      </c>
      <c r="P137" s="118">
        <v>63.03792</v>
      </c>
      <c r="Q137" s="118">
        <v>62.345129999999997</v>
      </c>
      <c r="R137" s="118">
        <v>61.701920000000001</v>
      </c>
      <c r="S137" s="118">
        <v>61.10425</v>
      </c>
      <c r="T137" s="118">
        <v>60.548200000000001</v>
      </c>
      <c r="U137" s="118">
        <v>60.029940000000003</v>
      </c>
      <c r="V137" s="118">
        <v>59.545729999999999</v>
      </c>
      <c r="W137" s="118">
        <v>59.091920000000002</v>
      </c>
      <c r="X137" s="118">
        <v>58.66498</v>
      </c>
      <c r="Y137" s="118">
        <v>58.261450000000004</v>
      </c>
      <c r="Z137" s="118">
        <v>57.877920000000003</v>
      </c>
      <c r="AA137" s="118">
        <v>57.511040000000001</v>
      </c>
      <c r="AB137" s="118">
        <v>57.157539999999997</v>
      </c>
      <c r="AC137" s="118">
        <v>56.814160000000001</v>
      </c>
      <c r="AD137" s="118">
        <v>56.477670000000003</v>
      </c>
      <c r="AE137" s="118">
        <v>56.1449</v>
      </c>
      <c r="AF137" s="118">
        <v>55.812649999999998</v>
      </c>
      <c r="AG137" s="118">
        <v>55.47777</v>
      </c>
      <c r="AH137" s="118">
        <v>55.137059999999998</v>
      </c>
      <c r="AI137" s="118">
        <v>54.787390000000002</v>
      </c>
      <c r="AJ137" s="118">
        <v>54.42557</v>
      </c>
      <c r="AK137" s="118">
        <v>54.048430000000003</v>
      </c>
      <c r="AL137" s="118">
        <v>53.652790000000003</v>
      </c>
      <c r="AM137" s="118">
        <v>53.235460000000003</v>
      </c>
      <c r="AN137" s="118">
        <v>52.79327</v>
      </c>
      <c r="AO137" s="118">
        <v>52.323030000000003</v>
      </c>
      <c r="AP137" s="118">
        <v>51.821550000000002</v>
      </c>
      <c r="AQ137" s="118">
        <v>51.285690000000002</v>
      </c>
      <c r="AR137" s="118">
        <v>50.712330000000001</v>
      </c>
      <c r="AS137" s="118">
        <v>50.098399999999998</v>
      </c>
      <c r="AT137" s="118">
        <v>49.440869999999997</v>
      </c>
      <c r="AU137" s="118">
        <v>48.73706</v>
      </c>
      <c r="AV137" s="118">
        <v>47.984079999999999</v>
      </c>
      <c r="AW137" s="118">
        <v>47.179470000000002</v>
      </c>
      <c r="AX137" s="118">
        <v>46.32103</v>
      </c>
      <c r="AY137" s="118">
        <v>45.406880000000001</v>
      </c>
      <c r="AZ137" s="118">
        <v>44.435540000000003</v>
      </c>
      <c r="BA137" s="118">
        <v>43.406100000000002</v>
      </c>
      <c r="BB137" s="118">
        <v>42.318240000000003</v>
      </c>
      <c r="BC137" s="118">
        <v>41.172379999999997</v>
      </c>
      <c r="BD137" s="118">
        <v>39.969729999999998</v>
      </c>
      <c r="BE137" s="118">
        <v>38.712339999999998</v>
      </c>
      <c r="BF137" s="118">
        <v>37.403269999999999</v>
      </c>
      <c r="BG137" s="118">
        <v>36.04654</v>
      </c>
      <c r="BH137" s="118">
        <v>34.647190000000002</v>
      </c>
      <c r="BI137" s="118">
        <v>33.211219999999997</v>
      </c>
      <c r="BJ137" s="118">
        <v>31.745470000000001</v>
      </c>
      <c r="BK137" s="118">
        <v>30.257580000000001</v>
      </c>
      <c r="BL137" s="118">
        <v>28.755749999999999</v>
      </c>
      <c r="BM137" s="118">
        <v>27.24858</v>
      </c>
      <c r="BN137" s="118">
        <v>25.744820000000001</v>
      </c>
      <c r="BO137" s="118">
        <v>24.253139999999998</v>
      </c>
      <c r="BP137" s="118">
        <v>22.781949999999998</v>
      </c>
      <c r="BQ137" s="118">
        <v>21.339079999999999</v>
      </c>
      <c r="BR137" s="118">
        <v>19.931719999999999</v>
      </c>
      <c r="BS137" s="118">
        <v>18.566189999999999</v>
      </c>
      <c r="BT137" s="118">
        <v>17.247879999999999</v>
      </c>
      <c r="BU137" s="118">
        <v>15.981170000000001</v>
      </c>
      <c r="BV137" s="118">
        <v>14.76947</v>
      </c>
      <c r="BW137" s="118">
        <v>13.61519</v>
      </c>
      <c r="BX137" s="118">
        <v>12.519819999999999</v>
      </c>
      <c r="BY137" s="118">
        <v>11.484019999999999</v>
      </c>
      <c r="BZ137" s="118">
        <v>10.50769</v>
      </c>
      <c r="CA137" s="118">
        <v>9.5900999999999996</v>
      </c>
      <c r="CB137" s="118">
        <v>8.7299500000000005</v>
      </c>
      <c r="CC137" s="118">
        <v>7.9255300000000002</v>
      </c>
      <c r="CD137" s="118">
        <v>7.1747699999999996</v>
      </c>
      <c r="CE137" s="118">
        <v>6.4753600000000002</v>
      </c>
      <c r="CF137" s="118">
        <v>5.8247900000000001</v>
      </c>
      <c r="CG137" s="118">
        <v>5.2204499999999996</v>
      </c>
      <c r="CH137" s="118">
        <v>4.6596500000000001</v>
      </c>
      <c r="CI137" s="118">
        <v>4.13971</v>
      </c>
      <c r="CJ137" s="118">
        <v>3.6579700000000002</v>
      </c>
      <c r="CK137" s="118">
        <v>3.2118000000000002</v>
      </c>
      <c r="CL137" s="118">
        <v>2.79867</v>
      </c>
      <c r="CM137" s="118">
        <v>2.41615</v>
      </c>
      <c r="CN137" s="119">
        <v>2.0622099999999999</v>
      </c>
      <c r="CO137" s="118">
        <v>1.73393</v>
      </c>
      <c r="CP137" s="118">
        <v>1.42953</v>
      </c>
      <c r="CQ137" s="118">
        <v>1.1470100000000001</v>
      </c>
      <c r="CR137" s="118">
        <v>0.88446000000000002</v>
      </c>
      <c r="CS137" s="118">
        <v>0.64007999999999998</v>
      </c>
      <c r="CT137" s="118">
        <v>0.41216000000000003</v>
      </c>
      <c r="CU137" s="118">
        <v>0.19911000000000001</v>
      </c>
      <c r="CV137" s="118">
        <v>-6.2E-4</v>
      </c>
      <c r="CW137" s="118">
        <v>-0.18845000000000001</v>
      </c>
      <c r="CX137" s="118">
        <v>-0.36575999999999997</v>
      </c>
      <c r="CY137" s="118">
        <v>-0.53385000000000005</v>
      </c>
      <c r="CZ137" s="118">
        <v>-0.69396999999999998</v>
      </c>
      <c r="DA137" s="118">
        <v>-0.84731000000000001</v>
      </c>
      <c r="DB137" s="118">
        <v>-0.99502999999999997</v>
      </c>
      <c r="DC137" s="118">
        <v>-1.13822</v>
      </c>
      <c r="DD137" s="118">
        <v>-1.27796</v>
      </c>
      <c r="DE137" s="118">
        <v>-1.4153</v>
      </c>
      <c r="DF137" s="118">
        <v>-1.5512600000000001</v>
      </c>
      <c r="DG137" s="118">
        <v>-1.68682</v>
      </c>
      <c r="DH137" s="118">
        <v>-1.8229599999999999</v>
      </c>
      <c r="DI137" s="118">
        <v>-1.96062</v>
      </c>
      <c r="DJ137" s="118">
        <v>-2.1007400000000001</v>
      </c>
      <c r="DK137" s="118">
        <v>-2.24424</v>
      </c>
      <c r="DL137" s="118">
        <v>-2.3919999999999999</v>
      </c>
      <c r="DM137" s="118">
        <v>-2.5449099999999998</v>
      </c>
      <c r="DN137" s="118">
        <v>-2.7038099999999998</v>
      </c>
      <c r="DO137" s="118">
        <v>-2.8695400000000002</v>
      </c>
      <c r="DP137" s="118">
        <v>-3.0428899999999999</v>
      </c>
      <c r="DQ137" s="118">
        <v>-3.2246299999999999</v>
      </c>
      <c r="DR137" s="118">
        <v>-3.4155199999999999</v>
      </c>
      <c r="DS137" s="118">
        <v>-3.61625</v>
      </c>
      <c r="DT137" s="118">
        <v>-3.8275199999999998</v>
      </c>
      <c r="DU137" s="118">
        <v>-4.0499599999999996</v>
      </c>
      <c r="DV137" s="118">
        <v>-4.2842000000000002</v>
      </c>
      <c r="DW137" s="118">
        <v>-4.5308000000000002</v>
      </c>
      <c r="DX137" s="118">
        <v>-4.7903099999999998</v>
      </c>
      <c r="DY137" s="118">
        <v>-5.0632400000000004</v>
      </c>
      <c r="DZ137" s="118">
        <v>-5.3501000000000003</v>
      </c>
      <c r="EA137" s="118">
        <v>-5.6513299999999997</v>
      </c>
      <c r="EB137" s="118">
        <v>-5.9673699999999998</v>
      </c>
      <c r="EC137" s="118">
        <v>-6.2986700000000004</v>
      </c>
      <c r="ED137" s="118">
        <v>-6.6456299999999997</v>
      </c>
      <c r="EE137" s="118">
        <v>-7.0087000000000002</v>
      </c>
      <c r="EF137" s="118">
        <v>-7.3883099999999997</v>
      </c>
      <c r="EG137" s="118">
        <v>-7.7848600000000001</v>
      </c>
      <c r="EH137" s="118">
        <v>-8.1987900000000007</v>
      </c>
      <c r="EI137" s="118">
        <v>-8.6305599999999991</v>
      </c>
      <c r="EJ137" s="118">
        <v>-9.0805799999999994</v>
      </c>
      <c r="EK137" s="118">
        <v>-9.5493000000000006</v>
      </c>
      <c r="EL137" s="118">
        <v>-10.037179999999999</v>
      </c>
      <c r="EM137" s="118">
        <v>-10.54466</v>
      </c>
      <c r="EN137" s="118">
        <v>-11.07212</v>
      </c>
      <c r="EO137" s="118">
        <v>-11.62</v>
      </c>
      <c r="EP137" s="118">
        <v>-12.188650000000001</v>
      </c>
      <c r="EQ137" s="118">
        <v>-12.778359999999999</v>
      </c>
      <c r="ER137" s="118">
        <v>-13.38936</v>
      </c>
      <c r="ES137" s="118">
        <v>-14.021789999999999</v>
      </c>
      <c r="ET137" s="118">
        <v>-14.67572</v>
      </c>
      <c r="EU137" s="118">
        <v>-15.351100000000001</v>
      </c>
      <c r="EV137" s="118">
        <v>-16.04776</v>
      </c>
      <c r="EW137" s="118">
        <v>-16.76539</v>
      </c>
      <c r="EX137" s="118">
        <v>-17.50356</v>
      </c>
      <c r="EY137" s="118">
        <v>-18.261669999999999</v>
      </c>
      <c r="EZ137" s="118">
        <v>-19.039020000000001</v>
      </c>
      <c r="FA137" s="118">
        <v>-19.834720000000001</v>
      </c>
      <c r="FB137" s="118">
        <v>-20.64781</v>
      </c>
      <c r="FC137" s="118">
        <v>-21.47711</v>
      </c>
      <c r="FD137" s="118">
        <v>-22.321429999999999</v>
      </c>
      <c r="FE137" s="118">
        <v>-23.179400000000001</v>
      </c>
      <c r="FF137" s="118">
        <v>-24.049610000000001</v>
      </c>
      <c r="FG137" s="118">
        <v>-24.930569999999999</v>
      </c>
      <c r="FH137" s="118">
        <v>-25.820810000000002</v>
      </c>
      <c r="FI137" s="118">
        <v>-26.718869999999999</v>
      </c>
      <c r="FJ137" s="118">
        <v>-27.62332</v>
      </c>
      <c r="FK137" s="118">
        <v>-28.53293</v>
      </c>
      <c r="FL137" s="118">
        <v>-29.446619999999999</v>
      </c>
      <c r="FM137" s="118">
        <v>-30.363679999999999</v>
      </c>
      <c r="FN137" s="118">
        <v>-31.283850000000001</v>
      </c>
      <c r="FO137" s="118">
        <v>-32.207540000000002</v>
      </c>
      <c r="FP137" s="118">
        <v>-33.136119999999998</v>
      </c>
      <c r="FQ137" s="118">
        <v>-34.07235</v>
      </c>
      <c r="FR137" s="118">
        <v>-35.020940000000003</v>
      </c>
      <c r="FS137" s="118">
        <v>-35.989400000000003</v>
      </c>
      <c r="FT137" s="118">
        <v>-36.989139999999999</v>
      </c>
      <c r="FU137" s="118">
        <v>-38.037959999999998</v>
      </c>
      <c r="FV137" s="118">
        <v>-39.162970000000001</v>
      </c>
      <c r="FW137" s="118">
        <v>-40.406410000000001</v>
      </c>
      <c r="FX137" s="118">
        <v>-41.835740000000001</v>
      </c>
      <c r="FY137" s="118">
        <v>-43.563339999999997</v>
      </c>
      <c r="FZ137" s="227">
        <v>-33.1</v>
      </c>
    </row>
    <row r="138" spans="1:182">
      <c r="A138" s="226">
        <v>-49</v>
      </c>
      <c r="B138" s="118">
        <v>79.180790000000002</v>
      </c>
      <c r="C138" s="118">
        <v>77.400099999999995</v>
      </c>
      <c r="D138" s="118">
        <v>75.713390000000004</v>
      </c>
      <c r="E138" s="118">
        <v>74.120980000000003</v>
      </c>
      <c r="F138" s="118">
        <v>72.622129999999999</v>
      </c>
      <c r="G138" s="118">
        <v>71.215180000000004</v>
      </c>
      <c r="H138" s="118">
        <v>69.8977</v>
      </c>
      <c r="I138" s="118">
        <v>68.666679999999999</v>
      </c>
      <c r="J138" s="118">
        <v>67.518659999999997</v>
      </c>
      <c r="K138" s="118">
        <v>66.449799999999996</v>
      </c>
      <c r="L138" s="118">
        <v>65.45608</v>
      </c>
      <c r="M138" s="118">
        <v>64.53331</v>
      </c>
      <c r="N138" s="118">
        <v>63.677239999999998</v>
      </c>
      <c r="O138" s="118">
        <v>62.883609999999997</v>
      </c>
      <c r="P138" s="118">
        <v>62.148159999999997</v>
      </c>
      <c r="Q138" s="118">
        <v>61.466729999999998</v>
      </c>
      <c r="R138" s="118">
        <v>60.835209999999996</v>
      </c>
      <c r="S138" s="118">
        <v>60.249580000000002</v>
      </c>
      <c r="T138" s="118">
        <v>59.705939999999998</v>
      </c>
      <c r="U138" s="118">
        <v>59.200470000000003</v>
      </c>
      <c r="V138" s="118">
        <v>58.729469999999999</v>
      </c>
      <c r="W138" s="118">
        <v>58.289319999999996</v>
      </c>
      <c r="X138" s="118">
        <v>57.876489999999997</v>
      </c>
      <c r="Y138" s="118">
        <v>57.487520000000004</v>
      </c>
      <c r="Z138" s="118">
        <v>57.119030000000002</v>
      </c>
      <c r="AA138" s="118">
        <v>56.767670000000003</v>
      </c>
      <c r="AB138" s="118">
        <v>56.430169999999997</v>
      </c>
      <c r="AC138" s="118">
        <v>56.103270000000002</v>
      </c>
      <c r="AD138" s="118">
        <v>55.783729999999998</v>
      </c>
      <c r="AE138" s="118">
        <v>55.468359999999997</v>
      </c>
      <c r="AF138" s="118">
        <v>55.153959999999998</v>
      </c>
      <c r="AG138" s="118">
        <v>54.837350000000001</v>
      </c>
      <c r="AH138" s="118">
        <v>54.515340000000002</v>
      </c>
      <c r="AI138" s="118">
        <v>54.184750000000001</v>
      </c>
      <c r="AJ138" s="118">
        <v>53.842390000000002</v>
      </c>
      <c r="AK138" s="118">
        <v>53.485059999999997</v>
      </c>
      <c r="AL138" s="118">
        <v>53.109569999999998</v>
      </c>
      <c r="AM138" s="118">
        <v>52.712699999999998</v>
      </c>
      <c r="AN138" s="118">
        <v>52.291249999999998</v>
      </c>
      <c r="AO138" s="118">
        <v>51.842019999999998</v>
      </c>
      <c r="AP138" s="118">
        <v>51.36177</v>
      </c>
      <c r="AQ138" s="118">
        <v>50.847329999999999</v>
      </c>
      <c r="AR138" s="118">
        <v>50.295540000000003</v>
      </c>
      <c r="AS138" s="118">
        <v>49.703279999999999</v>
      </c>
      <c r="AT138" s="118">
        <v>49.067450000000001</v>
      </c>
      <c r="AU138" s="118">
        <v>48.385219999999997</v>
      </c>
      <c r="AV138" s="118">
        <v>47.653680000000001</v>
      </c>
      <c r="AW138" s="118">
        <v>46.870229999999999</v>
      </c>
      <c r="AX138" s="118">
        <v>46.032519999999998</v>
      </c>
      <c r="AY138" s="118">
        <v>45.138500000000001</v>
      </c>
      <c r="AZ138" s="118">
        <v>44.186529999999998</v>
      </c>
      <c r="BA138" s="118">
        <v>43.175469999999997</v>
      </c>
      <c r="BB138" s="118">
        <v>42.104799999999997</v>
      </c>
      <c r="BC138" s="118">
        <v>40.974719999999998</v>
      </c>
      <c r="BD138" s="118">
        <v>39.786209999999997</v>
      </c>
      <c r="BE138" s="118">
        <v>38.541110000000003</v>
      </c>
      <c r="BF138" s="118">
        <v>37.2423</v>
      </c>
      <c r="BG138" s="118">
        <v>35.893650000000001</v>
      </c>
      <c r="BH138" s="118">
        <v>34.500100000000003</v>
      </c>
      <c r="BI138" s="118">
        <v>33.067590000000003</v>
      </c>
      <c r="BJ138" s="118">
        <v>31.602989999999998</v>
      </c>
      <c r="BK138" s="118">
        <v>30.114000000000001</v>
      </c>
      <c r="BL138" s="118">
        <v>28.609020000000001</v>
      </c>
      <c r="BM138" s="118">
        <v>27.09684</v>
      </c>
      <c r="BN138" s="118">
        <v>25.586490000000001</v>
      </c>
      <c r="BO138" s="118">
        <v>24.086950000000002</v>
      </c>
      <c r="BP138" s="118">
        <v>22.606950000000001</v>
      </c>
      <c r="BQ138" s="118">
        <v>21.154699999999998</v>
      </c>
      <c r="BR138" s="118">
        <v>19.737719999999999</v>
      </c>
      <c r="BS138" s="118">
        <v>18.362629999999999</v>
      </c>
      <c r="BT138" s="118">
        <v>17.035119999999999</v>
      </c>
      <c r="BU138" s="118">
        <v>15.759819999999999</v>
      </c>
      <c r="BV138" s="118">
        <v>14.54031</v>
      </c>
      <c r="BW138" s="118">
        <v>13.379149999999999</v>
      </c>
      <c r="BX138" s="118">
        <v>12.27793</v>
      </c>
      <c r="BY138" s="118">
        <v>11.237349999999999</v>
      </c>
      <c r="BZ138" s="118">
        <v>10.25733</v>
      </c>
      <c r="CA138" s="118">
        <v>9.3370999999999995</v>
      </c>
      <c r="CB138" s="118">
        <v>8.4753299999999996</v>
      </c>
      <c r="CC138" s="118">
        <v>7.6702399999999997</v>
      </c>
      <c r="CD138" s="118">
        <v>6.9196900000000001</v>
      </c>
      <c r="CE138" s="118">
        <v>6.22126</v>
      </c>
      <c r="CF138" s="118">
        <v>5.5723599999999998</v>
      </c>
      <c r="CG138" s="118">
        <v>4.9702700000000002</v>
      </c>
      <c r="CH138" s="118">
        <v>4.4122300000000001</v>
      </c>
      <c r="CI138" s="118">
        <v>3.8954599999999999</v>
      </c>
      <c r="CJ138" s="118">
        <v>3.4172199999999999</v>
      </c>
      <c r="CK138" s="118">
        <v>2.9748199999999998</v>
      </c>
      <c r="CL138" s="118">
        <v>2.5656400000000001</v>
      </c>
      <c r="CM138" s="118">
        <v>2.1871999999999998</v>
      </c>
      <c r="CN138" s="119">
        <v>1.83744</v>
      </c>
      <c r="CO138" s="118">
        <v>1.51336</v>
      </c>
      <c r="CP138" s="118">
        <v>1.2131799999999999</v>
      </c>
      <c r="CQ138" s="118">
        <v>0.93486000000000002</v>
      </c>
      <c r="CR138" s="118">
        <v>0.67645999999999995</v>
      </c>
      <c r="CS138" s="118">
        <v>0.43615999999999999</v>
      </c>
      <c r="CT138" s="118">
        <v>0.21226999999999999</v>
      </c>
      <c r="CU138" s="118">
        <v>3.15E-3</v>
      </c>
      <c r="CV138" s="118">
        <v>-0.19270000000000001</v>
      </c>
      <c r="CW138" s="118">
        <v>-0.37673000000000001</v>
      </c>
      <c r="CX138" s="118">
        <v>-0.55030000000000001</v>
      </c>
      <c r="CY138" s="118">
        <v>-0.71470999999999996</v>
      </c>
      <c r="CZ138" s="118">
        <v>-0.87119000000000002</v>
      </c>
      <c r="DA138" s="118">
        <v>-1.02091</v>
      </c>
      <c r="DB138" s="118">
        <v>-1.1650100000000001</v>
      </c>
      <c r="DC138" s="118">
        <v>-1.3045800000000001</v>
      </c>
      <c r="DD138" s="118">
        <v>-1.4406699999999999</v>
      </c>
      <c r="DE138" s="118">
        <v>-1.5743100000000001</v>
      </c>
      <c r="DF138" s="118">
        <v>-1.70648</v>
      </c>
      <c r="DG138" s="118">
        <v>-1.8381700000000001</v>
      </c>
      <c r="DH138" s="118">
        <v>-1.9703200000000001</v>
      </c>
      <c r="DI138" s="118">
        <v>-2.1038600000000001</v>
      </c>
      <c r="DJ138" s="118">
        <v>-2.2397</v>
      </c>
      <c r="DK138" s="118">
        <v>-2.3787500000000001</v>
      </c>
      <c r="DL138" s="118">
        <v>-2.5218699999999998</v>
      </c>
      <c r="DM138" s="118">
        <v>-2.6699199999999998</v>
      </c>
      <c r="DN138" s="118">
        <v>-2.82375</v>
      </c>
      <c r="DO138" s="118">
        <v>-2.9841600000000001</v>
      </c>
      <c r="DP138" s="118">
        <v>-3.1519499999999998</v>
      </c>
      <c r="DQ138" s="118">
        <v>-3.32789</v>
      </c>
      <c r="DR138" s="118">
        <v>-3.5127000000000002</v>
      </c>
      <c r="DS138" s="118">
        <v>-3.7071000000000001</v>
      </c>
      <c r="DT138" s="118">
        <v>-3.9117500000000001</v>
      </c>
      <c r="DU138" s="118">
        <v>-4.1273</v>
      </c>
      <c r="DV138" s="118">
        <v>-4.3543700000000003</v>
      </c>
      <c r="DW138" s="118">
        <v>-4.59354</v>
      </c>
      <c r="DX138" s="118">
        <v>-4.8453600000000003</v>
      </c>
      <c r="DY138" s="118">
        <v>-5.1103399999999999</v>
      </c>
      <c r="DZ138" s="118">
        <v>-5.3889899999999997</v>
      </c>
      <c r="EA138" s="118">
        <v>-5.6817700000000002</v>
      </c>
      <c r="EB138" s="118">
        <v>-5.9891500000000004</v>
      </c>
      <c r="EC138" s="118">
        <v>-6.3115300000000003</v>
      </c>
      <c r="ED138" s="118">
        <v>-6.6493900000000004</v>
      </c>
      <c r="EE138" s="118">
        <v>-7.0031299999999996</v>
      </c>
      <c r="EF138" s="118">
        <v>-7.3731999999999998</v>
      </c>
      <c r="EG138" s="118">
        <v>-7.7600300000000004</v>
      </c>
      <c r="EH138" s="118">
        <v>-8.1640300000000003</v>
      </c>
      <c r="EI138" s="118">
        <v>-8.5856899999999996</v>
      </c>
      <c r="EJ138" s="118">
        <v>-9.0254100000000008</v>
      </c>
      <c r="EK138" s="118">
        <v>-9.4836500000000008</v>
      </c>
      <c r="EL138" s="118">
        <v>-9.9608399999999993</v>
      </c>
      <c r="EM138" s="118">
        <v>-10.457420000000001</v>
      </c>
      <c r="EN138" s="118">
        <v>-10.97377</v>
      </c>
      <c r="EO138" s="118">
        <v>-11.510300000000001</v>
      </c>
      <c r="EP138" s="118">
        <v>-12.06734</v>
      </c>
      <c r="EQ138" s="118">
        <v>-12.645149999999999</v>
      </c>
      <c r="ER138" s="118">
        <v>-13.243930000000001</v>
      </c>
      <c r="ES138" s="118">
        <v>-13.86379</v>
      </c>
      <c r="ET138" s="118">
        <v>-14.504770000000001</v>
      </c>
      <c r="EU138" s="118">
        <v>-15.16675</v>
      </c>
      <c r="EV138" s="118">
        <v>-15.84953</v>
      </c>
      <c r="EW138" s="118">
        <v>-16.552759999999999</v>
      </c>
      <c r="EX138" s="118">
        <v>-17.275939999999999</v>
      </c>
      <c r="EY138" s="118">
        <v>-18.018429999999999</v>
      </c>
      <c r="EZ138" s="118">
        <v>-18.779499999999999</v>
      </c>
      <c r="FA138" s="118">
        <v>-19.558199999999999</v>
      </c>
      <c r="FB138" s="118">
        <v>-20.35351</v>
      </c>
      <c r="FC138" s="118">
        <v>-21.164249999999999</v>
      </c>
      <c r="FD138" s="118">
        <v>-21.989190000000001</v>
      </c>
      <c r="FE138" s="118">
        <v>-22.82695</v>
      </c>
      <c r="FF138" s="118">
        <v>-23.676089999999999</v>
      </c>
      <c r="FG138" s="118">
        <v>-24.535160000000001</v>
      </c>
      <c r="FH138" s="118">
        <v>-25.40268</v>
      </c>
      <c r="FI138" s="118">
        <v>-26.27722</v>
      </c>
      <c r="FJ138" s="118">
        <v>-27.15738</v>
      </c>
      <c r="FK138" s="118">
        <v>-28.041969999999999</v>
      </c>
      <c r="FL138" s="118">
        <v>-28.929960000000001</v>
      </c>
      <c r="FM138" s="118">
        <v>-29.820679999999999</v>
      </c>
      <c r="FN138" s="118">
        <v>-30.71387</v>
      </c>
      <c r="FO138" s="118">
        <v>-31.60999</v>
      </c>
      <c r="FP138" s="118">
        <v>-32.510390000000001</v>
      </c>
      <c r="FQ138" s="118">
        <v>-33.417760000000001</v>
      </c>
      <c r="FR138" s="118">
        <v>-34.33672</v>
      </c>
      <c r="FS138" s="118">
        <v>-35.274590000000003</v>
      </c>
      <c r="FT138" s="118">
        <v>-36.242469999999997</v>
      </c>
      <c r="FU138" s="118">
        <v>-37.257750000000001</v>
      </c>
      <c r="FV138" s="118">
        <v>-38.346910000000001</v>
      </c>
      <c r="FW138" s="118">
        <v>-39.551389999999998</v>
      </c>
      <c r="FX138" s="118">
        <v>-40.937609999999999</v>
      </c>
      <c r="FY138" s="118">
        <v>-42.61694</v>
      </c>
      <c r="FZ138" s="227">
        <v>-32.1</v>
      </c>
    </row>
    <row r="139" spans="1:182">
      <c r="A139" s="226">
        <v>-48</v>
      </c>
      <c r="B139" s="118">
        <v>78.180800000000005</v>
      </c>
      <c r="C139" s="118">
        <v>76.402349999999998</v>
      </c>
      <c r="D139" s="118">
        <v>74.719560000000001</v>
      </c>
      <c r="E139" s="118">
        <v>73.132459999999995</v>
      </c>
      <c r="F139" s="118">
        <v>71.640050000000002</v>
      </c>
      <c r="G139" s="118">
        <v>70.240459999999999</v>
      </c>
      <c r="H139" s="118">
        <v>68.931060000000002</v>
      </c>
      <c r="I139" s="118">
        <v>67.708699999999993</v>
      </c>
      <c r="J139" s="118">
        <v>66.569779999999994</v>
      </c>
      <c r="K139" s="118">
        <v>65.510409999999993</v>
      </c>
      <c r="L139" s="118">
        <v>64.526480000000006</v>
      </c>
      <c r="M139" s="118">
        <v>63.613759999999999</v>
      </c>
      <c r="N139" s="118">
        <v>62.767989999999998</v>
      </c>
      <c r="O139" s="118">
        <v>61.98489</v>
      </c>
      <c r="P139" s="118">
        <v>61.26023</v>
      </c>
      <c r="Q139" s="118">
        <v>60.589840000000002</v>
      </c>
      <c r="R139" s="118">
        <v>59.969630000000002</v>
      </c>
      <c r="S139" s="118">
        <v>59.395609999999998</v>
      </c>
      <c r="T139" s="118">
        <v>58.863909999999997</v>
      </c>
      <c r="U139" s="118">
        <v>58.370730000000002</v>
      </c>
      <c r="V139" s="118">
        <v>57.912399999999998</v>
      </c>
      <c r="W139" s="118">
        <v>57.485320000000002</v>
      </c>
      <c r="X139" s="118">
        <v>57.085979999999999</v>
      </c>
      <c r="Y139" s="118">
        <v>56.710929999999998</v>
      </c>
      <c r="Z139" s="118">
        <v>56.3568</v>
      </c>
      <c r="AA139" s="118">
        <v>56.020269999999996</v>
      </c>
      <c r="AB139" s="118">
        <v>55.698039999999999</v>
      </c>
      <c r="AC139" s="118">
        <v>55.386870000000002</v>
      </c>
      <c r="AD139" s="118">
        <v>55.08352</v>
      </c>
      <c r="AE139" s="118">
        <v>54.784779999999998</v>
      </c>
      <c r="AF139" s="118">
        <v>54.487439999999999</v>
      </c>
      <c r="AG139" s="118">
        <v>54.188319999999997</v>
      </c>
      <c r="AH139" s="118">
        <v>53.8842</v>
      </c>
      <c r="AI139" s="118">
        <v>53.571890000000003</v>
      </c>
      <c r="AJ139" s="118">
        <v>53.248179999999998</v>
      </c>
      <c r="AK139" s="118">
        <v>52.909849999999999</v>
      </c>
      <c r="AL139" s="118">
        <v>52.553699999999999</v>
      </c>
      <c r="AM139" s="118">
        <v>52.176479999999998</v>
      </c>
      <c r="AN139" s="118">
        <v>51.774979999999999</v>
      </c>
      <c r="AO139" s="118">
        <v>51.345950000000002</v>
      </c>
      <c r="AP139" s="118">
        <v>50.886150000000001</v>
      </c>
      <c r="AQ139" s="118">
        <v>50.39235</v>
      </c>
      <c r="AR139" s="118">
        <v>49.861350000000002</v>
      </c>
      <c r="AS139" s="118">
        <v>49.28998</v>
      </c>
      <c r="AT139" s="118">
        <v>48.675109999999997</v>
      </c>
      <c r="AU139" s="118">
        <v>48.013719999999999</v>
      </c>
      <c r="AV139" s="118">
        <v>47.302909999999997</v>
      </c>
      <c r="AW139" s="118">
        <v>46.539920000000002</v>
      </c>
      <c r="AX139" s="118">
        <v>45.722270000000002</v>
      </c>
      <c r="AY139" s="118">
        <v>44.847729999999999</v>
      </c>
      <c r="AZ139" s="118">
        <v>43.914490000000001</v>
      </c>
      <c r="BA139" s="118">
        <v>42.921219999999998</v>
      </c>
      <c r="BB139" s="118">
        <v>41.867190000000001</v>
      </c>
      <c r="BC139" s="118">
        <v>40.752360000000003</v>
      </c>
      <c r="BD139" s="118">
        <v>39.577489999999997</v>
      </c>
      <c r="BE139" s="118">
        <v>38.344239999999999</v>
      </c>
      <c r="BF139" s="118">
        <v>37.055280000000003</v>
      </c>
      <c r="BG139" s="118">
        <v>35.714350000000003</v>
      </c>
      <c r="BH139" s="118">
        <v>34.326270000000001</v>
      </c>
      <c r="BI139" s="118">
        <v>32.896970000000003</v>
      </c>
      <c r="BJ139" s="118">
        <v>31.433309999999999</v>
      </c>
      <c r="BK139" s="118">
        <v>29.943110000000001</v>
      </c>
      <c r="BL139" s="118">
        <v>28.434899999999999</v>
      </c>
      <c r="BM139" s="118">
        <v>26.917729999999999</v>
      </c>
      <c r="BN139" s="118">
        <v>25.400880000000001</v>
      </c>
      <c r="BO139" s="118">
        <v>23.89367</v>
      </c>
      <c r="BP139" s="118">
        <v>22.405149999999999</v>
      </c>
      <c r="BQ139" s="118">
        <v>20.943930000000002</v>
      </c>
      <c r="BR139" s="118">
        <v>19.51782</v>
      </c>
      <c r="BS139" s="118">
        <v>18.133790000000001</v>
      </c>
      <c r="BT139" s="118">
        <v>16.797789999999999</v>
      </c>
      <c r="BU139" s="118">
        <v>15.514699999999999</v>
      </c>
      <c r="BV139" s="118">
        <v>14.288270000000001</v>
      </c>
      <c r="BW139" s="118">
        <v>13.121180000000001</v>
      </c>
      <c r="BX139" s="118">
        <v>12.01511</v>
      </c>
      <c r="BY139" s="118">
        <v>10.970800000000001</v>
      </c>
      <c r="BZ139" s="118">
        <v>9.98813</v>
      </c>
      <c r="CA139" s="118">
        <v>9.0663499999999999</v>
      </c>
      <c r="CB139" s="118">
        <v>8.2040400000000009</v>
      </c>
      <c r="CC139" s="118">
        <v>7.3993399999999996</v>
      </c>
      <c r="CD139" s="118">
        <v>6.6500300000000001</v>
      </c>
      <c r="CE139" s="118">
        <v>5.9535799999999997</v>
      </c>
      <c r="CF139" s="118">
        <v>5.3073100000000002</v>
      </c>
      <c r="CG139" s="118">
        <v>4.7084000000000001</v>
      </c>
      <c r="CH139" s="118">
        <v>4.1539900000000003</v>
      </c>
      <c r="CI139" s="118">
        <v>3.6412200000000001</v>
      </c>
      <c r="CJ139" s="118">
        <v>3.1672500000000001</v>
      </c>
      <c r="CK139" s="118">
        <v>2.72932</v>
      </c>
      <c r="CL139" s="118">
        <v>2.32477</v>
      </c>
      <c r="CM139" s="118">
        <v>1.9510400000000001</v>
      </c>
      <c r="CN139" s="119">
        <v>1.6060000000000001</v>
      </c>
      <c r="CO139" s="118">
        <v>1.2866599999999999</v>
      </c>
      <c r="CP139" s="118">
        <v>0.99117999999999995</v>
      </c>
      <c r="CQ139" s="118">
        <v>0.71748999999999996</v>
      </c>
      <c r="CR139" s="118">
        <v>0.46365000000000001</v>
      </c>
      <c r="CS139" s="118">
        <v>0.22781999999999999</v>
      </c>
      <c r="CT139" s="118">
        <v>8.2900000000000005E-3</v>
      </c>
      <c r="CU139" s="118">
        <v>-0.19656000000000001</v>
      </c>
      <c r="CV139" s="118">
        <v>-0.38824999999999998</v>
      </c>
      <c r="CW139" s="118">
        <v>-0.56820999999999999</v>
      </c>
      <c r="CX139" s="118">
        <v>-0.73778999999999995</v>
      </c>
      <c r="CY139" s="118">
        <v>-0.89827000000000001</v>
      </c>
      <c r="CZ139" s="118">
        <v>-1.05087</v>
      </c>
      <c r="DA139" s="118">
        <v>-1.19676</v>
      </c>
      <c r="DB139" s="118">
        <v>-1.3370299999999999</v>
      </c>
      <c r="DC139" s="118">
        <v>-1.4727699999999999</v>
      </c>
      <c r="DD139" s="118">
        <v>-1.605</v>
      </c>
      <c r="DE139" s="118">
        <v>-1.7347300000000001</v>
      </c>
      <c r="DF139" s="118">
        <v>-1.86293</v>
      </c>
      <c r="DG139" s="118">
        <v>-1.99054</v>
      </c>
      <c r="DH139" s="118">
        <v>-2.11849</v>
      </c>
      <c r="DI139" s="118">
        <v>-2.24769</v>
      </c>
      <c r="DJ139" s="118">
        <v>-2.3790399999999998</v>
      </c>
      <c r="DK139" s="118">
        <v>-2.5134099999999999</v>
      </c>
      <c r="DL139" s="118">
        <v>-2.6516600000000001</v>
      </c>
      <c r="DM139" s="118">
        <v>-2.7946200000000001</v>
      </c>
      <c r="DN139" s="118">
        <v>-2.94312</v>
      </c>
      <c r="DO139" s="118">
        <v>-3.0979700000000001</v>
      </c>
      <c r="DP139" s="118">
        <v>-3.2599399999999998</v>
      </c>
      <c r="DQ139" s="118">
        <v>-3.4297800000000001</v>
      </c>
      <c r="DR139" s="118">
        <v>-3.6082200000000002</v>
      </c>
      <c r="DS139" s="118">
        <v>-3.7959800000000001</v>
      </c>
      <c r="DT139" s="118">
        <v>-3.9937100000000001</v>
      </c>
      <c r="DU139" s="118">
        <v>-4.2020499999999998</v>
      </c>
      <c r="DV139" s="118">
        <v>-4.4216300000000004</v>
      </c>
      <c r="DW139" s="118">
        <v>-4.6530399999999998</v>
      </c>
      <c r="DX139" s="118">
        <v>-4.89682</v>
      </c>
      <c r="DY139" s="118">
        <v>-5.1535000000000002</v>
      </c>
      <c r="DZ139" s="118">
        <v>-5.4235800000000003</v>
      </c>
      <c r="EA139" s="118">
        <v>-5.7075500000000003</v>
      </c>
      <c r="EB139" s="118">
        <v>-6.0058800000000003</v>
      </c>
      <c r="EC139" s="118">
        <v>-6.3189900000000003</v>
      </c>
      <c r="ED139" s="118">
        <v>-6.6473699999999996</v>
      </c>
      <c r="EE139" s="118">
        <v>-6.9914199999999997</v>
      </c>
      <c r="EF139" s="118">
        <v>-7.3515899999999998</v>
      </c>
      <c r="EG139" s="118">
        <v>-7.7283099999999996</v>
      </c>
      <c r="EH139" s="118">
        <v>-8.1220300000000005</v>
      </c>
      <c r="EI139" s="118">
        <v>-8.5332000000000008</v>
      </c>
      <c r="EJ139" s="118">
        <v>-8.9622700000000002</v>
      </c>
      <c r="EK139" s="118">
        <v>-9.4096499999999992</v>
      </c>
      <c r="EL139" s="118">
        <v>-9.8757999999999999</v>
      </c>
      <c r="EM139" s="118">
        <v>-10.361129999999999</v>
      </c>
      <c r="EN139" s="118">
        <v>-10.866020000000001</v>
      </c>
      <c r="EO139" s="118">
        <v>-11.39086</v>
      </c>
      <c r="EP139" s="118">
        <v>-11.93595</v>
      </c>
      <c r="EQ139" s="118">
        <v>-12.501530000000001</v>
      </c>
      <c r="ER139" s="118">
        <v>-13.087770000000001</v>
      </c>
      <c r="ES139" s="118">
        <v>-13.69476</v>
      </c>
      <c r="ET139" s="118">
        <v>-14.322469999999999</v>
      </c>
      <c r="EU139" s="118">
        <v>-14.97077</v>
      </c>
      <c r="EV139" s="118">
        <v>-15.63941</v>
      </c>
      <c r="EW139" s="118">
        <v>-16.327970000000001</v>
      </c>
      <c r="EX139" s="118">
        <v>-17.03593</v>
      </c>
      <c r="EY139" s="118">
        <v>-17.762599999999999</v>
      </c>
      <c r="EZ139" s="118">
        <v>-18.507210000000001</v>
      </c>
      <c r="FA139" s="118">
        <v>-19.26878</v>
      </c>
      <c r="FB139" s="118">
        <v>-20.046230000000001</v>
      </c>
      <c r="FC139" s="118">
        <v>-20.838349999999998</v>
      </c>
      <c r="FD139" s="118">
        <v>-21.643899999999999</v>
      </c>
      <c r="FE139" s="118">
        <v>-22.46152</v>
      </c>
      <c r="FF139" s="118">
        <v>-23.289729999999999</v>
      </c>
      <c r="FG139" s="118">
        <v>-24.127089999999999</v>
      </c>
      <c r="FH139" s="118">
        <v>-24.972149999999999</v>
      </c>
      <c r="FI139" s="118">
        <v>-25.823499999999999</v>
      </c>
      <c r="FJ139" s="118">
        <v>-26.679790000000001</v>
      </c>
      <c r="FK139" s="118">
        <v>-27.539840000000002</v>
      </c>
      <c r="FL139" s="118">
        <v>-28.40268</v>
      </c>
      <c r="FM139" s="118">
        <v>-29.267669999999999</v>
      </c>
      <c r="FN139" s="118">
        <v>-30.134589999999999</v>
      </c>
      <c r="FO139" s="118">
        <v>-31.003879999999999</v>
      </c>
      <c r="FP139" s="118">
        <v>-31.876909999999999</v>
      </c>
      <c r="FQ139" s="118">
        <v>-32.756300000000003</v>
      </c>
      <c r="FR139" s="118">
        <v>-33.646540000000002</v>
      </c>
      <c r="FS139" s="118">
        <v>-34.554760000000002</v>
      </c>
      <c r="FT139" s="118">
        <v>-35.491790000000002</v>
      </c>
      <c r="FU139" s="118">
        <v>-36.474519999999998</v>
      </c>
      <c r="FV139" s="118">
        <v>-37.528829999999999</v>
      </c>
      <c r="FW139" s="118">
        <v>-38.695279999999997</v>
      </c>
      <c r="FX139" s="118">
        <v>-40.039209999999997</v>
      </c>
      <c r="FY139" s="118">
        <v>-41.670740000000002</v>
      </c>
      <c r="FZ139" s="227">
        <v>-31.1</v>
      </c>
    </row>
    <row r="140" spans="1:182">
      <c r="A140" s="226">
        <v>-47</v>
      </c>
      <c r="B140" s="118">
        <v>77.180800000000005</v>
      </c>
      <c r="C140" s="118">
        <v>75.405119999999997</v>
      </c>
      <c r="D140" s="118">
        <v>73.726740000000007</v>
      </c>
      <c r="E140" s="118">
        <v>72.14537</v>
      </c>
      <c r="F140" s="118">
        <v>70.659760000000006</v>
      </c>
      <c r="G140" s="118">
        <v>69.267809999999997</v>
      </c>
      <c r="H140" s="118">
        <v>67.966719999999995</v>
      </c>
      <c r="I140" s="118">
        <v>66.753169999999997</v>
      </c>
      <c r="J140" s="118">
        <v>65.623459999999994</v>
      </c>
      <c r="K140" s="118">
        <v>64.573599999999999</v>
      </c>
      <c r="L140" s="118">
        <v>63.599420000000002</v>
      </c>
      <c r="M140" s="118">
        <v>62.696660000000001</v>
      </c>
      <c r="N140" s="118">
        <v>61.86103</v>
      </c>
      <c r="O140" s="118">
        <v>61.088259999999998</v>
      </c>
      <c r="P140" s="118">
        <v>60.374110000000002</v>
      </c>
      <c r="Q140" s="118">
        <v>59.714440000000003</v>
      </c>
      <c r="R140" s="118">
        <v>59.105179999999997</v>
      </c>
      <c r="S140" s="118">
        <v>58.542369999999998</v>
      </c>
      <c r="T140" s="118">
        <v>58.022150000000003</v>
      </c>
      <c r="U140" s="118">
        <v>57.540770000000002</v>
      </c>
      <c r="V140" s="118">
        <v>57.094569999999997</v>
      </c>
      <c r="W140" s="118">
        <v>56.67998</v>
      </c>
      <c r="X140" s="118">
        <v>56.293520000000001</v>
      </c>
      <c r="Y140" s="118">
        <v>55.931750000000001</v>
      </c>
      <c r="Z140" s="118">
        <v>55.591329999999999</v>
      </c>
      <c r="AA140" s="118">
        <v>55.268920000000001</v>
      </c>
      <c r="AB140" s="118">
        <v>54.961260000000003</v>
      </c>
      <c r="AC140" s="118">
        <v>54.665089999999999</v>
      </c>
      <c r="AD140" s="118">
        <v>54.377180000000003</v>
      </c>
      <c r="AE140" s="118">
        <v>54.09431</v>
      </c>
      <c r="AF140" s="118">
        <v>53.813270000000003</v>
      </c>
      <c r="AG140" s="118">
        <v>53.530850000000001</v>
      </c>
      <c r="AH140" s="118">
        <v>53.243839999999999</v>
      </c>
      <c r="AI140" s="118">
        <v>52.949019999999997</v>
      </c>
      <c r="AJ140" s="118">
        <v>52.643169999999998</v>
      </c>
      <c r="AK140" s="118">
        <v>52.323059999999998</v>
      </c>
      <c r="AL140" s="118">
        <v>51.985460000000003</v>
      </c>
      <c r="AM140" s="118">
        <v>51.627110000000002</v>
      </c>
      <c r="AN140" s="118">
        <v>51.244750000000003</v>
      </c>
      <c r="AO140" s="118">
        <v>50.835149999999999</v>
      </c>
      <c r="AP140" s="118">
        <v>50.395020000000002</v>
      </c>
      <c r="AQ140" s="118">
        <v>49.92109</v>
      </c>
      <c r="AR140" s="118">
        <v>49.410130000000002</v>
      </c>
      <c r="AS140" s="118">
        <v>48.858890000000002</v>
      </c>
      <c r="AT140" s="118">
        <v>48.264220000000002</v>
      </c>
      <c r="AU140" s="118">
        <v>47.622999999999998</v>
      </c>
      <c r="AV140" s="118">
        <v>46.932220000000001</v>
      </c>
      <c r="AW140" s="118">
        <v>46.189019999999999</v>
      </c>
      <c r="AX140" s="118">
        <v>45.39076</v>
      </c>
      <c r="AY140" s="118">
        <v>44.535060000000001</v>
      </c>
      <c r="AZ140" s="118">
        <v>43.619950000000003</v>
      </c>
      <c r="BA140" s="118">
        <v>42.643880000000003</v>
      </c>
      <c r="BB140" s="118">
        <v>41.605939999999997</v>
      </c>
      <c r="BC140" s="118">
        <v>40.505850000000002</v>
      </c>
      <c r="BD140" s="118">
        <v>39.344140000000003</v>
      </c>
      <c r="BE140" s="118">
        <v>38.122280000000003</v>
      </c>
      <c r="BF140" s="118">
        <v>36.842779999999998</v>
      </c>
      <c r="BG140" s="118">
        <v>35.509219999999999</v>
      </c>
      <c r="BH140" s="118">
        <v>34.126339999999999</v>
      </c>
      <c r="BI140" s="118">
        <v>32.699979999999996</v>
      </c>
      <c r="BJ140" s="118">
        <v>31.237089999999998</v>
      </c>
      <c r="BK140" s="118">
        <v>29.745560000000001</v>
      </c>
      <c r="BL140" s="118">
        <v>28.234100000000002</v>
      </c>
      <c r="BM140" s="118">
        <v>26.711960000000001</v>
      </c>
      <c r="BN140" s="118">
        <v>25.188739999999999</v>
      </c>
      <c r="BO140" s="118">
        <v>23.67408</v>
      </c>
      <c r="BP140" s="118">
        <v>22.177420000000001</v>
      </c>
      <c r="BQ140" s="118">
        <v>20.70767</v>
      </c>
      <c r="BR140" s="118">
        <v>19.273</v>
      </c>
      <c r="BS140" s="118">
        <v>17.880710000000001</v>
      </c>
      <c r="BT140" s="118">
        <v>16.537009999999999</v>
      </c>
      <c r="BU140" s="118">
        <v>15.246980000000001</v>
      </c>
      <c r="BV140" s="118">
        <v>14.014570000000001</v>
      </c>
      <c r="BW140" s="118">
        <v>12.84257</v>
      </c>
      <c r="BX140" s="118">
        <v>11.732710000000001</v>
      </c>
      <c r="BY140" s="118">
        <v>10.685739999999999</v>
      </c>
      <c r="BZ140" s="118">
        <v>9.7015700000000002</v>
      </c>
      <c r="CA140" s="118">
        <v>8.7793500000000009</v>
      </c>
      <c r="CB140" s="118">
        <v>7.9176099999999998</v>
      </c>
      <c r="CC140" s="118">
        <v>7.1143999999999998</v>
      </c>
      <c r="CD140" s="118">
        <v>6.3673900000000003</v>
      </c>
      <c r="CE140" s="118">
        <v>5.6739499999999996</v>
      </c>
      <c r="CF140" s="118">
        <v>5.0312900000000003</v>
      </c>
      <c r="CG140" s="118">
        <v>4.43649</v>
      </c>
      <c r="CH140" s="118">
        <v>3.88659</v>
      </c>
      <c r="CI140" s="118">
        <v>3.3786299999999998</v>
      </c>
      <c r="CJ140" s="118">
        <v>2.9097</v>
      </c>
      <c r="CK140" s="118">
        <v>2.4769600000000001</v>
      </c>
      <c r="CL140" s="118">
        <v>2.07769</v>
      </c>
      <c r="CM140" s="118">
        <v>1.70926</v>
      </c>
      <c r="CN140" s="119">
        <v>1.36951</v>
      </c>
      <c r="CO140" s="118">
        <v>1.05542</v>
      </c>
      <c r="CP140" s="118">
        <v>0.76510999999999996</v>
      </c>
      <c r="CQ140" s="118">
        <v>0.49648999999999999</v>
      </c>
      <c r="CR140" s="118">
        <v>0.24759</v>
      </c>
      <c r="CS140" s="118">
        <v>1.6580000000000001E-2</v>
      </c>
      <c r="CT140" s="118">
        <v>-0.19825999999999999</v>
      </c>
      <c r="CU140" s="118">
        <v>-0.39854000000000001</v>
      </c>
      <c r="CV140" s="118">
        <v>-0.58577999999999997</v>
      </c>
      <c r="CW140" s="118">
        <v>-0.76139999999999997</v>
      </c>
      <c r="CX140" s="118">
        <v>-0.92674999999999996</v>
      </c>
      <c r="CY140" s="118">
        <v>-1.08308</v>
      </c>
      <c r="CZ140" s="118">
        <v>-1.23159</v>
      </c>
      <c r="DA140" s="118">
        <v>-1.3734299999999999</v>
      </c>
      <c r="DB140" s="118">
        <v>-1.5096799999999999</v>
      </c>
      <c r="DC140" s="118">
        <v>-1.6414</v>
      </c>
      <c r="DD140" s="118">
        <v>-1.7695799999999999</v>
      </c>
      <c r="DE140" s="118">
        <v>-1.8952199999999999</v>
      </c>
      <c r="DF140" s="118">
        <v>-2.0192600000000001</v>
      </c>
      <c r="DG140" s="118">
        <v>-2.1426099999999999</v>
      </c>
      <c r="DH140" s="118">
        <v>-2.2661899999999999</v>
      </c>
      <c r="DI140" s="118">
        <v>-2.3908800000000001</v>
      </c>
      <c r="DJ140" s="118">
        <v>-2.51755</v>
      </c>
      <c r="DK140" s="118">
        <v>-2.6470500000000001</v>
      </c>
      <c r="DL140" s="118">
        <v>-2.7802199999999999</v>
      </c>
      <c r="DM140" s="118">
        <v>-2.9178899999999999</v>
      </c>
      <c r="DN140" s="118">
        <v>-3.06087</v>
      </c>
      <c r="DO140" s="118">
        <v>-3.2099299999999999</v>
      </c>
      <c r="DP140" s="118">
        <v>-3.36585</v>
      </c>
      <c r="DQ140" s="118">
        <v>-3.5293700000000001</v>
      </c>
      <c r="DR140" s="118">
        <v>-3.7012100000000001</v>
      </c>
      <c r="DS140" s="118">
        <v>-3.8820800000000002</v>
      </c>
      <c r="DT140" s="118">
        <v>-4.0726300000000002</v>
      </c>
      <c r="DU140" s="118">
        <v>-4.2735000000000003</v>
      </c>
      <c r="DV140" s="118">
        <v>-4.4853300000000003</v>
      </c>
      <c r="DW140" s="118">
        <v>-4.7086800000000002</v>
      </c>
      <c r="DX140" s="118">
        <v>-4.94414</v>
      </c>
      <c r="DY140" s="118">
        <v>-5.1922300000000003</v>
      </c>
      <c r="DZ140" s="118">
        <v>-5.4534599999999998</v>
      </c>
      <c r="EA140" s="118">
        <v>-5.7283200000000001</v>
      </c>
      <c r="EB140" s="118">
        <v>-6.0172999999999996</v>
      </c>
      <c r="EC140" s="118">
        <v>-6.3208399999999996</v>
      </c>
      <c r="ED140" s="118">
        <v>-6.6393899999999997</v>
      </c>
      <c r="EE140" s="118">
        <v>-6.9734499999999997</v>
      </c>
      <c r="EF140" s="118">
        <v>-7.32341</v>
      </c>
      <c r="EG140" s="118">
        <v>-7.6897200000000003</v>
      </c>
      <c r="EH140" s="118">
        <v>-8.0728299999999997</v>
      </c>
      <c r="EI140" s="118">
        <v>-8.4732199999999995</v>
      </c>
      <c r="EJ140" s="118">
        <v>-8.8913100000000007</v>
      </c>
      <c r="EK140" s="118">
        <v>-9.3275299999999994</v>
      </c>
      <c r="EL140" s="118">
        <v>-9.7823399999999996</v>
      </c>
      <c r="EM140" s="118">
        <v>-10.2561</v>
      </c>
      <c r="EN140" s="118">
        <v>-10.749230000000001</v>
      </c>
      <c r="EO140" s="118">
        <v>-11.26207</v>
      </c>
      <c r="EP140" s="118">
        <v>-11.7949</v>
      </c>
      <c r="EQ140" s="118">
        <v>-12.347950000000001</v>
      </c>
      <c r="ER140" s="118">
        <v>-12.92136</v>
      </c>
      <c r="ES140" s="118">
        <v>-13.515180000000001</v>
      </c>
      <c r="ET140" s="118">
        <v>-14.129350000000001</v>
      </c>
      <c r="EU140" s="118">
        <v>-14.7637</v>
      </c>
      <c r="EV140" s="118">
        <v>-15.417920000000001</v>
      </c>
      <c r="EW140" s="118">
        <v>-16.09158</v>
      </c>
      <c r="EX140" s="118">
        <v>-16.784109999999998</v>
      </c>
      <c r="EY140" s="118">
        <v>-17.494769999999999</v>
      </c>
      <c r="EZ140" s="118">
        <v>-18.222750000000001</v>
      </c>
      <c r="FA140" s="118">
        <v>-18.96705</v>
      </c>
      <c r="FB140" s="118">
        <v>-19.726559999999999</v>
      </c>
      <c r="FC140" s="118">
        <v>-20.500029999999999</v>
      </c>
      <c r="FD140" s="118">
        <v>-21.286200000000001</v>
      </c>
      <c r="FE140" s="118">
        <v>-22.08372</v>
      </c>
      <c r="FF140" s="118">
        <v>-22.891120000000001</v>
      </c>
      <c r="FG140" s="118">
        <v>-23.706959999999999</v>
      </c>
      <c r="FH140" s="118">
        <v>-24.529810000000001</v>
      </c>
      <c r="FI140" s="118">
        <v>-25.35829</v>
      </c>
      <c r="FJ140" s="118">
        <v>-26.191079999999999</v>
      </c>
      <c r="FK140" s="118">
        <v>-27.027049999999999</v>
      </c>
      <c r="FL140" s="118">
        <v>-27.865269999999999</v>
      </c>
      <c r="FM140" s="118">
        <v>-28.705110000000001</v>
      </c>
      <c r="FN140" s="118">
        <v>-29.546410000000002</v>
      </c>
      <c r="FO140" s="118">
        <v>-30.389600000000002</v>
      </c>
      <c r="FP140" s="118">
        <v>-31.23603</v>
      </c>
      <c r="FQ140" s="118">
        <v>-32.088250000000002</v>
      </c>
      <c r="FR140" s="118">
        <v>-32.95064</v>
      </c>
      <c r="FS140" s="118">
        <v>-33.830129999999997</v>
      </c>
      <c r="FT140" s="118">
        <v>-34.737229999999997</v>
      </c>
      <c r="FU140" s="118">
        <v>-35.688380000000002</v>
      </c>
      <c r="FV140" s="118">
        <v>-36.70879</v>
      </c>
      <c r="FW140" s="118">
        <v>-37.83813</v>
      </c>
      <c r="FX140" s="118">
        <v>-39.140529999999998</v>
      </c>
      <c r="FY140" s="118">
        <v>-40.72475</v>
      </c>
      <c r="FZ140" s="227">
        <v>-30.1</v>
      </c>
    </row>
    <row r="141" spans="1:182">
      <c r="A141" s="226">
        <v>-46</v>
      </c>
      <c r="B141" s="118">
        <v>76.180800000000005</v>
      </c>
      <c r="C141" s="118">
        <v>74.408439999999999</v>
      </c>
      <c r="D141" s="118">
        <v>72.734920000000002</v>
      </c>
      <c r="E141" s="118">
        <v>71.159700000000001</v>
      </c>
      <c r="F141" s="118">
        <v>69.681250000000006</v>
      </c>
      <c r="G141" s="118">
        <v>68.297229999999999</v>
      </c>
      <c r="H141" s="118">
        <v>67.004660000000001</v>
      </c>
      <c r="I141" s="118">
        <v>65.800070000000005</v>
      </c>
      <c r="J141" s="118">
        <v>64.679659999999998</v>
      </c>
      <c r="K141" s="118">
        <v>63.639330000000001</v>
      </c>
      <c r="L141" s="118">
        <v>62.674860000000002</v>
      </c>
      <c r="M141" s="118">
        <v>61.781970000000001</v>
      </c>
      <c r="N141" s="118">
        <v>60.956339999999997</v>
      </c>
      <c r="O141" s="118">
        <v>60.193689999999997</v>
      </c>
      <c r="P141" s="118">
        <v>59.489800000000002</v>
      </c>
      <c r="Q141" s="118">
        <v>58.840539999999997</v>
      </c>
      <c r="R141" s="118">
        <v>58.241869999999999</v>
      </c>
      <c r="S141" s="118">
        <v>57.689860000000003</v>
      </c>
      <c r="T141" s="118">
        <v>57.180680000000002</v>
      </c>
      <c r="U141" s="118">
        <v>56.710610000000003</v>
      </c>
      <c r="V141" s="118">
        <v>56.276020000000003</v>
      </c>
      <c r="W141" s="118">
        <v>55.873359999999998</v>
      </c>
      <c r="X141" s="118">
        <v>55.499189999999999</v>
      </c>
      <c r="Y141" s="118">
        <v>55.150080000000003</v>
      </c>
      <c r="Z141" s="118">
        <v>54.822710000000001</v>
      </c>
      <c r="AA141" s="118">
        <v>54.513759999999998</v>
      </c>
      <c r="AB141" s="118">
        <v>54.21996</v>
      </c>
      <c r="AC141" s="118">
        <v>53.938079999999999</v>
      </c>
      <c r="AD141" s="118">
        <v>53.664870000000001</v>
      </c>
      <c r="AE141" s="118">
        <v>53.397129999999997</v>
      </c>
      <c r="AF141" s="118">
        <v>53.131619999999998</v>
      </c>
      <c r="AG141" s="118">
        <v>52.86515</v>
      </c>
      <c r="AH141" s="118">
        <v>52.594470000000001</v>
      </c>
      <c r="AI141" s="118">
        <v>52.316369999999999</v>
      </c>
      <c r="AJ141" s="118">
        <v>52.027610000000003</v>
      </c>
      <c r="AK141" s="118">
        <v>51.724930000000001</v>
      </c>
      <c r="AL141" s="118">
        <v>51.405099999999997</v>
      </c>
      <c r="AM141" s="118">
        <v>51.064830000000001</v>
      </c>
      <c r="AN141" s="118">
        <v>50.700870000000002</v>
      </c>
      <c r="AO141" s="118">
        <v>50.309939999999997</v>
      </c>
      <c r="AP141" s="118">
        <v>49.888719999999999</v>
      </c>
      <c r="AQ141" s="118">
        <v>49.433929999999997</v>
      </c>
      <c r="AR141" s="118">
        <v>48.942270000000001</v>
      </c>
      <c r="AS141" s="118">
        <v>48.410449999999997</v>
      </c>
      <c r="AT141" s="118">
        <v>47.835259999999998</v>
      </c>
      <c r="AU141" s="118">
        <v>47.213509999999999</v>
      </c>
      <c r="AV141" s="118">
        <v>46.542079999999999</v>
      </c>
      <c r="AW141" s="118">
        <v>45.817999999999998</v>
      </c>
      <c r="AX141" s="118">
        <v>45.038490000000003</v>
      </c>
      <c r="AY141" s="118">
        <v>44.201030000000003</v>
      </c>
      <c r="AZ141" s="118">
        <v>43.303449999999998</v>
      </c>
      <c r="BA141" s="118">
        <v>42.344050000000003</v>
      </c>
      <c r="BB141" s="118">
        <v>41.321649999999998</v>
      </c>
      <c r="BC141" s="118">
        <v>40.235790000000001</v>
      </c>
      <c r="BD141" s="118">
        <v>39.086779999999997</v>
      </c>
      <c r="BE141" s="118">
        <v>37.875900000000001</v>
      </c>
      <c r="BF141" s="118">
        <v>36.605460000000001</v>
      </c>
      <c r="BG141" s="118">
        <v>35.278950000000002</v>
      </c>
      <c r="BH141" s="118">
        <v>33.900970000000001</v>
      </c>
      <c r="BI141" s="118">
        <v>32.477350000000001</v>
      </c>
      <c r="BJ141" s="118">
        <v>31.015070000000001</v>
      </c>
      <c r="BK141" s="118">
        <v>29.52214</v>
      </c>
      <c r="BL141" s="118">
        <v>28.00741</v>
      </c>
      <c r="BM141" s="118">
        <v>26.480399999999999</v>
      </c>
      <c r="BN141" s="118">
        <v>24.951000000000001</v>
      </c>
      <c r="BO141" s="118">
        <v>23.429200000000002</v>
      </c>
      <c r="BP141" s="118">
        <v>21.924790000000002</v>
      </c>
      <c r="BQ141" s="118">
        <v>20.447030000000002</v>
      </c>
      <c r="BR141" s="118">
        <v>19.004460000000002</v>
      </c>
      <c r="BS141" s="118">
        <v>17.604659999999999</v>
      </c>
      <c r="BT141" s="118">
        <v>16.254090000000001</v>
      </c>
      <c r="BU141" s="118">
        <v>14.958069999999999</v>
      </c>
      <c r="BV141" s="118">
        <v>13.720689999999999</v>
      </c>
      <c r="BW141" s="118">
        <v>12.54485</v>
      </c>
      <c r="BX141" s="118">
        <v>11.432320000000001</v>
      </c>
      <c r="BY141" s="118">
        <v>10.38386</v>
      </c>
      <c r="BZ141" s="118">
        <v>9.3993500000000001</v>
      </c>
      <c r="CA141" s="118">
        <v>8.4778500000000001</v>
      </c>
      <c r="CB141" s="118">
        <v>7.6178400000000002</v>
      </c>
      <c r="CC141" s="118">
        <v>6.81724</v>
      </c>
      <c r="CD141" s="118">
        <v>6.0736100000000004</v>
      </c>
      <c r="CE141" s="118">
        <v>5.3842100000000004</v>
      </c>
      <c r="CF141" s="118">
        <v>4.7461500000000001</v>
      </c>
      <c r="CG141" s="118">
        <v>4.15639</v>
      </c>
      <c r="CH141" s="118">
        <v>3.6118600000000001</v>
      </c>
      <c r="CI141" s="118">
        <v>3.1095299999999999</v>
      </c>
      <c r="CJ141" s="118">
        <v>2.6463899999999998</v>
      </c>
      <c r="CK141" s="118">
        <v>2.2195399999999998</v>
      </c>
      <c r="CL141" s="118">
        <v>1.8261799999999999</v>
      </c>
      <c r="CM141" s="118">
        <v>1.4636499999999999</v>
      </c>
      <c r="CN141" s="119">
        <v>1.12974</v>
      </c>
      <c r="CO141" s="118">
        <v>0.82138</v>
      </c>
      <c r="CP141" s="118">
        <v>0.53669</v>
      </c>
      <c r="CQ141" s="118">
        <v>0.27354000000000001</v>
      </c>
      <c r="CR141" s="118">
        <v>2.9960000000000001E-2</v>
      </c>
      <c r="CS141" s="118">
        <v>-0.19588</v>
      </c>
      <c r="CT141" s="118">
        <v>-0.40571000000000002</v>
      </c>
      <c r="CU141" s="118">
        <v>-0.60114000000000001</v>
      </c>
      <c r="CV141" s="118">
        <v>-0.78366999999999998</v>
      </c>
      <c r="CW141" s="118">
        <v>-0.95470999999999995</v>
      </c>
      <c r="CX141" s="118">
        <v>-1.1155999999999999</v>
      </c>
      <c r="CY141" s="118">
        <v>-1.26756</v>
      </c>
      <c r="CZ141" s="118">
        <v>-1.4117900000000001</v>
      </c>
      <c r="DA141" s="118">
        <v>-1.5494000000000001</v>
      </c>
      <c r="DB141" s="118">
        <v>-1.6814499999999999</v>
      </c>
      <c r="DC141" s="118">
        <v>-1.80898</v>
      </c>
      <c r="DD141" s="118">
        <v>-1.93296</v>
      </c>
      <c r="DE141" s="118">
        <v>-2.0543499999999999</v>
      </c>
      <c r="DF141" s="118">
        <v>-2.1740699999999999</v>
      </c>
      <c r="DG141" s="118">
        <v>-2.2930199999999998</v>
      </c>
      <c r="DH141" s="118">
        <v>-2.4120699999999999</v>
      </c>
      <c r="DI141" s="118">
        <v>-2.5320900000000002</v>
      </c>
      <c r="DJ141" s="118">
        <v>-2.6539299999999999</v>
      </c>
      <c r="DK141" s="118">
        <v>-2.77841</v>
      </c>
      <c r="DL141" s="118">
        <v>-2.9063599999999998</v>
      </c>
      <c r="DM141" s="118">
        <v>-3.0385800000000001</v>
      </c>
      <c r="DN141" s="118">
        <v>-3.1758600000000001</v>
      </c>
      <c r="DO141" s="118">
        <v>-3.3189700000000002</v>
      </c>
      <c r="DP141" s="118">
        <v>-3.4686699999999999</v>
      </c>
      <c r="DQ141" s="118">
        <v>-3.6256900000000001</v>
      </c>
      <c r="DR141" s="118">
        <v>-3.79074</v>
      </c>
      <c r="DS141" s="118">
        <v>-3.9645299999999999</v>
      </c>
      <c r="DT141" s="118">
        <v>-4.1477000000000004</v>
      </c>
      <c r="DU141" s="118">
        <v>-4.34091</v>
      </c>
      <c r="DV141" s="118">
        <v>-4.5447600000000001</v>
      </c>
      <c r="DW141" s="118">
        <v>-4.7598700000000003</v>
      </c>
      <c r="DX141" s="118">
        <v>-4.9867800000000004</v>
      </c>
      <c r="DY141" s="118">
        <v>-5.2260499999999999</v>
      </c>
      <c r="DZ141" s="118">
        <v>-5.4781899999999997</v>
      </c>
      <c r="EA141" s="118">
        <v>-5.7437100000000001</v>
      </c>
      <c r="EB141" s="118">
        <v>-6.0230899999999998</v>
      </c>
      <c r="EC141" s="118">
        <v>-6.3168199999999999</v>
      </c>
      <c r="ED141" s="118">
        <v>-6.6253299999999999</v>
      </c>
      <c r="EE141" s="118">
        <v>-6.9491100000000001</v>
      </c>
      <c r="EF141" s="118">
        <v>-7.2886100000000003</v>
      </c>
      <c r="EG141" s="118">
        <v>-7.6442500000000004</v>
      </c>
      <c r="EH141" s="118">
        <v>-8.0165100000000002</v>
      </c>
      <c r="EI141" s="118">
        <v>-8.4058499999999992</v>
      </c>
      <c r="EJ141" s="118">
        <v>-8.8127099999999992</v>
      </c>
      <c r="EK141" s="118">
        <v>-9.2375100000000003</v>
      </c>
      <c r="EL141" s="118">
        <v>-9.6806900000000002</v>
      </c>
      <c r="EM141" s="118">
        <v>-10.14263</v>
      </c>
      <c r="EN141" s="118">
        <v>-10.62373</v>
      </c>
      <c r="EO141" s="118">
        <v>-11.12429</v>
      </c>
      <c r="EP141" s="118">
        <v>-11.644600000000001</v>
      </c>
      <c r="EQ141" s="118">
        <v>-12.18486</v>
      </c>
      <c r="ER141" s="118">
        <v>-12.74517</v>
      </c>
      <c r="ES141" s="118">
        <v>-13.32554</v>
      </c>
      <c r="ET141" s="118">
        <v>-13.9259</v>
      </c>
      <c r="EU141" s="118">
        <v>-14.546049999999999</v>
      </c>
      <c r="EV141" s="118">
        <v>-15.18563</v>
      </c>
      <c r="EW141" s="118">
        <v>-15.84416</v>
      </c>
      <c r="EX141" s="118">
        <v>-16.521039999999999</v>
      </c>
      <c r="EY141" s="118">
        <v>-17.215520000000001</v>
      </c>
      <c r="EZ141" s="118">
        <v>-17.92671</v>
      </c>
      <c r="FA141" s="118">
        <v>-18.65362</v>
      </c>
      <c r="FB141" s="118">
        <v>-19.39507</v>
      </c>
      <c r="FC141" s="118">
        <v>-20.14986</v>
      </c>
      <c r="FD141" s="118">
        <v>-20.91666</v>
      </c>
      <c r="FE141" s="118">
        <v>-21.694140000000001</v>
      </c>
      <c r="FF141" s="118">
        <v>-22.48085</v>
      </c>
      <c r="FG141" s="118">
        <v>-23.27533</v>
      </c>
      <c r="FH141" s="118">
        <v>-24.07621</v>
      </c>
      <c r="FI141" s="118">
        <v>-24.88212</v>
      </c>
      <c r="FJ141" s="118">
        <v>-25.691780000000001</v>
      </c>
      <c r="FK141" s="118">
        <v>-26.504100000000001</v>
      </c>
      <c r="FL141" s="118">
        <v>-27.318180000000002</v>
      </c>
      <c r="FM141" s="118">
        <v>-28.13345</v>
      </c>
      <c r="FN141" s="118">
        <v>-28.949739999999998</v>
      </c>
      <c r="FO141" s="118">
        <v>-29.767499999999998</v>
      </c>
      <c r="FP141" s="118">
        <v>-30.588059999999999</v>
      </c>
      <c r="FQ141" s="118">
        <v>-31.413900000000002</v>
      </c>
      <c r="FR141" s="118">
        <v>-32.24926</v>
      </c>
      <c r="FS141" s="118">
        <v>-33.100879999999997</v>
      </c>
      <c r="FT141" s="118">
        <v>-33.978940000000001</v>
      </c>
      <c r="FU141" s="118">
        <v>-34.899419999999999</v>
      </c>
      <c r="FV141" s="118">
        <v>-35.886850000000003</v>
      </c>
      <c r="FW141" s="118">
        <v>-36.979939999999999</v>
      </c>
      <c r="FX141" s="118">
        <v>-38.241570000000003</v>
      </c>
      <c r="FY141" s="118">
        <v>-39.778950000000002</v>
      </c>
      <c r="FZ141" s="227">
        <v>-29.1</v>
      </c>
    </row>
    <row r="142" spans="1:182">
      <c r="A142" s="226">
        <v>-45</v>
      </c>
      <c r="B142" s="118">
        <v>75.180800000000005</v>
      </c>
      <c r="C142" s="118">
        <v>73.412279999999996</v>
      </c>
      <c r="D142" s="118">
        <v>71.744119999999995</v>
      </c>
      <c r="E142" s="118">
        <v>70.175449999999998</v>
      </c>
      <c r="F142" s="118">
        <v>68.704499999999996</v>
      </c>
      <c r="G142" s="118">
        <v>67.328689999999995</v>
      </c>
      <c r="H142" s="118">
        <v>66.04486</v>
      </c>
      <c r="I142" s="118">
        <v>64.84939</v>
      </c>
      <c r="J142" s="118">
        <v>63.738349999999997</v>
      </c>
      <c r="K142" s="118">
        <v>62.70758</v>
      </c>
      <c r="L142" s="118">
        <v>61.752800000000001</v>
      </c>
      <c r="M142" s="118">
        <v>60.869680000000002</v>
      </c>
      <c r="N142" s="118">
        <v>60.053899999999999</v>
      </c>
      <c r="O142" s="118">
        <v>59.301169999999999</v>
      </c>
      <c r="P142" s="118">
        <v>58.607289999999999</v>
      </c>
      <c r="Q142" s="118">
        <v>57.968139999999998</v>
      </c>
      <c r="R142" s="118">
        <v>57.379719999999999</v>
      </c>
      <c r="S142" s="118">
        <v>56.838120000000004</v>
      </c>
      <c r="T142" s="118">
        <v>56.33954</v>
      </c>
      <c r="U142" s="118">
        <v>55.880299999999998</v>
      </c>
      <c r="V142" s="118">
        <v>55.456809999999997</v>
      </c>
      <c r="W142" s="118">
        <v>55.065539999999999</v>
      </c>
      <c r="X142" s="118">
        <v>54.703069999999997</v>
      </c>
      <c r="Y142" s="118">
        <v>54.366010000000003</v>
      </c>
      <c r="Z142" s="118">
        <v>54.051049999999996</v>
      </c>
      <c r="AA142" s="118">
        <v>53.754890000000003</v>
      </c>
      <c r="AB142" s="118">
        <v>53.47428</v>
      </c>
      <c r="AC142" s="118">
        <v>53.205979999999997</v>
      </c>
      <c r="AD142" s="118">
        <v>52.946759999999998</v>
      </c>
      <c r="AE142" s="118">
        <v>52.693399999999997</v>
      </c>
      <c r="AF142" s="118">
        <v>52.442700000000002</v>
      </c>
      <c r="AG142" s="118">
        <v>52.191409999999998</v>
      </c>
      <c r="AH142" s="118">
        <v>51.936309999999999</v>
      </c>
      <c r="AI142" s="118">
        <v>51.674169999999997</v>
      </c>
      <c r="AJ142" s="118">
        <v>51.401719999999997</v>
      </c>
      <c r="AK142" s="118">
        <v>51.115720000000003</v>
      </c>
      <c r="AL142" s="118">
        <v>50.812910000000002</v>
      </c>
      <c r="AM142" s="118">
        <v>50.489960000000004</v>
      </c>
      <c r="AN142" s="118">
        <v>50.143659999999997</v>
      </c>
      <c r="AO142" s="118">
        <v>49.770650000000003</v>
      </c>
      <c r="AP142" s="118">
        <v>49.367620000000002</v>
      </c>
      <c r="AQ142" s="118">
        <v>48.931229999999999</v>
      </c>
      <c r="AR142" s="118">
        <v>48.458159999999999</v>
      </c>
      <c r="AS142" s="118">
        <v>47.945070000000001</v>
      </c>
      <c r="AT142" s="118">
        <v>47.388660000000002</v>
      </c>
      <c r="AU142" s="118">
        <v>46.785699999999999</v>
      </c>
      <c r="AV142" s="118">
        <v>46.132959999999997</v>
      </c>
      <c r="AW142" s="118">
        <v>45.42736</v>
      </c>
      <c r="AX142" s="118">
        <v>44.665990000000001</v>
      </c>
      <c r="AY142" s="118">
        <v>43.846159999999998</v>
      </c>
      <c r="AZ142" s="118">
        <v>42.965560000000004</v>
      </c>
      <c r="BA142" s="118">
        <v>42.022269999999999</v>
      </c>
      <c r="BB142" s="118">
        <v>41.01491</v>
      </c>
      <c r="BC142" s="118">
        <v>39.942799999999998</v>
      </c>
      <c r="BD142" s="118">
        <v>38.806069999999998</v>
      </c>
      <c r="BE142" s="118">
        <v>37.605780000000003</v>
      </c>
      <c r="BF142" s="118">
        <v>36.344059999999999</v>
      </c>
      <c r="BG142" s="118">
        <v>35.024279999999997</v>
      </c>
      <c r="BH142" s="118">
        <v>33.650979999999997</v>
      </c>
      <c r="BI142" s="118">
        <v>32.22992</v>
      </c>
      <c r="BJ142" s="118">
        <v>30.768139999999999</v>
      </c>
      <c r="BK142" s="118">
        <v>29.273759999999999</v>
      </c>
      <c r="BL142" s="118">
        <v>27.75581</v>
      </c>
      <c r="BM142" s="118">
        <v>26.22409</v>
      </c>
      <c r="BN142" s="118">
        <v>24.688770000000002</v>
      </c>
      <c r="BO142" s="118">
        <v>23.1602</v>
      </c>
      <c r="BP142" s="118">
        <v>21.648510000000002</v>
      </c>
      <c r="BQ142" s="118">
        <v>20.163360000000001</v>
      </c>
      <c r="BR142" s="118">
        <v>18.71359</v>
      </c>
      <c r="BS142" s="118">
        <v>17.307089999999999</v>
      </c>
      <c r="BT142" s="118">
        <v>15.95059</v>
      </c>
      <c r="BU142" s="118">
        <v>14.64959</v>
      </c>
      <c r="BV142" s="118">
        <v>13.408329999999999</v>
      </c>
      <c r="BW142" s="118">
        <v>12.229789999999999</v>
      </c>
      <c r="BX142" s="118">
        <v>11.115790000000001</v>
      </c>
      <c r="BY142" s="118">
        <v>10.06706</v>
      </c>
      <c r="BZ142" s="118">
        <v>9.0834100000000007</v>
      </c>
      <c r="CA142" s="118">
        <v>8.1638500000000001</v>
      </c>
      <c r="CB142" s="118">
        <v>7.3067299999999999</v>
      </c>
      <c r="CC142" s="118">
        <v>6.5098799999999999</v>
      </c>
      <c r="CD142" s="118">
        <v>5.7707300000000004</v>
      </c>
      <c r="CE142" s="118">
        <v>5.0864200000000004</v>
      </c>
      <c r="CF142" s="118">
        <v>4.4539400000000002</v>
      </c>
      <c r="CG142" s="118">
        <v>3.8701300000000001</v>
      </c>
      <c r="CH142" s="118">
        <v>3.3318500000000002</v>
      </c>
      <c r="CI142" s="118">
        <v>2.8359299999999998</v>
      </c>
      <c r="CJ142" s="118">
        <v>2.3793199999999999</v>
      </c>
      <c r="CK142" s="118">
        <v>1.9590399999999999</v>
      </c>
      <c r="CL142" s="118">
        <v>1.57222</v>
      </c>
      <c r="CM142" s="118">
        <v>1.2161500000000001</v>
      </c>
      <c r="CN142" s="119">
        <v>0.88858000000000004</v>
      </c>
      <c r="CO142" s="118">
        <v>0.58643000000000001</v>
      </c>
      <c r="CP142" s="118">
        <v>0.30778</v>
      </c>
      <c r="CQ142" s="118">
        <v>5.049E-2</v>
      </c>
      <c r="CR142" s="118">
        <v>-0.18740999999999999</v>
      </c>
      <c r="CS142" s="118">
        <v>-0.40777000000000002</v>
      </c>
      <c r="CT142" s="118">
        <v>-0.61231000000000002</v>
      </c>
      <c r="CU142" s="118">
        <v>-0.80261000000000005</v>
      </c>
      <c r="CV142" s="118">
        <v>-0.98019000000000001</v>
      </c>
      <c r="CW142" s="118">
        <v>-1.1464399999999999</v>
      </c>
      <c r="CX142" s="118">
        <v>-1.3026500000000001</v>
      </c>
      <c r="CY142" s="118">
        <v>-1.45007</v>
      </c>
      <c r="CZ142" s="118">
        <v>-1.5898300000000001</v>
      </c>
      <c r="DA142" s="118">
        <v>-1.72305</v>
      </c>
      <c r="DB142" s="118">
        <v>-1.8507499999999999</v>
      </c>
      <c r="DC142" s="118">
        <v>-1.9739500000000001</v>
      </c>
      <c r="DD142" s="118">
        <v>-2.0935899999999998</v>
      </c>
      <c r="DE142" s="118">
        <v>-2.2105999999999999</v>
      </c>
      <c r="DF142" s="118">
        <v>-2.3258899999999998</v>
      </c>
      <c r="DG142" s="118">
        <v>-2.4403100000000002</v>
      </c>
      <c r="DH142" s="118">
        <v>-2.5547200000000001</v>
      </c>
      <c r="DI142" s="118">
        <v>-2.6699600000000001</v>
      </c>
      <c r="DJ142" s="118">
        <v>-2.7868499999999998</v>
      </c>
      <c r="DK142" s="118">
        <v>-2.9062000000000001</v>
      </c>
      <c r="DL142" s="118">
        <v>-3.0288200000000001</v>
      </c>
      <c r="DM142" s="118">
        <v>-3.1554799999999998</v>
      </c>
      <c r="DN142" s="118">
        <v>-3.28695</v>
      </c>
      <c r="DO142" s="118">
        <v>-3.4239899999999999</v>
      </c>
      <c r="DP142" s="118">
        <v>-3.5673499999999998</v>
      </c>
      <c r="DQ142" s="118">
        <v>-3.7177500000000001</v>
      </c>
      <c r="DR142" s="118">
        <v>-3.8758900000000001</v>
      </c>
      <c r="DS142" s="118">
        <v>-4.0424600000000002</v>
      </c>
      <c r="DT142" s="118">
        <v>-4.2181300000000004</v>
      </c>
      <c r="DU142" s="118">
        <v>-4.4035200000000003</v>
      </c>
      <c r="DV142" s="118">
        <v>-4.5992699999999997</v>
      </c>
      <c r="DW142" s="118">
        <v>-4.8059700000000003</v>
      </c>
      <c r="DX142" s="118">
        <v>-5.0241899999999999</v>
      </c>
      <c r="DY142" s="118">
        <v>-5.2544700000000004</v>
      </c>
      <c r="DZ142" s="118">
        <v>-5.4973700000000001</v>
      </c>
      <c r="EA142" s="118">
        <v>-5.7533799999999999</v>
      </c>
      <c r="EB142" s="118">
        <v>-6.0229999999999997</v>
      </c>
      <c r="EC142" s="118">
        <v>-6.3067099999999998</v>
      </c>
      <c r="ED142" s="118">
        <v>-6.6050000000000004</v>
      </c>
      <c r="EE142" s="118">
        <v>-6.9183199999999996</v>
      </c>
      <c r="EF142" s="118">
        <v>-7.24716</v>
      </c>
      <c r="EG142" s="118">
        <v>-7.5919499999999998</v>
      </c>
      <c r="EH142" s="118">
        <v>-7.9531400000000003</v>
      </c>
      <c r="EI142" s="118">
        <v>-8.3312299999999997</v>
      </c>
      <c r="EJ142" s="118">
        <v>-8.7266300000000001</v>
      </c>
      <c r="EK142" s="118">
        <v>-9.1397899999999996</v>
      </c>
      <c r="EL142" s="118">
        <v>-9.5711200000000005</v>
      </c>
      <c r="EM142" s="118">
        <v>-10.02102</v>
      </c>
      <c r="EN142" s="118">
        <v>-10.489850000000001</v>
      </c>
      <c r="EO142" s="118">
        <v>-10.97791</v>
      </c>
      <c r="EP142" s="118">
        <v>-11.48546</v>
      </c>
      <c r="EQ142" s="118">
        <v>-12.01267</v>
      </c>
      <c r="ER142" s="118">
        <v>-12.55963</v>
      </c>
      <c r="ES142" s="118">
        <v>-13.126329999999999</v>
      </c>
      <c r="ET142" s="118">
        <v>-13.71265</v>
      </c>
      <c r="EU142" s="118">
        <v>-14.318350000000001</v>
      </c>
      <c r="EV142" s="118">
        <v>-14.94304</v>
      </c>
      <c r="EW142" s="118">
        <v>-15.58624</v>
      </c>
      <c r="EX142" s="118">
        <v>-16.24729</v>
      </c>
      <c r="EY142" s="118">
        <v>-16.92539</v>
      </c>
      <c r="EZ142" s="118">
        <v>-17.61965</v>
      </c>
      <c r="FA142" s="118">
        <v>-18.329029999999999</v>
      </c>
      <c r="FB142" s="118">
        <v>-19.052340000000001</v>
      </c>
      <c r="FC142" s="118">
        <v>-19.788399999999999</v>
      </c>
      <c r="FD142" s="118">
        <v>-20.53585</v>
      </c>
      <c r="FE142" s="118">
        <v>-21.293340000000001</v>
      </c>
      <c r="FF142" s="118">
        <v>-22.059449999999998</v>
      </c>
      <c r="FG142" s="118">
        <v>-22.832740000000001</v>
      </c>
      <c r="FH142" s="118">
        <v>-23.61187</v>
      </c>
      <c r="FI142" s="118">
        <v>-24.395489999999999</v>
      </c>
      <c r="FJ142" s="118">
        <v>-25.182369999999999</v>
      </c>
      <c r="FK142" s="118">
        <v>-25.971440000000001</v>
      </c>
      <c r="FL142" s="118">
        <v>-26.761869999999998</v>
      </c>
      <c r="FM142" s="118">
        <v>-27.553080000000001</v>
      </c>
      <c r="FN142" s="118">
        <v>-28.344950000000001</v>
      </c>
      <c r="FO142" s="118">
        <v>-29.13794</v>
      </c>
      <c r="FP142" s="118">
        <v>-29.933319999999998</v>
      </c>
      <c r="FQ142" s="118">
        <v>-30.733519999999999</v>
      </c>
      <c r="FR142" s="118">
        <v>-31.542629999999999</v>
      </c>
      <c r="FS142" s="118">
        <v>-32.367199999999997</v>
      </c>
      <c r="FT142" s="118">
        <v>-33.21707</v>
      </c>
      <c r="FU142" s="118">
        <v>-34.107750000000003</v>
      </c>
      <c r="FV142" s="118">
        <v>-35.06306</v>
      </c>
      <c r="FW142" s="118">
        <v>-36.120739999999998</v>
      </c>
      <c r="FX142" s="118">
        <v>-37.342329999999997</v>
      </c>
      <c r="FY142" s="118">
        <v>-38.833320000000001</v>
      </c>
      <c r="FZ142" s="227">
        <v>-28.1</v>
      </c>
    </row>
    <row r="143" spans="1:182">
      <c r="A143" s="226">
        <v>-44</v>
      </c>
      <c r="B143" s="118">
        <v>74.180809999999994</v>
      </c>
      <c r="C143" s="118">
        <v>72.416640000000001</v>
      </c>
      <c r="D143" s="118">
        <v>70.754310000000004</v>
      </c>
      <c r="E143" s="118">
        <v>69.192610000000002</v>
      </c>
      <c r="F143" s="118">
        <v>67.729500000000002</v>
      </c>
      <c r="G143" s="118">
        <v>66.362179999999995</v>
      </c>
      <c r="H143" s="118">
        <v>65.087299999999999</v>
      </c>
      <c r="I143" s="118">
        <v>63.901090000000003</v>
      </c>
      <c r="J143" s="118">
        <v>62.799520000000001</v>
      </c>
      <c r="K143" s="118">
        <v>61.77834</v>
      </c>
      <c r="L143" s="118">
        <v>60.833210000000001</v>
      </c>
      <c r="M143" s="118">
        <v>59.959780000000002</v>
      </c>
      <c r="N143" s="118">
        <v>59.153700000000001</v>
      </c>
      <c r="O143" s="118">
        <v>58.410699999999999</v>
      </c>
      <c r="P143" s="118">
        <v>57.726579999999998</v>
      </c>
      <c r="Q143" s="118">
        <v>57.097259999999999</v>
      </c>
      <c r="R143" s="118">
        <v>56.518749999999997</v>
      </c>
      <c r="S143" s="118">
        <v>55.987169999999999</v>
      </c>
      <c r="T143" s="118">
        <v>55.498779999999996</v>
      </c>
      <c r="U143" s="118">
        <v>55.049909999999997</v>
      </c>
      <c r="V143" s="118">
        <v>54.637009999999997</v>
      </c>
      <c r="W143" s="118">
        <v>54.256599999999999</v>
      </c>
      <c r="X143" s="118">
        <v>53.905259999999998</v>
      </c>
      <c r="Y143" s="118">
        <v>53.579659999999997</v>
      </c>
      <c r="Z143" s="118">
        <v>53.276479999999999</v>
      </c>
      <c r="AA143" s="118">
        <v>52.992460000000001</v>
      </c>
      <c r="AB143" s="118">
        <v>52.724359999999997</v>
      </c>
      <c r="AC143" s="118">
        <v>52.46895</v>
      </c>
      <c r="AD143" s="118">
        <v>52.223010000000002</v>
      </c>
      <c r="AE143" s="118">
        <v>51.983339999999998</v>
      </c>
      <c r="AF143" s="118">
        <v>51.746690000000001</v>
      </c>
      <c r="AG143" s="118">
        <v>51.509860000000003</v>
      </c>
      <c r="AH143" s="118">
        <v>51.269599999999997</v>
      </c>
      <c r="AI143" s="118">
        <v>51.022660000000002</v>
      </c>
      <c r="AJ143" s="118">
        <v>50.765790000000003</v>
      </c>
      <c r="AK143" s="118">
        <v>50.495719999999999</v>
      </c>
      <c r="AL143" s="118">
        <v>50.209180000000003</v>
      </c>
      <c r="AM143" s="118">
        <v>49.902819999999998</v>
      </c>
      <c r="AN143" s="118">
        <v>49.573439999999998</v>
      </c>
      <c r="AO143" s="118">
        <v>49.217619999999997</v>
      </c>
      <c r="AP143" s="118">
        <v>48.832059999999998</v>
      </c>
      <c r="AQ143" s="118">
        <v>48.41337</v>
      </c>
      <c r="AR143" s="118">
        <v>47.958190000000002</v>
      </c>
      <c r="AS143" s="118">
        <v>47.463149999999999</v>
      </c>
      <c r="AT143" s="118">
        <v>46.924880000000002</v>
      </c>
      <c r="AU143" s="118">
        <v>46.340029999999999</v>
      </c>
      <c r="AV143" s="118">
        <v>45.705350000000003</v>
      </c>
      <c r="AW143" s="118">
        <v>45.017620000000001</v>
      </c>
      <c r="AX143" s="118">
        <v>44.273789999999998</v>
      </c>
      <c r="AY143" s="118">
        <v>43.471049999999998</v>
      </c>
      <c r="AZ143" s="118">
        <v>42.606870000000001</v>
      </c>
      <c r="BA143" s="118">
        <v>41.679180000000002</v>
      </c>
      <c r="BB143" s="118">
        <v>40.686390000000003</v>
      </c>
      <c r="BC143" s="118">
        <v>39.627600000000001</v>
      </c>
      <c r="BD143" s="118">
        <v>38.502740000000003</v>
      </c>
      <c r="BE143" s="118">
        <v>37.31268</v>
      </c>
      <c r="BF143" s="118">
        <v>36.05939</v>
      </c>
      <c r="BG143" s="118">
        <v>34.746070000000003</v>
      </c>
      <c r="BH143" s="118">
        <v>33.377229999999997</v>
      </c>
      <c r="BI143" s="118">
        <v>31.958600000000001</v>
      </c>
      <c r="BJ143" s="118">
        <v>30.497260000000001</v>
      </c>
      <c r="BK143" s="118">
        <v>29.001460000000002</v>
      </c>
      <c r="BL143" s="118">
        <v>27.480429999999998</v>
      </c>
      <c r="BM143" s="118">
        <v>25.944210000000002</v>
      </c>
      <c r="BN143" s="118">
        <v>24.403300000000002</v>
      </c>
      <c r="BO143" s="118">
        <v>22.868400000000001</v>
      </c>
      <c r="BP143" s="118">
        <v>21.35</v>
      </c>
      <c r="BQ143" s="118">
        <v>19.85812</v>
      </c>
      <c r="BR143" s="118">
        <v>18.401959999999999</v>
      </c>
      <c r="BS143" s="118">
        <v>16.98969</v>
      </c>
      <c r="BT143" s="118">
        <v>15.62828</v>
      </c>
      <c r="BU143" s="118">
        <v>14.323410000000001</v>
      </c>
      <c r="BV143" s="118">
        <v>13.07945</v>
      </c>
      <c r="BW143" s="118">
        <v>11.89944</v>
      </c>
      <c r="BX143" s="118">
        <v>10.785209999999999</v>
      </c>
      <c r="BY143" s="118">
        <v>9.7374600000000004</v>
      </c>
      <c r="BZ143" s="118">
        <v>8.7559299999999993</v>
      </c>
      <c r="CA143" s="118">
        <v>7.8395400000000004</v>
      </c>
      <c r="CB143" s="118">
        <v>6.9865199999999996</v>
      </c>
      <c r="CC143" s="118">
        <v>6.1945699999999997</v>
      </c>
      <c r="CD143" s="118">
        <v>5.4609899999999998</v>
      </c>
      <c r="CE143" s="118">
        <v>4.7828200000000001</v>
      </c>
      <c r="CF143" s="118">
        <v>4.1568800000000001</v>
      </c>
      <c r="CG143" s="118">
        <v>3.5799400000000001</v>
      </c>
      <c r="CH143" s="118">
        <v>3.04874</v>
      </c>
      <c r="CI143" s="118">
        <v>2.5600200000000002</v>
      </c>
      <c r="CJ143" s="118">
        <v>2.1106500000000001</v>
      </c>
      <c r="CK143" s="118">
        <v>1.6975800000000001</v>
      </c>
      <c r="CL143" s="118">
        <v>1.31789</v>
      </c>
      <c r="CM143" s="118">
        <v>0.96882000000000001</v>
      </c>
      <c r="CN143" s="119">
        <v>0.64807999999999999</v>
      </c>
      <c r="CO143" s="118">
        <v>0.35258</v>
      </c>
      <c r="CP143" s="118">
        <v>8.0369999999999997E-2</v>
      </c>
      <c r="CQ143" s="118">
        <v>-0.17069999999999999</v>
      </c>
      <c r="CR143" s="118">
        <v>-0.40261000000000002</v>
      </c>
      <c r="CS143" s="118">
        <v>-0.61719999999999997</v>
      </c>
      <c r="CT143" s="118">
        <v>-0.81616999999999995</v>
      </c>
      <c r="CU143" s="118">
        <v>-1.0011300000000001</v>
      </c>
      <c r="CV143" s="118">
        <v>-1.17354</v>
      </c>
      <c r="CW143" s="118">
        <v>-1.3347899999999999</v>
      </c>
      <c r="CX143" s="118">
        <v>-1.4861599999999999</v>
      </c>
      <c r="CY143" s="118">
        <v>-1.62887</v>
      </c>
      <c r="CZ143" s="118">
        <v>-1.76403</v>
      </c>
      <c r="DA143" s="118">
        <v>-1.8927099999999999</v>
      </c>
      <c r="DB143" s="118">
        <v>-2.0159500000000001</v>
      </c>
      <c r="DC143" s="118">
        <v>-2.1347</v>
      </c>
      <c r="DD143" s="118">
        <v>-2.2498999999999998</v>
      </c>
      <c r="DE143" s="118">
        <v>-2.3624399999999999</v>
      </c>
      <c r="DF143" s="118">
        <v>-2.4731900000000002</v>
      </c>
      <c r="DG143" s="118">
        <v>-2.5830000000000002</v>
      </c>
      <c r="DH143" s="118">
        <v>-2.6926999999999999</v>
      </c>
      <c r="DI143" s="118">
        <v>-2.8030900000000001</v>
      </c>
      <c r="DJ143" s="118">
        <v>-2.9149699999999998</v>
      </c>
      <c r="DK143" s="118">
        <v>-3.0291199999999998</v>
      </c>
      <c r="DL143" s="118">
        <v>-3.1463399999999999</v>
      </c>
      <c r="DM143" s="118">
        <v>-3.2673700000000001</v>
      </c>
      <c r="DN143" s="118">
        <v>-3.39297</v>
      </c>
      <c r="DO143" s="118">
        <v>-3.5238900000000002</v>
      </c>
      <c r="DP143" s="118">
        <v>-3.6608499999999999</v>
      </c>
      <c r="DQ143" s="118">
        <v>-3.8045599999999999</v>
      </c>
      <c r="DR143" s="118">
        <v>-3.9557199999999999</v>
      </c>
      <c r="DS143" s="118">
        <v>-4.1150099999999998</v>
      </c>
      <c r="DT143" s="118">
        <v>-4.2830899999999996</v>
      </c>
      <c r="DU143" s="118">
        <v>-4.46061</v>
      </c>
      <c r="DV143" s="118">
        <v>-4.64818</v>
      </c>
      <c r="DW143" s="118">
        <v>-4.8463900000000004</v>
      </c>
      <c r="DX143" s="118">
        <v>-5.0558199999999998</v>
      </c>
      <c r="DY143" s="118">
        <v>-5.2770400000000004</v>
      </c>
      <c r="DZ143" s="118">
        <v>-5.51058</v>
      </c>
      <c r="EA143" s="118">
        <v>-5.7569800000000004</v>
      </c>
      <c r="EB143" s="118">
        <v>-6.0167299999999999</v>
      </c>
      <c r="EC143" s="118">
        <v>-6.2903200000000004</v>
      </c>
      <c r="ED143" s="118">
        <v>-6.5782600000000002</v>
      </c>
      <c r="EE143" s="118">
        <v>-6.8810000000000002</v>
      </c>
      <c r="EF143" s="118">
        <v>-7.1990400000000001</v>
      </c>
      <c r="EG143" s="118">
        <v>-7.5328200000000001</v>
      </c>
      <c r="EH143" s="118">
        <v>-7.8828100000000001</v>
      </c>
      <c r="EI143" s="118">
        <v>-8.2494800000000001</v>
      </c>
      <c r="EJ143" s="118">
        <v>-8.6332699999999996</v>
      </c>
      <c r="EK143" s="118">
        <v>-9.0346100000000007</v>
      </c>
      <c r="EL143" s="118">
        <v>-9.4539200000000001</v>
      </c>
      <c r="EM143" s="118">
        <v>-9.8915799999999994</v>
      </c>
      <c r="EN143" s="118">
        <v>-10.347939999999999</v>
      </c>
      <c r="EO143" s="118">
        <v>-10.8233</v>
      </c>
      <c r="EP143" s="118">
        <v>-11.317869999999999</v>
      </c>
      <c r="EQ143" s="118">
        <v>-11.83183</v>
      </c>
      <c r="ER143" s="118">
        <v>-12.365209999999999</v>
      </c>
      <c r="ES143" s="118">
        <v>-12.918010000000001</v>
      </c>
      <c r="ET143" s="118">
        <v>-13.49006</v>
      </c>
      <c r="EU143" s="118">
        <v>-14.08109</v>
      </c>
      <c r="EV143" s="118">
        <v>-14.6907</v>
      </c>
      <c r="EW143" s="118">
        <v>-15.318350000000001</v>
      </c>
      <c r="EX143" s="118">
        <v>-15.96336</v>
      </c>
      <c r="EY143" s="118">
        <v>-16.624919999999999</v>
      </c>
      <c r="EZ143" s="118">
        <v>-17.302099999999999</v>
      </c>
      <c r="FA143" s="118">
        <v>-17.993839999999999</v>
      </c>
      <c r="FB143" s="118">
        <v>-18.698930000000001</v>
      </c>
      <c r="FC143" s="118">
        <v>-19.4162</v>
      </c>
      <c r="FD143" s="118">
        <v>-20.144290000000002</v>
      </c>
      <c r="FE143" s="118">
        <v>-20.88184</v>
      </c>
      <c r="FF143" s="118">
        <v>-21.62744</v>
      </c>
      <c r="FG143" s="118">
        <v>-22.3797</v>
      </c>
      <c r="FH143" s="118">
        <v>-23.13729</v>
      </c>
      <c r="FI143" s="118">
        <v>-23.898879999999998</v>
      </c>
      <c r="FJ143" s="118">
        <v>-24.663309999999999</v>
      </c>
      <c r="FK143" s="118">
        <v>-25.42953</v>
      </c>
      <c r="FL143" s="118">
        <v>-26.196729999999999</v>
      </c>
      <c r="FM143" s="118">
        <v>-26.964400000000001</v>
      </c>
      <c r="FN143" s="118">
        <v>-27.732420000000001</v>
      </c>
      <c r="FO143" s="118">
        <v>-28.50123</v>
      </c>
      <c r="FP143" s="118">
        <v>-29.272099999999998</v>
      </c>
      <c r="FQ143" s="118">
        <v>-30.047360000000001</v>
      </c>
      <c r="FR143" s="118">
        <v>-30.830970000000001</v>
      </c>
      <c r="FS143" s="118">
        <v>-31.629259999999999</v>
      </c>
      <c r="FT143" s="118">
        <v>-32.45176</v>
      </c>
      <c r="FU143" s="118">
        <v>-33.313450000000003</v>
      </c>
      <c r="FV143" s="118">
        <v>-34.237490000000001</v>
      </c>
      <c r="FW143" s="118">
        <v>-35.260559999999998</v>
      </c>
      <c r="FX143" s="118">
        <v>-36.442819999999998</v>
      </c>
      <c r="FY143" s="118">
        <v>-37.887860000000003</v>
      </c>
      <c r="FZ143" s="227">
        <v>-27.1</v>
      </c>
    </row>
    <row r="144" spans="1:182">
      <c r="A144" s="226">
        <v>-43</v>
      </c>
      <c r="B144" s="118">
        <v>73.180809999999994</v>
      </c>
      <c r="C144" s="118">
        <v>71.421539999999993</v>
      </c>
      <c r="D144" s="118">
        <v>69.76549</v>
      </c>
      <c r="E144" s="118">
        <v>68.211160000000007</v>
      </c>
      <c r="F144" s="118">
        <v>66.756230000000002</v>
      </c>
      <c r="G144" s="118">
        <v>65.397679999999994</v>
      </c>
      <c r="H144" s="118">
        <v>64.131950000000003</v>
      </c>
      <c r="I144" s="118">
        <v>62.955159999999999</v>
      </c>
      <c r="J144" s="118">
        <v>61.863140000000001</v>
      </c>
      <c r="K144" s="118">
        <v>60.851579999999998</v>
      </c>
      <c r="L144" s="118">
        <v>59.916069999999998</v>
      </c>
      <c r="M144" s="118">
        <v>59.052239999999998</v>
      </c>
      <c r="N144" s="118">
        <v>58.25573</v>
      </c>
      <c r="O144" s="118">
        <v>57.522280000000002</v>
      </c>
      <c r="P144" s="118">
        <v>56.84769</v>
      </c>
      <c r="Q144" s="118">
        <v>56.227910000000001</v>
      </c>
      <c r="R144" s="118">
        <v>55.65898</v>
      </c>
      <c r="S144" s="118">
        <v>55.137059999999998</v>
      </c>
      <c r="T144" s="118">
        <v>54.658439999999999</v>
      </c>
      <c r="U144" s="118">
        <v>54.219499999999996</v>
      </c>
      <c r="V144" s="118">
        <v>53.816699999999997</v>
      </c>
      <c r="W144" s="118">
        <v>53.446620000000003</v>
      </c>
      <c r="X144" s="118">
        <v>53.105870000000003</v>
      </c>
      <c r="Y144" s="118">
        <v>52.791130000000003</v>
      </c>
      <c r="Z144" s="118">
        <v>52.499130000000001</v>
      </c>
      <c r="AA144" s="118">
        <v>52.226619999999997</v>
      </c>
      <c r="AB144" s="118">
        <v>51.970379999999999</v>
      </c>
      <c r="AC144" s="118">
        <v>51.727179999999997</v>
      </c>
      <c r="AD144" s="118">
        <v>51.493839999999999</v>
      </c>
      <c r="AE144" s="118">
        <v>51.267130000000002</v>
      </c>
      <c r="AF144" s="118">
        <v>51.04383</v>
      </c>
      <c r="AG144" s="118">
        <v>50.820729999999998</v>
      </c>
      <c r="AH144" s="118">
        <v>50.594569999999997</v>
      </c>
      <c r="AI144" s="118">
        <v>50.362119999999997</v>
      </c>
      <c r="AJ144" s="118">
        <v>50.120100000000001</v>
      </c>
      <c r="AK144" s="118">
        <v>49.865220000000001</v>
      </c>
      <c r="AL144" s="118">
        <v>49.59422</v>
      </c>
      <c r="AM144" s="118">
        <v>49.303759999999997</v>
      </c>
      <c r="AN144" s="118">
        <v>48.990560000000002</v>
      </c>
      <c r="AO144" s="118">
        <v>48.651229999999998</v>
      </c>
      <c r="AP144" s="118">
        <v>48.282429999999998</v>
      </c>
      <c r="AQ144" s="118">
        <v>47.880740000000003</v>
      </c>
      <c r="AR144" s="118">
        <v>47.442790000000002</v>
      </c>
      <c r="AS144" s="118">
        <v>46.965130000000002</v>
      </c>
      <c r="AT144" s="118">
        <v>46.444319999999998</v>
      </c>
      <c r="AU144" s="118">
        <v>45.877000000000002</v>
      </c>
      <c r="AV144" s="118">
        <v>45.259770000000003</v>
      </c>
      <c r="AW144" s="118">
        <v>44.589320000000001</v>
      </c>
      <c r="AX144" s="118">
        <v>43.862470000000002</v>
      </c>
      <c r="AY144" s="118">
        <v>43.076259999999998</v>
      </c>
      <c r="AZ144" s="118">
        <v>42.228009999999998</v>
      </c>
      <c r="BA144" s="118">
        <v>41.315429999999999</v>
      </c>
      <c r="BB144" s="118">
        <v>40.336770000000001</v>
      </c>
      <c r="BC144" s="118">
        <v>39.290909999999997</v>
      </c>
      <c r="BD144" s="118">
        <v>38.17756</v>
      </c>
      <c r="BE144" s="118">
        <v>36.997410000000002</v>
      </c>
      <c r="BF144" s="118">
        <v>35.752299999999998</v>
      </c>
      <c r="BG144" s="118">
        <v>34.445270000000001</v>
      </c>
      <c r="BH144" s="118">
        <v>33.080719999999999</v>
      </c>
      <c r="BI144" s="118">
        <v>31.664439999999999</v>
      </c>
      <c r="BJ144" s="118">
        <v>30.20355</v>
      </c>
      <c r="BK144" s="118">
        <v>28.706399999999999</v>
      </c>
      <c r="BL144" s="118">
        <v>27.182459999999999</v>
      </c>
      <c r="BM144" s="118">
        <v>25.642040000000001</v>
      </c>
      <c r="BN144" s="118">
        <v>24.095980000000001</v>
      </c>
      <c r="BO144" s="118">
        <v>22.555309999999999</v>
      </c>
      <c r="BP144" s="118">
        <v>21.030899999999999</v>
      </c>
      <c r="BQ144" s="118">
        <v>19.533090000000001</v>
      </c>
      <c r="BR144" s="118">
        <v>18.071429999999999</v>
      </c>
      <c r="BS144" s="118">
        <v>16.654399999999999</v>
      </c>
      <c r="BT144" s="118">
        <v>15.28919</v>
      </c>
      <c r="BU144" s="118">
        <v>13.98165</v>
      </c>
      <c r="BV144" s="118">
        <v>12.736230000000001</v>
      </c>
      <c r="BW144" s="118">
        <v>11.556039999999999</v>
      </c>
      <c r="BX144" s="118">
        <v>10.44289</v>
      </c>
      <c r="BY144" s="118">
        <v>9.3974299999999999</v>
      </c>
      <c r="BZ144" s="118">
        <v>8.4193099999999994</v>
      </c>
      <c r="CA144" s="118">
        <v>7.5073499999999997</v>
      </c>
      <c r="CB144" s="118">
        <v>6.6596399999999996</v>
      </c>
      <c r="CC144" s="118">
        <v>5.8737399999999997</v>
      </c>
      <c r="CD144" s="118">
        <v>5.1468400000000001</v>
      </c>
      <c r="CE144" s="118">
        <v>4.4758100000000001</v>
      </c>
      <c r="CF144" s="118">
        <v>3.85738</v>
      </c>
      <c r="CG144" s="118">
        <v>3.2881999999999998</v>
      </c>
      <c r="CH144" s="118">
        <v>2.7648799999999998</v>
      </c>
      <c r="CI144" s="118">
        <v>2.2841100000000001</v>
      </c>
      <c r="CJ144" s="118">
        <v>1.8426499999999999</v>
      </c>
      <c r="CK144" s="118">
        <v>1.4374</v>
      </c>
      <c r="CL144" s="118">
        <v>1.0653900000000001</v>
      </c>
      <c r="CM144" s="118">
        <v>0.72382999999999997</v>
      </c>
      <c r="CN144" s="119">
        <v>0.41037000000000001</v>
      </c>
      <c r="CO144" s="118">
        <v>0.12192</v>
      </c>
      <c r="CP144" s="118">
        <v>-0.14349999999999999</v>
      </c>
      <c r="CQ144" s="118">
        <v>-0.38802999999999999</v>
      </c>
      <c r="CR144" s="118">
        <v>-0.61365000000000003</v>
      </c>
      <c r="CS144" s="118">
        <v>-0.82221</v>
      </c>
      <c r="CT144" s="118">
        <v>-1.0154000000000001</v>
      </c>
      <c r="CU144" s="118">
        <v>-1.19479</v>
      </c>
      <c r="CV144" s="118">
        <v>-1.36185</v>
      </c>
      <c r="CW144" s="118">
        <v>-1.5179400000000001</v>
      </c>
      <c r="CX144" s="118">
        <v>-1.6643300000000001</v>
      </c>
      <c r="CY144" s="118">
        <v>-1.80219</v>
      </c>
      <c r="CZ144" s="118">
        <v>-1.9326300000000001</v>
      </c>
      <c r="DA144" s="118">
        <v>-2.0567000000000002</v>
      </c>
      <c r="DB144" s="118">
        <v>-2.17537</v>
      </c>
      <c r="DC144" s="118">
        <v>-2.2896100000000001</v>
      </c>
      <c r="DD144" s="118">
        <v>-2.40029</v>
      </c>
      <c r="DE144" s="118">
        <v>-2.5083000000000002</v>
      </c>
      <c r="DF144" s="118">
        <v>-2.6144699999999998</v>
      </c>
      <c r="DG144" s="118">
        <v>-2.71963</v>
      </c>
      <c r="DH144" s="118">
        <v>-2.82457</v>
      </c>
      <c r="DI144" s="118">
        <v>-2.9300700000000002</v>
      </c>
      <c r="DJ144" s="118">
        <v>-3.0369199999999998</v>
      </c>
      <c r="DK144" s="118">
        <v>-3.1458599999999999</v>
      </c>
      <c r="DL144" s="118">
        <v>-3.25766</v>
      </c>
      <c r="DM144" s="118">
        <v>-3.3730600000000002</v>
      </c>
      <c r="DN144" s="118">
        <v>-3.4927899999999998</v>
      </c>
      <c r="DO144" s="118">
        <v>-3.6175700000000002</v>
      </c>
      <c r="DP144" s="118">
        <v>-3.7481200000000001</v>
      </c>
      <c r="DQ144" s="118">
        <v>-3.8851399999999998</v>
      </c>
      <c r="DR144" s="118">
        <v>-4.0293200000000002</v>
      </c>
      <c r="DS144" s="118">
        <v>-4.1813399999999996</v>
      </c>
      <c r="DT144" s="118">
        <v>-4.3418299999999999</v>
      </c>
      <c r="DU144" s="118">
        <v>-4.5114599999999996</v>
      </c>
      <c r="DV144" s="118">
        <v>-4.6908300000000001</v>
      </c>
      <c r="DW144" s="118">
        <v>-4.8805399999999999</v>
      </c>
      <c r="DX144" s="118">
        <v>-5.0811799999999998</v>
      </c>
      <c r="DY144" s="118">
        <v>-5.29331</v>
      </c>
      <c r="DZ144" s="118">
        <v>-5.5174700000000003</v>
      </c>
      <c r="EA144" s="118">
        <v>-5.7542099999999996</v>
      </c>
      <c r="EB144" s="118">
        <v>-6.0040500000000003</v>
      </c>
      <c r="EC144" s="118">
        <v>-6.2674700000000003</v>
      </c>
      <c r="ED144" s="118">
        <v>-6.5449999999999999</v>
      </c>
      <c r="EE144" s="118">
        <v>-6.8370800000000003</v>
      </c>
      <c r="EF144" s="118">
        <v>-7.1442399999999999</v>
      </c>
      <c r="EG144" s="118">
        <v>-7.4669400000000001</v>
      </c>
      <c r="EH144" s="118">
        <v>-7.8056200000000002</v>
      </c>
      <c r="EI144" s="118">
        <v>-8.1607699999999994</v>
      </c>
      <c r="EJ144" s="118">
        <v>-8.5328199999999992</v>
      </c>
      <c r="EK144" s="118">
        <v>-8.9222199999999994</v>
      </c>
      <c r="EL144" s="118">
        <v>-9.3293599999999994</v>
      </c>
      <c r="EM144" s="118">
        <v>-9.7546300000000006</v>
      </c>
      <c r="EN144" s="118">
        <v>-10.198359999999999</v>
      </c>
      <c r="EO144" s="118">
        <v>-10.660819999999999</v>
      </c>
      <c r="EP144" s="118">
        <v>-11.142239999999999</v>
      </c>
      <c r="EQ144" s="118">
        <v>-11.64274</v>
      </c>
      <c r="ER144" s="118">
        <v>-12.16235</v>
      </c>
      <c r="ES144" s="118">
        <v>-12.701040000000001</v>
      </c>
      <c r="ET144" s="118">
        <v>-13.258609999999999</v>
      </c>
      <c r="EU144" s="118">
        <v>-13.834770000000001</v>
      </c>
      <c r="EV144" s="118">
        <v>-14.429080000000001</v>
      </c>
      <c r="EW144" s="118">
        <v>-15.040990000000001</v>
      </c>
      <c r="EX144" s="118">
        <v>-15.669779999999999</v>
      </c>
      <c r="EY144" s="118">
        <v>-16.314630000000001</v>
      </c>
      <c r="EZ144" s="118">
        <v>-16.97457</v>
      </c>
      <c r="FA144" s="118">
        <v>-17.64855</v>
      </c>
      <c r="FB144" s="118">
        <v>-18.335360000000001</v>
      </c>
      <c r="FC144" s="118">
        <v>-19.03378</v>
      </c>
      <c r="FD144" s="118">
        <v>-19.7425</v>
      </c>
      <c r="FE144" s="118">
        <v>-20.460139999999999</v>
      </c>
      <c r="FF144" s="118">
        <v>-21.18533</v>
      </c>
      <c r="FG144" s="118">
        <v>-21.916699999999999</v>
      </c>
      <c r="FH144" s="118">
        <v>-22.652930000000001</v>
      </c>
      <c r="FI144" s="118">
        <v>-23.392759999999999</v>
      </c>
      <c r="FJ144" s="118">
        <v>-24.13503</v>
      </c>
      <c r="FK144" s="118">
        <v>-24.878769999999999</v>
      </c>
      <c r="FL144" s="118">
        <v>-25.623190000000001</v>
      </c>
      <c r="FM144" s="118">
        <v>-26.367789999999999</v>
      </c>
      <c r="FN144" s="118">
        <v>-27.112480000000001</v>
      </c>
      <c r="FO144" s="118">
        <v>-27.857700000000001</v>
      </c>
      <c r="FP144" s="118">
        <v>-28.604669999999999</v>
      </c>
      <c r="FQ144" s="118">
        <v>-29.355650000000001</v>
      </c>
      <c r="FR144" s="118">
        <v>-30.11448</v>
      </c>
      <c r="FS144" s="118">
        <v>-30.887219999999999</v>
      </c>
      <c r="FT144" s="118">
        <v>-31.683109999999999</v>
      </c>
      <c r="FU144" s="118">
        <v>-32.516629999999999</v>
      </c>
      <c r="FV144" s="118">
        <v>-33.410179999999997</v>
      </c>
      <c r="FW144" s="118">
        <v>-34.399430000000002</v>
      </c>
      <c r="FX144" s="118">
        <v>-35.543030000000002</v>
      </c>
      <c r="FY144" s="118">
        <v>-36.942570000000003</v>
      </c>
      <c r="FZ144" s="227">
        <v>-26.1</v>
      </c>
    </row>
    <row r="145" spans="1:182">
      <c r="A145" s="226">
        <v>-42</v>
      </c>
      <c r="B145" s="118">
        <v>72.180809999999994</v>
      </c>
      <c r="C145" s="118">
        <v>70.426959999999994</v>
      </c>
      <c r="D145" s="118">
        <v>68.777659999999997</v>
      </c>
      <c r="E145" s="118">
        <v>67.231099999999998</v>
      </c>
      <c r="F145" s="118">
        <v>65.784679999999994</v>
      </c>
      <c r="G145" s="118">
        <v>64.435159999999996</v>
      </c>
      <c r="H145" s="118">
        <v>63.178809999999999</v>
      </c>
      <c r="I145" s="118">
        <v>62.011580000000002</v>
      </c>
      <c r="J145" s="118">
        <v>60.929200000000002</v>
      </c>
      <c r="K145" s="118">
        <v>59.92727</v>
      </c>
      <c r="L145" s="118">
        <v>59.001359999999998</v>
      </c>
      <c r="M145" s="118">
        <v>58.14705</v>
      </c>
      <c r="N145" s="118">
        <v>57.359990000000003</v>
      </c>
      <c r="O145" s="118">
        <v>56.635899999999999</v>
      </c>
      <c r="P145" s="118">
        <v>55.970619999999997</v>
      </c>
      <c r="Q145" s="118">
        <v>55.360109999999999</v>
      </c>
      <c r="R145" s="118">
        <v>54.800449999999998</v>
      </c>
      <c r="S145" s="118">
        <v>54.287840000000003</v>
      </c>
      <c r="T145" s="118">
        <v>53.81859</v>
      </c>
      <c r="U145" s="118">
        <v>53.389130000000002</v>
      </c>
      <c r="V145" s="118">
        <v>52.99597</v>
      </c>
      <c r="W145" s="118">
        <v>52.635719999999999</v>
      </c>
      <c r="X145" s="118">
        <v>52.305010000000003</v>
      </c>
      <c r="Y145" s="118">
        <v>52.000570000000003</v>
      </c>
      <c r="Z145" s="118">
        <v>51.719149999999999</v>
      </c>
      <c r="AA145" s="118">
        <v>51.457529999999998</v>
      </c>
      <c r="AB145" s="118">
        <v>51.212499999999999</v>
      </c>
      <c r="AC145" s="118">
        <v>50.98086</v>
      </c>
      <c r="AD145" s="118">
        <v>50.759430000000002</v>
      </c>
      <c r="AE145" s="118">
        <v>50.545000000000002</v>
      </c>
      <c r="AF145" s="118">
        <v>50.334350000000001</v>
      </c>
      <c r="AG145" s="118">
        <v>50.124270000000003</v>
      </c>
      <c r="AH145" s="118">
        <v>49.91151</v>
      </c>
      <c r="AI145" s="118">
        <v>49.692819999999998</v>
      </c>
      <c r="AJ145" s="118">
        <v>49.464919999999999</v>
      </c>
      <c r="AK145" s="118">
        <v>49.224539999999998</v>
      </c>
      <c r="AL145" s="118">
        <v>48.968359999999997</v>
      </c>
      <c r="AM145" s="118">
        <v>48.693089999999998</v>
      </c>
      <c r="AN145" s="118">
        <v>48.395359999999997</v>
      </c>
      <c r="AO145" s="118">
        <v>48.071840000000002</v>
      </c>
      <c r="AP145" s="118">
        <v>47.719119999999997</v>
      </c>
      <c r="AQ145" s="118">
        <v>47.333779999999997</v>
      </c>
      <c r="AR145" s="118">
        <v>46.912390000000002</v>
      </c>
      <c r="AS145" s="118">
        <v>46.45147</v>
      </c>
      <c r="AT145" s="118">
        <v>45.947510000000001</v>
      </c>
      <c r="AU145" s="118">
        <v>45.397100000000002</v>
      </c>
      <c r="AV145" s="118">
        <v>44.796729999999997</v>
      </c>
      <c r="AW145" s="118">
        <v>44.143000000000001</v>
      </c>
      <c r="AX145" s="118">
        <v>43.432589999999998</v>
      </c>
      <c r="AY145" s="118">
        <v>42.662419999999997</v>
      </c>
      <c r="AZ145" s="118">
        <v>41.829619999999998</v>
      </c>
      <c r="BA145" s="118">
        <v>40.931719999999999</v>
      </c>
      <c r="BB145" s="118">
        <v>39.966769999999997</v>
      </c>
      <c r="BC145" s="118">
        <v>38.93347</v>
      </c>
      <c r="BD145" s="118">
        <v>37.831319999999998</v>
      </c>
      <c r="BE145" s="118">
        <v>36.66084</v>
      </c>
      <c r="BF145" s="118">
        <v>35.423679999999997</v>
      </c>
      <c r="BG145" s="118">
        <v>34.122779999999999</v>
      </c>
      <c r="BH145" s="118">
        <v>32.762479999999996</v>
      </c>
      <c r="BI145" s="118">
        <v>31.348549999999999</v>
      </c>
      <c r="BJ145" s="118">
        <v>29.888169999999999</v>
      </c>
      <c r="BK145" s="118">
        <v>28.389869999999998</v>
      </c>
      <c r="BL145" s="118">
        <v>26.863320000000002</v>
      </c>
      <c r="BM145" s="118">
        <v>25.319109999999998</v>
      </c>
      <c r="BN145" s="118">
        <v>23.768419999999999</v>
      </c>
      <c r="BO145" s="118">
        <v>22.222619999999999</v>
      </c>
      <c r="BP145" s="118">
        <v>20.69295</v>
      </c>
      <c r="BQ145" s="118">
        <v>19.19014</v>
      </c>
      <c r="BR145" s="118">
        <v>17.724029999999999</v>
      </c>
      <c r="BS145" s="118">
        <v>16.303360000000001</v>
      </c>
      <c r="BT145" s="118">
        <v>14.935560000000001</v>
      </c>
      <c r="BU145" s="118">
        <v>13.626620000000001</v>
      </c>
      <c r="BV145" s="118">
        <v>12.381080000000001</v>
      </c>
      <c r="BW145" s="118">
        <v>11.202059999999999</v>
      </c>
      <c r="BX145" s="118">
        <v>10.091340000000001</v>
      </c>
      <c r="BY145" s="118">
        <v>9.0495199999999993</v>
      </c>
      <c r="BZ145" s="118">
        <v>8.0761400000000005</v>
      </c>
      <c r="CA145" s="118">
        <v>7.1698700000000004</v>
      </c>
      <c r="CB145" s="118">
        <v>6.3286800000000003</v>
      </c>
      <c r="CC145" s="118">
        <v>5.5499900000000002</v>
      </c>
      <c r="CD145" s="118">
        <v>4.8308299999999997</v>
      </c>
      <c r="CE145" s="118">
        <v>4.1679599999999999</v>
      </c>
      <c r="CF145" s="118">
        <v>3.5579700000000001</v>
      </c>
      <c r="CG145" s="118">
        <v>2.9973800000000002</v>
      </c>
      <c r="CH145" s="118">
        <v>2.48272</v>
      </c>
      <c r="CI145" s="118">
        <v>2.0106000000000002</v>
      </c>
      <c r="CJ145" s="118">
        <v>1.57769</v>
      </c>
      <c r="CK145" s="118">
        <v>1.1808399999999999</v>
      </c>
      <c r="CL145" s="118">
        <v>0.81703000000000003</v>
      </c>
      <c r="CM145" s="118">
        <v>0.48343000000000003</v>
      </c>
      <c r="CN145" s="119">
        <v>0.17763999999999999</v>
      </c>
      <c r="CO145" s="118">
        <v>-0.10340000000000001</v>
      </c>
      <c r="CP145" s="118">
        <v>-0.36170000000000002</v>
      </c>
      <c r="CQ145" s="118">
        <v>-0.59941</v>
      </c>
      <c r="CR145" s="118">
        <v>-0.81850000000000001</v>
      </c>
      <c r="CS145" s="118">
        <v>-1.02081</v>
      </c>
      <c r="CT145" s="118">
        <v>-1.20801</v>
      </c>
      <c r="CU145" s="118">
        <v>-1.38167</v>
      </c>
      <c r="CV145" s="118">
        <v>-1.5432399999999999</v>
      </c>
      <c r="CW145" s="118">
        <v>-1.69404</v>
      </c>
      <c r="CX145" s="118">
        <v>-1.83534</v>
      </c>
      <c r="CY145" s="118">
        <v>-1.9682599999999999</v>
      </c>
      <c r="CZ145" s="118">
        <v>-2.0939000000000001</v>
      </c>
      <c r="DA145" s="118">
        <v>-2.2132800000000001</v>
      </c>
      <c r="DB145" s="118">
        <v>-2.32735</v>
      </c>
      <c r="DC145" s="118">
        <v>-2.43702</v>
      </c>
      <c r="DD145" s="118">
        <v>-2.5431599999999999</v>
      </c>
      <c r="DE145" s="118">
        <v>-2.64662</v>
      </c>
      <c r="DF145" s="118">
        <v>-2.7482099999999998</v>
      </c>
      <c r="DG145" s="118">
        <v>-2.8487100000000001</v>
      </c>
      <c r="DH145" s="118">
        <v>-2.9489000000000001</v>
      </c>
      <c r="DI145" s="118">
        <v>-3.0495399999999999</v>
      </c>
      <c r="DJ145" s="118">
        <v>-3.1513800000000001</v>
      </c>
      <c r="DK145" s="118">
        <v>-3.2551399999999999</v>
      </c>
      <c r="DL145" s="118">
        <v>-3.3615699999999999</v>
      </c>
      <c r="DM145" s="118">
        <v>-3.4713699999999998</v>
      </c>
      <c r="DN145" s="118">
        <v>-3.58527</v>
      </c>
      <c r="DO145" s="118">
        <v>-3.7039800000000001</v>
      </c>
      <c r="DP145" s="118">
        <v>-3.8281900000000002</v>
      </c>
      <c r="DQ145" s="118">
        <v>-3.95858</v>
      </c>
      <c r="DR145" s="118">
        <v>-4.0958399999999999</v>
      </c>
      <c r="DS145" s="118">
        <v>-4.24064</v>
      </c>
      <c r="DT145" s="118">
        <v>-4.3936099999999998</v>
      </c>
      <c r="DU145" s="118">
        <v>-4.5553999999999997</v>
      </c>
      <c r="DV145" s="118">
        <v>-4.7266199999999996</v>
      </c>
      <c r="DW145" s="118">
        <v>-4.9078900000000001</v>
      </c>
      <c r="DX145" s="118">
        <v>-5.09978</v>
      </c>
      <c r="DY145" s="118">
        <v>-5.3028599999999999</v>
      </c>
      <c r="DZ145" s="118">
        <v>-5.51769</v>
      </c>
      <c r="EA145" s="118">
        <v>-5.7448100000000002</v>
      </c>
      <c r="EB145" s="118">
        <v>-5.9847400000000004</v>
      </c>
      <c r="EC145" s="118">
        <v>-6.2380100000000001</v>
      </c>
      <c r="ED145" s="118">
        <v>-6.5051199999999998</v>
      </c>
      <c r="EE145" s="118">
        <v>-6.7865399999999996</v>
      </c>
      <c r="EF145" s="118">
        <v>-7.0827999999999998</v>
      </c>
      <c r="EG145" s="118">
        <v>-7.3943599999999998</v>
      </c>
      <c r="EH145" s="118">
        <v>-7.7216899999999997</v>
      </c>
      <c r="EI145" s="118">
        <v>-8.0652500000000007</v>
      </c>
      <c r="EJ145" s="118">
        <v>-8.4254899999999999</v>
      </c>
      <c r="EK145" s="118">
        <v>-8.8028499999999994</v>
      </c>
      <c r="EL145" s="118">
        <v>-9.1977200000000003</v>
      </c>
      <c r="EM145" s="118">
        <v>-9.6104699999999994</v>
      </c>
      <c r="EN145" s="118">
        <v>-10.04143</v>
      </c>
      <c r="EO145" s="118">
        <v>-10.49086</v>
      </c>
      <c r="EP145" s="118">
        <v>-10.95894</v>
      </c>
      <c r="EQ145" s="118">
        <v>-11.44581</v>
      </c>
      <c r="ER145" s="118">
        <v>-11.95148</v>
      </c>
      <c r="ES145" s="118">
        <v>-12.47587</v>
      </c>
      <c r="ET145" s="118">
        <v>-13.01876</v>
      </c>
      <c r="EU145" s="118">
        <v>-13.579840000000001</v>
      </c>
      <c r="EV145" s="118">
        <v>-14.15868</v>
      </c>
      <c r="EW145" s="118">
        <v>-14.75465</v>
      </c>
      <c r="EX145" s="118">
        <v>-15.367050000000001</v>
      </c>
      <c r="EY145" s="118">
        <v>-15.99502</v>
      </c>
      <c r="EZ145" s="118">
        <v>-16.63758</v>
      </c>
      <c r="FA145" s="118">
        <v>-17.293679999999998</v>
      </c>
      <c r="FB145" s="118">
        <v>-17.962109999999999</v>
      </c>
      <c r="FC145" s="118">
        <v>-18.641639999999999</v>
      </c>
      <c r="FD145" s="118">
        <v>-19.330970000000001</v>
      </c>
      <c r="FE145" s="118">
        <v>-20.028729999999999</v>
      </c>
      <c r="FF145" s="118">
        <v>-20.73359</v>
      </c>
      <c r="FG145" s="118">
        <v>-21.444199999999999</v>
      </c>
      <c r="FH145" s="118">
        <v>-22.15926</v>
      </c>
      <c r="FI145" s="118">
        <v>-22.877549999999999</v>
      </c>
      <c r="FJ145" s="118">
        <v>-23.59797</v>
      </c>
      <c r="FK145" s="118">
        <v>-24.319569999999999</v>
      </c>
      <c r="FL145" s="118">
        <v>-25.041599999999999</v>
      </c>
      <c r="FM145" s="118">
        <v>-25.763580000000001</v>
      </c>
      <c r="FN145" s="118">
        <v>-26.48545</v>
      </c>
      <c r="FO145" s="118">
        <v>-27.207630000000002</v>
      </c>
      <c r="FP145" s="118">
        <v>-27.931290000000001</v>
      </c>
      <c r="FQ145" s="118">
        <v>-28.658639999999998</v>
      </c>
      <c r="FR145" s="118">
        <v>-29.393350000000002</v>
      </c>
      <c r="FS145" s="118">
        <v>-30.141259999999999</v>
      </c>
      <c r="FT145" s="118">
        <v>-30.911280000000001</v>
      </c>
      <c r="FU145" s="118">
        <v>-31.717359999999999</v>
      </c>
      <c r="FV145" s="118">
        <v>-32.581189999999999</v>
      </c>
      <c r="FW145" s="118">
        <v>-33.537350000000004</v>
      </c>
      <c r="FX145" s="118">
        <v>-34.642960000000002</v>
      </c>
      <c r="FY145" s="118">
        <v>-35.997419999999998</v>
      </c>
      <c r="FZ145" s="227">
        <v>-25.1</v>
      </c>
    </row>
    <row r="146" spans="1:182">
      <c r="A146" s="226">
        <v>-41</v>
      </c>
      <c r="B146" s="118">
        <v>71.180819999999997</v>
      </c>
      <c r="C146" s="118">
        <v>69.432900000000004</v>
      </c>
      <c r="D146" s="118">
        <v>67.790800000000004</v>
      </c>
      <c r="E146" s="118">
        <v>66.252409999999998</v>
      </c>
      <c r="F146" s="118">
        <v>64.814840000000004</v>
      </c>
      <c r="G146" s="118">
        <v>63.474620000000002</v>
      </c>
      <c r="H146" s="118">
        <v>62.22784</v>
      </c>
      <c r="I146" s="118">
        <v>61.070309999999999</v>
      </c>
      <c r="J146" s="118">
        <v>59.997660000000003</v>
      </c>
      <c r="K146" s="118">
        <v>59.005409999999998</v>
      </c>
      <c r="L146" s="118">
        <v>58.08907</v>
      </c>
      <c r="M146" s="118">
        <v>57.244219999999999</v>
      </c>
      <c r="N146" s="118">
        <v>56.466470000000001</v>
      </c>
      <c r="O146" s="118">
        <v>55.751579999999997</v>
      </c>
      <c r="P146" s="118">
        <v>55.095390000000002</v>
      </c>
      <c r="Q146" s="118">
        <v>54.49389</v>
      </c>
      <c r="R146" s="118">
        <v>53.943190000000001</v>
      </c>
      <c r="S146" s="118">
        <v>53.439540000000001</v>
      </c>
      <c r="T146" s="118">
        <v>52.979289999999999</v>
      </c>
      <c r="U146" s="118">
        <v>52.558889999999998</v>
      </c>
      <c r="V146" s="118">
        <v>52.17492</v>
      </c>
      <c r="W146" s="118">
        <v>51.823990000000002</v>
      </c>
      <c r="X146" s="118">
        <v>51.502809999999997</v>
      </c>
      <c r="Y146" s="118">
        <v>51.208120000000001</v>
      </c>
      <c r="Z146" s="118">
        <v>50.936700000000002</v>
      </c>
      <c r="AA146" s="118">
        <v>50.685360000000003</v>
      </c>
      <c r="AB146" s="118">
        <v>50.450920000000004</v>
      </c>
      <c r="AC146" s="118">
        <v>50.230200000000004</v>
      </c>
      <c r="AD146" s="118">
        <v>50.020020000000002</v>
      </c>
      <c r="AE146" s="118">
        <v>49.817189999999997</v>
      </c>
      <c r="AF146" s="118">
        <v>49.618510000000001</v>
      </c>
      <c r="AG146" s="118">
        <v>49.420749999999998</v>
      </c>
      <c r="AH146" s="118">
        <v>49.220689999999998</v>
      </c>
      <c r="AI146" s="118">
        <v>49.015059999999998</v>
      </c>
      <c r="AJ146" s="118">
        <v>48.800600000000003</v>
      </c>
      <c r="AK146" s="118">
        <v>48.573999999999998</v>
      </c>
      <c r="AL146" s="118">
        <v>48.331960000000002</v>
      </c>
      <c r="AM146" s="118">
        <v>48.071159999999999</v>
      </c>
      <c r="AN146" s="118">
        <v>47.788249999999998</v>
      </c>
      <c r="AO146" s="118">
        <v>47.479869999999998</v>
      </c>
      <c r="AP146" s="118">
        <v>47.142569999999999</v>
      </c>
      <c r="AQ146" s="118">
        <v>46.772919999999999</v>
      </c>
      <c r="AR146" s="118">
        <v>46.367449999999998</v>
      </c>
      <c r="AS146" s="118">
        <v>45.922649999999997</v>
      </c>
      <c r="AT146" s="118">
        <v>45.434959999999997</v>
      </c>
      <c r="AU146" s="118">
        <v>44.900860000000002</v>
      </c>
      <c r="AV146" s="118">
        <v>44.316789999999997</v>
      </c>
      <c r="AW146" s="118">
        <v>43.67924</v>
      </c>
      <c r="AX146" s="118">
        <v>42.984789999999997</v>
      </c>
      <c r="AY146" s="118">
        <v>42.230170000000001</v>
      </c>
      <c r="AZ146" s="118">
        <v>41.412379999999999</v>
      </c>
      <c r="BA146" s="118">
        <v>40.528759999999998</v>
      </c>
      <c r="BB146" s="118">
        <v>39.577170000000002</v>
      </c>
      <c r="BC146" s="118">
        <v>38.556109999999997</v>
      </c>
      <c r="BD146" s="118">
        <v>37.4649</v>
      </c>
      <c r="BE146" s="118">
        <v>36.30386</v>
      </c>
      <c r="BF146" s="118">
        <v>35.074509999999997</v>
      </c>
      <c r="BG146" s="118">
        <v>33.779670000000003</v>
      </c>
      <c r="BH146" s="118">
        <v>32.42362</v>
      </c>
      <c r="BI146" s="118">
        <v>31.012129999999999</v>
      </c>
      <c r="BJ146" s="118">
        <v>29.55247</v>
      </c>
      <c r="BK146" s="118">
        <v>28.0533</v>
      </c>
      <c r="BL146" s="118">
        <v>26.524550000000001</v>
      </c>
      <c r="BM146" s="118">
        <v>24.977080000000001</v>
      </c>
      <c r="BN146" s="118">
        <v>23.42239</v>
      </c>
      <c r="BO146" s="118">
        <v>21.872240000000001</v>
      </c>
      <c r="BP146" s="118">
        <v>20.338229999999999</v>
      </c>
      <c r="BQ146" s="118">
        <v>18.831420000000001</v>
      </c>
      <c r="BR146" s="118">
        <v>17.361989999999999</v>
      </c>
      <c r="BS146" s="118">
        <v>15.93892</v>
      </c>
      <c r="BT146" s="118">
        <v>14.569839999999999</v>
      </c>
      <c r="BU146" s="118">
        <v>13.260859999999999</v>
      </c>
      <c r="BV146" s="118">
        <v>12.0166</v>
      </c>
      <c r="BW146" s="118">
        <v>10.840159999999999</v>
      </c>
      <c r="BX146" s="118">
        <v>9.7332900000000002</v>
      </c>
      <c r="BY146" s="118">
        <v>8.6964799999999993</v>
      </c>
      <c r="BZ146" s="118">
        <v>7.7291600000000003</v>
      </c>
      <c r="CA146" s="118">
        <v>6.82986</v>
      </c>
      <c r="CB146" s="118">
        <v>5.9964000000000004</v>
      </c>
      <c r="CC146" s="118">
        <v>5.2260499999999999</v>
      </c>
      <c r="CD146" s="118">
        <v>4.5156900000000002</v>
      </c>
      <c r="CE146" s="118">
        <v>3.8619300000000001</v>
      </c>
      <c r="CF146" s="118">
        <v>3.26126</v>
      </c>
      <c r="CG146" s="118">
        <v>2.71008</v>
      </c>
      <c r="CH146" s="118">
        <v>2.2048199999999998</v>
      </c>
      <c r="CI146" s="118">
        <v>1.7419899999999999</v>
      </c>
      <c r="CJ146" s="118">
        <v>1.3182199999999999</v>
      </c>
      <c r="CK146" s="118">
        <v>0.93028999999999995</v>
      </c>
      <c r="CL146" s="118">
        <v>0.57513000000000003</v>
      </c>
      <c r="CM146" s="118">
        <v>0.24987999999999999</v>
      </c>
      <c r="CN146" s="119">
        <v>-4.786E-2</v>
      </c>
      <c r="CO146" s="118">
        <v>-0.32118999999999998</v>
      </c>
      <c r="CP146" s="118">
        <v>-0.57210000000000005</v>
      </c>
      <c r="CQ146" s="118">
        <v>-0.80274999999999996</v>
      </c>
      <c r="CR146" s="118">
        <v>-1.0150999999999999</v>
      </c>
      <c r="CS146" s="118">
        <v>-1.2109799999999999</v>
      </c>
      <c r="CT146" s="118">
        <v>-1.39205</v>
      </c>
      <c r="CU146" s="118">
        <v>-1.55986</v>
      </c>
      <c r="CV146" s="118">
        <v>-1.7158199999999999</v>
      </c>
      <c r="CW146" s="118">
        <v>-1.8612599999999999</v>
      </c>
      <c r="CX146" s="118">
        <v>-1.99739</v>
      </c>
      <c r="CY146" s="118">
        <v>-2.1253299999999999</v>
      </c>
      <c r="CZ146" s="118">
        <v>-2.24614</v>
      </c>
      <c r="DA146" s="118">
        <v>-2.3607900000000002</v>
      </c>
      <c r="DB146" s="118">
        <v>-2.4702299999999999</v>
      </c>
      <c r="DC146" s="118">
        <v>-2.5753400000000002</v>
      </c>
      <c r="DD146" s="118">
        <v>-2.6769599999999998</v>
      </c>
      <c r="DE146" s="118">
        <v>-2.7759</v>
      </c>
      <c r="DF146" s="118">
        <v>-2.8729300000000002</v>
      </c>
      <c r="DG146" s="118">
        <v>-2.9688300000000001</v>
      </c>
      <c r="DH146" s="118">
        <v>-3.0643400000000001</v>
      </c>
      <c r="DI146" s="118">
        <v>-3.1601699999999999</v>
      </c>
      <c r="DJ146" s="118">
        <v>-3.2570800000000002</v>
      </c>
      <c r="DK146" s="118">
        <v>-3.35575</v>
      </c>
      <c r="DL146" s="118">
        <v>-3.45689</v>
      </c>
      <c r="DM146" s="118">
        <v>-3.5611999999999999</v>
      </c>
      <c r="DN146" s="118">
        <v>-3.6693799999999999</v>
      </c>
      <c r="DO146" s="118">
        <v>-3.7821199999999999</v>
      </c>
      <c r="DP146" s="118">
        <v>-3.9001000000000001</v>
      </c>
      <c r="DQ146" s="118">
        <v>-4.0239900000000004</v>
      </c>
      <c r="DR146" s="118">
        <v>-4.1544600000000003</v>
      </c>
      <c r="DS146" s="118">
        <v>-4.29216</v>
      </c>
      <c r="DT146" s="118">
        <v>-4.4377300000000002</v>
      </c>
      <c r="DU146" s="118">
        <v>-4.5918099999999997</v>
      </c>
      <c r="DV146" s="118">
        <v>-4.7550100000000004</v>
      </c>
      <c r="DW146" s="118">
        <v>-4.9279500000000001</v>
      </c>
      <c r="DX146" s="118">
        <v>-5.1112000000000002</v>
      </c>
      <c r="DY146" s="118">
        <v>-5.3053400000000002</v>
      </c>
      <c r="DZ146" s="118">
        <v>-5.5109300000000001</v>
      </c>
      <c r="EA146" s="118">
        <v>-5.72851</v>
      </c>
      <c r="EB146" s="118">
        <v>-5.9586300000000003</v>
      </c>
      <c r="EC146" s="118">
        <v>-6.20181</v>
      </c>
      <c r="ED146" s="118">
        <v>-6.4585600000000003</v>
      </c>
      <c r="EE146" s="118">
        <v>-6.7293599999999998</v>
      </c>
      <c r="EF146" s="118">
        <v>-7.0147399999999998</v>
      </c>
      <c r="EG146" s="118">
        <v>-7.3151900000000003</v>
      </c>
      <c r="EH146" s="118">
        <v>-7.6311499999999999</v>
      </c>
      <c r="EI146" s="118">
        <v>-7.9630999999999998</v>
      </c>
      <c r="EJ146" s="118">
        <v>-8.3114899999999992</v>
      </c>
      <c r="EK146" s="118">
        <v>-8.6767500000000002</v>
      </c>
      <c r="EL146" s="118">
        <v>-9.0592699999999997</v>
      </c>
      <c r="EM146" s="118">
        <v>-9.4594199999999997</v>
      </c>
      <c r="EN146" s="118">
        <v>-9.8774999999999995</v>
      </c>
      <c r="EO146" s="118">
        <v>-10.31376</v>
      </c>
      <c r="EP146" s="118">
        <v>-10.768380000000001</v>
      </c>
      <c r="EQ146" s="118">
        <v>-11.24146</v>
      </c>
      <c r="ER146" s="118">
        <v>-11.73301</v>
      </c>
      <c r="ES146" s="118">
        <v>-12.24292</v>
      </c>
      <c r="ET146" s="118">
        <v>-12.770960000000001</v>
      </c>
      <c r="EU146" s="118">
        <v>-13.31678</v>
      </c>
      <c r="EV146" s="118">
        <v>-13.87994</v>
      </c>
      <c r="EW146" s="118">
        <v>-14.4598</v>
      </c>
      <c r="EX146" s="118">
        <v>-15.055619999999999</v>
      </c>
      <c r="EY146" s="118">
        <v>-15.666550000000001</v>
      </c>
      <c r="EZ146" s="118">
        <v>-16.291599999999999</v>
      </c>
      <c r="FA146" s="118">
        <v>-16.9297</v>
      </c>
      <c r="FB146" s="118">
        <v>-17.579660000000001</v>
      </c>
      <c r="FC146" s="118">
        <v>-18.24024</v>
      </c>
      <c r="FD146" s="118">
        <v>-18.910160000000001</v>
      </c>
      <c r="FE146" s="118">
        <v>-19.588069999999998</v>
      </c>
      <c r="FF146" s="118">
        <v>-20.272670000000002</v>
      </c>
      <c r="FG146" s="118">
        <v>-20.962620000000001</v>
      </c>
      <c r="FH146" s="118">
        <v>-21.656690000000001</v>
      </c>
      <c r="FI146" s="118">
        <v>-22.353670000000001</v>
      </c>
      <c r="FJ146" s="118">
        <v>-23.052510000000002</v>
      </c>
      <c r="FK146" s="118">
        <v>-23.752300000000002</v>
      </c>
      <c r="FL146" s="118">
        <v>-24.45232</v>
      </c>
      <c r="FM146" s="118">
        <v>-25.15212</v>
      </c>
      <c r="FN146" s="118">
        <v>-25.851649999999999</v>
      </c>
      <c r="FO146" s="118">
        <v>-26.551310000000001</v>
      </c>
      <c r="FP146" s="118">
        <v>-27.252230000000001</v>
      </c>
      <c r="FQ146" s="118">
        <v>-27.95654</v>
      </c>
      <c r="FR146" s="118">
        <v>-28.66778</v>
      </c>
      <c r="FS146" s="118">
        <v>-29.39152</v>
      </c>
      <c r="FT146" s="118">
        <v>-30.13636</v>
      </c>
      <c r="FU146" s="118">
        <v>-30.91574</v>
      </c>
      <c r="FV146" s="118">
        <v>-31.750579999999999</v>
      </c>
      <c r="FW146" s="118">
        <v>-32.674370000000003</v>
      </c>
      <c r="FX146" s="118">
        <v>-33.742609999999999</v>
      </c>
      <c r="FY146" s="118">
        <v>-35.052419999999998</v>
      </c>
      <c r="FZ146" s="227">
        <v>-24.1</v>
      </c>
    </row>
    <row r="147" spans="1:182">
      <c r="A147" s="226">
        <v>-40</v>
      </c>
      <c r="B147" s="118">
        <v>70.18083</v>
      </c>
      <c r="C147" s="118">
        <v>68.439350000000005</v>
      </c>
      <c r="D147" s="118">
        <v>66.804929999999999</v>
      </c>
      <c r="E147" s="118">
        <v>65.275090000000006</v>
      </c>
      <c r="F147" s="118">
        <v>63.846690000000002</v>
      </c>
      <c r="G147" s="118">
        <v>62.516039999999997</v>
      </c>
      <c r="H147" s="118">
        <v>61.279029999999999</v>
      </c>
      <c r="I147" s="118">
        <v>60.131349999999998</v>
      </c>
      <c r="J147" s="118">
        <v>59.068510000000003</v>
      </c>
      <c r="K147" s="118">
        <v>58.085970000000003</v>
      </c>
      <c r="L147" s="118">
        <v>57.179189999999998</v>
      </c>
      <c r="M147" s="118">
        <v>56.343719999999998</v>
      </c>
      <c r="N147" s="118">
        <v>55.575180000000003</v>
      </c>
      <c r="O147" s="118">
        <v>54.869320000000002</v>
      </c>
      <c r="P147" s="118">
        <v>54.222009999999997</v>
      </c>
      <c r="Q147" s="118">
        <v>53.629269999999998</v>
      </c>
      <c r="R147" s="118">
        <v>53.087260000000001</v>
      </c>
      <c r="S147" s="118">
        <v>52.592239999999997</v>
      </c>
      <c r="T147" s="118">
        <v>52.140610000000002</v>
      </c>
      <c r="U147" s="118">
        <v>51.728870000000001</v>
      </c>
      <c r="V147" s="118">
        <v>51.353630000000003</v>
      </c>
      <c r="W147" s="118">
        <v>51.011569999999999</v>
      </c>
      <c r="X147" s="118">
        <v>50.699399999999997</v>
      </c>
      <c r="Y147" s="118">
        <v>50.413919999999997</v>
      </c>
      <c r="Z147" s="118">
        <v>50.151940000000003</v>
      </c>
      <c r="AA147" s="118">
        <v>49.910299999999999</v>
      </c>
      <c r="AB147" s="118">
        <v>49.685839999999999</v>
      </c>
      <c r="AC147" s="118">
        <v>49.4754</v>
      </c>
      <c r="AD147" s="118">
        <v>49.275829999999999</v>
      </c>
      <c r="AE147" s="118">
        <v>49.083950000000002</v>
      </c>
      <c r="AF147" s="118">
        <v>48.896569999999997</v>
      </c>
      <c r="AG147" s="118">
        <v>48.710470000000001</v>
      </c>
      <c r="AH147" s="118">
        <v>48.522419999999997</v>
      </c>
      <c r="AI147" s="118">
        <v>48.329169999999998</v>
      </c>
      <c r="AJ147" s="118">
        <v>48.12744</v>
      </c>
      <c r="AK147" s="118">
        <v>47.91395</v>
      </c>
      <c r="AL147" s="118">
        <v>47.685380000000002</v>
      </c>
      <c r="AM147" s="118">
        <v>47.438389999999998</v>
      </c>
      <c r="AN147" s="118">
        <v>47.169640000000001</v>
      </c>
      <c r="AO147" s="118">
        <v>46.875709999999998</v>
      </c>
      <c r="AP147" s="118">
        <v>46.553190000000001</v>
      </c>
      <c r="AQ147" s="118">
        <v>46.198610000000002</v>
      </c>
      <c r="AR147" s="118">
        <v>45.808459999999997</v>
      </c>
      <c r="AS147" s="118">
        <v>45.379170000000002</v>
      </c>
      <c r="AT147" s="118">
        <v>44.907170000000001</v>
      </c>
      <c r="AU147" s="118">
        <v>44.388840000000002</v>
      </c>
      <c r="AV147" s="118">
        <v>43.820540000000001</v>
      </c>
      <c r="AW147" s="118">
        <v>43.198680000000003</v>
      </c>
      <c r="AX147" s="118">
        <v>42.5197</v>
      </c>
      <c r="AY147" s="118">
        <v>41.780209999999997</v>
      </c>
      <c r="AZ147" s="118">
        <v>40.977020000000003</v>
      </c>
      <c r="BA147" s="118">
        <v>40.107320000000001</v>
      </c>
      <c r="BB147" s="118">
        <v>39.168770000000002</v>
      </c>
      <c r="BC147" s="118">
        <v>38.159680000000002</v>
      </c>
      <c r="BD147" s="118">
        <v>37.079210000000003</v>
      </c>
      <c r="BE147" s="118">
        <v>35.927489999999999</v>
      </c>
      <c r="BF147" s="118">
        <v>34.705880000000001</v>
      </c>
      <c r="BG147" s="118">
        <v>33.417110000000001</v>
      </c>
      <c r="BH147" s="118">
        <v>32.065399999999997</v>
      </c>
      <c r="BI147" s="118">
        <v>30.65653</v>
      </c>
      <c r="BJ147" s="118">
        <v>29.197880000000001</v>
      </c>
      <c r="BK147" s="118">
        <v>27.698260000000001</v>
      </c>
      <c r="BL147" s="118">
        <v>26.167819999999999</v>
      </c>
      <c r="BM147" s="118">
        <v>24.617740000000001</v>
      </c>
      <c r="BN147" s="118">
        <v>23.059830000000002</v>
      </c>
      <c r="BO147" s="118">
        <v>21.506229999999999</v>
      </c>
      <c r="BP147" s="118">
        <v>19.968900000000001</v>
      </c>
      <c r="BQ147" s="118">
        <v>18.45926</v>
      </c>
      <c r="BR147" s="118">
        <v>16.987749999999998</v>
      </c>
      <c r="BS147" s="118">
        <v>15.56362</v>
      </c>
      <c r="BT147" s="118">
        <v>14.194660000000001</v>
      </c>
      <c r="BU147" s="118">
        <v>12.8871</v>
      </c>
      <c r="BV147" s="118">
        <v>11.645580000000001</v>
      </c>
      <c r="BW147" s="118">
        <v>10.473190000000001</v>
      </c>
      <c r="BX147" s="118">
        <v>9.3716000000000008</v>
      </c>
      <c r="BY147" s="118">
        <v>8.3412000000000006</v>
      </c>
      <c r="BZ147" s="118">
        <v>7.3812699999999998</v>
      </c>
      <c r="CA147" s="118">
        <v>6.4902100000000003</v>
      </c>
      <c r="CB147" s="118">
        <v>5.6656700000000004</v>
      </c>
      <c r="CC147" s="118">
        <v>4.9047599999999996</v>
      </c>
      <c r="CD147" s="118">
        <v>4.2042099999999998</v>
      </c>
      <c r="CE147" s="118">
        <v>3.5605000000000002</v>
      </c>
      <c r="CF147" s="118">
        <v>2.9699800000000001</v>
      </c>
      <c r="CG147" s="118">
        <v>2.4289499999999999</v>
      </c>
      <c r="CH147" s="118">
        <v>1.9337500000000001</v>
      </c>
      <c r="CI147" s="118">
        <v>1.48081</v>
      </c>
      <c r="CJ147" s="118">
        <v>1.0666899999999999</v>
      </c>
      <c r="CK147" s="118">
        <v>0.68813000000000002</v>
      </c>
      <c r="CL147" s="118">
        <v>0.34203</v>
      </c>
      <c r="CM147" s="118">
        <v>2.5479999999999999E-2</v>
      </c>
      <c r="CN147" s="119">
        <v>-0.26391999999999999</v>
      </c>
      <c r="CO147" s="118">
        <v>-0.52927000000000002</v>
      </c>
      <c r="CP147" s="118">
        <v>-0.77258000000000004</v>
      </c>
      <c r="CQ147" s="118">
        <v>-0.99597999999999998</v>
      </c>
      <c r="CR147" s="118">
        <v>-1.2014400000000001</v>
      </c>
      <c r="CS147" s="118">
        <v>-1.39076</v>
      </c>
      <c r="CT147" s="118">
        <v>-1.5656000000000001</v>
      </c>
      <c r="CU147" s="118">
        <v>-1.7274700000000001</v>
      </c>
      <c r="CV147" s="118">
        <v>-1.87778</v>
      </c>
      <c r="CW147" s="118">
        <v>-2.0178099999999999</v>
      </c>
      <c r="CX147" s="118">
        <v>-2.1487400000000001</v>
      </c>
      <c r="CY147" s="118">
        <v>-2.27169</v>
      </c>
      <c r="CZ147" s="118">
        <v>-2.3876599999999999</v>
      </c>
      <c r="DA147" s="118">
        <v>-2.4976099999999999</v>
      </c>
      <c r="DB147" s="118">
        <v>-2.6024600000000002</v>
      </c>
      <c r="DC147" s="118">
        <v>-2.7030599999999998</v>
      </c>
      <c r="DD147" s="118">
        <v>-2.8002099999999999</v>
      </c>
      <c r="DE147" s="118">
        <v>-2.8946900000000002</v>
      </c>
      <c r="DF147" s="118">
        <v>-2.98726</v>
      </c>
      <c r="DG147" s="118">
        <v>-3.07864</v>
      </c>
      <c r="DH147" s="118">
        <v>-3.1695700000000002</v>
      </c>
      <c r="DI147" s="118">
        <v>-3.2607200000000001</v>
      </c>
      <c r="DJ147" s="118">
        <v>-3.3528199999999999</v>
      </c>
      <c r="DK147" s="118">
        <v>-3.4465300000000001</v>
      </c>
      <c r="DL147" s="118">
        <v>-3.5425300000000002</v>
      </c>
      <c r="DM147" s="118">
        <v>-3.6415099999999998</v>
      </c>
      <c r="DN147" s="118">
        <v>-3.7441399999999998</v>
      </c>
      <c r="DO147" s="118">
        <v>-3.8510900000000001</v>
      </c>
      <c r="DP147" s="118">
        <v>-3.9630100000000001</v>
      </c>
      <c r="DQ147" s="118">
        <v>-4.0805800000000003</v>
      </c>
      <c r="DR147" s="118">
        <v>-4.2044300000000003</v>
      </c>
      <c r="DS147" s="118">
        <v>-4.3352199999999996</v>
      </c>
      <c r="DT147" s="118">
        <v>-4.4735800000000001</v>
      </c>
      <c r="DU147" s="118">
        <v>-4.6201400000000001</v>
      </c>
      <c r="DV147" s="118">
        <v>-4.7755099999999997</v>
      </c>
      <c r="DW147" s="118">
        <v>-4.9402900000000001</v>
      </c>
      <c r="DX147" s="118">
        <v>-5.1150700000000002</v>
      </c>
      <c r="DY147" s="118">
        <v>-5.30044</v>
      </c>
      <c r="DZ147" s="118">
        <v>-5.4969400000000004</v>
      </c>
      <c r="EA147" s="118">
        <v>-5.7051400000000001</v>
      </c>
      <c r="EB147" s="118">
        <v>-5.9255800000000001</v>
      </c>
      <c r="EC147" s="118">
        <v>-6.1587899999999998</v>
      </c>
      <c r="ED147" s="118">
        <v>-6.4052899999999999</v>
      </c>
      <c r="EE147" s="118">
        <v>-6.6655699999999998</v>
      </c>
      <c r="EF147" s="118">
        <v>-6.9401299999999999</v>
      </c>
      <c r="EG147" s="118">
        <v>-7.2295199999999999</v>
      </c>
      <c r="EH147" s="118">
        <v>-7.5341500000000003</v>
      </c>
      <c r="EI147" s="118">
        <v>-7.8545100000000003</v>
      </c>
      <c r="EJ147" s="118">
        <v>-8.1910399999999992</v>
      </c>
      <c r="EK147" s="118">
        <v>-8.5441900000000004</v>
      </c>
      <c r="EL147" s="118">
        <v>-8.91432</v>
      </c>
      <c r="EM147" s="118">
        <v>-9.3017900000000004</v>
      </c>
      <c r="EN147" s="118">
        <v>-9.7068999999999992</v>
      </c>
      <c r="EO147" s="118">
        <v>-10.12989</v>
      </c>
      <c r="EP147" s="118">
        <v>-10.570930000000001</v>
      </c>
      <c r="EQ147" s="118">
        <v>-11.03009</v>
      </c>
      <c r="ER147" s="118">
        <v>-11.50736</v>
      </c>
      <c r="ES147" s="118">
        <v>-12.00262</v>
      </c>
      <c r="ET147" s="118">
        <v>-12.51563</v>
      </c>
      <c r="EU147" s="118">
        <v>-13.04602</v>
      </c>
      <c r="EV147" s="118">
        <v>-13.59332</v>
      </c>
      <c r="EW147" s="118">
        <v>-14.156879999999999</v>
      </c>
      <c r="EX147" s="118">
        <v>-14.73596</v>
      </c>
      <c r="EY147" s="118">
        <v>-15.329689999999999</v>
      </c>
      <c r="EZ147" s="118">
        <v>-15.93708</v>
      </c>
      <c r="FA147" s="118">
        <v>-16.55707</v>
      </c>
      <c r="FB147" s="118">
        <v>-17.18844</v>
      </c>
      <c r="FC147" s="118">
        <v>-17.830020000000001</v>
      </c>
      <c r="FD147" s="118">
        <v>-18.480509999999999</v>
      </c>
      <c r="FE147" s="118">
        <v>-19.138590000000001</v>
      </c>
      <c r="FF147" s="118">
        <v>-19.802990000000001</v>
      </c>
      <c r="FG147" s="118">
        <v>-20.47241</v>
      </c>
      <c r="FH147" s="118">
        <v>-21.145630000000001</v>
      </c>
      <c r="FI147" s="118">
        <v>-21.82151</v>
      </c>
      <c r="FJ147" s="118">
        <v>-22.499040000000001</v>
      </c>
      <c r="FK147" s="118">
        <v>-23.177330000000001</v>
      </c>
      <c r="FL147" s="118">
        <v>-23.855699999999999</v>
      </c>
      <c r="FM147" s="118">
        <v>-24.533729999999998</v>
      </c>
      <c r="FN147" s="118">
        <v>-25.211359999999999</v>
      </c>
      <c r="FO147" s="118">
        <v>-25.88899</v>
      </c>
      <c r="FP147" s="118">
        <v>-26.567710000000002</v>
      </c>
      <c r="FQ147" s="118">
        <v>-27.249559999999999</v>
      </c>
      <c r="FR147" s="118">
        <v>-27.937940000000001</v>
      </c>
      <c r="FS147" s="118">
        <v>-28.63815</v>
      </c>
      <c r="FT147" s="118">
        <v>-29.35848</v>
      </c>
      <c r="FU147" s="118">
        <v>-30.111840000000001</v>
      </c>
      <c r="FV147" s="118">
        <v>-30.918389999999999</v>
      </c>
      <c r="FW147" s="118">
        <v>-31.810490000000001</v>
      </c>
      <c r="FX147" s="118">
        <v>-32.84198</v>
      </c>
      <c r="FY147" s="118">
        <v>-34.107550000000003</v>
      </c>
      <c r="FZ147" s="227">
        <v>-23.1</v>
      </c>
    </row>
    <row r="148" spans="1:182">
      <c r="A148" s="226">
        <v>-39</v>
      </c>
      <c r="B148" s="118">
        <v>69.18083</v>
      </c>
      <c r="C148" s="118">
        <v>67.446330000000003</v>
      </c>
      <c r="D148" s="118">
        <v>65.82002</v>
      </c>
      <c r="E148" s="118">
        <v>64.299130000000005</v>
      </c>
      <c r="F148" s="118">
        <v>62.880220000000001</v>
      </c>
      <c r="G148" s="118">
        <v>61.559399999999997</v>
      </c>
      <c r="H148" s="118">
        <v>60.332369999999997</v>
      </c>
      <c r="I148" s="118">
        <v>59.194679999999998</v>
      </c>
      <c r="J148" s="118">
        <v>58.141730000000003</v>
      </c>
      <c r="K148" s="118">
        <v>57.168939999999999</v>
      </c>
      <c r="L148" s="118">
        <v>56.271700000000003</v>
      </c>
      <c r="M148" s="118">
        <v>55.44556</v>
      </c>
      <c r="N148" s="118">
        <v>54.686120000000003</v>
      </c>
      <c r="O148" s="118">
        <v>53.989139999999999</v>
      </c>
      <c r="P148" s="118">
        <v>53.350520000000003</v>
      </c>
      <c r="Q148" s="118">
        <v>52.766309999999997</v>
      </c>
      <c r="R148" s="118">
        <v>52.232689999999998</v>
      </c>
      <c r="S148" s="118">
        <v>51.745989999999999</v>
      </c>
      <c r="T148" s="118">
        <v>51.302630000000001</v>
      </c>
      <c r="U148" s="118">
        <v>50.899160000000002</v>
      </c>
      <c r="V148" s="118">
        <v>50.532240000000002</v>
      </c>
      <c r="W148" s="118">
        <v>50.198569999999997</v>
      </c>
      <c r="X148" s="118">
        <v>49.894930000000002</v>
      </c>
      <c r="Y148" s="118">
        <v>49.61815</v>
      </c>
      <c r="Z148" s="118">
        <v>49.36506</v>
      </c>
      <c r="AA148" s="118">
        <v>49.132550000000002</v>
      </c>
      <c r="AB148" s="118">
        <v>48.917479999999998</v>
      </c>
      <c r="AC148" s="118">
        <v>48.716720000000002</v>
      </c>
      <c r="AD148" s="118">
        <v>48.52713</v>
      </c>
      <c r="AE148" s="118">
        <v>48.345550000000003</v>
      </c>
      <c r="AF148" s="118">
        <v>48.168810000000001</v>
      </c>
      <c r="AG148" s="118">
        <v>47.99371</v>
      </c>
      <c r="AH148" s="118">
        <v>47.817010000000003</v>
      </c>
      <c r="AI148" s="118">
        <v>47.635469999999998</v>
      </c>
      <c r="AJ148" s="118">
        <v>47.445819999999998</v>
      </c>
      <c r="AK148" s="118">
        <v>47.244770000000003</v>
      </c>
      <c r="AL148" s="118">
        <v>47.029000000000003</v>
      </c>
      <c r="AM148" s="118">
        <v>46.795169999999999</v>
      </c>
      <c r="AN148" s="118">
        <v>46.539920000000002</v>
      </c>
      <c r="AO148" s="118">
        <v>46.259830000000001</v>
      </c>
      <c r="AP148" s="118">
        <v>45.95147</v>
      </c>
      <c r="AQ148" s="118">
        <v>45.611350000000002</v>
      </c>
      <c r="AR148" s="118">
        <v>45.235909999999997</v>
      </c>
      <c r="AS148" s="118">
        <v>44.821579999999997</v>
      </c>
      <c r="AT148" s="118">
        <v>44.364699999999999</v>
      </c>
      <c r="AU148" s="118">
        <v>43.861609999999999</v>
      </c>
      <c r="AV148" s="118">
        <v>43.308590000000002</v>
      </c>
      <c r="AW148" s="118">
        <v>42.701949999999997</v>
      </c>
      <c r="AX148" s="118">
        <v>42.037999999999997</v>
      </c>
      <c r="AY148" s="118">
        <v>41.313220000000001</v>
      </c>
      <c r="AZ148" s="118">
        <v>40.524290000000001</v>
      </c>
      <c r="BA148" s="118">
        <v>39.668199999999999</v>
      </c>
      <c r="BB148" s="118">
        <v>38.742429999999999</v>
      </c>
      <c r="BC148" s="118">
        <v>37.745130000000003</v>
      </c>
      <c r="BD148" s="118">
        <v>36.675249999999998</v>
      </c>
      <c r="BE148" s="118">
        <v>35.532769999999999</v>
      </c>
      <c r="BF148" s="118">
        <v>34.318919999999999</v>
      </c>
      <c r="BG148" s="118">
        <v>33.036320000000003</v>
      </c>
      <c r="BH148" s="118">
        <v>31.689139999999998</v>
      </c>
      <c r="BI148" s="118">
        <v>30.283200000000001</v>
      </c>
      <c r="BJ148" s="118">
        <v>28.825959999999998</v>
      </c>
      <c r="BK148" s="118">
        <v>27.326409999999999</v>
      </c>
      <c r="BL148" s="118">
        <v>25.79495</v>
      </c>
      <c r="BM148" s="118">
        <v>24.243020000000001</v>
      </c>
      <c r="BN148" s="118">
        <v>22.68281</v>
      </c>
      <c r="BO148" s="118">
        <v>21.126809999999999</v>
      </c>
      <c r="BP148" s="118">
        <v>19.587340000000001</v>
      </c>
      <c r="BQ148" s="118">
        <v>18.07612</v>
      </c>
      <c r="BR148" s="118">
        <v>16.603919999999999</v>
      </c>
      <c r="BS148" s="118">
        <v>15.18018</v>
      </c>
      <c r="BT148" s="118">
        <v>13.81284</v>
      </c>
      <c r="BU148" s="118">
        <v>12.50821</v>
      </c>
      <c r="BV148" s="118">
        <v>11.270960000000001</v>
      </c>
      <c r="BW148" s="118">
        <v>10.10412</v>
      </c>
      <c r="BX148" s="118">
        <v>9.0092800000000004</v>
      </c>
      <c r="BY148" s="118">
        <v>7.9866900000000003</v>
      </c>
      <c r="BZ148" s="118">
        <v>7.0354900000000002</v>
      </c>
      <c r="CA148" s="118">
        <v>6.1539099999999998</v>
      </c>
      <c r="CB148" s="118">
        <v>5.3394300000000001</v>
      </c>
      <c r="CC148" s="118">
        <v>4.5890199999999997</v>
      </c>
      <c r="CD148" s="118">
        <v>3.8992399999999998</v>
      </c>
      <c r="CE148" s="118">
        <v>3.2664399999999998</v>
      </c>
      <c r="CF148" s="118">
        <v>2.6868500000000002</v>
      </c>
      <c r="CG148" s="118">
        <v>2.15666</v>
      </c>
      <c r="CH148" s="118">
        <v>1.6721200000000001</v>
      </c>
      <c r="CI148" s="118">
        <v>1.22959</v>
      </c>
      <c r="CJ148" s="118">
        <v>0.82559000000000005</v>
      </c>
      <c r="CK148" s="118">
        <v>0.45678000000000002</v>
      </c>
      <c r="CL148" s="118">
        <v>0.12006</v>
      </c>
      <c r="CM148" s="118">
        <v>-0.18748999999999999</v>
      </c>
      <c r="CN148" s="119">
        <v>-0.46832000000000001</v>
      </c>
      <c r="CO148" s="118">
        <v>-0.72550000000000003</v>
      </c>
      <c r="CP148" s="118">
        <v>-0.96104999999999996</v>
      </c>
      <c r="CQ148" s="118">
        <v>-1.1770799999999999</v>
      </c>
      <c r="CR148" s="118">
        <v>-1.37554</v>
      </c>
      <c r="CS148" s="118">
        <v>-1.5582400000000001</v>
      </c>
      <c r="CT148" s="118">
        <v>-1.72679</v>
      </c>
      <c r="CU148" s="118">
        <v>-1.8827</v>
      </c>
      <c r="CV148" s="118">
        <v>-2.0273400000000001</v>
      </c>
      <c r="CW148" s="118">
        <v>-2.1619600000000001</v>
      </c>
      <c r="CX148" s="118">
        <v>-2.2877299999999998</v>
      </c>
      <c r="CY148" s="118">
        <v>-2.40571</v>
      </c>
      <c r="CZ148" s="118">
        <v>-2.5168900000000001</v>
      </c>
      <c r="DA148" s="118">
        <v>-2.62222</v>
      </c>
      <c r="DB148" s="118">
        <v>-2.7225600000000001</v>
      </c>
      <c r="DC148" s="118">
        <v>-2.8187199999999999</v>
      </c>
      <c r="DD148" s="118">
        <v>-2.9115000000000002</v>
      </c>
      <c r="DE148" s="118">
        <v>-3.0016500000000002</v>
      </c>
      <c r="DF148" s="118">
        <v>-3.08988</v>
      </c>
      <c r="DG148" s="118">
        <v>-3.1768999999999998</v>
      </c>
      <c r="DH148" s="118">
        <v>-3.2633999999999999</v>
      </c>
      <c r="DI148" s="118">
        <v>-3.3500399999999999</v>
      </c>
      <c r="DJ148" s="118">
        <v>-3.4375</v>
      </c>
      <c r="DK148" s="118">
        <v>-3.52644</v>
      </c>
      <c r="DL148" s="118">
        <v>-3.6175099999999998</v>
      </c>
      <c r="DM148" s="118">
        <v>-3.7113700000000001</v>
      </c>
      <c r="DN148" s="118">
        <v>-3.8086600000000002</v>
      </c>
      <c r="DO148" s="118">
        <v>-3.91004</v>
      </c>
      <c r="DP148" s="118">
        <v>-4.01614</v>
      </c>
      <c r="DQ148" s="118">
        <v>-4.1276200000000003</v>
      </c>
      <c r="DR148" s="118">
        <v>-4.2451100000000004</v>
      </c>
      <c r="DS148" s="118">
        <v>-4.3692299999999999</v>
      </c>
      <c r="DT148" s="118">
        <v>-4.5006199999999996</v>
      </c>
      <c r="DU148" s="118">
        <v>-4.6398999999999999</v>
      </c>
      <c r="DV148" s="118">
        <v>-4.7876799999999999</v>
      </c>
      <c r="DW148" s="118">
        <v>-4.9445399999999999</v>
      </c>
      <c r="DX148" s="118">
        <v>-5.1110899999999999</v>
      </c>
      <c r="DY148" s="118">
        <v>-5.2878999999999996</v>
      </c>
      <c r="DZ148" s="118">
        <v>-5.47553</v>
      </c>
      <c r="EA148" s="118">
        <v>-5.6745400000000004</v>
      </c>
      <c r="EB148" s="118">
        <v>-5.8854800000000003</v>
      </c>
      <c r="EC148" s="118">
        <v>-6.1089000000000002</v>
      </c>
      <c r="ED148" s="118">
        <v>-6.3452900000000003</v>
      </c>
      <c r="EE148" s="118">
        <v>-6.5951899999999997</v>
      </c>
      <c r="EF148" s="118">
        <v>-6.8590799999999996</v>
      </c>
      <c r="EG148" s="118">
        <v>-7.13748</v>
      </c>
      <c r="EH148" s="118">
        <v>-7.4308500000000004</v>
      </c>
      <c r="EI148" s="118">
        <v>-7.7396700000000003</v>
      </c>
      <c r="EJ148" s="118">
        <v>-8.0643799999999999</v>
      </c>
      <c r="EK148" s="118">
        <v>-8.4054099999999998</v>
      </c>
      <c r="EL148" s="118">
        <v>-8.7631300000000003</v>
      </c>
      <c r="EM148" s="118">
        <v>-9.1378799999999991</v>
      </c>
      <c r="EN148" s="118">
        <v>-9.5299700000000005</v>
      </c>
      <c r="EO148" s="118">
        <v>-9.9396100000000001</v>
      </c>
      <c r="EP148" s="118">
        <v>-10.366949999999999</v>
      </c>
      <c r="EQ148" s="118">
        <v>-10.812060000000001</v>
      </c>
      <c r="ER148" s="118">
        <v>-11.27491</v>
      </c>
      <c r="ES148" s="118">
        <v>-11.755369999999999</v>
      </c>
      <c r="ET148" s="118">
        <v>-12.25318</v>
      </c>
      <c r="EU148" s="118">
        <v>-12.76796</v>
      </c>
      <c r="EV148" s="118">
        <v>-13.29923</v>
      </c>
      <c r="EW148" s="118">
        <v>-13.84632</v>
      </c>
      <c r="EX148" s="118">
        <v>-14.40849</v>
      </c>
      <c r="EY148" s="118">
        <v>-14.984859999999999</v>
      </c>
      <c r="EZ148" s="118">
        <v>-15.574450000000001</v>
      </c>
      <c r="FA148" s="118">
        <v>-16.176200000000001</v>
      </c>
      <c r="FB148" s="118">
        <v>-16.788920000000001</v>
      </c>
      <c r="FC148" s="118">
        <v>-17.41142</v>
      </c>
      <c r="FD148" s="118">
        <v>-18.042439999999999</v>
      </c>
      <c r="FE148" s="118">
        <v>-18.680710000000001</v>
      </c>
      <c r="FF148" s="118">
        <v>-19.324960000000001</v>
      </c>
      <c r="FG148" s="118">
        <v>-19.973939999999999</v>
      </c>
      <c r="FH148" s="118">
        <v>-20.626470000000001</v>
      </c>
      <c r="FI148" s="118">
        <v>-21.281459999999999</v>
      </c>
      <c r="FJ148" s="118">
        <v>-21.937909999999999</v>
      </c>
      <c r="FK148" s="118">
        <v>-22.594999999999999</v>
      </c>
      <c r="FL148" s="118">
        <v>-23.25206</v>
      </c>
      <c r="FM148" s="118">
        <v>-23.9087</v>
      </c>
      <c r="FN148" s="118">
        <v>-24.564869999999999</v>
      </c>
      <c r="FO148" s="118">
        <v>-25.220949999999998</v>
      </c>
      <c r="FP148" s="118">
        <v>-25.877980000000001</v>
      </c>
      <c r="FQ148" s="118">
        <v>-26.53791</v>
      </c>
      <c r="FR148" s="118">
        <v>-27.204000000000001</v>
      </c>
      <c r="FS148" s="118">
        <v>-27.88129</v>
      </c>
      <c r="FT148" s="118">
        <v>-28.577739999999999</v>
      </c>
      <c r="FU148" s="118">
        <v>-29.30574</v>
      </c>
      <c r="FV148" s="118">
        <v>-30.084669999999999</v>
      </c>
      <c r="FW148" s="118">
        <v>-30.945740000000001</v>
      </c>
      <c r="FX148" s="118">
        <v>-31.941079999999999</v>
      </c>
      <c r="FY148" s="118">
        <v>-33.16281</v>
      </c>
      <c r="FZ148" s="227">
        <v>-22.116666666666667</v>
      </c>
    </row>
    <row r="149" spans="1:182">
      <c r="A149" s="226">
        <v>-38</v>
      </c>
      <c r="B149" s="118">
        <v>68.180840000000003</v>
      </c>
      <c r="C149" s="118">
        <v>66.453819999999993</v>
      </c>
      <c r="D149" s="118">
        <v>64.836070000000007</v>
      </c>
      <c r="E149" s="118">
        <v>63.324509999999997</v>
      </c>
      <c r="F149" s="118">
        <v>61.915419999999997</v>
      </c>
      <c r="G149" s="118">
        <v>60.604669999999999</v>
      </c>
      <c r="H149" s="118">
        <v>59.387819999999998</v>
      </c>
      <c r="I149" s="118">
        <v>58.260269999999998</v>
      </c>
      <c r="J149" s="118">
        <v>57.217320000000001</v>
      </c>
      <c r="K149" s="118">
        <v>56.254300000000001</v>
      </c>
      <c r="L149" s="118">
        <v>55.366610000000001</v>
      </c>
      <c r="M149" s="118">
        <v>54.549729999999997</v>
      </c>
      <c r="N149" s="118">
        <v>53.799289999999999</v>
      </c>
      <c r="O149" s="118">
        <v>53.111049999999999</v>
      </c>
      <c r="P149" s="118">
        <v>52.480939999999997</v>
      </c>
      <c r="Q149" s="118">
        <v>51.905029999999996</v>
      </c>
      <c r="R149" s="118">
        <v>51.379550000000002</v>
      </c>
      <c r="S149" s="118">
        <v>50.900860000000002</v>
      </c>
      <c r="T149" s="118">
        <v>50.465429999999998</v>
      </c>
      <c r="U149" s="118">
        <v>50.069859999999998</v>
      </c>
      <c r="V149" s="118">
        <v>49.710839999999997</v>
      </c>
      <c r="W149" s="118">
        <v>49.38514</v>
      </c>
      <c r="X149" s="118">
        <v>49.089559999999999</v>
      </c>
      <c r="Y149" s="118">
        <v>48.820970000000003</v>
      </c>
      <c r="Z149" s="118">
        <v>48.576250000000002</v>
      </c>
      <c r="AA149" s="118">
        <v>48.352319999999999</v>
      </c>
      <c r="AB149" s="118">
        <v>48.146059999999999</v>
      </c>
      <c r="AC149" s="118">
        <v>47.954389999999997</v>
      </c>
      <c r="AD149" s="118">
        <v>47.774169999999998</v>
      </c>
      <c r="AE149" s="118">
        <v>47.60228</v>
      </c>
      <c r="AF149" s="118">
        <v>47.435549999999999</v>
      </c>
      <c r="AG149" s="118">
        <v>47.270800000000001</v>
      </c>
      <c r="AH149" s="118">
        <v>47.104810000000001</v>
      </c>
      <c r="AI149" s="118">
        <v>46.934330000000003</v>
      </c>
      <c r="AJ149" s="118">
        <v>46.75611</v>
      </c>
      <c r="AK149" s="118">
        <v>46.566850000000002</v>
      </c>
      <c r="AL149" s="118">
        <v>46.363239999999998</v>
      </c>
      <c r="AM149" s="118">
        <v>46.141930000000002</v>
      </c>
      <c r="AN149" s="118">
        <v>45.899560000000001</v>
      </c>
      <c r="AO149" s="118">
        <v>45.632689999999997</v>
      </c>
      <c r="AP149" s="118">
        <v>45.337890000000002</v>
      </c>
      <c r="AQ149" s="118">
        <v>45.011629999999997</v>
      </c>
      <c r="AR149" s="118">
        <v>44.650350000000003</v>
      </c>
      <c r="AS149" s="118">
        <v>44.250390000000003</v>
      </c>
      <c r="AT149" s="118">
        <v>43.808129999999998</v>
      </c>
      <c r="AU149" s="118">
        <v>43.319780000000002</v>
      </c>
      <c r="AV149" s="118">
        <v>42.781570000000002</v>
      </c>
      <c r="AW149" s="118">
        <v>42.189709999999998</v>
      </c>
      <c r="AX149" s="118">
        <v>41.540390000000002</v>
      </c>
      <c r="AY149" s="118">
        <v>40.829970000000003</v>
      </c>
      <c r="AZ149" s="118">
        <v>40.05498</v>
      </c>
      <c r="BA149" s="118">
        <v>39.212240000000001</v>
      </c>
      <c r="BB149" s="118">
        <v>38.299059999999997</v>
      </c>
      <c r="BC149" s="118">
        <v>37.313409999999998</v>
      </c>
      <c r="BD149" s="118">
        <v>36.254060000000003</v>
      </c>
      <c r="BE149" s="118">
        <v>35.120840000000001</v>
      </c>
      <c r="BF149" s="118">
        <v>33.914839999999998</v>
      </c>
      <c r="BG149" s="118">
        <v>32.63861</v>
      </c>
      <c r="BH149" s="118">
        <v>31.296279999999999</v>
      </c>
      <c r="BI149" s="118">
        <v>29.89368</v>
      </c>
      <c r="BJ149" s="118">
        <v>28.438379999999999</v>
      </c>
      <c r="BK149" s="118">
        <v>26.93956</v>
      </c>
      <c r="BL149" s="118">
        <v>25.407859999999999</v>
      </c>
      <c r="BM149" s="118">
        <v>23.855029999999999</v>
      </c>
      <c r="BN149" s="118">
        <v>22.293579999999999</v>
      </c>
      <c r="BO149" s="118">
        <v>20.736370000000001</v>
      </c>
      <c r="BP149" s="118">
        <v>19.196059999999999</v>
      </c>
      <c r="BQ149" s="118">
        <v>17.68469</v>
      </c>
      <c r="BR149" s="118">
        <v>16.213280000000001</v>
      </c>
      <c r="BS149" s="118">
        <v>14.791460000000001</v>
      </c>
      <c r="BT149" s="118">
        <v>13.427339999999999</v>
      </c>
      <c r="BU149" s="118">
        <v>12.127230000000001</v>
      </c>
      <c r="BV149" s="118">
        <v>10.895820000000001</v>
      </c>
      <c r="BW149" s="118">
        <v>9.7360699999999998</v>
      </c>
      <c r="BX149" s="118">
        <v>8.6494499999999999</v>
      </c>
      <c r="BY149" s="118">
        <v>7.6360599999999996</v>
      </c>
      <c r="BZ149" s="118">
        <v>6.6948999999999996</v>
      </c>
      <c r="CA149" s="118">
        <v>5.8239999999999998</v>
      </c>
      <c r="CB149" s="118">
        <v>5.0206900000000001</v>
      </c>
      <c r="CC149" s="118">
        <v>4.2817699999999999</v>
      </c>
      <c r="CD149" s="118">
        <v>3.6036600000000001</v>
      </c>
      <c r="CE149" s="118">
        <v>2.9825599999999999</v>
      </c>
      <c r="CF149" s="118">
        <v>2.41459</v>
      </c>
      <c r="CG149" s="118">
        <v>1.89584</v>
      </c>
      <c r="CH149" s="118">
        <v>1.42249</v>
      </c>
      <c r="CI149" s="118">
        <v>0.99082999999999999</v>
      </c>
      <c r="CJ149" s="118">
        <v>0.59731000000000001</v>
      </c>
      <c r="CK149" s="118">
        <v>0.23859</v>
      </c>
      <c r="CL149" s="118">
        <v>-8.8489999999999999E-2</v>
      </c>
      <c r="CM149" s="118">
        <v>-0.38685000000000003</v>
      </c>
      <c r="CN149" s="119">
        <v>-0.65893999999999997</v>
      </c>
      <c r="CO149" s="118">
        <v>-0.90781999999999996</v>
      </c>
      <c r="CP149" s="118">
        <v>-1.13551</v>
      </c>
      <c r="CQ149" s="118">
        <v>-1.3441099999999999</v>
      </c>
      <c r="CR149" s="118">
        <v>-1.53555</v>
      </c>
      <c r="CS149" s="118">
        <v>-1.7116100000000001</v>
      </c>
      <c r="CT149" s="118">
        <v>-1.87388</v>
      </c>
      <c r="CU149" s="118">
        <v>-2.0238499999999999</v>
      </c>
      <c r="CV149" s="118">
        <v>-2.1628500000000002</v>
      </c>
      <c r="CW149" s="118">
        <v>-2.2921200000000002</v>
      </c>
      <c r="CX149" s="118">
        <v>-2.4127900000000002</v>
      </c>
      <c r="CY149" s="118">
        <v>-2.5259</v>
      </c>
      <c r="CZ149" s="118">
        <v>-2.6324000000000001</v>
      </c>
      <c r="DA149" s="118">
        <v>-2.7332000000000001</v>
      </c>
      <c r="DB149" s="118">
        <v>-2.8291599999999999</v>
      </c>
      <c r="DC149" s="118">
        <v>-2.9210400000000001</v>
      </c>
      <c r="DD149" s="118">
        <v>-3.0095999999999998</v>
      </c>
      <c r="DE149" s="118">
        <v>-3.0955699999999999</v>
      </c>
      <c r="DF149" s="118">
        <v>-3.17964</v>
      </c>
      <c r="DG149" s="118">
        <v>-3.26248</v>
      </c>
      <c r="DH149" s="118">
        <v>-3.3447499999999999</v>
      </c>
      <c r="DI149" s="118">
        <v>-3.4270999999999998</v>
      </c>
      <c r="DJ149" s="118">
        <v>-3.5101599999999999</v>
      </c>
      <c r="DK149" s="118">
        <v>-3.59457</v>
      </c>
      <c r="DL149" s="118">
        <v>-3.6809599999999998</v>
      </c>
      <c r="DM149" s="118">
        <v>-3.7699500000000001</v>
      </c>
      <c r="DN149" s="118">
        <v>-3.8621799999999999</v>
      </c>
      <c r="DO149" s="118">
        <v>-3.9582600000000001</v>
      </c>
      <c r="DP149" s="118">
        <v>-4.0588300000000004</v>
      </c>
      <c r="DQ149" s="118">
        <v>-4.1645200000000004</v>
      </c>
      <c r="DR149" s="118">
        <v>-4.2759299999999998</v>
      </c>
      <c r="DS149" s="118">
        <v>-4.3936900000000003</v>
      </c>
      <c r="DT149" s="118">
        <v>-4.5184100000000003</v>
      </c>
      <c r="DU149" s="118">
        <v>-4.6507100000000001</v>
      </c>
      <c r="DV149" s="118">
        <v>-4.7911799999999998</v>
      </c>
      <c r="DW149" s="118">
        <v>-4.9404199999999996</v>
      </c>
      <c r="DX149" s="118">
        <v>-5.0990200000000003</v>
      </c>
      <c r="DY149" s="118">
        <v>-5.2675400000000003</v>
      </c>
      <c r="DZ149" s="118">
        <v>-5.4465599999999998</v>
      </c>
      <c r="EA149" s="118">
        <v>-5.6366300000000003</v>
      </c>
      <c r="EB149" s="118">
        <v>-5.8383099999999999</v>
      </c>
      <c r="EC149" s="118">
        <v>-6.05213</v>
      </c>
      <c r="ED149" s="118">
        <v>-6.2786200000000001</v>
      </c>
      <c r="EE149" s="118">
        <v>-6.5182900000000004</v>
      </c>
      <c r="EF149" s="118">
        <v>-6.7716599999999998</v>
      </c>
      <c r="EG149" s="118">
        <v>-7.0392099999999997</v>
      </c>
      <c r="EH149" s="118">
        <v>-7.3214399999999999</v>
      </c>
      <c r="EI149" s="118">
        <v>-7.6187899999999997</v>
      </c>
      <c r="EJ149" s="118">
        <v>-7.9317299999999999</v>
      </c>
      <c r="EK149" s="118">
        <v>-8.2606800000000007</v>
      </c>
      <c r="EL149" s="118">
        <v>-8.6059999999999999</v>
      </c>
      <c r="EM149" s="118">
        <v>-8.9680099999999996</v>
      </c>
      <c r="EN149" s="118">
        <v>-9.3470200000000006</v>
      </c>
      <c r="EO149" s="118">
        <v>-9.7432300000000005</v>
      </c>
      <c r="EP149" s="118">
        <v>-10.156790000000001</v>
      </c>
      <c r="EQ149" s="118">
        <v>-10.587730000000001</v>
      </c>
      <c r="ER149" s="118">
        <v>-11.03604</v>
      </c>
      <c r="ES149" s="118">
        <v>-11.50156</v>
      </c>
      <c r="ET149" s="118">
        <v>-11.984019999999999</v>
      </c>
      <c r="EU149" s="118">
        <v>-12.48302</v>
      </c>
      <c r="EV149" s="118">
        <v>-12.998089999999999</v>
      </c>
      <c r="EW149" s="118">
        <v>-13.52853</v>
      </c>
      <c r="EX149" s="118">
        <v>-14.07362</v>
      </c>
      <c r="EY149" s="118">
        <v>-14.632479999999999</v>
      </c>
      <c r="EZ149" s="118">
        <v>-15.204129999999999</v>
      </c>
      <c r="FA149" s="118">
        <v>-15.787509999999999</v>
      </c>
      <c r="FB149" s="118">
        <v>-16.38148</v>
      </c>
      <c r="FC149" s="118">
        <v>-16.984839999999998</v>
      </c>
      <c r="FD149" s="118">
        <v>-17.59637</v>
      </c>
      <c r="FE149" s="118">
        <v>-18.214829999999999</v>
      </c>
      <c r="FF149" s="118">
        <v>-18.83897</v>
      </c>
      <c r="FG149" s="118">
        <v>-19.467610000000001</v>
      </c>
      <c r="FH149" s="118">
        <v>-20.099589999999999</v>
      </c>
      <c r="FI149" s="118">
        <v>-20.73386</v>
      </c>
      <c r="FJ149" s="118">
        <v>-21.36947</v>
      </c>
      <c r="FK149" s="118">
        <v>-22.00563</v>
      </c>
      <c r="FL149" s="118">
        <v>-22.64171</v>
      </c>
      <c r="FM149" s="118">
        <v>-23.277339999999999</v>
      </c>
      <c r="FN149" s="118">
        <v>-23.91245</v>
      </c>
      <c r="FO149" s="118">
        <v>-24.547429999999999</v>
      </c>
      <c r="FP149" s="118">
        <v>-25.183250000000001</v>
      </c>
      <c r="FQ149" s="118">
        <v>-25.821770000000001</v>
      </c>
      <c r="FR149" s="118">
        <v>-26.46612</v>
      </c>
      <c r="FS149" s="118">
        <v>-27.121079999999999</v>
      </c>
      <c r="FT149" s="118">
        <v>-27.794260000000001</v>
      </c>
      <c r="FU149" s="118">
        <v>-28.497530000000001</v>
      </c>
      <c r="FV149" s="118">
        <v>-29.249469999999999</v>
      </c>
      <c r="FW149" s="118">
        <v>-30.08014</v>
      </c>
      <c r="FX149" s="118">
        <v>-31.039899999999999</v>
      </c>
      <c r="FY149" s="118">
        <v>-32.218179999999997</v>
      </c>
      <c r="FZ149" s="227">
        <v>-21.116666666666667</v>
      </c>
    </row>
    <row r="150" spans="1:182">
      <c r="A150" s="226">
        <v>-37</v>
      </c>
      <c r="B150" s="118">
        <v>67.180850000000007</v>
      </c>
      <c r="C150" s="118">
        <v>65.461820000000003</v>
      </c>
      <c r="D150" s="118">
        <v>63.853079999999999</v>
      </c>
      <c r="E150" s="118">
        <v>62.351219999999998</v>
      </c>
      <c r="F150" s="118">
        <v>60.952269999999999</v>
      </c>
      <c r="G150" s="118">
        <v>59.651859999999999</v>
      </c>
      <c r="H150" s="118">
        <v>58.44538</v>
      </c>
      <c r="I150" s="118">
        <v>57.328099999999999</v>
      </c>
      <c r="J150" s="118">
        <v>56.29524</v>
      </c>
      <c r="K150" s="118">
        <v>55.34205</v>
      </c>
      <c r="L150" s="118">
        <v>54.463889999999999</v>
      </c>
      <c r="M150" s="118">
        <v>53.656230000000001</v>
      </c>
      <c r="N150" s="118">
        <v>52.914700000000003</v>
      </c>
      <c r="O150" s="118">
        <v>52.235080000000004</v>
      </c>
      <c r="P150" s="118">
        <v>51.613300000000002</v>
      </c>
      <c r="Q150" s="118">
        <v>51.045490000000001</v>
      </c>
      <c r="R150" s="118">
        <v>50.527889999999999</v>
      </c>
      <c r="S150" s="118">
        <v>50.056930000000001</v>
      </c>
      <c r="T150" s="118">
        <v>49.629109999999997</v>
      </c>
      <c r="U150" s="118">
        <v>49.241079999999997</v>
      </c>
      <c r="V150" s="118">
        <v>48.889580000000002</v>
      </c>
      <c r="W150" s="118">
        <v>48.571420000000003</v>
      </c>
      <c r="X150" s="118">
        <v>48.283450000000002</v>
      </c>
      <c r="Y150" s="118">
        <v>48.022570000000002</v>
      </c>
      <c r="Z150" s="118">
        <v>47.785719999999998</v>
      </c>
      <c r="AA150" s="118">
        <v>47.569830000000003</v>
      </c>
      <c r="AB150" s="118">
        <v>47.371839999999999</v>
      </c>
      <c r="AC150" s="118">
        <v>47.188670000000002</v>
      </c>
      <c r="AD150" s="118">
        <v>47.017240000000001</v>
      </c>
      <c r="AE150" s="118">
        <v>46.854439999999997</v>
      </c>
      <c r="AF150" s="118">
        <v>46.697110000000002</v>
      </c>
      <c r="AG150" s="118">
        <v>46.542079999999999</v>
      </c>
      <c r="AH150" s="118">
        <v>46.38617</v>
      </c>
      <c r="AI150" s="118">
        <v>46.226129999999998</v>
      </c>
      <c r="AJ150" s="118">
        <v>46.058700000000002</v>
      </c>
      <c r="AK150" s="118">
        <v>45.880609999999997</v>
      </c>
      <c r="AL150" s="118">
        <v>45.68853</v>
      </c>
      <c r="AM150" s="118">
        <v>45.479129999999998</v>
      </c>
      <c r="AN150" s="118">
        <v>45.249020000000002</v>
      </c>
      <c r="AO150" s="118">
        <v>44.994790000000002</v>
      </c>
      <c r="AP150" s="118">
        <v>44.712949999999999</v>
      </c>
      <c r="AQ150" s="118">
        <v>44.399990000000003</v>
      </c>
      <c r="AR150" s="118">
        <v>44.052309999999999</v>
      </c>
      <c r="AS150" s="118">
        <v>43.666249999999998</v>
      </c>
      <c r="AT150" s="118">
        <v>43.23809</v>
      </c>
      <c r="AU150" s="118">
        <v>42.764009999999999</v>
      </c>
      <c r="AV150" s="118">
        <v>42.240160000000003</v>
      </c>
      <c r="AW150" s="118">
        <v>41.662669999999999</v>
      </c>
      <c r="AX150" s="118">
        <v>41.027630000000002</v>
      </c>
      <c r="AY150" s="118">
        <v>40.33126</v>
      </c>
      <c r="AZ150" s="118">
        <v>39.569929999999999</v>
      </c>
      <c r="BA150" s="118">
        <v>38.74033</v>
      </c>
      <c r="BB150" s="118">
        <v>37.83961</v>
      </c>
      <c r="BC150" s="118">
        <v>36.865540000000003</v>
      </c>
      <c r="BD150" s="118">
        <v>35.816740000000003</v>
      </c>
      <c r="BE150" s="118">
        <v>34.692889999999998</v>
      </c>
      <c r="BF150" s="118">
        <v>33.494950000000003</v>
      </c>
      <c r="BG150" s="118">
        <v>32.225389999999997</v>
      </c>
      <c r="BH150" s="118">
        <v>30.888300000000001</v>
      </c>
      <c r="BI150" s="118">
        <v>29.489599999999999</v>
      </c>
      <c r="BJ150" s="118">
        <v>28.036919999999999</v>
      </c>
      <c r="BK150" s="118">
        <v>26.539650000000002</v>
      </c>
      <c r="BL150" s="118">
        <v>25.00864</v>
      </c>
      <c r="BM150" s="118">
        <v>23.455970000000001</v>
      </c>
      <c r="BN150" s="118">
        <v>21.89451</v>
      </c>
      <c r="BO150" s="118">
        <v>20.337440000000001</v>
      </c>
      <c r="BP150" s="118">
        <v>18.797740000000001</v>
      </c>
      <c r="BQ150" s="118">
        <v>17.287749999999999</v>
      </c>
      <c r="BR150" s="118">
        <v>15.81873</v>
      </c>
      <c r="BS150" s="118">
        <v>14.400499999999999</v>
      </c>
      <c r="BT150" s="118">
        <v>13.041230000000001</v>
      </c>
      <c r="BU150" s="118">
        <v>11.747299999999999</v>
      </c>
      <c r="BV150" s="118">
        <v>10.523339999999999</v>
      </c>
      <c r="BW150" s="118">
        <v>9.3722200000000004</v>
      </c>
      <c r="BX150" s="118">
        <v>8.29528</v>
      </c>
      <c r="BY150" s="118">
        <v>7.2924800000000003</v>
      </c>
      <c r="BZ150" s="118">
        <v>6.3626100000000001</v>
      </c>
      <c r="CA150" s="118">
        <v>5.5035600000000002</v>
      </c>
      <c r="CB150" s="118">
        <v>4.7124600000000001</v>
      </c>
      <c r="CC150" s="118">
        <v>3.9859599999999999</v>
      </c>
      <c r="CD150" s="118">
        <v>3.3203299999999998</v>
      </c>
      <c r="CE150" s="118">
        <v>2.7116400000000001</v>
      </c>
      <c r="CF150" s="118">
        <v>2.1558999999999999</v>
      </c>
      <c r="CG150" s="118">
        <v>1.6491100000000001</v>
      </c>
      <c r="CH150" s="118">
        <v>1.1873899999999999</v>
      </c>
      <c r="CI150" s="118">
        <v>0.76693999999999996</v>
      </c>
      <c r="CJ150" s="118">
        <v>0.38419999999999999</v>
      </c>
      <c r="CK150" s="118">
        <v>3.5779999999999999E-2</v>
      </c>
      <c r="CL150" s="118">
        <v>-0.28147</v>
      </c>
      <c r="CM150" s="118">
        <v>-0.57050000000000001</v>
      </c>
      <c r="CN150" s="119">
        <v>-0.83374999999999999</v>
      </c>
      <c r="CO150" s="118">
        <v>-1.0742799999999999</v>
      </c>
      <c r="CP150" s="118">
        <v>-1.29409</v>
      </c>
      <c r="CQ150" s="118">
        <v>-1.49526</v>
      </c>
      <c r="CR150" s="118">
        <v>-1.67971</v>
      </c>
      <c r="CS150" s="118">
        <v>-1.8491599999999999</v>
      </c>
      <c r="CT150" s="118">
        <v>-2.00522</v>
      </c>
      <c r="CU150" s="118">
        <v>-2.14933</v>
      </c>
      <c r="CV150" s="118">
        <v>-2.2827999999999999</v>
      </c>
      <c r="CW150" s="118">
        <v>-2.4068299999999998</v>
      </c>
      <c r="CX150" s="118">
        <v>-2.5225200000000001</v>
      </c>
      <c r="CY150" s="118">
        <v>-2.6308799999999999</v>
      </c>
      <c r="CZ150" s="118">
        <v>-2.73285</v>
      </c>
      <c r="DA150" s="118">
        <v>-2.8292999999999999</v>
      </c>
      <c r="DB150" s="118">
        <v>-2.9210400000000001</v>
      </c>
      <c r="DC150" s="118">
        <v>-3.0088200000000001</v>
      </c>
      <c r="DD150" s="118">
        <v>-3.0933700000000002</v>
      </c>
      <c r="DE150" s="118">
        <v>-3.1753800000000001</v>
      </c>
      <c r="DF150" s="118">
        <v>-3.2555100000000001</v>
      </c>
      <c r="DG150" s="118">
        <v>-3.3344100000000001</v>
      </c>
      <c r="DH150" s="118">
        <v>-3.4127100000000001</v>
      </c>
      <c r="DI150" s="118">
        <v>-3.4910199999999998</v>
      </c>
      <c r="DJ150" s="118">
        <v>-3.56996</v>
      </c>
      <c r="DK150" s="118">
        <v>-3.6501299999999999</v>
      </c>
      <c r="DL150" s="118">
        <v>-3.7321300000000002</v>
      </c>
      <c r="DM150" s="118">
        <v>-3.81657</v>
      </c>
      <c r="DN150" s="118">
        <v>-3.9040499999999998</v>
      </c>
      <c r="DO150" s="118">
        <v>-3.9951699999999999</v>
      </c>
      <c r="DP150" s="118">
        <v>-4.0905399999999998</v>
      </c>
      <c r="DQ150" s="118">
        <v>-4.1907699999999997</v>
      </c>
      <c r="DR150" s="118">
        <v>-4.2964599999999997</v>
      </c>
      <c r="DS150" s="118">
        <v>-4.4081999999999999</v>
      </c>
      <c r="DT150" s="118">
        <v>-4.5266000000000002</v>
      </c>
      <c r="DU150" s="118">
        <v>-4.6522600000000001</v>
      </c>
      <c r="DV150" s="118">
        <v>-4.7857700000000003</v>
      </c>
      <c r="DW150" s="118">
        <v>-4.9277199999999999</v>
      </c>
      <c r="DX150" s="118">
        <v>-5.0786800000000003</v>
      </c>
      <c r="DY150" s="118">
        <v>-5.2392300000000001</v>
      </c>
      <c r="DZ150" s="118">
        <v>-5.4099300000000001</v>
      </c>
      <c r="EA150" s="118">
        <v>-5.5913500000000003</v>
      </c>
      <c r="EB150" s="118">
        <v>-5.7840400000000001</v>
      </c>
      <c r="EC150" s="118">
        <v>-5.9885200000000003</v>
      </c>
      <c r="ED150" s="118">
        <v>-6.2053399999999996</v>
      </c>
      <c r="EE150" s="118">
        <v>-6.4349999999999996</v>
      </c>
      <c r="EF150" s="118">
        <v>-6.6780200000000001</v>
      </c>
      <c r="EG150" s="118">
        <v>-6.9348900000000002</v>
      </c>
      <c r="EH150" s="118">
        <v>-7.2061000000000002</v>
      </c>
      <c r="EI150" s="118">
        <v>-7.4920999999999998</v>
      </c>
      <c r="EJ150" s="118">
        <v>-7.7933500000000002</v>
      </c>
      <c r="EK150" s="118">
        <v>-8.1102600000000002</v>
      </c>
      <c r="EL150" s="118">
        <v>-8.4431999999999992</v>
      </c>
      <c r="EM150" s="118">
        <v>-8.7924699999999998</v>
      </c>
      <c r="EN150" s="118">
        <v>-9.1583699999999997</v>
      </c>
      <c r="EO150" s="118">
        <v>-9.5411099999999998</v>
      </c>
      <c r="EP150" s="118">
        <v>-9.9407899999999998</v>
      </c>
      <c r="EQ150" s="118">
        <v>-10.357480000000001</v>
      </c>
      <c r="ER150" s="118">
        <v>-10.791119999999999</v>
      </c>
      <c r="ES150" s="118">
        <v>-11.24156</v>
      </c>
      <c r="ET150" s="118">
        <v>-11.708500000000001</v>
      </c>
      <c r="EU150" s="118">
        <v>-12.19157</v>
      </c>
      <c r="EV150" s="118">
        <v>-12.69026</v>
      </c>
      <c r="EW150" s="118">
        <v>-13.203900000000001</v>
      </c>
      <c r="EX150" s="118">
        <v>-13.73174</v>
      </c>
      <c r="EY150" s="118">
        <v>-14.272930000000001</v>
      </c>
      <c r="EZ150" s="118">
        <v>-14.826499999999999</v>
      </c>
      <c r="FA150" s="118">
        <v>-15.391389999999999</v>
      </c>
      <c r="FB150" s="118">
        <v>-15.966519999999999</v>
      </c>
      <c r="FC150" s="118">
        <v>-16.550660000000001</v>
      </c>
      <c r="FD150" s="118">
        <v>-17.142669999999999</v>
      </c>
      <c r="FE150" s="118">
        <v>-17.741320000000002</v>
      </c>
      <c r="FF150" s="118">
        <v>-18.345400000000001</v>
      </c>
      <c r="FG150" s="118">
        <v>-18.953769999999999</v>
      </c>
      <c r="FH150" s="118">
        <v>-19.565329999999999</v>
      </c>
      <c r="FI150" s="118">
        <v>-20.17906</v>
      </c>
      <c r="FJ150" s="118">
        <v>-20.794049999999999</v>
      </c>
      <c r="FK150" s="118">
        <v>-21.409549999999999</v>
      </c>
      <c r="FL150" s="118">
        <v>-22.02495</v>
      </c>
      <c r="FM150" s="118">
        <v>-22.63991</v>
      </c>
      <c r="FN150" s="118">
        <v>-23.254359999999998</v>
      </c>
      <c r="FO150" s="118">
        <v>-23.868659999999998</v>
      </c>
      <c r="FP150" s="118">
        <v>-24.483720000000002</v>
      </c>
      <c r="FQ150" s="118">
        <v>-25.10134</v>
      </c>
      <c r="FR150" s="118">
        <v>-25.72447</v>
      </c>
      <c r="FS150" s="118">
        <v>-26.35764</v>
      </c>
      <c r="FT150" s="118">
        <v>-27.008130000000001</v>
      </c>
      <c r="FU150" s="118">
        <v>-27.687259999999998</v>
      </c>
      <c r="FV150" s="118">
        <v>-28.412839999999999</v>
      </c>
      <c r="FW150" s="118">
        <v>-29.213709999999999</v>
      </c>
      <c r="FX150" s="118">
        <v>-30.138449999999999</v>
      </c>
      <c r="FY150" s="118">
        <v>-31.27365</v>
      </c>
      <c r="FZ150" s="227">
        <v>-20.116666666666667</v>
      </c>
    </row>
    <row r="151" spans="1:182">
      <c r="A151" s="226">
        <v>-36</v>
      </c>
      <c r="B151" s="118">
        <v>66.180850000000007</v>
      </c>
      <c r="C151" s="118">
        <v>64.470330000000004</v>
      </c>
      <c r="D151" s="118">
        <v>62.871040000000001</v>
      </c>
      <c r="E151" s="118">
        <v>61.379260000000002</v>
      </c>
      <c r="F151" s="118">
        <v>59.990749999999998</v>
      </c>
      <c r="G151" s="118">
        <v>58.70093</v>
      </c>
      <c r="H151" s="118">
        <v>57.505029999999998</v>
      </c>
      <c r="I151" s="118">
        <v>56.39817</v>
      </c>
      <c r="J151" s="118">
        <v>55.375480000000003</v>
      </c>
      <c r="K151" s="118">
        <v>54.432169999999999</v>
      </c>
      <c r="L151" s="118">
        <v>53.563540000000003</v>
      </c>
      <c r="M151" s="118">
        <v>52.765070000000001</v>
      </c>
      <c r="N151" s="118">
        <v>52.03237</v>
      </c>
      <c r="O151" s="118">
        <v>51.361229999999999</v>
      </c>
      <c r="P151" s="118">
        <v>50.747630000000001</v>
      </c>
      <c r="Q151" s="118">
        <v>50.187719999999999</v>
      </c>
      <c r="R151" s="118">
        <v>49.677779999999998</v>
      </c>
      <c r="S151" s="118">
        <v>49.214269999999999</v>
      </c>
      <c r="T151" s="118">
        <v>48.793770000000002</v>
      </c>
      <c r="U151" s="118">
        <v>48.412939999999999</v>
      </c>
      <c r="V151" s="118">
        <v>48.06859</v>
      </c>
      <c r="W151" s="118">
        <v>47.757559999999998</v>
      </c>
      <c r="X151" s="118">
        <v>47.476770000000002</v>
      </c>
      <c r="Y151" s="118">
        <v>47.223140000000001</v>
      </c>
      <c r="Z151" s="118">
        <v>46.993670000000002</v>
      </c>
      <c r="AA151" s="118">
        <v>46.785319999999999</v>
      </c>
      <c r="AB151" s="118">
        <v>46.595059999999997</v>
      </c>
      <c r="AC151" s="118">
        <v>46.41986</v>
      </c>
      <c r="AD151" s="118">
        <v>46.25665</v>
      </c>
      <c r="AE151" s="118">
        <v>46.102339999999998</v>
      </c>
      <c r="AF151" s="118">
        <v>45.953809999999997</v>
      </c>
      <c r="AG151" s="118">
        <v>45.807920000000003</v>
      </c>
      <c r="AH151" s="118">
        <v>45.661470000000001</v>
      </c>
      <c r="AI151" s="118">
        <v>45.511249999999997</v>
      </c>
      <c r="AJ151" s="118">
        <v>45.354019999999998</v>
      </c>
      <c r="AK151" s="118">
        <v>45.186480000000003</v>
      </c>
      <c r="AL151" s="118">
        <v>45.005330000000001</v>
      </c>
      <c r="AM151" s="118">
        <v>44.80724</v>
      </c>
      <c r="AN151" s="118">
        <v>44.588819999999998</v>
      </c>
      <c r="AO151" s="118">
        <v>44.346640000000001</v>
      </c>
      <c r="AP151" s="118">
        <v>44.077219999999997</v>
      </c>
      <c r="AQ151" s="118">
        <v>43.777009999999997</v>
      </c>
      <c r="AR151" s="118">
        <v>43.442419999999998</v>
      </c>
      <c r="AS151" s="118">
        <v>43.069740000000003</v>
      </c>
      <c r="AT151" s="118">
        <v>42.655200000000001</v>
      </c>
      <c r="AU151" s="118">
        <v>42.194960000000002</v>
      </c>
      <c r="AV151" s="118">
        <v>41.685090000000002</v>
      </c>
      <c r="AW151" s="118">
        <v>41.121609999999997</v>
      </c>
      <c r="AX151" s="118">
        <v>40.500509999999998</v>
      </c>
      <c r="AY151" s="118">
        <v>39.817909999999998</v>
      </c>
      <c r="AZ151" s="118">
        <v>39.070039999999999</v>
      </c>
      <c r="BA151" s="118">
        <v>38.253439999999998</v>
      </c>
      <c r="BB151" s="118">
        <v>37.365099999999998</v>
      </c>
      <c r="BC151" s="118">
        <v>36.402630000000002</v>
      </c>
      <c r="BD151" s="118">
        <v>35.36448</v>
      </c>
      <c r="BE151" s="118">
        <v>34.25018</v>
      </c>
      <c r="BF151" s="118">
        <v>33.060600000000001</v>
      </c>
      <c r="BG151" s="118">
        <v>31.798110000000001</v>
      </c>
      <c r="BH151" s="118">
        <v>30.466840000000001</v>
      </c>
      <c r="BI151" s="118">
        <v>29.072700000000001</v>
      </c>
      <c r="BJ151" s="118">
        <v>27.623460000000001</v>
      </c>
      <c r="BK151" s="118">
        <v>26.128689999999999</v>
      </c>
      <c r="BL151" s="118">
        <v>24.599499999999999</v>
      </c>
      <c r="BM151" s="118">
        <v>23.048259999999999</v>
      </c>
      <c r="BN151" s="118">
        <v>21.488160000000001</v>
      </c>
      <c r="BO151" s="118">
        <v>19.932690000000001</v>
      </c>
      <c r="BP151" s="118">
        <v>18.39518</v>
      </c>
      <c r="BQ151" s="118">
        <v>16.88824</v>
      </c>
      <c r="BR151" s="118">
        <v>15.42333</v>
      </c>
      <c r="BS151" s="118">
        <v>14.01041</v>
      </c>
      <c r="BT151" s="118">
        <v>12.657719999999999</v>
      </c>
      <c r="BU151" s="118">
        <v>11.37166</v>
      </c>
      <c r="BV151" s="118">
        <v>10.15677</v>
      </c>
      <c r="BW151" s="118">
        <v>9.0158299999999993</v>
      </c>
      <c r="BX151" s="118">
        <v>7.9500200000000003</v>
      </c>
      <c r="BY151" s="118">
        <v>6.9591200000000004</v>
      </c>
      <c r="BZ151" s="118">
        <v>6.04176</v>
      </c>
      <c r="CA151" s="118">
        <v>5.19564</v>
      </c>
      <c r="CB151" s="118">
        <v>4.4177099999999996</v>
      </c>
      <c r="CC151" s="118">
        <v>3.7044700000000002</v>
      </c>
      <c r="CD151" s="118">
        <v>3.0520399999999999</v>
      </c>
      <c r="CE151" s="118">
        <v>2.4563700000000002</v>
      </c>
      <c r="CF151" s="118">
        <v>1.9133800000000001</v>
      </c>
      <c r="CG151" s="118">
        <v>1.4189700000000001</v>
      </c>
      <c r="CH151" s="118">
        <v>0.96919</v>
      </c>
      <c r="CI151" s="118">
        <v>0.56023000000000001</v>
      </c>
      <c r="CJ151" s="118">
        <v>0.18845999999999999</v>
      </c>
      <c r="CK151" s="118">
        <v>-0.14949999999999999</v>
      </c>
      <c r="CL151" s="118">
        <v>-0.45684999999999998</v>
      </c>
      <c r="CM151" s="118">
        <v>-0.73648000000000002</v>
      </c>
      <c r="CN151" s="119">
        <v>-0.99090999999999996</v>
      </c>
      <c r="CO151" s="118">
        <v>-1.2231000000000001</v>
      </c>
      <c r="CP151" s="118">
        <v>-1.4350700000000001</v>
      </c>
      <c r="CQ151" s="118">
        <v>-1.62887</v>
      </c>
      <c r="CR151" s="118">
        <v>-1.8064100000000001</v>
      </c>
      <c r="CS151" s="118">
        <v>-1.9693799999999999</v>
      </c>
      <c r="CT151" s="118">
        <v>-2.1193599999999999</v>
      </c>
      <c r="CU151" s="118">
        <v>-2.2577400000000001</v>
      </c>
      <c r="CV151" s="118">
        <v>-2.3858199999999998</v>
      </c>
      <c r="CW151" s="118">
        <v>-2.5047700000000002</v>
      </c>
      <c r="CX151" s="118">
        <v>-2.6156700000000002</v>
      </c>
      <c r="CY151" s="118">
        <v>-2.7194799999999999</v>
      </c>
      <c r="CZ151" s="118">
        <v>-2.8171200000000001</v>
      </c>
      <c r="DA151" s="118">
        <v>-2.9094199999999999</v>
      </c>
      <c r="DB151" s="118">
        <v>-2.9971700000000001</v>
      </c>
      <c r="DC151" s="118">
        <v>-3.08108</v>
      </c>
      <c r="DD151" s="118">
        <v>-3.1618599999999999</v>
      </c>
      <c r="DE151" s="118">
        <v>-3.24017</v>
      </c>
      <c r="DF151" s="118">
        <v>-3.31663</v>
      </c>
      <c r="DG151" s="118">
        <v>-3.39188</v>
      </c>
      <c r="DH151" s="118">
        <v>-3.4664999999999999</v>
      </c>
      <c r="DI151" s="118">
        <v>-3.54108</v>
      </c>
      <c r="DJ151" s="118">
        <v>-3.6162200000000002</v>
      </c>
      <c r="DK151" s="118">
        <v>-3.6924800000000002</v>
      </c>
      <c r="DL151" s="118">
        <v>-3.7704399999999998</v>
      </c>
      <c r="DM151" s="118">
        <v>-3.8506800000000001</v>
      </c>
      <c r="DN151" s="118">
        <v>-3.9337800000000001</v>
      </c>
      <c r="DO151" s="118">
        <v>-4.0203100000000003</v>
      </c>
      <c r="DP151" s="118">
        <v>-4.1108599999999997</v>
      </c>
      <c r="DQ151" s="118">
        <v>-4.20601</v>
      </c>
      <c r="DR151" s="118">
        <v>-4.3063599999999997</v>
      </c>
      <c r="DS151" s="118">
        <v>-4.4124699999999999</v>
      </c>
      <c r="DT151" s="118">
        <v>-4.52494</v>
      </c>
      <c r="DU151" s="118">
        <v>-4.6443500000000002</v>
      </c>
      <c r="DV151" s="118">
        <v>-4.7712700000000003</v>
      </c>
      <c r="DW151" s="118">
        <v>-4.9063100000000004</v>
      </c>
      <c r="DX151" s="118">
        <v>-5.05</v>
      </c>
      <c r="DY151" s="118">
        <v>-5.2029300000000003</v>
      </c>
      <c r="DZ151" s="118">
        <v>-5.3656600000000001</v>
      </c>
      <c r="EA151" s="118">
        <v>-5.5387399999999998</v>
      </c>
      <c r="EB151" s="118">
        <v>-5.7227300000000003</v>
      </c>
      <c r="EC151" s="118">
        <v>-5.9181600000000003</v>
      </c>
      <c r="ED151" s="118">
        <v>-6.1255600000000001</v>
      </c>
      <c r="EE151" s="118">
        <v>-6.3454499999999996</v>
      </c>
      <c r="EF151" s="118">
        <v>-6.5783300000000002</v>
      </c>
      <c r="EG151" s="118">
        <v>-6.8247</v>
      </c>
      <c r="EH151" s="118">
        <v>-7.0850499999999998</v>
      </c>
      <c r="EI151" s="118">
        <v>-7.35982</v>
      </c>
      <c r="EJ151" s="118">
        <v>-7.6494799999999996</v>
      </c>
      <c r="EK151" s="118">
        <v>-7.9544199999999998</v>
      </c>
      <c r="EL151" s="118">
        <v>-8.27501</v>
      </c>
      <c r="EM151" s="118">
        <v>-8.6115600000000008</v>
      </c>
      <c r="EN151" s="118">
        <v>-8.9643300000000004</v>
      </c>
      <c r="EO151" s="118">
        <v>-9.3335399999999993</v>
      </c>
      <c r="EP151" s="118">
        <v>-9.7192900000000009</v>
      </c>
      <c r="EQ151" s="118">
        <v>-10.12162</v>
      </c>
      <c r="ER151" s="118">
        <v>-10.540480000000001</v>
      </c>
      <c r="ES151" s="118">
        <v>-10.9757</v>
      </c>
      <c r="ET151" s="118">
        <v>-11.42699</v>
      </c>
      <c r="EU151" s="118">
        <v>-11.89396</v>
      </c>
      <c r="EV151" s="118">
        <v>-12.376099999999999</v>
      </c>
      <c r="EW151" s="118">
        <v>-12.872769999999999</v>
      </c>
      <c r="EX151" s="118">
        <v>-13.38321</v>
      </c>
      <c r="EY151" s="118">
        <v>-13.90659</v>
      </c>
      <c r="EZ151" s="118">
        <v>-14.441940000000001</v>
      </c>
      <c r="FA151" s="118">
        <v>-14.98822</v>
      </c>
      <c r="FB151" s="118">
        <v>-15.54439</v>
      </c>
      <c r="FC151" s="118">
        <v>-16.109259999999999</v>
      </c>
      <c r="FD151" s="118">
        <v>-16.681699999999999</v>
      </c>
      <c r="FE151" s="118">
        <v>-17.260539999999999</v>
      </c>
      <c r="FF151" s="118">
        <v>-17.8446</v>
      </c>
      <c r="FG151" s="118">
        <v>-18.432770000000001</v>
      </c>
      <c r="FH151" s="118">
        <v>-19.02403</v>
      </c>
      <c r="FI151" s="118">
        <v>-19.617380000000001</v>
      </c>
      <c r="FJ151" s="118">
        <v>-20.211960000000001</v>
      </c>
      <c r="FK151" s="118">
        <v>-20.807040000000001</v>
      </c>
      <c r="FL151" s="118">
        <v>-21.402059999999999</v>
      </c>
      <c r="FM151" s="118">
        <v>-21.996680000000001</v>
      </c>
      <c r="FN151" s="118">
        <v>-22.59083</v>
      </c>
      <c r="FO151" s="118">
        <v>-23.184850000000001</v>
      </c>
      <c r="FP151" s="118">
        <v>-23.779610000000002</v>
      </c>
      <c r="FQ151" s="118">
        <v>-24.37679</v>
      </c>
      <c r="FR151" s="118">
        <v>-24.979189999999999</v>
      </c>
      <c r="FS151" s="118">
        <v>-25.59111</v>
      </c>
      <c r="FT151" s="118">
        <v>-26.219460000000002</v>
      </c>
      <c r="FU151" s="118">
        <v>-26.875019999999999</v>
      </c>
      <c r="FV151" s="118">
        <v>-27.574809999999999</v>
      </c>
      <c r="FW151" s="118">
        <v>-28.34648</v>
      </c>
      <c r="FX151" s="118">
        <v>-29.236719999999998</v>
      </c>
      <c r="FY151" s="118">
        <v>-30.329229999999999</v>
      </c>
      <c r="FZ151" s="227">
        <v>-19.116666666666667</v>
      </c>
    </row>
    <row r="152" spans="1:182">
      <c r="A152" s="226">
        <v>-35</v>
      </c>
      <c r="B152" s="118">
        <v>65.180859999999996</v>
      </c>
      <c r="C152" s="118">
        <v>63.479340000000001</v>
      </c>
      <c r="D152" s="118">
        <v>61.889940000000003</v>
      </c>
      <c r="E152" s="118">
        <v>60.408610000000003</v>
      </c>
      <c r="F152" s="118">
        <v>59.030850000000001</v>
      </c>
      <c r="G152" s="118">
        <v>57.75188</v>
      </c>
      <c r="H152" s="118">
        <v>56.566740000000003</v>
      </c>
      <c r="I152" s="118">
        <v>55.47045</v>
      </c>
      <c r="J152" s="118">
        <v>54.458039999999997</v>
      </c>
      <c r="K152" s="118">
        <v>53.524650000000001</v>
      </c>
      <c r="L152" s="118">
        <v>52.665570000000002</v>
      </c>
      <c r="M152" s="118">
        <v>51.876249999999999</v>
      </c>
      <c r="N152" s="118">
        <v>51.152299999999997</v>
      </c>
      <c r="O152" s="118">
        <v>50.489550000000001</v>
      </c>
      <c r="P152" s="118">
        <v>49.883980000000001</v>
      </c>
      <c r="Q152" s="118">
        <v>49.331769999999999</v>
      </c>
      <c r="R152" s="118">
        <v>48.829279999999997</v>
      </c>
      <c r="S152" s="118">
        <v>48.372970000000002</v>
      </c>
      <c r="T152" s="118">
        <v>47.959490000000002</v>
      </c>
      <c r="U152" s="118">
        <v>47.585549999999998</v>
      </c>
      <c r="V152" s="118">
        <v>47.247999999999998</v>
      </c>
      <c r="W152" s="118">
        <v>46.943730000000002</v>
      </c>
      <c r="X152" s="118">
        <v>46.669699999999999</v>
      </c>
      <c r="Y152" s="118">
        <v>46.422899999999998</v>
      </c>
      <c r="Z152" s="118">
        <v>46.200339999999997</v>
      </c>
      <c r="AA152" s="118">
        <v>45.999040000000001</v>
      </c>
      <c r="AB152" s="118">
        <v>45.816000000000003</v>
      </c>
      <c r="AC152" s="118">
        <v>45.648229999999998</v>
      </c>
      <c r="AD152" s="118">
        <v>45.492690000000003</v>
      </c>
      <c r="AE152" s="118">
        <v>45.346330000000002</v>
      </c>
      <c r="AF152" s="118">
        <v>45.206040000000002</v>
      </c>
      <c r="AG152" s="118">
        <v>45.068689999999997</v>
      </c>
      <c r="AH152" s="118">
        <v>44.931130000000003</v>
      </c>
      <c r="AI152" s="118">
        <v>44.790140000000001</v>
      </c>
      <c r="AJ152" s="118">
        <v>44.642499999999998</v>
      </c>
      <c r="AK152" s="118">
        <v>44.484929999999999</v>
      </c>
      <c r="AL152" s="118">
        <v>44.314140000000002</v>
      </c>
      <c r="AM152" s="118">
        <v>44.126779999999997</v>
      </c>
      <c r="AN152" s="118">
        <v>43.91948</v>
      </c>
      <c r="AO152" s="118">
        <v>43.688800000000001</v>
      </c>
      <c r="AP152" s="118">
        <v>43.431260000000002</v>
      </c>
      <c r="AQ152" s="118">
        <v>43.143300000000004</v>
      </c>
      <c r="AR152" s="118">
        <v>42.821289999999998</v>
      </c>
      <c r="AS152" s="118">
        <v>42.46152</v>
      </c>
      <c r="AT152" s="118">
        <v>42.060189999999999</v>
      </c>
      <c r="AU152" s="118">
        <v>41.613379999999999</v>
      </c>
      <c r="AV152" s="118">
        <v>41.117100000000001</v>
      </c>
      <c r="AW152" s="118">
        <v>40.56729</v>
      </c>
      <c r="AX152" s="118">
        <v>39.959870000000002</v>
      </c>
      <c r="AY152" s="118">
        <v>39.29083</v>
      </c>
      <c r="AZ152" s="118">
        <v>38.556260000000002</v>
      </c>
      <c r="BA152" s="118">
        <v>37.752580000000002</v>
      </c>
      <c r="BB152" s="118">
        <v>36.876609999999999</v>
      </c>
      <c r="BC152" s="118">
        <v>35.925820000000002</v>
      </c>
      <c r="BD152" s="118">
        <v>34.898499999999999</v>
      </c>
      <c r="BE152" s="118">
        <v>33.794069999999998</v>
      </c>
      <c r="BF152" s="118">
        <v>32.61327</v>
      </c>
      <c r="BG152" s="118">
        <v>31.358429999999998</v>
      </c>
      <c r="BH152" s="118">
        <v>30.033660000000001</v>
      </c>
      <c r="BI152" s="118">
        <v>28.644909999999999</v>
      </c>
      <c r="BJ152" s="118">
        <v>27.20008</v>
      </c>
      <c r="BK152" s="118">
        <v>25.708919999999999</v>
      </c>
      <c r="BL152" s="118">
        <v>24.182790000000001</v>
      </c>
      <c r="BM152" s="118">
        <v>22.634370000000001</v>
      </c>
      <c r="BN152" s="118">
        <v>21.07714</v>
      </c>
      <c r="BO152" s="118">
        <v>19.524920000000002</v>
      </c>
      <c r="BP152" s="118">
        <v>17.991320000000002</v>
      </c>
      <c r="BQ152" s="118">
        <v>16.4892</v>
      </c>
      <c r="BR152" s="118">
        <v>15.030200000000001</v>
      </c>
      <c r="BS152" s="118">
        <v>13.6244</v>
      </c>
      <c r="BT152" s="118">
        <v>12.28007</v>
      </c>
      <c r="BU152" s="118">
        <v>11.003579999999999</v>
      </c>
      <c r="BV152" s="118">
        <v>9.7993900000000007</v>
      </c>
      <c r="BW152" s="118">
        <v>8.6701499999999996</v>
      </c>
      <c r="BX152" s="118">
        <v>7.61686</v>
      </c>
      <c r="BY152" s="118">
        <v>6.6391499999999999</v>
      </c>
      <c r="BZ152" s="118">
        <v>5.73543</v>
      </c>
      <c r="CA152" s="118">
        <v>4.9032200000000001</v>
      </c>
      <c r="CB152" s="118">
        <v>4.1393399999999998</v>
      </c>
      <c r="CC152" s="118">
        <v>3.4400900000000001</v>
      </c>
      <c r="CD152" s="118">
        <v>2.8014800000000002</v>
      </c>
      <c r="CE152" s="118">
        <v>2.21936</v>
      </c>
      <c r="CF152" s="118">
        <v>1.6895100000000001</v>
      </c>
      <c r="CG152" s="118">
        <v>1.2077899999999999</v>
      </c>
      <c r="CH152" s="118">
        <v>0.7702</v>
      </c>
      <c r="CI152" s="118">
        <v>0.37287999999999999</v>
      </c>
      <c r="CJ152" s="118">
        <v>1.2189999999999999E-2</v>
      </c>
      <c r="CK152" s="118">
        <v>-0.31528</v>
      </c>
      <c r="CL152" s="118">
        <v>-0.61270999999999998</v>
      </c>
      <c r="CM152" s="118">
        <v>-0.88300999999999996</v>
      </c>
      <c r="CN152" s="119">
        <v>-1.1286700000000001</v>
      </c>
      <c r="CO152" s="118">
        <v>-1.3526199999999999</v>
      </c>
      <c r="CP152" s="118">
        <v>-1.55687</v>
      </c>
      <c r="CQ152" s="118">
        <v>-1.74346</v>
      </c>
      <c r="CR152" s="118">
        <v>-1.91425</v>
      </c>
      <c r="CS152" s="118">
        <v>-2.07091</v>
      </c>
      <c r="CT152" s="118">
        <v>-2.2149899999999998</v>
      </c>
      <c r="CU152" s="118">
        <v>-2.3478500000000002</v>
      </c>
      <c r="CV152" s="118">
        <v>-2.4707599999999998</v>
      </c>
      <c r="CW152" s="118">
        <v>-2.5848499999999999</v>
      </c>
      <c r="CX152" s="118">
        <v>-2.6911800000000001</v>
      </c>
      <c r="CY152" s="118">
        <v>-2.7906900000000001</v>
      </c>
      <c r="CZ152" s="118">
        <v>-2.8842500000000002</v>
      </c>
      <c r="DA152" s="118">
        <v>-2.9726599999999999</v>
      </c>
      <c r="DB152" s="118">
        <v>-3.0566800000000001</v>
      </c>
      <c r="DC152" s="118">
        <v>-3.1370100000000001</v>
      </c>
      <c r="DD152" s="118">
        <v>-3.2143199999999998</v>
      </c>
      <c r="DE152" s="118">
        <v>-3.2892199999999998</v>
      </c>
      <c r="DF152" s="118">
        <v>-3.3623400000000001</v>
      </c>
      <c r="DG152" s="118">
        <v>-3.4342600000000001</v>
      </c>
      <c r="DH152" s="118">
        <v>-3.5055399999999999</v>
      </c>
      <c r="DI152" s="118">
        <v>-3.5767500000000001</v>
      </c>
      <c r="DJ152" s="118">
        <v>-3.6484399999999999</v>
      </c>
      <c r="DK152" s="118">
        <v>-3.7211599999999998</v>
      </c>
      <c r="DL152" s="118">
        <v>-3.7954699999999999</v>
      </c>
      <c r="DM152" s="118">
        <v>-3.8719000000000001</v>
      </c>
      <c r="DN152" s="118">
        <v>-3.9510200000000002</v>
      </c>
      <c r="DO152" s="118">
        <v>-4.0333699999999997</v>
      </c>
      <c r="DP152" s="118">
        <v>-4.1195199999999996</v>
      </c>
      <c r="DQ152" s="118">
        <v>-4.2100200000000001</v>
      </c>
      <c r="DR152" s="118">
        <v>-4.3054300000000003</v>
      </c>
      <c r="DS152" s="118">
        <v>-4.4063400000000001</v>
      </c>
      <c r="DT152" s="118">
        <v>-4.5132899999999996</v>
      </c>
      <c r="DU152" s="118">
        <v>-4.6268700000000003</v>
      </c>
      <c r="DV152" s="118">
        <v>-4.74763</v>
      </c>
      <c r="DW152" s="118">
        <v>-4.8761400000000004</v>
      </c>
      <c r="DX152" s="118">
        <v>-5.0129599999999996</v>
      </c>
      <c r="DY152" s="118">
        <v>-5.1586499999999997</v>
      </c>
      <c r="DZ152" s="118">
        <v>-5.3137600000000003</v>
      </c>
      <c r="EA152" s="118">
        <v>-5.4788600000000001</v>
      </c>
      <c r="EB152" s="118">
        <v>-5.6544800000000004</v>
      </c>
      <c r="EC152" s="118">
        <v>-5.8411600000000004</v>
      </c>
      <c r="ED152" s="118">
        <v>-6.0394199999999998</v>
      </c>
      <c r="EE152" s="118">
        <v>-6.24979</v>
      </c>
      <c r="EF152" s="118">
        <v>-6.4727699999999997</v>
      </c>
      <c r="EG152" s="118">
        <v>-6.7088299999999998</v>
      </c>
      <c r="EH152" s="118">
        <v>-6.9584999999999999</v>
      </c>
      <c r="EI152" s="118">
        <v>-7.2221900000000003</v>
      </c>
      <c r="EJ152" s="118">
        <v>-7.5003700000000002</v>
      </c>
      <c r="EK152" s="118">
        <v>-7.7934200000000002</v>
      </c>
      <c r="EL152" s="118">
        <v>-8.1017100000000006</v>
      </c>
      <c r="EM152" s="118">
        <v>-8.4255499999999994</v>
      </c>
      <c r="EN152" s="118">
        <v>-8.7651900000000005</v>
      </c>
      <c r="EO152" s="118">
        <v>-9.1208299999999998</v>
      </c>
      <c r="EP152" s="118">
        <v>-9.4925800000000002</v>
      </c>
      <c r="EQ152" s="118">
        <v>-9.8804700000000008</v>
      </c>
      <c r="ER152" s="118">
        <v>-10.28444</v>
      </c>
      <c r="ES152" s="118">
        <v>-10.704319999999999</v>
      </c>
      <c r="ET152" s="118">
        <v>-11.139810000000001</v>
      </c>
      <c r="EU152" s="118">
        <v>-11.59052</v>
      </c>
      <c r="EV152" s="118">
        <v>-12.05597</v>
      </c>
      <c r="EW152" s="118">
        <v>-12.535500000000001</v>
      </c>
      <c r="EX152" s="118">
        <v>-13.02839</v>
      </c>
      <c r="EY152" s="118">
        <v>-13.53379</v>
      </c>
      <c r="EZ152" s="118">
        <v>-14.05078</v>
      </c>
      <c r="FA152" s="118">
        <v>-14.578340000000001</v>
      </c>
      <c r="FB152" s="118">
        <v>-15.115449999999999</v>
      </c>
      <c r="FC152" s="118">
        <v>-15.660970000000001</v>
      </c>
      <c r="FD152" s="118">
        <v>-16.213799999999999</v>
      </c>
      <c r="FE152" s="118">
        <v>-16.77281</v>
      </c>
      <c r="FF152" s="118">
        <v>-17.336880000000001</v>
      </c>
      <c r="FG152" s="118">
        <v>-17.904949999999999</v>
      </c>
      <c r="FH152" s="118">
        <v>-18.476009999999999</v>
      </c>
      <c r="FI152" s="118">
        <v>-19.049130000000002</v>
      </c>
      <c r="FJ152" s="118">
        <v>-19.62349</v>
      </c>
      <c r="FK152" s="118">
        <v>-20.19839</v>
      </c>
      <c r="FL152" s="118">
        <v>-20.773299999999999</v>
      </c>
      <c r="FM152" s="118">
        <v>-21.347899999999999</v>
      </c>
      <c r="FN152" s="118">
        <v>-21.9221</v>
      </c>
      <c r="FO152" s="118">
        <v>-22.49624</v>
      </c>
      <c r="FP152" s="118">
        <v>-23.071100000000001</v>
      </c>
      <c r="FQ152" s="118">
        <v>-23.648289999999999</v>
      </c>
      <c r="FR152" s="118">
        <v>-24.230440000000002</v>
      </c>
      <c r="FS152" s="118">
        <v>-24.8216</v>
      </c>
      <c r="FT152" s="118">
        <v>-25.428339999999999</v>
      </c>
      <c r="FU152" s="118">
        <v>-26.060880000000001</v>
      </c>
      <c r="FV152" s="118">
        <v>-26.735440000000001</v>
      </c>
      <c r="FW152" s="118">
        <v>-27.478449999999999</v>
      </c>
      <c r="FX152" s="118">
        <v>-28.334720000000001</v>
      </c>
      <c r="FY152" s="118">
        <v>-29.384899999999998</v>
      </c>
      <c r="FZ152" s="227">
        <v>-18.116666666666667</v>
      </c>
    </row>
    <row r="153" spans="1:182">
      <c r="A153" s="226">
        <v>-34</v>
      </c>
      <c r="B153" s="118">
        <v>64.180869999999999</v>
      </c>
      <c r="C153" s="118">
        <v>62.488849999999999</v>
      </c>
      <c r="D153" s="118">
        <v>60.909779999999998</v>
      </c>
      <c r="E153" s="118">
        <v>59.43927</v>
      </c>
      <c r="F153" s="118">
        <v>58.072569999999999</v>
      </c>
      <c r="G153" s="118">
        <v>56.804679999999998</v>
      </c>
      <c r="H153" s="118">
        <v>55.630499999999998</v>
      </c>
      <c r="I153" s="118">
        <v>54.544919999999998</v>
      </c>
      <c r="J153" s="118">
        <v>53.54289</v>
      </c>
      <c r="K153" s="118">
        <v>52.619489999999999</v>
      </c>
      <c r="L153" s="118">
        <v>51.769959999999998</v>
      </c>
      <c r="M153" s="118">
        <v>50.98977</v>
      </c>
      <c r="N153" s="118">
        <v>50.274520000000003</v>
      </c>
      <c r="O153" s="118">
        <v>49.620040000000003</v>
      </c>
      <c r="P153" s="118">
        <v>49.022370000000002</v>
      </c>
      <c r="Q153" s="118">
        <v>48.477710000000002</v>
      </c>
      <c r="R153" s="118">
        <v>47.98245</v>
      </c>
      <c r="S153" s="118">
        <v>47.53313</v>
      </c>
      <c r="T153" s="118">
        <v>47.126399999999997</v>
      </c>
      <c r="U153" s="118">
        <v>46.759050000000002</v>
      </c>
      <c r="V153" s="118">
        <v>46.427970000000002</v>
      </c>
      <c r="W153" s="118">
        <v>46.130099999999999</v>
      </c>
      <c r="X153" s="118">
        <v>45.862439999999999</v>
      </c>
      <c r="Y153" s="118">
        <v>45.622039999999998</v>
      </c>
      <c r="Z153" s="118">
        <v>45.40596</v>
      </c>
      <c r="AA153" s="118">
        <v>45.211239999999997</v>
      </c>
      <c r="AB153" s="118">
        <v>45.034950000000002</v>
      </c>
      <c r="AC153" s="118">
        <v>44.874099999999999</v>
      </c>
      <c r="AD153" s="118">
        <v>44.725720000000003</v>
      </c>
      <c r="AE153" s="118">
        <v>44.586750000000002</v>
      </c>
      <c r="AF153" s="118">
        <v>44.454149999999998</v>
      </c>
      <c r="AG153" s="118">
        <v>44.324800000000003</v>
      </c>
      <c r="AH153" s="118">
        <v>44.195549999999997</v>
      </c>
      <c r="AI153" s="118">
        <v>44.06324</v>
      </c>
      <c r="AJ153" s="118">
        <v>43.924619999999997</v>
      </c>
      <c r="AK153" s="118">
        <v>43.77646</v>
      </c>
      <c r="AL153" s="118">
        <v>43.615459999999999</v>
      </c>
      <c r="AM153" s="118">
        <v>43.438290000000002</v>
      </c>
      <c r="AN153" s="118">
        <v>43.241570000000003</v>
      </c>
      <c r="AO153" s="118">
        <v>43.02187</v>
      </c>
      <c r="AP153" s="118">
        <v>42.775689999999997</v>
      </c>
      <c r="AQ153" s="118">
        <v>42.499490000000002</v>
      </c>
      <c r="AR153" s="118">
        <v>42.189610000000002</v>
      </c>
      <c r="AS153" s="118">
        <v>41.842309999999998</v>
      </c>
      <c r="AT153" s="118">
        <v>41.453760000000003</v>
      </c>
      <c r="AU153" s="118">
        <v>41.020020000000002</v>
      </c>
      <c r="AV153" s="118">
        <v>40.536999999999999</v>
      </c>
      <c r="AW153" s="118">
        <v>40.000590000000003</v>
      </c>
      <c r="AX153" s="118">
        <v>39.406610000000001</v>
      </c>
      <c r="AY153" s="118">
        <v>38.750959999999999</v>
      </c>
      <c r="AZ153" s="118">
        <v>38.029589999999999</v>
      </c>
      <c r="BA153" s="118">
        <v>37.238819999999997</v>
      </c>
      <c r="BB153" s="118">
        <v>36.375300000000003</v>
      </c>
      <c r="BC153" s="118">
        <v>35.436360000000001</v>
      </c>
      <c r="BD153" s="118">
        <v>34.420180000000002</v>
      </c>
      <c r="BE153" s="118">
        <v>33.32602</v>
      </c>
      <c r="BF153" s="118">
        <v>32.154539999999997</v>
      </c>
      <c r="BG153" s="118">
        <v>30.90803</v>
      </c>
      <c r="BH153" s="118">
        <v>29.59057</v>
      </c>
      <c r="BI153" s="118">
        <v>28.208159999999999</v>
      </c>
      <c r="BJ153" s="118">
        <v>26.76886</v>
      </c>
      <c r="BK153" s="118">
        <v>25.282599999999999</v>
      </c>
      <c r="BL153" s="118">
        <v>23.760960000000001</v>
      </c>
      <c r="BM153" s="118">
        <v>22.216899999999999</v>
      </c>
      <c r="BN153" s="118">
        <v>20.66422</v>
      </c>
      <c r="BO153" s="118">
        <v>19.11703</v>
      </c>
      <c r="BP153" s="118">
        <v>17.589189999999999</v>
      </c>
      <c r="BQ153" s="118">
        <v>16.09376</v>
      </c>
      <c r="BR153" s="118">
        <v>14.64256</v>
      </c>
      <c r="BS153" s="118">
        <v>13.24573</v>
      </c>
      <c r="BT153" s="118">
        <v>11.91156</v>
      </c>
      <c r="BU153" s="118">
        <v>10.646369999999999</v>
      </c>
      <c r="BV153" s="118">
        <v>9.4544800000000002</v>
      </c>
      <c r="BW153" s="118">
        <v>8.3384099999999997</v>
      </c>
      <c r="BX153" s="118">
        <v>7.2989899999999999</v>
      </c>
      <c r="BY153" s="118">
        <v>6.3356599999999998</v>
      </c>
      <c r="BZ153" s="118">
        <v>5.4466299999999999</v>
      </c>
      <c r="CA153" s="118">
        <v>4.6292400000000002</v>
      </c>
      <c r="CB153" s="118">
        <v>3.88015</v>
      </c>
      <c r="CC153" s="118">
        <v>3.1955200000000001</v>
      </c>
      <c r="CD153" s="118">
        <v>2.5712199999999998</v>
      </c>
      <c r="CE153" s="118">
        <v>2.0030199999999998</v>
      </c>
      <c r="CF153" s="118">
        <v>1.4865999999999999</v>
      </c>
      <c r="CG153" s="118">
        <v>1.01779</v>
      </c>
      <c r="CH153" s="118">
        <v>0.59250000000000003</v>
      </c>
      <c r="CI153" s="118">
        <v>0.20687</v>
      </c>
      <c r="CJ153" s="118">
        <v>-0.14274999999999999</v>
      </c>
      <c r="CK153" s="118">
        <v>-0.45978000000000002</v>
      </c>
      <c r="CL153" s="118">
        <v>-0.74739</v>
      </c>
      <c r="CM153" s="118">
        <v>-1.0084900000000001</v>
      </c>
      <c r="CN153" s="119">
        <v>-1.24553</v>
      </c>
      <c r="CO153" s="118">
        <v>-1.46143</v>
      </c>
      <c r="CP153" s="118">
        <v>-1.6581699999999999</v>
      </c>
      <c r="CQ153" s="118">
        <v>-1.8377600000000001</v>
      </c>
      <c r="CR153" s="118">
        <v>-2.0020199999999999</v>
      </c>
      <c r="CS153" s="118">
        <v>-2.1526299999999998</v>
      </c>
      <c r="CT153" s="118">
        <v>-2.2910599999999999</v>
      </c>
      <c r="CU153" s="118">
        <v>-2.41866</v>
      </c>
      <c r="CV153" s="118">
        <v>-2.53667</v>
      </c>
      <c r="CW153" s="118">
        <v>-2.6461899999999998</v>
      </c>
      <c r="CX153" s="118">
        <v>-2.74823</v>
      </c>
      <c r="CY153" s="118">
        <v>-2.8437199999999998</v>
      </c>
      <c r="CZ153" s="118">
        <v>-2.9334899999999999</v>
      </c>
      <c r="DA153" s="118">
        <v>-3.0183300000000002</v>
      </c>
      <c r="DB153" s="118">
        <v>-3.0989399999999998</v>
      </c>
      <c r="DC153" s="118">
        <v>-3.1760100000000002</v>
      </c>
      <c r="DD153" s="118">
        <v>-3.2501799999999998</v>
      </c>
      <c r="DE153" s="118">
        <v>-3.3220299999999998</v>
      </c>
      <c r="DF153" s="118">
        <v>-3.3921600000000001</v>
      </c>
      <c r="DG153" s="118">
        <v>-3.4611100000000001</v>
      </c>
      <c r="DH153" s="118">
        <v>-3.5294300000000001</v>
      </c>
      <c r="DI153" s="118">
        <v>-3.5976499999999998</v>
      </c>
      <c r="DJ153" s="118">
        <v>-3.66629</v>
      </c>
      <c r="DK153" s="118">
        <v>-3.7358799999999999</v>
      </c>
      <c r="DL153" s="118">
        <v>-3.8069500000000001</v>
      </c>
      <c r="DM153" s="118">
        <v>-3.88</v>
      </c>
      <c r="DN153" s="118">
        <v>-3.9555600000000002</v>
      </c>
      <c r="DO153" s="118">
        <v>-4.0341699999999996</v>
      </c>
      <c r="DP153" s="118">
        <v>-4.1163600000000002</v>
      </c>
      <c r="DQ153" s="118">
        <v>-4.2026500000000002</v>
      </c>
      <c r="DR153" s="118">
        <v>-4.2935999999999996</v>
      </c>
      <c r="DS153" s="118">
        <v>-4.3897399999999998</v>
      </c>
      <c r="DT153" s="118">
        <v>-4.4916299999999998</v>
      </c>
      <c r="DU153" s="118">
        <v>-4.5998200000000002</v>
      </c>
      <c r="DV153" s="118">
        <v>-4.7148399999999997</v>
      </c>
      <c r="DW153" s="118">
        <v>-4.83725</v>
      </c>
      <c r="DX153" s="118">
        <v>-4.9676099999999996</v>
      </c>
      <c r="DY153" s="118">
        <v>-5.1064600000000002</v>
      </c>
      <c r="DZ153" s="118">
        <v>-5.2543499999999996</v>
      </c>
      <c r="EA153" s="118">
        <v>-5.4118300000000001</v>
      </c>
      <c r="EB153" s="118">
        <v>-5.5794300000000003</v>
      </c>
      <c r="EC153" s="118">
        <v>-5.7576700000000001</v>
      </c>
      <c r="ED153" s="118">
        <v>-5.9470999999999998</v>
      </c>
      <c r="EE153" s="118">
        <v>-6.1482299999999999</v>
      </c>
      <c r="EF153" s="118">
        <v>-6.3615399999999998</v>
      </c>
      <c r="EG153" s="118">
        <v>-6.58751</v>
      </c>
      <c r="EH153" s="118">
        <v>-6.8266799999999996</v>
      </c>
      <c r="EI153" s="118">
        <v>-7.07944</v>
      </c>
      <c r="EJ153" s="118">
        <v>-7.3462500000000004</v>
      </c>
      <c r="EK153" s="118">
        <v>-7.62751</v>
      </c>
      <c r="EL153" s="118">
        <v>-7.9235600000000002</v>
      </c>
      <c r="EM153" s="118">
        <v>-8.2347099999999998</v>
      </c>
      <c r="EN153" s="118">
        <v>-8.5612100000000009</v>
      </c>
      <c r="EO153" s="118">
        <v>-8.9032599999999995</v>
      </c>
      <c r="EP153" s="118">
        <v>-9.2609600000000007</v>
      </c>
      <c r="EQ153" s="118">
        <v>-9.6343200000000007</v>
      </c>
      <c r="ER153" s="118">
        <v>-10.023289999999999</v>
      </c>
      <c r="ES153" s="118">
        <v>-10.4277</v>
      </c>
      <c r="ET153" s="118">
        <v>-10.84726</v>
      </c>
      <c r="EU153" s="118">
        <v>-11.28158</v>
      </c>
      <c r="EV153" s="118">
        <v>-11.730169999999999</v>
      </c>
      <c r="EW153" s="118">
        <v>-12.192410000000001</v>
      </c>
      <c r="EX153" s="118">
        <v>-12.667579999999999</v>
      </c>
      <c r="EY153" s="118">
        <v>-13.154859999999999</v>
      </c>
      <c r="EZ153" s="118">
        <v>-13.65335</v>
      </c>
      <c r="FA153" s="118">
        <v>-14.16207</v>
      </c>
      <c r="FB153" s="118">
        <v>-14.680020000000001</v>
      </c>
      <c r="FC153" s="118">
        <v>-15.20613</v>
      </c>
      <c r="FD153" s="118">
        <v>-15.7393</v>
      </c>
      <c r="FE153" s="118">
        <v>-16.278469999999999</v>
      </c>
      <c r="FF153" s="118">
        <v>-16.822579999999999</v>
      </c>
      <c r="FG153" s="118">
        <v>-17.37059</v>
      </c>
      <c r="FH153" s="118">
        <v>-17.921569999999999</v>
      </c>
      <c r="FI153" s="118">
        <v>-18.474599999999999</v>
      </c>
      <c r="FJ153" s="118">
        <v>-19.028929999999999</v>
      </c>
      <c r="FK153" s="118">
        <v>-19.583870000000001</v>
      </c>
      <c r="FL153" s="118">
        <v>-20.138929999999998</v>
      </c>
      <c r="FM153" s="118">
        <v>-20.6938</v>
      </c>
      <c r="FN153" s="118">
        <v>-21.2484</v>
      </c>
      <c r="FO153" s="118">
        <v>-21.80301</v>
      </c>
      <c r="FP153" s="118">
        <v>-22.35838</v>
      </c>
      <c r="FQ153" s="118">
        <v>-22.916</v>
      </c>
      <c r="FR153" s="118">
        <v>-23.478349999999999</v>
      </c>
      <c r="FS153" s="118">
        <v>-24.049240000000001</v>
      </c>
      <c r="FT153" s="118">
        <v>-24.63485</v>
      </c>
      <c r="FU153" s="118">
        <v>-25.244890000000002</v>
      </c>
      <c r="FV153" s="118">
        <v>-25.894770000000001</v>
      </c>
      <c r="FW153" s="118">
        <v>-26.609670000000001</v>
      </c>
      <c r="FX153" s="118">
        <v>-27.432459999999999</v>
      </c>
      <c r="FY153" s="118">
        <v>-28.440650000000002</v>
      </c>
      <c r="FZ153" s="227">
        <v>-17.116666666666667</v>
      </c>
    </row>
    <row r="154" spans="1:182">
      <c r="A154" s="226">
        <v>-33</v>
      </c>
      <c r="B154" s="118">
        <v>63.180880000000002</v>
      </c>
      <c r="C154" s="118">
        <v>61.498869999999997</v>
      </c>
      <c r="D154" s="118">
        <v>59.930540000000001</v>
      </c>
      <c r="E154" s="118">
        <v>58.471209999999999</v>
      </c>
      <c r="F154" s="118">
        <v>57.115879999999997</v>
      </c>
      <c r="G154" s="118">
        <v>55.85933</v>
      </c>
      <c r="H154" s="118">
        <v>54.696309999999997</v>
      </c>
      <c r="I154" s="118">
        <v>53.621580000000002</v>
      </c>
      <c r="J154" s="118">
        <v>52.630020000000002</v>
      </c>
      <c r="K154" s="118">
        <v>51.716659999999997</v>
      </c>
      <c r="L154" s="118">
        <v>50.876719999999999</v>
      </c>
      <c r="M154" s="118">
        <v>50.105629999999998</v>
      </c>
      <c r="N154" s="118">
        <v>49.399030000000003</v>
      </c>
      <c r="O154" s="118">
        <v>48.752749999999999</v>
      </c>
      <c r="P154" s="118">
        <v>48.162849999999999</v>
      </c>
      <c r="Q154" s="118">
        <v>47.625590000000003</v>
      </c>
      <c r="R154" s="118">
        <v>47.137390000000003</v>
      </c>
      <c r="S154" s="118">
        <v>46.69482</v>
      </c>
      <c r="T154" s="118">
        <v>46.294600000000003</v>
      </c>
      <c r="U154" s="118">
        <v>45.93356</v>
      </c>
      <c r="V154" s="118">
        <v>45.608640000000001</v>
      </c>
      <c r="W154" s="118">
        <v>45.316830000000003</v>
      </c>
      <c r="X154" s="118">
        <v>45.055190000000003</v>
      </c>
      <c r="Y154" s="118">
        <v>44.820799999999998</v>
      </c>
      <c r="Z154" s="118">
        <v>44.610770000000002</v>
      </c>
      <c r="AA154" s="118">
        <v>44.422199999999997</v>
      </c>
      <c r="AB154" s="118">
        <v>44.252189999999999</v>
      </c>
      <c r="AC154" s="118">
        <v>44.097790000000003</v>
      </c>
      <c r="AD154" s="118">
        <v>43.956060000000001</v>
      </c>
      <c r="AE154" s="118">
        <v>43.823990000000002</v>
      </c>
      <c r="AF154" s="118">
        <v>43.698549999999997</v>
      </c>
      <c r="AG154" s="118">
        <v>43.576659999999997</v>
      </c>
      <c r="AH154" s="118">
        <v>43.455199999999998</v>
      </c>
      <c r="AI154" s="118">
        <v>43.331009999999999</v>
      </c>
      <c r="AJ154" s="118">
        <v>43.200890000000001</v>
      </c>
      <c r="AK154" s="118">
        <v>43.061590000000002</v>
      </c>
      <c r="AL154" s="118">
        <v>42.909849999999999</v>
      </c>
      <c r="AM154" s="118">
        <v>42.742339999999999</v>
      </c>
      <c r="AN154" s="118">
        <v>42.555680000000002</v>
      </c>
      <c r="AO154" s="118">
        <v>42.34646</v>
      </c>
      <c r="AP154" s="118">
        <v>42.111179999999997</v>
      </c>
      <c r="AQ154" s="118">
        <v>41.846269999999997</v>
      </c>
      <c r="AR154" s="118">
        <v>41.548079999999999</v>
      </c>
      <c r="AS154" s="118">
        <v>41.212859999999999</v>
      </c>
      <c r="AT154" s="118">
        <v>40.836730000000003</v>
      </c>
      <c r="AU154" s="118">
        <v>40.415700000000001</v>
      </c>
      <c r="AV154" s="118">
        <v>39.945650000000001</v>
      </c>
      <c r="AW154" s="118">
        <v>39.422400000000003</v>
      </c>
      <c r="AX154" s="118">
        <v>38.84169</v>
      </c>
      <c r="AY154" s="118">
        <v>38.199300000000001</v>
      </c>
      <c r="AZ154" s="118">
        <v>37.491109999999999</v>
      </c>
      <c r="BA154" s="118">
        <v>36.713299999999997</v>
      </c>
      <c r="BB154" s="118">
        <v>35.862400000000001</v>
      </c>
      <c r="BC154" s="118">
        <v>34.935589999999998</v>
      </c>
      <c r="BD154" s="118">
        <v>33.930909999999997</v>
      </c>
      <c r="BE154" s="118">
        <v>32.847540000000002</v>
      </c>
      <c r="BF154" s="118">
        <v>31.686039999999998</v>
      </c>
      <c r="BG154" s="118">
        <v>30.44866</v>
      </c>
      <c r="BH154" s="118">
        <v>29.13946</v>
      </c>
      <c r="BI154" s="118">
        <v>27.764530000000001</v>
      </c>
      <c r="BJ154" s="118">
        <v>26.33203</v>
      </c>
      <c r="BK154" s="118">
        <v>24.8521</v>
      </c>
      <c r="BL154" s="118">
        <v>23.33653</v>
      </c>
      <c r="BM154" s="118">
        <v>21.798559999999998</v>
      </c>
      <c r="BN154" s="118">
        <v>20.25226</v>
      </c>
      <c r="BO154" s="118">
        <v>18.712</v>
      </c>
      <c r="BP154" s="118">
        <v>17.191870000000002</v>
      </c>
      <c r="BQ154" s="118">
        <v>15.705120000000001</v>
      </c>
      <c r="BR154" s="118">
        <v>14.26366</v>
      </c>
      <c r="BS154" s="118">
        <v>12.877700000000001</v>
      </c>
      <c r="BT154" s="118">
        <v>11.55551</v>
      </c>
      <c r="BU154" s="118">
        <v>10.3033</v>
      </c>
      <c r="BV154" s="118">
        <v>9.1252899999999997</v>
      </c>
      <c r="BW154" s="118">
        <v>8.0237999999999996</v>
      </c>
      <c r="BX154" s="118">
        <v>6.9995099999999999</v>
      </c>
      <c r="BY154" s="118">
        <v>6.0516399999999999</v>
      </c>
      <c r="BZ154" s="118">
        <v>5.1782300000000001</v>
      </c>
      <c r="CA154" s="118">
        <v>4.3764500000000002</v>
      </c>
      <c r="CB154" s="118">
        <v>3.6427800000000001</v>
      </c>
      <c r="CC154" s="118">
        <v>2.9732599999999998</v>
      </c>
      <c r="CD154" s="118">
        <v>2.3636599999999999</v>
      </c>
      <c r="CE154" s="118">
        <v>1.8096300000000001</v>
      </c>
      <c r="CF154" s="118">
        <v>1.3068</v>
      </c>
      <c r="CG154" s="118">
        <v>0.85096000000000005</v>
      </c>
      <c r="CH154" s="118">
        <v>0.43797999999999998</v>
      </c>
      <c r="CI154" s="118">
        <v>6.3979999999999995E-2</v>
      </c>
      <c r="CJ154" s="118">
        <v>-0.27467999999999998</v>
      </c>
      <c r="CK154" s="118">
        <v>-0.58143</v>
      </c>
      <c r="CL154" s="118">
        <v>-0.85941000000000001</v>
      </c>
      <c r="CM154" s="118">
        <v>-1.1115299999999999</v>
      </c>
      <c r="CN154" s="119">
        <v>-1.3402099999999999</v>
      </c>
      <c r="CO154" s="118">
        <v>-1.5483199999999999</v>
      </c>
      <c r="CP154" s="118">
        <v>-1.7378400000000001</v>
      </c>
      <c r="CQ154" s="118">
        <v>-1.91072</v>
      </c>
      <c r="CR154" s="118">
        <v>-2.0687700000000002</v>
      </c>
      <c r="CS154" s="118">
        <v>-2.2136100000000001</v>
      </c>
      <c r="CT154" s="118">
        <v>-2.3467199999999999</v>
      </c>
      <c r="CU154" s="118">
        <v>-2.4693900000000002</v>
      </c>
      <c r="CV154" s="118">
        <v>-2.5828199999999999</v>
      </c>
      <c r="CW154" s="118">
        <v>-2.6880999999999999</v>
      </c>
      <c r="CX154" s="118">
        <v>-2.7861899999999999</v>
      </c>
      <c r="CY154" s="118">
        <v>-2.8780000000000001</v>
      </c>
      <c r="CZ154" s="118">
        <v>-2.9643299999999999</v>
      </c>
      <c r="DA154" s="118">
        <v>-3.0459399999999999</v>
      </c>
      <c r="DB154" s="118">
        <v>-3.12351</v>
      </c>
      <c r="DC154" s="118">
        <v>-3.1976900000000001</v>
      </c>
      <c r="DD154" s="118">
        <v>-3.2690899999999998</v>
      </c>
      <c r="DE154" s="118">
        <v>-3.3382800000000001</v>
      </c>
      <c r="DF154" s="118">
        <v>-3.4058000000000002</v>
      </c>
      <c r="DG154" s="118">
        <v>-3.4721899999999999</v>
      </c>
      <c r="DH154" s="118">
        <v>-3.5379499999999999</v>
      </c>
      <c r="DI154" s="118">
        <v>-3.6036000000000001</v>
      </c>
      <c r="DJ154" s="118">
        <v>-3.6696300000000002</v>
      </c>
      <c r="DK154" s="118">
        <v>-3.7365300000000001</v>
      </c>
      <c r="DL154" s="118">
        <v>-3.8047900000000001</v>
      </c>
      <c r="DM154" s="118">
        <v>-3.8748999999999998</v>
      </c>
      <c r="DN154" s="118">
        <v>-3.9473699999999998</v>
      </c>
      <c r="DO154" s="118">
        <v>-4.0227000000000004</v>
      </c>
      <c r="DP154" s="118">
        <v>-4.1013900000000003</v>
      </c>
      <c r="DQ154" s="118">
        <v>-4.1839500000000003</v>
      </c>
      <c r="DR154" s="118">
        <v>-4.2708899999999996</v>
      </c>
      <c r="DS154" s="118">
        <v>-4.3627399999999996</v>
      </c>
      <c r="DT154" s="118">
        <v>-4.4600200000000001</v>
      </c>
      <c r="DU154" s="118">
        <v>-4.5632700000000002</v>
      </c>
      <c r="DV154" s="118">
        <v>-4.6730200000000002</v>
      </c>
      <c r="DW154" s="118">
        <v>-4.7897699999999999</v>
      </c>
      <c r="DX154" s="118">
        <v>-4.9141000000000004</v>
      </c>
      <c r="DY154" s="118">
        <v>-5.0465299999999997</v>
      </c>
      <c r="DZ154" s="118">
        <v>-5.1875900000000001</v>
      </c>
      <c r="EA154" s="118">
        <v>-5.3378199999999998</v>
      </c>
      <c r="EB154" s="118">
        <v>-5.4977499999999999</v>
      </c>
      <c r="EC154" s="118">
        <v>-5.6679000000000004</v>
      </c>
      <c r="ED154" s="118">
        <v>-5.8488100000000003</v>
      </c>
      <c r="EE154" s="118">
        <v>-6.0409600000000001</v>
      </c>
      <c r="EF154" s="118">
        <v>-6.2448499999999996</v>
      </c>
      <c r="EG154" s="118">
        <v>-6.4609699999999997</v>
      </c>
      <c r="EH154" s="118">
        <v>-6.6898099999999996</v>
      </c>
      <c r="EI154" s="118">
        <v>-6.9318099999999996</v>
      </c>
      <c r="EJ154" s="118">
        <v>-7.1873800000000001</v>
      </c>
      <c r="EK154" s="118">
        <v>-7.4569299999999998</v>
      </c>
      <c r="EL154" s="118">
        <v>-7.7408000000000001</v>
      </c>
      <c r="EM154" s="118">
        <v>-8.0393000000000008</v>
      </c>
      <c r="EN154" s="118">
        <v>-8.3526699999999998</v>
      </c>
      <c r="EO154" s="118">
        <v>-8.6811000000000007</v>
      </c>
      <c r="EP154" s="118">
        <v>-9.0246899999999997</v>
      </c>
      <c r="EQ154" s="118">
        <v>-9.3834499999999998</v>
      </c>
      <c r="ER154" s="118">
        <v>-9.75732</v>
      </c>
      <c r="ES154" s="118">
        <v>-10.14615</v>
      </c>
      <c r="ET154" s="118">
        <v>-10.54964</v>
      </c>
      <c r="EU154" s="118">
        <v>-10.967420000000001</v>
      </c>
      <c r="EV154" s="118">
        <v>-11.398999999999999</v>
      </c>
      <c r="EW154" s="118">
        <v>-11.84379</v>
      </c>
      <c r="EX154" s="118">
        <v>-12.301080000000001</v>
      </c>
      <c r="EY154" s="118">
        <v>-12.770099999999999</v>
      </c>
      <c r="EZ154" s="118">
        <v>-13.24995</v>
      </c>
      <c r="FA154" s="118">
        <v>-13.73972</v>
      </c>
      <c r="FB154" s="118">
        <v>-14.23841</v>
      </c>
      <c r="FC154" s="118">
        <v>-14.74503</v>
      </c>
      <c r="FD154" s="118">
        <v>-15.25849</v>
      </c>
      <c r="FE154" s="118">
        <v>-15.77782</v>
      </c>
      <c r="FF154" s="118">
        <v>-16.30198</v>
      </c>
      <c r="FG154" s="118">
        <v>-16.830010000000001</v>
      </c>
      <c r="FH154" s="118">
        <v>-17.360990000000001</v>
      </c>
      <c r="FI154" s="118">
        <v>-17.894079999999999</v>
      </c>
      <c r="FJ154" s="118">
        <v>-18.428529999999999</v>
      </c>
      <c r="FK154" s="118">
        <v>-18.963730000000002</v>
      </c>
      <c r="FL154" s="118">
        <v>-19.499199999999998</v>
      </c>
      <c r="FM154" s="118">
        <v>-20.03463</v>
      </c>
      <c r="FN154" s="118">
        <v>-20.569939999999999</v>
      </c>
      <c r="FO154" s="118">
        <v>-21.105370000000001</v>
      </c>
      <c r="FP154" s="118">
        <v>-21.64162</v>
      </c>
      <c r="FQ154" s="118">
        <v>-22.18009</v>
      </c>
      <c r="FR154" s="118">
        <v>-22.72307</v>
      </c>
      <c r="FS154" s="118">
        <v>-23.27413</v>
      </c>
      <c r="FT154" s="118">
        <v>-23.839099999999998</v>
      </c>
      <c r="FU154" s="118">
        <v>-24.427140000000001</v>
      </c>
      <c r="FV154" s="118">
        <v>-25.05283</v>
      </c>
      <c r="FW154" s="118">
        <v>-25.740130000000001</v>
      </c>
      <c r="FX154" s="118">
        <v>-26.529920000000001</v>
      </c>
      <c r="FY154" s="118">
        <v>-27.496469999999999</v>
      </c>
      <c r="FZ154" s="227">
        <v>-16.116666666666667</v>
      </c>
    </row>
    <row r="155" spans="1:182">
      <c r="A155" s="226">
        <v>-32</v>
      </c>
      <c r="B155" s="118">
        <v>62.180889999999998</v>
      </c>
      <c r="C155" s="118">
        <v>60.509369999999997</v>
      </c>
      <c r="D155" s="118">
        <v>58.952219999999997</v>
      </c>
      <c r="E155" s="118">
        <v>57.504440000000002</v>
      </c>
      <c r="F155" s="118">
        <v>56.160769999999999</v>
      </c>
      <c r="G155" s="118">
        <v>54.915799999999997</v>
      </c>
      <c r="H155" s="118">
        <v>53.764130000000002</v>
      </c>
      <c r="I155" s="118">
        <v>52.700409999999998</v>
      </c>
      <c r="J155" s="118">
        <v>51.719430000000003</v>
      </c>
      <c r="K155" s="118">
        <v>50.816180000000003</v>
      </c>
      <c r="L155" s="118">
        <v>49.985849999999999</v>
      </c>
      <c r="M155" s="118">
        <v>49.223860000000002</v>
      </c>
      <c r="N155" s="118">
        <v>48.525860000000002</v>
      </c>
      <c r="O155" s="118">
        <v>47.887709999999998</v>
      </c>
      <c r="P155" s="118">
        <v>47.305480000000003</v>
      </c>
      <c r="Q155" s="118">
        <v>46.775480000000002</v>
      </c>
      <c r="R155" s="118">
        <v>46.294159999999998</v>
      </c>
      <c r="S155" s="118">
        <v>45.858150000000002</v>
      </c>
      <c r="T155" s="118">
        <v>45.464210000000001</v>
      </c>
      <c r="U155" s="118">
        <v>45.109229999999997</v>
      </c>
      <c r="V155" s="118">
        <v>44.790179999999999</v>
      </c>
      <c r="W155" s="118">
        <v>44.50412</v>
      </c>
      <c r="X155" s="118">
        <v>44.248150000000003</v>
      </c>
      <c r="Y155" s="118">
        <v>44.019410000000001</v>
      </c>
      <c r="Z155" s="118">
        <v>43.815040000000003</v>
      </c>
      <c r="AA155" s="118">
        <v>43.632210000000001</v>
      </c>
      <c r="AB155" s="118">
        <v>43.468029999999999</v>
      </c>
      <c r="AC155" s="118">
        <v>43.319629999999997</v>
      </c>
      <c r="AD155" s="118">
        <v>43.184080000000002</v>
      </c>
      <c r="AE155" s="118">
        <v>43.058419999999998</v>
      </c>
      <c r="AF155" s="118">
        <v>42.93965</v>
      </c>
      <c r="AG155" s="118">
        <v>42.824719999999999</v>
      </c>
      <c r="AH155" s="118">
        <v>42.710529999999999</v>
      </c>
      <c r="AI155" s="118">
        <v>42.59395</v>
      </c>
      <c r="AJ155" s="118">
        <v>42.471809999999998</v>
      </c>
      <c r="AK155" s="118">
        <v>42.340870000000002</v>
      </c>
      <c r="AL155" s="118">
        <v>42.197879999999998</v>
      </c>
      <c r="AM155" s="118">
        <v>42.039529999999999</v>
      </c>
      <c r="AN155" s="118">
        <v>41.862459999999999</v>
      </c>
      <c r="AO155" s="118">
        <v>41.663240000000002</v>
      </c>
      <c r="AP155" s="118">
        <v>41.438400000000001</v>
      </c>
      <c r="AQ155" s="118">
        <v>41.184359999999998</v>
      </c>
      <c r="AR155" s="118">
        <v>40.897469999999998</v>
      </c>
      <c r="AS155" s="118">
        <v>40.57394</v>
      </c>
      <c r="AT155" s="118">
        <v>40.209890000000001</v>
      </c>
      <c r="AU155" s="118">
        <v>39.801270000000002</v>
      </c>
      <c r="AV155" s="118">
        <v>39.343960000000003</v>
      </c>
      <c r="AW155" s="118">
        <v>38.833669999999998</v>
      </c>
      <c r="AX155" s="118">
        <v>38.266100000000002</v>
      </c>
      <c r="AY155" s="118">
        <v>37.63693</v>
      </c>
      <c r="AZ155" s="118">
        <v>36.941960000000002</v>
      </c>
      <c r="BA155" s="118">
        <v>36.177250000000001</v>
      </c>
      <c r="BB155" s="118">
        <v>35.339199999999998</v>
      </c>
      <c r="BC155" s="118">
        <v>34.424869999999999</v>
      </c>
      <c r="BD155" s="118">
        <v>33.432189999999999</v>
      </c>
      <c r="BE155" s="118">
        <v>32.360239999999997</v>
      </c>
      <c r="BF155" s="118">
        <v>31.209499999999998</v>
      </c>
      <c r="BG155" s="118">
        <v>29.98218</v>
      </c>
      <c r="BH155" s="118">
        <v>28.68234</v>
      </c>
      <c r="BI155" s="118">
        <v>27.31617</v>
      </c>
      <c r="BJ155" s="118">
        <v>25.891909999999999</v>
      </c>
      <c r="BK155" s="118">
        <v>24.419889999999999</v>
      </c>
      <c r="BL155" s="118">
        <v>22.91215</v>
      </c>
      <c r="BM155" s="118">
        <v>21.38214</v>
      </c>
      <c r="BN155" s="118">
        <v>19.844180000000001</v>
      </c>
      <c r="BO155" s="118">
        <v>18.31288</v>
      </c>
      <c r="BP155" s="118">
        <v>16.802510000000002</v>
      </c>
      <c r="BQ155" s="118">
        <v>15.32648</v>
      </c>
      <c r="BR155" s="118">
        <v>13.89677</v>
      </c>
      <c r="BS155" s="118">
        <v>12.5236</v>
      </c>
      <c r="BT155" s="118">
        <v>11.215170000000001</v>
      </c>
      <c r="BU155" s="118">
        <v>9.9776100000000003</v>
      </c>
      <c r="BV155" s="118">
        <v>8.8149800000000003</v>
      </c>
      <c r="BW155" s="118">
        <v>7.7294200000000002</v>
      </c>
      <c r="BX155" s="118">
        <v>6.7214</v>
      </c>
      <c r="BY155" s="118">
        <v>5.7899599999999998</v>
      </c>
      <c r="BZ155" s="118">
        <v>4.9329799999999997</v>
      </c>
      <c r="CA155" s="118">
        <v>4.1474399999999996</v>
      </c>
      <c r="CB155" s="118">
        <v>3.4296899999999999</v>
      </c>
      <c r="CC155" s="118">
        <v>2.7756400000000001</v>
      </c>
      <c r="CD155" s="118">
        <v>2.1809599999999998</v>
      </c>
      <c r="CE155" s="118">
        <v>1.6412199999999999</v>
      </c>
      <c r="CF155" s="118">
        <v>1.1520300000000001</v>
      </c>
      <c r="CG155" s="118">
        <v>0.70909999999999995</v>
      </c>
      <c r="CH155" s="118">
        <v>0.30830999999999997</v>
      </c>
      <c r="CI155" s="118">
        <v>-5.423E-2</v>
      </c>
      <c r="CJ155" s="118">
        <v>-0.38217000000000001</v>
      </c>
      <c r="CK155" s="118">
        <v>-0.67889999999999995</v>
      </c>
      <c r="CL155" s="118">
        <v>-0.94755999999999996</v>
      </c>
      <c r="CM155" s="118">
        <v>-1.1910099999999999</v>
      </c>
      <c r="CN155" s="119">
        <v>-1.4116599999999999</v>
      </c>
      <c r="CO155" s="118">
        <v>-1.6123499999999999</v>
      </c>
      <c r="CP155" s="118">
        <v>-1.7949999999999999</v>
      </c>
      <c r="CQ155" s="118">
        <v>-1.9615400000000001</v>
      </c>
      <c r="CR155" s="118">
        <v>-2.1137600000000001</v>
      </c>
      <c r="CS155" s="118">
        <v>-2.2532199999999998</v>
      </c>
      <c r="CT155" s="118">
        <v>-2.38137</v>
      </c>
      <c r="CU155" s="118">
        <v>-2.4994800000000001</v>
      </c>
      <c r="CV155" s="118">
        <v>-2.6087199999999999</v>
      </c>
      <c r="CW155" s="118">
        <v>-2.71014</v>
      </c>
      <c r="CX155" s="118">
        <v>-2.8046799999999998</v>
      </c>
      <c r="CY155" s="118">
        <v>-2.8932000000000002</v>
      </c>
      <c r="CZ155" s="118">
        <v>-2.97648</v>
      </c>
      <c r="DA155" s="118">
        <v>-3.0552600000000001</v>
      </c>
      <c r="DB155" s="118">
        <v>-3.1301899999999998</v>
      </c>
      <c r="DC155" s="118">
        <v>-3.2018800000000001</v>
      </c>
      <c r="DD155" s="118">
        <v>-3.2709199999999998</v>
      </c>
      <c r="DE155" s="118">
        <v>-3.33785</v>
      </c>
      <c r="DF155" s="118">
        <v>-3.4031899999999999</v>
      </c>
      <c r="DG155" s="118">
        <v>-3.4674499999999999</v>
      </c>
      <c r="DH155" s="118">
        <v>-3.5310899999999998</v>
      </c>
      <c r="DI155" s="118">
        <v>-3.5946099999999999</v>
      </c>
      <c r="DJ155" s="118">
        <v>-3.6584699999999999</v>
      </c>
      <c r="DK155" s="118">
        <v>-3.7231299999999998</v>
      </c>
      <c r="DL155" s="118">
        <v>-3.78905</v>
      </c>
      <c r="DM155" s="118">
        <v>-3.8567100000000001</v>
      </c>
      <c r="DN155" s="118">
        <v>-3.9265599999999998</v>
      </c>
      <c r="DO155" s="118">
        <v>-3.9990800000000002</v>
      </c>
      <c r="DP155" s="118">
        <v>-4.0747499999999999</v>
      </c>
      <c r="DQ155" s="118">
        <v>-4.1540499999999998</v>
      </c>
      <c r="DR155" s="118">
        <v>-4.2374700000000001</v>
      </c>
      <c r="DS155" s="118">
        <v>-4.3254999999999999</v>
      </c>
      <c r="DT155" s="118">
        <v>-4.4186500000000004</v>
      </c>
      <c r="DU155" s="118">
        <v>-4.5174399999999997</v>
      </c>
      <c r="DV155" s="118">
        <v>-4.6223599999999996</v>
      </c>
      <c r="DW155" s="118">
        <v>-4.7339200000000003</v>
      </c>
      <c r="DX155" s="118">
        <v>-4.8526499999999997</v>
      </c>
      <c r="DY155" s="118">
        <v>-4.97905</v>
      </c>
      <c r="DZ155" s="118">
        <v>-5.1136900000000001</v>
      </c>
      <c r="EA155" s="118">
        <v>-5.2570600000000001</v>
      </c>
      <c r="EB155" s="118">
        <v>-5.4096799999999998</v>
      </c>
      <c r="EC155" s="118">
        <v>-5.5720700000000001</v>
      </c>
      <c r="ED155" s="118">
        <v>-5.7447600000000003</v>
      </c>
      <c r="EE155" s="118">
        <v>-5.92821</v>
      </c>
      <c r="EF155" s="118">
        <v>-6.1229399999999998</v>
      </c>
      <c r="EG155" s="118">
        <v>-6.3294199999999998</v>
      </c>
      <c r="EH155" s="118">
        <v>-6.5481400000000001</v>
      </c>
      <c r="EI155" s="118">
        <v>-6.7795199999999998</v>
      </c>
      <c r="EJ155" s="118">
        <v>-7.0239900000000004</v>
      </c>
      <c r="EK155" s="118">
        <v>-7.28193</v>
      </c>
      <c r="EL155" s="118">
        <v>-7.5536899999999996</v>
      </c>
      <c r="EM155" s="118">
        <v>-7.8395700000000001</v>
      </c>
      <c r="EN155" s="118">
        <v>-8.1398100000000007</v>
      </c>
      <c r="EO155" s="118">
        <v>-8.4545899999999996</v>
      </c>
      <c r="EP155" s="118">
        <v>-8.7840199999999999</v>
      </c>
      <c r="EQ155" s="118">
        <v>-9.1280999999999999</v>
      </c>
      <c r="ER155" s="118">
        <v>-9.4867799999999995</v>
      </c>
      <c r="ES155" s="118">
        <v>-9.8599099999999993</v>
      </c>
      <c r="ET155" s="118">
        <v>-10.247210000000001</v>
      </c>
      <c r="EU155" s="118">
        <v>-10.648300000000001</v>
      </c>
      <c r="EV155" s="118">
        <v>-11.06273</v>
      </c>
      <c r="EW155" s="118">
        <v>-11.48991</v>
      </c>
      <c r="EX155" s="118">
        <v>-11.929169999999999</v>
      </c>
      <c r="EY155" s="118">
        <v>-12.37978</v>
      </c>
      <c r="EZ155" s="118">
        <v>-12.840870000000001</v>
      </c>
      <c r="FA155" s="118">
        <v>-13.31156</v>
      </c>
      <c r="FB155" s="118">
        <v>-13.79091</v>
      </c>
      <c r="FC155" s="118">
        <v>-14.277950000000001</v>
      </c>
      <c r="FD155" s="118">
        <v>-14.77168</v>
      </c>
      <c r="FE155" s="118">
        <v>-15.271140000000001</v>
      </c>
      <c r="FF155" s="118">
        <v>-15.77538</v>
      </c>
      <c r="FG155" s="118">
        <v>-16.283470000000001</v>
      </c>
      <c r="FH155" s="118">
        <v>-16.794540000000001</v>
      </c>
      <c r="FI155" s="118">
        <v>-17.30782</v>
      </c>
      <c r="FJ155" s="118">
        <v>-17.822569999999999</v>
      </c>
      <c r="FK155" s="118">
        <v>-18.338229999999999</v>
      </c>
      <c r="FL155" s="118">
        <v>-18.854340000000001</v>
      </c>
      <c r="FM155" s="118">
        <v>-19.3706</v>
      </c>
      <c r="FN155" s="118">
        <v>-19.88691</v>
      </c>
      <c r="FO155" s="118">
        <v>-20.403500000000001</v>
      </c>
      <c r="FP155" s="118">
        <v>-20.920999999999999</v>
      </c>
      <c r="FQ155" s="118">
        <v>-21.44069</v>
      </c>
      <c r="FR155" s="118">
        <v>-21.96471</v>
      </c>
      <c r="FS155" s="118">
        <v>-22.496379999999998</v>
      </c>
      <c r="FT155" s="118">
        <v>-23.041160000000001</v>
      </c>
      <c r="FU155" s="118">
        <v>-23.607669999999999</v>
      </c>
      <c r="FV155" s="118">
        <v>-24.209679999999999</v>
      </c>
      <c r="FW155" s="118">
        <v>-24.869869999999999</v>
      </c>
      <c r="FX155" s="118">
        <v>-25.627120000000001</v>
      </c>
      <c r="FY155" s="118">
        <v>-26.55237</v>
      </c>
      <c r="FZ155" s="227">
        <v>-15.116666666666667</v>
      </c>
    </row>
    <row r="156" spans="1:182">
      <c r="A156" s="226">
        <v>-31</v>
      </c>
      <c r="B156" s="118">
        <v>61.180900000000001</v>
      </c>
      <c r="C156" s="118">
        <v>59.52037</v>
      </c>
      <c r="D156" s="118">
        <v>57.974820000000001</v>
      </c>
      <c r="E156" s="118">
        <v>56.538939999999997</v>
      </c>
      <c r="F156" s="118">
        <v>55.20722</v>
      </c>
      <c r="G156" s="118">
        <v>53.974080000000001</v>
      </c>
      <c r="H156" s="118">
        <v>52.833950000000002</v>
      </c>
      <c r="I156" s="118">
        <v>51.781379999999999</v>
      </c>
      <c r="J156" s="118">
        <v>50.811100000000003</v>
      </c>
      <c r="K156" s="118">
        <v>49.918030000000002</v>
      </c>
      <c r="L156" s="118">
        <v>49.097340000000003</v>
      </c>
      <c r="M156" s="118">
        <v>48.344459999999998</v>
      </c>
      <c r="N156" s="118">
        <v>47.655029999999996</v>
      </c>
      <c r="O156" s="118">
        <v>47.024940000000001</v>
      </c>
      <c r="P156" s="118">
        <v>46.450299999999999</v>
      </c>
      <c r="Q156" s="118">
        <v>45.927430000000001</v>
      </c>
      <c r="R156" s="118">
        <v>45.452849999999998</v>
      </c>
      <c r="S156" s="118">
        <v>45.023220000000002</v>
      </c>
      <c r="T156" s="118">
        <v>44.635350000000003</v>
      </c>
      <c r="U156" s="118">
        <v>44.286180000000002</v>
      </c>
      <c r="V156" s="118">
        <v>43.972749999999998</v>
      </c>
      <c r="W156" s="118">
        <v>43.692149999999998</v>
      </c>
      <c r="X156" s="118">
        <v>43.441540000000003</v>
      </c>
      <c r="Y156" s="118">
        <v>43.2181</v>
      </c>
      <c r="Z156" s="118">
        <v>43.019039999999997</v>
      </c>
      <c r="AA156" s="118">
        <v>42.841540000000002</v>
      </c>
      <c r="AB156" s="118">
        <v>42.6828</v>
      </c>
      <c r="AC156" s="118">
        <v>42.539969999999997</v>
      </c>
      <c r="AD156" s="118">
        <v>42.410159999999998</v>
      </c>
      <c r="AE156" s="118">
        <v>42.290460000000003</v>
      </c>
      <c r="AF156" s="118">
        <v>42.177889999999998</v>
      </c>
      <c r="AG156" s="118">
        <v>42.069429999999997</v>
      </c>
      <c r="AH156" s="118">
        <v>41.962040000000002</v>
      </c>
      <c r="AI156" s="118">
        <v>41.852589999999999</v>
      </c>
      <c r="AJ156" s="118">
        <v>41.737940000000002</v>
      </c>
      <c r="AK156" s="118">
        <v>41.614879999999999</v>
      </c>
      <c r="AL156" s="118">
        <v>41.480170000000001</v>
      </c>
      <c r="AM156" s="118">
        <v>41.330509999999997</v>
      </c>
      <c r="AN156" s="118">
        <v>41.162559999999999</v>
      </c>
      <c r="AO156" s="118">
        <v>40.972920000000002</v>
      </c>
      <c r="AP156" s="118">
        <v>40.758099999999999</v>
      </c>
      <c r="AQ156" s="118">
        <v>40.51455</v>
      </c>
      <c r="AR156" s="118">
        <v>40.238570000000003</v>
      </c>
      <c r="AS156" s="118">
        <v>39.926400000000001</v>
      </c>
      <c r="AT156" s="118">
        <v>39.574129999999997</v>
      </c>
      <c r="AU156" s="118">
        <v>39.177689999999998</v>
      </c>
      <c r="AV156" s="118">
        <v>38.732889999999998</v>
      </c>
      <c r="AW156" s="118">
        <v>38.235439999999997</v>
      </c>
      <c r="AX156" s="118">
        <v>37.68094</v>
      </c>
      <c r="AY156" s="118">
        <v>37.065019999999997</v>
      </c>
      <c r="AZ156" s="118">
        <v>36.383380000000002</v>
      </c>
      <c r="BA156" s="118">
        <v>35.631959999999999</v>
      </c>
      <c r="BB156" s="118">
        <v>34.807079999999999</v>
      </c>
      <c r="BC156" s="118">
        <v>33.90569</v>
      </c>
      <c r="BD156" s="118">
        <v>32.925609999999999</v>
      </c>
      <c r="BE156" s="118">
        <v>31.865819999999999</v>
      </c>
      <c r="BF156" s="118">
        <v>30.726749999999999</v>
      </c>
      <c r="BG156" s="118">
        <v>29.510560000000002</v>
      </c>
      <c r="BH156" s="118">
        <v>28.221350000000001</v>
      </c>
      <c r="BI156" s="118">
        <v>26.865349999999999</v>
      </c>
      <c r="BJ156" s="118">
        <v>25.450939999999999</v>
      </c>
      <c r="BK156" s="118">
        <v>23.988620000000001</v>
      </c>
      <c r="BL156" s="118">
        <v>22.490600000000001</v>
      </c>
      <c r="BM156" s="118">
        <v>20.970549999999999</v>
      </c>
      <c r="BN156" s="118">
        <v>19.443010000000001</v>
      </c>
      <c r="BO156" s="118">
        <v>17.922789999999999</v>
      </c>
      <c r="BP156" s="118">
        <v>16.424320000000002</v>
      </c>
      <c r="BQ156" s="118">
        <v>14.96109</v>
      </c>
      <c r="BR156" s="118">
        <v>13.54514</v>
      </c>
      <c r="BS156" s="118">
        <v>12.18666</v>
      </c>
      <c r="BT156" s="118">
        <v>10.89377</v>
      </c>
      <c r="BU156" s="118">
        <v>9.6724499999999995</v>
      </c>
      <c r="BV156" s="118">
        <v>8.5266000000000002</v>
      </c>
      <c r="BW156" s="118">
        <v>7.4581799999999996</v>
      </c>
      <c r="BX156" s="118">
        <v>6.46746</v>
      </c>
      <c r="BY156" s="118">
        <v>5.5533200000000003</v>
      </c>
      <c r="BZ156" s="118">
        <v>4.7134200000000002</v>
      </c>
      <c r="CA156" s="118">
        <v>3.9446300000000001</v>
      </c>
      <c r="CB156" s="118">
        <v>3.2431399999999999</v>
      </c>
      <c r="CC156" s="118">
        <v>2.6047500000000001</v>
      </c>
      <c r="CD156" s="118">
        <v>2.0250699999999999</v>
      </c>
      <c r="CE156" s="118">
        <v>1.4996100000000001</v>
      </c>
      <c r="CF156" s="118">
        <v>1.02393</v>
      </c>
      <c r="CG156" s="118">
        <v>0.59372999999999998</v>
      </c>
      <c r="CH156" s="118">
        <v>0.20488000000000001</v>
      </c>
      <c r="CI156" s="118">
        <v>-0.14651</v>
      </c>
      <c r="CJ156" s="118">
        <v>-0.46405999999999997</v>
      </c>
      <c r="CK156" s="118">
        <v>-0.75114000000000003</v>
      </c>
      <c r="CL156" s="118">
        <v>-1.0108699999999999</v>
      </c>
      <c r="CM156" s="118">
        <v>-1.24607</v>
      </c>
      <c r="CN156" s="119">
        <v>-1.45913</v>
      </c>
      <c r="CO156" s="118">
        <v>-1.65283</v>
      </c>
      <c r="CP156" s="118">
        <v>-1.82904</v>
      </c>
      <c r="CQ156" s="118">
        <v>-1.98969</v>
      </c>
      <c r="CR156" s="118">
        <v>-2.1365099999999999</v>
      </c>
      <c r="CS156" s="118">
        <v>-2.2710300000000001</v>
      </c>
      <c r="CT156" s="118">
        <v>-2.3946700000000001</v>
      </c>
      <c r="CU156" s="118">
        <v>-2.50867</v>
      </c>
      <c r="CV156" s="118">
        <v>-2.61415</v>
      </c>
      <c r="CW156" s="118">
        <v>-2.7121400000000002</v>
      </c>
      <c r="CX156" s="118">
        <v>-2.80355</v>
      </c>
      <c r="CY156" s="118">
        <v>-2.8892099999999998</v>
      </c>
      <c r="CZ156" s="118">
        <v>-2.9698899999999999</v>
      </c>
      <c r="DA156" s="118">
        <v>-3.0462699999999998</v>
      </c>
      <c r="DB156" s="118">
        <v>-3.1189800000000001</v>
      </c>
      <c r="DC156" s="118">
        <v>-3.1886299999999999</v>
      </c>
      <c r="DD156" s="118">
        <v>-3.2557499999999999</v>
      </c>
      <c r="DE156" s="118">
        <v>-3.3208700000000002</v>
      </c>
      <c r="DF156" s="118">
        <v>-3.3844799999999999</v>
      </c>
      <c r="DG156" s="118">
        <v>-3.4470499999999999</v>
      </c>
      <c r="DH156" s="118">
        <v>-3.5090300000000001</v>
      </c>
      <c r="DI156" s="118">
        <v>-3.5708799999999998</v>
      </c>
      <c r="DJ156" s="118">
        <v>-3.6330399999999998</v>
      </c>
      <c r="DK156" s="118">
        <v>-3.6959300000000002</v>
      </c>
      <c r="DL156" s="118">
        <v>-3.7599900000000002</v>
      </c>
      <c r="DM156" s="118">
        <v>-3.8256600000000001</v>
      </c>
      <c r="DN156" s="118">
        <v>-3.89337</v>
      </c>
      <c r="DO156" s="118">
        <v>-3.9635699999999998</v>
      </c>
      <c r="DP156" s="118">
        <v>-4.0367100000000002</v>
      </c>
      <c r="DQ156" s="118">
        <v>-4.1132299999999997</v>
      </c>
      <c r="DR156" s="118">
        <v>-4.1936099999999996</v>
      </c>
      <c r="DS156" s="118">
        <v>-4.2783100000000003</v>
      </c>
      <c r="DT156" s="118">
        <v>-4.3677999999999999</v>
      </c>
      <c r="DU156" s="118">
        <v>-4.46258</v>
      </c>
      <c r="DV156" s="118">
        <v>-4.5631300000000001</v>
      </c>
      <c r="DW156" s="118">
        <v>-4.66995</v>
      </c>
      <c r="DX156" s="118">
        <v>-4.7835000000000001</v>
      </c>
      <c r="DY156" s="118">
        <v>-4.9043099999999997</v>
      </c>
      <c r="DZ156" s="118">
        <v>-5.0329100000000002</v>
      </c>
      <c r="EA156" s="118">
        <v>-5.1697899999999999</v>
      </c>
      <c r="EB156" s="118">
        <v>-5.3154599999999999</v>
      </c>
      <c r="EC156" s="118">
        <v>-5.4704199999999998</v>
      </c>
      <c r="ED156" s="118">
        <v>-5.6351899999999997</v>
      </c>
      <c r="EE156" s="118">
        <v>-5.8102299999999998</v>
      </c>
      <c r="EF156" s="118">
        <v>-5.9960399999999998</v>
      </c>
      <c r="EG156" s="118">
        <v>-6.1931000000000003</v>
      </c>
      <c r="EH156" s="118">
        <v>-6.4018800000000002</v>
      </c>
      <c r="EI156" s="118">
        <v>-6.6227999999999998</v>
      </c>
      <c r="EJ156" s="118">
        <v>-6.8562799999999999</v>
      </c>
      <c r="EK156" s="118">
        <v>-7.1027199999999997</v>
      </c>
      <c r="EL156" s="118">
        <v>-7.3624299999999998</v>
      </c>
      <c r="EM156" s="118">
        <v>-7.6357200000000001</v>
      </c>
      <c r="EN156" s="118">
        <v>-7.9228300000000003</v>
      </c>
      <c r="EO156" s="118">
        <v>-8.2239500000000003</v>
      </c>
      <c r="EP156" s="118">
        <v>-8.5391600000000007</v>
      </c>
      <c r="EQ156" s="118">
        <v>-8.8684899999999995</v>
      </c>
      <c r="ER156" s="118">
        <v>-9.2119</v>
      </c>
      <c r="ES156" s="118">
        <v>-9.56921</v>
      </c>
      <c r="ET156" s="118">
        <v>-9.9401799999999998</v>
      </c>
      <c r="EU156" s="118">
        <v>-10.32446</v>
      </c>
      <c r="EV156" s="118">
        <v>-10.721579999999999</v>
      </c>
      <c r="EW156" s="118">
        <v>-11.13101</v>
      </c>
      <c r="EX156" s="118">
        <v>-11.552110000000001</v>
      </c>
      <c r="EY156" s="118">
        <v>-11.984159999999999</v>
      </c>
      <c r="EZ156" s="118">
        <v>-12.426360000000001</v>
      </c>
      <c r="FA156" s="118">
        <v>-12.87786</v>
      </c>
      <c r="FB156" s="118">
        <v>-13.337770000000001</v>
      </c>
      <c r="FC156" s="118">
        <v>-13.80517</v>
      </c>
      <c r="FD156" s="118">
        <v>-14.279120000000001</v>
      </c>
      <c r="FE156" s="118">
        <v>-14.758699999999999</v>
      </c>
      <c r="FF156" s="118">
        <v>-15.243029999999999</v>
      </c>
      <c r="FG156" s="118">
        <v>-15.73124</v>
      </c>
      <c r="FH156" s="118">
        <v>-16.222490000000001</v>
      </c>
      <c r="FI156" s="118">
        <v>-16.716069999999998</v>
      </c>
      <c r="FJ156" s="118">
        <v>-17.211290000000002</v>
      </c>
      <c r="FK156" s="118">
        <v>-17.707599999999999</v>
      </c>
      <c r="FL156" s="118">
        <v>-18.20457</v>
      </c>
      <c r="FM156" s="118">
        <v>-18.701910000000002</v>
      </c>
      <c r="FN156" s="118">
        <v>-19.199529999999999</v>
      </c>
      <c r="FO156" s="118">
        <v>-19.697590000000002</v>
      </c>
      <c r="FP156" s="118">
        <v>-20.196680000000001</v>
      </c>
      <c r="FQ156" s="118">
        <v>-20.697949999999999</v>
      </c>
      <c r="FR156" s="118">
        <v>-21.203399999999998</v>
      </c>
      <c r="FS156" s="118">
        <v>-21.716090000000001</v>
      </c>
      <c r="FT156" s="118">
        <v>-22.241119999999999</v>
      </c>
      <c r="FU156" s="118">
        <v>-22.786549999999998</v>
      </c>
      <c r="FV156" s="118">
        <v>-23.365349999999999</v>
      </c>
      <c r="FW156" s="118">
        <v>-23.998899999999999</v>
      </c>
      <c r="FX156" s="118">
        <v>-24.724049999999998</v>
      </c>
      <c r="FY156" s="118">
        <v>-25.608319999999999</v>
      </c>
      <c r="FZ156" s="227">
        <v>-14.116666666666667</v>
      </c>
    </row>
    <row r="157" spans="1:182">
      <c r="A157" s="226">
        <v>-30</v>
      </c>
      <c r="B157" s="118">
        <v>60.180909999999997</v>
      </c>
      <c r="C157" s="118">
        <v>58.531860000000002</v>
      </c>
      <c r="D157" s="118">
        <v>56.99832</v>
      </c>
      <c r="E157" s="118">
        <v>55.574689999999997</v>
      </c>
      <c r="F157" s="118">
        <v>54.255229999999997</v>
      </c>
      <c r="G157" s="118">
        <v>53.034149999999997</v>
      </c>
      <c r="H157" s="118">
        <v>51.905760000000001</v>
      </c>
      <c r="I157" s="118">
        <v>50.8645</v>
      </c>
      <c r="J157" s="118">
        <v>49.905009999999997</v>
      </c>
      <c r="K157" s="118">
        <v>49.022199999999998</v>
      </c>
      <c r="L157" s="118">
        <v>48.211199999999998</v>
      </c>
      <c r="M157" s="118">
        <v>47.46743</v>
      </c>
      <c r="N157" s="118">
        <v>46.786549999999998</v>
      </c>
      <c r="O157" s="118">
        <v>46.164479999999998</v>
      </c>
      <c r="P157" s="118">
        <v>45.597340000000003</v>
      </c>
      <c r="Q157" s="118">
        <v>45.081510000000002</v>
      </c>
      <c r="R157" s="118">
        <v>44.613529999999997</v>
      </c>
      <c r="S157" s="118">
        <v>44.19012</v>
      </c>
      <c r="T157" s="118">
        <v>43.808149999999998</v>
      </c>
      <c r="U157" s="118">
        <v>43.464579999999998</v>
      </c>
      <c r="V157" s="118">
        <v>43.15652</v>
      </c>
      <c r="W157" s="118">
        <v>42.881120000000003</v>
      </c>
      <c r="X157" s="118">
        <v>42.635570000000001</v>
      </c>
      <c r="Y157" s="118">
        <v>42.417119999999997</v>
      </c>
      <c r="Z157" s="118">
        <v>42.223019999999998</v>
      </c>
      <c r="AA157" s="118">
        <v>42.050519999999999</v>
      </c>
      <c r="AB157" s="118">
        <v>41.896830000000001</v>
      </c>
      <c r="AC157" s="118">
        <v>41.759169999999997</v>
      </c>
      <c r="AD157" s="118">
        <v>41.634689999999999</v>
      </c>
      <c r="AE157" s="118">
        <v>41.520510000000002</v>
      </c>
      <c r="AF157" s="118">
        <v>41.413710000000002</v>
      </c>
      <c r="AG157" s="118">
        <v>41.31129</v>
      </c>
      <c r="AH157" s="118">
        <v>41.210239999999999</v>
      </c>
      <c r="AI157" s="118">
        <v>41.107460000000003</v>
      </c>
      <c r="AJ157" s="118">
        <v>40.999850000000002</v>
      </c>
      <c r="AK157" s="118">
        <v>40.884210000000003</v>
      </c>
      <c r="AL157" s="118">
        <v>40.757339999999999</v>
      </c>
      <c r="AM157" s="118">
        <v>40.615940000000002</v>
      </c>
      <c r="AN157" s="118">
        <v>40.456699999999998</v>
      </c>
      <c r="AO157" s="118">
        <v>40.276240000000001</v>
      </c>
      <c r="AP157" s="118">
        <v>40.071060000000003</v>
      </c>
      <c r="AQ157" s="118">
        <v>39.837609999999998</v>
      </c>
      <c r="AR157" s="118">
        <v>39.572229999999998</v>
      </c>
      <c r="AS157" s="118">
        <v>39.271140000000003</v>
      </c>
      <c r="AT157" s="118">
        <v>38.930399999999999</v>
      </c>
      <c r="AU157" s="118">
        <v>38.545920000000002</v>
      </c>
      <c r="AV157" s="118">
        <v>38.113500000000002</v>
      </c>
      <c r="AW157" s="118">
        <v>37.628790000000002</v>
      </c>
      <c r="AX157" s="118">
        <v>37.08737</v>
      </c>
      <c r="AY157" s="118">
        <v>36.484769999999997</v>
      </c>
      <c r="AZ157" s="118">
        <v>35.81664</v>
      </c>
      <c r="BA157" s="118">
        <v>35.078809999999997</v>
      </c>
      <c r="BB157" s="118">
        <v>34.267510000000001</v>
      </c>
      <c r="BC157" s="118">
        <v>33.379620000000003</v>
      </c>
      <c r="BD157" s="118">
        <v>32.412840000000003</v>
      </c>
      <c r="BE157" s="118">
        <v>31.36608</v>
      </c>
      <c r="BF157" s="118">
        <v>30.239719999999998</v>
      </c>
      <c r="BG157" s="118">
        <v>29.035879999999999</v>
      </c>
      <c r="BH157" s="118">
        <v>27.758690000000001</v>
      </c>
      <c r="BI157" s="118">
        <v>26.414439999999999</v>
      </c>
      <c r="BJ157" s="118">
        <v>25.011659999999999</v>
      </c>
      <c r="BK157" s="118">
        <v>23.560929999999999</v>
      </c>
      <c r="BL157" s="118">
        <v>22.074660000000002</v>
      </c>
      <c r="BM157" s="118">
        <v>20.566690000000001</v>
      </c>
      <c r="BN157" s="118">
        <v>19.051760000000002</v>
      </c>
      <c r="BO157" s="118">
        <v>17.544840000000001</v>
      </c>
      <c r="BP157" s="118">
        <v>16.060459999999999</v>
      </c>
      <c r="BQ157" s="118">
        <v>14.612159999999999</v>
      </c>
      <c r="BR157" s="118">
        <v>13.211980000000001</v>
      </c>
      <c r="BS157" s="118">
        <v>11.87006</v>
      </c>
      <c r="BT157" s="118">
        <v>10.5944</v>
      </c>
      <c r="BU157" s="118">
        <v>9.3908299999999993</v>
      </c>
      <c r="BV157" s="118">
        <v>8.2630599999999994</v>
      </c>
      <c r="BW157" s="118">
        <v>7.2128800000000002</v>
      </c>
      <c r="BX157" s="118">
        <v>6.2403700000000004</v>
      </c>
      <c r="BY157" s="118">
        <v>5.3441900000000002</v>
      </c>
      <c r="BZ157" s="118">
        <v>4.5218999999999996</v>
      </c>
      <c r="CA157" s="118">
        <v>3.7701799999999999</v>
      </c>
      <c r="CB157" s="118">
        <v>3.0851199999999999</v>
      </c>
      <c r="CC157" s="118">
        <v>2.46245</v>
      </c>
      <c r="CD157" s="118">
        <v>1.8976900000000001</v>
      </c>
      <c r="CE157" s="118">
        <v>1.3863399999999999</v>
      </c>
      <c r="CF157" s="118">
        <v>0.92393000000000003</v>
      </c>
      <c r="CG157" s="118">
        <v>0.50612999999999997</v>
      </c>
      <c r="CH157" s="118">
        <v>0.12883</v>
      </c>
      <c r="CI157" s="118">
        <v>-0.21182999999999999</v>
      </c>
      <c r="CJ157" s="118">
        <v>-0.51944000000000001</v>
      </c>
      <c r="CK157" s="118">
        <v>-0.79735999999999996</v>
      </c>
      <c r="CL157" s="118">
        <v>-1.0486599999999999</v>
      </c>
      <c r="CM157" s="118">
        <v>-1.2761199999999999</v>
      </c>
      <c r="CN157" s="119">
        <v>-1.4821</v>
      </c>
      <c r="CO157" s="118">
        <v>-1.6693199999999999</v>
      </c>
      <c r="CP157" s="118">
        <v>-1.83962</v>
      </c>
      <c r="CQ157" s="118">
        <v>-1.9948900000000001</v>
      </c>
      <c r="CR157" s="118">
        <v>-2.1368200000000002</v>
      </c>
      <c r="CS157" s="118">
        <v>-2.2669100000000002</v>
      </c>
      <c r="CT157" s="118">
        <v>-2.38653</v>
      </c>
      <c r="CU157" s="118">
        <v>-2.4969000000000001</v>
      </c>
      <c r="CV157" s="118">
        <v>-2.59911</v>
      </c>
      <c r="CW157" s="118">
        <v>-2.69415</v>
      </c>
      <c r="CX157" s="118">
        <v>-2.7829100000000002</v>
      </c>
      <c r="CY157" s="118">
        <v>-2.86619</v>
      </c>
      <c r="CZ157" s="118">
        <v>-2.9447199999999998</v>
      </c>
      <c r="DA157" s="118">
        <v>-3.0191599999999998</v>
      </c>
      <c r="DB157" s="118">
        <v>-3.0901299999999998</v>
      </c>
      <c r="DC157" s="118">
        <v>-3.1581899999999998</v>
      </c>
      <c r="DD157" s="118">
        <v>-3.2238600000000002</v>
      </c>
      <c r="DE157" s="118">
        <v>-3.2876300000000001</v>
      </c>
      <c r="DF157" s="118">
        <v>-3.3499699999999999</v>
      </c>
      <c r="DG157" s="118">
        <v>-3.4113199999999999</v>
      </c>
      <c r="DH157" s="118">
        <v>-3.4721199999999999</v>
      </c>
      <c r="DI157" s="118">
        <v>-3.5327799999999998</v>
      </c>
      <c r="DJ157" s="118">
        <v>-3.5937000000000001</v>
      </c>
      <c r="DK157" s="118">
        <v>-3.6553</v>
      </c>
      <c r="DL157" s="118">
        <v>-3.7179799999999998</v>
      </c>
      <c r="DM157" s="118">
        <v>-3.7821500000000001</v>
      </c>
      <c r="DN157" s="118">
        <v>-3.8481999999999998</v>
      </c>
      <c r="DO157" s="118">
        <v>-3.91656</v>
      </c>
      <c r="DP157" s="118">
        <v>-3.9876399999999999</v>
      </c>
      <c r="DQ157" s="118">
        <v>-4.0618699999999999</v>
      </c>
      <c r="DR157" s="118">
        <v>-4.1396800000000002</v>
      </c>
      <c r="DS157" s="118">
        <v>-4.2215199999999999</v>
      </c>
      <c r="DT157" s="118">
        <v>-4.3078200000000004</v>
      </c>
      <c r="DU157" s="118">
        <v>-4.3990600000000004</v>
      </c>
      <c r="DV157" s="118">
        <v>-4.4956800000000001</v>
      </c>
      <c r="DW157" s="118">
        <v>-4.5981699999999996</v>
      </c>
      <c r="DX157" s="118">
        <v>-4.7069799999999997</v>
      </c>
      <c r="DY157" s="118">
        <v>-4.8226000000000004</v>
      </c>
      <c r="DZ157" s="118">
        <v>-4.9455499999999999</v>
      </c>
      <c r="EA157" s="118">
        <v>-5.0762999999999998</v>
      </c>
      <c r="EB157" s="118">
        <v>-5.2153600000000004</v>
      </c>
      <c r="EC157" s="118">
        <v>-5.3632200000000001</v>
      </c>
      <c r="ED157" s="118">
        <v>-5.5203600000000002</v>
      </c>
      <c r="EE157" s="118">
        <v>-5.6872499999999997</v>
      </c>
      <c r="EF157" s="118">
        <v>-5.8643799999999997</v>
      </c>
      <c r="EG157" s="118">
        <v>-6.0522400000000003</v>
      </c>
      <c r="EH157" s="118">
        <v>-6.2512600000000003</v>
      </c>
      <c r="EI157" s="118">
        <v>-6.4618799999999998</v>
      </c>
      <c r="EJ157" s="118">
        <v>-6.6844999999999999</v>
      </c>
      <c r="EK157" s="118">
        <v>-6.9195000000000002</v>
      </c>
      <c r="EL157" s="118">
        <v>-7.16723</v>
      </c>
      <c r="EM157" s="118">
        <v>-7.4279700000000002</v>
      </c>
      <c r="EN157" s="118">
        <v>-7.7019599999999997</v>
      </c>
      <c r="EO157" s="118">
        <v>-7.9893799999999997</v>
      </c>
      <c r="EP157" s="118">
        <v>-8.2903300000000009</v>
      </c>
      <c r="EQ157" s="118">
        <v>-8.6048399999999994</v>
      </c>
      <c r="ER157" s="118">
        <v>-8.9328599999999998</v>
      </c>
      <c r="ES157" s="118">
        <v>-9.2742599999999999</v>
      </c>
      <c r="ET157" s="118">
        <v>-9.6287900000000004</v>
      </c>
      <c r="EU157" s="118">
        <v>-9.9961099999999998</v>
      </c>
      <c r="EV157" s="118">
        <v>-10.37579</v>
      </c>
      <c r="EW157" s="118">
        <v>-10.767340000000001</v>
      </c>
      <c r="EX157" s="118">
        <v>-11.170120000000001</v>
      </c>
      <c r="EY157" s="118">
        <v>-11.583489999999999</v>
      </c>
      <c r="EZ157" s="118">
        <v>-12.00667</v>
      </c>
      <c r="FA157" s="118">
        <v>-12.43887</v>
      </c>
      <c r="FB157" s="118">
        <v>-12.879250000000001</v>
      </c>
      <c r="FC157" s="118">
        <v>-13.32694</v>
      </c>
      <c r="FD157" s="118">
        <v>-13.78106</v>
      </c>
      <c r="FE157" s="118">
        <v>-14.24075</v>
      </c>
      <c r="FF157" s="118">
        <v>-14.70519</v>
      </c>
      <c r="FG157" s="118">
        <v>-15.17356</v>
      </c>
      <c r="FH157" s="118">
        <v>-15.64508</v>
      </c>
      <c r="FI157" s="118">
        <v>-16.11908</v>
      </c>
      <c r="FJ157" s="118">
        <v>-16.594909999999999</v>
      </c>
      <c r="FK157" s="118">
        <v>-17.07206</v>
      </c>
      <c r="FL157" s="118">
        <v>-17.55011</v>
      </c>
      <c r="FM157" s="118">
        <v>-18.028770000000002</v>
      </c>
      <c r="FN157" s="118">
        <v>-18.507960000000001</v>
      </c>
      <c r="FO157" s="118">
        <v>-18.9878</v>
      </c>
      <c r="FP157" s="118">
        <v>-19.468810000000001</v>
      </c>
      <c r="FQ157" s="118">
        <v>-19.952020000000001</v>
      </c>
      <c r="FR157" s="118">
        <v>-20.43927</v>
      </c>
      <c r="FS157" s="118">
        <v>-20.93337</v>
      </c>
      <c r="FT157" s="118">
        <v>-21.439060000000001</v>
      </c>
      <c r="FU157" s="118">
        <v>-21.963850000000001</v>
      </c>
      <c r="FV157" s="118">
        <v>-22.519870000000001</v>
      </c>
      <c r="FW157" s="118">
        <v>-23.12724</v>
      </c>
      <c r="FX157" s="118">
        <v>-23.820720000000001</v>
      </c>
      <c r="FY157" s="118">
        <v>-24.66433</v>
      </c>
      <c r="FZ157" s="227">
        <v>-13.116666666666667</v>
      </c>
    </row>
    <row r="158" spans="1:182">
      <c r="A158" s="226">
        <v>-29</v>
      </c>
      <c r="B158" s="118">
        <v>59.18092</v>
      </c>
      <c r="C158" s="118">
        <v>57.54383</v>
      </c>
      <c r="D158" s="118">
        <v>56.02272</v>
      </c>
      <c r="E158" s="118">
        <v>54.611690000000003</v>
      </c>
      <c r="F158" s="118">
        <v>53.304769999999998</v>
      </c>
      <c r="G158" s="118">
        <v>52.095999999999997</v>
      </c>
      <c r="H158" s="118">
        <v>50.97954</v>
      </c>
      <c r="I158" s="118">
        <v>49.949730000000002</v>
      </c>
      <c r="J158" s="118">
        <v>49.001170000000002</v>
      </c>
      <c r="K158" s="118">
        <v>48.128689999999999</v>
      </c>
      <c r="L158" s="118">
        <v>47.327419999999996</v>
      </c>
      <c r="M158" s="118">
        <v>46.592790000000001</v>
      </c>
      <c r="N158" s="118">
        <v>45.920459999999999</v>
      </c>
      <c r="O158" s="118">
        <v>45.306370000000001</v>
      </c>
      <c r="P158" s="118">
        <v>44.746679999999998</v>
      </c>
      <c r="Q158" s="118">
        <v>44.237789999999997</v>
      </c>
      <c r="R158" s="118">
        <v>43.776299999999999</v>
      </c>
      <c r="S158" s="118">
        <v>43.358980000000003</v>
      </c>
      <c r="T158" s="118">
        <v>42.98272</v>
      </c>
      <c r="U158" s="118">
        <v>42.644579999999998</v>
      </c>
      <c r="V158" s="118">
        <v>42.341679999999997</v>
      </c>
      <c r="W158" s="118">
        <v>42.071219999999997</v>
      </c>
      <c r="X158" s="118">
        <v>41.830480000000001</v>
      </c>
      <c r="Y158" s="118">
        <v>41.61674</v>
      </c>
      <c r="Z158" s="118">
        <v>41.427289999999999</v>
      </c>
      <c r="AA158" s="118">
        <v>41.259439999999998</v>
      </c>
      <c r="AB158" s="118">
        <v>41.110469999999999</v>
      </c>
      <c r="AC158" s="118">
        <v>40.977609999999999</v>
      </c>
      <c r="AD158" s="118">
        <v>40.858080000000001</v>
      </c>
      <c r="AE158" s="118">
        <v>40.749029999999998</v>
      </c>
      <c r="AF158" s="118">
        <v>40.647579999999998</v>
      </c>
      <c r="AG158" s="118">
        <v>40.550789999999999</v>
      </c>
      <c r="AH158" s="118">
        <v>40.455660000000002</v>
      </c>
      <c r="AI158" s="118">
        <v>40.359139999999996</v>
      </c>
      <c r="AJ158" s="118">
        <v>40.258139999999997</v>
      </c>
      <c r="AK158" s="118">
        <v>40.149520000000003</v>
      </c>
      <c r="AL158" s="118">
        <v>40.030059999999999</v>
      </c>
      <c r="AM158" s="118">
        <v>39.896540000000002</v>
      </c>
      <c r="AN158" s="118">
        <v>39.745640000000002</v>
      </c>
      <c r="AO158" s="118">
        <v>39.573970000000003</v>
      </c>
      <c r="AP158" s="118">
        <v>39.378079999999997</v>
      </c>
      <c r="AQ158" s="118">
        <v>39.154440000000001</v>
      </c>
      <c r="AR158" s="118">
        <v>38.899369999999998</v>
      </c>
      <c r="AS158" s="118">
        <v>38.609099999999998</v>
      </c>
      <c r="AT158" s="118">
        <v>38.279679999999999</v>
      </c>
      <c r="AU158" s="118">
        <v>37.907020000000003</v>
      </c>
      <c r="AV158" s="118">
        <v>37.486890000000002</v>
      </c>
      <c r="AW158" s="118">
        <v>37.014899999999997</v>
      </c>
      <c r="AX158" s="118">
        <v>36.486609999999999</v>
      </c>
      <c r="AY158" s="118">
        <v>35.897500000000001</v>
      </c>
      <c r="AZ158" s="118">
        <v>35.243119999999998</v>
      </c>
      <c r="BA158" s="118">
        <v>34.519260000000003</v>
      </c>
      <c r="BB158" s="118">
        <v>33.722070000000002</v>
      </c>
      <c r="BC158" s="118">
        <v>32.848309999999998</v>
      </c>
      <c r="BD158" s="118">
        <v>31.89565</v>
      </c>
      <c r="BE158" s="118">
        <v>30.862919999999999</v>
      </c>
      <c r="BF158" s="118">
        <v>29.750440000000001</v>
      </c>
      <c r="BG158" s="118">
        <v>28.560300000000002</v>
      </c>
      <c r="BH158" s="118">
        <v>27.296690000000002</v>
      </c>
      <c r="BI158" s="118">
        <v>25.965949999999999</v>
      </c>
      <c r="BJ158" s="118">
        <v>24.57666</v>
      </c>
      <c r="BK158" s="118">
        <v>23.13955</v>
      </c>
      <c r="BL158" s="118">
        <v>21.667200000000001</v>
      </c>
      <c r="BM158" s="118">
        <v>20.173580000000001</v>
      </c>
      <c r="BN158" s="118">
        <v>18.673549999999999</v>
      </c>
      <c r="BO158" s="118">
        <v>17.182189999999999</v>
      </c>
      <c r="BP158" s="118">
        <v>15.714090000000001</v>
      </c>
      <c r="BQ158" s="118">
        <v>14.28284</v>
      </c>
      <c r="BR158" s="118">
        <v>12.90043</v>
      </c>
      <c r="BS158" s="118">
        <v>11.57686</v>
      </c>
      <c r="BT158" s="118">
        <v>10.320040000000001</v>
      </c>
      <c r="BU158" s="118">
        <v>9.1356099999999998</v>
      </c>
      <c r="BV158" s="118">
        <v>8.0271000000000008</v>
      </c>
      <c r="BW158" s="118">
        <v>6.9961000000000002</v>
      </c>
      <c r="BX158" s="118">
        <v>6.04251</v>
      </c>
      <c r="BY158" s="118">
        <v>5.1648399999999999</v>
      </c>
      <c r="BZ158" s="118">
        <v>4.3604700000000003</v>
      </c>
      <c r="CA158" s="118">
        <v>3.6259899999999998</v>
      </c>
      <c r="CB158" s="118">
        <v>2.9573700000000001</v>
      </c>
      <c r="CC158" s="118">
        <v>2.3502999999999998</v>
      </c>
      <c r="CD158" s="118">
        <v>1.8002499999999999</v>
      </c>
      <c r="CE158" s="118">
        <v>1.30267</v>
      </c>
      <c r="CF158" s="118">
        <v>0.85311000000000003</v>
      </c>
      <c r="CG158" s="118">
        <v>0.44724999999999998</v>
      </c>
      <c r="CH158" s="118">
        <v>8.1000000000000003E-2</v>
      </c>
      <c r="CI158" s="118">
        <v>-0.24947</v>
      </c>
      <c r="CJ158" s="118">
        <v>-0.54773000000000005</v>
      </c>
      <c r="CK158" s="118">
        <v>-0.81706999999999996</v>
      </c>
      <c r="CL158" s="118">
        <v>-1.0605199999999999</v>
      </c>
      <c r="CM158" s="118">
        <v>-1.28085</v>
      </c>
      <c r="CN158" s="119">
        <v>-1.48034</v>
      </c>
      <c r="CO158" s="118">
        <v>-1.66168</v>
      </c>
      <c r="CP158" s="118">
        <v>-1.82666</v>
      </c>
      <c r="CQ158" s="118">
        <v>-1.9771300000000001</v>
      </c>
      <c r="CR158" s="118">
        <v>-2.1147300000000002</v>
      </c>
      <c r="CS158" s="118">
        <v>-2.2409500000000002</v>
      </c>
      <c r="CT158" s="118">
        <v>-2.35711</v>
      </c>
      <c r="CU158" s="118">
        <v>-2.4643899999999999</v>
      </c>
      <c r="CV158" s="118">
        <v>-2.56386</v>
      </c>
      <c r="CW158" s="118">
        <v>-2.6564800000000002</v>
      </c>
      <c r="CX158" s="118">
        <v>-2.7431000000000001</v>
      </c>
      <c r="CY158" s="118">
        <v>-2.8244899999999999</v>
      </c>
      <c r="CZ158" s="118">
        <v>-2.90137</v>
      </c>
      <c r="DA158" s="118">
        <v>-2.97438</v>
      </c>
      <c r="DB158" s="118">
        <v>-3.0440900000000002</v>
      </c>
      <c r="DC158" s="118">
        <v>-3.11104</v>
      </c>
      <c r="DD158" s="118">
        <v>-3.1757300000000002</v>
      </c>
      <c r="DE158" s="118">
        <v>-3.2386400000000002</v>
      </c>
      <c r="DF158" s="118">
        <v>-3.3001900000000002</v>
      </c>
      <c r="DG158" s="118">
        <v>-3.3607999999999998</v>
      </c>
      <c r="DH158" s="118">
        <v>-3.4208799999999999</v>
      </c>
      <c r="DI158" s="118">
        <v>-3.48082</v>
      </c>
      <c r="DJ158" s="118">
        <v>-3.5409899999999999</v>
      </c>
      <c r="DK158" s="118">
        <v>-3.6017800000000002</v>
      </c>
      <c r="DL158" s="118">
        <v>-3.6635499999999999</v>
      </c>
      <c r="DM158" s="118">
        <v>-3.7266900000000001</v>
      </c>
      <c r="DN158" s="118">
        <v>-3.79156</v>
      </c>
      <c r="DO158" s="118">
        <v>-3.8585600000000002</v>
      </c>
      <c r="DP158" s="118">
        <v>-3.9280599999999999</v>
      </c>
      <c r="DQ158" s="118">
        <v>-4.0004600000000003</v>
      </c>
      <c r="DR158" s="118">
        <v>-4.0761599999999998</v>
      </c>
      <c r="DS158" s="118">
        <v>-4.1555900000000001</v>
      </c>
      <c r="DT158" s="118">
        <v>-4.2391500000000004</v>
      </c>
      <c r="DU158" s="118">
        <v>-4.32728</v>
      </c>
      <c r="DV158" s="118">
        <v>-4.4204100000000004</v>
      </c>
      <c r="DW158" s="118">
        <v>-4.51898</v>
      </c>
      <c r="DX158" s="118">
        <v>-4.6234500000000001</v>
      </c>
      <c r="DY158" s="118">
        <v>-4.7342700000000004</v>
      </c>
      <c r="DZ158" s="118">
        <v>-4.8519300000000003</v>
      </c>
      <c r="EA158" s="118">
        <v>-4.9769100000000002</v>
      </c>
      <c r="EB158" s="118">
        <v>-5.1096899999999996</v>
      </c>
      <c r="EC158" s="118">
        <v>-5.2507299999999999</v>
      </c>
      <c r="ED158" s="118">
        <v>-5.4005200000000002</v>
      </c>
      <c r="EE158" s="118">
        <v>-5.5595299999999996</v>
      </c>
      <c r="EF158" s="118">
        <v>-5.7282200000000003</v>
      </c>
      <c r="EG158" s="118">
        <v>-5.9070600000000004</v>
      </c>
      <c r="EH158" s="118">
        <v>-6.0964900000000002</v>
      </c>
      <c r="EI158" s="118">
        <v>-6.2969400000000002</v>
      </c>
      <c r="EJ158" s="118">
        <v>-6.5088100000000004</v>
      </c>
      <c r="EK158" s="118">
        <v>-6.7324700000000002</v>
      </c>
      <c r="EL158" s="118">
        <v>-6.9682599999999999</v>
      </c>
      <c r="EM158" s="118">
        <v>-7.2164799999999998</v>
      </c>
      <c r="EN158" s="118">
        <v>-7.4773500000000004</v>
      </c>
      <c r="EO158" s="118">
        <v>-7.7510500000000002</v>
      </c>
      <c r="EP158" s="118">
        <v>-8.0376799999999999</v>
      </c>
      <c r="EQ158" s="118">
        <v>-8.3373000000000008</v>
      </c>
      <c r="ER158" s="118">
        <v>-8.6498600000000003</v>
      </c>
      <c r="ES158" s="118">
        <v>-8.9752299999999998</v>
      </c>
      <c r="ET158" s="118">
        <v>-9.3131900000000005</v>
      </c>
      <c r="EU158" s="118">
        <v>-9.66343</v>
      </c>
      <c r="EV158" s="118">
        <v>-10.02556</v>
      </c>
      <c r="EW158" s="118">
        <v>-10.39907</v>
      </c>
      <c r="EX158" s="118">
        <v>-10.78342</v>
      </c>
      <c r="EY158" s="118">
        <v>-11.17797</v>
      </c>
      <c r="EZ158" s="118">
        <v>-11.58202</v>
      </c>
      <c r="FA158" s="118">
        <v>-11.994809999999999</v>
      </c>
      <c r="FB158" s="118">
        <v>-12.415570000000001</v>
      </c>
      <c r="FC158" s="118">
        <v>-12.843500000000001</v>
      </c>
      <c r="FD158" s="118">
        <v>-13.277749999999999</v>
      </c>
      <c r="FE158" s="118">
        <v>-13.71754</v>
      </c>
      <c r="FF158" s="118">
        <v>-14.162100000000001</v>
      </c>
      <c r="FG158" s="118">
        <v>-14.610670000000001</v>
      </c>
      <c r="FH158" s="118">
        <v>-15.06255</v>
      </c>
      <c r="FI158" s="118">
        <v>-15.51708</v>
      </c>
      <c r="FJ158" s="118">
        <v>-15.973660000000001</v>
      </c>
      <c r="FK158" s="118">
        <v>-16.431819999999998</v>
      </c>
      <c r="FL158" s="118">
        <v>-16.89115</v>
      </c>
      <c r="FM158" s="118">
        <v>-17.351379999999999</v>
      </c>
      <c r="FN158" s="118">
        <v>-17.8124</v>
      </c>
      <c r="FO158" s="118">
        <v>-18.2743</v>
      </c>
      <c r="FP158" s="118">
        <v>-18.737539999999999</v>
      </c>
      <c r="FQ158" s="118">
        <v>-19.203019999999999</v>
      </c>
      <c r="FR158" s="118">
        <v>-19.672429999999999</v>
      </c>
      <c r="FS158" s="118">
        <v>-20.148319999999998</v>
      </c>
      <c r="FT158" s="118">
        <v>-20.635059999999999</v>
      </c>
      <c r="FU158" s="118">
        <v>-21.139610000000001</v>
      </c>
      <c r="FV158" s="118">
        <v>-21.673290000000001</v>
      </c>
      <c r="FW158" s="118">
        <v>-22.254909999999999</v>
      </c>
      <c r="FX158" s="118">
        <v>-22.91713</v>
      </c>
      <c r="FY158" s="118">
        <v>-23.720379999999999</v>
      </c>
      <c r="FZ158" s="227">
        <v>-12.116666666666667</v>
      </c>
    </row>
    <row r="159" spans="1:182">
      <c r="A159" s="226">
        <v>-28</v>
      </c>
      <c r="B159" s="118">
        <v>58.18094</v>
      </c>
      <c r="C159" s="118">
        <v>56.556280000000001</v>
      </c>
      <c r="D159" s="118">
        <v>55.048009999999998</v>
      </c>
      <c r="E159" s="118">
        <v>53.649929999999998</v>
      </c>
      <c r="F159" s="118">
        <v>52.355840000000001</v>
      </c>
      <c r="G159" s="118">
        <v>51.159610000000001</v>
      </c>
      <c r="H159" s="118">
        <v>50.05527</v>
      </c>
      <c r="I159" s="118">
        <v>49.037080000000003</v>
      </c>
      <c r="J159" s="118">
        <v>48.099550000000001</v>
      </c>
      <c r="K159" s="118">
        <v>47.237490000000001</v>
      </c>
      <c r="L159" s="118">
        <v>46.446019999999997</v>
      </c>
      <c r="M159" s="118">
        <v>45.720550000000003</v>
      </c>
      <c r="N159" s="118">
        <v>45.05677</v>
      </c>
      <c r="O159" s="118">
        <v>44.45064</v>
      </c>
      <c r="P159" s="118">
        <v>43.898350000000001</v>
      </c>
      <c r="Q159" s="118">
        <v>43.396340000000002</v>
      </c>
      <c r="R159" s="118">
        <v>42.941249999999997</v>
      </c>
      <c r="S159" s="118">
        <v>42.529879999999999</v>
      </c>
      <c r="T159" s="118">
        <v>42.159210000000002</v>
      </c>
      <c r="U159" s="118">
        <v>41.826309999999999</v>
      </c>
      <c r="V159" s="118">
        <v>41.528379999999999</v>
      </c>
      <c r="W159" s="118">
        <v>41.26267</v>
      </c>
      <c r="X159" s="118">
        <v>41.026490000000003</v>
      </c>
      <c r="Y159" s="118">
        <v>40.8172</v>
      </c>
      <c r="Z159" s="118">
        <v>40.632129999999997</v>
      </c>
      <c r="AA159" s="118">
        <v>40.468640000000001</v>
      </c>
      <c r="AB159" s="118">
        <v>40.32405</v>
      </c>
      <c r="AC159" s="118">
        <v>40.19567</v>
      </c>
      <c r="AD159" s="118">
        <v>40.080730000000003</v>
      </c>
      <c r="AE159" s="118">
        <v>39.976460000000003</v>
      </c>
      <c r="AF159" s="118">
        <v>39.880000000000003</v>
      </c>
      <c r="AG159" s="118">
        <v>39.788449999999997</v>
      </c>
      <c r="AH159" s="118">
        <v>39.69885</v>
      </c>
      <c r="AI159" s="118">
        <v>39.60821</v>
      </c>
      <c r="AJ159" s="118">
        <v>39.513449999999999</v>
      </c>
      <c r="AK159" s="118">
        <v>39.411450000000002</v>
      </c>
      <c r="AL159" s="118">
        <v>39.299050000000001</v>
      </c>
      <c r="AM159" s="118">
        <v>39.17304</v>
      </c>
      <c r="AN159" s="118">
        <v>39.030110000000001</v>
      </c>
      <c r="AO159" s="118">
        <v>38.86692</v>
      </c>
      <c r="AP159" s="118">
        <v>38.680039999999998</v>
      </c>
      <c r="AQ159" s="118">
        <v>38.465919999999997</v>
      </c>
      <c r="AR159" s="118">
        <v>38.220939999999999</v>
      </c>
      <c r="AS159" s="118">
        <v>37.941279999999999</v>
      </c>
      <c r="AT159" s="118">
        <v>37.62303</v>
      </c>
      <c r="AU159" s="118">
        <v>37.262090000000001</v>
      </c>
      <c r="AV159" s="118">
        <v>36.854219999999998</v>
      </c>
      <c r="AW159" s="118">
        <v>36.395009999999999</v>
      </c>
      <c r="AX159" s="118">
        <v>35.87997</v>
      </c>
      <c r="AY159" s="118">
        <v>35.304560000000002</v>
      </c>
      <c r="AZ159" s="118">
        <v>34.664299999999997</v>
      </c>
      <c r="BA159" s="118">
        <v>33.954880000000003</v>
      </c>
      <c r="BB159" s="118">
        <v>33.17239</v>
      </c>
      <c r="BC159" s="118">
        <v>32.313549999999999</v>
      </c>
      <c r="BD159" s="118">
        <v>31.37594</v>
      </c>
      <c r="BE159" s="118">
        <v>30.358339999999998</v>
      </c>
      <c r="BF159" s="118">
        <v>29.261030000000002</v>
      </c>
      <c r="BG159" s="118">
        <v>28.086120000000001</v>
      </c>
      <c r="BH159" s="118">
        <v>26.837789999999998</v>
      </c>
      <c r="BI159" s="118">
        <v>25.522390000000001</v>
      </c>
      <c r="BJ159" s="118">
        <v>24.14864</v>
      </c>
      <c r="BK159" s="118">
        <v>22.727350000000001</v>
      </c>
      <c r="BL159" s="118">
        <v>21.271159999999998</v>
      </c>
      <c r="BM159" s="118">
        <v>19.7942</v>
      </c>
      <c r="BN159" s="118">
        <v>18.311399999999999</v>
      </c>
      <c r="BO159" s="118">
        <v>16.837900000000001</v>
      </c>
      <c r="BP159" s="118">
        <v>15.38833</v>
      </c>
      <c r="BQ159" s="118">
        <v>13.97622</v>
      </c>
      <c r="BR159" s="118">
        <v>12.613479999999999</v>
      </c>
      <c r="BS159" s="118">
        <v>11.31</v>
      </c>
      <c r="BT159" s="118">
        <v>10.073499999999999</v>
      </c>
      <c r="BU159" s="118">
        <v>8.9094700000000007</v>
      </c>
      <c r="BV159" s="118">
        <v>7.8212299999999999</v>
      </c>
      <c r="BW159" s="118">
        <v>6.8101900000000004</v>
      </c>
      <c r="BX159" s="118">
        <v>5.8760899999999996</v>
      </c>
      <c r="BY159" s="118">
        <v>5.0172499999999998</v>
      </c>
      <c r="BZ159" s="118">
        <v>4.2309599999999996</v>
      </c>
      <c r="CA159" s="118">
        <v>3.5136799999999999</v>
      </c>
      <c r="CB159" s="118">
        <v>2.8613599999999999</v>
      </c>
      <c r="CC159" s="118">
        <v>2.2696000000000001</v>
      </c>
      <c r="CD159" s="118">
        <v>1.7338499999999999</v>
      </c>
      <c r="CE159" s="118">
        <v>1.2495700000000001</v>
      </c>
      <c r="CF159" s="118">
        <v>0.81230999999999998</v>
      </c>
      <c r="CG159" s="118">
        <v>0.41777999999999998</v>
      </c>
      <c r="CH159" s="118">
        <v>6.1940000000000002E-2</v>
      </c>
      <c r="CI159" s="118">
        <v>-0.25900000000000001</v>
      </c>
      <c r="CJ159" s="118">
        <v>-0.54859000000000002</v>
      </c>
      <c r="CK159" s="118">
        <v>-0.81005000000000005</v>
      </c>
      <c r="CL159" s="118">
        <v>-1.04636</v>
      </c>
      <c r="CM159" s="118">
        <v>-1.26023</v>
      </c>
      <c r="CN159" s="119">
        <v>-1.4539200000000001</v>
      </c>
      <c r="CO159" s="118">
        <v>-1.6300300000000001</v>
      </c>
      <c r="CP159" s="118">
        <v>-1.79034</v>
      </c>
      <c r="CQ159" s="118">
        <v>-1.93665</v>
      </c>
      <c r="CR159" s="118">
        <v>-2.07057</v>
      </c>
      <c r="CS159" s="118">
        <v>-2.19353</v>
      </c>
      <c r="CT159" s="118">
        <v>-2.3068200000000001</v>
      </c>
      <c r="CU159" s="118">
        <v>-2.4115899999999999</v>
      </c>
      <c r="CV159" s="118">
        <v>-2.5088900000000001</v>
      </c>
      <c r="CW159" s="118">
        <v>-2.5996299999999999</v>
      </c>
      <c r="CX159" s="118">
        <v>-2.68465</v>
      </c>
      <c r="CY159" s="118">
        <v>-2.76471</v>
      </c>
      <c r="CZ159" s="118">
        <v>-2.8404600000000002</v>
      </c>
      <c r="DA159" s="118">
        <v>-2.9125299999999998</v>
      </c>
      <c r="DB159" s="118">
        <v>-2.98149</v>
      </c>
      <c r="DC159" s="118">
        <v>-3.0478299999999998</v>
      </c>
      <c r="DD159" s="118">
        <v>-3.11205</v>
      </c>
      <c r="DE159" s="118">
        <v>-3.1745700000000001</v>
      </c>
      <c r="DF159" s="118">
        <v>-3.2358099999999999</v>
      </c>
      <c r="DG159" s="118">
        <v>-3.29616</v>
      </c>
      <c r="DH159" s="118">
        <v>-3.3559999999999999</v>
      </c>
      <c r="DI159" s="118">
        <v>-3.4156900000000001</v>
      </c>
      <c r="DJ159" s="118">
        <v>-3.4755799999999999</v>
      </c>
      <c r="DK159" s="118">
        <v>-3.5360200000000002</v>
      </c>
      <c r="DL159" s="118">
        <v>-3.5973600000000001</v>
      </c>
      <c r="DM159" s="118">
        <v>-3.6599300000000001</v>
      </c>
      <c r="DN159" s="118">
        <v>-3.7240799999999998</v>
      </c>
      <c r="DO159" s="118">
        <v>-3.7901600000000002</v>
      </c>
      <c r="DP159" s="118">
        <v>-3.85853</v>
      </c>
      <c r="DQ159" s="118">
        <v>-3.9295499999999999</v>
      </c>
      <c r="DR159" s="118">
        <v>-4.0035999999999996</v>
      </c>
      <c r="DS159" s="118">
        <v>-4.0810399999999998</v>
      </c>
      <c r="DT159" s="118">
        <v>-4.1622899999999996</v>
      </c>
      <c r="DU159" s="118">
        <v>-4.2477299999999998</v>
      </c>
      <c r="DV159" s="118">
        <v>-4.3377699999999999</v>
      </c>
      <c r="DW159" s="118">
        <v>-4.4328200000000004</v>
      </c>
      <c r="DX159" s="118">
        <v>-4.5333100000000002</v>
      </c>
      <c r="DY159" s="118">
        <v>-4.6396800000000002</v>
      </c>
      <c r="DZ159" s="118">
        <v>-4.7524199999999999</v>
      </c>
      <c r="EA159" s="118">
        <v>-4.87195</v>
      </c>
      <c r="EB159" s="118">
        <v>-4.9987399999999997</v>
      </c>
      <c r="EC159" s="118">
        <v>-5.1332599999999999</v>
      </c>
      <c r="ED159" s="118">
        <v>-5.2759499999999999</v>
      </c>
      <c r="EE159" s="118">
        <v>-5.4272999999999998</v>
      </c>
      <c r="EF159" s="118">
        <v>-5.5877499999999998</v>
      </c>
      <c r="EG159" s="118">
        <v>-5.7577600000000002</v>
      </c>
      <c r="EH159" s="118">
        <v>-5.9377700000000004</v>
      </c>
      <c r="EI159" s="118">
        <v>-6.1281699999999999</v>
      </c>
      <c r="EJ159" s="118">
        <v>-6.3293900000000001</v>
      </c>
      <c r="EK159" s="118">
        <v>-6.5417899999999998</v>
      </c>
      <c r="EL159" s="118">
        <v>-6.7656900000000002</v>
      </c>
      <c r="EM159" s="118">
        <v>-7.0014000000000003</v>
      </c>
      <c r="EN159" s="118">
        <v>-7.2491399999999997</v>
      </c>
      <c r="EO159" s="118">
        <v>-7.5091000000000001</v>
      </c>
      <c r="EP159" s="118">
        <v>-7.7813800000000004</v>
      </c>
      <c r="EQ159" s="118">
        <v>-8.0660399999999992</v>
      </c>
      <c r="ER159" s="118">
        <v>-8.3630499999999994</v>
      </c>
      <c r="ES159" s="118">
        <v>-8.6722900000000003</v>
      </c>
      <c r="ET159" s="118">
        <v>-8.9935700000000001</v>
      </c>
      <c r="EU159" s="118">
        <v>-9.3266100000000005</v>
      </c>
      <c r="EV159" s="118">
        <v>-9.6710399999999996</v>
      </c>
      <c r="EW159" s="118">
        <v>-10.02641</v>
      </c>
      <c r="EX159" s="118">
        <v>-10.39218</v>
      </c>
      <c r="EY159" s="118">
        <v>-10.767799999999999</v>
      </c>
      <c r="EZ159" s="118">
        <v>-11.152609999999999</v>
      </c>
      <c r="FA159" s="118">
        <v>-11.545909999999999</v>
      </c>
      <c r="FB159" s="118">
        <v>-11.94697</v>
      </c>
      <c r="FC159" s="118">
        <v>-12.35505</v>
      </c>
      <c r="FD159" s="118">
        <v>-12.769399999999999</v>
      </c>
      <c r="FE159" s="118">
        <v>-13.18928</v>
      </c>
      <c r="FF159" s="118">
        <v>-13.61398</v>
      </c>
      <c r="FG159" s="118">
        <v>-14.042820000000001</v>
      </c>
      <c r="FH159" s="118">
        <v>-14.47512</v>
      </c>
      <c r="FI159" s="118">
        <v>-14.91028</v>
      </c>
      <c r="FJ159" s="118">
        <v>-15.347759999999999</v>
      </c>
      <c r="FK159" s="118">
        <v>-15.787089999999999</v>
      </c>
      <c r="FL159" s="118">
        <v>-16.227900000000002</v>
      </c>
      <c r="FM159" s="118">
        <v>-16.669920000000001</v>
      </c>
      <c r="FN159" s="118">
        <v>-17.113019999999999</v>
      </c>
      <c r="FO159" s="118">
        <v>-17.557259999999999</v>
      </c>
      <c r="FP159" s="118">
        <v>-18.003019999999999</v>
      </c>
      <c r="FQ159" s="118">
        <v>-18.451090000000001</v>
      </c>
      <c r="FR159" s="118">
        <v>-18.902989999999999</v>
      </c>
      <c r="FS159" s="118">
        <v>-19.36102</v>
      </c>
      <c r="FT159" s="118">
        <v>-19.8292</v>
      </c>
      <c r="FU159" s="118">
        <v>-20.3139</v>
      </c>
      <c r="FV159" s="118">
        <v>-20.82565</v>
      </c>
      <c r="FW159" s="118">
        <v>-21.381930000000001</v>
      </c>
      <c r="FX159" s="118">
        <v>-22.013280000000002</v>
      </c>
      <c r="FY159" s="118">
        <v>-22.77647</v>
      </c>
      <c r="FZ159" s="227">
        <v>-11.116666666666667</v>
      </c>
    </row>
    <row r="160" spans="1:182">
      <c r="A160" s="226">
        <v>-27</v>
      </c>
      <c r="B160" s="118">
        <v>57.180950000000003</v>
      </c>
      <c r="C160" s="118">
        <v>55.569209999999998</v>
      </c>
      <c r="D160" s="118">
        <v>54.074179999999998</v>
      </c>
      <c r="E160" s="118">
        <v>52.689390000000003</v>
      </c>
      <c r="F160" s="118">
        <v>51.40842</v>
      </c>
      <c r="G160" s="118">
        <v>50.224969999999999</v>
      </c>
      <c r="H160" s="118">
        <v>49.132950000000001</v>
      </c>
      <c r="I160" s="118">
        <v>48.126519999999999</v>
      </c>
      <c r="J160" s="118">
        <v>47.200139999999998</v>
      </c>
      <c r="K160" s="118">
        <v>46.348599999999998</v>
      </c>
      <c r="L160" s="118">
        <v>45.566989999999997</v>
      </c>
      <c r="M160" s="118">
        <v>44.850729999999999</v>
      </c>
      <c r="N160" s="118">
        <v>44.195509999999999</v>
      </c>
      <c r="O160" s="118">
        <v>43.597329999999999</v>
      </c>
      <c r="P160" s="118">
        <v>43.052399999999999</v>
      </c>
      <c r="Q160" s="118">
        <v>42.557220000000001</v>
      </c>
      <c r="R160" s="118">
        <v>42.108449999999998</v>
      </c>
      <c r="S160" s="118">
        <v>41.702959999999997</v>
      </c>
      <c r="T160" s="118">
        <v>41.33775</v>
      </c>
      <c r="U160" s="118">
        <v>41.00996</v>
      </c>
      <c r="V160" s="118">
        <v>40.716830000000002</v>
      </c>
      <c r="W160" s="118">
        <v>40.455669999999998</v>
      </c>
      <c r="X160" s="118">
        <v>40.223849999999999</v>
      </c>
      <c r="Y160" s="118">
        <v>40.018770000000004</v>
      </c>
      <c r="Z160" s="118">
        <v>39.837829999999997</v>
      </c>
      <c r="AA160" s="118">
        <v>39.678429999999999</v>
      </c>
      <c r="AB160" s="118">
        <v>39.537950000000002</v>
      </c>
      <c r="AC160" s="118">
        <v>39.413739999999997</v>
      </c>
      <c r="AD160" s="118">
        <v>39.303089999999997</v>
      </c>
      <c r="AE160" s="118">
        <v>39.20326</v>
      </c>
      <c r="AF160" s="118">
        <v>39.111449999999998</v>
      </c>
      <c r="AG160" s="118">
        <v>39.024799999999999</v>
      </c>
      <c r="AH160" s="118">
        <v>38.940399999999997</v>
      </c>
      <c r="AI160" s="118">
        <v>38.85528</v>
      </c>
      <c r="AJ160" s="118">
        <v>38.76641</v>
      </c>
      <c r="AK160" s="118">
        <v>38.67071</v>
      </c>
      <c r="AL160" s="118">
        <v>38.565040000000003</v>
      </c>
      <c r="AM160" s="118">
        <v>38.446199999999997</v>
      </c>
      <c r="AN160" s="118">
        <v>38.310960000000001</v>
      </c>
      <c r="AO160" s="118">
        <v>38.15598</v>
      </c>
      <c r="AP160" s="118">
        <v>37.97784</v>
      </c>
      <c r="AQ160" s="118">
        <v>37.773029999999999</v>
      </c>
      <c r="AR160" s="118">
        <v>37.53792</v>
      </c>
      <c r="AS160" s="118">
        <v>37.268740000000001</v>
      </c>
      <c r="AT160" s="118">
        <v>36.961570000000002</v>
      </c>
      <c r="AU160" s="118">
        <v>36.612319999999997</v>
      </c>
      <c r="AV160" s="118">
        <v>36.216740000000001</v>
      </c>
      <c r="AW160" s="118">
        <v>35.770429999999998</v>
      </c>
      <c r="AX160" s="118">
        <v>35.26885</v>
      </c>
      <c r="AY160" s="118">
        <v>34.707459999999998</v>
      </c>
      <c r="AZ160" s="118">
        <v>34.081719999999997</v>
      </c>
      <c r="BA160" s="118">
        <v>33.387300000000003</v>
      </c>
      <c r="BB160" s="118">
        <v>32.620240000000003</v>
      </c>
      <c r="BC160" s="118">
        <v>31.777180000000001</v>
      </c>
      <c r="BD160" s="118">
        <v>30.85568</v>
      </c>
      <c r="BE160" s="118">
        <v>29.85445</v>
      </c>
      <c r="BF160" s="118">
        <v>28.77375</v>
      </c>
      <c r="BG160" s="118">
        <v>27.615690000000001</v>
      </c>
      <c r="BH160" s="118">
        <v>26.384419999999999</v>
      </c>
      <c r="BI160" s="118">
        <v>25.086400000000001</v>
      </c>
      <c r="BJ160" s="118">
        <v>23.730350000000001</v>
      </c>
      <c r="BK160" s="118">
        <v>22.327120000000001</v>
      </c>
      <c r="BL160" s="118">
        <v>20.88946</v>
      </c>
      <c r="BM160" s="118">
        <v>19.431529999999999</v>
      </c>
      <c r="BN160" s="118">
        <v>17.968350000000001</v>
      </c>
      <c r="BO160" s="118">
        <v>16.515029999999999</v>
      </c>
      <c r="BP160" s="118">
        <v>15.086180000000001</v>
      </c>
      <c r="BQ160" s="118">
        <v>13.69524</v>
      </c>
      <c r="BR160" s="118">
        <v>12.353999999999999</v>
      </c>
      <c r="BS160" s="118">
        <v>11.07221</v>
      </c>
      <c r="BT160" s="118">
        <v>9.8574000000000002</v>
      </c>
      <c r="BU160" s="118">
        <v>8.7148599999999998</v>
      </c>
      <c r="BV160" s="118">
        <v>7.6477300000000001</v>
      </c>
      <c r="BW160" s="118">
        <v>6.65726</v>
      </c>
      <c r="BX160" s="118">
        <v>5.7429800000000002</v>
      </c>
      <c r="BY160" s="118">
        <v>4.9031399999999996</v>
      </c>
      <c r="BZ160" s="118">
        <v>4.1348799999999999</v>
      </c>
      <c r="CA160" s="118">
        <v>3.4346199999999998</v>
      </c>
      <c r="CB160" s="118">
        <v>2.7982399999999998</v>
      </c>
      <c r="CC160" s="118">
        <v>2.2213099999999999</v>
      </c>
      <c r="CD160" s="118">
        <v>1.6993100000000001</v>
      </c>
      <c r="CE160" s="118">
        <v>1.2277</v>
      </c>
      <c r="CF160" s="118">
        <v>0.80203999999999998</v>
      </c>
      <c r="CG160" s="118">
        <v>0.41813</v>
      </c>
      <c r="CH160" s="118">
        <v>7.1940000000000004E-2</v>
      </c>
      <c r="CI160" s="118">
        <v>-0.24026</v>
      </c>
      <c r="CJ160" s="118">
        <v>-0.52195999999999998</v>
      </c>
      <c r="CK160" s="118">
        <v>-0.77632000000000001</v>
      </c>
      <c r="CL160" s="118">
        <v>-1.0062800000000001</v>
      </c>
      <c r="CM160" s="118">
        <v>-1.2144699999999999</v>
      </c>
      <c r="CN160" s="119">
        <v>-1.4031100000000001</v>
      </c>
      <c r="CO160" s="118">
        <v>-1.57474</v>
      </c>
      <c r="CP160" s="118">
        <v>-1.7311000000000001</v>
      </c>
      <c r="CQ160" s="118">
        <v>-1.87395</v>
      </c>
      <c r="CR160" s="118">
        <v>-2.0048599999999999</v>
      </c>
      <c r="CS160" s="118">
        <v>-2.1252200000000001</v>
      </c>
      <c r="CT160" s="118">
        <v>-2.2362799999999998</v>
      </c>
      <c r="CU160" s="118">
        <v>-2.3391700000000002</v>
      </c>
      <c r="CV160" s="118">
        <v>-2.4348999999999998</v>
      </c>
      <c r="CW160" s="118">
        <v>-2.5243500000000001</v>
      </c>
      <c r="CX160" s="118">
        <v>-2.6083500000000002</v>
      </c>
      <c r="CY160" s="118">
        <v>-2.6876000000000002</v>
      </c>
      <c r="CZ160" s="118">
        <v>-2.7627700000000002</v>
      </c>
      <c r="DA160" s="118">
        <v>-2.8344399999999998</v>
      </c>
      <c r="DB160" s="118">
        <v>-2.9031600000000002</v>
      </c>
      <c r="DC160" s="118">
        <v>-2.9693999999999998</v>
      </c>
      <c r="DD160" s="118">
        <v>-3.03363</v>
      </c>
      <c r="DE160" s="118">
        <v>-3.0962499999999999</v>
      </c>
      <c r="DF160" s="118">
        <v>-3.1576599999999999</v>
      </c>
      <c r="DG160" s="118">
        <v>-3.2182300000000001</v>
      </c>
      <c r="DH160" s="118">
        <v>-3.2782900000000001</v>
      </c>
      <c r="DI160" s="118">
        <v>-3.3382000000000001</v>
      </c>
      <c r="DJ160" s="118">
        <v>-3.3982600000000001</v>
      </c>
      <c r="DK160" s="118">
        <v>-3.4588100000000002</v>
      </c>
      <c r="DL160" s="118">
        <v>-3.5201500000000001</v>
      </c>
      <c r="DM160" s="118">
        <v>-3.5825999999999998</v>
      </c>
      <c r="DN160" s="118">
        <v>-3.6464599999999998</v>
      </c>
      <c r="DO160" s="118">
        <v>-3.7120700000000002</v>
      </c>
      <c r="DP160" s="118">
        <v>-3.7797299999999998</v>
      </c>
      <c r="DQ160" s="118">
        <v>-3.84979</v>
      </c>
      <c r="DR160" s="118">
        <v>-3.92258</v>
      </c>
      <c r="DS160" s="118">
        <v>-3.9984500000000001</v>
      </c>
      <c r="DT160" s="118">
        <v>-4.0777799999999997</v>
      </c>
      <c r="DU160" s="118">
        <v>-4.1608999999999998</v>
      </c>
      <c r="DV160" s="118">
        <v>-4.2482300000000004</v>
      </c>
      <c r="DW160" s="118">
        <v>-4.3401100000000001</v>
      </c>
      <c r="DX160" s="118">
        <v>-4.4369699999999996</v>
      </c>
      <c r="DY160" s="118">
        <v>-4.5392400000000004</v>
      </c>
      <c r="DZ160" s="118">
        <v>-4.6473599999999999</v>
      </c>
      <c r="EA160" s="118">
        <v>-4.7617399999999996</v>
      </c>
      <c r="EB160" s="118">
        <v>-4.8828300000000002</v>
      </c>
      <c r="EC160" s="118">
        <v>-5.0110700000000001</v>
      </c>
      <c r="ED160" s="118">
        <v>-5.1469100000000001</v>
      </c>
      <c r="EE160" s="118">
        <v>-5.2908099999999996</v>
      </c>
      <c r="EF160" s="118">
        <v>-5.4432099999999997</v>
      </c>
      <c r="EG160" s="118">
        <v>-5.6045600000000002</v>
      </c>
      <c r="EH160" s="118">
        <v>-5.7752600000000003</v>
      </c>
      <c r="EI160" s="118">
        <v>-5.9557399999999996</v>
      </c>
      <c r="EJ160" s="118">
        <v>-6.1463999999999999</v>
      </c>
      <c r="EK160" s="118">
        <v>-6.3475900000000003</v>
      </c>
      <c r="EL160" s="118">
        <v>-6.5596500000000004</v>
      </c>
      <c r="EM160" s="118">
        <v>-6.7828600000000003</v>
      </c>
      <c r="EN160" s="118">
        <v>-7.0174700000000003</v>
      </c>
      <c r="EO160" s="118">
        <v>-7.2636500000000002</v>
      </c>
      <c r="EP160" s="118">
        <v>-7.5215199999999998</v>
      </c>
      <c r="EQ160" s="118">
        <v>-7.7911599999999996</v>
      </c>
      <c r="ER160" s="118">
        <v>-8.07254</v>
      </c>
      <c r="ES160" s="118">
        <v>-8.3655600000000003</v>
      </c>
      <c r="ET160" s="118">
        <v>-8.6700499999999998</v>
      </c>
      <c r="EU160" s="118">
        <v>-8.9857800000000001</v>
      </c>
      <c r="EV160" s="118">
        <v>-9.3123900000000006</v>
      </c>
      <c r="EW160" s="118">
        <v>-9.6494900000000001</v>
      </c>
      <c r="EX160" s="118">
        <v>-9.9965799999999998</v>
      </c>
      <c r="EY160" s="118">
        <v>-10.353160000000001</v>
      </c>
      <c r="EZ160" s="118">
        <v>-10.71862</v>
      </c>
      <c r="FA160" s="118">
        <v>-11.09233</v>
      </c>
      <c r="FB160" s="118">
        <v>-11.47362</v>
      </c>
      <c r="FC160" s="118">
        <v>-11.86182</v>
      </c>
      <c r="FD160" s="118">
        <v>-12.25623</v>
      </c>
      <c r="FE160" s="118">
        <v>-12.65619</v>
      </c>
      <c r="FF160" s="118">
        <v>-13.06105</v>
      </c>
      <c r="FG160" s="118">
        <v>-13.4702</v>
      </c>
      <c r="FH160" s="118">
        <v>-13.882999999999999</v>
      </c>
      <c r="FI160" s="118">
        <v>-14.2989</v>
      </c>
      <c r="FJ160" s="118">
        <v>-14.7174</v>
      </c>
      <c r="FK160" s="118">
        <v>-15.138070000000001</v>
      </c>
      <c r="FL160" s="118">
        <v>-15.560549999999999</v>
      </c>
      <c r="FM160" s="118">
        <v>-15.98457</v>
      </c>
      <c r="FN160" s="118">
        <v>-16.409990000000001</v>
      </c>
      <c r="FO160" s="118">
        <v>-16.836829999999999</v>
      </c>
      <c r="FP160" s="118">
        <v>-17.26538</v>
      </c>
      <c r="FQ160" s="118">
        <v>-17.696339999999999</v>
      </c>
      <c r="FR160" s="118">
        <v>-18.131060000000002</v>
      </c>
      <c r="FS160" s="118">
        <v>-18.571580000000001</v>
      </c>
      <c r="FT160" s="118">
        <v>-19.021540000000002</v>
      </c>
      <c r="FU160" s="118">
        <v>-19.48678</v>
      </c>
      <c r="FV160" s="118">
        <v>-19.976970000000001</v>
      </c>
      <c r="FW160" s="118">
        <v>-20.508310000000002</v>
      </c>
      <c r="FX160" s="118">
        <v>-21.109169999999999</v>
      </c>
      <c r="FY160" s="118">
        <v>-21.83259</v>
      </c>
      <c r="FZ160" s="227">
        <v>-10.116666666666667</v>
      </c>
    </row>
    <row r="161" spans="1:182">
      <c r="A161" s="226">
        <v>-26</v>
      </c>
      <c r="B161" s="118">
        <v>56.180959999999999</v>
      </c>
      <c r="C161" s="118">
        <v>54.582610000000003</v>
      </c>
      <c r="D161" s="118">
        <v>53.101219999999998</v>
      </c>
      <c r="E161" s="118">
        <v>51.730060000000002</v>
      </c>
      <c r="F161" s="118">
        <v>50.462490000000003</v>
      </c>
      <c r="G161" s="118">
        <v>49.292059999999999</v>
      </c>
      <c r="H161" s="118">
        <v>48.21255</v>
      </c>
      <c r="I161" s="118">
        <v>47.218040000000002</v>
      </c>
      <c r="J161" s="118">
        <v>46.302950000000003</v>
      </c>
      <c r="K161" s="118">
        <v>45.462020000000003</v>
      </c>
      <c r="L161" s="118">
        <v>44.690350000000002</v>
      </c>
      <c r="M161" s="118">
        <v>43.983330000000002</v>
      </c>
      <c r="N161" s="118">
        <v>43.336709999999997</v>
      </c>
      <c r="O161" s="118">
        <v>42.746479999999998</v>
      </c>
      <c r="P161" s="118">
        <v>42.208910000000003</v>
      </c>
      <c r="Q161" s="118">
        <v>41.720509999999997</v>
      </c>
      <c r="R161" s="118">
        <v>41.278010000000002</v>
      </c>
      <c r="S161" s="118">
        <v>40.878309999999999</v>
      </c>
      <c r="T161" s="118">
        <v>40.518470000000001</v>
      </c>
      <c r="U161" s="118">
        <v>40.195659999999997</v>
      </c>
      <c r="V161" s="118">
        <v>39.907200000000003</v>
      </c>
      <c r="W161" s="118">
        <v>39.650440000000003</v>
      </c>
      <c r="X161" s="118">
        <v>39.422800000000002</v>
      </c>
      <c r="Y161" s="118">
        <v>39.221739999999997</v>
      </c>
      <c r="Z161" s="118">
        <v>39.044710000000002</v>
      </c>
      <c r="AA161" s="118">
        <v>38.889159999999997</v>
      </c>
      <c r="AB161" s="118">
        <v>38.752540000000003</v>
      </c>
      <c r="AC161" s="118">
        <v>38.63223</v>
      </c>
      <c r="AD161" s="118">
        <v>38.525579999999998</v>
      </c>
      <c r="AE161" s="118">
        <v>38.42991</v>
      </c>
      <c r="AF161" s="118">
        <v>38.342449999999999</v>
      </c>
      <c r="AG161" s="118">
        <v>38.26041</v>
      </c>
      <c r="AH161" s="118">
        <v>38.180889999999998</v>
      </c>
      <c r="AI161" s="118">
        <v>38.100990000000003</v>
      </c>
      <c r="AJ161" s="118">
        <v>38.017699999999998</v>
      </c>
      <c r="AK161" s="118">
        <v>37.927999999999997</v>
      </c>
      <c r="AL161" s="118">
        <v>37.828760000000003</v>
      </c>
      <c r="AM161" s="118">
        <v>37.716850000000001</v>
      </c>
      <c r="AN161" s="118">
        <v>37.589039999999997</v>
      </c>
      <c r="AO161" s="118">
        <v>37.442019999999999</v>
      </c>
      <c r="AP161" s="118">
        <v>37.272419999999997</v>
      </c>
      <c r="AQ161" s="118">
        <v>37.076749999999997</v>
      </c>
      <c r="AR161" s="118">
        <v>36.851390000000002</v>
      </c>
      <c r="AS161" s="118">
        <v>36.592599999999997</v>
      </c>
      <c r="AT161" s="118">
        <v>36.296480000000003</v>
      </c>
      <c r="AU161" s="118">
        <v>35.958950000000002</v>
      </c>
      <c r="AV161" s="118">
        <v>35.575760000000002</v>
      </c>
      <c r="AW161" s="118">
        <v>35.142530000000001</v>
      </c>
      <c r="AX161" s="118">
        <v>34.654699999999998</v>
      </c>
      <c r="AY161" s="118">
        <v>34.10772</v>
      </c>
      <c r="AZ161" s="118">
        <v>33.497030000000002</v>
      </c>
      <c r="BA161" s="118">
        <v>32.818269999999998</v>
      </c>
      <c r="BB161" s="118">
        <v>32.067450000000001</v>
      </c>
      <c r="BC161" s="118">
        <v>31.241150000000001</v>
      </c>
      <c r="BD161" s="118">
        <v>30.336919999999999</v>
      </c>
      <c r="BE161" s="118">
        <v>29.35342</v>
      </c>
      <c r="BF161" s="118">
        <v>28.29091</v>
      </c>
      <c r="BG161" s="118">
        <v>27.151440000000001</v>
      </c>
      <c r="BH161" s="118">
        <v>25.93918</v>
      </c>
      <c r="BI161" s="118">
        <v>24.660620000000002</v>
      </c>
      <c r="BJ161" s="118">
        <v>23.324490000000001</v>
      </c>
      <c r="BK161" s="118">
        <v>21.941690000000001</v>
      </c>
      <c r="BL161" s="118">
        <v>20.524979999999999</v>
      </c>
      <c r="BM161" s="118">
        <v>19.088539999999998</v>
      </c>
      <c r="BN161" s="118">
        <v>17.647349999999999</v>
      </c>
      <c r="BO161" s="118">
        <v>16.21651</v>
      </c>
      <c r="BP161" s="118">
        <v>14.81052</v>
      </c>
      <c r="BQ161" s="118">
        <v>13.44271</v>
      </c>
      <c r="BR161" s="118">
        <v>12.124700000000001</v>
      </c>
      <c r="BS161" s="118">
        <v>10.866059999999999</v>
      </c>
      <c r="BT161" s="118">
        <v>9.6741200000000003</v>
      </c>
      <c r="BU161" s="118">
        <v>8.5539900000000006</v>
      </c>
      <c r="BV161" s="118">
        <v>7.5086300000000001</v>
      </c>
      <c r="BW161" s="118">
        <v>6.5391000000000004</v>
      </c>
      <c r="BX161" s="118">
        <v>5.6448200000000002</v>
      </c>
      <c r="BY161" s="118">
        <v>4.8239099999999997</v>
      </c>
      <c r="BZ161" s="118">
        <v>4.0734599999999999</v>
      </c>
      <c r="CA161" s="118">
        <v>3.3898199999999998</v>
      </c>
      <c r="CB161" s="118">
        <v>2.76885</v>
      </c>
      <c r="CC161" s="118">
        <v>2.20614</v>
      </c>
      <c r="CD161" s="118">
        <v>1.69716</v>
      </c>
      <c r="CE161" s="118">
        <v>1.23742</v>
      </c>
      <c r="CF161" s="118">
        <v>0.82255999999999996</v>
      </c>
      <c r="CG161" s="118">
        <v>0.44840000000000002</v>
      </c>
      <c r="CH161" s="118">
        <v>0.11097</v>
      </c>
      <c r="CI161" s="118">
        <v>-0.19339000000000001</v>
      </c>
      <c r="CJ161" s="118">
        <v>-0.46808</v>
      </c>
      <c r="CK161" s="118">
        <v>-0.71623000000000003</v>
      </c>
      <c r="CL161" s="118">
        <v>-0.94069000000000003</v>
      </c>
      <c r="CM161" s="118">
        <v>-1.1440399999999999</v>
      </c>
      <c r="CN161" s="119">
        <v>-1.32846</v>
      </c>
      <c r="CO161" s="118">
        <v>-1.49641</v>
      </c>
      <c r="CP161" s="118">
        <v>-1.64961</v>
      </c>
      <c r="CQ161" s="118">
        <v>-1.78976</v>
      </c>
      <c r="CR161" s="118">
        <v>-1.91838</v>
      </c>
      <c r="CS161" s="118">
        <v>-2.0368400000000002</v>
      </c>
      <c r="CT161" s="118">
        <v>-2.14635</v>
      </c>
      <c r="CU161" s="118">
        <v>-2.2480099999999998</v>
      </c>
      <c r="CV161" s="118">
        <v>-2.3427899999999999</v>
      </c>
      <c r="CW161" s="118">
        <v>-2.4315699999999998</v>
      </c>
      <c r="CX161" s="118">
        <v>-2.51512</v>
      </c>
      <c r="CY161" s="118">
        <v>-2.59415</v>
      </c>
      <c r="CZ161" s="118">
        <v>-2.6692800000000001</v>
      </c>
      <c r="DA161" s="118">
        <v>-2.7410800000000002</v>
      </c>
      <c r="DB161" s="118">
        <v>-2.8100700000000001</v>
      </c>
      <c r="DC161" s="118">
        <v>-2.8767200000000002</v>
      </c>
      <c r="DD161" s="118">
        <v>-2.9414500000000001</v>
      </c>
      <c r="DE161" s="118">
        <v>-3.0046599999999999</v>
      </c>
      <c r="DF161" s="118">
        <v>-3.06671</v>
      </c>
      <c r="DG161" s="118">
        <v>-3.1279499999999998</v>
      </c>
      <c r="DH161" s="118">
        <v>-3.1886899999999998</v>
      </c>
      <c r="DI161" s="118">
        <v>-3.24925</v>
      </c>
      <c r="DJ161" s="118">
        <v>-3.30993</v>
      </c>
      <c r="DK161" s="118">
        <v>-3.3710100000000001</v>
      </c>
      <c r="DL161" s="118">
        <v>-3.4327800000000002</v>
      </c>
      <c r="DM161" s="118">
        <v>-3.4955099999999999</v>
      </c>
      <c r="DN161" s="118">
        <v>-3.5594999999999999</v>
      </c>
      <c r="DO161" s="118">
        <v>-3.6250200000000001</v>
      </c>
      <c r="DP161" s="118">
        <v>-3.69238</v>
      </c>
      <c r="DQ161" s="118">
        <v>-3.76186</v>
      </c>
      <c r="DR161" s="118">
        <v>-3.8337699999999999</v>
      </c>
      <c r="DS161" s="118">
        <v>-3.9084300000000001</v>
      </c>
      <c r="DT161" s="118">
        <v>-3.9861900000000001</v>
      </c>
      <c r="DU161" s="118">
        <v>-4.0673599999999999</v>
      </c>
      <c r="DV161" s="118">
        <v>-4.1522899999999998</v>
      </c>
      <c r="DW161" s="118">
        <v>-4.2413400000000001</v>
      </c>
      <c r="DX161" s="118">
        <v>-4.3348899999999997</v>
      </c>
      <c r="DY161" s="118">
        <v>-4.4333499999999999</v>
      </c>
      <c r="DZ161" s="118">
        <v>-4.5371199999999998</v>
      </c>
      <c r="EA161" s="118">
        <v>-4.6466099999999999</v>
      </c>
      <c r="EB161" s="118">
        <v>-4.7622400000000003</v>
      </c>
      <c r="EC161" s="118">
        <v>-4.88443</v>
      </c>
      <c r="ED161" s="118">
        <v>-5.01363</v>
      </c>
      <c r="EE161" s="118">
        <v>-5.1502699999999999</v>
      </c>
      <c r="EF161" s="118">
        <v>-5.2947800000000003</v>
      </c>
      <c r="EG161" s="118">
        <v>-5.4476000000000004</v>
      </c>
      <c r="EH161" s="118">
        <v>-5.6091199999999999</v>
      </c>
      <c r="EI161" s="118">
        <v>-5.7797799999999997</v>
      </c>
      <c r="EJ161" s="118">
        <v>-5.9599599999999997</v>
      </c>
      <c r="EK161" s="118">
        <v>-6.15</v>
      </c>
      <c r="EL161" s="118">
        <v>-6.3502400000000003</v>
      </c>
      <c r="EM161" s="118">
        <v>-6.5609700000000002</v>
      </c>
      <c r="EN161" s="118">
        <v>-6.7824299999999997</v>
      </c>
      <c r="EO161" s="118">
        <v>-7.0148000000000001</v>
      </c>
      <c r="EP161" s="118">
        <v>-7.2582199999999997</v>
      </c>
      <c r="EQ161" s="118">
        <v>-7.5127699999999997</v>
      </c>
      <c r="ER161" s="118">
        <v>-7.7784300000000002</v>
      </c>
      <c r="ES161" s="118">
        <v>-8.0551399999999997</v>
      </c>
      <c r="ET161" s="118">
        <v>-8.3427600000000002</v>
      </c>
      <c r="EU161" s="118">
        <v>-8.6410599999999995</v>
      </c>
      <c r="EV161" s="118">
        <v>-8.9497499999999999</v>
      </c>
      <c r="EW161" s="118">
        <v>-9.2684599999999993</v>
      </c>
      <c r="EX161" s="118">
        <v>-9.5967599999999997</v>
      </c>
      <c r="EY161" s="118">
        <v>-9.9342000000000006</v>
      </c>
      <c r="EZ161" s="118">
        <v>-10.28022</v>
      </c>
      <c r="FA161" s="118">
        <v>-10.634259999999999</v>
      </c>
      <c r="FB161" s="118">
        <v>-10.995710000000001</v>
      </c>
      <c r="FC161" s="118">
        <v>-11.36398</v>
      </c>
      <c r="FD161" s="118">
        <v>-11.738429999999999</v>
      </c>
      <c r="FE161" s="118">
        <v>-12.11847</v>
      </c>
      <c r="FF161" s="118">
        <v>-12.50353</v>
      </c>
      <c r="FG161" s="118">
        <v>-12.89302</v>
      </c>
      <c r="FH161" s="118">
        <v>-13.286390000000001</v>
      </c>
      <c r="FI161" s="118">
        <v>-13.68313</v>
      </c>
      <c r="FJ161" s="118">
        <v>-14.082789999999999</v>
      </c>
      <c r="FK161" s="118">
        <v>-14.48495</v>
      </c>
      <c r="FL161" s="118">
        <v>-14.88927</v>
      </c>
      <c r="FM161" s="118">
        <v>-15.295500000000001</v>
      </c>
      <c r="FN161" s="118">
        <v>-15.703469999999999</v>
      </c>
      <c r="FO161" s="118">
        <v>-16.113150000000001</v>
      </c>
      <c r="FP161" s="118">
        <v>-16.52477</v>
      </c>
      <c r="FQ161" s="118">
        <v>-16.93892</v>
      </c>
      <c r="FR161" s="118">
        <v>-17.356739999999999</v>
      </c>
      <c r="FS161" s="118">
        <v>-17.780069999999998</v>
      </c>
      <c r="FT161" s="118">
        <v>-18.212160000000001</v>
      </c>
      <c r="FU161" s="118">
        <v>-18.658290000000001</v>
      </c>
      <c r="FV161" s="118">
        <v>-19.127310000000001</v>
      </c>
      <c r="FW161" s="118">
        <v>-19.634080000000001</v>
      </c>
      <c r="FX161" s="118">
        <v>-20.204809999999998</v>
      </c>
      <c r="FY161" s="118">
        <v>-20.888739999999999</v>
      </c>
      <c r="FZ161" s="227">
        <v>-9.1166666666666671</v>
      </c>
    </row>
    <row r="162" spans="1:182">
      <c r="A162" s="226">
        <v>-25</v>
      </c>
      <c r="B162" s="118">
        <v>55.180979999999998</v>
      </c>
      <c r="C162" s="118">
        <v>53.596469999999997</v>
      </c>
      <c r="D162" s="118">
        <v>52.12912</v>
      </c>
      <c r="E162" s="118">
        <v>50.771929999999998</v>
      </c>
      <c r="F162" s="118">
        <v>49.518050000000002</v>
      </c>
      <c r="G162" s="118">
        <v>48.360860000000002</v>
      </c>
      <c r="H162" s="118">
        <v>47.294060000000002</v>
      </c>
      <c r="I162" s="118">
        <v>46.311630000000001</v>
      </c>
      <c r="J162" s="118">
        <v>45.407960000000003</v>
      </c>
      <c r="K162" s="118">
        <v>44.577750000000002</v>
      </c>
      <c r="L162" s="118">
        <v>43.816079999999999</v>
      </c>
      <c r="M162" s="118">
        <v>43.118380000000002</v>
      </c>
      <c r="N162" s="118">
        <v>42.48039</v>
      </c>
      <c r="O162" s="118">
        <v>41.898130000000002</v>
      </c>
      <c r="P162" s="118">
        <v>41.367919999999998</v>
      </c>
      <c r="Q162" s="118">
        <v>40.886290000000002</v>
      </c>
      <c r="R162" s="118">
        <v>40.450009999999999</v>
      </c>
      <c r="S162" s="118">
        <v>40.056049999999999</v>
      </c>
      <c r="T162" s="118">
        <v>39.701500000000003</v>
      </c>
      <c r="U162" s="118">
        <v>39.383589999999998</v>
      </c>
      <c r="V162" s="118">
        <v>39.099679999999999</v>
      </c>
      <c r="W162" s="118">
        <v>38.847180000000002</v>
      </c>
      <c r="X162" s="118">
        <v>38.623579999999997</v>
      </c>
      <c r="Y162" s="118">
        <v>38.426360000000003</v>
      </c>
      <c r="Z162" s="118">
        <v>38.253059999999998</v>
      </c>
      <c r="AA162" s="118">
        <v>38.101170000000003</v>
      </c>
      <c r="AB162" s="118">
        <v>37.96819</v>
      </c>
      <c r="AC162" s="118">
        <v>37.851550000000003</v>
      </c>
      <c r="AD162" s="118">
        <v>37.748669999999997</v>
      </c>
      <c r="AE162" s="118">
        <v>37.6569</v>
      </c>
      <c r="AF162" s="118">
        <v>37.573540000000001</v>
      </c>
      <c r="AG162" s="118">
        <v>37.495829999999998</v>
      </c>
      <c r="AH162" s="118">
        <v>37.420940000000002</v>
      </c>
      <c r="AI162" s="118">
        <v>37.34599</v>
      </c>
      <c r="AJ162" s="118">
        <v>37.268030000000003</v>
      </c>
      <c r="AK162" s="118">
        <v>37.184060000000002</v>
      </c>
      <c r="AL162" s="118">
        <v>37.091030000000003</v>
      </c>
      <c r="AM162" s="118">
        <v>36.985810000000001</v>
      </c>
      <c r="AN162" s="118">
        <v>36.865220000000001</v>
      </c>
      <c r="AO162" s="118">
        <v>36.725999999999999</v>
      </c>
      <c r="AP162" s="118">
        <v>36.564790000000002</v>
      </c>
      <c r="AQ162" s="118">
        <v>36.378129999999999</v>
      </c>
      <c r="AR162" s="118">
        <v>36.16245</v>
      </c>
      <c r="AS162" s="118">
        <v>35.914029999999997</v>
      </c>
      <c r="AT162" s="118">
        <v>35.628990000000002</v>
      </c>
      <c r="AU162" s="118">
        <v>35.303280000000001</v>
      </c>
      <c r="AV162" s="118">
        <v>34.932670000000002</v>
      </c>
      <c r="AW162" s="118">
        <v>34.512779999999999</v>
      </c>
      <c r="AX162" s="118">
        <v>34.039070000000002</v>
      </c>
      <c r="AY162" s="118">
        <v>33.506990000000002</v>
      </c>
      <c r="AZ162" s="118">
        <v>32.911960000000001</v>
      </c>
      <c r="BA162" s="118">
        <v>32.24962</v>
      </c>
      <c r="BB162" s="118">
        <v>31.515940000000001</v>
      </c>
      <c r="BC162" s="118">
        <v>30.707509999999999</v>
      </c>
      <c r="BD162" s="118">
        <v>29.821819999999999</v>
      </c>
      <c r="BE162" s="118">
        <v>28.857530000000001</v>
      </c>
      <c r="BF162" s="118">
        <v>27.81484</v>
      </c>
      <c r="BG162" s="118">
        <v>26.69585</v>
      </c>
      <c r="BH162" s="118">
        <v>25.504639999999998</v>
      </c>
      <c r="BI162" s="118">
        <v>24.24776</v>
      </c>
      <c r="BJ162" s="118">
        <v>22.933890000000002</v>
      </c>
      <c r="BK162" s="118">
        <v>21.573920000000001</v>
      </c>
      <c r="BL162" s="118">
        <v>20.180620000000001</v>
      </c>
      <c r="BM162" s="118">
        <v>18.76811</v>
      </c>
      <c r="BN162" s="118">
        <v>17.351299999999998</v>
      </c>
      <c r="BO162" s="118">
        <v>15.945169999999999</v>
      </c>
      <c r="BP162" s="118">
        <v>14.5641</v>
      </c>
      <c r="BQ162" s="118">
        <v>13.22125</v>
      </c>
      <c r="BR162" s="118">
        <v>11.928050000000001</v>
      </c>
      <c r="BS162" s="118">
        <v>10.693849999999999</v>
      </c>
      <c r="BT162" s="118">
        <v>9.5258099999999999</v>
      </c>
      <c r="BU162" s="118">
        <v>8.4288000000000007</v>
      </c>
      <c r="BV162" s="118">
        <v>7.4056499999999996</v>
      </c>
      <c r="BW162" s="118">
        <v>6.4572399999999996</v>
      </c>
      <c r="BX162" s="118">
        <v>5.5829199999999997</v>
      </c>
      <c r="BY162" s="118">
        <v>4.7807000000000004</v>
      </c>
      <c r="BZ162" s="118">
        <v>4.0476099999999997</v>
      </c>
      <c r="CA162" s="118">
        <v>3.38001</v>
      </c>
      <c r="CB162" s="118">
        <v>2.7737400000000001</v>
      </c>
      <c r="CC162" s="118">
        <v>2.22445</v>
      </c>
      <c r="CD162" s="118">
        <v>1.7276199999999999</v>
      </c>
      <c r="CE162" s="118">
        <v>1.27884</v>
      </c>
      <c r="CF162" s="118">
        <v>0.87380999999999998</v>
      </c>
      <c r="CG162" s="118">
        <v>0.50839000000000001</v>
      </c>
      <c r="CH162" s="118">
        <v>0.17873</v>
      </c>
      <c r="CI162" s="118">
        <v>-0.11876</v>
      </c>
      <c r="CJ162" s="118">
        <v>-0.38744000000000001</v>
      </c>
      <c r="CK162" s="118">
        <v>-0.63032999999999995</v>
      </c>
      <c r="CL162" s="118">
        <v>-0.85024</v>
      </c>
      <c r="CM162" s="118">
        <v>-1.0496799999999999</v>
      </c>
      <c r="CN162" s="119">
        <v>-1.2307600000000001</v>
      </c>
      <c r="CO162" s="118">
        <v>-1.3958999999999999</v>
      </c>
      <c r="CP162" s="118">
        <v>-1.5467500000000001</v>
      </c>
      <c r="CQ162" s="118">
        <v>-1.68499</v>
      </c>
      <c r="CR162" s="118">
        <v>-1.81209</v>
      </c>
      <c r="CS162" s="118">
        <v>-1.9293800000000001</v>
      </c>
      <c r="CT162" s="118">
        <v>-2.0380500000000001</v>
      </c>
      <c r="CU162" s="118">
        <v>-2.1391499999999999</v>
      </c>
      <c r="CV162" s="118">
        <v>-2.2336399999999998</v>
      </c>
      <c r="CW162" s="118">
        <v>-2.3223600000000002</v>
      </c>
      <c r="CX162" s="118">
        <v>-2.4060600000000001</v>
      </c>
      <c r="CY162" s="118">
        <v>-2.4854400000000001</v>
      </c>
      <c r="CZ162" s="118">
        <v>-2.5610900000000001</v>
      </c>
      <c r="DA162" s="118">
        <v>-2.6335500000000001</v>
      </c>
      <c r="DB162" s="118">
        <v>-2.7033399999999999</v>
      </c>
      <c r="DC162" s="118">
        <v>-2.7708900000000001</v>
      </c>
      <c r="DD162" s="118">
        <v>-2.8366099999999999</v>
      </c>
      <c r="DE162" s="118">
        <v>-2.9008699999999998</v>
      </c>
      <c r="DF162" s="118">
        <v>-2.9640200000000001</v>
      </c>
      <c r="DG162" s="118">
        <v>-3.02637</v>
      </c>
      <c r="DH162" s="118">
        <v>-3.0882200000000002</v>
      </c>
      <c r="DI162" s="118">
        <v>-3.1498499999999998</v>
      </c>
      <c r="DJ162" s="118">
        <v>-3.2115499999999999</v>
      </c>
      <c r="DK162" s="118">
        <v>-3.2735599999999998</v>
      </c>
      <c r="DL162" s="118">
        <v>-3.3361399999999999</v>
      </c>
      <c r="DM162" s="118">
        <v>-3.39954</v>
      </c>
      <c r="DN162" s="118">
        <v>-3.4640200000000001</v>
      </c>
      <c r="DO162" s="118">
        <v>-3.52983</v>
      </c>
      <c r="DP162" s="118">
        <v>-3.5972200000000001</v>
      </c>
      <c r="DQ162" s="118">
        <v>-3.6664699999999999</v>
      </c>
      <c r="DR162" s="118">
        <v>-3.7378399999999998</v>
      </c>
      <c r="DS162" s="118">
        <v>-3.8116300000000001</v>
      </c>
      <c r="DT162" s="118">
        <v>-3.8881299999999999</v>
      </c>
      <c r="DU162" s="118">
        <v>-3.9676499999999999</v>
      </c>
      <c r="DV162" s="118">
        <v>-4.0504899999999999</v>
      </c>
      <c r="DW162" s="118">
        <v>-4.1369800000000003</v>
      </c>
      <c r="DX162" s="118">
        <v>-4.2274900000000004</v>
      </c>
      <c r="DY162" s="118">
        <v>-4.3223900000000004</v>
      </c>
      <c r="DZ162" s="118">
        <v>-4.4220600000000001</v>
      </c>
      <c r="EA162" s="118">
        <v>-4.5268899999999999</v>
      </c>
      <c r="EB162" s="118">
        <v>-4.63727</v>
      </c>
      <c r="EC162" s="118">
        <v>-4.7536100000000001</v>
      </c>
      <c r="ED162" s="118">
        <v>-4.8763399999999999</v>
      </c>
      <c r="EE162" s="118">
        <v>-5.0058699999999998</v>
      </c>
      <c r="EF162" s="118">
        <v>-5.1426299999999996</v>
      </c>
      <c r="EG162" s="118">
        <v>-5.2870400000000002</v>
      </c>
      <c r="EH162" s="118">
        <v>-5.4394900000000002</v>
      </c>
      <c r="EI162" s="118">
        <v>-5.6003999999999996</v>
      </c>
      <c r="EJ162" s="118">
        <v>-5.7701500000000001</v>
      </c>
      <c r="EK162" s="118">
        <v>-5.94909</v>
      </c>
      <c r="EL162" s="118">
        <v>-6.1375400000000004</v>
      </c>
      <c r="EM162" s="118">
        <v>-6.3357799999999997</v>
      </c>
      <c r="EN162" s="118">
        <v>-6.5440800000000001</v>
      </c>
      <c r="EO162" s="118">
        <v>-6.7626200000000001</v>
      </c>
      <c r="EP162" s="118">
        <v>-6.9915399999999996</v>
      </c>
      <c r="EQ162" s="118">
        <v>-7.2309299999999999</v>
      </c>
      <c r="ER162" s="118">
        <v>-7.48081</v>
      </c>
      <c r="ES162" s="118">
        <v>-7.7411199999999996</v>
      </c>
      <c r="ET162" s="118">
        <v>-8.0117600000000007</v>
      </c>
      <c r="EU162" s="118">
        <v>-8.2925400000000007</v>
      </c>
      <c r="EV162" s="118">
        <v>-8.5831999999999997</v>
      </c>
      <c r="EW162" s="118">
        <v>-8.8834300000000006</v>
      </c>
      <c r="EX162" s="118">
        <v>-9.19285</v>
      </c>
      <c r="EY162" s="118">
        <v>-9.5110499999999991</v>
      </c>
      <c r="EZ162" s="118">
        <v>-9.8375500000000002</v>
      </c>
      <c r="FA162" s="118">
        <v>-10.171849999999999</v>
      </c>
      <c r="FB162" s="118">
        <v>-10.51341</v>
      </c>
      <c r="FC162" s="118">
        <v>-10.86171</v>
      </c>
      <c r="FD162" s="118">
        <v>-11.216189999999999</v>
      </c>
      <c r="FE162" s="118">
        <v>-11.576320000000001</v>
      </c>
      <c r="FF162" s="118">
        <v>-11.94159</v>
      </c>
      <c r="FG162" s="118">
        <v>-12.31147</v>
      </c>
      <c r="FH162" s="118">
        <v>-12.68548</v>
      </c>
      <c r="FI162" s="118">
        <v>-13.06317</v>
      </c>
      <c r="FJ162" s="118">
        <v>-13.444100000000001</v>
      </c>
      <c r="FK162" s="118">
        <v>-13.8279</v>
      </c>
      <c r="FL162" s="118">
        <v>-14.21425</v>
      </c>
      <c r="FM162" s="118">
        <v>-14.602869999999999</v>
      </c>
      <c r="FN162" s="118">
        <v>-14.993600000000001</v>
      </c>
      <c r="FO162" s="118">
        <v>-15.38636</v>
      </c>
      <c r="FP162" s="118">
        <v>-15.78131</v>
      </c>
      <c r="FQ162" s="118">
        <v>-16.178920000000002</v>
      </c>
      <c r="FR162" s="118">
        <v>-16.58015</v>
      </c>
      <c r="FS162" s="118">
        <v>-16.98659</v>
      </c>
      <c r="FT162" s="118">
        <v>-17.401129999999998</v>
      </c>
      <c r="FU162" s="118">
        <v>-17.828489999999999</v>
      </c>
      <c r="FV162" s="118">
        <v>-18.276679999999999</v>
      </c>
      <c r="FW162" s="118">
        <v>-18.759239999999998</v>
      </c>
      <c r="FX162" s="118">
        <v>-19.3002</v>
      </c>
      <c r="FY162" s="118">
        <v>-19.94491</v>
      </c>
      <c r="FZ162" s="227">
        <v>-8.1166666666666671</v>
      </c>
    </row>
    <row r="163" spans="1:182">
      <c r="A163" s="226">
        <v>-24</v>
      </c>
      <c r="B163" s="118">
        <v>54.180990000000001</v>
      </c>
      <c r="C163" s="118">
        <v>52.610799999999998</v>
      </c>
      <c r="D163" s="118">
        <v>51.157890000000002</v>
      </c>
      <c r="E163" s="118">
        <v>49.814979999999998</v>
      </c>
      <c r="F163" s="118">
        <v>48.575069999999997</v>
      </c>
      <c r="G163" s="118">
        <v>47.431370000000001</v>
      </c>
      <c r="H163" s="118">
        <v>46.377459999999999</v>
      </c>
      <c r="I163" s="118">
        <v>45.40728</v>
      </c>
      <c r="J163" s="118">
        <v>44.515149999999998</v>
      </c>
      <c r="K163" s="118">
        <v>43.695770000000003</v>
      </c>
      <c r="L163" s="118">
        <v>42.944209999999998</v>
      </c>
      <c r="M163" s="118">
        <v>42.255890000000001</v>
      </c>
      <c r="N163" s="118">
        <v>41.626579999999997</v>
      </c>
      <c r="O163" s="118">
        <v>41.052329999999998</v>
      </c>
      <c r="P163" s="118">
        <v>40.52948</v>
      </c>
      <c r="Q163" s="118">
        <v>40.05462</v>
      </c>
      <c r="R163" s="118">
        <v>39.624560000000002</v>
      </c>
      <c r="S163" s="118">
        <v>39.236289999999997</v>
      </c>
      <c r="T163" s="118">
        <v>38.886980000000001</v>
      </c>
      <c r="U163" s="118">
        <v>38.573900000000002</v>
      </c>
      <c r="V163" s="118">
        <v>38.294460000000001</v>
      </c>
      <c r="W163" s="118">
        <v>38.046120000000002</v>
      </c>
      <c r="X163" s="118">
        <v>37.826430000000002</v>
      </c>
      <c r="Y163" s="118">
        <v>37.632930000000002</v>
      </c>
      <c r="Z163" s="118">
        <v>37.463209999999997</v>
      </c>
      <c r="AA163" s="118">
        <v>37.314810000000001</v>
      </c>
      <c r="AB163" s="118">
        <v>37.185279999999999</v>
      </c>
      <c r="AC163" s="118">
        <v>37.072119999999998</v>
      </c>
      <c r="AD163" s="118">
        <v>36.972799999999999</v>
      </c>
      <c r="AE163" s="118">
        <v>36.884729999999998</v>
      </c>
      <c r="AF163" s="118">
        <v>36.805250000000001</v>
      </c>
      <c r="AG163" s="118">
        <v>36.731650000000002</v>
      </c>
      <c r="AH163" s="118">
        <v>36.661160000000002</v>
      </c>
      <c r="AI163" s="118">
        <v>36.590940000000003</v>
      </c>
      <c r="AJ163" s="118">
        <v>36.518099999999997</v>
      </c>
      <c r="AK163" s="118">
        <v>36.43967</v>
      </c>
      <c r="AL163" s="118">
        <v>36.352649999999997</v>
      </c>
      <c r="AM163" s="118">
        <v>36.253950000000003</v>
      </c>
      <c r="AN163" s="118">
        <v>36.140439999999998</v>
      </c>
      <c r="AO163" s="118">
        <v>36.008879999999998</v>
      </c>
      <c r="AP163" s="118">
        <v>35.855960000000003</v>
      </c>
      <c r="AQ163" s="118">
        <v>35.678269999999998</v>
      </c>
      <c r="AR163" s="118">
        <v>35.472259999999999</v>
      </c>
      <c r="AS163" s="118">
        <v>35.234250000000003</v>
      </c>
      <c r="AT163" s="118">
        <v>34.9604</v>
      </c>
      <c r="AU163" s="118">
        <v>34.646680000000003</v>
      </c>
      <c r="AV163" s="118">
        <v>34.288899999999998</v>
      </c>
      <c r="AW163" s="118">
        <v>33.8827</v>
      </c>
      <c r="AX163" s="118">
        <v>33.423569999999998</v>
      </c>
      <c r="AY163" s="118">
        <v>32.906959999999998</v>
      </c>
      <c r="AZ163" s="118">
        <v>32.328299999999999</v>
      </c>
      <c r="BA163" s="118">
        <v>31.683240000000001</v>
      </c>
      <c r="BB163" s="118">
        <v>30.96773</v>
      </c>
      <c r="BC163" s="118">
        <v>30.178360000000001</v>
      </c>
      <c r="BD163" s="118">
        <v>29.31259</v>
      </c>
      <c r="BE163" s="118">
        <v>28.369070000000001</v>
      </c>
      <c r="BF163" s="118">
        <v>27.347999999999999</v>
      </c>
      <c r="BG163" s="118">
        <v>26.251429999999999</v>
      </c>
      <c r="BH163" s="118">
        <v>25.08344</v>
      </c>
      <c r="BI163" s="118">
        <v>23.8505</v>
      </c>
      <c r="BJ163" s="118">
        <v>22.56129</v>
      </c>
      <c r="BK163" s="118">
        <v>21.22663</v>
      </c>
      <c r="BL163" s="118">
        <v>19.859190000000002</v>
      </c>
      <c r="BM163" s="118">
        <v>18.473040000000001</v>
      </c>
      <c r="BN163" s="118">
        <v>17.082930000000001</v>
      </c>
      <c r="BO163" s="118">
        <v>15.70368</v>
      </c>
      <c r="BP163" s="118">
        <v>14.34948</v>
      </c>
      <c r="BQ163" s="118">
        <v>13.033289999999999</v>
      </c>
      <c r="BR163" s="118">
        <v>11.766299999999999</v>
      </c>
      <c r="BS163" s="118">
        <v>10.55766</v>
      </c>
      <c r="BT163" s="118">
        <v>9.4143000000000008</v>
      </c>
      <c r="BU163" s="118">
        <v>8.3409399999999998</v>
      </c>
      <c r="BV163" s="118">
        <v>7.3402200000000004</v>
      </c>
      <c r="BW163" s="118">
        <v>6.4129199999999997</v>
      </c>
      <c r="BX163" s="118">
        <v>5.5582900000000004</v>
      </c>
      <c r="BY163" s="118">
        <v>4.7742899999999997</v>
      </c>
      <c r="BZ163" s="118">
        <v>4.0579499999999999</v>
      </c>
      <c r="CA163" s="118">
        <v>3.4056099999999998</v>
      </c>
      <c r="CB163" s="118">
        <v>2.8131699999999999</v>
      </c>
      <c r="CC163" s="118">
        <v>2.2763100000000001</v>
      </c>
      <c r="CD163" s="118">
        <v>1.7906200000000001</v>
      </c>
      <c r="CE163" s="118">
        <v>1.3517300000000001</v>
      </c>
      <c r="CF163" s="118">
        <v>0.95542000000000005</v>
      </c>
      <c r="CG163" s="118">
        <v>0.59767000000000003</v>
      </c>
      <c r="CH163" s="118">
        <v>0.27467999999999998</v>
      </c>
      <c r="CI163" s="118">
        <v>-1.704E-2</v>
      </c>
      <c r="CJ163" s="118">
        <v>-0.28076000000000001</v>
      </c>
      <c r="CK163" s="118">
        <v>-0.51944000000000001</v>
      </c>
      <c r="CL163" s="118">
        <v>-0.73580000000000001</v>
      </c>
      <c r="CM163" s="118">
        <v>-0.93230999999999997</v>
      </c>
      <c r="CN163" s="119">
        <v>-1.1109899999999999</v>
      </c>
      <c r="CO163" s="118">
        <v>-1.2742199999999999</v>
      </c>
      <c r="CP163" s="118">
        <v>-1.42361</v>
      </c>
      <c r="CQ163" s="118">
        <v>-1.5607599999999999</v>
      </c>
      <c r="CR163" s="118">
        <v>-1.6871400000000001</v>
      </c>
      <c r="CS163" s="118">
        <v>-1.80402</v>
      </c>
      <c r="CT163" s="118">
        <v>-1.9125700000000001</v>
      </c>
      <c r="CU163" s="118">
        <v>-2.0138099999999999</v>
      </c>
      <c r="CV163" s="118">
        <v>-2.10866</v>
      </c>
      <c r="CW163" s="118">
        <v>-2.1979500000000001</v>
      </c>
      <c r="CX163" s="118">
        <v>-2.2824200000000001</v>
      </c>
      <c r="CY163" s="118">
        <v>-2.3627099999999999</v>
      </c>
      <c r="CZ163" s="118">
        <v>-2.4394300000000002</v>
      </c>
      <c r="DA163" s="118">
        <v>-2.51309</v>
      </c>
      <c r="DB163" s="118">
        <v>-2.5841699999999999</v>
      </c>
      <c r="DC163" s="118">
        <v>-2.6531099999999999</v>
      </c>
      <c r="DD163" s="118">
        <v>-2.7202799999999998</v>
      </c>
      <c r="DE163" s="118">
        <v>-2.7860399999999998</v>
      </c>
      <c r="DF163" s="118">
        <v>-2.8507099999999999</v>
      </c>
      <c r="DG163" s="118">
        <v>-2.91459</v>
      </c>
      <c r="DH163" s="118">
        <v>-2.9779499999999999</v>
      </c>
      <c r="DI163" s="118">
        <v>-3.0410499999999998</v>
      </c>
      <c r="DJ163" s="118">
        <v>-3.1041300000000001</v>
      </c>
      <c r="DK163" s="118">
        <v>-3.16743</v>
      </c>
      <c r="DL163" s="118">
        <v>-3.2311800000000002</v>
      </c>
      <c r="DM163" s="118">
        <v>-3.2955899999999998</v>
      </c>
      <c r="DN163" s="118">
        <v>-3.3608899999999999</v>
      </c>
      <c r="DO163" s="118">
        <v>-3.4272999999999998</v>
      </c>
      <c r="DP163" s="118">
        <v>-3.49505</v>
      </c>
      <c r="DQ163" s="118">
        <v>-3.5643600000000002</v>
      </c>
      <c r="DR163" s="118">
        <v>-3.6354899999999999</v>
      </c>
      <c r="DS163" s="118">
        <v>-3.7086800000000002</v>
      </c>
      <c r="DT163" s="118">
        <v>-3.7841900000000002</v>
      </c>
      <c r="DU163" s="118">
        <v>-3.8623099999999999</v>
      </c>
      <c r="DV163" s="118">
        <v>-3.9433199999999999</v>
      </c>
      <c r="DW163" s="118">
        <v>-4.0274999999999999</v>
      </c>
      <c r="DX163" s="118">
        <v>-4.1151999999999997</v>
      </c>
      <c r="DY163" s="118">
        <v>-4.2067500000000004</v>
      </c>
      <c r="DZ163" s="118">
        <v>-4.3025200000000003</v>
      </c>
      <c r="EA163" s="118">
        <v>-4.4028700000000001</v>
      </c>
      <c r="EB163" s="118">
        <v>-4.5081699999999998</v>
      </c>
      <c r="EC163" s="118">
        <v>-4.6188200000000004</v>
      </c>
      <c r="ED163" s="118">
        <v>-4.73522</v>
      </c>
      <c r="EE163" s="118">
        <v>-4.85778</v>
      </c>
      <c r="EF163" s="118">
        <v>-4.9869000000000003</v>
      </c>
      <c r="EG163" s="118">
        <v>-5.1230000000000002</v>
      </c>
      <c r="EH163" s="118">
        <v>-5.2664499999999999</v>
      </c>
      <c r="EI163" s="118">
        <v>-5.4176900000000003</v>
      </c>
      <c r="EJ163" s="118">
        <v>-5.5770499999999998</v>
      </c>
      <c r="EK163" s="118">
        <v>-5.74491</v>
      </c>
      <c r="EL163" s="118">
        <v>-5.9215799999999996</v>
      </c>
      <c r="EM163" s="118">
        <v>-6.1073500000000003</v>
      </c>
      <c r="EN163" s="118">
        <v>-6.30246</v>
      </c>
      <c r="EO163" s="118">
        <v>-6.5071300000000001</v>
      </c>
      <c r="EP163" s="118">
        <v>-6.7214999999999998</v>
      </c>
      <c r="EQ163" s="118">
        <v>-6.9456800000000003</v>
      </c>
      <c r="ER163" s="118">
        <v>-7.17971</v>
      </c>
      <c r="ES163" s="118">
        <v>-7.4235499999999996</v>
      </c>
      <c r="ET163" s="118">
        <v>-7.6771399999999996</v>
      </c>
      <c r="EU163" s="118">
        <v>-7.9402999999999997</v>
      </c>
      <c r="EV163" s="118">
        <v>-8.2128499999999995</v>
      </c>
      <c r="EW163" s="118">
        <v>-8.49451</v>
      </c>
      <c r="EX163" s="118">
        <v>-8.7849599999999999</v>
      </c>
      <c r="EY163" s="118">
        <v>-9.08385</v>
      </c>
      <c r="EZ163" s="118">
        <v>-9.3907600000000002</v>
      </c>
      <c r="FA163" s="118">
        <v>-9.7052600000000009</v>
      </c>
      <c r="FB163" s="118">
        <v>-10.02688</v>
      </c>
      <c r="FC163" s="118">
        <v>-10.355180000000001</v>
      </c>
      <c r="FD163" s="118">
        <v>-10.68967</v>
      </c>
      <c r="FE163" s="118">
        <v>-11.02989</v>
      </c>
      <c r="FF163" s="118">
        <v>-11.375400000000001</v>
      </c>
      <c r="FG163" s="118">
        <v>-11.72573</v>
      </c>
      <c r="FH163" s="118">
        <v>-12.08047</v>
      </c>
      <c r="FI163" s="118">
        <v>-12.43919</v>
      </c>
      <c r="FJ163" s="118">
        <v>-12.80152</v>
      </c>
      <c r="FK163" s="118">
        <v>-13.1671</v>
      </c>
      <c r="FL163" s="118">
        <v>-13.535640000000001</v>
      </c>
      <c r="FM163" s="118">
        <v>-13.90685</v>
      </c>
      <c r="FN163" s="118">
        <v>-14.28054</v>
      </c>
      <c r="FO163" s="118">
        <v>-14.656610000000001</v>
      </c>
      <c r="FP163" s="118">
        <v>-15.035130000000001</v>
      </c>
      <c r="FQ163" s="118">
        <v>-15.416460000000001</v>
      </c>
      <c r="FR163" s="118">
        <v>-15.80137</v>
      </c>
      <c r="FS163" s="118">
        <v>-16.191220000000001</v>
      </c>
      <c r="FT163" s="118">
        <v>-16.588509999999999</v>
      </c>
      <c r="FU163" s="118">
        <v>-16.997430000000001</v>
      </c>
      <c r="FV163" s="118">
        <v>-17.425129999999999</v>
      </c>
      <c r="FW163" s="118">
        <v>-17.88383</v>
      </c>
      <c r="FX163" s="118">
        <v>-18.395340000000001</v>
      </c>
      <c r="FY163" s="118">
        <v>-19.001090000000001</v>
      </c>
      <c r="FZ163" s="227">
        <v>-7.1166666666666663</v>
      </c>
    </row>
    <row r="164" spans="1:182">
      <c r="A164" s="226">
        <v>-23</v>
      </c>
      <c r="B164" s="118">
        <v>53.180999999999997</v>
      </c>
      <c r="C164" s="118">
        <v>51.625590000000003</v>
      </c>
      <c r="D164" s="118">
        <v>50.187489999999997</v>
      </c>
      <c r="E164" s="118">
        <v>48.859220000000001</v>
      </c>
      <c r="F164" s="118">
        <v>47.633540000000004</v>
      </c>
      <c r="G164" s="118">
        <v>46.503549999999997</v>
      </c>
      <c r="H164" s="118">
        <v>45.462739999999997</v>
      </c>
      <c r="I164" s="118">
        <v>44.504980000000003</v>
      </c>
      <c r="J164" s="118">
        <v>43.62453</v>
      </c>
      <c r="K164" s="118">
        <v>42.816099999999999</v>
      </c>
      <c r="L164" s="118">
        <v>42.074730000000002</v>
      </c>
      <c r="M164" s="118">
        <v>41.395870000000002</v>
      </c>
      <c r="N164" s="118">
        <v>40.775300000000001</v>
      </c>
      <c r="O164" s="118">
        <v>40.209099999999999</v>
      </c>
      <c r="P164" s="118">
        <v>39.693660000000001</v>
      </c>
      <c r="Q164" s="118">
        <v>39.225580000000001</v>
      </c>
      <c r="R164" s="118">
        <v>38.801729999999999</v>
      </c>
      <c r="S164" s="118">
        <v>38.419150000000002</v>
      </c>
      <c r="T164" s="118">
        <v>38.075049999999997</v>
      </c>
      <c r="U164" s="118">
        <v>37.766759999999998</v>
      </c>
      <c r="V164" s="118">
        <v>37.491729999999997</v>
      </c>
      <c r="W164" s="118">
        <v>37.247480000000003</v>
      </c>
      <c r="X164" s="118">
        <v>37.031610000000001</v>
      </c>
      <c r="Y164" s="118">
        <v>36.841729999999998</v>
      </c>
      <c r="Z164" s="118">
        <v>36.675460000000001</v>
      </c>
      <c r="AA164" s="118">
        <v>36.530419999999999</v>
      </c>
      <c r="AB164" s="118">
        <v>36.404200000000003</v>
      </c>
      <c r="AC164" s="118">
        <v>36.294370000000001</v>
      </c>
      <c r="AD164" s="118">
        <v>36.198450000000001</v>
      </c>
      <c r="AE164" s="118">
        <v>36.113900000000001</v>
      </c>
      <c r="AF164" s="118">
        <v>36.038130000000002</v>
      </c>
      <c r="AG164" s="118">
        <v>35.968470000000003</v>
      </c>
      <c r="AH164" s="118">
        <v>35.902200000000001</v>
      </c>
      <c r="AI164" s="118">
        <v>35.836539999999999</v>
      </c>
      <c r="AJ164" s="118">
        <v>35.768650000000001</v>
      </c>
      <c r="AK164" s="118">
        <v>35.695610000000002</v>
      </c>
      <c r="AL164" s="118">
        <v>35.614460000000001</v>
      </c>
      <c r="AM164" s="118">
        <v>35.522170000000003</v>
      </c>
      <c r="AN164" s="118">
        <v>35.41563</v>
      </c>
      <c r="AO164" s="118">
        <v>35.291670000000003</v>
      </c>
      <c r="AP164" s="118">
        <v>35.147019999999998</v>
      </c>
      <c r="AQ164" s="118">
        <v>34.978299999999997</v>
      </c>
      <c r="AR164" s="118">
        <v>34.782020000000003</v>
      </c>
      <c r="AS164" s="118">
        <v>34.55453</v>
      </c>
      <c r="AT164" s="118">
        <v>34.29204</v>
      </c>
      <c r="AU164" s="118">
        <v>33.990560000000002</v>
      </c>
      <c r="AV164" s="118">
        <v>33.645960000000002</v>
      </c>
      <c r="AW164" s="118">
        <v>33.253880000000002</v>
      </c>
      <c r="AX164" s="118">
        <v>32.809869999999997</v>
      </c>
      <c r="AY164" s="118">
        <v>32.309399999999997</v>
      </c>
      <c r="AZ164" s="118">
        <v>31.747920000000001</v>
      </c>
      <c r="BA164" s="118">
        <v>31.121079999999999</v>
      </c>
      <c r="BB164" s="118">
        <v>30.424869999999999</v>
      </c>
      <c r="BC164" s="118">
        <v>29.655860000000001</v>
      </c>
      <c r="BD164" s="118">
        <v>28.811520000000002</v>
      </c>
      <c r="BE164" s="118">
        <v>27.890460000000001</v>
      </c>
      <c r="BF164" s="118">
        <v>26.892880000000002</v>
      </c>
      <c r="BG164" s="118">
        <v>25.82077</v>
      </c>
      <c r="BH164" s="118">
        <v>24.6782</v>
      </c>
      <c r="BI164" s="118">
        <v>23.471550000000001</v>
      </c>
      <c r="BJ164" s="118">
        <v>22.209420000000001</v>
      </c>
      <c r="BK164" s="118">
        <v>20.902529999999999</v>
      </c>
      <c r="BL164" s="118">
        <v>19.563420000000001</v>
      </c>
      <c r="BM164" s="118">
        <v>18.206009999999999</v>
      </c>
      <c r="BN164" s="118">
        <v>16.844830000000002</v>
      </c>
      <c r="BO164" s="118">
        <v>15.49451</v>
      </c>
      <c r="BP164" s="118">
        <v>14.168990000000001</v>
      </c>
      <c r="BQ164" s="118">
        <v>12.88097</v>
      </c>
      <c r="BR164" s="118">
        <v>11.64142</v>
      </c>
      <c r="BS164" s="118">
        <v>10.459250000000001</v>
      </c>
      <c r="BT164" s="118">
        <v>9.3411799999999996</v>
      </c>
      <c r="BU164" s="118">
        <v>8.2917500000000004</v>
      </c>
      <c r="BV164" s="118">
        <v>7.3134600000000001</v>
      </c>
      <c r="BW164" s="118">
        <v>6.4070299999999998</v>
      </c>
      <c r="BX164" s="118">
        <v>5.5716099999999997</v>
      </c>
      <c r="BY164" s="118">
        <v>4.8051700000000004</v>
      </c>
      <c r="BZ164" s="118">
        <v>4.1047500000000001</v>
      </c>
      <c r="CA164" s="118">
        <v>3.4667300000000001</v>
      </c>
      <c r="CB164" s="118">
        <v>2.8870900000000002</v>
      </c>
      <c r="CC164" s="118">
        <v>2.3615599999999999</v>
      </c>
      <c r="CD164" s="118">
        <v>1.8858200000000001</v>
      </c>
      <c r="CE164" s="118">
        <v>1.45563</v>
      </c>
      <c r="CF164" s="118">
        <v>1.06684</v>
      </c>
      <c r="CG164" s="118">
        <v>0.71553999999999995</v>
      </c>
      <c r="CH164" s="118">
        <v>0.39804</v>
      </c>
      <c r="CI164" s="118">
        <v>0.11092</v>
      </c>
      <c r="CJ164" s="118">
        <v>-0.14898</v>
      </c>
      <c r="CK164" s="118">
        <v>-0.38456000000000001</v>
      </c>
      <c r="CL164" s="118">
        <v>-0.59845000000000004</v>
      </c>
      <c r="CM164" s="118">
        <v>-0.79303999999999997</v>
      </c>
      <c r="CN164" s="119">
        <v>-0.97031999999999996</v>
      </c>
      <c r="CO164" s="118">
        <v>-1.1325799999999999</v>
      </c>
      <c r="CP164" s="118">
        <v>-1.2814000000000001</v>
      </c>
      <c r="CQ164" s="118">
        <v>-1.4183300000000001</v>
      </c>
      <c r="CR164" s="118">
        <v>-1.5448</v>
      </c>
      <c r="CS164" s="118">
        <v>-1.6620600000000001</v>
      </c>
      <c r="CT164" s="118">
        <v>-1.77122</v>
      </c>
      <c r="CU164" s="118">
        <v>-1.8733</v>
      </c>
      <c r="CV164" s="118">
        <v>-1.9691799999999999</v>
      </c>
      <c r="CW164" s="118">
        <v>-2.0596800000000002</v>
      </c>
      <c r="CX164" s="118">
        <v>-2.1455000000000002</v>
      </c>
      <c r="CY164" s="118">
        <v>-2.22729</v>
      </c>
      <c r="CZ164" s="118">
        <v>-2.3056100000000002</v>
      </c>
      <c r="DA164" s="118">
        <v>-2.3809800000000001</v>
      </c>
      <c r="DB164" s="118">
        <v>-2.45384</v>
      </c>
      <c r="DC164" s="118">
        <v>-2.5246300000000002</v>
      </c>
      <c r="DD164" s="118">
        <v>-2.5936900000000001</v>
      </c>
      <c r="DE164" s="118">
        <v>-2.6613699999999998</v>
      </c>
      <c r="DF164" s="118">
        <v>-2.72797</v>
      </c>
      <c r="DG164" s="118">
        <v>-2.7937599999999998</v>
      </c>
      <c r="DH164" s="118">
        <v>-2.859</v>
      </c>
      <c r="DI164" s="118">
        <v>-2.9239099999999998</v>
      </c>
      <c r="DJ164" s="118">
        <v>-2.9887199999999998</v>
      </c>
      <c r="DK164" s="118">
        <v>-3.0536400000000001</v>
      </c>
      <c r="DL164" s="118">
        <v>-3.1188500000000001</v>
      </c>
      <c r="DM164" s="118">
        <v>-3.1845699999999999</v>
      </c>
      <c r="DN164" s="118">
        <v>-3.2509800000000002</v>
      </c>
      <c r="DO164" s="118">
        <v>-3.31826</v>
      </c>
      <c r="DP164" s="118">
        <v>-3.3866200000000002</v>
      </c>
      <c r="DQ164" s="118">
        <v>-3.4562599999999999</v>
      </c>
      <c r="DR164" s="118">
        <v>-3.52738</v>
      </c>
      <c r="DS164" s="118">
        <v>-3.6002000000000001</v>
      </c>
      <c r="DT164" s="118">
        <v>-3.6749499999999999</v>
      </c>
      <c r="DU164" s="118">
        <v>-3.7518799999999999</v>
      </c>
      <c r="DV164" s="118">
        <v>-3.8312599999999999</v>
      </c>
      <c r="DW164" s="118">
        <v>-3.9133399999999998</v>
      </c>
      <c r="DX164" s="118">
        <v>-3.9984000000000002</v>
      </c>
      <c r="DY164" s="118">
        <v>-4.0867699999999996</v>
      </c>
      <c r="DZ164" s="118">
        <v>-4.1787999999999998</v>
      </c>
      <c r="EA164" s="118">
        <v>-4.2748100000000004</v>
      </c>
      <c r="EB164" s="118">
        <v>-4.3751800000000003</v>
      </c>
      <c r="EC164" s="118">
        <v>-4.4802600000000004</v>
      </c>
      <c r="ED164" s="118">
        <v>-4.5904400000000001</v>
      </c>
      <c r="EE164" s="118">
        <v>-4.7061299999999999</v>
      </c>
      <c r="EF164" s="118">
        <v>-4.8277000000000001</v>
      </c>
      <c r="EG164" s="118">
        <v>-4.9555600000000002</v>
      </c>
      <c r="EH164" s="118">
        <v>-5.09009</v>
      </c>
      <c r="EI164" s="118">
        <v>-5.2316799999999999</v>
      </c>
      <c r="EJ164" s="118">
        <v>-5.3807</v>
      </c>
      <c r="EK164" s="118">
        <v>-5.53749</v>
      </c>
      <c r="EL164" s="118">
        <v>-5.7023799999999998</v>
      </c>
      <c r="EM164" s="118">
        <v>-5.8756599999999999</v>
      </c>
      <c r="EN164" s="118">
        <v>-6.0575799999999997</v>
      </c>
      <c r="EO164" s="118">
        <v>-6.2483399999999998</v>
      </c>
      <c r="EP164" s="118">
        <v>-6.4481200000000003</v>
      </c>
      <c r="EQ164" s="118">
        <v>-6.6570400000000003</v>
      </c>
      <c r="ER164" s="118">
        <v>-6.8751499999999997</v>
      </c>
      <c r="ES164" s="118">
        <v>-7.1024599999999998</v>
      </c>
      <c r="ET164" s="118">
        <v>-7.3389199999999999</v>
      </c>
      <c r="EU164" s="118">
        <v>-7.5843999999999996</v>
      </c>
      <c r="EV164" s="118">
        <v>-7.8387500000000001</v>
      </c>
      <c r="EW164" s="118">
        <v>-8.1017700000000001</v>
      </c>
      <c r="EX164" s="118">
        <v>-8.3731799999999996</v>
      </c>
      <c r="EY164" s="118">
        <v>-8.6526899999999998</v>
      </c>
      <c r="EZ164" s="118">
        <v>-8.9399499999999996</v>
      </c>
      <c r="FA164" s="118">
        <v>-9.2346000000000004</v>
      </c>
      <c r="FB164" s="118">
        <v>-9.5362500000000008</v>
      </c>
      <c r="FC164" s="118">
        <v>-9.8445300000000007</v>
      </c>
      <c r="FD164" s="118">
        <v>-10.15902</v>
      </c>
      <c r="FE164" s="118">
        <v>-10.47936</v>
      </c>
      <c r="FF164" s="118">
        <v>-10.80514</v>
      </c>
      <c r="FG164" s="118">
        <v>-11.13598</v>
      </c>
      <c r="FH164" s="118">
        <v>-11.47151</v>
      </c>
      <c r="FI164" s="118">
        <v>-11.81137</v>
      </c>
      <c r="FJ164" s="118">
        <v>-12.15522</v>
      </c>
      <c r="FK164" s="118">
        <v>-12.50272</v>
      </c>
      <c r="FL164" s="118">
        <v>-12.85361</v>
      </c>
      <c r="FM164" s="118">
        <v>-13.20759</v>
      </c>
      <c r="FN164" s="118">
        <v>-13.564439999999999</v>
      </c>
      <c r="FO164" s="118">
        <v>-13.92404</v>
      </c>
      <c r="FP164" s="118">
        <v>-14.286350000000001</v>
      </c>
      <c r="FQ164" s="118">
        <v>-14.65165</v>
      </c>
      <c r="FR164" s="118">
        <v>-15.0205</v>
      </c>
      <c r="FS164" s="118">
        <v>-15.39404</v>
      </c>
      <c r="FT164" s="118">
        <v>-15.774380000000001</v>
      </c>
      <c r="FU164" s="118">
        <v>-16.16516</v>
      </c>
      <c r="FV164" s="118">
        <v>-16.572679999999998</v>
      </c>
      <c r="FW164" s="118">
        <v>-17.007850000000001</v>
      </c>
      <c r="FX164" s="118">
        <v>-17.49024</v>
      </c>
      <c r="FY164" s="118">
        <v>-18.057269999999999</v>
      </c>
      <c r="FZ164" s="227">
        <v>-6.1166666666666663</v>
      </c>
    </row>
    <row r="165" spans="1:182">
      <c r="A165" s="226">
        <v>-22</v>
      </c>
      <c r="B165" s="118">
        <v>52.181019999999997</v>
      </c>
      <c r="C165" s="118">
        <v>50.640839999999997</v>
      </c>
      <c r="D165" s="118">
        <v>49.217939999999999</v>
      </c>
      <c r="E165" s="118">
        <v>47.904609999999998</v>
      </c>
      <c r="F165" s="118">
        <v>46.693440000000002</v>
      </c>
      <c r="G165" s="118">
        <v>45.57741</v>
      </c>
      <c r="H165" s="118">
        <v>44.549889999999998</v>
      </c>
      <c r="I165" s="118">
        <v>43.604700000000001</v>
      </c>
      <c r="J165" s="118">
        <v>42.736089999999997</v>
      </c>
      <c r="K165" s="118">
        <v>41.938720000000004</v>
      </c>
      <c r="L165" s="118">
        <v>41.207650000000001</v>
      </c>
      <c r="M165" s="118">
        <v>40.538339999999998</v>
      </c>
      <c r="N165" s="118">
        <v>39.926580000000001</v>
      </c>
      <c r="O165" s="118">
        <v>39.368499999999997</v>
      </c>
      <c r="P165" s="118">
        <v>38.860500000000002</v>
      </c>
      <c r="Q165" s="118">
        <v>38.399250000000002</v>
      </c>
      <c r="R165" s="118">
        <v>37.981639999999999</v>
      </c>
      <c r="S165" s="118">
        <v>37.604750000000003</v>
      </c>
      <c r="T165" s="118">
        <v>37.26585</v>
      </c>
      <c r="U165" s="118">
        <v>36.962330000000001</v>
      </c>
      <c r="V165" s="118">
        <v>36.691679999999998</v>
      </c>
      <c r="W165" s="118">
        <v>36.451479999999997</v>
      </c>
      <c r="X165" s="118">
        <v>36.239379999999997</v>
      </c>
      <c r="Y165" s="118">
        <v>36.05303</v>
      </c>
      <c r="Z165" s="118">
        <v>35.890129999999999</v>
      </c>
      <c r="AA165" s="118">
        <v>35.748350000000002</v>
      </c>
      <c r="AB165" s="118">
        <v>35.625349999999997</v>
      </c>
      <c r="AC165" s="118">
        <v>35.518740000000001</v>
      </c>
      <c r="AD165" s="118">
        <v>35.426090000000002</v>
      </c>
      <c r="AE165" s="118">
        <v>35.344940000000001</v>
      </c>
      <c r="AF165" s="118">
        <v>35.272730000000003</v>
      </c>
      <c r="AG165" s="118">
        <v>35.206879999999998</v>
      </c>
      <c r="AH165" s="118">
        <v>35.144710000000003</v>
      </c>
      <c r="AI165" s="118">
        <v>35.083489999999998</v>
      </c>
      <c r="AJ165" s="118">
        <v>35.020429999999998</v>
      </c>
      <c r="AK165" s="118">
        <v>34.952680000000001</v>
      </c>
      <c r="AL165" s="118">
        <v>34.877319999999997</v>
      </c>
      <c r="AM165" s="118">
        <v>34.791359999999997</v>
      </c>
      <c r="AN165" s="118">
        <v>34.691760000000002</v>
      </c>
      <c r="AO165" s="118">
        <v>34.575400000000002</v>
      </c>
      <c r="AP165" s="118">
        <v>34.439050000000002</v>
      </c>
      <c r="AQ165" s="118">
        <v>34.279380000000003</v>
      </c>
      <c r="AR165" s="118">
        <v>34.092950000000002</v>
      </c>
      <c r="AS165" s="118">
        <v>33.876179999999998</v>
      </c>
      <c r="AT165" s="118">
        <v>33.625300000000003</v>
      </c>
      <c r="AU165" s="118">
        <v>33.336410000000001</v>
      </c>
      <c r="AV165" s="118">
        <v>33.005389999999998</v>
      </c>
      <c r="AW165" s="118">
        <v>32.627960000000002</v>
      </c>
      <c r="AX165" s="118">
        <v>32.199710000000003</v>
      </c>
      <c r="AY165" s="118">
        <v>31.71612</v>
      </c>
      <c r="AZ165" s="118">
        <v>31.172720000000002</v>
      </c>
      <c r="BA165" s="118">
        <v>30.565169999999998</v>
      </c>
      <c r="BB165" s="118">
        <v>29.889479999999999</v>
      </c>
      <c r="BC165" s="118">
        <v>29.142240000000001</v>
      </c>
      <c r="BD165" s="118">
        <v>28.320900000000002</v>
      </c>
      <c r="BE165" s="118">
        <v>27.424099999999999</v>
      </c>
      <c r="BF165" s="118">
        <v>26.45196</v>
      </c>
      <c r="BG165" s="118">
        <v>25.40644</v>
      </c>
      <c r="BH165" s="118">
        <v>24.291540000000001</v>
      </c>
      <c r="BI165" s="118">
        <v>23.11355</v>
      </c>
      <c r="BJ165" s="118">
        <v>21.880939999999999</v>
      </c>
      <c r="BK165" s="118">
        <v>20.60427</v>
      </c>
      <c r="BL165" s="118">
        <v>19.295909999999999</v>
      </c>
      <c r="BM165" s="118">
        <v>17.969519999999999</v>
      </c>
      <c r="BN165" s="118">
        <v>16.639399999999998</v>
      </c>
      <c r="BO165" s="118">
        <v>15.31991</v>
      </c>
      <c r="BP165" s="118">
        <v>14.024710000000001</v>
      </c>
      <c r="BQ165" s="118">
        <v>12.766209999999999</v>
      </c>
      <c r="BR165" s="118">
        <v>11.555110000000001</v>
      </c>
      <c r="BS165" s="118">
        <v>10.400090000000001</v>
      </c>
      <c r="BT165" s="118">
        <v>9.3076699999999999</v>
      </c>
      <c r="BU165" s="118">
        <v>8.2822399999999998</v>
      </c>
      <c r="BV165" s="118">
        <v>7.3261799999999999</v>
      </c>
      <c r="BW165" s="118">
        <v>6.4401400000000004</v>
      </c>
      <c r="BX165" s="118">
        <v>5.6232699999999998</v>
      </c>
      <c r="BY165" s="118">
        <v>4.8735400000000002</v>
      </c>
      <c r="BZ165" s="118">
        <v>4.1880300000000004</v>
      </c>
      <c r="CA165" s="118">
        <v>3.5632199999999998</v>
      </c>
      <c r="CB165" s="118">
        <v>2.9951599999999998</v>
      </c>
      <c r="CC165" s="118">
        <v>2.4797099999999999</v>
      </c>
      <c r="CD165" s="118">
        <v>2.0126400000000002</v>
      </c>
      <c r="CE165" s="118">
        <v>1.5898300000000001</v>
      </c>
      <c r="CF165" s="118">
        <v>1.2072499999999999</v>
      </c>
      <c r="CG165" s="118">
        <v>0.86111000000000004</v>
      </c>
      <c r="CH165" s="118">
        <v>0.54781999999999997</v>
      </c>
      <c r="CI165" s="118">
        <v>0.26406000000000002</v>
      </c>
      <c r="CJ165" s="118">
        <v>6.77E-3</v>
      </c>
      <c r="CK165" s="118">
        <v>-0.22686999999999999</v>
      </c>
      <c r="CL165" s="118">
        <v>-0.43940000000000001</v>
      </c>
      <c r="CM165" s="118">
        <v>-0.63314999999999999</v>
      </c>
      <c r="CN165" s="119">
        <v>-0.81003999999999998</v>
      </c>
      <c r="CO165" s="118">
        <v>-0.97231000000000001</v>
      </c>
      <c r="CP165" s="118">
        <v>-1.1214900000000001</v>
      </c>
      <c r="CQ165" s="118">
        <v>-1.25908</v>
      </c>
      <c r="CR165" s="118">
        <v>-1.3864700000000001</v>
      </c>
      <c r="CS165" s="118">
        <v>-1.50488</v>
      </c>
      <c r="CT165" s="118">
        <v>-1.61541</v>
      </c>
      <c r="CU165" s="118">
        <v>-1.71902</v>
      </c>
      <c r="CV165" s="118">
        <v>-1.8166100000000001</v>
      </c>
      <c r="CW165" s="118">
        <v>-1.90893</v>
      </c>
      <c r="CX165" s="118">
        <v>-1.99671</v>
      </c>
      <c r="CY165" s="118">
        <v>-2.0805400000000001</v>
      </c>
      <c r="CZ165" s="118">
        <v>-2.16099</v>
      </c>
      <c r="DA165" s="118">
        <v>-2.23855</v>
      </c>
      <c r="DB165" s="118">
        <v>-2.3136700000000001</v>
      </c>
      <c r="DC165" s="118">
        <v>-2.3867400000000001</v>
      </c>
      <c r="DD165" s="118">
        <v>-2.4581200000000001</v>
      </c>
      <c r="DE165" s="118">
        <v>-2.5281099999999999</v>
      </c>
      <c r="DF165" s="118">
        <v>-2.597</v>
      </c>
      <c r="DG165" s="118">
        <v>-2.6650499999999999</v>
      </c>
      <c r="DH165" s="118">
        <v>-2.7324799999999998</v>
      </c>
      <c r="DI165" s="118">
        <v>-2.7995199999999998</v>
      </c>
      <c r="DJ165" s="118">
        <v>-2.8663500000000002</v>
      </c>
      <c r="DK165" s="118">
        <v>-2.9331499999999999</v>
      </c>
      <c r="DL165" s="118">
        <v>-3.0001099999999998</v>
      </c>
      <c r="DM165" s="118">
        <v>-3.06738</v>
      </c>
      <c r="DN165" s="118">
        <v>-3.1351300000000002</v>
      </c>
      <c r="DO165" s="118">
        <v>-3.2035100000000001</v>
      </c>
      <c r="DP165" s="118">
        <v>-3.2726999999999999</v>
      </c>
      <c r="DQ165" s="118">
        <v>-3.3428599999999999</v>
      </c>
      <c r="DR165" s="118">
        <v>-3.4141599999999999</v>
      </c>
      <c r="DS165" s="118">
        <v>-3.4867900000000001</v>
      </c>
      <c r="DT165" s="118">
        <v>-3.5609500000000001</v>
      </c>
      <c r="DU165" s="118">
        <v>-3.63686</v>
      </c>
      <c r="DV165" s="118">
        <v>-3.71475</v>
      </c>
      <c r="DW165" s="118">
        <v>-3.7948599999999999</v>
      </c>
      <c r="DX165" s="118">
        <v>-3.87744</v>
      </c>
      <c r="DY165" s="118">
        <v>-3.9627599999999998</v>
      </c>
      <c r="DZ165" s="118">
        <v>-4.0511699999999999</v>
      </c>
      <c r="EA165" s="118">
        <v>-4.1429600000000004</v>
      </c>
      <c r="EB165" s="118">
        <v>-4.23848</v>
      </c>
      <c r="EC165" s="118">
        <v>-4.3380799999999997</v>
      </c>
      <c r="ED165" s="118">
        <v>-4.4421400000000002</v>
      </c>
      <c r="EE165" s="118">
        <v>-4.5510200000000003</v>
      </c>
      <c r="EF165" s="118">
        <v>-4.6650999999999998</v>
      </c>
      <c r="EG165" s="118">
        <v>-4.78477</v>
      </c>
      <c r="EH165" s="118">
        <v>-4.9104099999999997</v>
      </c>
      <c r="EI165" s="118">
        <v>-5.0423900000000001</v>
      </c>
      <c r="EJ165" s="118">
        <v>-5.1810799999999997</v>
      </c>
      <c r="EK165" s="118">
        <v>-5.3268199999999997</v>
      </c>
      <c r="EL165" s="118">
        <v>-5.47994</v>
      </c>
      <c r="EM165" s="118">
        <v>-5.6407100000000003</v>
      </c>
      <c r="EN165" s="118">
        <v>-5.8094099999999997</v>
      </c>
      <c r="EO165" s="118">
        <v>-5.9862399999999996</v>
      </c>
      <c r="EP165" s="118">
        <v>-6.1714000000000002</v>
      </c>
      <c r="EQ165" s="118">
        <v>-6.3650099999999998</v>
      </c>
      <c r="ER165" s="118">
        <v>-6.5671499999999998</v>
      </c>
      <c r="ES165" s="118">
        <v>-6.7778600000000004</v>
      </c>
      <c r="ET165" s="118">
        <v>-6.9971300000000003</v>
      </c>
      <c r="EU165" s="118">
        <v>-7.2248700000000001</v>
      </c>
      <c r="EV165" s="118">
        <v>-7.4609699999999997</v>
      </c>
      <c r="EW165" s="118">
        <v>-7.7052800000000001</v>
      </c>
      <c r="EX165" s="118">
        <v>-7.9575899999999997</v>
      </c>
      <c r="EY165" s="118">
        <v>-8.2176600000000004</v>
      </c>
      <c r="EZ165" s="118">
        <v>-8.4852299999999996</v>
      </c>
      <c r="FA165" s="118">
        <v>-8.76</v>
      </c>
      <c r="FB165" s="118">
        <v>-9.0416600000000003</v>
      </c>
      <c r="FC165" s="118">
        <v>-9.3299000000000003</v>
      </c>
      <c r="FD165" s="118">
        <v>-9.6244200000000006</v>
      </c>
      <c r="FE165" s="118">
        <v>-9.9248799999999999</v>
      </c>
      <c r="FF165" s="118">
        <v>-10.230980000000001</v>
      </c>
      <c r="FG165" s="118">
        <v>-10.54238</v>
      </c>
      <c r="FH165" s="118">
        <v>-10.858779999999999</v>
      </c>
      <c r="FI165" s="118">
        <v>-11.179869999999999</v>
      </c>
      <c r="FJ165" s="118">
        <v>-11.50535</v>
      </c>
      <c r="FK165" s="118">
        <v>-11.83492</v>
      </c>
      <c r="FL165" s="118">
        <v>-12.16831</v>
      </c>
      <c r="FM165" s="118">
        <v>-12.505229999999999</v>
      </c>
      <c r="FN165" s="118">
        <v>-12.84543</v>
      </c>
      <c r="FO165" s="118">
        <v>-13.18876</v>
      </c>
      <c r="FP165" s="118">
        <v>-13.5351</v>
      </c>
      <c r="FQ165" s="118">
        <v>-13.884589999999999</v>
      </c>
      <c r="FR165" s="118">
        <v>-14.23765</v>
      </c>
      <c r="FS165" s="118">
        <v>-14.595129999999999</v>
      </c>
      <c r="FT165" s="118">
        <v>-14.9588</v>
      </c>
      <c r="FU165" s="118">
        <v>-15.33173</v>
      </c>
      <c r="FV165" s="118">
        <v>-15.719379999999999</v>
      </c>
      <c r="FW165" s="118">
        <v>-16.131329999999998</v>
      </c>
      <c r="FX165" s="118">
        <v>-16.584890000000001</v>
      </c>
      <c r="FY165" s="118">
        <v>-17.11345</v>
      </c>
      <c r="FZ165" s="227">
        <v>-5.1166666666666663</v>
      </c>
    </row>
    <row r="166" spans="1:182">
      <c r="A166" s="226">
        <v>-21</v>
      </c>
      <c r="B166" s="118">
        <v>51.181040000000003</v>
      </c>
      <c r="C166" s="118">
        <v>49.656529999999997</v>
      </c>
      <c r="D166" s="118">
        <v>48.249220000000001</v>
      </c>
      <c r="E166" s="118">
        <v>46.951149999999998</v>
      </c>
      <c r="F166" s="118">
        <v>45.754770000000001</v>
      </c>
      <c r="G166" s="118">
        <v>44.652920000000002</v>
      </c>
      <c r="H166" s="118">
        <v>43.63888</v>
      </c>
      <c r="I166" s="118">
        <v>42.706440000000001</v>
      </c>
      <c r="J166" s="118">
        <v>41.849809999999998</v>
      </c>
      <c r="K166" s="118">
        <v>41.063630000000003</v>
      </c>
      <c r="L166" s="118">
        <v>40.342979999999997</v>
      </c>
      <c r="M166" s="118">
        <v>39.683309999999999</v>
      </c>
      <c r="N166" s="118">
        <v>39.080449999999999</v>
      </c>
      <c r="O166" s="118">
        <v>38.530560000000001</v>
      </c>
      <c r="P166" s="118">
        <v>38.030070000000002</v>
      </c>
      <c r="Q166" s="118">
        <v>37.575690000000002</v>
      </c>
      <c r="R166" s="118">
        <v>37.164360000000002</v>
      </c>
      <c r="S166" s="118">
        <v>36.793199999999999</v>
      </c>
      <c r="T166" s="118">
        <v>36.459519999999998</v>
      </c>
      <c r="U166" s="118">
        <v>36.160769999999999</v>
      </c>
      <c r="V166" s="118">
        <v>35.894500000000001</v>
      </c>
      <c r="W166" s="118">
        <v>35.658329999999999</v>
      </c>
      <c r="X166" s="118">
        <v>35.44997</v>
      </c>
      <c r="Y166" s="118">
        <v>35.267130000000002</v>
      </c>
      <c r="Z166" s="118">
        <v>35.107550000000003</v>
      </c>
      <c r="AA166" s="118">
        <v>34.968980000000002</v>
      </c>
      <c r="AB166" s="118">
        <v>34.849110000000003</v>
      </c>
      <c r="AC166" s="118">
        <v>34.745640000000002</v>
      </c>
      <c r="AD166" s="118">
        <v>34.656190000000002</v>
      </c>
      <c r="AE166" s="118">
        <v>34.57835</v>
      </c>
      <c r="AF166" s="118">
        <v>34.509630000000001</v>
      </c>
      <c r="AG166" s="118">
        <v>34.447490000000002</v>
      </c>
      <c r="AH166" s="118">
        <v>34.389339999999997</v>
      </c>
      <c r="AI166" s="118">
        <v>34.33249</v>
      </c>
      <c r="AJ166" s="118">
        <v>34.2742</v>
      </c>
      <c r="AK166" s="118">
        <v>34.211689999999997</v>
      </c>
      <c r="AL166" s="118">
        <v>34.142090000000003</v>
      </c>
      <c r="AM166" s="118">
        <v>34.062469999999998</v>
      </c>
      <c r="AN166" s="118">
        <v>33.969839999999998</v>
      </c>
      <c r="AO166" s="118">
        <v>33.861130000000003</v>
      </c>
      <c r="AP166" s="118">
        <v>33.733179999999997</v>
      </c>
      <c r="AQ166" s="118">
        <v>33.582709999999999</v>
      </c>
      <c r="AR166" s="118">
        <v>33.40634</v>
      </c>
      <c r="AS166" s="118">
        <v>33.200539999999997</v>
      </c>
      <c r="AT166" s="118">
        <v>32.961620000000003</v>
      </c>
      <c r="AU166" s="118">
        <v>32.685720000000003</v>
      </c>
      <c r="AV166" s="118">
        <v>32.3688</v>
      </c>
      <c r="AW166" s="118">
        <v>32.006630000000001</v>
      </c>
      <c r="AX166" s="118">
        <v>31.594850000000001</v>
      </c>
      <c r="AY166" s="118">
        <v>31.129020000000001</v>
      </c>
      <c r="AZ166" s="118">
        <v>30.604700000000001</v>
      </c>
      <c r="BA166" s="118">
        <v>30.017600000000002</v>
      </c>
      <c r="BB166" s="118">
        <v>29.36375</v>
      </c>
      <c r="BC166" s="118">
        <v>28.639779999999998</v>
      </c>
      <c r="BD166" s="118">
        <v>27.843109999999999</v>
      </c>
      <c r="BE166" s="118">
        <v>26.9724</v>
      </c>
      <c r="BF166" s="118">
        <v>26.027719999999999</v>
      </c>
      <c r="BG166" s="118">
        <v>25.010950000000001</v>
      </c>
      <c r="BH166" s="118">
        <v>23.926020000000001</v>
      </c>
      <c r="BI166" s="118">
        <v>22.779070000000001</v>
      </c>
      <c r="BJ166" s="118">
        <v>21.578389999999999</v>
      </c>
      <c r="BK166" s="118">
        <v>20.334340000000001</v>
      </c>
      <c r="BL166" s="118">
        <v>19.05904</v>
      </c>
      <c r="BM166" s="118">
        <v>17.76585</v>
      </c>
      <c r="BN166" s="118">
        <v>16.468789999999998</v>
      </c>
      <c r="BO166" s="118">
        <v>15.18187</v>
      </c>
      <c r="BP166" s="118">
        <v>13.918430000000001</v>
      </c>
      <c r="BQ166" s="118">
        <v>12.690580000000001</v>
      </c>
      <c r="BR166" s="118">
        <v>11.50874</v>
      </c>
      <c r="BS166" s="118">
        <v>10.38134</v>
      </c>
      <c r="BT166" s="118">
        <v>9.3147099999999998</v>
      </c>
      <c r="BU166" s="118">
        <v>8.31311</v>
      </c>
      <c r="BV166" s="118">
        <v>7.3788499999999999</v>
      </c>
      <c r="BW166" s="118">
        <v>6.5125299999999999</v>
      </c>
      <c r="BX166" s="118">
        <v>5.7133200000000004</v>
      </c>
      <c r="BY166" s="118">
        <v>4.97926</v>
      </c>
      <c r="BZ166" s="118">
        <v>4.3075000000000001</v>
      </c>
      <c r="CA166" s="118">
        <v>3.6946300000000001</v>
      </c>
      <c r="CB166" s="118">
        <v>3.1368100000000001</v>
      </c>
      <c r="CC166" s="118">
        <v>2.6300400000000002</v>
      </c>
      <c r="CD166" s="118">
        <v>2.1702400000000002</v>
      </c>
      <c r="CE166" s="118">
        <v>1.75339</v>
      </c>
      <c r="CF166" s="118">
        <v>1.3756299999999999</v>
      </c>
      <c r="CG166" s="118">
        <v>1.0332699999999999</v>
      </c>
      <c r="CH166" s="118">
        <v>0.72284999999999999</v>
      </c>
      <c r="CI166" s="118">
        <v>0.44114999999999999</v>
      </c>
      <c r="CJ166" s="118">
        <v>0.18521000000000001</v>
      </c>
      <c r="CK166" s="118">
        <v>-4.768E-2</v>
      </c>
      <c r="CL166" s="118">
        <v>-0.26001999999999997</v>
      </c>
      <c r="CM166" s="118">
        <v>-0.45401999999999998</v>
      </c>
      <c r="CN166" s="119">
        <v>-0.63156999999999996</v>
      </c>
      <c r="CO166" s="118">
        <v>-0.79483999999999999</v>
      </c>
      <c r="CP166" s="118">
        <v>-0.94530999999999998</v>
      </c>
      <c r="CQ166" s="118">
        <v>-1.08446</v>
      </c>
      <c r="CR166" s="118">
        <v>-1.2136100000000001</v>
      </c>
      <c r="CS166" s="118">
        <v>-1.3339700000000001</v>
      </c>
      <c r="CT166" s="118">
        <v>-1.4466000000000001</v>
      </c>
      <c r="CU166" s="118">
        <v>-1.5524500000000001</v>
      </c>
      <c r="CV166" s="118">
        <v>-1.65238</v>
      </c>
      <c r="CW166" s="118">
        <v>-1.74715</v>
      </c>
      <c r="CX166" s="118">
        <v>-1.83744</v>
      </c>
      <c r="CY166" s="118">
        <v>-1.9238500000000001</v>
      </c>
      <c r="CZ166" s="118">
        <v>-2.0069400000000002</v>
      </c>
      <c r="DA166" s="118">
        <v>-2.08717</v>
      </c>
      <c r="DB166" s="118">
        <v>-2.1649799999999999</v>
      </c>
      <c r="DC166" s="118">
        <v>-2.2407400000000002</v>
      </c>
      <c r="DD166" s="118">
        <v>-2.3148</v>
      </c>
      <c r="DE166" s="118">
        <v>-2.3874499999999999</v>
      </c>
      <c r="DF166" s="118">
        <v>-2.4589699999999999</v>
      </c>
      <c r="DG166" s="118">
        <v>-2.5295800000000002</v>
      </c>
      <c r="DH166" s="118">
        <v>-2.5994999999999999</v>
      </c>
      <c r="DI166" s="118">
        <v>-2.66892</v>
      </c>
      <c r="DJ166" s="118">
        <v>-2.7380200000000001</v>
      </c>
      <c r="DK166" s="118">
        <v>-2.80694</v>
      </c>
      <c r="DL166" s="118">
        <v>-2.8758499999999998</v>
      </c>
      <c r="DM166" s="118">
        <v>-2.9448799999999999</v>
      </c>
      <c r="DN166" s="118">
        <v>-3.0141499999999999</v>
      </c>
      <c r="DO166" s="118">
        <v>-3.0838100000000002</v>
      </c>
      <c r="DP166" s="118">
        <v>-3.1539799999999998</v>
      </c>
      <c r="DQ166" s="118">
        <v>-3.2248100000000002</v>
      </c>
      <c r="DR166" s="118">
        <v>-3.29643</v>
      </c>
      <c r="DS166" s="118">
        <v>-3.3690099999999998</v>
      </c>
      <c r="DT166" s="118">
        <v>-3.4426999999999999</v>
      </c>
      <c r="DU166" s="118">
        <v>-3.5177</v>
      </c>
      <c r="DV166" s="118">
        <v>-3.5942099999999999</v>
      </c>
      <c r="DW166" s="118">
        <v>-3.6724299999999999</v>
      </c>
      <c r="DX166" s="118">
        <v>-3.7526099999999998</v>
      </c>
      <c r="DY166" s="118">
        <v>-3.8349799999999998</v>
      </c>
      <c r="DZ166" s="118">
        <v>-3.9198400000000002</v>
      </c>
      <c r="EA166" s="118">
        <v>-4.0074899999999998</v>
      </c>
      <c r="EB166" s="118">
        <v>-4.09823</v>
      </c>
      <c r="EC166" s="118">
        <v>-4.1924099999999997</v>
      </c>
      <c r="ED166" s="118">
        <v>-4.2903900000000004</v>
      </c>
      <c r="EE166" s="118">
        <v>-4.3925099999999997</v>
      </c>
      <c r="EF166" s="118">
        <v>-4.4991399999999997</v>
      </c>
      <c r="EG166" s="118">
        <v>-4.6106499999999997</v>
      </c>
      <c r="EH166" s="118">
        <v>-4.7274200000000004</v>
      </c>
      <c r="EI166" s="118">
        <v>-4.8498099999999997</v>
      </c>
      <c r="EJ166" s="118">
        <v>-4.97818</v>
      </c>
      <c r="EK166" s="118">
        <v>-5.1128600000000004</v>
      </c>
      <c r="EL166" s="118">
        <v>-5.2541900000000004</v>
      </c>
      <c r="EM166" s="118">
        <v>-5.40245</v>
      </c>
      <c r="EN166" s="118">
        <v>-5.5579000000000001</v>
      </c>
      <c r="EO166" s="118">
        <v>-5.7207800000000004</v>
      </c>
      <c r="EP166" s="118">
        <v>-5.8912800000000001</v>
      </c>
      <c r="EQ166" s="118">
        <v>-6.0695399999999999</v>
      </c>
      <c r="ER166" s="118">
        <v>-6.2556799999999999</v>
      </c>
      <c r="ES166" s="118">
        <v>-6.4497499999999999</v>
      </c>
      <c r="ET166" s="118">
        <v>-6.65177</v>
      </c>
      <c r="EU166" s="118">
        <v>-6.86172</v>
      </c>
      <c r="EV166" s="118">
        <v>-7.0795199999999996</v>
      </c>
      <c r="EW166" s="118">
        <v>-7.3050699999999997</v>
      </c>
      <c r="EX166" s="118">
        <v>-7.5382400000000001</v>
      </c>
      <c r="EY166" s="118">
        <v>-7.7788500000000003</v>
      </c>
      <c r="EZ166" s="118">
        <v>-8.0266800000000007</v>
      </c>
      <c r="FA166" s="118">
        <v>-8.2815499999999993</v>
      </c>
      <c r="FB166" s="118">
        <v>-8.5432100000000002</v>
      </c>
      <c r="FC166" s="118">
        <v>-8.8114399999999993</v>
      </c>
      <c r="FD166" s="118">
        <v>-9.0859900000000007</v>
      </c>
      <c r="FE166" s="118">
        <v>-9.3666099999999997</v>
      </c>
      <c r="FF166" s="118">
        <v>-9.6530699999999996</v>
      </c>
      <c r="FG166" s="118">
        <v>-9.9451000000000001</v>
      </c>
      <c r="FH166" s="118">
        <v>-10.24244</v>
      </c>
      <c r="FI166" s="118">
        <v>-10.54486</v>
      </c>
      <c r="FJ166" s="118">
        <v>-10.85209</v>
      </c>
      <c r="FK166" s="118">
        <v>-11.16385</v>
      </c>
      <c r="FL166" s="118">
        <v>-11.479889999999999</v>
      </c>
      <c r="FM166" s="118">
        <v>-11.79992</v>
      </c>
      <c r="FN166" s="118">
        <v>-12.123659999999999</v>
      </c>
      <c r="FO166" s="118">
        <v>-12.45091</v>
      </c>
      <c r="FP166" s="118">
        <v>-12.78149</v>
      </c>
      <c r="FQ166" s="118">
        <v>-13.11539</v>
      </c>
      <c r="FR166" s="118">
        <v>-13.45289</v>
      </c>
      <c r="FS166" s="118">
        <v>-13.79457</v>
      </c>
      <c r="FT166" s="118">
        <v>-14.141819999999999</v>
      </c>
      <c r="FU166" s="118">
        <v>-14.49718</v>
      </c>
      <c r="FV166" s="118">
        <v>-14.865259999999999</v>
      </c>
      <c r="FW166" s="118">
        <v>-15.25428</v>
      </c>
      <c r="FX166" s="118">
        <v>-15.6793</v>
      </c>
      <c r="FY166" s="118">
        <v>-16.169619999999998</v>
      </c>
      <c r="FZ166" s="227">
        <v>-4.1166666666666663</v>
      </c>
    </row>
    <row r="167" spans="1:182">
      <c r="A167" s="226">
        <v>-20</v>
      </c>
      <c r="B167" s="118">
        <v>50.181049999999999</v>
      </c>
      <c r="C167" s="118">
        <v>48.672669999999997</v>
      </c>
      <c r="D167" s="118">
        <v>47.281320000000001</v>
      </c>
      <c r="E167" s="118">
        <v>45.998840000000001</v>
      </c>
      <c r="F167" s="118">
        <v>44.817509999999999</v>
      </c>
      <c r="G167" s="118">
        <v>43.730060000000002</v>
      </c>
      <c r="H167" s="118">
        <v>42.72972</v>
      </c>
      <c r="I167" s="118">
        <v>41.810189999999999</v>
      </c>
      <c r="J167" s="118">
        <v>40.965690000000002</v>
      </c>
      <c r="K167" s="118">
        <v>40.190840000000001</v>
      </c>
      <c r="L167" s="118">
        <v>39.480710000000002</v>
      </c>
      <c r="M167" s="118">
        <v>38.830800000000004</v>
      </c>
      <c r="N167" s="118">
        <v>38.236939999999997</v>
      </c>
      <c r="O167" s="118">
        <v>37.695320000000002</v>
      </c>
      <c r="P167" s="118">
        <v>37.202419999999996</v>
      </c>
      <c r="Q167" s="118">
        <v>36.754980000000003</v>
      </c>
      <c r="R167" s="118">
        <v>36.349989999999998</v>
      </c>
      <c r="S167" s="118">
        <v>35.984610000000004</v>
      </c>
      <c r="T167" s="118">
        <v>35.656199999999998</v>
      </c>
      <c r="U167" s="118">
        <v>35.362259999999999</v>
      </c>
      <c r="V167" s="118">
        <v>35.100380000000001</v>
      </c>
      <c r="W167" s="118">
        <v>34.868259999999999</v>
      </c>
      <c r="X167" s="118">
        <v>34.663640000000001</v>
      </c>
      <c r="Y167" s="118">
        <v>34.484299999999998</v>
      </c>
      <c r="Z167" s="118">
        <v>34.328029999999998</v>
      </c>
      <c r="AA167" s="118">
        <v>34.192639999999997</v>
      </c>
      <c r="AB167" s="118">
        <v>34.075890000000001</v>
      </c>
      <c r="AC167" s="118">
        <v>33.975520000000003</v>
      </c>
      <c r="AD167" s="118">
        <v>33.889229999999998</v>
      </c>
      <c r="AE167" s="118">
        <v>33.81465</v>
      </c>
      <c r="AF167" s="118">
        <v>33.749380000000002</v>
      </c>
      <c r="AG167" s="118">
        <v>33.690930000000002</v>
      </c>
      <c r="AH167" s="118">
        <v>33.636760000000002</v>
      </c>
      <c r="AI167" s="118">
        <v>33.584249999999997</v>
      </c>
      <c r="AJ167" s="118">
        <v>33.530740000000002</v>
      </c>
      <c r="AK167" s="118">
        <v>33.473469999999999</v>
      </c>
      <c r="AL167" s="118">
        <v>33.409660000000002</v>
      </c>
      <c r="AM167" s="118">
        <v>33.336440000000003</v>
      </c>
      <c r="AN167" s="118">
        <v>33.250869999999999</v>
      </c>
      <c r="AO167" s="118">
        <v>33.149940000000001</v>
      </c>
      <c r="AP167" s="118">
        <v>33.030560000000001</v>
      </c>
      <c r="AQ167" s="118">
        <v>32.889510000000001</v>
      </c>
      <c r="AR167" s="118">
        <v>32.723480000000002</v>
      </c>
      <c r="AS167" s="118">
        <v>32.529000000000003</v>
      </c>
      <c r="AT167" s="118">
        <v>32.30245</v>
      </c>
      <c r="AU167" s="118">
        <v>32.040050000000001</v>
      </c>
      <c r="AV167" s="118">
        <v>31.737819999999999</v>
      </c>
      <c r="AW167" s="118">
        <v>31.39161</v>
      </c>
      <c r="AX167" s="118">
        <v>30.997129999999999</v>
      </c>
      <c r="AY167" s="118">
        <v>30.55001</v>
      </c>
      <c r="AZ167" s="118">
        <v>30.045860000000001</v>
      </c>
      <c r="BA167" s="118">
        <v>29.480440000000002</v>
      </c>
      <c r="BB167" s="118">
        <v>28.84986</v>
      </c>
      <c r="BC167" s="118">
        <v>28.15071</v>
      </c>
      <c r="BD167" s="118">
        <v>27.380479999999999</v>
      </c>
      <c r="BE167" s="118">
        <v>26.537759999999999</v>
      </c>
      <c r="BF167" s="118">
        <v>25.622589999999999</v>
      </c>
      <c r="BG167" s="118">
        <v>24.636780000000002</v>
      </c>
      <c r="BH167" s="118">
        <v>23.584109999999999</v>
      </c>
      <c r="BI167" s="118">
        <v>22.47053</v>
      </c>
      <c r="BJ167" s="118">
        <v>21.30414</v>
      </c>
      <c r="BK167" s="118">
        <v>20.095040000000001</v>
      </c>
      <c r="BL167" s="118">
        <v>18.855</v>
      </c>
      <c r="BM167" s="118">
        <v>17.597069999999999</v>
      </c>
      <c r="BN167" s="118">
        <v>16.334879999999998</v>
      </c>
      <c r="BO167" s="118">
        <v>15.082079999999999</v>
      </c>
      <c r="BP167" s="118">
        <v>13.851649999999999</v>
      </c>
      <c r="BQ167" s="118">
        <v>12.65536</v>
      </c>
      <c r="BR167" s="118">
        <v>11.50334</v>
      </c>
      <c r="BS167" s="118">
        <v>10.403790000000001</v>
      </c>
      <c r="BT167" s="118">
        <v>9.3628699999999991</v>
      </c>
      <c r="BU167" s="118">
        <v>8.3847199999999997</v>
      </c>
      <c r="BV167" s="118">
        <v>7.4715999999999996</v>
      </c>
      <c r="BW167" s="118">
        <v>6.6241300000000001</v>
      </c>
      <c r="BX167" s="118">
        <v>5.8415299999999997</v>
      </c>
      <c r="BY167" s="118">
        <v>5.1219299999999999</v>
      </c>
      <c r="BZ167" s="118">
        <v>4.4625899999999996</v>
      </c>
      <c r="CA167" s="118">
        <v>3.8602400000000001</v>
      </c>
      <c r="CB167" s="118">
        <v>3.31121</v>
      </c>
      <c r="CC167" s="118">
        <v>2.81162</v>
      </c>
      <c r="CD167" s="118">
        <v>2.35758</v>
      </c>
      <c r="CE167" s="118">
        <v>1.9452100000000001</v>
      </c>
      <c r="CF167" s="118">
        <v>1.5708</v>
      </c>
      <c r="CG167" s="118">
        <v>1.23078</v>
      </c>
      <c r="CH167" s="118">
        <v>0.92183000000000004</v>
      </c>
      <c r="CI167" s="118">
        <v>0.64083999999999997</v>
      </c>
      <c r="CJ167" s="118">
        <v>0.38496000000000002</v>
      </c>
      <c r="CK167" s="118">
        <v>0.15157000000000001</v>
      </c>
      <c r="CL167" s="118">
        <v>-6.1740000000000003E-2</v>
      </c>
      <c r="CM167" s="118">
        <v>-0.25712000000000002</v>
      </c>
      <c r="CN167" s="119">
        <v>-0.43639</v>
      </c>
      <c r="CO167" s="118">
        <v>-0.60165999999999997</v>
      </c>
      <c r="CP167" s="118">
        <v>-0.75438000000000005</v>
      </c>
      <c r="CQ167" s="118">
        <v>-0.89595999999999998</v>
      </c>
      <c r="CR167" s="118">
        <v>-1.0277099999999999</v>
      </c>
      <c r="CS167" s="118">
        <v>-1.1508</v>
      </c>
      <c r="CT167" s="118">
        <v>-1.2662599999999999</v>
      </c>
      <c r="CU167" s="118">
        <v>-1.37503</v>
      </c>
      <c r="CV167" s="118">
        <v>-1.4779500000000001</v>
      </c>
      <c r="CW167" s="118">
        <v>-1.57575</v>
      </c>
      <c r="CX167" s="118">
        <v>-1.6691100000000001</v>
      </c>
      <c r="CY167" s="118">
        <v>-1.7586200000000001</v>
      </c>
      <c r="CZ167" s="118">
        <v>-1.8448100000000001</v>
      </c>
      <c r="DA167" s="118">
        <v>-1.92815</v>
      </c>
      <c r="DB167" s="118">
        <v>-2.0090400000000002</v>
      </c>
      <c r="DC167" s="118">
        <v>-2.0878700000000001</v>
      </c>
      <c r="DD167" s="118">
        <v>-2.1649600000000002</v>
      </c>
      <c r="DE167" s="118">
        <v>-2.2405900000000001</v>
      </c>
      <c r="DF167" s="118">
        <v>-2.31501</v>
      </c>
      <c r="DG167" s="118">
        <v>-2.3884500000000002</v>
      </c>
      <c r="DH167" s="118">
        <v>-2.4611000000000001</v>
      </c>
      <c r="DI167" s="118">
        <v>-2.5331299999999999</v>
      </c>
      <c r="DJ167" s="118">
        <v>-2.6046900000000002</v>
      </c>
      <c r="DK167" s="118">
        <v>-2.67591</v>
      </c>
      <c r="DL167" s="118">
        <v>-2.7469399999999999</v>
      </c>
      <c r="DM167" s="118">
        <v>-2.81786</v>
      </c>
      <c r="DN167" s="118">
        <v>-2.8887999999999998</v>
      </c>
      <c r="DO167" s="118">
        <v>-2.9598399999999998</v>
      </c>
      <c r="DP167" s="118">
        <v>-3.03111</v>
      </c>
      <c r="DQ167" s="118">
        <v>-3.1027100000000001</v>
      </c>
      <c r="DR167" s="118">
        <v>-3.1747399999999999</v>
      </c>
      <c r="DS167" s="118">
        <v>-3.2473399999999999</v>
      </c>
      <c r="DT167" s="118">
        <v>-3.32064</v>
      </c>
      <c r="DU167" s="118">
        <v>-3.39479</v>
      </c>
      <c r="DV167" s="118">
        <v>-3.46997</v>
      </c>
      <c r="DW167" s="118">
        <v>-3.54636</v>
      </c>
      <c r="DX167" s="118">
        <v>-3.6241699999999999</v>
      </c>
      <c r="DY167" s="118">
        <v>-3.70363</v>
      </c>
      <c r="DZ167" s="118">
        <v>-3.7849900000000001</v>
      </c>
      <c r="EA167" s="118">
        <v>-3.8685200000000002</v>
      </c>
      <c r="EB167" s="118">
        <v>-3.9545300000000001</v>
      </c>
      <c r="EC167" s="118">
        <v>-4.0433199999999996</v>
      </c>
      <c r="ED167" s="118">
        <v>-4.13523</v>
      </c>
      <c r="EE167" s="118">
        <v>-4.2305999999999999</v>
      </c>
      <c r="EF167" s="118">
        <v>-4.32979</v>
      </c>
      <c r="EG167" s="118">
        <v>-4.4331699999999996</v>
      </c>
      <c r="EH167" s="118">
        <v>-4.5410700000000004</v>
      </c>
      <c r="EI167" s="118">
        <v>-4.6538700000000004</v>
      </c>
      <c r="EJ167" s="118">
        <v>-4.7719199999999997</v>
      </c>
      <c r="EK167" s="118">
        <v>-4.8955399999999996</v>
      </c>
      <c r="EL167" s="118">
        <v>-5.0250700000000004</v>
      </c>
      <c r="EM167" s="118">
        <v>-5.1608000000000001</v>
      </c>
      <c r="EN167" s="118">
        <v>-5.3029999999999999</v>
      </c>
      <c r="EO167" s="118">
        <v>-5.4519000000000002</v>
      </c>
      <c r="EP167" s="118">
        <v>-5.6077000000000004</v>
      </c>
      <c r="EQ167" s="118">
        <v>-5.7705900000000003</v>
      </c>
      <c r="ER167" s="118">
        <v>-5.94069</v>
      </c>
      <c r="ES167" s="118">
        <v>-6.11808</v>
      </c>
      <c r="ET167" s="118">
        <v>-6.3028399999999998</v>
      </c>
      <c r="EU167" s="118">
        <v>-6.4949599999999998</v>
      </c>
      <c r="EV167" s="118">
        <v>-6.6944299999999997</v>
      </c>
      <c r="EW167" s="118">
        <v>-6.9011899999999997</v>
      </c>
      <c r="EX167" s="118">
        <v>-7.1151900000000001</v>
      </c>
      <c r="EY167" s="118">
        <v>-7.3363100000000001</v>
      </c>
      <c r="EZ167" s="118">
        <v>-7.5644</v>
      </c>
      <c r="FA167" s="118">
        <v>-7.7993600000000001</v>
      </c>
      <c r="FB167" s="118">
        <v>-8.0410299999999992</v>
      </c>
      <c r="FC167" s="118">
        <v>-8.2892499999999991</v>
      </c>
      <c r="FD167" s="118">
        <v>-8.5438500000000008</v>
      </c>
      <c r="FE167" s="118">
        <v>-8.8046799999999994</v>
      </c>
      <c r="FF167" s="118">
        <v>-9.0715500000000002</v>
      </c>
      <c r="FG167" s="118">
        <v>-9.3442699999999999</v>
      </c>
      <c r="FH167" s="118">
        <v>-9.6226500000000001</v>
      </c>
      <c r="FI167" s="118">
        <v>-9.9064999999999994</v>
      </c>
      <c r="FJ167" s="118">
        <v>-10.19558</v>
      </c>
      <c r="FK167" s="118">
        <v>-10.48967</v>
      </c>
      <c r="FL167" s="118">
        <v>-10.788500000000001</v>
      </c>
      <c r="FM167" s="118">
        <v>-11.091799999999999</v>
      </c>
      <c r="FN167" s="118">
        <v>-11.39925</v>
      </c>
      <c r="FO167" s="118">
        <v>-11.710599999999999</v>
      </c>
      <c r="FP167" s="118">
        <v>-12.02562</v>
      </c>
      <c r="FQ167" s="118">
        <v>-12.34416</v>
      </c>
      <c r="FR167" s="118">
        <v>-12.666309999999999</v>
      </c>
      <c r="FS167" s="118">
        <v>-12.992430000000001</v>
      </c>
      <c r="FT167" s="118">
        <v>-13.32352</v>
      </c>
      <c r="FU167" s="118">
        <v>-13.661569999999999</v>
      </c>
      <c r="FV167" s="118">
        <v>-14.01033</v>
      </c>
      <c r="FW167" s="118">
        <v>-14.376709999999999</v>
      </c>
      <c r="FX167" s="118">
        <v>-14.77347</v>
      </c>
      <c r="FY167" s="118">
        <v>-15.22578</v>
      </c>
      <c r="FZ167" s="227">
        <v>-3.1166666666666667</v>
      </c>
    </row>
    <row r="168" spans="1:182">
      <c r="A168" s="226">
        <v>-19</v>
      </c>
      <c r="B168" s="118">
        <v>49.181069999999998</v>
      </c>
      <c r="C168" s="118">
        <v>47.689250000000001</v>
      </c>
      <c r="D168" s="118">
        <v>46.314219999999999</v>
      </c>
      <c r="E168" s="118">
        <v>45.047640000000001</v>
      </c>
      <c r="F168" s="118">
        <v>43.881639999999997</v>
      </c>
      <c r="G168" s="118">
        <v>42.80883</v>
      </c>
      <c r="H168" s="118">
        <v>41.822369999999999</v>
      </c>
      <c r="I168" s="118">
        <v>40.915939999999999</v>
      </c>
      <c r="J168" s="118">
        <v>40.08372</v>
      </c>
      <c r="K168" s="118">
        <v>39.320329999999998</v>
      </c>
      <c r="L168" s="118">
        <v>38.62086</v>
      </c>
      <c r="M168" s="118">
        <v>37.980820000000001</v>
      </c>
      <c r="N168" s="118">
        <v>37.396070000000002</v>
      </c>
      <c r="O168" s="118">
        <v>36.862819999999999</v>
      </c>
      <c r="P168" s="118">
        <v>36.377600000000001</v>
      </c>
      <c r="Q168" s="118">
        <v>35.937190000000001</v>
      </c>
      <c r="R168" s="118">
        <v>35.538620000000002</v>
      </c>
      <c r="S168" s="118">
        <v>35.179090000000002</v>
      </c>
      <c r="T168" s="118">
        <v>34.856009999999998</v>
      </c>
      <c r="U168" s="118">
        <v>34.566940000000002</v>
      </c>
      <c r="V168" s="118">
        <v>34.309510000000003</v>
      </c>
      <c r="W168" s="118">
        <v>34.081479999999999</v>
      </c>
      <c r="X168" s="118">
        <v>33.88064</v>
      </c>
      <c r="Y168" s="118">
        <v>33.704819999999998</v>
      </c>
      <c r="Z168" s="118">
        <v>33.55189</v>
      </c>
      <c r="AA168" s="118">
        <v>33.419690000000003</v>
      </c>
      <c r="AB168" s="118">
        <v>33.306060000000002</v>
      </c>
      <c r="AC168" s="118">
        <v>33.20881</v>
      </c>
      <c r="AD168" s="118">
        <v>33.125680000000003</v>
      </c>
      <c r="AE168" s="118">
        <v>33.054380000000002</v>
      </c>
      <c r="AF168" s="118">
        <v>32.992559999999997</v>
      </c>
      <c r="AG168" s="118">
        <v>32.937809999999999</v>
      </c>
      <c r="AH168" s="118">
        <v>32.887639999999998</v>
      </c>
      <c r="AI168" s="118">
        <v>32.839509999999997</v>
      </c>
      <c r="AJ168" s="118">
        <v>32.79081</v>
      </c>
      <c r="AK168" s="118">
        <v>32.738860000000003</v>
      </c>
      <c r="AL168" s="118">
        <v>32.68094</v>
      </c>
      <c r="AM168" s="118">
        <v>32.614229999999999</v>
      </c>
      <c r="AN168" s="118">
        <v>32.535870000000003</v>
      </c>
      <c r="AO168" s="118">
        <v>32.442920000000001</v>
      </c>
      <c r="AP168" s="118">
        <v>32.332349999999998</v>
      </c>
      <c r="AQ168" s="118">
        <v>32.20102</v>
      </c>
      <c r="AR168" s="118">
        <v>32.045679999999997</v>
      </c>
      <c r="AS168" s="118">
        <v>31.862939999999998</v>
      </c>
      <c r="AT168" s="118">
        <v>31.649270000000001</v>
      </c>
      <c r="AU168" s="118">
        <v>31.400960000000001</v>
      </c>
      <c r="AV168" s="118">
        <v>31.114100000000001</v>
      </c>
      <c r="AW168" s="118">
        <v>30.784649999999999</v>
      </c>
      <c r="AX168" s="118">
        <v>30.408380000000001</v>
      </c>
      <c r="AY168" s="118">
        <v>29.981000000000002</v>
      </c>
      <c r="AZ168" s="118">
        <v>29.498190000000001</v>
      </c>
      <c r="BA168" s="118">
        <v>28.9558</v>
      </c>
      <c r="BB168" s="118">
        <v>28.34995</v>
      </c>
      <c r="BC168" s="118">
        <v>27.677289999999999</v>
      </c>
      <c r="BD168" s="118">
        <v>26.935279999999999</v>
      </c>
      <c r="BE168" s="118">
        <v>26.122499999999999</v>
      </c>
      <c r="BF168" s="118">
        <v>25.238939999999999</v>
      </c>
      <c r="BG168" s="118">
        <v>24.286259999999999</v>
      </c>
      <c r="BH168" s="118">
        <v>23.26812</v>
      </c>
      <c r="BI168" s="118">
        <v>22.19023</v>
      </c>
      <c r="BJ168" s="118">
        <v>21.060390000000002</v>
      </c>
      <c r="BK168" s="118">
        <v>19.88843</v>
      </c>
      <c r="BL168" s="118">
        <v>18.68573</v>
      </c>
      <c r="BM168" s="118">
        <v>17.464929999999999</v>
      </c>
      <c r="BN168" s="118">
        <v>16.239260000000002</v>
      </c>
      <c r="BO168" s="118">
        <v>15.02192</v>
      </c>
      <c r="BP168" s="118">
        <v>13.82551</v>
      </c>
      <c r="BQ168" s="118">
        <v>12.66145</v>
      </c>
      <c r="BR168" s="118">
        <v>11.53959</v>
      </c>
      <c r="BS168" s="118">
        <v>10.467890000000001</v>
      </c>
      <c r="BT168" s="118">
        <v>9.4523600000000005</v>
      </c>
      <c r="BU168" s="118">
        <v>8.4970700000000008</v>
      </c>
      <c r="BV168" s="118">
        <v>7.60426</v>
      </c>
      <c r="BW168" s="118">
        <v>6.7745899999999999</v>
      </c>
      <c r="BX168" s="118">
        <v>6.0073800000000004</v>
      </c>
      <c r="BY168" s="118">
        <v>5.3008699999999997</v>
      </c>
      <c r="BZ168" s="118">
        <v>4.6524900000000002</v>
      </c>
      <c r="CA168" s="118">
        <v>4.0591400000000002</v>
      </c>
      <c r="CB168" s="118">
        <v>3.5173199999999998</v>
      </c>
      <c r="CC168" s="118">
        <v>3.0233400000000001</v>
      </c>
      <c r="CD168" s="118">
        <v>2.5734699999999999</v>
      </c>
      <c r="CE168" s="118">
        <v>2.1640199999999998</v>
      </c>
      <c r="CF168" s="118">
        <v>1.79142</v>
      </c>
      <c r="CG168" s="118">
        <v>1.4522600000000001</v>
      </c>
      <c r="CH168" s="118">
        <v>1.14334</v>
      </c>
      <c r="CI168" s="118">
        <v>0.86168</v>
      </c>
      <c r="CJ168" s="118">
        <v>0.60455000000000003</v>
      </c>
      <c r="CK168" s="118">
        <v>0.36940000000000001</v>
      </c>
      <c r="CL168" s="118">
        <v>0.15393000000000001</v>
      </c>
      <c r="CM168" s="118">
        <v>-4.3959999999999999E-2</v>
      </c>
      <c r="CN168" s="119">
        <v>-0.22600999999999999</v>
      </c>
      <c r="CO168" s="118">
        <v>-0.39428999999999997</v>
      </c>
      <c r="CP168" s="118">
        <v>-0.55018</v>
      </c>
      <c r="CQ168" s="118">
        <v>-0.69508000000000003</v>
      </c>
      <c r="CR168" s="118">
        <v>-0.83026</v>
      </c>
      <c r="CS168" s="118">
        <v>-0.95684999999999998</v>
      </c>
      <c r="CT168" s="118">
        <v>-1.07586</v>
      </c>
      <c r="CU168" s="118">
        <v>-1.18821</v>
      </c>
      <c r="CV168" s="118">
        <v>-1.2947200000000001</v>
      </c>
      <c r="CW168" s="118">
        <v>-1.3961399999999999</v>
      </c>
      <c r="CX168" s="118">
        <v>-1.49309</v>
      </c>
      <c r="CY168" s="118">
        <v>-1.5861700000000001</v>
      </c>
      <c r="CZ168" s="118">
        <v>-1.6758999999999999</v>
      </c>
      <c r="DA168" s="118">
        <v>-1.76275</v>
      </c>
      <c r="DB168" s="118">
        <v>-1.8471</v>
      </c>
      <c r="DC168" s="118">
        <v>-1.92933</v>
      </c>
      <c r="DD168" s="118">
        <v>-2.0097499999999999</v>
      </c>
      <c r="DE168" s="118">
        <v>-2.0886300000000002</v>
      </c>
      <c r="DF168" s="118">
        <v>-2.1661999999999999</v>
      </c>
      <c r="DG168" s="118">
        <v>-2.24268</v>
      </c>
      <c r="DH168" s="118">
        <v>-2.3182399999999999</v>
      </c>
      <c r="DI168" s="118">
        <v>-2.3930500000000001</v>
      </c>
      <c r="DJ168" s="118">
        <v>-2.4672200000000002</v>
      </c>
      <c r="DK168" s="118">
        <v>-2.5408900000000001</v>
      </c>
      <c r="DL168" s="118">
        <v>-2.6141299999999998</v>
      </c>
      <c r="DM168" s="118">
        <v>-2.6870599999999998</v>
      </c>
      <c r="DN168" s="118">
        <v>-2.7597299999999998</v>
      </c>
      <c r="DO168" s="118">
        <v>-2.8322400000000001</v>
      </c>
      <c r="DP168" s="118">
        <v>-2.9046599999999998</v>
      </c>
      <c r="DQ168" s="118">
        <v>-2.9770699999999999</v>
      </c>
      <c r="DR168" s="118">
        <v>-3.04955</v>
      </c>
      <c r="DS168" s="118">
        <v>-3.1221999999999999</v>
      </c>
      <c r="DT168" s="118">
        <v>-3.1951200000000002</v>
      </c>
      <c r="DU168" s="118">
        <v>-3.2684500000000001</v>
      </c>
      <c r="DV168" s="118">
        <v>-3.3423099999999999</v>
      </c>
      <c r="DW168" s="118">
        <v>-3.4168799999999999</v>
      </c>
      <c r="DX168" s="118">
        <v>-3.4923299999999999</v>
      </c>
      <c r="DY168" s="118">
        <v>-3.5688599999999999</v>
      </c>
      <c r="DZ168" s="118">
        <v>-3.6467200000000002</v>
      </c>
      <c r="EA168" s="118">
        <v>-3.72614</v>
      </c>
      <c r="EB168" s="118">
        <v>-3.8073999999999999</v>
      </c>
      <c r="EC168" s="118">
        <v>-3.8908</v>
      </c>
      <c r="ED168" s="118">
        <v>-3.9766599999999999</v>
      </c>
      <c r="EE168" s="118">
        <v>-4.0652799999999996</v>
      </c>
      <c r="EF168" s="118">
        <v>-4.1570299999999998</v>
      </c>
      <c r="EG168" s="118">
        <v>-4.2522500000000001</v>
      </c>
      <c r="EH168" s="118">
        <v>-4.35128</v>
      </c>
      <c r="EI168" s="118">
        <v>-4.4544899999999998</v>
      </c>
      <c r="EJ168" s="118">
        <v>-4.5621999999999998</v>
      </c>
      <c r="EK168" s="118">
        <v>-4.67476</v>
      </c>
      <c r="EL168" s="118">
        <v>-4.7924800000000003</v>
      </c>
      <c r="EM168" s="118">
        <v>-4.9156700000000004</v>
      </c>
      <c r="EN168" s="118">
        <v>-5.0445900000000004</v>
      </c>
      <c r="EO168" s="118">
        <v>-5.1795</v>
      </c>
      <c r="EP168" s="118">
        <v>-5.3205999999999998</v>
      </c>
      <c r="EQ168" s="118">
        <v>-5.4680900000000001</v>
      </c>
      <c r="ER168" s="118">
        <v>-5.6221199999999998</v>
      </c>
      <c r="ES168" s="118">
        <v>-5.7828200000000001</v>
      </c>
      <c r="ET168" s="118">
        <v>-5.9502800000000002</v>
      </c>
      <c r="EU168" s="118">
        <v>-6.1245599999999998</v>
      </c>
      <c r="EV168" s="118">
        <v>-6.3056799999999997</v>
      </c>
      <c r="EW168" s="118">
        <v>-6.4936600000000002</v>
      </c>
      <c r="EX168" s="118">
        <v>-6.6884699999999997</v>
      </c>
      <c r="EY168" s="118">
        <v>-6.8900899999999998</v>
      </c>
      <c r="EZ168" s="118">
        <v>-7.0984499999999997</v>
      </c>
      <c r="FA168" s="118">
        <v>-7.3135199999999996</v>
      </c>
      <c r="FB168" s="118">
        <v>-7.5352100000000002</v>
      </c>
      <c r="FC168" s="118">
        <v>-7.7634499999999997</v>
      </c>
      <c r="FD168" s="118">
        <v>-7.9981400000000002</v>
      </c>
      <c r="FE168" s="118">
        <v>-8.2392199999999995</v>
      </c>
      <c r="FF168" s="118">
        <v>-8.4865600000000008</v>
      </c>
      <c r="FG168" s="118">
        <v>-8.7400500000000001</v>
      </c>
      <c r="FH168" s="118">
        <v>-8.9995399999999997</v>
      </c>
      <c r="FI168" s="118">
        <v>-9.2649299999999997</v>
      </c>
      <c r="FJ168" s="118">
        <v>-9.5359700000000007</v>
      </c>
      <c r="FK168" s="118">
        <v>-9.8125099999999996</v>
      </c>
      <c r="FL168" s="118">
        <v>-10.094279999999999</v>
      </c>
      <c r="FM168" s="118">
        <v>-10.380990000000001</v>
      </c>
      <c r="FN168" s="118">
        <v>-10.672319999999999</v>
      </c>
      <c r="FO168" s="118">
        <v>-10.96795</v>
      </c>
      <c r="FP168" s="118">
        <v>-11.2676</v>
      </c>
      <c r="FQ168" s="118">
        <v>-11.57098</v>
      </c>
      <c r="FR168" s="118">
        <v>-11.87801</v>
      </c>
      <c r="FS168" s="118">
        <v>-12.18878</v>
      </c>
      <c r="FT168" s="118">
        <v>-12.50395</v>
      </c>
      <c r="FU168" s="118">
        <v>-12.82493</v>
      </c>
      <c r="FV168" s="118">
        <v>-13.15465</v>
      </c>
      <c r="FW168" s="118">
        <v>-13.49864</v>
      </c>
      <c r="FX168" s="118">
        <v>-13.86741</v>
      </c>
      <c r="FY168" s="118">
        <v>-14.28192</v>
      </c>
      <c r="FZ168" s="227">
        <v>-2.1333333333333333</v>
      </c>
    </row>
    <row r="169" spans="1:182">
      <c r="A169" s="226">
        <v>-18</v>
      </c>
      <c r="B169" s="118">
        <v>48.181089999999998</v>
      </c>
      <c r="C169" s="118">
        <v>46.70626</v>
      </c>
      <c r="D169" s="118">
        <v>45.347929999999998</v>
      </c>
      <c r="E169" s="118">
        <v>44.097560000000001</v>
      </c>
      <c r="F169" s="118">
        <v>42.947139999999997</v>
      </c>
      <c r="G169" s="118">
        <v>41.889200000000002</v>
      </c>
      <c r="H169" s="118">
        <v>40.916829999999997</v>
      </c>
      <c r="I169" s="118">
        <v>40.023670000000003</v>
      </c>
      <c r="J169" s="118">
        <v>39.203879999999998</v>
      </c>
      <c r="K169" s="118">
        <v>38.452109999999998</v>
      </c>
      <c r="L169" s="118">
        <v>37.76343</v>
      </c>
      <c r="M169" s="118">
        <v>37.133380000000002</v>
      </c>
      <c r="N169" s="118">
        <v>36.557859999999998</v>
      </c>
      <c r="O169" s="118">
        <v>36.033099999999997</v>
      </c>
      <c r="P169" s="118">
        <v>35.555669999999999</v>
      </c>
      <c r="Q169" s="118">
        <v>35.122399999999999</v>
      </c>
      <c r="R169" s="118">
        <v>34.730339999999998</v>
      </c>
      <c r="S169" s="118">
        <v>34.376759999999997</v>
      </c>
      <c r="T169" s="118">
        <v>34.059100000000001</v>
      </c>
      <c r="U169" s="118">
        <v>33.774970000000003</v>
      </c>
      <c r="V169" s="118">
        <v>33.522080000000003</v>
      </c>
      <c r="W169" s="118">
        <v>33.298209999999997</v>
      </c>
      <c r="X169" s="118">
        <v>33.101210000000002</v>
      </c>
      <c r="Y169" s="118">
        <v>32.928980000000003</v>
      </c>
      <c r="Z169" s="118">
        <v>32.779440000000001</v>
      </c>
      <c r="AA169" s="118">
        <v>32.650489999999998</v>
      </c>
      <c r="AB169" s="118">
        <v>32.540039999999998</v>
      </c>
      <c r="AC169" s="118">
        <v>32.44594</v>
      </c>
      <c r="AD169" s="118">
        <v>32.366019999999999</v>
      </c>
      <c r="AE169" s="118">
        <v>32.298050000000003</v>
      </c>
      <c r="AF169" s="118">
        <v>32.239739999999998</v>
      </c>
      <c r="AG169" s="118">
        <v>32.188740000000003</v>
      </c>
      <c r="AH169" s="118">
        <v>32.142650000000003</v>
      </c>
      <c r="AI169" s="118">
        <v>32.098990000000001</v>
      </c>
      <c r="AJ169" s="118">
        <v>32.055199999999999</v>
      </c>
      <c r="AK169" s="118">
        <v>32.008699999999997</v>
      </c>
      <c r="AL169" s="118">
        <v>31.956810000000001</v>
      </c>
      <c r="AM169" s="118">
        <v>31.896799999999999</v>
      </c>
      <c r="AN169" s="118">
        <v>31.825880000000002</v>
      </c>
      <c r="AO169" s="118">
        <v>31.74118</v>
      </c>
      <c r="AP169" s="118">
        <v>31.63973</v>
      </c>
      <c r="AQ169" s="118">
        <v>31.51848</v>
      </c>
      <c r="AR169" s="118">
        <v>31.374269999999999</v>
      </c>
      <c r="AS169" s="118">
        <v>31.203779999999998</v>
      </c>
      <c r="AT169" s="118">
        <v>31.00357</v>
      </c>
      <c r="AU169" s="118">
        <v>30.770019999999999</v>
      </c>
      <c r="AV169" s="118">
        <v>30.499310000000001</v>
      </c>
      <c r="AW169" s="118">
        <v>30.18749</v>
      </c>
      <c r="AX169" s="118">
        <v>29.83042</v>
      </c>
      <c r="AY169" s="118">
        <v>29.4239</v>
      </c>
      <c r="AZ169" s="118">
        <v>28.963709999999999</v>
      </c>
      <c r="BA169" s="118">
        <v>28.445740000000001</v>
      </c>
      <c r="BB169" s="118">
        <v>27.866160000000001</v>
      </c>
      <c r="BC169" s="118">
        <v>27.22167</v>
      </c>
      <c r="BD169" s="118">
        <v>26.509730000000001</v>
      </c>
      <c r="BE169" s="118">
        <v>25.728870000000001</v>
      </c>
      <c r="BF169" s="118">
        <v>24.878969999999999</v>
      </c>
      <c r="BG169" s="118">
        <v>23.96161</v>
      </c>
      <c r="BH169" s="118">
        <v>22.98019</v>
      </c>
      <c r="BI169" s="118">
        <v>21.940190000000001</v>
      </c>
      <c r="BJ169" s="118">
        <v>20.84909</v>
      </c>
      <c r="BK169" s="118">
        <v>19.716329999999999</v>
      </c>
      <c r="BL169" s="118">
        <v>18.552869999999999</v>
      </c>
      <c r="BM169" s="118">
        <v>17.37088</v>
      </c>
      <c r="BN169" s="118">
        <v>16.183129999999998</v>
      </c>
      <c r="BO169" s="118">
        <v>15.002359999999999</v>
      </c>
      <c r="BP169" s="118">
        <v>13.840769999999999</v>
      </c>
      <c r="BQ169" s="118">
        <v>12.7094</v>
      </c>
      <c r="BR169" s="118">
        <v>11.617800000000001</v>
      </c>
      <c r="BS169" s="118">
        <v>10.573729999999999</v>
      </c>
      <c r="BT169" s="118">
        <v>9.5830800000000007</v>
      </c>
      <c r="BU169" s="118">
        <v>8.6498600000000003</v>
      </c>
      <c r="BV169" s="118">
        <v>7.7763400000000003</v>
      </c>
      <c r="BW169" s="118">
        <v>6.9632500000000004</v>
      </c>
      <c r="BX169" s="118">
        <v>6.2100499999999998</v>
      </c>
      <c r="BY169" s="118">
        <v>5.5151500000000002</v>
      </c>
      <c r="BZ169" s="118">
        <v>4.8761700000000001</v>
      </c>
      <c r="CA169" s="118">
        <v>4.2901800000000003</v>
      </c>
      <c r="CB169" s="118">
        <v>3.7539199999999999</v>
      </c>
      <c r="CC169" s="118">
        <v>3.26389</v>
      </c>
      <c r="CD169" s="118">
        <v>2.81656</v>
      </c>
      <c r="CE169" s="118">
        <v>2.4084099999999999</v>
      </c>
      <c r="CF169" s="118">
        <v>2.0360499999999999</v>
      </c>
      <c r="CG169" s="118">
        <v>1.69624</v>
      </c>
      <c r="CH169" s="118">
        <v>1.3858999999999999</v>
      </c>
      <c r="CI169" s="118">
        <v>1.1021799999999999</v>
      </c>
      <c r="CJ169" s="118">
        <v>0.84245999999999999</v>
      </c>
      <c r="CK169" s="118">
        <v>0.60428999999999999</v>
      </c>
      <c r="CL169" s="118">
        <v>0.38546000000000002</v>
      </c>
      <c r="CM169" s="118">
        <v>0.18393000000000001</v>
      </c>
      <c r="CN169" s="119">
        <v>-1.9499999999999999E-3</v>
      </c>
      <c r="CO169" s="118">
        <v>-0.17424000000000001</v>
      </c>
      <c r="CP169" s="118">
        <v>-0.33423000000000003</v>
      </c>
      <c r="CQ169" s="118">
        <v>-0.48332000000000003</v>
      </c>
      <c r="CR169" s="118">
        <v>-0.62272000000000005</v>
      </c>
      <c r="CS169" s="118">
        <v>-0.75355000000000005</v>
      </c>
      <c r="CT169" s="118">
        <v>-0.87680000000000002</v>
      </c>
      <c r="CU169" s="118">
        <v>-0.99336999999999998</v>
      </c>
      <c r="CV169" s="118">
        <v>-1.1040700000000001</v>
      </c>
      <c r="CW169" s="118">
        <v>-1.2096199999999999</v>
      </c>
      <c r="CX169" s="118">
        <v>-1.3106599999999999</v>
      </c>
      <c r="CY169" s="118">
        <v>-1.4077599999999999</v>
      </c>
      <c r="CZ169" s="118">
        <v>-1.50145</v>
      </c>
      <c r="DA169" s="118">
        <v>-1.59216</v>
      </c>
      <c r="DB169" s="118">
        <v>-1.6802999999999999</v>
      </c>
      <c r="DC169" s="118">
        <v>-1.7662199999999999</v>
      </c>
      <c r="DD169" s="118">
        <v>-1.85022</v>
      </c>
      <c r="DE169" s="118">
        <v>-1.93258</v>
      </c>
      <c r="DF169" s="118">
        <v>-2.0135000000000001</v>
      </c>
      <c r="DG169" s="118">
        <v>-2.0931999999999999</v>
      </c>
      <c r="DH169" s="118">
        <v>-2.1718199999999999</v>
      </c>
      <c r="DI169" s="118">
        <v>-2.24952</v>
      </c>
      <c r="DJ169" s="118">
        <v>-2.3264100000000001</v>
      </c>
      <c r="DK169" s="118">
        <v>-2.40259</v>
      </c>
      <c r="DL169" s="118">
        <v>-2.4781200000000001</v>
      </c>
      <c r="DM169" s="118">
        <v>-2.55308</v>
      </c>
      <c r="DN169" s="118">
        <v>-2.6275300000000001</v>
      </c>
      <c r="DO169" s="118">
        <v>-2.7015199999999999</v>
      </c>
      <c r="DP169" s="118">
        <v>-2.7750900000000001</v>
      </c>
      <c r="DQ169" s="118">
        <v>-2.8483100000000001</v>
      </c>
      <c r="DR169" s="118">
        <v>-2.9212199999999999</v>
      </c>
      <c r="DS169" s="118">
        <v>-2.9939100000000001</v>
      </c>
      <c r="DT169" s="118">
        <v>-3.06643</v>
      </c>
      <c r="DU169" s="118">
        <v>-3.1389</v>
      </c>
      <c r="DV169" s="118">
        <v>-3.2114199999999999</v>
      </c>
      <c r="DW169" s="118">
        <v>-3.2841399999999998</v>
      </c>
      <c r="DX169" s="118">
        <v>-3.3571900000000001</v>
      </c>
      <c r="DY169" s="118">
        <v>-3.4307799999999999</v>
      </c>
      <c r="DZ169" s="118">
        <v>-3.50509</v>
      </c>
      <c r="EA169" s="118">
        <v>-3.5803699999999998</v>
      </c>
      <c r="EB169" s="118">
        <v>-3.6568399999999999</v>
      </c>
      <c r="EC169" s="118">
        <v>-3.73482</v>
      </c>
      <c r="ED169" s="118">
        <v>-3.8145899999999999</v>
      </c>
      <c r="EE169" s="118">
        <v>-3.8964500000000002</v>
      </c>
      <c r="EF169" s="118">
        <v>-3.9807399999999999</v>
      </c>
      <c r="EG169" s="118">
        <v>-4.0677899999999996</v>
      </c>
      <c r="EH169" s="118">
        <v>-4.15794</v>
      </c>
      <c r="EI169" s="118">
        <v>-4.2515299999999998</v>
      </c>
      <c r="EJ169" s="118">
        <v>-4.3489000000000004</v>
      </c>
      <c r="EK169" s="118">
        <v>-4.45038</v>
      </c>
      <c r="EL169" s="118">
        <v>-4.5562800000000001</v>
      </c>
      <c r="EM169" s="118">
        <v>-4.6669200000000002</v>
      </c>
      <c r="EN169" s="118">
        <v>-4.7825600000000001</v>
      </c>
      <c r="EO169" s="118">
        <v>-4.9034599999999999</v>
      </c>
      <c r="EP169" s="118">
        <v>-5.0298499999999997</v>
      </c>
      <c r="EQ169" s="118">
        <v>-5.1619400000000004</v>
      </c>
      <c r="ER169" s="118">
        <v>-5.2999099999999997</v>
      </c>
      <c r="ES169" s="118">
        <v>-5.4439099999999998</v>
      </c>
      <c r="ET169" s="118">
        <v>-5.5940799999999999</v>
      </c>
      <c r="EU169" s="118">
        <v>-5.7505100000000002</v>
      </c>
      <c r="EV169" s="118">
        <v>-5.9132800000000003</v>
      </c>
      <c r="EW169" s="118">
        <v>-6.0824699999999998</v>
      </c>
      <c r="EX169" s="118">
        <v>-6.2581199999999999</v>
      </c>
      <c r="EY169" s="118">
        <v>-6.4402499999999998</v>
      </c>
      <c r="EZ169" s="118">
        <v>-6.6288999999999998</v>
      </c>
      <c r="FA169" s="118">
        <v>-6.8240999999999996</v>
      </c>
      <c r="FB169" s="118">
        <v>-7.0258399999999996</v>
      </c>
      <c r="FC169" s="118">
        <v>-7.23414</v>
      </c>
      <c r="FD169" s="118">
        <v>-7.4489799999999997</v>
      </c>
      <c r="FE169" s="118">
        <v>-7.6703599999999996</v>
      </c>
      <c r="FF169" s="118">
        <v>-7.8982200000000002</v>
      </c>
      <c r="FG169" s="118">
        <v>-8.1325599999999998</v>
      </c>
      <c r="FH169" s="118">
        <v>-8.3732699999999998</v>
      </c>
      <c r="FI169" s="118">
        <v>-8.6202799999999993</v>
      </c>
      <c r="FJ169" s="118">
        <v>-8.8734099999999998</v>
      </c>
      <c r="FK169" s="118">
        <v>-9.1325099999999999</v>
      </c>
      <c r="FL169" s="118">
        <v>-9.3973600000000008</v>
      </c>
      <c r="FM169" s="118">
        <v>-9.6676400000000005</v>
      </c>
      <c r="FN169" s="118">
        <v>-9.9429999999999996</v>
      </c>
      <c r="FO169" s="118">
        <v>-10.223089999999999</v>
      </c>
      <c r="FP169" s="118">
        <v>-10.507540000000001</v>
      </c>
      <c r="FQ169" s="118">
        <v>-10.795949999999999</v>
      </c>
      <c r="FR169" s="118">
        <v>-11.088050000000001</v>
      </c>
      <c r="FS169" s="118">
        <v>-11.383699999999999</v>
      </c>
      <c r="FT169" s="118">
        <v>-11.683160000000001</v>
      </c>
      <c r="FU169" s="118">
        <v>-11.987310000000001</v>
      </c>
      <c r="FV169" s="118">
        <v>-12.29823</v>
      </c>
      <c r="FW169" s="118">
        <v>-12.620100000000001</v>
      </c>
      <c r="FX169" s="118">
        <v>-12.961119999999999</v>
      </c>
      <c r="FY169" s="118">
        <v>-13.33803</v>
      </c>
      <c r="FZ169" s="227">
        <v>-1.1333333333333333</v>
      </c>
    </row>
    <row r="170" spans="1:182">
      <c r="A170" s="226">
        <v>-17</v>
      </c>
      <c r="B170" s="118">
        <v>47.181100000000001</v>
      </c>
      <c r="C170" s="118">
        <v>45.723700000000001</v>
      </c>
      <c r="D170" s="118">
        <v>44.382440000000003</v>
      </c>
      <c r="E170" s="118">
        <v>43.148580000000003</v>
      </c>
      <c r="F170" s="118">
        <v>42.014000000000003</v>
      </c>
      <c r="G170" s="118">
        <v>40.971150000000002</v>
      </c>
      <c r="H170" s="118">
        <v>40.013069999999999</v>
      </c>
      <c r="I170" s="118">
        <v>39.133360000000003</v>
      </c>
      <c r="J170" s="118">
        <v>38.326180000000001</v>
      </c>
      <c r="K170" s="118">
        <v>37.58616</v>
      </c>
      <c r="L170" s="118">
        <v>36.908430000000003</v>
      </c>
      <c r="M170" s="118">
        <v>36.288510000000002</v>
      </c>
      <c r="N170" s="118">
        <v>35.722329999999999</v>
      </c>
      <c r="O170" s="118">
        <v>35.206200000000003</v>
      </c>
      <c r="P170" s="118">
        <v>34.73668</v>
      </c>
      <c r="Q170" s="118">
        <v>34.310659999999999</v>
      </c>
      <c r="R170" s="118">
        <v>33.925229999999999</v>
      </c>
      <c r="S170" s="118">
        <v>33.577710000000003</v>
      </c>
      <c r="T170" s="118">
        <v>33.265590000000003</v>
      </c>
      <c r="U170" s="118">
        <v>32.986519999999999</v>
      </c>
      <c r="V170" s="118">
        <v>32.73827</v>
      </c>
      <c r="W170" s="118">
        <v>32.518650000000001</v>
      </c>
      <c r="X170" s="118">
        <v>32.325589999999998</v>
      </c>
      <c r="Y170" s="118">
        <v>32.157049999999998</v>
      </c>
      <c r="Z170" s="118">
        <v>32.01099</v>
      </c>
      <c r="AA170" s="118">
        <v>31.885380000000001</v>
      </c>
      <c r="AB170" s="118">
        <v>31.778189999999999</v>
      </c>
      <c r="AC170" s="118">
        <v>31.687339999999999</v>
      </c>
      <c r="AD170" s="118">
        <v>31.610720000000001</v>
      </c>
      <c r="AE170" s="118">
        <v>31.54617</v>
      </c>
      <c r="AF170" s="118">
        <v>31.49147</v>
      </c>
      <c r="AG170" s="118">
        <v>31.44435</v>
      </c>
      <c r="AH170" s="118">
        <v>31.402460000000001</v>
      </c>
      <c r="AI170" s="118">
        <v>31.363389999999999</v>
      </c>
      <c r="AJ170" s="118">
        <v>31.32469</v>
      </c>
      <c r="AK170" s="118">
        <v>31.283819999999999</v>
      </c>
      <c r="AL170" s="118">
        <v>31.23818</v>
      </c>
      <c r="AM170" s="118">
        <v>31.185120000000001</v>
      </c>
      <c r="AN170" s="118">
        <v>31.121919999999999</v>
      </c>
      <c r="AO170" s="118">
        <v>31.04579</v>
      </c>
      <c r="AP170" s="118">
        <v>30.953859999999999</v>
      </c>
      <c r="AQ170" s="118">
        <v>30.843150000000001</v>
      </c>
      <c r="AR170" s="118">
        <v>30.710570000000001</v>
      </c>
      <c r="AS170" s="118">
        <v>30.55292</v>
      </c>
      <c r="AT170" s="118">
        <v>30.36684</v>
      </c>
      <c r="AU170" s="118">
        <v>30.148800000000001</v>
      </c>
      <c r="AV170" s="118">
        <v>29.895099999999999</v>
      </c>
      <c r="AW170" s="118">
        <v>29.601859999999999</v>
      </c>
      <c r="AX170" s="118">
        <v>29.265070000000001</v>
      </c>
      <c r="AY170" s="118">
        <v>28.88062</v>
      </c>
      <c r="AZ170" s="118">
        <v>28.44436</v>
      </c>
      <c r="BA170" s="118">
        <v>27.952269999999999</v>
      </c>
      <c r="BB170" s="118">
        <v>27.400559999999999</v>
      </c>
      <c r="BC170" s="118">
        <v>26.785969999999999</v>
      </c>
      <c r="BD170" s="118">
        <v>26.10594</v>
      </c>
      <c r="BE170" s="118">
        <v>25.35894</v>
      </c>
      <c r="BF170" s="118">
        <v>24.544779999999999</v>
      </c>
      <c r="BG170" s="118">
        <v>23.6648</v>
      </c>
      <c r="BH170" s="118">
        <v>22.722239999999999</v>
      </c>
      <c r="BI170" s="118">
        <v>21.72223</v>
      </c>
      <c r="BJ170" s="118">
        <v>20.671900000000001</v>
      </c>
      <c r="BK170" s="118">
        <v>19.580220000000001</v>
      </c>
      <c r="BL170" s="118">
        <v>18.457699999999999</v>
      </c>
      <c r="BM170" s="118">
        <v>17.315989999999999</v>
      </c>
      <c r="BN170" s="118">
        <v>16.167349999999999</v>
      </c>
      <c r="BO170" s="118">
        <v>15.024050000000001</v>
      </c>
      <c r="BP170" s="118">
        <v>13.897819999999999</v>
      </c>
      <c r="BQ170" s="118">
        <v>12.79935</v>
      </c>
      <c r="BR170" s="118">
        <v>11.7379</v>
      </c>
      <c r="BS170" s="118">
        <v>10.72104</v>
      </c>
      <c r="BT170" s="118">
        <v>9.7545599999999997</v>
      </c>
      <c r="BU170" s="118">
        <v>8.8424399999999999</v>
      </c>
      <c r="BV170" s="118">
        <v>7.9870299999999999</v>
      </c>
      <c r="BW170" s="118">
        <v>7.1891800000000003</v>
      </c>
      <c r="BX170" s="118">
        <v>6.4485000000000001</v>
      </c>
      <c r="BY170" s="118">
        <v>5.7636099999999999</v>
      </c>
      <c r="BZ170" s="118">
        <v>5.1323600000000003</v>
      </c>
      <c r="CA170" s="118">
        <v>4.55206</v>
      </c>
      <c r="CB170" s="118">
        <v>4.0196500000000004</v>
      </c>
      <c r="CC170" s="118">
        <v>3.53186</v>
      </c>
      <c r="CD170" s="118">
        <v>3.0853899999999999</v>
      </c>
      <c r="CE170" s="118">
        <v>2.6769099999999999</v>
      </c>
      <c r="CF170" s="118">
        <v>2.30321</v>
      </c>
      <c r="CG170" s="118">
        <v>1.9612000000000001</v>
      </c>
      <c r="CH170" s="118">
        <v>1.6479699999999999</v>
      </c>
      <c r="CI170" s="118">
        <v>1.3608</v>
      </c>
      <c r="CJ170" s="118">
        <v>1.0971599999999999</v>
      </c>
      <c r="CK170" s="118">
        <v>0.85472000000000004</v>
      </c>
      <c r="CL170" s="118">
        <v>0.63134999999999997</v>
      </c>
      <c r="CM170" s="118">
        <v>0.42508000000000001</v>
      </c>
      <c r="CN170" s="119">
        <v>0.23430999999999999</v>
      </c>
      <c r="CO170" s="118">
        <v>5.706E-2</v>
      </c>
      <c r="CP170" s="118">
        <v>-0.10795</v>
      </c>
      <c r="CQ170" s="118">
        <v>-0.26206000000000002</v>
      </c>
      <c r="CR170" s="118">
        <v>-0.40645999999999999</v>
      </c>
      <c r="CS170" s="118">
        <v>-0.54225000000000001</v>
      </c>
      <c r="CT170" s="118">
        <v>-0.6704</v>
      </c>
      <c r="CU170" s="118">
        <v>-0.79179999999999995</v>
      </c>
      <c r="CV170" s="118">
        <v>-0.90724000000000005</v>
      </c>
      <c r="CW170" s="118">
        <v>-1.0174300000000001</v>
      </c>
      <c r="CX170" s="118">
        <v>-1.1230100000000001</v>
      </c>
      <c r="CY170" s="118">
        <v>-1.22454</v>
      </c>
      <c r="CZ170" s="118">
        <v>-1.32253</v>
      </c>
      <c r="DA170" s="118">
        <v>-1.41744</v>
      </c>
      <c r="DB170" s="118">
        <v>-1.5096499999999999</v>
      </c>
      <c r="DC170" s="118">
        <v>-1.59951</v>
      </c>
      <c r="DD170" s="118">
        <v>-1.6873199999999999</v>
      </c>
      <c r="DE170" s="118">
        <v>-1.7733300000000001</v>
      </c>
      <c r="DF170" s="118">
        <v>-1.85775</v>
      </c>
      <c r="DG170" s="118">
        <v>-1.94079</v>
      </c>
      <c r="DH170" s="118">
        <v>-2.02257</v>
      </c>
      <c r="DI170" s="118">
        <v>-2.10324</v>
      </c>
      <c r="DJ170" s="118">
        <v>-2.1829000000000001</v>
      </c>
      <c r="DK170" s="118">
        <v>-2.2616200000000002</v>
      </c>
      <c r="DL170" s="118">
        <v>-2.3394499999999998</v>
      </c>
      <c r="DM170" s="118">
        <v>-2.4164500000000002</v>
      </c>
      <c r="DN170" s="118">
        <v>-2.4926599999999999</v>
      </c>
      <c r="DO170" s="118">
        <v>-2.5680900000000002</v>
      </c>
      <c r="DP170" s="118">
        <v>-2.6427800000000001</v>
      </c>
      <c r="DQ170" s="118">
        <v>-2.7167599999999998</v>
      </c>
      <c r="DR170" s="118">
        <v>-2.7900499999999999</v>
      </c>
      <c r="DS170" s="118">
        <v>-2.8627099999999999</v>
      </c>
      <c r="DT170" s="118">
        <v>-2.9347699999999999</v>
      </c>
      <c r="DU170" s="118">
        <v>-3.00631</v>
      </c>
      <c r="DV170" s="118">
        <v>-3.07742</v>
      </c>
      <c r="DW170" s="118">
        <v>-3.1482100000000002</v>
      </c>
      <c r="DX170" s="118">
        <v>-3.2188099999999999</v>
      </c>
      <c r="DY170" s="118">
        <v>-3.2893699999999999</v>
      </c>
      <c r="DZ170" s="118">
        <v>-3.36008</v>
      </c>
      <c r="EA170" s="118">
        <v>-3.4311400000000001</v>
      </c>
      <c r="EB170" s="118">
        <v>-3.5028100000000002</v>
      </c>
      <c r="EC170" s="118">
        <v>-3.5752999999999999</v>
      </c>
      <c r="ED170" s="118">
        <v>-3.6489400000000001</v>
      </c>
      <c r="EE170" s="118">
        <v>-3.7240000000000002</v>
      </c>
      <c r="EF170" s="118">
        <v>-3.8007900000000001</v>
      </c>
      <c r="EG170" s="118">
        <v>-3.8796400000000002</v>
      </c>
      <c r="EH170" s="118">
        <v>-3.96088</v>
      </c>
      <c r="EI170" s="118">
        <v>-4.0448500000000003</v>
      </c>
      <c r="EJ170" s="118">
        <v>-4.1318599999999996</v>
      </c>
      <c r="EK170" s="118">
        <v>-4.2222499999999998</v>
      </c>
      <c r="EL170" s="118">
        <v>-4.3163299999999998</v>
      </c>
      <c r="EM170" s="118">
        <v>-4.4144100000000002</v>
      </c>
      <c r="EN170" s="118">
        <v>-4.5167599999999997</v>
      </c>
      <c r="EO170" s="118">
        <v>-4.6236600000000001</v>
      </c>
      <c r="EP170" s="118">
        <v>-4.7353500000000004</v>
      </c>
      <c r="EQ170" s="118">
        <v>-4.8520399999999997</v>
      </c>
      <c r="ER170" s="118">
        <v>-4.9739599999999999</v>
      </c>
      <c r="ES170" s="118">
        <v>-5.10128</v>
      </c>
      <c r="ET170" s="118">
        <v>-5.2341600000000001</v>
      </c>
      <c r="EU170" s="118">
        <v>-5.37277</v>
      </c>
      <c r="EV170" s="118">
        <v>-5.51722</v>
      </c>
      <c r="EW170" s="118">
        <v>-5.6676299999999999</v>
      </c>
      <c r="EX170" s="118">
        <v>-5.8241399999999999</v>
      </c>
      <c r="EY170" s="118">
        <v>-5.9868199999999998</v>
      </c>
      <c r="EZ170" s="118">
        <v>-6.1558099999999998</v>
      </c>
      <c r="FA170" s="118">
        <v>-6.3311799999999998</v>
      </c>
      <c r="FB170" s="118">
        <v>-6.51302</v>
      </c>
      <c r="FC170" s="118">
        <v>-6.7014199999999997</v>
      </c>
      <c r="FD170" s="118">
        <v>-6.8964699999999999</v>
      </c>
      <c r="FE170" s="118">
        <v>-7.0982000000000003</v>
      </c>
      <c r="FF170" s="118">
        <v>-7.3066899999999997</v>
      </c>
      <c r="FG170" s="118">
        <v>-7.5219500000000004</v>
      </c>
      <c r="FH170" s="118">
        <v>-7.7439600000000004</v>
      </c>
      <c r="FI170" s="118">
        <v>-7.9726999999999997</v>
      </c>
      <c r="FJ170" s="118">
        <v>-8.2080300000000008</v>
      </c>
      <c r="FK170" s="118">
        <v>-8.4498099999999994</v>
      </c>
      <c r="FL170" s="118">
        <v>-8.6978600000000004</v>
      </c>
      <c r="FM170" s="118">
        <v>-8.9518599999999999</v>
      </c>
      <c r="FN170" s="118">
        <v>-9.2114100000000008</v>
      </c>
      <c r="FO170" s="118">
        <v>-9.4761100000000003</v>
      </c>
      <c r="FP170" s="118">
        <v>-9.7455499999999997</v>
      </c>
      <c r="FQ170" s="118">
        <v>-10.019170000000001</v>
      </c>
      <c r="FR170" s="118">
        <v>-10.296530000000001</v>
      </c>
      <c r="FS170" s="118">
        <v>-10.577260000000001</v>
      </c>
      <c r="FT170" s="118">
        <v>-10.861230000000001</v>
      </c>
      <c r="FU170" s="118">
        <v>-11.148770000000001</v>
      </c>
      <c r="FV170" s="118">
        <v>-11.44111</v>
      </c>
      <c r="FW170" s="118">
        <v>-11.74109</v>
      </c>
      <c r="FX170" s="118">
        <v>-12.054589999999999</v>
      </c>
      <c r="FY170" s="118">
        <v>-12.39411</v>
      </c>
      <c r="FZ170" s="227">
        <v>0</v>
      </c>
    </row>
    <row r="171" spans="1:182">
      <c r="A171" s="226">
        <v>-16</v>
      </c>
      <c r="B171" s="118">
        <v>46.18112</v>
      </c>
      <c r="C171" s="118">
        <v>44.741570000000003</v>
      </c>
      <c r="D171" s="118">
        <v>43.417720000000003</v>
      </c>
      <c r="E171" s="118">
        <v>42.200679999999998</v>
      </c>
      <c r="F171" s="118">
        <v>41.082210000000003</v>
      </c>
      <c r="G171" s="118">
        <v>40.054679999999998</v>
      </c>
      <c r="H171" s="118">
        <v>39.111089999999997</v>
      </c>
      <c r="I171" s="118">
        <v>38.245010000000001</v>
      </c>
      <c r="J171" s="118">
        <v>37.450600000000001</v>
      </c>
      <c r="K171" s="118">
        <v>36.722499999999997</v>
      </c>
      <c r="L171" s="118">
        <v>36.055840000000003</v>
      </c>
      <c r="M171" s="118">
        <v>35.446199999999997</v>
      </c>
      <c r="N171" s="118">
        <v>34.889519999999997</v>
      </c>
      <c r="O171" s="118">
        <v>34.38214</v>
      </c>
      <c r="P171" s="118">
        <v>33.920679999999997</v>
      </c>
      <c r="Q171" s="118">
        <v>33.502040000000001</v>
      </c>
      <c r="R171" s="118">
        <v>33.123379999999997</v>
      </c>
      <c r="S171" s="118">
        <v>32.782060000000001</v>
      </c>
      <c r="T171" s="118">
        <v>32.475610000000003</v>
      </c>
      <c r="U171" s="118">
        <v>32.201729999999998</v>
      </c>
      <c r="V171" s="118">
        <v>31.95824</v>
      </c>
      <c r="W171" s="118">
        <v>31.743020000000001</v>
      </c>
      <c r="X171" s="118">
        <v>31.554030000000001</v>
      </c>
      <c r="Y171" s="118">
        <v>31.389299999999999</v>
      </c>
      <c r="Z171" s="118">
        <v>31.246839999999999</v>
      </c>
      <c r="AA171" s="118">
        <v>31.124700000000001</v>
      </c>
      <c r="AB171" s="118">
        <v>31.020900000000001</v>
      </c>
      <c r="AC171" s="118">
        <v>30.933430000000001</v>
      </c>
      <c r="AD171" s="118">
        <v>30.860250000000001</v>
      </c>
      <c r="AE171" s="118">
        <v>30.79926</v>
      </c>
      <c r="AF171" s="118">
        <v>30.74832</v>
      </c>
      <c r="AG171" s="118">
        <v>30.70523</v>
      </c>
      <c r="AH171" s="118">
        <v>30.66771</v>
      </c>
      <c r="AI171" s="118">
        <v>30.63345</v>
      </c>
      <c r="AJ171" s="118">
        <v>30.60004</v>
      </c>
      <c r="AK171" s="118">
        <v>30.56504</v>
      </c>
      <c r="AL171" s="118">
        <v>30.525929999999999</v>
      </c>
      <c r="AM171" s="118">
        <v>30.480129999999999</v>
      </c>
      <c r="AN171" s="118">
        <v>30.42501</v>
      </c>
      <c r="AO171" s="118">
        <v>30.357869999999998</v>
      </c>
      <c r="AP171" s="118">
        <v>30.27591</v>
      </c>
      <c r="AQ171" s="118">
        <v>30.17625</v>
      </c>
      <c r="AR171" s="118">
        <v>30.055900000000001</v>
      </c>
      <c r="AS171" s="118">
        <v>29.911750000000001</v>
      </c>
      <c r="AT171" s="118">
        <v>29.740539999999999</v>
      </c>
      <c r="AU171" s="118">
        <v>29.53884</v>
      </c>
      <c r="AV171" s="118">
        <v>29.303070000000002</v>
      </c>
      <c r="AW171" s="118">
        <v>29.02946</v>
      </c>
      <c r="AX171" s="118">
        <v>28.714099999999998</v>
      </c>
      <c r="AY171" s="118">
        <v>28.352969999999999</v>
      </c>
      <c r="AZ171" s="118">
        <v>27.942019999999999</v>
      </c>
      <c r="BA171" s="118">
        <v>27.4773</v>
      </c>
      <c r="BB171" s="118">
        <v>26.955100000000002</v>
      </c>
      <c r="BC171" s="118">
        <v>26.372140000000002</v>
      </c>
      <c r="BD171" s="118">
        <v>25.725850000000001</v>
      </c>
      <c r="BE171" s="118">
        <v>25.014659999999999</v>
      </c>
      <c r="BF171" s="118">
        <v>24.238189999999999</v>
      </c>
      <c r="BG171" s="118">
        <v>23.397639999999999</v>
      </c>
      <c r="BH171" s="118">
        <v>22.495920000000002</v>
      </c>
      <c r="BI171" s="118">
        <v>21.537859999999998</v>
      </c>
      <c r="BJ171" s="118">
        <v>20.530139999999999</v>
      </c>
      <c r="BK171" s="118">
        <v>19.48124</v>
      </c>
      <c r="BL171" s="118">
        <v>18.401150000000001</v>
      </c>
      <c r="BM171" s="118">
        <v>17.30096</v>
      </c>
      <c r="BN171" s="118">
        <v>16.19239</v>
      </c>
      <c r="BO171" s="118">
        <v>15.08719</v>
      </c>
      <c r="BP171" s="118">
        <v>13.996639999999999</v>
      </c>
      <c r="BQ171" s="118">
        <v>12.93106</v>
      </c>
      <c r="BR171" s="118">
        <v>11.89944</v>
      </c>
      <c r="BS171" s="118">
        <v>10.909179999999999</v>
      </c>
      <c r="BT171" s="118">
        <v>9.9659800000000001</v>
      </c>
      <c r="BU171" s="118">
        <v>9.0738599999999998</v>
      </c>
      <c r="BV171" s="118">
        <v>8.2352500000000006</v>
      </c>
      <c r="BW171" s="118">
        <v>7.4511700000000003</v>
      </c>
      <c r="BX171" s="118">
        <v>6.7214299999999998</v>
      </c>
      <c r="BY171" s="118">
        <v>6.0449000000000002</v>
      </c>
      <c r="BZ171" s="118">
        <v>5.4196600000000004</v>
      </c>
      <c r="CA171" s="118">
        <v>4.8432899999999997</v>
      </c>
      <c r="CB171" s="118">
        <v>4.3129799999999996</v>
      </c>
      <c r="CC171" s="118">
        <v>3.82572</v>
      </c>
      <c r="CD171" s="118">
        <v>3.3784200000000002</v>
      </c>
      <c r="CE171" s="118">
        <v>2.9679600000000002</v>
      </c>
      <c r="CF171" s="118">
        <v>2.5913300000000001</v>
      </c>
      <c r="CG171" s="118">
        <v>2.2456100000000001</v>
      </c>
      <c r="CH171" s="118">
        <v>1.92804</v>
      </c>
      <c r="CI171" s="118">
        <v>1.6360300000000001</v>
      </c>
      <c r="CJ171" s="118">
        <v>1.36717</v>
      </c>
      <c r="CK171" s="118">
        <v>1.1192200000000001</v>
      </c>
      <c r="CL171" s="118">
        <v>0.89014000000000004</v>
      </c>
      <c r="CM171" s="118">
        <v>0.67803999999999998</v>
      </c>
      <c r="CN171" s="119">
        <v>0.48138999999999998</v>
      </c>
      <c r="CO171" s="118">
        <v>0.29821999999999999</v>
      </c>
      <c r="CP171" s="118">
        <v>0.12731000000000001</v>
      </c>
      <c r="CQ171" s="118">
        <v>-3.2629999999999999E-2</v>
      </c>
      <c r="CR171" s="118">
        <v>-0.18278</v>
      </c>
      <c r="CS171" s="118">
        <v>-0.32421</v>
      </c>
      <c r="CT171" s="118">
        <v>-0.45788000000000001</v>
      </c>
      <c r="CU171" s="118">
        <v>-0.58467000000000002</v>
      </c>
      <c r="CV171" s="118">
        <v>-0.70535999999999999</v>
      </c>
      <c r="CW171" s="118">
        <v>-0.82065999999999995</v>
      </c>
      <c r="CX171" s="118">
        <v>-0.93118000000000001</v>
      </c>
      <c r="CY171" s="118">
        <v>-1.0375099999999999</v>
      </c>
      <c r="CZ171" s="118">
        <v>-1.14015</v>
      </c>
      <c r="DA171" s="118">
        <v>-1.23953</v>
      </c>
      <c r="DB171" s="118">
        <v>-1.33605</v>
      </c>
      <c r="DC171" s="118">
        <v>-1.43005</v>
      </c>
      <c r="DD171" s="118">
        <v>-1.52183</v>
      </c>
      <c r="DE171" s="118">
        <v>-1.6116299999999999</v>
      </c>
      <c r="DF171" s="118">
        <v>-1.69967</v>
      </c>
      <c r="DG171" s="118">
        <v>-1.7861100000000001</v>
      </c>
      <c r="DH171" s="118">
        <v>-1.8711199999999999</v>
      </c>
      <c r="DI171" s="118">
        <v>-1.95479</v>
      </c>
      <c r="DJ171" s="118">
        <v>-2.03721</v>
      </c>
      <c r="DK171" s="118">
        <v>-2.1184599999999998</v>
      </c>
      <c r="DL171" s="118">
        <v>-2.1985600000000001</v>
      </c>
      <c r="DM171" s="118">
        <v>-2.2775599999999998</v>
      </c>
      <c r="DN171" s="118">
        <v>-2.3554499999999998</v>
      </c>
      <c r="DO171" s="118">
        <v>-2.4322599999999999</v>
      </c>
      <c r="DP171" s="118">
        <v>-2.5079799999999999</v>
      </c>
      <c r="DQ171" s="118">
        <v>-2.58263</v>
      </c>
      <c r="DR171" s="118">
        <v>-2.6562100000000002</v>
      </c>
      <c r="DS171" s="118">
        <v>-2.7287300000000001</v>
      </c>
      <c r="DT171" s="118">
        <v>-2.80023</v>
      </c>
      <c r="DU171" s="118">
        <v>-2.8707400000000001</v>
      </c>
      <c r="DV171" s="118">
        <v>-2.9403299999999999</v>
      </c>
      <c r="DW171" s="118">
        <v>-3.0091000000000001</v>
      </c>
      <c r="DX171" s="118">
        <v>-3.07714</v>
      </c>
      <c r="DY171" s="118">
        <v>-3.14459</v>
      </c>
      <c r="DZ171" s="118">
        <v>-3.2116099999999999</v>
      </c>
      <c r="EA171" s="118">
        <v>-3.2783799999999998</v>
      </c>
      <c r="EB171" s="118">
        <v>-3.3451399999999998</v>
      </c>
      <c r="EC171" s="118">
        <v>-3.4121000000000001</v>
      </c>
      <c r="ED171" s="118">
        <v>-3.4795500000000001</v>
      </c>
      <c r="EE171" s="118">
        <v>-3.5477599999999998</v>
      </c>
      <c r="EF171" s="118">
        <v>-3.6170100000000001</v>
      </c>
      <c r="EG171" s="118">
        <v>-3.68763</v>
      </c>
      <c r="EH171" s="118">
        <v>-3.7599399999999998</v>
      </c>
      <c r="EI171" s="118">
        <v>-3.8342399999999999</v>
      </c>
      <c r="EJ171" s="118">
        <v>-3.9108900000000002</v>
      </c>
      <c r="EK171" s="118">
        <v>-3.9901800000000001</v>
      </c>
      <c r="EL171" s="118">
        <v>-4.0724400000000003</v>
      </c>
      <c r="EM171" s="118">
        <v>-4.1579600000000001</v>
      </c>
      <c r="EN171" s="118">
        <v>-4.2470499999999998</v>
      </c>
      <c r="EO171" s="118">
        <v>-4.3399599999999996</v>
      </c>
      <c r="EP171" s="118">
        <v>-4.43696</v>
      </c>
      <c r="EQ171" s="118">
        <v>-4.5382800000000003</v>
      </c>
      <c r="ER171" s="118">
        <v>-4.6441699999999999</v>
      </c>
      <c r="ES171" s="118">
        <v>-4.7548399999999997</v>
      </c>
      <c r="ET171" s="118">
        <v>-4.8704799999999997</v>
      </c>
      <c r="EU171" s="118">
        <v>-4.9912900000000002</v>
      </c>
      <c r="EV171" s="118">
        <v>-5.1174499999999998</v>
      </c>
      <c r="EW171" s="118">
        <v>-5.2491399999999997</v>
      </c>
      <c r="EX171" s="118">
        <v>-5.3865499999999997</v>
      </c>
      <c r="EY171" s="118">
        <v>-5.5298499999999997</v>
      </c>
      <c r="EZ171" s="118">
        <v>-5.6792100000000003</v>
      </c>
      <c r="FA171" s="118">
        <v>-5.8348000000000004</v>
      </c>
      <c r="FB171" s="118">
        <v>-5.9968000000000004</v>
      </c>
      <c r="FC171" s="118">
        <v>-6.1653900000000004</v>
      </c>
      <c r="FD171" s="118">
        <v>-6.3407099999999996</v>
      </c>
      <c r="FE171" s="118">
        <v>-6.5228799999999998</v>
      </c>
      <c r="FF171" s="118">
        <v>-6.7120600000000001</v>
      </c>
      <c r="FG171" s="118">
        <v>-6.9083399999999999</v>
      </c>
      <c r="FH171" s="118">
        <v>-7.1117499999999998</v>
      </c>
      <c r="FI171" s="118">
        <v>-7.3223200000000004</v>
      </c>
      <c r="FJ171" s="118">
        <v>-7.5399599999999998</v>
      </c>
      <c r="FK171" s="118">
        <v>-7.7645600000000004</v>
      </c>
      <c r="FL171" s="118">
        <v>-7.9959300000000004</v>
      </c>
      <c r="FM171" s="118">
        <v>-8.2337699999999998</v>
      </c>
      <c r="FN171" s="118">
        <v>-8.4776699999999998</v>
      </c>
      <c r="FO171" s="118">
        <v>-8.72715</v>
      </c>
      <c r="FP171" s="118">
        <v>-8.9817199999999993</v>
      </c>
      <c r="FQ171" s="118">
        <v>-9.2407199999999996</v>
      </c>
      <c r="FR171" s="118">
        <v>-9.5035299999999996</v>
      </c>
      <c r="FS171" s="118">
        <v>-9.76952</v>
      </c>
      <c r="FT171" s="118">
        <v>-10.03819</v>
      </c>
      <c r="FU171" s="118">
        <v>-10.309329999999999</v>
      </c>
      <c r="FV171" s="118">
        <v>-10.583320000000001</v>
      </c>
      <c r="FW171" s="118">
        <v>-10.86163</v>
      </c>
      <c r="FX171" s="118">
        <v>-11.14784</v>
      </c>
      <c r="FY171" s="118">
        <v>-11.45016</v>
      </c>
      <c r="FZ171" s="227">
        <v>0</v>
      </c>
    </row>
    <row r="172" spans="1:182">
      <c r="A172" s="226">
        <v>-15</v>
      </c>
      <c r="B172" s="118">
        <v>45.181139999999999</v>
      </c>
      <c r="C172" s="118">
        <v>43.759860000000003</v>
      </c>
      <c r="D172" s="118">
        <v>42.453780000000002</v>
      </c>
      <c r="E172" s="118">
        <v>41.253860000000003</v>
      </c>
      <c r="F172" s="118">
        <v>40.15175</v>
      </c>
      <c r="G172" s="118">
        <v>39.139769999999999</v>
      </c>
      <c r="H172" s="118">
        <v>38.210859999999997</v>
      </c>
      <c r="I172" s="118">
        <v>37.358600000000003</v>
      </c>
      <c r="J172" s="118">
        <v>36.577129999999997</v>
      </c>
      <c r="K172" s="118">
        <v>35.8611</v>
      </c>
      <c r="L172" s="118">
        <v>35.205689999999997</v>
      </c>
      <c r="M172" s="118">
        <v>34.606470000000002</v>
      </c>
      <c r="N172" s="118">
        <v>34.059449999999998</v>
      </c>
      <c r="O172" s="118">
        <v>33.560969999999998</v>
      </c>
      <c r="P172" s="118">
        <v>33.107709999999997</v>
      </c>
      <c r="Q172" s="118">
        <v>32.696620000000003</v>
      </c>
      <c r="R172" s="118">
        <v>32.32488</v>
      </c>
      <c r="S172" s="118">
        <v>31.989909999999998</v>
      </c>
      <c r="T172" s="118">
        <v>31.68928</v>
      </c>
      <c r="U172" s="118">
        <v>31.420750000000002</v>
      </c>
      <c r="V172" s="118">
        <v>31.182179999999999</v>
      </c>
      <c r="W172" s="118">
        <v>30.971509999999999</v>
      </c>
      <c r="X172" s="118">
        <v>30.786750000000001</v>
      </c>
      <c r="Y172" s="118">
        <v>30.625990000000002</v>
      </c>
      <c r="Z172" s="118">
        <v>30.487300000000001</v>
      </c>
      <c r="AA172" s="118">
        <v>30.3688</v>
      </c>
      <c r="AB172" s="118">
        <v>30.268550000000001</v>
      </c>
      <c r="AC172" s="118">
        <v>30.184629999999999</v>
      </c>
      <c r="AD172" s="118">
        <v>30.11506</v>
      </c>
      <c r="AE172" s="118">
        <v>30.05782</v>
      </c>
      <c r="AF172" s="118">
        <v>30.010829999999999</v>
      </c>
      <c r="AG172" s="118">
        <v>29.971979999999999</v>
      </c>
      <c r="AH172" s="118">
        <v>29.939070000000001</v>
      </c>
      <c r="AI172" s="118">
        <v>29.909859999999998</v>
      </c>
      <c r="AJ172" s="118">
        <v>29.882020000000001</v>
      </c>
      <c r="AK172" s="118">
        <v>29.853190000000001</v>
      </c>
      <c r="AL172" s="118">
        <v>29.82094</v>
      </c>
      <c r="AM172" s="118">
        <v>29.782779999999999</v>
      </c>
      <c r="AN172" s="118">
        <v>29.736170000000001</v>
      </c>
      <c r="AO172" s="118">
        <v>29.67848</v>
      </c>
      <c r="AP172" s="118">
        <v>29.607009999999999</v>
      </c>
      <c r="AQ172" s="118">
        <v>29.518999999999998</v>
      </c>
      <c r="AR172" s="118">
        <v>29.411529999999999</v>
      </c>
      <c r="AS172" s="118">
        <v>29.28162</v>
      </c>
      <c r="AT172" s="118">
        <v>29.126090000000001</v>
      </c>
      <c r="AU172" s="118">
        <v>28.941649999999999</v>
      </c>
      <c r="AV172" s="118">
        <v>28.724810000000002</v>
      </c>
      <c r="AW172" s="118">
        <v>28.47193</v>
      </c>
      <c r="AX172" s="118">
        <v>28.179189999999998</v>
      </c>
      <c r="AY172" s="118">
        <v>27.842700000000001</v>
      </c>
      <c r="AZ172" s="118">
        <v>27.458480000000002</v>
      </c>
      <c r="BA172" s="118">
        <v>27.022670000000002</v>
      </c>
      <c r="BB172" s="118">
        <v>26.531580000000002</v>
      </c>
      <c r="BC172" s="118">
        <v>25.98198</v>
      </c>
      <c r="BD172" s="118">
        <v>25.37125</v>
      </c>
      <c r="BE172" s="118">
        <v>24.697700000000001</v>
      </c>
      <c r="BF172" s="118">
        <v>23.960840000000001</v>
      </c>
      <c r="BG172" s="118">
        <v>23.1616</v>
      </c>
      <c r="BH172" s="118">
        <v>22.302589999999999</v>
      </c>
      <c r="BI172" s="118">
        <v>21.388249999999999</v>
      </c>
      <c r="BJ172" s="118">
        <v>20.424769999999999</v>
      </c>
      <c r="BK172" s="118">
        <v>19.420120000000001</v>
      </c>
      <c r="BL172" s="118">
        <v>18.38372</v>
      </c>
      <c r="BM172" s="118">
        <v>17.326059999999998</v>
      </c>
      <c r="BN172" s="118">
        <v>16.25826</v>
      </c>
      <c r="BO172" s="118">
        <v>15.19157</v>
      </c>
      <c r="BP172" s="118">
        <v>14.13679</v>
      </c>
      <c r="BQ172" s="118">
        <v>13.10389</v>
      </c>
      <c r="BR172" s="118">
        <v>12.10159</v>
      </c>
      <c r="BS172" s="118">
        <v>11.137130000000001</v>
      </c>
      <c r="BT172" s="118">
        <v>10.216189999999999</v>
      </c>
      <c r="BU172" s="118">
        <v>9.3428299999999993</v>
      </c>
      <c r="BV172" s="118">
        <v>8.5196199999999997</v>
      </c>
      <c r="BW172" s="118">
        <v>7.74777</v>
      </c>
      <c r="BX172" s="118">
        <v>7.0273399999999997</v>
      </c>
      <c r="BY172" s="118">
        <v>6.35745</v>
      </c>
      <c r="BZ172" s="118">
        <v>5.7364800000000002</v>
      </c>
      <c r="CA172" s="118">
        <v>5.16228</v>
      </c>
      <c r="CB172" s="118">
        <v>4.6323299999999996</v>
      </c>
      <c r="CC172" s="118">
        <v>4.1438699999999997</v>
      </c>
      <c r="CD172" s="118">
        <v>3.6940499999999998</v>
      </c>
      <c r="CE172" s="118">
        <v>3.2799900000000002</v>
      </c>
      <c r="CF172" s="118">
        <v>2.89886</v>
      </c>
      <c r="CG172" s="118">
        <v>2.54793</v>
      </c>
      <c r="CH172" s="118">
        <v>2.2245900000000001</v>
      </c>
      <c r="CI172" s="118">
        <v>1.92638</v>
      </c>
      <c r="CJ172" s="118">
        <v>1.6510199999999999</v>
      </c>
      <c r="CK172" s="118">
        <v>1.39638</v>
      </c>
      <c r="CL172" s="118">
        <v>1.1604699999999999</v>
      </c>
      <c r="CM172" s="118">
        <v>0.94147999999999998</v>
      </c>
      <c r="CN172" s="119">
        <v>0.73795999999999995</v>
      </c>
      <c r="CO172" s="118">
        <v>0.54796999999999996</v>
      </c>
      <c r="CP172" s="118">
        <v>0.37034</v>
      </c>
      <c r="CQ172" s="118">
        <v>0.20380000000000001</v>
      </c>
      <c r="CR172" s="118">
        <v>4.7199999999999999E-2</v>
      </c>
      <c r="CS172" s="118">
        <v>-0.10052</v>
      </c>
      <c r="CT172" s="118">
        <v>-0.24030000000000001</v>
      </c>
      <c r="CU172" s="118">
        <v>-0.37301000000000001</v>
      </c>
      <c r="CV172" s="118">
        <v>-0.49941999999999998</v>
      </c>
      <c r="CW172" s="118">
        <v>-0.62024000000000001</v>
      </c>
      <c r="CX172" s="118">
        <v>-0.73609000000000002</v>
      </c>
      <c r="CY172" s="118">
        <v>-0.84753999999999996</v>
      </c>
      <c r="CZ172" s="118">
        <v>-0.95508999999999999</v>
      </c>
      <c r="DA172" s="118">
        <v>-1.05918</v>
      </c>
      <c r="DB172" s="118">
        <v>-1.16021</v>
      </c>
      <c r="DC172" s="118">
        <v>-1.2585200000000001</v>
      </c>
      <c r="DD172" s="118">
        <v>-1.35439</v>
      </c>
      <c r="DE172" s="118">
        <v>-1.44808</v>
      </c>
      <c r="DF172" s="118">
        <v>-1.5397799999999999</v>
      </c>
      <c r="DG172" s="118">
        <v>-1.62968</v>
      </c>
      <c r="DH172" s="118">
        <v>-1.71791</v>
      </c>
      <c r="DI172" s="118">
        <v>-1.8045599999999999</v>
      </c>
      <c r="DJ172" s="118">
        <v>-1.8897200000000001</v>
      </c>
      <c r="DK172" s="118">
        <v>-1.9734400000000001</v>
      </c>
      <c r="DL172" s="118">
        <v>-2.0557400000000001</v>
      </c>
      <c r="DM172" s="118">
        <v>-2.1366299999999998</v>
      </c>
      <c r="DN172" s="118">
        <v>-2.2161200000000001</v>
      </c>
      <c r="DO172" s="118">
        <v>-2.29419</v>
      </c>
      <c r="DP172" s="118">
        <v>-2.3708300000000002</v>
      </c>
      <c r="DQ172" s="118">
        <v>-2.4460199999999999</v>
      </c>
      <c r="DR172" s="118">
        <v>-2.5197400000000001</v>
      </c>
      <c r="DS172" s="118">
        <v>-2.5920000000000001</v>
      </c>
      <c r="DT172" s="118">
        <v>-2.6627999999999998</v>
      </c>
      <c r="DU172" s="118">
        <v>-2.7321499999999999</v>
      </c>
      <c r="DV172" s="118">
        <v>-2.8001</v>
      </c>
      <c r="DW172" s="118">
        <v>-2.8667099999999999</v>
      </c>
      <c r="DX172" s="118">
        <v>-2.93207</v>
      </c>
      <c r="DY172" s="118">
        <v>-2.9962900000000001</v>
      </c>
      <c r="DZ172" s="118">
        <v>-3.05952</v>
      </c>
      <c r="EA172" s="118">
        <v>-3.1219199999999998</v>
      </c>
      <c r="EB172" s="118">
        <v>-3.1836799999999998</v>
      </c>
      <c r="EC172" s="118">
        <v>-3.2450299999999999</v>
      </c>
      <c r="ED172" s="118">
        <v>-3.3062200000000002</v>
      </c>
      <c r="EE172" s="118">
        <v>-3.3675199999999998</v>
      </c>
      <c r="EF172" s="118">
        <v>-3.4291900000000002</v>
      </c>
      <c r="EG172" s="118">
        <v>-3.4915400000000001</v>
      </c>
      <c r="EH172" s="118">
        <v>-3.5548700000000002</v>
      </c>
      <c r="EI172" s="118">
        <v>-3.6195200000000001</v>
      </c>
      <c r="EJ172" s="118">
        <v>-3.6857799999999998</v>
      </c>
      <c r="EK172" s="118">
        <v>-3.7539799999999999</v>
      </c>
      <c r="EL172" s="118">
        <v>-3.8244199999999999</v>
      </c>
      <c r="EM172" s="118">
        <v>-3.8974099999999998</v>
      </c>
      <c r="EN172" s="118">
        <v>-3.9732400000000001</v>
      </c>
      <c r="EO172" s="118">
        <v>-4.0522</v>
      </c>
      <c r="EP172" s="118">
        <v>-4.1345400000000003</v>
      </c>
      <c r="EQ172" s="118">
        <v>-4.2205399999999997</v>
      </c>
      <c r="ER172" s="118">
        <v>-4.3104399999999998</v>
      </c>
      <c r="ES172" s="118">
        <v>-4.4044999999999996</v>
      </c>
      <c r="ET172" s="118">
        <v>-4.5029500000000002</v>
      </c>
      <c r="EU172" s="118">
        <v>-4.60602</v>
      </c>
      <c r="EV172" s="118">
        <v>-4.7139600000000002</v>
      </c>
      <c r="EW172" s="118">
        <v>-4.8269900000000003</v>
      </c>
      <c r="EX172" s="118">
        <v>-4.9453699999999996</v>
      </c>
      <c r="EY172" s="118">
        <v>-5.0693400000000004</v>
      </c>
      <c r="EZ172" s="118">
        <v>-5.1991500000000004</v>
      </c>
      <c r="FA172" s="118">
        <v>-5.3350400000000002</v>
      </c>
      <c r="FB172" s="118">
        <v>-5.4772800000000004</v>
      </c>
      <c r="FC172" s="118">
        <v>-5.6261200000000002</v>
      </c>
      <c r="FD172" s="118">
        <v>-5.78179</v>
      </c>
      <c r="FE172" s="118">
        <v>-5.9444900000000001</v>
      </c>
      <c r="FF172" s="118">
        <v>-6.1144699999999998</v>
      </c>
      <c r="FG172" s="118">
        <v>-6.2918599999999998</v>
      </c>
      <c r="FH172" s="118">
        <v>-6.4767700000000001</v>
      </c>
      <c r="FI172" s="118">
        <v>-6.66927</v>
      </c>
      <c r="FJ172" s="118">
        <v>-6.8693499999999998</v>
      </c>
      <c r="FK172" s="118">
        <v>-7.0768700000000004</v>
      </c>
      <c r="FL172" s="118">
        <v>-7.2916800000000004</v>
      </c>
      <c r="FM172" s="118">
        <v>-7.5134999999999996</v>
      </c>
      <c r="FN172" s="118">
        <v>-7.7418899999999997</v>
      </c>
      <c r="FO172" s="118">
        <v>-7.9762899999999997</v>
      </c>
      <c r="FP172" s="118">
        <v>-8.2161500000000007</v>
      </c>
      <c r="FQ172" s="118">
        <v>-8.4606999999999992</v>
      </c>
      <c r="FR172" s="118">
        <v>-8.7091200000000004</v>
      </c>
      <c r="FS172" s="118">
        <v>-8.9605499999999996</v>
      </c>
      <c r="FT172" s="118">
        <v>-9.2141199999999994</v>
      </c>
      <c r="FU172" s="118">
        <v>-9.4690499999999993</v>
      </c>
      <c r="FV172" s="118">
        <v>-9.7248900000000003</v>
      </c>
      <c r="FW172" s="118">
        <v>-9.9817300000000007</v>
      </c>
      <c r="FX172" s="118">
        <v>-10.24086</v>
      </c>
      <c r="FY172" s="118">
        <v>-10.50615</v>
      </c>
      <c r="FZ172" s="227">
        <v>1.8666666666666667</v>
      </c>
    </row>
    <row r="173" spans="1:182">
      <c r="A173" s="226">
        <v>-14</v>
      </c>
      <c r="B173" s="118">
        <v>44.181159999999998</v>
      </c>
      <c r="C173" s="118">
        <v>42.778559999999999</v>
      </c>
      <c r="D173" s="118">
        <v>41.490600000000001</v>
      </c>
      <c r="E173" s="118">
        <v>40.30809</v>
      </c>
      <c r="F173" s="118">
        <v>39.222610000000003</v>
      </c>
      <c r="G173" s="118">
        <v>38.226390000000002</v>
      </c>
      <c r="H173" s="118">
        <v>37.312379999999997</v>
      </c>
      <c r="I173" s="118">
        <v>36.474119999999999</v>
      </c>
      <c r="J173" s="118">
        <v>35.705750000000002</v>
      </c>
      <c r="K173" s="118">
        <v>35.001980000000003</v>
      </c>
      <c r="L173" s="118">
        <v>34.357970000000002</v>
      </c>
      <c r="M173" s="118">
        <v>33.76934</v>
      </c>
      <c r="N173" s="118">
        <v>33.232129999999998</v>
      </c>
      <c r="O173" s="118">
        <v>32.742719999999998</v>
      </c>
      <c r="P173" s="118">
        <v>32.297820000000002</v>
      </c>
      <c r="Q173" s="118">
        <v>31.894439999999999</v>
      </c>
      <c r="R173" s="118">
        <v>31.529800000000002</v>
      </c>
      <c r="S173" s="118">
        <v>31.201360000000001</v>
      </c>
      <c r="T173" s="118">
        <v>30.90673</v>
      </c>
      <c r="U173" s="118">
        <v>30.643719999999998</v>
      </c>
      <c r="V173" s="118">
        <v>30.410260000000001</v>
      </c>
      <c r="W173" s="118">
        <v>30.204319999999999</v>
      </c>
      <c r="X173" s="118">
        <v>30.023980000000002</v>
      </c>
      <c r="Y173" s="118">
        <v>29.867380000000001</v>
      </c>
      <c r="Z173" s="118">
        <v>29.732659999999999</v>
      </c>
      <c r="AA173" s="118">
        <v>29.617979999999999</v>
      </c>
      <c r="AB173" s="118">
        <v>29.52149</v>
      </c>
      <c r="AC173" s="118">
        <v>29.441330000000001</v>
      </c>
      <c r="AD173" s="118">
        <v>29.375589999999999</v>
      </c>
      <c r="AE173" s="118">
        <v>29.322330000000001</v>
      </c>
      <c r="AF173" s="118">
        <v>29.27955</v>
      </c>
      <c r="AG173" s="118">
        <v>29.245200000000001</v>
      </c>
      <c r="AH173" s="118">
        <v>29.217169999999999</v>
      </c>
      <c r="AI173" s="118">
        <v>29.193300000000001</v>
      </c>
      <c r="AJ173" s="118">
        <v>29.17136</v>
      </c>
      <c r="AK173" s="118">
        <v>29.149069999999998</v>
      </c>
      <c r="AL173" s="118">
        <v>29.124079999999999</v>
      </c>
      <c r="AM173" s="118">
        <v>29.094000000000001</v>
      </c>
      <c r="AN173" s="118">
        <v>29.056370000000001</v>
      </c>
      <c r="AO173" s="118">
        <v>29.008669999999999</v>
      </c>
      <c r="AP173" s="118">
        <v>28.9483</v>
      </c>
      <c r="AQ173" s="118">
        <v>28.872579999999999</v>
      </c>
      <c r="AR173" s="118">
        <v>28.778729999999999</v>
      </c>
      <c r="AS173" s="118">
        <v>28.66385</v>
      </c>
      <c r="AT173" s="118">
        <v>28.524889999999999</v>
      </c>
      <c r="AU173" s="118">
        <v>28.35867</v>
      </c>
      <c r="AV173" s="118">
        <v>28.161829999999998</v>
      </c>
      <c r="AW173" s="118">
        <v>27.930820000000001</v>
      </c>
      <c r="AX173" s="118">
        <v>27.661960000000001</v>
      </c>
      <c r="AY173" s="118">
        <v>27.35144</v>
      </c>
      <c r="AZ173" s="118">
        <v>26.99541</v>
      </c>
      <c r="BA173" s="118">
        <v>26.590009999999999</v>
      </c>
      <c r="BB173" s="118">
        <v>26.13167</v>
      </c>
      <c r="BC173" s="118">
        <v>25.617090000000001</v>
      </c>
      <c r="BD173" s="118">
        <v>25.04365</v>
      </c>
      <c r="BE173" s="118">
        <v>24.409520000000001</v>
      </c>
      <c r="BF173" s="118">
        <v>23.714030000000001</v>
      </c>
      <c r="BG173" s="118">
        <v>22.957840000000001</v>
      </c>
      <c r="BH173" s="118">
        <v>22.143229999999999</v>
      </c>
      <c r="BI173" s="118">
        <v>21.274159999999998</v>
      </c>
      <c r="BJ173" s="118">
        <v>20.356359999999999</v>
      </c>
      <c r="BK173" s="118">
        <v>19.397200000000002</v>
      </c>
      <c r="BL173" s="118">
        <v>18.405480000000001</v>
      </c>
      <c r="BM173" s="118">
        <v>17.391079999999999</v>
      </c>
      <c r="BN173" s="118">
        <v>16.364540000000002</v>
      </c>
      <c r="BO173" s="118">
        <v>15.33652</v>
      </c>
      <c r="BP173" s="118">
        <v>14.317410000000001</v>
      </c>
      <c r="BQ173" s="118">
        <v>13.31677</v>
      </c>
      <c r="BR173" s="118">
        <v>12.343109999999999</v>
      </c>
      <c r="BS173" s="118">
        <v>11.40354</v>
      </c>
      <c r="BT173" s="118">
        <v>10.50372</v>
      </c>
      <c r="BU173" s="118">
        <v>9.6478099999999998</v>
      </c>
      <c r="BV173" s="118">
        <v>8.8385300000000004</v>
      </c>
      <c r="BW173" s="118">
        <v>8.0773200000000003</v>
      </c>
      <c r="BX173" s="118">
        <v>7.3645300000000002</v>
      </c>
      <c r="BY173" s="118">
        <v>6.69956</v>
      </c>
      <c r="BZ173" s="118">
        <v>6.0811099999999998</v>
      </c>
      <c r="CA173" s="118">
        <v>5.5073400000000001</v>
      </c>
      <c r="CB173" s="118">
        <v>4.9760200000000001</v>
      </c>
      <c r="CC173" s="118">
        <v>4.4846599999999999</v>
      </c>
      <c r="CD173" s="118">
        <v>4.0306800000000003</v>
      </c>
      <c r="CE173" s="118">
        <v>3.6114299999999999</v>
      </c>
      <c r="CF173" s="118">
        <v>3.2242700000000002</v>
      </c>
      <c r="CG173" s="118">
        <v>2.8666700000000001</v>
      </c>
      <c r="CH173" s="118">
        <v>2.5361699999999998</v>
      </c>
      <c r="CI173" s="118">
        <v>2.2304599999999999</v>
      </c>
      <c r="CJ173" s="118">
        <v>1.94737</v>
      </c>
      <c r="CK173" s="118">
        <v>1.6848700000000001</v>
      </c>
      <c r="CL173" s="118">
        <v>1.4410499999999999</v>
      </c>
      <c r="CM173" s="118">
        <v>1.21418</v>
      </c>
      <c r="CN173" s="119">
        <v>1.0028699999999999</v>
      </c>
      <c r="CO173" s="118">
        <v>0.80520000000000003</v>
      </c>
      <c r="CP173" s="118">
        <v>0.62005999999999994</v>
      </c>
      <c r="CQ173" s="118">
        <v>0.44618999999999998</v>
      </c>
      <c r="CR173" s="118">
        <v>0.28247</v>
      </c>
      <c r="CS173" s="118">
        <v>0.12787000000000001</v>
      </c>
      <c r="CT173" s="118">
        <v>-1.856E-2</v>
      </c>
      <c r="CU173" s="118">
        <v>-0.15767</v>
      </c>
      <c r="CV173" s="118">
        <v>-0.29022999999999999</v>
      </c>
      <c r="CW173" s="118">
        <v>-0.41694999999999999</v>
      </c>
      <c r="CX173" s="118">
        <v>-0.53844999999999998</v>
      </c>
      <c r="CY173" s="118">
        <v>-0.65529999999999999</v>
      </c>
      <c r="CZ173" s="118">
        <v>-0.76800000000000002</v>
      </c>
      <c r="DA173" s="118">
        <v>-0.877</v>
      </c>
      <c r="DB173" s="118">
        <v>-0.98270000000000002</v>
      </c>
      <c r="DC173" s="118">
        <v>-1.0854200000000001</v>
      </c>
      <c r="DD173" s="118">
        <v>-1.18547</v>
      </c>
      <c r="DE173" s="118">
        <v>-1.2830900000000001</v>
      </c>
      <c r="DF173" s="118">
        <v>-1.37849</v>
      </c>
      <c r="DG173" s="118">
        <v>-1.47183</v>
      </c>
      <c r="DH173" s="118">
        <v>-1.56325</v>
      </c>
      <c r="DI173" s="118">
        <v>-1.65283</v>
      </c>
      <c r="DJ173" s="118">
        <v>-1.74065</v>
      </c>
      <c r="DK173" s="118">
        <v>-1.82674</v>
      </c>
      <c r="DL173" s="118">
        <v>-1.9111199999999999</v>
      </c>
      <c r="DM173" s="118">
        <v>-1.9938</v>
      </c>
      <c r="DN173" s="118">
        <v>-2.0747399999999998</v>
      </c>
      <c r="DO173" s="118">
        <v>-2.1539299999999999</v>
      </c>
      <c r="DP173" s="118">
        <v>-2.2313299999999998</v>
      </c>
      <c r="DQ173" s="118">
        <v>-2.3069000000000002</v>
      </c>
      <c r="DR173" s="118">
        <v>-2.38062</v>
      </c>
      <c r="DS173" s="118">
        <v>-2.4524499999999998</v>
      </c>
      <c r="DT173" s="118">
        <v>-2.5223800000000001</v>
      </c>
      <c r="DU173" s="118">
        <v>-2.5904199999999999</v>
      </c>
      <c r="DV173" s="118">
        <v>-2.6565799999999999</v>
      </c>
      <c r="DW173" s="118">
        <v>-2.7208899999999998</v>
      </c>
      <c r="DX173" s="118">
        <v>-2.7834400000000001</v>
      </c>
      <c r="DY173" s="118">
        <v>-2.8443100000000001</v>
      </c>
      <c r="DZ173" s="118">
        <v>-2.90361</v>
      </c>
      <c r="EA173" s="118">
        <v>-2.9615200000000002</v>
      </c>
      <c r="EB173" s="118">
        <v>-3.0182000000000002</v>
      </c>
      <c r="EC173" s="118">
        <v>-3.0738500000000002</v>
      </c>
      <c r="ED173" s="118">
        <v>-3.1287099999999999</v>
      </c>
      <c r="EE173" s="118">
        <v>-3.18303</v>
      </c>
      <c r="EF173" s="118">
        <v>-3.2370700000000001</v>
      </c>
      <c r="EG173" s="118">
        <v>-3.2911100000000002</v>
      </c>
      <c r="EH173" s="118">
        <v>-3.3454600000000001</v>
      </c>
      <c r="EI173" s="118">
        <v>-3.40042</v>
      </c>
      <c r="EJ173" s="118">
        <v>-3.4563100000000002</v>
      </c>
      <c r="EK173" s="118">
        <v>-3.51342</v>
      </c>
      <c r="EL173" s="118">
        <v>-3.57206</v>
      </c>
      <c r="EM173" s="118">
        <v>-3.6325500000000002</v>
      </c>
      <c r="EN173" s="118">
        <v>-3.69516</v>
      </c>
      <c r="EO173" s="118">
        <v>-3.7602099999999998</v>
      </c>
      <c r="EP173" s="118">
        <v>-3.82795</v>
      </c>
      <c r="EQ173" s="118">
        <v>-3.8986700000000001</v>
      </c>
      <c r="ER173" s="118">
        <v>-3.9726499999999998</v>
      </c>
      <c r="ES173" s="118">
        <v>-4.0501699999999996</v>
      </c>
      <c r="ET173" s="118">
        <v>-4.1315</v>
      </c>
      <c r="EU173" s="118">
        <v>-4.21692</v>
      </c>
      <c r="EV173" s="118">
        <v>-4.3067099999999998</v>
      </c>
      <c r="EW173" s="118">
        <v>-4.40116</v>
      </c>
      <c r="EX173" s="118">
        <v>-4.5005899999999999</v>
      </c>
      <c r="EY173" s="118">
        <v>-4.6053199999999999</v>
      </c>
      <c r="EZ173" s="118">
        <v>-4.7156599999999997</v>
      </c>
      <c r="FA173" s="118">
        <v>-4.83195</v>
      </c>
      <c r="FB173" s="118">
        <v>-4.9545199999999996</v>
      </c>
      <c r="FC173" s="118">
        <v>-5.0837000000000003</v>
      </c>
      <c r="FD173" s="118">
        <v>-5.2198099999999998</v>
      </c>
      <c r="FE173" s="118">
        <v>-5.3631599999999997</v>
      </c>
      <c r="FF173" s="118">
        <v>-5.5140200000000004</v>
      </c>
      <c r="FG173" s="118">
        <v>-5.6726299999999998</v>
      </c>
      <c r="FH173" s="118">
        <v>-5.8391400000000004</v>
      </c>
      <c r="FI173" s="118">
        <v>-6.0136900000000004</v>
      </c>
      <c r="FJ173" s="118">
        <v>-6.1962999999999999</v>
      </c>
      <c r="FK173" s="118">
        <v>-6.3868799999999997</v>
      </c>
      <c r="FL173" s="118">
        <v>-6.5852599999999999</v>
      </c>
      <c r="FM173" s="118">
        <v>-6.7911799999999998</v>
      </c>
      <c r="FN173" s="118">
        <v>-7.0041700000000002</v>
      </c>
      <c r="FO173" s="118">
        <v>-7.2236399999999996</v>
      </c>
      <c r="FP173" s="118">
        <v>-7.4489400000000003</v>
      </c>
      <c r="FQ173" s="118">
        <v>-7.6791900000000002</v>
      </c>
      <c r="FR173" s="118">
        <v>-7.9133800000000001</v>
      </c>
      <c r="FS173" s="118">
        <v>-8.1504200000000004</v>
      </c>
      <c r="FT173" s="118">
        <v>-8.3890499999999992</v>
      </c>
      <c r="FU173" s="118">
        <v>-8.6279599999999999</v>
      </c>
      <c r="FV173" s="118">
        <v>-8.8658400000000004</v>
      </c>
      <c r="FW173" s="118">
        <v>-9.1014199999999992</v>
      </c>
      <c r="FX173" s="118">
        <v>-9.3336699999999997</v>
      </c>
      <c r="FY173" s="118">
        <v>-9.5620999999999992</v>
      </c>
      <c r="FZ173" s="227">
        <v>2.8666666666666667</v>
      </c>
    </row>
    <row r="174" spans="1:182">
      <c r="A174" s="226">
        <v>-13</v>
      </c>
      <c r="B174" s="118">
        <v>43.181179999999998</v>
      </c>
      <c r="C174" s="118">
        <v>41.797669999999997</v>
      </c>
      <c r="D174" s="118">
        <v>40.528170000000003</v>
      </c>
      <c r="E174" s="118">
        <v>39.363370000000003</v>
      </c>
      <c r="F174" s="118">
        <v>38.294759999999997</v>
      </c>
      <c r="G174" s="118">
        <v>37.314540000000001</v>
      </c>
      <c r="H174" s="118">
        <v>36.415610000000001</v>
      </c>
      <c r="I174" s="118">
        <v>35.591540000000002</v>
      </c>
      <c r="J174" s="118">
        <v>34.836469999999998</v>
      </c>
      <c r="K174" s="118">
        <v>34.145119999999999</v>
      </c>
      <c r="L174" s="118">
        <v>33.512680000000003</v>
      </c>
      <c r="M174" s="118">
        <v>32.934809999999999</v>
      </c>
      <c r="N174" s="118">
        <v>32.407580000000003</v>
      </c>
      <c r="O174" s="118">
        <v>31.927409999999998</v>
      </c>
      <c r="P174" s="118">
        <v>31.491070000000001</v>
      </c>
      <c r="Q174" s="118">
        <v>31.095580000000002</v>
      </c>
      <c r="R174" s="118">
        <v>30.738219999999998</v>
      </c>
      <c r="S174" s="118">
        <v>30.41649</v>
      </c>
      <c r="T174" s="118">
        <v>30.128060000000001</v>
      </c>
      <c r="U174" s="118">
        <v>29.87078</v>
      </c>
      <c r="V174" s="118">
        <v>29.64263</v>
      </c>
      <c r="W174" s="118">
        <v>29.44163</v>
      </c>
      <c r="X174" s="118">
        <v>29.265930000000001</v>
      </c>
      <c r="Y174" s="118">
        <v>29.113710000000001</v>
      </c>
      <c r="Z174" s="118">
        <v>28.98319</v>
      </c>
      <c r="AA174" s="118">
        <v>28.87256</v>
      </c>
      <c r="AB174" s="118">
        <v>28.780080000000002</v>
      </c>
      <c r="AC174" s="118">
        <v>28.70393</v>
      </c>
      <c r="AD174" s="118">
        <v>28.642289999999999</v>
      </c>
      <c r="AE174" s="118">
        <v>28.59328</v>
      </c>
      <c r="AF174" s="118">
        <v>28.55498</v>
      </c>
      <c r="AG174" s="118">
        <v>28.52544</v>
      </c>
      <c r="AH174" s="118">
        <v>28.50262</v>
      </c>
      <c r="AI174" s="118">
        <v>28.484459999999999</v>
      </c>
      <c r="AJ174" s="118">
        <v>28.468800000000002</v>
      </c>
      <c r="AK174" s="118">
        <v>28.45345</v>
      </c>
      <c r="AL174" s="118">
        <v>28.436170000000001</v>
      </c>
      <c r="AM174" s="118">
        <v>28.414670000000001</v>
      </c>
      <c r="AN174" s="118">
        <v>28.386559999999999</v>
      </c>
      <c r="AO174" s="118">
        <v>28.349450000000001</v>
      </c>
      <c r="AP174" s="118">
        <v>28.300830000000001</v>
      </c>
      <c r="AQ174" s="118">
        <v>28.238130000000002</v>
      </c>
      <c r="AR174" s="118">
        <v>28.15869</v>
      </c>
      <c r="AS174" s="118">
        <v>28.059699999999999</v>
      </c>
      <c r="AT174" s="118">
        <v>27.93826</v>
      </c>
      <c r="AU174" s="118">
        <v>27.79128</v>
      </c>
      <c r="AV174" s="118">
        <v>27.61553</v>
      </c>
      <c r="AW174" s="118">
        <v>27.407589999999999</v>
      </c>
      <c r="AX174" s="118">
        <v>27.163879999999999</v>
      </c>
      <c r="AY174" s="118">
        <v>26.880700000000001</v>
      </c>
      <c r="AZ174" s="118">
        <v>26.554269999999999</v>
      </c>
      <c r="BA174" s="118">
        <v>26.18083</v>
      </c>
      <c r="BB174" s="118">
        <v>25.756779999999999</v>
      </c>
      <c r="BC174" s="118">
        <v>25.278860000000002</v>
      </c>
      <c r="BD174" s="118">
        <v>24.744330000000001</v>
      </c>
      <c r="BE174" s="118">
        <v>24.15127</v>
      </c>
      <c r="BF174" s="118">
        <v>23.498760000000001</v>
      </c>
      <c r="BG174" s="118">
        <v>22.787179999999999</v>
      </c>
      <c r="BH174" s="118">
        <v>22.018429999999999</v>
      </c>
      <c r="BI174" s="118">
        <v>21.195989999999998</v>
      </c>
      <c r="BJ174" s="118">
        <v>20.325030000000002</v>
      </c>
      <c r="BK174" s="118">
        <v>19.412330000000001</v>
      </c>
      <c r="BL174" s="118">
        <v>18.466049999999999</v>
      </c>
      <c r="BM174" s="118">
        <v>17.49541</v>
      </c>
      <c r="BN174" s="118">
        <v>16.510339999999999</v>
      </c>
      <c r="BO174" s="118">
        <v>15.52097</v>
      </c>
      <c r="BP174" s="118">
        <v>14.537190000000001</v>
      </c>
      <c r="BQ174" s="118">
        <v>13.568250000000001</v>
      </c>
      <c r="BR174" s="118">
        <v>12.62242</v>
      </c>
      <c r="BS174" s="118">
        <v>11.706709999999999</v>
      </c>
      <c r="BT174" s="118">
        <v>10.8268</v>
      </c>
      <c r="BU174" s="118">
        <v>9.9869500000000002</v>
      </c>
      <c r="BV174" s="118">
        <v>9.1900899999999996</v>
      </c>
      <c r="BW174" s="118">
        <v>8.4379399999999993</v>
      </c>
      <c r="BX174" s="118">
        <v>7.7311300000000003</v>
      </c>
      <c r="BY174" s="118">
        <v>7.0693900000000003</v>
      </c>
      <c r="BZ174" s="118">
        <v>6.4517499999999997</v>
      </c>
      <c r="CA174" s="118">
        <v>5.8767100000000001</v>
      </c>
      <c r="CB174" s="118">
        <v>5.34232</v>
      </c>
      <c r="CC174" s="118">
        <v>4.8464299999999998</v>
      </c>
      <c r="CD174" s="118">
        <v>4.3867000000000003</v>
      </c>
      <c r="CE174" s="118">
        <v>3.9607100000000002</v>
      </c>
      <c r="CF174" s="118">
        <v>3.5660599999999998</v>
      </c>
      <c r="CG174" s="118">
        <v>3.2003900000000001</v>
      </c>
      <c r="CH174" s="118">
        <v>2.8614199999999999</v>
      </c>
      <c r="CI174" s="118">
        <v>2.5469599999999999</v>
      </c>
      <c r="CJ174" s="118">
        <v>2.2549600000000001</v>
      </c>
      <c r="CK174" s="118">
        <v>1.98349</v>
      </c>
      <c r="CL174" s="118">
        <v>1.73075</v>
      </c>
      <c r="CM174" s="118">
        <v>1.49505</v>
      </c>
      <c r="CN174" s="119">
        <v>1.2750699999999999</v>
      </c>
      <c r="CO174" s="118">
        <v>1.0689200000000001</v>
      </c>
      <c r="CP174" s="118">
        <v>0.87551999999999996</v>
      </c>
      <c r="CQ174" s="118">
        <v>0.69366000000000005</v>
      </c>
      <c r="CR174" s="118">
        <v>0.52222000000000002</v>
      </c>
      <c r="CS174" s="118">
        <v>0.36018</v>
      </c>
      <c r="CT174" s="118">
        <v>0.20662</v>
      </c>
      <c r="CU174" s="118">
        <v>6.0679999999999998E-2</v>
      </c>
      <c r="CV174" s="118">
        <v>-7.8420000000000004E-2</v>
      </c>
      <c r="CW174" s="118">
        <v>-0.21137</v>
      </c>
      <c r="CX174" s="118">
        <v>-0.33879999999999999</v>
      </c>
      <c r="CY174" s="118">
        <v>-0.46128000000000002</v>
      </c>
      <c r="CZ174" s="118">
        <v>-0.57933000000000001</v>
      </c>
      <c r="DA174" s="118">
        <v>-0.69338999999999995</v>
      </c>
      <c r="DB174" s="118">
        <v>-0.80386000000000002</v>
      </c>
      <c r="DC174" s="118">
        <v>-0.91108</v>
      </c>
      <c r="DD174" s="118">
        <v>-1.01535</v>
      </c>
      <c r="DE174" s="118">
        <v>-1.1169199999999999</v>
      </c>
      <c r="DF174" s="118">
        <v>-1.2159899999999999</v>
      </c>
      <c r="DG174" s="118">
        <v>-1.31273</v>
      </c>
      <c r="DH174" s="118">
        <v>-1.40727</v>
      </c>
      <c r="DI174" s="118">
        <v>-1.49969</v>
      </c>
      <c r="DJ174" s="118">
        <v>-1.59005</v>
      </c>
      <c r="DK174" s="118">
        <v>-1.67839</v>
      </c>
      <c r="DL174" s="118">
        <v>-1.7647200000000001</v>
      </c>
      <c r="DM174" s="118">
        <v>-1.8490200000000001</v>
      </c>
      <c r="DN174" s="118">
        <v>-1.9312499999999999</v>
      </c>
      <c r="DO174" s="118">
        <v>-2.01139</v>
      </c>
      <c r="DP174" s="118">
        <v>-2.0893700000000002</v>
      </c>
      <c r="DQ174" s="118">
        <v>-2.1651500000000001</v>
      </c>
      <c r="DR174" s="118">
        <v>-2.2386699999999999</v>
      </c>
      <c r="DS174" s="118">
        <v>-2.3098999999999998</v>
      </c>
      <c r="DT174" s="118">
        <v>-2.37879</v>
      </c>
      <c r="DU174" s="118">
        <v>-2.4453299999999998</v>
      </c>
      <c r="DV174" s="118">
        <v>-2.5095299999999998</v>
      </c>
      <c r="DW174" s="118">
        <v>-2.5713900000000001</v>
      </c>
      <c r="DX174" s="118">
        <v>-2.63097</v>
      </c>
      <c r="DY174" s="118">
        <v>-2.6883400000000002</v>
      </c>
      <c r="DZ174" s="118">
        <v>-2.7436099999999999</v>
      </c>
      <c r="EA174" s="118">
        <v>-2.7969200000000001</v>
      </c>
      <c r="EB174" s="118">
        <v>-2.8484099999999999</v>
      </c>
      <c r="EC174" s="118">
        <v>-2.8982700000000001</v>
      </c>
      <c r="ED174" s="118">
        <v>-2.94672</v>
      </c>
      <c r="EE174" s="118">
        <v>-2.9940099999999998</v>
      </c>
      <c r="EF174" s="118">
        <v>-3.0403799999999999</v>
      </c>
      <c r="EG174" s="118">
        <v>-3.08609</v>
      </c>
      <c r="EH174" s="118">
        <v>-3.13144</v>
      </c>
      <c r="EI174" s="118">
        <v>-3.1767099999999999</v>
      </c>
      <c r="EJ174" s="118">
        <v>-3.2222300000000001</v>
      </c>
      <c r="EK174" s="118">
        <v>-3.2682699999999998</v>
      </c>
      <c r="EL174" s="118">
        <v>-3.31515</v>
      </c>
      <c r="EM174" s="118">
        <v>-3.3631700000000002</v>
      </c>
      <c r="EN174" s="118">
        <v>-3.4126300000000001</v>
      </c>
      <c r="EO174" s="118">
        <v>-3.4638100000000001</v>
      </c>
      <c r="EP174" s="118">
        <v>-3.51702</v>
      </c>
      <c r="EQ174" s="118">
        <v>-3.5725500000000001</v>
      </c>
      <c r="ER174" s="118">
        <v>-3.63069</v>
      </c>
      <c r="ES174" s="118">
        <v>-3.6917599999999999</v>
      </c>
      <c r="ET174" s="118">
        <v>-3.7560600000000002</v>
      </c>
      <c r="EU174" s="118">
        <v>-3.8239100000000001</v>
      </c>
      <c r="EV174" s="118">
        <v>-3.8956499999999998</v>
      </c>
      <c r="EW174" s="118">
        <v>-3.9716300000000002</v>
      </c>
      <c r="EX174" s="118">
        <v>-4.0522200000000002</v>
      </c>
      <c r="EY174" s="118">
        <v>-4.13781</v>
      </c>
      <c r="EZ174" s="118">
        <v>-4.2287999999999997</v>
      </c>
      <c r="FA174" s="118">
        <v>-4.3255699999999999</v>
      </c>
      <c r="FB174" s="118">
        <v>-4.4285800000000002</v>
      </c>
      <c r="FC174" s="118">
        <v>-4.5382199999999999</v>
      </c>
      <c r="FD174" s="118">
        <v>-4.6548800000000004</v>
      </c>
      <c r="FE174" s="118">
        <v>-4.7789700000000002</v>
      </c>
      <c r="FF174" s="118">
        <v>-4.9108299999999998</v>
      </c>
      <c r="FG174" s="118">
        <v>-5.0507600000000004</v>
      </c>
      <c r="FH174" s="118">
        <v>-5.1989900000000002</v>
      </c>
      <c r="FI174" s="118">
        <v>-5.3556900000000001</v>
      </c>
      <c r="FJ174" s="118">
        <v>-5.52095</v>
      </c>
      <c r="FK174" s="118">
        <v>-5.6946899999999996</v>
      </c>
      <c r="FL174" s="118">
        <v>-5.8767800000000001</v>
      </c>
      <c r="FM174" s="118">
        <v>-6.06691</v>
      </c>
      <c r="FN174" s="118">
        <v>-6.2646300000000004</v>
      </c>
      <c r="FO174" s="118">
        <v>-6.4693100000000001</v>
      </c>
      <c r="FP174" s="118">
        <v>-6.68018</v>
      </c>
      <c r="FQ174" s="118">
        <v>-6.89628</v>
      </c>
      <c r="FR174" s="118">
        <v>-7.11639</v>
      </c>
      <c r="FS174" s="118">
        <v>-7.3391999999999999</v>
      </c>
      <c r="FT174" s="118">
        <v>-7.5630499999999996</v>
      </c>
      <c r="FU174" s="118">
        <v>-7.7861000000000002</v>
      </c>
      <c r="FV174" s="118">
        <v>-8.0061999999999998</v>
      </c>
      <c r="FW174" s="118">
        <v>-8.2207100000000004</v>
      </c>
      <c r="FX174" s="118">
        <v>-8.4262499999999996</v>
      </c>
      <c r="FY174" s="118">
        <v>-8.6179900000000007</v>
      </c>
      <c r="FZ174" s="227">
        <v>3.8666666666666667</v>
      </c>
    </row>
    <row r="175" spans="1:182">
      <c r="A175" s="226">
        <v>-12</v>
      </c>
      <c r="B175" s="118">
        <v>42.181199999999997</v>
      </c>
      <c r="C175" s="118">
        <v>40.817189999999997</v>
      </c>
      <c r="D175" s="118">
        <v>39.566479999999999</v>
      </c>
      <c r="E175" s="118">
        <v>38.41968</v>
      </c>
      <c r="F175" s="118">
        <v>37.368200000000002</v>
      </c>
      <c r="G175" s="118">
        <v>36.40419</v>
      </c>
      <c r="H175" s="118">
        <v>35.520560000000003</v>
      </c>
      <c r="I175" s="118">
        <v>34.71087</v>
      </c>
      <c r="J175" s="118">
        <v>33.969270000000002</v>
      </c>
      <c r="K175" s="118">
        <v>33.290509999999998</v>
      </c>
      <c r="L175" s="118">
        <v>32.669829999999997</v>
      </c>
      <c r="M175" s="118">
        <v>32.102890000000002</v>
      </c>
      <c r="N175" s="118">
        <v>31.585819999999998</v>
      </c>
      <c r="O175" s="118">
        <v>31.115089999999999</v>
      </c>
      <c r="P175" s="118">
        <v>30.687480000000001</v>
      </c>
      <c r="Q175" s="118">
        <v>30.300080000000001</v>
      </c>
      <c r="R175" s="118">
        <v>29.950209999999998</v>
      </c>
      <c r="S175" s="118">
        <v>29.635400000000001</v>
      </c>
      <c r="T175" s="118">
        <v>29.353390000000001</v>
      </c>
      <c r="U175" s="118">
        <v>29.102060000000002</v>
      </c>
      <c r="V175" s="118">
        <v>28.879460000000002</v>
      </c>
      <c r="W175" s="118">
        <v>28.68364</v>
      </c>
      <c r="X175" s="118">
        <v>28.512820000000001</v>
      </c>
      <c r="Y175" s="118">
        <v>28.36523</v>
      </c>
      <c r="Z175" s="118">
        <v>28.239149999999999</v>
      </c>
      <c r="AA175" s="118">
        <v>28.132860000000001</v>
      </c>
      <c r="AB175" s="118">
        <v>28.04466</v>
      </c>
      <c r="AC175" s="118">
        <v>27.972809999999999</v>
      </c>
      <c r="AD175" s="118">
        <v>27.915559999999999</v>
      </c>
      <c r="AE175" s="118">
        <v>27.871120000000001</v>
      </c>
      <c r="AF175" s="118">
        <v>27.83765</v>
      </c>
      <c r="AG175" s="118">
        <v>27.81326</v>
      </c>
      <c r="AH175" s="118">
        <v>27.796029999999998</v>
      </c>
      <c r="AI175" s="118">
        <v>27.78396</v>
      </c>
      <c r="AJ175" s="118">
        <v>27.775020000000001</v>
      </c>
      <c r="AK175" s="118">
        <v>27.76709</v>
      </c>
      <c r="AL175" s="118">
        <v>27.758030000000002</v>
      </c>
      <c r="AM175" s="118">
        <v>27.745650000000001</v>
      </c>
      <c r="AN175" s="118">
        <v>27.72767</v>
      </c>
      <c r="AO175" s="118">
        <v>27.701799999999999</v>
      </c>
      <c r="AP175" s="118">
        <v>27.66564</v>
      </c>
      <c r="AQ175" s="118">
        <v>27.61674</v>
      </c>
      <c r="AR175" s="118">
        <v>27.55254</v>
      </c>
      <c r="AS175" s="118">
        <v>27.470359999999999</v>
      </c>
      <c r="AT175" s="118">
        <v>27.367419999999999</v>
      </c>
      <c r="AU175" s="118">
        <v>27.240749999999998</v>
      </c>
      <c r="AV175" s="118">
        <v>27.087230000000002</v>
      </c>
      <c r="AW175" s="118">
        <v>26.903569999999998</v>
      </c>
      <c r="AX175" s="118">
        <v>26.686299999999999</v>
      </c>
      <c r="AY175" s="118">
        <v>26.431809999999999</v>
      </c>
      <c r="AZ175" s="118">
        <v>26.136399999999998</v>
      </c>
      <c r="BA175" s="118">
        <v>25.79637</v>
      </c>
      <c r="BB175" s="118">
        <v>25.40812</v>
      </c>
      <c r="BC175" s="118">
        <v>24.968360000000001</v>
      </c>
      <c r="BD175" s="118">
        <v>24.474270000000001</v>
      </c>
      <c r="BE175" s="118">
        <v>23.923749999999998</v>
      </c>
      <c r="BF175" s="118">
        <v>23.315660000000001</v>
      </c>
      <c r="BG175" s="118">
        <v>22.65005</v>
      </c>
      <c r="BH175" s="118">
        <v>21.928380000000001</v>
      </c>
      <c r="BI175" s="118">
        <v>21.153649999999999</v>
      </c>
      <c r="BJ175" s="118">
        <v>20.330459999999999</v>
      </c>
      <c r="BK175" s="118">
        <v>19.464919999999999</v>
      </c>
      <c r="BL175" s="118">
        <v>18.56456</v>
      </c>
      <c r="BM175" s="118">
        <v>17.637930000000001</v>
      </c>
      <c r="BN175" s="118">
        <v>16.69434</v>
      </c>
      <c r="BO175" s="118">
        <v>15.743359999999999</v>
      </c>
      <c r="BP175" s="118">
        <v>14.79443</v>
      </c>
      <c r="BQ175" s="118">
        <v>13.856479999999999</v>
      </c>
      <c r="BR175" s="118">
        <v>12.93756</v>
      </c>
      <c r="BS175" s="118">
        <v>12.04461</v>
      </c>
      <c r="BT175" s="118">
        <v>11.183339999999999</v>
      </c>
      <c r="BU175" s="118">
        <v>10.35816</v>
      </c>
      <c r="BV175" s="118">
        <v>9.5722500000000004</v>
      </c>
      <c r="BW175" s="118">
        <v>8.8275799999999993</v>
      </c>
      <c r="BX175" s="118">
        <v>8.1251300000000004</v>
      </c>
      <c r="BY175" s="118">
        <v>7.4649799999999997</v>
      </c>
      <c r="BZ175" s="118">
        <v>6.8465100000000003</v>
      </c>
      <c r="CA175" s="118">
        <v>6.2685500000000003</v>
      </c>
      <c r="CB175" s="118">
        <v>5.7295100000000003</v>
      </c>
      <c r="CC175" s="118">
        <v>5.2275200000000002</v>
      </c>
      <c r="CD175" s="118">
        <v>4.76051</v>
      </c>
      <c r="CE175" s="118">
        <v>4.3263400000000001</v>
      </c>
      <c r="CF175" s="118">
        <v>3.9228000000000001</v>
      </c>
      <c r="CG175" s="118">
        <v>3.5477500000000002</v>
      </c>
      <c r="CH175" s="118">
        <v>3.1990500000000002</v>
      </c>
      <c r="CI175" s="118">
        <v>2.8746499999999999</v>
      </c>
      <c r="CJ175" s="118">
        <v>2.5726499999999999</v>
      </c>
      <c r="CK175" s="118">
        <v>2.2911999999999999</v>
      </c>
      <c r="CL175" s="118">
        <v>2.0285700000000002</v>
      </c>
      <c r="CM175" s="118">
        <v>1.7831600000000001</v>
      </c>
      <c r="CN175" s="119">
        <v>1.55369</v>
      </c>
      <c r="CO175" s="118">
        <v>1.33832</v>
      </c>
      <c r="CP175" s="118">
        <v>1.1359900000000001</v>
      </c>
      <c r="CQ175" s="118">
        <v>0.94550999999999996</v>
      </c>
      <c r="CR175" s="118">
        <v>0.76580000000000004</v>
      </c>
      <c r="CS175" s="118">
        <v>0.59584000000000004</v>
      </c>
      <c r="CT175" s="118">
        <v>0.43469999999999998</v>
      </c>
      <c r="CU175" s="118">
        <v>0.28154000000000001</v>
      </c>
      <c r="CV175" s="118">
        <v>0.13558000000000001</v>
      </c>
      <c r="CW175" s="118">
        <v>-3.8800000000000002E-3</v>
      </c>
      <c r="CX175" s="118">
        <v>-0.13747999999999999</v>
      </c>
      <c r="CY175" s="118">
        <v>-0.26579000000000003</v>
      </c>
      <c r="CZ175" s="118">
        <v>-0.38934000000000002</v>
      </c>
      <c r="DA175" s="118">
        <v>-0.50856000000000001</v>
      </c>
      <c r="DB175" s="118">
        <v>-0.62387999999999999</v>
      </c>
      <c r="DC175" s="118">
        <v>-0.73563999999999996</v>
      </c>
      <c r="DD175" s="118">
        <v>-0.84414</v>
      </c>
      <c r="DE175" s="118">
        <v>-0.94962999999999997</v>
      </c>
      <c r="DF175" s="118">
        <v>-1.0523199999999999</v>
      </c>
      <c r="DG175" s="118">
        <v>-1.15238</v>
      </c>
      <c r="DH175" s="118">
        <v>-1.2499400000000001</v>
      </c>
      <c r="DI175" s="118">
        <v>-1.34507</v>
      </c>
      <c r="DJ175" s="118">
        <v>-1.4378500000000001</v>
      </c>
      <c r="DK175" s="118">
        <v>-1.5282800000000001</v>
      </c>
      <c r="DL175" s="118">
        <v>-1.6163799999999999</v>
      </c>
      <c r="DM175" s="118">
        <v>-1.7021200000000001</v>
      </c>
      <c r="DN175" s="118">
        <v>-1.78546</v>
      </c>
      <c r="DO175" s="118">
        <v>-1.86635</v>
      </c>
      <c r="DP175" s="118">
        <v>-1.94472</v>
      </c>
      <c r="DQ175" s="118">
        <v>-2.0205099999999998</v>
      </c>
      <c r="DR175" s="118">
        <v>-2.0936400000000002</v>
      </c>
      <c r="DS175" s="118">
        <v>-2.1640600000000001</v>
      </c>
      <c r="DT175" s="118">
        <v>-2.2317300000000002</v>
      </c>
      <c r="DU175" s="118">
        <v>-2.2965900000000001</v>
      </c>
      <c r="DV175" s="118">
        <v>-2.3586499999999999</v>
      </c>
      <c r="DW175" s="118">
        <v>-2.4178899999999999</v>
      </c>
      <c r="DX175" s="118">
        <v>-2.4743499999999998</v>
      </c>
      <c r="DY175" s="118">
        <v>-2.5280900000000002</v>
      </c>
      <c r="DZ175" s="118">
        <v>-2.5791900000000001</v>
      </c>
      <c r="EA175" s="118">
        <v>-2.6277699999999999</v>
      </c>
      <c r="EB175" s="118">
        <v>-2.6739799999999998</v>
      </c>
      <c r="EC175" s="118">
        <v>-2.7179700000000002</v>
      </c>
      <c r="ED175" s="118">
        <v>-2.75996</v>
      </c>
      <c r="EE175" s="118">
        <v>-2.8001499999999999</v>
      </c>
      <c r="EF175" s="118">
        <v>-2.8388200000000001</v>
      </c>
      <c r="EG175" s="118">
        <v>-2.8761800000000002</v>
      </c>
      <c r="EH175" s="118">
        <v>-2.9125100000000002</v>
      </c>
      <c r="EI175" s="118">
        <v>-2.9481199999999999</v>
      </c>
      <c r="EJ175" s="118">
        <v>-2.9832900000000002</v>
      </c>
      <c r="EK175" s="118">
        <v>-3.0183</v>
      </c>
      <c r="EL175" s="118">
        <v>-3.0534599999999998</v>
      </c>
      <c r="EM175" s="118">
        <v>-3.08907</v>
      </c>
      <c r="EN175" s="118">
        <v>-3.1254300000000002</v>
      </c>
      <c r="EO175" s="118">
        <v>-3.1628400000000001</v>
      </c>
      <c r="EP175" s="118">
        <v>-3.2016</v>
      </c>
      <c r="EQ175" s="118">
        <v>-3.2420300000000002</v>
      </c>
      <c r="ER175" s="118">
        <v>-3.28444</v>
      </c>
      <c r="ES175" s="118">
        <v>-3.3291599999999999</v>
      </c>
      <c r="ET175" s="118">
        <v>-3.3765399999999999</v>
      </c>
      <c r="EU175" s="118">
        <v>-3.4269500000000002</v>
      </c>
      <c r="EV175" s="118">
        <v>-3.4807600000000001</v>
      </c>
      <c r="EW175" s="118">
        <v>-3.5383900000000001</v>
      </c>
      <c r="EX175" s="118">
        <v>-3.60026</v>
      </c>
      <c r="EY175" s="118">
        <v>-3.66683</v>
      </c>
      <c r="EZ175" s="118">
        <v>-3.7385799999999998</v>
      </c>
      <c r="FA175" s="118">
        <v>-3.8159800000000001</v>
      </c>
      <c r="FB175" s="118">
        <v>-3.89954</v>
      </c>
      <c r="FC175" s="118">
        <v>-3.9897499999999999</v>
      </c>
      <c r="FD175" s="118">
        <v>-4.0870899999999999</v>
      </c>
      <c r="FE175" s="118">
        <v>-4.1920400000000004</v>
      </c>
      <c r="FF175" s="118">
        <v>-4.3050100000000002</v>
      </c>
      <c r="FG175" s="118">
        <v>-4.4263700000000004</v>
      </c>
      <c r="FH175" s="118">
        <v>-4.5564299999999998</v>
      </c>
      <c r="FI175" s="118">
        <v>-4.6954000000000002</v>
      </c>
      <c r="FJ175" s="118">
        <v>-4.8434100000000004</v>
      </c>
      <c r="FK175" s="118">
        <v>-5.0004400000000002</v>
      </c>
      <c r="FL175" s="118">
        <v>-5.1663399999999999</v>
      </c>
      <c r="FM175" s="118">
        <v>-5.3408100000000003</v>
      </c>
      <c r="FN175" s="118">
        <v>-5.5233800000000004</v>
      </c>
      <c r="FO175" s="118">
        <v>-5.7133799999999999</v>
      </c>
      <c r="FP175" s="118">
        <v>-5.9099599999999999</v>
      </c>
      <c r="FQ175" s="118">
        <v>-6.1120400000000004</v>
      </c>
      <c r="FR175" s="118">
        <v>-6.3182200000000002</v>
      </c>
      <c r="FS175" s="118">
        <v>-6.5269399999999997</v>
      </c>
      <c r="FT175" s="118">
        <v>-6.7361700000000004</v>
      </c>
      <c r="FU175" s="118">
        <v>-6.94353</v>
      </c>
      <c r="FV175" s="118">
        <v>-7.1460100000000004</v>
      </c>
      <c r="FW175" s="118">
        <v>-7.3396100000000004</v>
      </c>
      <c r="FX175" s="118">
        <v>-7.5186200000000003</v>
      </c>
      <c r="FY175" s="118">
        <v>-7.6738200000000001</v>
      </c>
      <c r="FZ175" s="227">
        <v>4.8666666666666671</v>
      </c>
    </row>
    <row r="176" spans="1:182">
      <c r="A176" s="226">
        <v>-11</v>
      </c>
      <c r="B176" s="118">
        <v>41.181220000000003</v>
      </c>
      <c r="C176" s="118">
        <v>39.8371</v>
      </c>
      <c r="D176" s="118">
        <v>38.605530000000002</v>
      </c>
      <c r="E176" s="118">
        <v>37.47701</v>
      </c>
      <c r="F176" s="118">
        <v>36.442900000000002</v>
      </c>
      <c r="G176" s="118">
        <v>35.495330000000003</v>
      </c>
      <c r="H176" s="118">
        <v>34.627200000000002</v>
      </c>
      <c r="I176" s="118">
        <v>33.832079999999998</v>
      </c>
      <c r="J176" s="118">
        <v>33.104140000000001</v>
      </c>
      <c r="K176" s="118">
        <v>32.438160000000003</v>
      </c>
      <c r="L176" s="118">
        <v>31.8294</v>
      </c>
      <c r="M176" s="118">
        <v>31.273589999999999</v>
      </c>
      <c r="N176" s="118">
        <v>30.766870000000001</v>
      </c>
      <c r="O176" s="118">
        <v>30.305759999999999</v>
      </c>
      <c r="P176" s="118">
        <v>29.8871</v>
      </c>
      <c r="Q176" s="118">
        <v>29.507999999999999</v>
      </c>
      <c r="R176" s="118">
        <v>29.16583</v>
      </c>
      <c r="S176" s="118">
        <v>28.858180000000001</v>
      </c>
      <c r="T176" s="118">
        <v>28.582820000000002</v>
      </c>
      <c r="U176" s="118">
        <v>28.337689999999998</v>
      </c>
      <c r="V176" s="118">
        <v>28.12088</v>
      </c>
      <c r="W176" s="118">
        <v>27.930510000000002</v>
      </c>
      <c r="X176" s="118">
        <v>27.76484</v>
      </c>
      <c r="Y176" s="118">
        <v>27.622160000000001</v>
      </c>
      <c r="Z176" s="118">
        <v>27.500830000000001</v>
      </c>
      <c r="AA176" s="118">
        <v>27.399170000000002</v>
      </c>
      <c r="AB176" s="118">
        <v>27.315550000000002</v>
      </c>
      <c r="AC176" s="118">
        <v>27.248329999999999</v>
      </c>
      <c r="AD176" s="118">
        <v>27.195810000000002</v>
      </c>
      <c r="AE176" s="118">
        <v>27.156289999999998</v>
      </c>
      <c r="AF176" s="118">
        <v>27.12801</v>
      </c>
      <c r="AG176" s="118">
        <v>27.109190000000002</v>
      </c>
      <c r="AH176" s="118">
        <v>27.09796</v>
      </c>
      <c r="AI176" s="118">
        <v>27.092449999999999</v>
      </c>
      <c r="AJ176" s="118">
        <v>27.090689999999999</v>
      </c>
      <c r="AK176" s="118">
        <v>27.090699999999998</v>
      </c>
      <c r="AL176" s="118">
        <v>27.090420000000002</v>
      </c>
      <c r="AM176" s="118">
        <v>27.087759999999999</v>
      </c>
      <c r="AN176" s="118">
        <v>27.080559999999998</v>
      </c>
      <c r="AO176" s="118">
        <v>27.06664</v>
      </c>
      <c r="AP176" s="118">
        <v>27.043700000000001</v>
      </c>
      <c r="AQ176" s="118">
        <v>27.009419999999999</v>
      </c>
      <c r="AR176" s="118">
        <v>26.961349999999999</v>
      </c>
      <c r="AS176" s="118">
        <v>26.896940000000001</v>
      </c>
      <c r="AT176" s="118">
        <v>26.813510000000001</v>
      </c>
      <c r="AU176" s="118">
        <v>26.70824</v>
      </c>
      <c r="AV176" s="118">
        <v>26.578109999999999</v>
      </c>
      <c r="AW176" s="118">
        <v>26.41995</v>
      </c>
      <c r="AX176" s="118">
        <v>26.23039</v>
      </c>
      <c r="AY176" s="118">
        <v>26.00592</v>
      </c>
      <c r="AZ176" s="118">
        <v>25.742889999999999</v>
      </c>
      <c r="BA176" s="118">
        <v>25.437650000000001</v>
      </c>
      <c r="BB176" s="118">
        <v>25.086600000000001</v>
      </c>
      <c r="BC176" s="118">
        <v>24.686389999999999</v>
      </c>
      <c r="BD176" s="118">
        <v>24.234100000000002</v>
      </c>
      <c r="BE176" s="118">
        <v>23.727429999999998</v>
      </c>
      <c r="BF176" s="118">
        <v>23.16498</v>
      </c>
      <c r="BG176" s="118">
        <v>22.54645</v>
      </c>
      <c r="BH176" s="118">
        <v>21.87284</v>
      </c>
      <c r="BI176" s="118">
        <v>21.146640000000001</v>
      </c>
      <c r="BJ176" s="118">
        <v>20.371839999999999</v>
      </c>
      <c r="BK176" s="118">
        <v>19.553909999999998</v>
      </c>
      <c r="BL176" s="118">
        <v>18.69969</v>
      </c>
      <c r="BM176" s="118">
        <v>17.817080000000001</v>
      </c>
      <c r="BN176" s="118">
        <v>16.914750000000002</v>
      </c>
      <c r="BO176" s="118">
        <v>16.001729999999998</v>
      </c>
      <c r="BP176" s="118">
        <v>15.08703</v>
      </c>
      <c r="BQ176" s="118">
        <v>14.17925</v>
      </c>
      <c r="BR176" s="118">
        <v>13.286239999999999</v>
      </c>
      <c r="BS176" s="118">
        <v>12.414899999999999</v>
      </c>
      <c r="BT176" s="118">
        <v>11.571009999999999</v>
      </c>
      <c r="BU176" s="118">
        <v>10.75915</v>
      </c>
      <c r="BV176" s="118">
        <v>9.9827200000000005</v>
      </c>
      <c r="BW176" s="118">
        <v>9.24404</v>
      </c>
      <c r="BX176" s="118">
        <v>8.5444099999999992</v>
      </c>
      <c r="BY176" s="118">
        <v>7.8842999999999996</v>
      </c>
      <c r="BZ176" s="118">
        <v>7.2634400000000001</v>
      </c>
      <c r="CA176" s="118">
        <v>6.6810299999999998</v>
      </c>
      <c r="CB176" s="118">
        <v>6.1358300000000003</v>
      </c>
      <c r="CC176" s="118">
        <v>5.6262699999999999</v>
      </c>
      <c r="CD176" s="118">
        <v>5.1505799999999997</v>
      </c>
      <c r="CE176" s="118">
        <v>4.7068599999999998</v>
      </c>
      <c r="CF176" s="118">
        <v>4.2931499999999998</v>
      </c>
      <c r="CG176" s="118">
        <v>3.9074800000000001</v>
      </c>
      <c r="CH176" s="118">
        <v>3.5478800000000001</v>
      </c>
      <c r="CI176" s="118">
        <v>3.2124799999999998</v>
      </c>
      <c r="CJ176" s="118">
        <v>2.8994499999999999</v>
      </c>
      <c r="CK176" s="118">
        <v>2.6070600000000002</v>
      </c>
      <c r="CL176" s="118">
        <v>2.3336700000000001</v>
      </c>
      <c r="CM176" s="118">
        <v>2.0777399999999999</v>
      </c>
      <c r="CN176" s="119">
        <v>1.8380399999999999</v>
      </c>
      <c r="CO176" s="118">
        <v>1.61276</v>
      </c>
      <c r="CP176" s="118">
        <v>1.4008799999999999</v>
      </c>
      <c r="CQ176" s="118">
        <v>1.2012499999999999</v>
      </c>
      <c r="CR176" s="118">
        <v>1.0127600000000001</v>
      </c>
      <c r="CS176" s="118">
        <v>0.83443999999999996</v>
      </c>
      <c r="CT176" s="118">
        <v>0.66534000000000004</v>
      </c>
      <c r="CU176" s="118">
        <v>0.50463000000000002</v>
      </c>
      <c r="CV176" s="118">
        <v>0.35152</v>
      </c>
      <c r="CW176" s="118">
        <v>0.20530999999999999</v>
      </c>
      <c r="CX176" s="118">
        <v>6.5350000000000005E-2</v>
      </c>
      <c r="CY176" s="118">
        <v>-6.8930000000000005E-2</v>
      </c>
      <c r="CZ176" s="118">
        <v>-0.19808000000000001</v>
      </c>
      <c r="DA176" s="118">
        <v>-0.32255</v>
      </c>
      <c r="DB176" s="118">
        <v>-0.44274999999999998</v>
      </c>
      <c r="DC176" s="118">
        <v>-0.55905000000000005</v>
      </c>
      <c r="DD176" s="118">
        <v>-0.67174999999999996</v>
      </c>
      <c r="DE176" s="118">
        <v>-0.78110000000000002</v>
      </c>
      <c r="DF176" s="118">
        <v>-0.88732999999999995</v>
      </c>
      <c r="DG176" s="118">
        <v>-0.99060999999999999</v>
      </c>
      <c r="DH176" s="118">
        <v>-1.0910599999999999</v>
      </c>
      <c r="DI176" s="118">
        <v>-1.18876</v>
      </c>
      <c r="DJ176" s="118">
        <v>-1.2837799999999999</v>
      </c>
      <c r="DK176" s="118">
        <v>-1.3761399999999999</v>
      </c>
      <c r="DL176" s="118">
        <v>-1.4658199999999999</v>
      </c>
      <c r="DM176" s="118">
        <v>-1.55281</v>
      </c>
      <c r="DN176" s="118">
        <v>-1.63706</v>
      </c>
      <c r="DO176" s="118">
        <v>-1.7184900000000001</v>
      </c>
      <c r="DP176" s="118">
        <v>-1.79704</v>
      </c>
      <c r="DQ176" s="118">
        <v>-1.87262</v>
      </c>
      <c r="DR176" s="118">
        <v>-1.94516</v>
      </c>
      <c r="DS176" s="118">
        <v>-2.01458</v>
      </c>
      <c r="DT176" s="118">
        <v>-2.08081</v>
      </c>
      <c r="DU176" s="118">
        <v>-2.1438199999999998</v>
      </c>
      <c r="DV176" s="118">
        <v>-2.2035499999999999</v>
      </c>
      <c r="DW176" s="118">
        <v>-2.2600099999999999</v>
      </c>
      <c r="DX176" s="118">
        <v>-2.3132000000000001</v>
      </c>
      <c r="DY176" s="118">
        <v>-2.3631600000000001</v>
      </c>
      <c r="DZ176" s="118">
        <v>-2.4099699999999999</v>
      </c>
      <c r="EA176" s="118">
        <v>-2.4537300000000002</v>
      </c>
      <c r="EB176" s="118">
        <v>-2.4945599999999999</v>
      </c>
      <c r="EC176" s="118">
        <v>-2.53261</v>
      </c>
      <c r="ED176" s="118">
        <v>-2.5680700000000001</v>
      </c>
      <c r="EE176" s="118">
        <v>-2.60114</v>
      </c>
      <c r="EF176" s="118">
        <v>-2.6320600000000001</v>
      </c>
      <c r="EG176" s="118">
        <v>-2.66107</v>
      </c>
      <c r="EH176" s="118">
        <v>-2.6884000000000001</v>
      </c>
      <c r="EI176" s="118">
        <v>-2.7143600000000001</v>
      </c>
      <c r="EJ176" s="118">
        <v>-2.73922</v>
      </c>
      <c r="EK176" s="118">
        <v>-2.7632500000000002</v>
      </c>
      <c r="EL176" s="118">
        <v>-2.7867600000000001</v>
      </c>
      <c r="EM176" s="118">
        <v>-2.8100399999999999</v>
      </c>
      <c r="EN176" s="118">
        <v>-2.8333900000000001</v>
      </c>
      <c r="EO176" s="118">
        <v>-2.8571300000000002</v>
      </c>
      <c r="EP176" s="118">
        <v>-2.8815499999999998</v>
      </c>
      <c r="EQ176" s="118">
        <v>-2.9069799999999999</v>
      </c>
      <c r="ER176" s="118">
        <v>-2.9337800000000001</v>
      </c>
      <c r="ES176" s="118">
        <v>-2.9622799999999998</v>
      </c>
      <c r="ET176" s="118">
        <v>-2.99288</v>
      </c>
      <c r="EU176" s="118">
        <v>-3.02597</v>
      </c>
      <c r="EV176" s="118">
        <v>-3.0619900000000002</v>
      </c>
      <c r="EW176" s="118">
        <v>-3.10141</v>
      </c>
      <c r="EX176" s="118">
        <v>-3.1446999999999998</v>
      </c>
      <c r="EY176" s="118">
        <v>-3.1924000000000001</v>
      </c>
      <c r="EZ176" s="118">
        <v>-3.24505</v>
      </c>
      <c r="FA176" s="118">
        <v>-3.30321</v>
      </c>
      <c r="FB176" s="118">
        <v>-3.3674599999999999</v>
      </c>
      <c r="FC176" s="118">
        <v>-3.43838</v>
      </c>
      <c r="FD176" s="118">
        <v>-3.5165299999999999</v>
      </c>
      <c r="FE176" s="118">
        <v>-3.6024600000000002</v>
      </c>
      <c r="FF176" s="118">
        <v>-3.69665</v>
      </c>
      <c r="FG176" s="118">
        <v>-3.7995700000000001</v>
      </c>
      <c r="FH176" s="118">
        <v>-3.9115700000000002</v>
      </c>
      <c r="FI176" s="118">
        <v>-4.0329300000000003</v>
      </c>
      <c r="FJ176" s="118">
        <v>-4.1638099999999998</v>
      </c>
      <c r="FK176" s="118">
        <v>-4.3042299999999996</v>
      </c>
      <c r="FL176" s="118">
        <v>-4.4540499999999996</v>
      </c>
      <c r="FM176" s="118">
        <v>-4.6129800000000003</v>
      </c>
      <c r="FN176" s="118">
        <v>-4.7805200000000001</v>
      </c>
      <c r="FO176" s="118">
        <v>-4.9559699999999998</v>
      </c>
      <c r="FP176" s="118">
        <v>-5.1383799999999997</v>
      </c>
      <c r="FQ176" s="118">
        <v>-5.3265599999999997</v>
      </c>
      <c r="FR176" s="118">
        <v>-5.5189399999999997</v>
      </c>
      <c r="FS176" s="118">
        <v>-5.7137099999999998</v>
      </c>
      <c r="FT176" s="118">
        <v>-5.9084599999999998</v>
      </c>
      <c r="FU176" s="118">
        <v>-6.1002700000000001</v>
      </c>
      <c r="FV176" s="118">
        <v>-6.2852800000000002</v>
      </c>
      <c r="FW176" s="118">
        <v>-6.4581299999999997</v>
      </c>
      <c r="FX176" s="118">
        <v>-6.6107800000000001</v>
      </c>
      <c r="FY176" s="118">
        <v>-6.7295800000000003</v>
      </c>
      <c r="FZ176" s="227">
        <v>5.8666666666666671</v>
      </c>
    </row>
    <row r="177" spans="1:182">
      <c r="A177" s="226">
        <v>-10</v>
      </c>
      <c r="B177" s="118">
        <v>40.181240000000003</v>
      </c>
      <c r="C177" s="118">
        <v>38.857399999999998</v>
      </c>
      <c r="D177" s="118">
        <v>37.645299999999999</v>
      </c>
      <c r="E177" s="118">
        <v>36.535339999999998</v>
      </c>
      <c r="F177" s="118">
        <v>35.51885</v>
      </c>
      <c r="G177" s="118">
        <v>34.587949999999999</v>
      </c>
      <c r="H177" s="118">
        <v>33.735520000000001</v>
      </c>
      <c r="I177" s="118">
        <v>32.955150000000003</v>
      </c>
      <c r="J177" s="118">
        <v>32.241059999999997</v>
      </c>
      <c r="K177" s="118">
        <v>31.588039999999999</v>
      </c>
      <c r="L177" s="118">
        <v>30.991399999999999</v>
      </c>
      <c r="M177" s="118">
        <v>30.446899999999999</v>
      </c>
      <c r="N177" s="118">
        <v>29.95074</v>
      </c>
      <c r="O177" s="118">
        <v>29.499459999999999</v>
      </c>
      <c r="P177" s="118">
        <v>29.089950000000002</v>
      </c>
      <c r="Q177" s="118">
        <v>28.719380000000001</v>
      </c>
      <c r="R177" s="118">
        <v>28.385149999999999</v>
      </c>
      <c r="S177" s="118">
        <v>28.084910000000001</v>
      </c>
      <c r="T177" s="118">
        <v>27.81645</v>
      </c>
      <c r="U177" s="118">
        <v>27.577780000000001</v>
      </c>
      <c r="V177" s="118">
        <v>27.367039999999999</v>
      </c>
      <c r="W177" s="118">
        <v>27.182400000000001</v>
      </c>
      <c r="X177" s="118">
        <v>27.022179999999999</v>
      </c>
      <c r="Y177" s="118">
        <v>26.884730000000001</v>
      </c>
      <c r="Z177" s="118">
        <v>26.768439999999998</v>
      </c>
      <c r="AA177" s="118">
        <v>26.671749999999999</v>
      </c>
      <c r="AB177" s="118">
        <v>26.593070000000001</v>
      </c>
      <c r="AC177" s="118">
        <v>26.530830000000002</v>
      </c>
      <c r="AD177" s="118">
        <v>26.483419999999999</v>
      </c>
      <c r="AE177" s="118">
        <v>26.44922</v>
      </c>
      <c r="AF177" s="118">
        <v>26.426549999999999</v>
      </c>
      <c r="AG177" s="118">
        <v>26.413709999999998</v>
      </c>
      <c r="AH177" s="118">
        <v>26.40896</v>
      </c>
      <c r="AI177" s="118">
        <v>26.410489999999999</v>
      </c>
      <c r="AJ177" s="118">
        <v>26.416450000000001</v>
      </c>
      <c r="AK177" s="118">
        <v>26.424949999999999</v>
      </c>
      <c r="AL177" s="118">
        <v>26.434049999999999</v>
      </c>
      <c r="AM177" s="118">
        <v>26.441770000000002</v>
      </c>
      <c r="AN177" s="118">
        <v>26.44605</v>
      </c>
      <c r="AO177" s="118">
        <v>26.44482</v>
      </c>
      <c r="AP177" s="118">
        <v>26.43591</v>
      </c>
      <c r="AQ177" s="118">
        <v>26.417110000000001</v>
      </c>
      <c r="AR177" s="118">
        <v>26.386089999999999</v>
      </c>
      <c r="AS177" s="118">
        <v>26.340430000000001</v>
      </c>
      <c r="AT177" s="118">
        <v>26.277570000000001</v>
      </c>
      <c r="AU177" s="118">
        <v>26.194790000000001</v>
      </c>
      <c r="AV177" s="118">
        <v>26.089200000000002</v>
      </c>
      <c r="AW177" s="118">
        <v>25.957740000000001</v>
      </c>
      <c r="AX177" s="118">
        <v>25.797139999999999</v>
      </c>
      <c r="AY177" s="118">
        <v>25.603950000000001</v>
      </c>
      <c r="AZ177" s="118">
        <v>25.374590000000001</v>
      </c>
      <c r="BA177" s="118">
        <v>25.105429999999998</v>
      </c>
      <c r="BB177" s="118">
        <v>24.792850000000001</v>
      </c>
      <c r="BC177" s="118">
        <v>24.433430000000001</v>
      </c>
      <c r="BD177" s="118">
        <v>24.024100000000001</v>
      </c>
      <c r="BE177" s="118">
        <v>23.562370000000001</v>
      </c>
      <c r="BF177" s="118">
        <v>23.04655</v>
      </c>
      <c r="BG177" s="118">
        <v>22.475940000000001</v>
      </c>
      <c r="BH177" s="118">
        <v>21.851109999999998</v>
      </c>
      <c r="BI177" s="118">
        <v>21.173970000000001</v>
      </c>
      <c r="BJ177" s="118">
        <v>20.44791</v>
      </c>
      <c r="BK177" s="118">
        <v>19.677759999999999</v>
      </c>
      <c r="BL177" s="118">
        <v>18.86965</v>
      </c>
      <c r="BM177" s="118">
        <v>18.030830000000002</v>
      </c>
      <c r="BN177" s="118">
        <v>17.169360000000001</v>
      </c>
      <c r="BO177" s="118">
        <v>16.29372</v>
      </c>
      <c r="BP177" s="118">
        <v>15.4125</v>
      </c>
      <c r="BQ177" s="118">
        <v>14.53398</v>
      </c>
      <c r="BR177" s="118">
        <v>13.66586</v>
      </c>
      <c r="BS177" s="118">
        <v>12.81499</v>
      </c>
      <c r="BT177" s="118">
        <v>11.98724</v>
      </c>
      <c r="BU177" s="118">
        <v>11.187379999999999</v>
      </c>
      <c r="BV177" s="118">
        <v>10.419079999999999</v>
      </c>
      <c r="BW177" s="118">
        <v>9.6849699999999999</v>
      </c>
      <c r="BX177" s="118">
        <v>8.9867399999999993</v>
      </c>
      <c r="BY177" s="118">
        <v>8.3252199999999998</v>
      </c>
      <c r="BZ177" s="118">
        <v>7.7005499999999998</v>
      </c>
      <c r="CA177" s="118">
        <v>7.1122899999999998</v>
      </c>
      <c r="CB177" s="118">
        <v>6.5595400000000001</v>
      </c>
      <c r="CC177" s="118">
        <v>6.0410700000000004</v>
      </c>
      <c r="CD177" s="118">
        <v>5.5554100000000002</v>
      </c>
      <c r="CE177" s="118">
        <v>5.1009099999999998</v>
      </c>
      <c r="CF177" s="118">
        <v>4.67584</v>
      </c>
      <c r="CG177" s="118">
        <v>4.2784199999999997</v>
      </c>
      <c r="CH177" s="118">
        <v>3.9068900000000002</v>
      </c>
      <c r="CI177" s="118">
        <v>3.5594700000000001</v>
      </c>
      <c r="CJ177" s="118">
        <v>3.2345000000000002</v>
      </c>
      <c r="CK177" s="118">
        <v>2.93031</v>
      </c>
      <c r="CL177" s="118">
        <v>2.6453600000000002</v>
      </c>
      <c r="CM177" s="118">
        <v>2.37818</v>
      </c>
      <c r="CN177" s="119">
        <v>2.1275900000000001</v>
      </c>
      <c r="CO177" s="118">
        <v>1.8917999999999999</v>
      </c>
      <c r="CP177" s="118">
        <v>1.6698299999999999</v>
      </c>
      <c r="CQ177" s="118">
        <v>1.4605399999999999</v>
      </c>
      <c r="CR177" s="118">
        <v>1.26285</v>
      </c>
      <c r="CS177" s="118">
        <v>1.07578</v>
      </c>
      <c r="CT177" s="118">
        <v>0.89839999999999998</v>
      </c>
      <c r="CU177" s="118">
        <v>0.72985</v>
      </c>
      <c r="CV177" s="118">
        <v>0.56935999999999998</v>
      </c>
      <c r="CW177" s="118">
        <v>0.41621999999999998</v>
      </c>
      <c r="CX177" s="118">
        <v>0.26976</v>
      </c>
      <c r="CY177" s="118">
        <v>0.12938</v>
      </c>
      <c r="CZ177" s="118">
        <v>-5.4400000000000004E-3</v>
      </c>
      <c r="DA177" s="118">
        <v>-0.13517999999999999</v>
      </c>
      <c r="DB177" s="118">
        <v>-0.26027</v>
      </c>
      <c r="DC177" s="118">
        <v>-0.38107999999999997</v>
      </c>
      <c r="DD177" s="118">
        <v>-0.49791999999999997</v>
      </c>
      <c r="DE177" s="118">
        <v>-0.61106000000000005</v>
      </c>
      <c r="DF177" s="118">
        <v>-0.72072000000000003</v>
      </c>
      <c r="DG177" s="118">
        <v>-0.82708000000000004</v>
      </c>
      <c r="DH177" s="118">
        <v>-0.93028</v>
      </c>
      <c r="DI177" s="118">
        <v>-1.0303899999999999</v>
      </c>
      <c r="DJ177" s="118">
        <v>-1.12748</v>
      </c>
      <c r="DK177" s="118">
        <v>-1.22156</v>
      </c>
      <c r="DL177" s="118">
        <v>-1.31263</v>
      </c>
      <c r="DM177" s="118">
        <v>-1.4006700000000001</v>
      </c>
      <c r="DN177" s="118">
        <v>-1.4856</v>
      </c>
      <c r="DO177" s="118">
        <v>-1.5673699999999999</v>
      </c>
      <c r="DP177" s="118">
        <v>-1.64588</v>
      </c>
      <c r="DQ177" s="118">
        <v>-1.7210399999999999</v>
      </c>
      <c r="DR177" s="118">
        <v>-1.79278</v>
      </c>
      <c r="DS177" s="118">
        <v>-1.8609899999999999</v>
      </c>
      <c r="DT177" s="118">
        <v>-1.9256</v>
      </c>
      <c r="DU177" s="118">
        <v>-1.9865600000000001</v>
      </c>
      <c r="DV177" s="118">
        <v>-2.0438100000000001</v>
      </c>
      <c r="DW177" s="118">
        <v>-2.0973199999999999</v>
      </c>
      <c r="DX177" s="118">
        <v>-2.1470899999999999</v>
      </c>
      <c r="DY177" s="118">
        <v>-2.1931500000000002</v>
      </c>
      <c r="DZ177" s="118">
        <v>-2.23556</v>
      </c>
      <c r="EA177" s="118">
        <v>-2.2743899999999999</v>
      </c>
      <c r="EB177" s="118">
        <v>-2.3097599999999998</v>
      </c>
      <c r="EC177" s="118">
        <v>-2.3418100000000002</v>
      </c>
      <c r="ED177" s="118">
        <v>-2.3706999999999998</v>
      </c>
      <c r="EE177" s="118">
        <v>-2.39662</v>
      </c>
      <c r="EF177" s="118">
        <v>-2.4198</v>
      </c>
      <c r="EG177" s="118">
        <v>-2.4404599999999999</v>
      </c>
      <c r="EH177" s="118">
        <v>-2.4588100000000002</v>
      </c>
      <c r="EI177" s="118">
        <v>-2.4751599999999998</v>
      </c>
      <c r="EJ177" s="118">
        <v>-2.48976</v>
      </c>
      <c r="EK177" s="118">
        <v>-2.5028800000000002</v>
      </c>
      <c r="EL177" s="118">
        <v>-2.5148199999999998</v>
      </c>
      <c r="EM177" s="118">
        <v>-2.5258699999999998</v>
      </c>
      <c r="EN177" s="118">
        <v>-2.5363199999999999</v>
      </c>
      <c r="EO177" s="118">
        <v>-2.5464899999999999</v>
      </c>
      <c r="EP177" s="118">
        <v>-2.5567000000000002</v>
      </c>
      <c r="EQ177" s="118">
        <v>-2.5672799999999998</v>
      </c>
      <c r="ER177" s="118">
        <v>-2.5785999999999998</v>
      </c>
      <c r="ES177" s="118">
        <v>-2.5910299999999999</v>
      </c>
      <c r="ET177" s="118">
        <v>-2.605</v>
      </c>
      <c r="EU177" s="118">
        <v>-2.62093</v>
      </c>
      <c r="EV177" s="118">
        <v>-2.6393200000000001</v>
      </c>
      <c r="EW177" s="118">
        <v>-2.6606800000000002</v>
      </c>
      <c r="EX177" s="118">
        <v>-2.6855600000000002</v>
      </c>
      <c r="EY177" s="118">
        <v>-2.71454</v>
      </c>
      <c r="EZ177" s="118">
        <v>-2.7482500000000001</v>
      </c>
      <c r="FA177" s="118">
        <v>-2.7873299999999999</v>
      </c>
      <c r="FB177" s="118">
        <v>-2.8324199999999999</v>
      </c>
      <c r="FC177" s="118">
        <v>-2.8841800000000002</v>
      </c>
      <c r="FD177" s="118">
        <v>-2.9432800000000001</v>
      </c>
      <c r="FE177" s="118">
        <v>-3.0103200000000001</v>
      </c>
      <c r="FF177" s="118">
        <v>-3.08588</v>
      </c>
      <c r="FG177" s="118">
        <v>-3.1704699999999999</v>
      </c>
      <c r="FH177" s="118">
        <v>-3.2645400000000002</v>
      </c>
      <c r="FI177" s="118">
        <v>-3.3683999999999998</v>
      </c>
      <c r="FJ177" s="118">
        <v>-3.4822600000000001</v>
      </c>
      <c r="FK177" s="118">
        <v>-3.6061800000000002</v>
      </c>
      <c r="FL177" s="118">
        <v>-3.74003</v>
      </c>
      <c r="FM177" s="118">
        <v>-3.8835299999999999</v>
      </c>
      <c r="FN177" s="118">
        <v>-4.0361599999999997</v>
      </c>
      <c r="FO177" s="118">
        <v>-4.1971600000000002</v>
      </c>
      <c r="FP177" s="118">
        <v>-4.3655299999999997</v>
      </c>
      <c r="FQ177" s="118">
        <v>-4.53993</v>
      </c>
      <c r="FR177" s="118">
        <v>-4.7186300000000001</v>
      </c>
      <c r="FS177" s="118">
        <v>-4.8995699999999998</v>
      </c>
      <c r="FT177" s="118">
        <v>-5.0799700000000003</v>
      </c>
      <c r="FU177" s="118">
        <v>-5.2563599999999999</v>
      </c>
      <c r="FV177" s="118">
        <v>-5.4240500000000003</v>
      </c>
      <c r="FW177" s="118">
        <v>-5.5762999999999998</v>
      </c>
      <c r="FX177" s="118">
        <v>-5.7027200000000002</v>
      </c>
      <c r="FY177" s="118">
        <v>-5.7852699999999997</v>
      </c>
      <c r="FZ177" s="227">
        <v>6.8666666666666671</v>
      </c>
    </row>
    <row r="178" spans="1:182">
      <c r="A178" s="226">
        <v>-9</v>
      </c>
      <c r="B178" s="118">
        <v>39.181260000000002</v>
      </c>
      <c r="C178" s="118">
        <v>37.87809</v>
      </c>
      <c r="D178" s="118">
        <v>36.685780000000001</v>
      </c>
      <c r="E178" s="118">
        <v>35.594670000000001</v>
      </c>
      <c r="F178" s="118">
        <v>34.596040000000002</v>
      </c>
      <c r="G178" s="118">
        <v>33.682020000000001</v>
      </c>
      <c r="H178" s="118">
        <v>32.845489999999998</v>
      </c>
      <c r="I178" s="118">
        <v>32.080080000000002</v>
      </c>
      <c r="J178" s="118">
        <v>31.380030000000001</v>
      </c>
      <c r="K178" s="118">
        <v>30.740159999999999</v>
      </c>
      <c r="L178" s="118">
        <v>30.155830000000002</v>
      </c>
      <c r="M178" s="118">
        <v>29.62285</v>
      </c>
      <c r="N178" s="118">
        <v>29.137440000000002</v>
      </c>
      <c r="O178" s="118">
        <v>28.696210000000001</v>
      </c>
      <c r="P178" s="118">
        <v>28.29608</v>
      </c>
      <c r="Q178" s="118">
        <v>27.934270000000001</v>
      </c>
      <c r="R178" s="118">
        <v>27.608229999999999</v>
      </c>
      <c r="S178" s="118">
        <v>27.315650000000002</v>
      </c>
      <c r="T178" s="118">
        <v>27.054369999999999</v>
      </c>
      <c r="U178" s="118">
        <v>26.82245</v>
      </c>
      <c r="V178" s="118">
        <v>26.618069999999999</v>
      </c>
      <c r="W178" s="118">
        <v>26.43947</v>
      </c>
      <c r="X178" s="118">
        <v>26.28501</v>
      </c>
      <c r="Y178" s="118">
        <v>26.153120000000001</v>
      </c>
      <c r="Z178" s="118">
        <v>26.04224</v>
      </c>
      <c r="AA178" s="118">
        <v>25.950869999999998</v>
      </c>
      <c r="AB178" s="118">
        <v>25.877500000000001</v>
      </c>
      <c r="AC178" s="118">
        <v>25.820640000000001</v>
      </c>
      <c r="AD178" s="118">
        <v>25.778749999999999</v>
      </c>
      <c r="AE178" s="118">
        <v>25.75029</v>
      </c>
      <c r="AF178" s="118">
        <v>25.73368</v>
      </c>
      <c r="AG178" s="118">
        <v>25.727319999999999</v>
      </c>
      <c r="AH178" s="118">
        <v>25.72954</v>
      </c>
      <c r="AI178" s="118">
        <v>25.73864</v>
      </c>
      <c r="AJ178" s="118">
        <v>25.752890000000001</v>
      </c>
      <c r="AK178" s="118">
        <v>25.770489999999999</v>
      </c>
      <c r="AL178" s="118">
        <v>25.789619999999999</v>
      </c>
      <c r="AM178" s="118">
        <v>25.808389999999999</v>
      </c>
      <c r="AN178" s="118">
        <v>25.82489</v>
      </c>
      <c r="AO178" s="118">
        <v>25.837129999999998</v>
      </c>
      <c r="AP178" s="118">
        <v>25.8431</v>
      </c>
      <c r="AQ178" s="118">
        <v>25.840669999999999</v>
      </c>
      <c r="AR178" s="118">
        <v>25.827639999999999</v>
      </c>
      <c r="AS178" s="118">
        <v>25.801729999999999</v>
      </c>
      <c r="AT178" s="118">
        <v>25.760470000000002</v>
      </c>
      <c r="AU178" s="118">
        <v>25.701280000000001</v>
      </c>
      <c r="AV178" s="118">
        <v>25.621369999999999</v>
      </c>
      <c r="AW178" s="118">
        <v>25.517779999999998</v>
      </c>
      <c r="AX178" s="118">
        <v>25.387309999999999</v>
      </c>
      <c r="AY178" s="118">
        <v>25.226600000000001</v>
      </c>
      <c r="AZ178" s="118">
        <v>25.0321</v>
      </c>
      <c r="BA178" s="118">
        <v>24.800180000000001</v>
      </c>
      <c r="BB178" s="118">
        <v>24.527180000000001</v>
      </c>
      <c r="BC178" s="118">
        <v>24.209589999999999</v>
      </c>
      <c r="BD178" s="118">
        <v>23.844200000000001</v>
      </c>
      <c r="BE178" s="118">
        <v>23.428260000000002</v>
      </c>
      <c r="BF178" s="118">
        <v>22.959779999999999</v>
      </c>
      <c r="BG178" s="118">
        <v>22.43768</v>
      </c>
      <c r="BH178" s="118">
        <v>21.86204</v>
      </c>
      <c r="BI178" s="118">
        <v>21.234210000000001</v>
      </c>
      <c r="BJ178" s="118">
        <v>20.556979999999999</v>
      </c>
      <c r="BK178" s="118">
        <v>19.834499999999998</v>
      </c>
      <c r="BL178" s="118">
        <v>19.072240000000001</v>
      </c>
      <c r="BM178" s="118">
        <v>18.276779999999999</v>
      </c>
      <c r="BN178" s="118">
        <v>17.455570000000002</v>
      </c>
      <c r="BO178" s="118">
        <v>16.616589999999999</v>
      </c>
      <c r="BP178" s="118">
        <v>15.768000000000001</v>
      </c>
      <c r="BQ178" s="118">
        <v>14.917809999999999</v>
      </c>
      <c r="BR178" s="118">
        <v>14.07353</v>
      </c>
      <c r="BS178" s="118">
        <v>13.24203</v>
      </c>
      <c r="BT178" s="118">
        <v>12.42925</v>
      </c>
      <c r="BU178" s="118">
        <v>11.64016</v>
      </c>
      <c r="BV178" s="118">
        <v>10.878729999999999</v>
      </c>
      <c r="BW178" s="118">
        <v>10.147919999999999</v>
      </c>
      <c r="BX178" s="118">
        <v>9.4497900000000001</v>
      </c>
      <c r="BY178" s="118">
        <v>8.7855799999999995</v>
      </c>
      <c r="BZ178" s="118">
        <v>8.1558200000000003</v>
      </c>
      <c r="CA178" s="118">
        <v>7.5604399999999998</v>
      </c>
      <c r="CB178" s="118">
        <v>6.99892</v>
      </c>
      <c r="CC178" s="118">
        <v>6.4703499999999998</v>
      </c>
      <c r="CD178" s="118">
        <v>5.97356</v>
      </c>
      <c r="CE178" s="118">
        <v>5.50718</v>
      </c>
      <c r="CF178" s="118">
        <v>5.0696899999999996</v>
      </c>
      <c r="CG178" s="118">
        <v>4.6595500000000003</v>
      </c>
      <c r="CH178" s="118">
        <v>4.2751299999999999</v>
      </c>
      <c r="CI178" s="118">
        <v>3.9148299999999998</v>
      </c>
      <c r="CJ178" s="118">
        <v>3.57707</v>
      </c>
      <c r="CK178" s="118">
        <v>3.2603399999999998</v>
      </c>
      <c r="CL178" s="118">
        <v>2.9631400000000001</v>
      </c>
      <c r="CM178" s="118">
        <v>2.68405</v>
      </c>
      <c r="CN178" s="119">
        <v>2.4219900000000001</v>
      </c>
      <c r="CO178" s="118">
        <v>2.17516</v>
      </c>
      <c r="CP178" s="118">
        <v>1.94262</v>
      </c>
      <c r="CQ178" s="118">
        <v>1.7232499999999999</v>
      </c>
      <c r="CR178" s="118">
        <v>1.516</v>
      </c>
      <c r="CS178" s="118">
        <v>1.31986</v>
      </c>
      <c r="CT178" s="118">
        <v>1.13391</v>
      </c>
      <c r="CU178" s="118">
        <v>0.95730999999999999</v>
      </c>
      <c r="CV178" s="118">
        <v>0.78925000000000001</v>
      </c>
      <c r="CW178" s="118">
        <v>0.62902999999999998</v>
      </c>
      <c r="CX178" s="118">
        <v>0.47595999999999999</v>
      </c>
      <c r="CY178" s="118">
        <v>0.32943</v>
      </c>
      <c r="CZ178" s="118">
        <v>0.18890000000000001</v>
      </c>
      <c r="DA178" s="118">
        <v>5.3879999999999997E-2</v>
      </c>
      <c r="DB178" s="118">
        <v>-7.6069999999999999E-2</v>
      </c>
      <c r="DC178" s="118">
        <v>-0.20133000000000001</v>
      </c>
      <c r="DD178" s="118">
        <v>-0.32223000000000002</v>
      </c>
      <c r="DE178" s="118">
        <v>-0.43905</v>
      </c>
      <c r="DF178" s="118">
        <v>-0.55201</v>
      </c>
      <c r="DG178" s="118">
        <v>-0.66132000000000002</v>
      </c>
      <c r="DH178" s="118">
        <v>-0.7671</v>
      </c>
      <c r="DI178" s="118">
        <v>-0.86943999999999999</v>
      </c>
      <c r="DJ178" s="118">
        <v>-0.96840999999999999</v>
      </c>
      <c r="DK178" s="118">
        <v>-1.06402</v>
      </c>
      <c r="DL178" s="118">
        <v>-1.15628</v>
      </c>
      <c r="DM178" s="118">
        <v>-1.2451399999999999</v>
      </c>
      <c r="DN178" s="118">
        <v>-1.3305499999999999</v>
      </c>
      <c r="DO178" s="118">
        <v>-1.4124399999999999</v>
      </c>
      <c r="DP178" s="118">
        <v>-1.4906999999999999</v>
      </c>
      <c r="DQ178" s="118">
        <v>-1.56524</v>
      </c>
      <c r="DR178" s="118">
        <v>-1.6359699999999999</v>
      </c>
      <c r="DS178" s="118">
        <v>-1.70278</v>
      </c>
      <c r="DT178" s="118">
        <v>-1.76559</v>
      </c>
      <c r="DU178" s="118">
        <v>-1.82433</v>
      </c>
      <c r="DV178" s="118">
        <v>-1.8789199999999999</v>
      </c>
      <c r="DW178" s="118">
        <v>-1.92933</v>
      </c>
      <c r="DX178" s="118">
        <v>-1.9755499999999999</v>
      </c>
      <c r="DY178" s="118">
        <v>-2.0175999999999998</v>
      </c>
      <c r="DZ178" s="118">
        <v>-2.0554999999999999</v>
      </c>
      <c r="EA178" s="118">
        <v>-2.0893299999999999</v>
      </c>
      <c r="EB178" s="118">
        <v>-2.1191800000000001</v>
      </c>
      <c r="EC178" s="118">
        <v>-2.1451799999999999</v>
      </c>
      <c r="ED178" s="118">
        <v>-2.1674699999999998</v>
      </c>
      <c r="EE178" s="118">
        <v>-2.1862400000000002</v>
      </c>
      <c r="EF178" s="118">
        <v>-2.2016800000000001</v>
      </c>
      <c r="EG178" s="118">
        <v>-2.21401</v>
      </c>
      <c r="EH178" s="118">
        <v>-2.2234400000000001</v>
      </c>
      <c r="EI178" s="118">
        <v>-2.2302399999999998</v>
      </c>
      <c r="EJ178" s="118">
        <v>-2.2346599999999999</v>
      </c>
      <c r="EK178" s="118">
        <v>-2.2369599999999998</v>
      </c>
      <c r="EL178" s="118">
        <v>-2.2374299999999998</v>
      </c>
      <c r="EM178" s="118">
        <v>-2.2363599999999999</v>
      </c>
      <c r="EN178" s="118">
        <v>-2.2340399999999998</v>
      </c>
      <c r="EO178" s="118">
        <v>-2.2307899999999998</v>
      </c>
      <c r="EP178" s="118">
        <v>-2.2269199999999998</v>
      </c>
      <c r="EQ178" s="118">
        <v>-2.2227999999999999</v>
      </c>
      <c r="ER178" s="118">
        <v>-2.2187999999999999</v>
      </c>
      <c r="ES178" s="118">
        <v>-2.2153299999999998</v>
      </c>
      <c r="ET178" s="118">
        <v>-2.2128399999999999</v>
      </c>
      <c r="EU178" s="118">
        <v>-2.2117900000000001</v>
      </c>
      <c r="EV178" s="118">
        <v>-2.21272</v>
      </c>
      <c r="EW178" s="118">
        <v>-2.2162000000000002</v>
      </c>
      <c r="EX178" s="118">
        <v>-2.2228400000000001</v>
      </c>
      <c r="EY178" s="118">
        <v>-2.2332900000000002</v>
      </c>
      <c r="EZ178" s="118">
        <v>-2.24823</v>
      </c>
      <c r="FA178" s="118">
        <v>-2.2683800000000001</v>
      </c>
      <c r="FB178" s="118">
        <v>-2.2944800000000001</v>
      </c>
      <c r="FC178" s="118">
        <v>-2.3272499999999998</v>
      </c>
      <c r="FD178" s="118">
        <v>-2.3674400000000002</v>
      </c>
      <c r="FE178" s="118">
        <v>-2.4157299999999999</v>
      </c>
      <c r="FF178" s="118">
        <v>-2.4727899999999998</v>
      </c>
      <c r="FG178" s="118">
        <v>-2.5391900000000001</v>
      </c>
      <c r="FH178" s="118">
        <v>-2.61544</v>
      </c>
      <c r="FI178" s="118">
        <v>-2.7019199999999999</v>
      </c>
      <c r="FJ178" s="118">
        <v>-2.79887</v>
      </c>
      <c r="FK178" s="118">
        <v>-2.9064000000000001</v>
      </c>
      <c r="FL178" s="118">
        <v>-3.0244</v>
      </c>
      <c r="FM178" s="118">
        <v>-3.1525799999999999</v>
      </c>
      <c r="FN178" s="118">
        <v>-3.2904</v>
      </c>
      <c r="FO178" s="118">
        <v>-3.4370599999999998</v>
      </c>
      <c r="FP178" s="118">
        <v>-3.5914799999999998</v>
      </c>
      <c r="FQ178" s="118">
        <v>-3.7522099999999998</v>
      </c>
      <c r="FR178" s="118">
        <v>-3.9173499999999999</v>
      </c>
      <c r="FS178" s="118">
        <v>-4.0845700000000003</v>
      </c>
      <c r="FT178" s="118">
        <v>-4.25075</v>
      </c>
      <c r="FU178" s="118">
        <v>-4.4118500000000003</v>
      </c>
      <c r="FV178" s="118">
        <v>-4.5623399999999998</v>
      </c>
      <c r="FW178" s="118">
        <v>-4.6941300000000004</v>
      </c>
      <c r="FX178" s="118">
        <v>-4.7944599999999999</v>
      </c>
      <c r="FY178" s="118">
        <v>-4.8408800000000003</v>
      </c>
      <c r="FZ178" s="227">
        <v>7.8666666666666671</v>
      </c>
    </row>
    <row r="179" spans="1:182">
      <c r="A179" s="226">
        <v>-8</v>
      </c>
      <c r="B179" s="118">
        <v>38.181280000000001</v>
      </c>
      <c r="C179" s="118">
        <v>36.899160000000002</v>
      </c>
      <c r="D179" s="118">
        <v>35.726959999999998</v>
      </c>
      <c r="E179" s="118">
        <v>34.654969999999999</v>
      </c>
      <c r="F179" s="118">
        <v>33.67445</v>
      </c>
      <c r="G179" s="118">
        <v>32.777520000000003</v>
      </c>
      <c r="H179" s="118">
        <v>31.95711</v>
      </c>
      <c r="I179" s="118">
        <v>31.206849999999999</v>
      </c>
      <c r="J179" s="118">
        <v>30.52102</v>
      </c>
      <c r="K179" s="118">
        <v>29.894500000000001</v>
      </c>
      <c r="L179" s="118">
        <v>29.322679999999998</v>
      </c>
      <c r="M179" s="118">
        <v>28.801410000000001</v>
      </c>
      <c r="N179" s="118">
        <v>28.326979999999999</v>
      </c>
      <c r="O179" s="118">
        <v>27.89602</v>
      </c>
      <c r="P179" s="118">
        <v>27.505520000000001</v>
      </c>
      <c r="Q179" s="118">
        <v>27.152709999999999</v>
      </c>
      <c r="R179" s="118">
        <v>26.83512</v>
      </c>
      <c r="S179" s="118">
        <v>26.550470000000001</v>
      </c>
      <c r="T179" s="118">
        <v>26.296669999999999</v>
      </c>
      <c r="U179" s="118">
        <v>26.07179</v>
      </c>
      <c r="V179" s="118">
        <v>25.874089999999999</v>
      </c>
      <c r="W179" s="118">
        <v>25.70186</v>
      </c>
      <c r="X179" s="118">
        <v>25.553509999999999</v>
      </c>
      <c r="Y179" s="118">
        <v>25.427530000000001</v>
      </c>
      <c r="Z179" s="118">
        <v>25.322430000000001</v>
      </c>
      <c r="AA179" s="118">
        <v>25.23677</v>
      </c>
      <c r="AB179" s="118">
        <v>25.169119999999999</v>
      </c>
      <c r="AC179" s="118">
        <v>25.11805</v>
      </c>
      <c r="AD179" s="118">
        <v>25.082129999999999</v>
      </c>
      <c r="AE179" s="118">
        <v>25.05987</v>
      </c>
      <c r="AF179" s="118">
        <v>25.04982</v>
      </c>
      <c r="AG179" s="118">
        <v>25.050429999999999</v>
      </c>
      <c r="AH179" s="118">
        <v>25.060169999999999</v>
      </c>
      <c r="AI179" s="118">
        <v>25.07742</v>
      </c>
      <c r="AJ179" s="118">
        <v>25.100560000000002</v>
      </c>
      <c r="AK179" s="118">
        <v>25.1279</v>
      </c>
      <c r="AL179" s="118">
        <v>25.157730000000001</v>
      </c>
      <c r="AM179" s="118">
        <v>25.188279999999999</v>
      </c>
      <c r="AN179" s="118">
        <v>25.217759999999998</v>
      </c>
      <c r="AO179" s="118">
        <v>25.244299999999999</v>
      </c>
      <c r="AP179" s="118">
        <v>25.265979999999999</v>
      </c>
      <c r="AQ179" s="118">
        <v>25.280830000000002</v>
      </c>
      <c r="AR179" s="118">
        <v>25.286760000000001</v>
      </c>
      <c r="AS179" s="118">
        <v>25.281590000000001</v>
      </c>
      <c r="AT179" s="118">
        <v>25.262979999999999</v>
      </c>
      <c r="AU179" s="118">
        <v>25.228439999999999</v>
      </c>
      <c r="AV179" s="118">
        <v>25.17531</v>
      </c>
      <c r="AW179" s="118">
        <v>25.10069</v>
      </c>
      <c r="AX179" s="118">
        <v>25.001470000000001</v>
      </c>
      <c r="AY179" s="118">
        <v>24.87433</v>
      </c>
      <c r="AZ179" s="118">
        <v>24.71574</v>
      </c>
      <c r="BA179" s="118">
        <v>24.52206</v>
      </c>
      <c r="BB179" s="118">
        <v>24.289580000000001</v>
      </c>
      <c r="BC179" s="118">
        <v>24.014669999999999</v>
      </c>
      <c r="BD179" s="118">
        <v>23.693919999999999</v>
      </c>
      <c r="BE179" s="118">
        <v>23.324380000000001</v>
      </c>
      <c r="BF179" s="118">
        <v>22.903690000000001</v>
      </c>
      <c r="BG179" s="118">
        <v>22.430389999999999</v>
      </c>
      <c r="BH179" s="118">
        <v>21.904050000000002</v>
      </c>
      <c r="BI179" s="118">
        <v>21.325510000000001</v>
      </c>
      <c r="BJ179" s="118">
        <v>20.696899999999999</v>
      </c>
      <c r="BK179" s="118">
        <v>20.021730000000002</v>
      </c>
      <c r="BL179" s="118">
        <v>19.30481</v>
      </c>
      <c r="BM179" s="118">
        <v>18.55209</v>
      </c>
      <c r="BN179" s="118">
        <v>17.770420000000001</v>
      </c>
      <c r="BO179" s="118">
        <v>16.967279999999999</v>
      </c>
      <c r="BP179" s="118">
        <v>16.15042</v>
      </c>
      <c r="BQ179" s="118">
        <v>15.32757</v>
      </c>
      <c r="BR179" s="118">
        <v>14.50614</v>
      </c>
      <c r="BS179" s="118">
        <v>13.69295</v>
      </c>
      <c r="BT179" s="118">
        <v>12.89406</v>
      </c>
      <c r="BU179" s="118">
        <v>12.114649999999999</v>
      </c>
      <c r="BV179" s="118">
        <v>11.358969999999999</v>
      </c>
      <c r="BW179" s="118">
        <v>10.63034</v>
      </c>
      <c r="BX179" s="118">
        <v>9.9311900000000009</v>
      </c>
      <c r="BY179" s="118">
        <v>9.2631800000000002</v>
      </c>
      <c r="BZ179" s="118">
        <v>8.6272199999999994</v>
      </c>
      <c r="CA179" s="118">
        <v>8.0236400000000003</v>
      </c>
      <c r="CB179" s="118">
        <v>7.4522899999999996</v>
      </c>
      <c r="CC179" s="118">
        <v>6.9126000000000003</v>
      </c>
      <c r="CD179" s="118">
        <v>6.4036900000000001</v>
      </c>
      <c r="CE179" s="118">
        <v>5.9244599999999998</v>
      </c>
      <c r="CF179" s="118">
        <v>5.4736599999999997</v>
      </c>
      <c r="CG179" s="118">
        <v>5.0499099999999997</v>
      </c>
      <c r="CH179" s="118">
        <v>4.6517999999999997</v>
      </c>
      <c r="CI179" s="118">
        <v>4.2778499999999999</v>
      </c>
      <c r="CJ179" s="118">
        <v>3.9266200000000002</v>
      </c>
      <c r="CK179" s="118">
        <v>3.59667</v>
      </c>
      <c r="CL179" s="118">
        <v>3.28661</v>
      </c>
      <c r="CM179" s="118">
        <v>2.9950700000000001</v>
      </c>
      <c r="CN179" s="119">
        <v>2.7210399999999999</v>
      </c>
      <c r="CO179" s="118">
        <v>2.46272</v>
      </c>
      <c r="CP179" s="118">
        <v>2.21922</v>
      </c>
      <c r="CQ179" s="118">
        <v>1.98943</v>
      </c>
      <c r="CR179" s="118">
        <v>1.7722899999999999</v>
      </c>
      <c r="CS179" s="118">
        <v>1.5668299999999999</v>
      </c>
      <c r="CT179" s="118">
        <v>1.3721099999999999</v>
      </c>
      <c r="CU179" s="118">
        <v>1.18727</v>
      </c>
      <c r="CV179" s="118">
        <v>1.0115099999999999</v>
      </c>
      <c r="CW179" s="118">
        <v>0.84409999999999996</v>
      </c>
      <c r="CX179" s="118">
        <v>0.68435999999999997</v>
      </c>
      <c r="CY179" s="118">
        <v>0.53164</v>
      </c>
      <c r="CZ179" s="118">
        <v>0.38540999999999997</v>
      </c>
      <c r="DA179" s="118">
        <v>0.24514</v>
      </c>
      <c r="DB179" s="118">
        <v>0.11039</v>
      </c>
      <c r="DC179" s="118">
        <v>-1.925E-2</v>
      </c>
      <c r="DD179" s="118">
        <v>-0.14410999999999999</v>
      </c>
      <c r="DE179" s="118">
        <v>-0.26449</v>
      </c>
      <c r="DF179" s="118">
        <v>-0.38062000000000001</v>
      </c>
      <c r="DG179" s="118">
        <v>-0.49270999999999998</v>
      </c>
      <c r="DH179" s="118">
        <v>-0.60089999999999999</v>
      </c>
      <c r="DI179" s="118">
        <v>-0.70528999999999997</v>
      </c>
      <c r="DJ179" s="118">
        <v>-0.80595000000000006</v>
      </c>
      <c r="DK179" s="118">
        <v>-0.90288999999999997</v>
      </c>
      <c r="DL179" s="118">
        <v>-0.99612999999999996</v>
      </c>
      <c r="DM179" s="118">
        <v>-1.08561</v>
      </c>
      <c r="DN179" s="118">
        <v>-1.1712899999999999</v>
      </c>
      <c r="DO179" s="118">
        <v>-1.25309</v>
      </c>
      <c r="DP179" s="118">
        <v>-1.3308899999999999</v>
      </c>
      <c r="DQ179" s="118">
        <v>-1.4046099999999999</v>
      </c>
      <c r="DR179" s="118">
        <v>-1.47414</v>
      </c>
      <c r="DS179" s="118">
        <v>-1.5393699999999999</v>
      </c>
      <c r="DT179" s="118">
        <v>-1.6002099999999999</v>
      </c>
      <c r="DU179" s="118">
        <v>-1.65656</v>
      </c>
      <c r="DV179" s="118">
        <v>-1.7083600000000001</v>
      </c>
      <c r="DW179" s="118">
        <v>-1.7555400000000001</v>
      </c>
      <c r="DX179" s="118">
        <v>-1.7981</v>
      </c>
      <c r="DY179" s="118">
        <v>-1.8360399999999999</v>
      </c>
      <c r="DZ179" s="118">
        <v>-1.8693599999999999</v>
      </c>
      <c r="EA179" s="118">
        <v>-1.89812</v>
      </c>
      <c r="EB179" s="118">
        <v>-1.92241</v>
      </c>
      <c r="EC179" s="118">
        <v>-1.94234</v>
      </c>
      <c r="ED179" s="118">
        <v>-1.9580299999999999</v>
      </c>
      <c r="EE179" s="118">
        <v>-1.96966</v>
      </c>
      <c r="EF179" s="118">
        <v>-1.9773799999999999</v>
      </c>
      <c r="EG179" s="118">
        <v>-1.9814400000000001</v>
      </c>
      <c r="EH179" s="118">
        <v>-1.9819899999999999</v>
      </c>
      <c r="EI179" s="118">
        <v>-1.97933</v>
      </c>
      <c r="EJ179" s="118">
        <v>-1.97366</v>
      </c>
      <c r="EK179" s="118">
        <v>-1.96526</v>
      </c>
      <c r="EL179" s="118">
        <v>-1.95438</v>
      </c>
      <c r="EM179" s="118">
        <v>-1.9413199999999999</v>
      </c>
      <c r="EN179" s="118">
        <v>-1.92638</v>
      </c>
      <c r="EO179" s="118">
        <v>-1.90985</v>
      </c>
      <c r="EP179" s="118">
        <v>-1.89208</v>
      </c>
      <c r="EQ179" s="118">
        <v>-1.8734299999999999</v>
      </c>
      <c r="ER179" s="118">
        <v>-1.8543000000000001</v>
      </c>
      <c r="ES179" s="118">
        <v>-1.83511</v>
      </c>
      <c r="ET179" s="118">
        <v>-1.8163400000000001</v>
      </c>
      <c r="EU179" s="118">
        <v>-1.7985100000000001</v>
      </c>
      <c r="EV179" s="118">
        <v>-1.7821800000000001</v>
      </c>
      <c r="EW179" s="118">
        <v>-1.76797</v>
      </c>
      <c r="EX179" s="118">
        <v>-1.7565599999999999</v>
      </c>
      <c r="EY179" s="118">
        <v>-1.7486600000000001</v>
      </c>
      <c r="EZ179" s="118">
        <v>-1.74502</v>
      </c>
      <c r="FA179" s="118">
        <v>-1.7464299999999999</v>
      </c>
      <c r="FB179" s="118">
        <v>-1.7537</v>
      </c>
      <c r="FC179" s="118">
        <v>-1.7676499999999999</v>
      </c>
      <c r="FD179" s="118">
        <v>-1.7890900000000001</v>
      </c>
      <c r="FE179" s="118">
        <v>-1.8187899999999999</v>
      </c>
      <c r="FF179" s="118">
        <v>-1.85748</v>
      </c>
      <c r="FG179" s="118">
        <v>-1.9058299999999999</v>
      </c>
      <c r="FH179" s="118">
        <v>-1.9643900000000001</v>
      </c>
      <c r="FI179" s="118">
        <v>-2.0335999999999999</v>
      </c>
      <c r="FJ179" s="118">
        <v>-2.1137700000000001</v>
      </c>
      <c r="FK179" s="118">
        <v>-2.2050200000000002</v>
      </c>
      <c r="FL179" s="118">
        <v>-2.3072599999999999</v>
      </c>
      <c r="FM179" s="118">
        <v>-2.42022</v>
      </c>
      <c r="FN179" s="118">
        <v>-2.5433300000000001</v>
      </c>
      <c r="FO179" s="118">
        <v>-2.6757499999999999</v>
      </c>
      <c r="FP179" s="118">
        <v>-2.8163299999999998</v>
      </c>
      <c r="FQ179" s="118">
        <v>-2.9634900000000002</v>
      </c>
      <c r="FR179" s="118">
        <v>-3.11517</v>
      </c>
      <c r="FS179" s="118">
        <v>-3.2687900000000001</v>
      </c>
      <c r="FT179" s="118">
        <v>-3.4208500000000002</v>
      </c>
      <c r="FU179" s="118">
        <v>-3.5667800000000001</v>
      </c>
      <c r="FV179" s="118">
        <v>-3.7001900000000001</v>
      </c>
      <c r="FW179" s="118">
        <v>-3.8116300000000001</v>
      </c>
      <c r="FX179" s="118">
        <v>-3.8860000000000001</v>
      </c>
      <c r="FY179" s="118">
        <v>-3.8963999999999999</v>
      </c>
      <c r="FZ179" s="227">
        <v>8.8666666666666671</v>
      </c>
    </row>
    <row r="180" spans="1:182">
      <c r="A180" s="226">
        <v>-7</v>
      </c>
      <c r="B180" s="118">
        <v>37.1813</v>
      </c>
      <c r="C180" s="118">
        <v>35.920610000000003</v>
      </c>
      <c r="D180" s="118">
        <v>34.768830000000001</v>
      </c>
      <c r="E180" s="118">
        <v>33.716230000000003</v>
      </c>
      <c r="F180" s="118">
        <v>32.754060000000003</v>
      </c>
      <c r="G180" s="118">
        <v>31.87445</v>
      </c>
      <c r="H180" s="118">
        <v>31.070350000000001</v>
      </c>
      <c r="I180" s="118">
        <v>30.335439999999998</v>
      </c>
      <c r="J180" s="118">
        <v>29.66404</v>
      </c>
      <c r="K180" s="118">
        <v>29.05106</v>
      </c>
      <c r="L180" s="118">
        <v>28.491949999999999</v>
      </c>
      <c r="M180" s="118">
        <v>27.982610000000001</v>
      </c>
      <c r="N180" s="118">
        <v>27.519369999999999</v>
      </c>
      <c r="O180" s="118">
        <v>27.09892</v>
      </c>
      <c r="P180" s="118">
        <v>26.71827</v>
      </c>
      <c r="Q180" s="118">
        <v>26.374739999999999</v>
      </c>
      <c r="R180" s="118">
        <v>26.06587</v>
      </c>
      <c r="S180" s="118">
        <v>25.789449999999999</v>
      </c>
      <c r="T180" s="118">
        <v>25.543410000000002</v>
      </c>
      <c r="U180" s="118">
        <v>25.325900000000001</v>
      </c>
      <c r="V180" s="118">
        <v>25.13522</v>
      </c>
      <c r="W180" s="118">
        <v>24.96969</v>
      </c>
      <c r="X180" s="118">
        <v>24.827819999999999</v>
      </c>
      <c r="Y180" s="118">
        <v>24.708130000000001</v>
      </c>
      <c r="Z180" s="118">
        <v>24.609210000000001</v>
      </c>
      <c r="AA180" s="118">
        <v>24.529679999999999</v>
      </c>
      <c r="AB180" s="118">
        <v>24.46818</v>
      </c>
      <c r="AC180" s="118">
        <v>24.423359999999999</v>
      </c>
      <c r="AD180" s="118">
        <v>24.39387</v>
      </c>
      <c r="AE180" s="118">
        <v>24.378319999999999</v>
      </c>
      <c r="AF180" s="118">
        <v>24.375319999999999</v>
      </c>
      <c r="AG180" s="118">
        <v>24.383469999999999</v>
      </c>
      <c r="AH180" s="118">
        <v>24.401289999999999</v>
      </c>
      <c r="AI180" s="118">
        <v>24.427289999999999</v>
      </c>
      <c r="AJ180" s="118">
        <v>24.459949999999999</v>
      </c>
      <c r="AK180" s="118">
        <v>24.497710000000001</v>
      </c>
      <c r="AL180" s="118">
        <v>24.53895</v>
      </c>
      <c r="AM180" s="118">
        <v>24.58203</v>
      </c>
      <c r="AN180" s="118">
        <v>24.62527</v>
      </c>
      <c r="AO180" s="118">
        <v>24.66694</v>
      </c>
      <c r="AP180" s="118">
        <v>24.705220000000001</v>
      </c>
      <c r="AQ180" s="118">
        <v>24.73827</v>
      </c>
      <c r="AR180" s="118">
        <v>24.764099999999999</v>
      </c>
      <c r="AS180" s="118">
        <v>24.780650000000001</v>
      </c>
      <c r="AT180" s="118">
        <v>24.785699999999999</v>
      </c>
      <c r="AU180" s="118">
        <v>24.77685</v>
      </c>
      <c r="AV180" s="118">
        <v>24.751519999999999</v>
      </c>
      <c r="AW180" s="118">
        <v>24.706900000000001</v>
      </c>
      <c r="AX180" s="118">
        <v>24.63993</v>
      </c>
      <c r="AY180" s="118">
        <v>24.547319999999999</v>
      </c>
      <c r="AZ180" s="118">
        <v>24.425560000000001</v>
      </c>
      <c r="BA180" s="118">
        <v>24.270949999999999</v>
      </c>
      <c r="BB180" s="118">
        <v>24.079709999999999</v>
      </c>
      <c r="BC180" s="118">
        <v>23.84807</v>
      </c>
      <c r="BD180" s="118">
        <v>23.57245</v>
      </c>
      <c r="BE180" s="118">
        <v>23.249610000000001</v>
      </c>
      <c r="BF180" s="118">
        <v>22.87688</v>
      </c>
      <c r="BG180" s="118">
        <v>22.452369999999998</v>
      </c>
      <c r="BH180" s="118">
        <v>21.975180000000002</v>
      </c>
      <c r="BI180" s="118">
        <v>21.44558</v>
      </c>
      <c r="BJ180" s="118">
        <v>20.865120000000001</v>
      </c>
      <c r="BK180" s="118">
        <v>20.23667</v>
      </c>
      <c r="BL180" s="118">
        <v>19.56439</v>
      </c>
      <c r="BM180" s="118">
        <v>18.85361</v>
      </c>
      <c r="BN180" s="118">
        <v>18.110620000000001</v>
      </c>
      <c r="BO180" s="118">
        <v>17.342400000000001</v>
      </c>
      <c r="BP180" s="118">
        <v>16.556339999999999</v>
      </c>
      <c r="BQ180" s="118">
        <v>15.75991</v>
      </c>
      <c r="BR180" s="118">
        <v>14.96036</v>
      </c>
      <c r="BS180" s="118">
        <v>14.164529999999999</v>
      </c>
      <c r="BT180" s="118">
        <v>13.378579999999999</v>
      </c>
      <c r="BU180" s="118">
        <v>12.607889999999999</v>
      </c>
      <c r="BV180" s="118">
        <v>11.85702</v>
      </c>
      <c r="BW180" s="118">
        <v>11.129619999999999</v>
      </c>
      <c r="BX180" s="118">
        <v>10.42853</v>
      </c>
      <c r="BY180" s="118">
        <v>9.7557899999999993</v>
      </c>
      <c r="BZ180" s="118">
        <v>9.1127199999999995</v>
      </c>
      <c r="CA180" s="118">
        <v>8.5000599999999995</v>
      </c>
      <c r="CB180" s="118">
        <v>7.9180000000000001</v>
      </c>
      <c r="CC180" s="118">
        <v>7.3663299999999996</v>
      </c>
      <c r="CD180" s="118">
        <v>6.8444799999999999</v>
      </c>
      <c r="CE180" s="118">
        <v>6.3516300000000001</v>
      </c>
      <c r="CF180" s="118">
        <v>5.8867500000000001</v>
      </c>
      <c r="CG180" s="118">
        <v>5.4486999999999997</v>
      </c>
      <c r="CH180" s="118">
        <v>5.0362099999999996</v>
      </c>
      <c r="CI180" s="118">
        <v>4.6479799999999996</v>
      </c>
      <c r="CJ180" s="118">
        <v>4.28268</v>
      </c>
      <c r="CK180" s="118">
        <v>3.9389799999999999</v>
      </c>
      <c r="CL180" s="118">
        <v>3.6155599999999999</v>
      </c>
      <c r="CM180" s="118">
        <v>3.3111299999999999</v>
      </c>
      <c r="CN180" s="119">
        <v>3.0247099999999998</v>
      </c>
      <c r="CO180" s="118">
        <v>2.75454</v>
      </c>
      <c r="CP180" s="118">
        <v>2.4997600000000002</v>
      </c>
      <c r="CQ180" s="118">
        <v>2.2592599999999998</v>
      </c>
      <c r="CR180" s="118">
        <v>2.0320100000000001</v>
      </c>
      <c r="CS180" s="118">
        <v>1.8170200000000001</v>
      </c>
      <c r="CT180" s="118">
        <v>1.6133599999999999</v>
      </c>
      <c r="CU180" s="118">
        <v>1.4201699999999999</v>
      </c>
      <c r="CV180" s="118">
        <v>1.2366200000000001</v>
      </c>
      <c r="CW180" s="118">
        <v>1.0619700000000001</v>
      </c>
      <c r="CX180" s="118">
        <v>0.89551999999999998</v>
      </c>
      <c r="CY180" s="118">
        <v>0.73662000000000005</v>
      </c>
      <c r="CZ180" s="118">
        <v>0.58470999999999995</v>
      </c>
      <c r="DA180" s="118">
        <v>0.43924000000000002</v>
      </c>
      <c r="DB180" s="118">
        <v>0.29976000000000003</v>
      </c>
      <c r="DC180" s="118">
        <v>0.16585</v>
      </c>
      <c r="DD180" s="118">
        <v>3.7139999999999999E-2</v>
      </c>
      <c r="DE180" s="118">
        <v>-8.6660000000000001E-2</v>
      </c>
      <c r="DF180" s="118">
        <v>-0.20580999999999999</v>
      </c>
      <c r="DG180" s="118">
        <v>-0.32052000000000003</v>
      </c>
      <c r="DH180" s="118">
        <v>-0.43095</v>
      </c>
      <c r="DI180" s="118">
        <v>-0.53720999999999997</v>
      </c>
      <c r="DJ180" s="118">
        <v>-0.63936000000000004</v>
      </c>
      <c r="DK180" s="118">
        <v>-0.73743999999999998</v>
      </c>
      <c r="DL180" s="118">
        <v>-0.83145000000000002</v>
      </c>
      <c r="DM180" s="118">
        <v>-0.92137000000000002</v>
      </c>
      <c r="DN180" s="118">
        <v>-1.00712</v>
      </c>
      <c r="DO180" s="118">
        <v>-1.08863</v>
      </c>
      <c r="DP180" s="118">
        <v>-1.1657900000000001</v>
      </c>
      <c r="DQ180" s="118">
        <v>-1.23851</v>
      </c>
      <c r="DR180" s="118">
        <v>-1.30667</v>
      </c>
      <c r="DS180" s="118">
        <v>-1.37015</v>
      </c>
      <c r="DT180" s="118">
        <v>-1.42886</v>
      </c>
      <c r="DU180" s="118">
        <v>-1.4826900000000001</v>
      </c>
      <c r="DV180" s="118">
        <v>-1.5315799999999999</v>
      </c>
      <c r="DW180" s="118">
        <v>-1.5754300000000001</v>
      </c>
      <c r="DX180" s="118">
        <v>-1.6142300000000001</v>
      </c>
      <c r="DY180" s="118">
        <v>-1.64798</v>
      </c>
      <c r="DZ180" s="118">
        <v>-1.67666</v>
      </c>
      <c r="EA180" s="118">
        <v>-1.7003299999999999</v>
      </c>
      <c r="EB180" s="118">
        <v>-1.7190399999999999</v>
      </c>
      <c r="EC180" s="118">
        <v>-1.73289</v>
      </c>
      <c r="ED180" s="118">
        <v>-1.742</v>
      </c>
      <c r="EE180" s="118">
        <v>-1.74651</v>
      </c>
      <c r="EF180" s="118">
        <v>-1.7465900000000001</v>
      </c>
      <c r="EG180" s="118">
        <v>-1.7424200000000001</v>
      </c>
      <c r="EH180" s="118">
        <v>-1.73421</v>
      </c>
      <c r="EI180" s="118">
        <v>-1.72218</v>
      </c>
      <c r="EJ180" s="118">
        <v>-1.7065399999999999</v>
      </c>
      <c r="EK180" s="118">
        <v>-1.6875599999999999</v>
      </c>
      <c r="EL180" s="118">
        <v>-1.6654800000000001</v>
      </c>
      <c r="EM180" s="118">
        <v>-1.64059</v>
      </c>
      <c r="EN180" s="118">
        <v>-1.6131800000000001</v>
      </c>
      <c r="EO180" s="118">
        <v>-1.5835600000000001</v>
      </c>
      <c r="EP180" s="118">
        <v>-1.5520700000000001</v>
      </c>
      <c r="EQ180" s="118">
        <v>-1.51908</v>
      </c>
      <c r="ER180" s="118">
        <v>-1.4850099999999999</v>
      </c>
      <c r="ES180" s="118">
        <v>-1.45031</v>
      </c>
      <c r="ET180" s="118">
        <v>-1.41547</v>
      </c>
      <c r="EU180" s="118">
        <v>-1.38106</v>
      </c>
      <c r="EV180" s="118">
        <v>-1.34768</v>
      </c>
      <c r="EW180" s="118">
        <v>-1.3160000000000001</v>
      </c>
      <c r="EX180" s="118">
        <v>-1.2867500000000001</v>
      </c>
      <c r="EY180" s="118">
        <v>-1.2606999999999999</v>
      </c>
      <c r="EZ180" s="118">
        <v>-1.23868</v>
      </c>
      <c r="FA180" s="118">
        <v>-1.2215400000000001</v>
      </c>
      <c r="FB180" s="118">
        <v>-1.21017</v>
      </c>
      <c r="FC180" s="118">
        <v>-1.20547</v>
      </c>
      <c r="FD180" s="118">
        <v>-1.2083299999999999</v>
      </c>
      <c r="FE180" s="118">
        <v>-1.21959</v>
      </c>
      <c r="FF180" s="118">
        <v>-1.24007</v>
      </c>
      <c r="FG180" s="118">
        <v>-1.2705</v>
      </c>
      <c r="FH180" s="118">
        <v>-1.3115000000000001</v>
      </c>
      <c r="FI180" s="118">
        <v>-1.3635699999999999</v>
      </c>
      <c r="FJ180" s="118">
        <v>-1.42706</v>
      </c>
      <c r="FK180" s="118">
        <v>-1.50213</v>
      </c>
      <c r="FL180" s="118">
        <v>-1.58873</v>
      </c>
      <c r="FM180" s="118">
        <v>-1.6865600000000001</v>
      </c>
      <c r="FN180" s="118">
        <v>-1.79505</v>
      </c>
      <c r="FO180" s="118">
        <v>-1.91333</v>
      </c>
      <c r="FP180" s="118">
        <v>-2.0401600000000002</v>
      </c>
      <c r="FQ180" s="118">
        <v>-2.1738499999999998</v>
      </c>
      <c r="FR180" s="118">
        <v>-2.31216</v>
      </c>
      <c r="FS180" s="118">
        <v>-2.4522699999999999</v>
      </c>
      <c r="FT180" s="118">
        <v>-2.5903100000000001</v>
      </c>
      <c r="FU180" s="118">
        <v>-2.7211699999999999</v>
      </c>
      <c r="FV180" s="118">
        <v>-2.8376100000000002</v>
      </c>
      <c r="FW180" s="118">
        <v>-2.9288099999999999</v>
      </c>
      <c r="FX180" s="118">
        <v>-2.9773299999999998</v>
      </c>
      <c r="FY180" s="118">
        <v>-2.9518300000000002</v>
      </c>
      <c r="FZ180" s="227">
        <v>9.8666666666666671</v>
      </c>
    </row>
    <row r="181" spans="1:182">
      <c r="A181" s="226">
        <v>-6</v>
      </c>
      <c r="B181" s="118">
        <v>36.181319999999999</v>
      </c>
      <c r="C181" s="118">
        <v>34.942419999999998</v>
      </c>
      <c r="D181" s="118">
        <v>33.811369999999997</v>
      </c>
      <c r="E181" s="118">
        <v>32.77843</v>
      </c>
      <c r="F181" s="118">
        <v>31.834849999999999</v>
      </c>
      <c r="G181" s="118">
        <v>30.97278</v>
      </c>
      <c r="H181" s="118">
        <v>30.185199999999998</v>
      </c>
      <c r="I181" s="118">
        <v>29.46583</v>
      </c>
      <c r="J181" s="118">
        <v>28.809049999999999</v>
      </c>
      <c r="K181" s="118">
        <v>28.209820000000001</v>
      </c>
      <c r="L181" s="118">
        <v>27.663630000000001</v>
      </c>
      <c r="M181" s="118">
        <v>27.166429999999998</v>
      </c>
      <c r="N181" s="118">
        <v>26.71461</v>
      </c>
      <c r="O181" s="118">
        <v>26.30491</v>
      </c>
      <c r="P181" s="118">
        <v>25.934380000000001</v>
      </c>
      <c r="Q181" s="118">
        <v>25.600380000000001</v>
      </c>
      <c r="R181" s="118">
        <v>25.300519999999999</v>
      </c>
      <c r="S181" s="118">
        <v>25.032620000000001</v>
      </c>
      <c r="T181" s="118">
        <v>24.79468</v>
      </c>
      <c r="U181" s="118">
        <v>24.584869999999999</v>
      </c>
      <c r="V181" s="118">
        <v>24.401540000000001</v>
      </c>
      <c r="W181" s="118">
        <v>24.243099999999998</v>
      </c>
      <c r="X181" s="118">
        <v>24.108080000000001</v>
      </c>
      <c r="Y181" s="118">
        <v>23.995090000000001</v>
      </c>
      <c r="Z181" s="118">
        <v>23.902760000000001</v>
      </c>
      <c r="AA181" s="118">
        <v>23.829799999999999</v>
      </c>
      <c r="AB181" s="118">
        <v>23.774909999999998</v>
      </c>
      <c r="AC181" s="118">
        <v>23.736809999999998</v>
      </c>
      <c r="AD181" s="118">
        <v>23.71425</v>
      </c>
      <c r="AE181" s="118">
        <v>23.705919999999999</v>
      </c>
      <c r="AF181" s="118">
        <v>23.710540000000002</v>
      </c>
      <c r="AG181" s="118">
        <v>23.726780000000002</v>
      </c>
      <c r="AH181" s="118">
        <v>23.75329</v>
      </c>
      <c r="AI181" s="118">
        <v>23.78867</v>
      </c>
      <c r="AJ181" s="118">
        <v>23.831520000000001</v>
      </c>
      <c r="AK181" s="118">
        <v>23.880389999999998</v>
      </c>
      <c r="AL181" s="118">
        <v>23.933769999999999</v>
      </c>
      <c r="AM181" s="118">
        <v>23.99015</v>
      </c>
      <c r="AN181" s="118">
        <v>24.04796</v>
      </c>
      <c r="AO181" s="118">
        <v>24.105589999999999</v>
      </c>
      <c r="AP181" s="118">
        <v>24.161349999999999</v>
      </c>
      <c r="AQ181" s="118">
        <v>24.2135</v>
      </c>
      <c r="AR181" s="118">
        <v>24.260169999999999</v>
      </c>
      <c r="AS181" s="118">
        <v>24.299399999999999</v>
      </c>
      <c r="AT181" s="118">
        <v>24.329070000000002</v>
      </c>
      <c r="AU181" s="118">
        <v>24.346879999999999</v>
      </c>
      <c r="AV181" s="118">
        <v>24.35031</v>
      </c>
      <c r="AW181" s="118">
        <v>24.33661</v>
      </c>
      <c r="AX181" s="118">
        <v>24.302769999999999</v>
      </c>
      <c r="AY181" s="118">
        <v>24.245509999999999</v>
      </c>
      <c r="AZ181" s="118">
        <v>24.161300000000001</v>
      </c>
      <c r="BA181" s="118">
        <v>24.046379999999999</v>
      </c>
      <c r="BB181" s="118">
        <v>23.896879999999999</v>
      </c>
      <c r="BC181" s="118">
        <v>23.708880000000001</v>
      </c>
      <c r="BD181" s="118">
        <v>23.478590000000001</v>
      </c>
      <c r="BE181" s="118">
        <v>23.202490000000001</v>
      </c>
      <c r="BF181" s="118">
        <v>22.877579999999998</v>
      </c>
      <c r="BG181" s="118">
        <v>22.501550000000002</v>
      </c>
      <c r="BH181" s="118">
        <v>22.073049999999999</v>
      </c>
      <c r="BI181" s="118">
        <v>21.591799999999999</v>
      </c>
      <c r="BJ181" s="118">
        <v>21.058759999999999</v>
      </c>
      <c r="BK181" s="118">
        <v>20.476199999999999</v>
      </c>
      <c r="BL181" s="118">
        <v>19.847660000000001</v>
      </c>
      <c r="BM181" s="118">
        <v>19.177890000000001</v>
      </c>
      <c r="BN181" s="118">
        <v>18.4726</v>
      </c>
      <c r="BO181" s="118">
        <v>17.73837</v>
      </c>
      <c r="BP181" s="118">
        <v>16.98218</v>
      </c>
      <c r="BQ181" s="118">
        <v>16.21125</v>
      </c>
      <c r="BR181" s="118">
        <v>15.43272</v>
      </c>
      <c r="BS181" s="118">
        <v>14.6534</v>
      </c>
      <c r="BT181" s="118">
        <v>13.879580000000001</v>
      </c>
      <c r="BU181" s="118">
        <v>13.11684</v>
      </c>
      <c r="BV181" s="118">
        <v>12.37002</v>
      </c>
      <c r="BW181" s="118">
        <v>11.64312</v>
      </c>
      <c r="BX181" s="118">
        <v>10.939360000000001</v>
      </c>
      <c r="BY181" s="118">
        <v>10.26118</v>
      </c>
      <c r="BZ181" s="118">
        <v>9.6103199999999998</v>
      </c>
      <c r="CA181" s="118">
        <v>8.9878800000000005</v>
      </c>
      <c r="CB181" s="118">
        <v>8.3944500000000009</v>
      </c>
      <c r="CC181" s="118">
        <v>7.8301499999999997</v>
      </c>
      <c r="CD181" s="118">
        <v>7.2947300000000004</v>
      </c>
      <c r="CE181" s="118">
        <v>6.7876300000000001</v>
      </c>
      <c r="CF181" s="118">
        <v>6.3080999999999996</v>
      </c>
      <c r="CG181" s="118">
        <v>5.8551700000000002</v>
      </c>
      <c r="CH181" s="118">
        <v>5.4277800000000003</v>
      </c>
      <c r="CI181" s="118">
        <v>5.0247799999999998</v>
      </c>
      <c r="CJ181" s="118">
        <v>4.6449499999999997</v>
      </c>
      <c r="CK181" s="118">
        <v>4.2870699999999999</v>
      </c>
      <c r="CL181" s="118">
        <v>3.9499</v>
      </c>
      <c r="CM181" s="118">
        <v>3.6322199999999998</v>
      </c>
      <c r="CN181" s="119">
        <v>3.33311</v>
      </c>
      <c r="CO181" s="118">
        <v>3.0508099999999998</v>
      </c>
      <c r="CP181" s="118">
        <v>2.7845</v>
      </c>
      <c r="CQ181" s="118">
        <v>2.5331000000000001</v>
      </c>
      <c r="CR181" s="118">
        <v>2.2955700000000001</v>
      </c>
      <c r="CS181" s="118">
        <v>2.07091</v>
      </c>
      <c r="CT181" s="118">
        <v>1.8582099999999999</v>
      </c>
      <c r="CU181" s="118">
        <v>1.65659</v>
      </c>
      <c r="CV181" s="118">
        <v>1.4652000000000001</v>
      </c>
      <c r="CW181" s="118">
        <v>1.28329</v>
      </c>
      <c r="CX181" s="118">
        <v>1.1101399999999999</v>
      </c>
      <c r="CY181" s="118">
        <v>0.94508999999999999</v>
      </c>
      <c r="CZ181" s="118">
        <v>0.78754999999999997</v>
      </c>
      <c r="DA181" s="118">
        <v>0.63695999999999997</v>
      </c>
      <c r="DB181" s="118">
        <v>0.49284</v>
      </c>
      <c r="DC181" s="118">
        <v>0.35476999999999997</v>
      </c>
      <c r="DD181" s="118">
        <v>0.22234999999999999</v>
      </c>
      <c r="DE181" s="118">
        <v>9.5259999999999997E-2</v>
      </c>
      <c r="DF181" s="118">
        <v>-2.6759999999999999E-2</v>
      </c>
      <c r="DG181" s="118">
        <v>-0.14393</v>
      </c>
      <c r="DH181" s="118">
        <v>-0.25642999999999999</v>
      </c>
      <c r="DI181" s="118">
        <v>-0.36437000000000003</v>
      </c>
      <c r="DJ181" s="118">
        <v>-0.46783999999999998</v>
      </c>
      <c r="DK181" s="118">
        <v>-0.56686999999999999</v>
      </c>
      <c r="DL181" s="118">
        <v>-0.66149000000000002</v>
      </c>
      <c r="DM181" s="118">
        <v>-0.75163999999999997</v>
      </c>
      <c r="DN181" s="118">
        <v>-0.83728000000000002</v>
      </c>
      <c r="DO181" s="118">
        <v>-0.91832999999999998</v>
      </c>
      <c r="DP181" s="118">
        <v>-0.99468999999999996</v>
      </c>
      <c r="DQ181" s="118">
        <v>-1.0662400000000001</v>
      </c>
      <c r="DR181" s="118">
        <v>-1.1328800000000001</v>
      </c>
      <c r="DS181" s="118">
        <v>-1.19448</v>
      </c>
      <c r="DT181" s="118">
        <v>-1.2509300000000001</v>
      </c>
      <c r="DU181" s="118">
        <v>-1.30213</v>
      </c>
      <c r="DV181" s="118">
        <v>-1.3480000000000001</v>
      </c>
      <c r="DW181" s="118">
        <v>-1.38845</v>
      </c>
      <c r="DX181" s="118">
        <v>-1.42343</v>
      </c>
      <c r="DY181" s="118">
        <v>-1.4529399999999999</v>
      </c>
      <c r="DZ181" s="118">
        <v>-1.4769600000000001</v>
      </c>
      <c r="EA181" s="118">
        <v>-1.4955099999999999</v>
      </c>
      <c r="EB181" s="118">
        <v>-1.50865</v>
      </c>
      <c r="EC181" s="118">
        <v>-1.5164500000000001</v>
      </c>
      <c r="ED181" s="118">
        <v>-1.5190300000000001</v>
      </c>
      <c r="EE181" s="118">
        <v>-1.5164899999999999</v>
      </c>
      <c r="EF181" s="118">
        <v>-1.5089900000000001</v>
      </c>
      <c r="EG181" s="118">
        <v>-1.49671</v>
      </c>
      <c r="EH181" s="118">
        <v>-1.47983</v>
      </c>
      <c r="EI181" s="118">
        <v>-1.45855</v>
      </c>
      <c r="EJ181" s="118">
        <v>-1.43309</v>
      </c>
      <c r="EK181" s="118">
        <v>-1.40367</v>
      </c>
      <c r="EL181" s="118">
        <v>-1.3705499999999999</v>
      </c>
      <c r="EM181" s="118">
        <v>-1.3340099999999999</v>
      </c>
      <c r="EN181" s="118">
        <v>-1.2943100000000001</v>
      </c>
      <c r="EO181" s="118">
        <v>-1.25179</v>
      </c>
      <c r="EP181" s="118">
        <v>-1.20678</v>
      </c>
      <c r="EQ181" s="118">
        <v>-1.15967</v>
      </c>
      <c r="ER181" s="118">
        <v>-1.11087</v>
      </c>
      <c r="ES181" s="118">
        <v>-1.06088</v>
      </c>
      <c r="ET181" s="118">
        <v>-1.0102</v>
      </c>
      <c r="EU181" s="118">
        <v>-0.95943000000000001</v>
      </c>
      <c r="EV181" s="118">
        <v>-0.90922999999999998</v>
      </c>
      <c r="EW181" s="118">
        <v>-0.86029999999999995</v>
      </c>
      <c r="EX181" s="118">
        <v>-0.81342999999999999</v>
      </c>
      <c r="EY181" s="118">
        <v>-0.76946000000000003</v>
      </c>
      <c r="EZ181" s="118">
        <v>-0.72926000000000002</v>
      </c>
      <c r="FA181" s="118">
        <v>-0.69377999999999995</v>
      </c>
      <c r="FB181" s="118">
        <v>-0.66396999999999995</v>
      </c>
      <c r="FC181" s="118">
        <v>-0.64080999999999999</v>
      </c>
      <c r="FD181" s="118">
        <v>-0.62524999999999997</v>
      </c>
      <c r="FE181" s="118">
        <v>-0.61824999999999997</v>
      </c>
      <c r="FF181" s="118">
        <v>-0.62067000000000005</v>
      </c>
      <c r="FG181" s="118">
        <v>-0.63331999999999999</v>
      </c>
      <c r="FH181" s="118">
        <v>-0.65688999999999997</v>
      </c>
      <c r="FI181" s="118">
        <v>-0.69194</v>
      </c>
      <c r="FJ181" s="118">
        <v>-0.73885999999999996</v>
      </c>
      <c r="FK181" s="118">
        <v>-0.79786000000000001</v>
      </c>
      <c r="FL181" s="118">
        <v>-0.86890000000000001</v>
      </c>
      <c r="FM181" s="118">
        <v>-0.95169999999999999</v>
      </c>
      <c r="FN181" s="118">
        <v>-1.0456700000000001</v>
      </c>
      <c r="FO181" s="118">
        <v>-1.1498900000000001</v>
      </c>
      <c r="FP181" s="118">
        <v>-1.26305</v>
      </c>
      <c r="FQ181" s="118">
        <v>-1.3833500000000001</v>
      </c>
      <c r="FR181" s="118">
        <v>-1.5083899999999999</v>
      </c>
      <c r="FS181" s="118">
        <v>-1.63507</v>
      </c>
      <c r="FT181" s="118">
        <v>-1.75919</v>
      </c>
      <c r="FU181" s="118">
        <v>-1.87507</v>
      </c>
      <c r="FV181" s="118">
        <v>-1.9746300000000001</v>
      </c>
      <c r="FW181" s="118">
        <v>-2.04569</v>
      </c>
      <c r="FX181" s="118">
        <v>-2.06846</v>
      </c>
      <c r="FY181" s="118">
        <v>-2.0071699999999999</v>
      </c>
      <c r="FZ181" s="227">
        <v>10.866666666666667</v>
      </c>
    </row>
    <row r="182" spans="1:182">
      <c r="A182" s="226">
        <v>-5</v>
      </c>
      <c r="B182" s="118">
        <v>35.181350000000002</v>
      </c>
      <c r="C182" s="118">
        <v>33.964590000000001</v>
      </c>
      <c r="D182" s="118">
        <v>32.854590000000002</v>
      </c>
      <c r="E182" s="118">
        <v>31.841570000000001</v>
      </c>
      <c r="F182" s="118">
        <v>30.916810000000002</v>
      </c>
      <c r="G182" s="118">
        <v>30.072489999999998</v>
      </c>
      <c r="H182" s="118">
        <v>29.301629999999999</v>
      </c>
      <c r="I182" s="118">
        <v>28.598009999999999</v>
      </c>
      <c r="J182" s="118">
        <v>27.956050000000001</v>
      </c>
      <c r="K182" s="118">
        <v>27.370760000000001</v>
      </c>
      <c r="L182" s="118">
        <v>26.837700000000002</v>
      </c>
      <c r="M182" s="118">
        <v>26.352869999999999</v>
      </c>
      <c r="N182" s="118">
        <v>25.912710000000001</v>
      </c>
      <c r="O182" s="118">
        <v>25.51399</v>
      </c>
      <c r="P182" s="118">
        <v>25.153849999999998</v>
      </c>
      <c r="Q182" s="118">
        <v>24.82967</v>
      </c>
      <c r="R182" s="118">
        <v>24.539110000000001</v>
      </c>
      <c r="S182" s="118">
        <v>24.28004</v>
      </c>
      <c r="T182" s="118">
        <v>24.050509999999999</v>
      </c>
      <c r="U182" s="118">
        <v>23.848749999999999</v>
      </c>
      <c r="V182" s="118">
        <v>23.67315</v>
      </c>
      <c r="W182" s="118">
        <v>23.522169999999999</v>
      </c>
      <c r="X182" s="118">
        <v>23.39442</v>
      </c>
      <c r="Y182" s="118">
        <v>23.288540000000001</v>
      </c>
      <c r="Z182" s="118">
        <v>23.203250000000001</v>
      </c>
      <c r="AA182" s="118">
        <v>23.137309999999999</v>
      </c>
      <c r="AB182" s="118">
        <v>23.089500000000001</v>
      </c>
      <c r="AC182" s="118">
        <v>23.05864</v>
      </c>
      <c r="AD182" s="118">
        <v>23.043520000000001</v>
      </c>
      <c r="AE182" s="118">
        <v>23.04297</v>
      </c>
      <c r="AF182" s="118">
        <v>23.055779999999999</v>
      </c>
      <c r="AG182" s="118">
        <v>23.08071</v>
      </c>
      <c r="AH182" s="118">
        <v>23.116520000000001</v>
      </c>
      <c r="AI182" s="118">
        <v>23.161940000000001</v>
      </c>
      <c r="AJ182" s="118">
        <v>23.21566</v>
      </c>
      <c r="AK182" s="118">
        <v>23.276350000000001</v>
      </c>
      <c r="AL182" s="118">
        <v>23.34262</v>
      </c>
      <c r="AM182" s="118">
        <v>23.413080000000001</v>
      </c>
      <c r="AN182" s="118">
        <v>23.486280000000001</v>
      </c>
      <c r="AO182" s="118">
        <v>23.56071</v>
      </c>
      <c r="AP182" s="118">
        <v>23.634810000000002</v>
      </c>
      <c r="AQ182" s="118">
        <v>23.706939999999999</v>
      </c>
      <c r="AR182" s="118">
        <v>23.775359999999999</v>
      </c>
      <c r="AS182" s="118">
        <v>23.838180000000001</v>
      </c>
      <c r="AT182" s="118">
        <v>23.893380000000001</v>
      </c>
      <c r="AU182" s="118">
        <v>23.93872</v>
      </c>
      <c r="AV182" s="118">
        <v>23.971769999999999</v>
      </c>
      <c r="AW182" s="118">
        <v>23.989799999999999</v>
      </c>
      <c r="AX182" s="118">
        <v>23.989830000000001</v>
      </c>
      <c r="AY182" s="118">
        <v>23.96856</v>
      </c>
      <c r="AZ182" s="118">
        <v>23.922429999999999</v>
      </c>
      <c r="BA182" s="118">
        <v>23.847619999999999</v>
      </c>
      <c r="BB182" s="118">
        <v>23.740110000000001</v>
      </c>
      <c r="BC182" s="118">
        <v>23.595849999999999</v>
      </c>
      <c r="BD182" s="118">
        <v>23.410799999999998</v>
      </c>
      <c r="BE182" s="118">
        <v>23.181190000000001</v>
      </c>
      <c r="BF182" s="118">
        <v>22.903670000000002</v>
      </c>
      <c r="BG182" s="118">
        <v>22.57554</v>
      </c>
      <c r="BH182" s="118">
        <v>22.194990000000001</v>
      </c>
      <c r="BI182" s="118">
        <v>21.761220000000002</v>
      </c>
      <c r="BJ182" s="118">
        <v>21.274640000000002</v>
      </c>
      <c r="BK182" s="118">
        <v>20.73695</v>
      </c>
      <c r="BL182" s="118">
        <v>20.1511</v>
      </c>
      <c r="BM182" s="118">
        <v>19.521270000000001</v>
      </c>
      <c r="BN182" s="118">
        <v>18.852679999999999</v>
      </c>
      <c r="BO182" s="118">
        <v>18.151440000000001</v>
      </c>
      <c r="BP182" s="118">
        <v>17.424189999999999</v>
      </c>
      <c r="BQ182" s="118">
        <v>16.677910000000001</v>
      </c>
      <c r="BR182" s="118">
        <v>15.91962</v>
      </c>
      <c r="BS182" s="118">
        <v>15.15611</v>
      </c>
      <c r="BT182" s="118">
        <v>14.39378</v>
      </c>
      <c r="BU182" s="118">
        <v>13.638400000000001</v>
      </c>
      <c r="BV182" s="118">
        <v>12.89507</v>
      </c>
      <c r="BW182" s="118">
        <v>12.16816</v>
      </c>
      <c r="BX182" s="118">
        <v>11.46124</v>
      </c>
      <c r="BY182" s="118">
        <v>10.777139999999999</v>
      </c>
      <c r="BZ182" s="118">
        <v>10.11801</v>
      </c>
      <c r="CA182" s="118">
        <v>9.4853299999999994</v>
      </c>
      <c r="CB182" s="118">
        <v>8.8800799999999995</v>
      </c>
      <c r="CC182" s="118">
        <v>8.3026999999999997</v>
      </c>
      <c r="CD182" s="118">
        <v>7.75326</v>
      </c>
      <c r="CE182" s="118">
        <v>7.2314999999999996</v>
      </c>
      <c r="CF182" s="118">
        <v>6.7368899999999998</v>
      </c>
      <c r="CG182" s="118">
        <v>6.2686999999999999</v>
      </c>
      <c r="CH182" s="118">
        <v>5.8260300000000003</v>
      </c>
      <c r="CI182" s="118">
        <v>5.4078999999999997</v>
      </c>
      <c r="CJ182" s="118">
        <v>5.0132199999999996</v>
      </c>
      <c r="CK182" s="118">
        <v>4.6408500000000004</v>
      </c>
      <c r="CL182" s="118">
        <v>4.2896599999999996</v>
      </c>
      <c r="CM182" s="118">
        <v>3.9584800000000002</v>
      </c>
      <c r="CN182" s="119">
        <v>3.6464599999999998</v>
      </c>
      <c r="CO182" s="118">
        <v>3.3518500000000002</v>
      </c>
      <c r="CP182" s="118">
        <v>3.0738500000000002</v>
      </c>
      <c r="CQ182" s="118">
        <v>2.81141</v>
      </c>
      <c r="CR182" s="118">
        <v>2.5634899999999998</v>
      </c>
      <c r="CS182" s="118">
        <v>2.3290999999999999</v>
      </c>
      <c r="CT182" s="118">
        <v>2.1073</v>
      </c>
      <c r="CU182" s="118">
        <v>1.8972100000000001</v>
      </c>
      <c r="CV182" s="118">
        <v>1.69798</v>
      </c>
      <c r="CW182" s="118">
        <v>1.5088299999999999</v>
      </c>
      <c r="CX182" s="118">
        <v>1.3290200000000001</v>
      </c>
      <c r="CY182" s="118">
        <v>1.15788</v>
      </c>
      <c r="CZ182" s="118">
        <v>0.99478</v>
      </c>
      <c r="DA182" s="118">
        <v>0.83916999999999997</v>
      </c>
      <c r="DB182" s="118">
        <v>0.69052000000000002</v>
      </c>
      <c r="DC182" s="118">
        <v>0.5484</v>
      </c>
      <c r="DD182" s="118">
        <v>0.41238999999999998</v>
      </c>
      <c r="DE182" s="118">
        <v>0.28216999999999998</v>
      </c>
      <c r="DF182" s="118">
        <v>0.15742999999999999</v>
      </c>
      <c r="DG182" s="118">
        <v>3.7960000000000001E-2</v>
      </c>
      <c r="DH182" s="118">
        <v>-7.6450000000000004E-2</v>
      </c>
      <c r="DI182" s="118">
        <v>-0.18592</v>
      </c>
      <c r="DJ182" s="118">
        <v>-0.29054000000000002</v>
      </c>
      <c r="DK182" s="118">
        <v>-0.39035999999999998</v>
      </c>
      <c r="DL182" s="118">
        <v>-0.4854</v>
      </c>
      <c r="DM182" s="118">
        <v>-0.57564000000000004</v>
      </c>
      <c r="DN182" s="118">
        <v>-0.66102000000000005</v>
      </c>
      <c r="DO182" s="118">
        <v>-0.74146000000000001</v>
      </c>
      <c r="DP182" s="118">
        <v>-0.81686000000000003</v>
      </c>
      <c r="DQ182" s="118">
        <v>-0.88710999999999995</v>
      </c>
      <c r="DR182" s="118">
        <v>-0.95209999999999995</v>
      </c>
      <c r="DS182" s="118">
        <v>-1.0117</v>
      </c>
      <c r="DT182" s="118">
        <v>-1.0658099999999999</v>
      </c>
      <c r="DU182" s="118">
        <v>-1.1143000000000001</v>
      </c>
      <c r="DV182" s="118">
        <v>-1.1570800000000001</v>
      </c>
      <c r="DW182" s="118">
        <v>-1.19407</v>
      </c>
      <c r="DX182" s="118">
        <v>-1.2252000000000001</v>
      </c>
      <c r="DY182" s="118">
        <v>-1.2504599999999999</v>
      </c>
      <c r="DZ182" s="118">
        <v>-1.2698100000000001</v>
      </c>
      <c r="EA182" s="118">
        <v>-1.2832699999999999</v>
      </c>
      <c r="EB182" s="118">
        <v>-1.29087</v>
      </c>
      <c r="EC182" s="118">
        <v>-1.2926800000000001</v>
      </c>
      <c r="ED182" s="118">
        <v>-1.28878</v>
      </c>
      <c r="EE182" s="118">
        <v>-1.27928</v>
      </c>
      <c r="EF182" s="118">
        <v>-1.2643200000000001</v>
      </c>
      <c r="EG182" s="118">
        <v>-1.24404</v>
      </c>
      <c r="EH182" s="118">
        <v>-1.21862</v>
      </c>
      <c r="EI182" s="118">
        <v>-1.18824</v>
      </c>
      <c r="EJ182" s="118">
        <v>-1.1531</v>
      </c>
      <c r="EK182" s="118">
        <v>-1.1134299999999999</v>
      </c>
      <c r="EL182" s="118">
        <v>-1.06945</v>
      </c>
      <c r="EM182" s="118">
        <v>-1.0214399999999999</v>
      </c>
      <c r="EN182" s="118">
        <v>-0.96967000000000003</v>
      </c>
      <c r="EO182" s="118">
        <v>-0.91444999999999999</v>
      </c>
      <c r="EP182" s="118">
        <v>-0.85614999999999997</v>
      </c>
      <c r="EQ182" s="118">
        <v>-0.79513</v>
      </c>
      <c r="ER182" s="118">
        <v>-0.73184000000000005</v>
      </c>
      <c r="ES182" s="118">
        <v>-0.66678999999999999</v>
      </c>
      <c r="ET182" s="118">
        <v>-0.60050999999999999</v>
      </c>
      <c r="EU182" s="118">
        <v>-0.53363000000000005</v>
      </c>
      <c r="EV182" s="118">
        <v>-0.46683999999999998</v>
      </c>
      <c r="EW182" s="118">
        <v>-0.40089999999999998</v>
      </c>
      <c r="EX182" s="118">
        <v>-0.33665</v>
      </c>
      <c r="EY182" s="118">
        <v>-0.27496999999999999</v>
      </c>
      <c r="EZ182" s="118">
        <v>-0.21682999999999999</v>
      </c>
      <c r="FA182" s="118">
        <v>-0.16320999999999999</v>
      </c>
      <c r="FB182" s="118">
        <v>-0.11516999999999999</v>
      </c>
      <c r="FC182" s="118">
        <v>-7.374E-2</v>
      </c>
      <c r="FD182" s="118">
        <v>-3.9960000000000002E-2</v>
      </c>
      <c r="FE182" s="118">
        <v>-1.485E-2</v>
      </c>
      <c r="FF182" s="118">
        <v>6.3000000000000003E-4</v>
      </c>
      <c r="FG182" s="118">
        <v>5.6100000000000004E-3</v>
      </c>
      <c r="FH182" s="118">
        <v>-6.6E-4</v>
      </c>
      <c r="FI182" s="118">
        <v>-1.881E-2</v>
      </c>
      <c r="FJ182" s="118">
        <v>-4.9279999999999997E-2</v>
      </c>
      <c r="FK182" s="118">
        <v>-9.2310000000000003E-2</v>
      </c>
      <c r="FL182" s="118">
        <v>-0.14788999999999999</v>
      </c>
      <c r="FM182" s="118">
        <v>-0.21573999999999999</v>
      </c>
      <c r="FN182" s="118">
        <v>-0.29526999999999998</v>
      </c>
      <c r="FO182" s="118">
        <v>-0.38551999999999997</v>
      </c>
      <c r="FP182" s="118">
        <v>-0.48509000000000002</v>
      </c>
      <c r="FQ182" s="118">
        <v>-0.59208000000000005</v>
      </c>
      <c r="FR182" s="118">
        <v>-0.70392999999999994</v>
      </c>
      <c r="FS182" s="118">
        <v>-0.81725999999999999</v>
      </c>
      <c r="FT182" s="118">
        <v>-0.92754000000000003</v>
      </c>
      <c r="FU182" s="118">
        <v>-1.02851</v>
      </c>
      <c r="FV182" s="118">
        <v>-1.11128</v>
      </c>
      <c r="FW182" s="118">
        <v>-1.16229</v>
      </c>
      <c r="FX182" s="118">
        <v>-1.1594</v>
      </c>
      <c r="FY182" s="118">
        <v>-1.0624100000000001</v>
      </c>
      <c r="FZ182" s="227">
        <v>11.866666666666667</v>
      </c>
    </row>
    <row r="183" spans="1:182">
      <c r="A183" s="226">
        <v>-4</v>
      </c>
      <c r="B183" s="118">
        <v>34.181370000000001</v>
      </c>
      <c r="C183" s="118">
        <v>32.987119999999997</v>
      </c>
      <c r="D183" s="118">
        <v>31.89846</v>
      </c>
      <c r="E183" s="118">
        <v>30.905629999999999</v>
      </c>
      <c r="F183" s="118">
        <v>29.999919999999999</v>
      </c>
      <c r="G183" s="118">
        <v>29.173570000000002</v>
      </c>
      <c r="H183" s="118">
        <v>28.419640000000001</v>
      </c>
      <c r="I183" s="118">
        <v>27.731960000000001</v>
      </c>
      <c r="J183" s="118">
        <v>27.10502</v>
      </c>
      <c r="K183" s="118">
        <v>26.53388</v>
      </c>
      <c r="L183" s="118">
        <v>26.01417</v>
      </c>
      <c r="M183" s="118">
        <v>25.541930000000001</v>
      </c>
      <c r="N183" s="118">
        <v>25.113659999999999</v>
      </c>
      <c r="O183" s="118">
        <v>24.726189999999999</v>
      </c>
      <c r="P183" s="118">
        <v>24.3767</v>
      </c>
      <c r="Q183" s="118">
        <v>24.062619999999999</v>
      </c>
      <c r="R183" s="118">
        <v>23.781669999999998</v>
      </c>
      <c r="S183" s="118">
        <v>23.531749999999999</v>
      </c>
      <c r="T183" s="118">
        <v>23.310970000000001</v>
      </c>
      <c r="U183" s="118">
        <v>23.117619999999999</v>
      </c>
      <c r="V183" s="118">
        <v>22.950130000000001</v>
      </c>
      <c r="W183" s="118">
        <v>22.807009999999998</v>
      </c>
      <c r="X183" s="118">
        <v>22.68694</v>
      </c>
      <c r="Y183" s="118">
        <v>22.588609999999999</v>
      </c>
      <c r="Z183" s="118">
        <v>22.510809999999999</v>
      </c>
      <c r="AA183" s="118">
        <v>22.452380000000002</v>
      </c>
      <c r="AB183" s="118">
        <v>22.41215</v>
      </c>
      <c r="AC183" s="118">
        <v>22.389030000000002</v>
      </c>
      <c r="AD183" s="118">
        <v>22.381920000000001</v>
      </c>
      <c r="AE183" s="118">
        <v>22.389710000000001</v>
      </c>
      <c r="AF183" s="118">
        <v>22.411280000000001</v>
      </c>
      <c r="AG183" s="118">
        <v>22.445530000000002</v>
      </c>
      <c r="AH183" s="118">
        <v>22.491299999999999</v>
      </c>
      <c r="AI183" s="118">
        <v>22.547419999999999</v>
      </c>
      <c r="AJ183" s="118">
        <v>22.61271</v>
      </c>
      <c r="AK183" s="118">
        <v>22.685939999999999</v>
      </c>
      <c r="AL183" s="118">
        <v>22.76586</v>
      </c>
      <c r="AM183" s="118">
        <v>22.851179999999999</v>
      </c>
      <c r="AN183" s="118">
        <v>22.940560000000001</v>
      </c>
      <c r="AO183" s="118">
        <v>23.032630000000001</v>
      </c>
      <c r="AP183" s="118">
        <v>23.125920000000001</v>
      </c>
      <c r="AQ183" s="118">
        <v>23.218900000000001</v>
      </c>
      <c r="AR183" s="118">
        <v>23.309909999999999</v>
      </c>
      <c r="AS183" s="118">
        <v>23.397169999999999</v>
      </c>
      <c r="AT183" s="118">
        <v>23.478729999999999</v>
      </c>
      <c r="AU183" s="118">
        <v>23.552409999999998</v>
      </c>
      <c r="AV183" s="118">
        <v>23.61581</v>
      </c>
      <c r="AW183" s="118">
        <v>23.666239999999998</v>
      </c>
      <c r="AX183" s="118">
        <v>23.700700000000001</v>
      </c>
      <c r="AY183" s="118">
        <v>23.715890000000002</v>
      </c>
      <c r="AZ183" s="118">
        <v>23.708169999999999</v>
      </c>
      <c r="BA183" s="118">
        <v>23.673629999999999</v>
      </c>
      <c r="BB183" s="118">
        <v>23.608129999999999</v>
      </c>
      <c r="BC183" s="118">
        <v>23.50742</v>
      </c>
      <c r="BD183" s="118">
        <v>23.367260000000002</v>
      </c>
      <c r="BE183" s="118">
        <v>23.183589999999999</v>
      </c>
      <c r="BF183" s="118">
        <v>22.952750000000002</v>
      </c>
      <c r="BG183" s="118">
        <v>22.67164</v>
      </c>
      <c r="BH183" s="118">
        <v>22.33802</v>
      </c>
      <c r="BI183" s="118">
        <v>21.95063</v>
      </c>
      <c r="BJ183" s="118">
        <v>21.509340000000002</v>
      </c>
      <c r="BK183" s="118">
        <v>21.015309999999999</v>
      </c>
      <c r="BL183" s="118">
        <v>20.470949999999998</v>
      </c>
      <c r="BM183" s="118">
        <v>19.879909999999999</v>
      </c>
      <c r="BN183" s="118">
        <v>19.246949999999998</v>
      </c>
      <c r="BO183" s="118">
        <v>18.577719999999999</v>
      </c>
      <c r="BP183" s="118">
        <v>17.878530000000001</v>
      </c>
      <c r="BQ183" s="118">
        <v>17.156140000000001</v>
      </c>
      <c r="BR183" s="118">
        <v>16.41742</v>
      </c>
      <c r="BS183" s="118">
        <v>15.669169999999999</v>
      </c>
      <c r="BT183" s="118">
        <v>14.917859999999999</v>
      </c>
      <c r="BU183" s="118">
        <v>14.16944</v>
      </c>
      <c r="BV183" s="118">
        <v>13.42929</v>
      </c>
      <c r="BW183" s="118">
        <v>12.702070000000001</v>
      </c>
      <c r="BX183" s="118">
        <v>11.991720000000001</v>
      </c>
      <c r="BY183" s="118">
        <v>11.301460000000001</v>
      </c>
      <c r="BZ183" s="118">
        <v>10.63381</v>
      </c>
      <c r="CA183" s="118">
        <v>9.9906699999999997</v>
      </c>
      <c r="CB183" s="118">
        <v>9.3733500000000003</v>
      </c>
      <c r="CC183" s="118">
        <v>8.7826599999999999</v>
      </c>
      <c r="CD183" s="118">
        <v>8.2189700000000006</v>
      </c>
      <c r="CE183" s="118">
        <v>7.6823100000000002</v>
      </c>
      <c r="CF183" s="118">
        <v>7.17239</v>
      </c>
      <c r="CG183" s="118">
        <v>6.6887100000000004</v>
      </c>
      <c r="CH183" s="118">
        <v>6.23055</v>
      </c>
      <c r="CI183" s="118">
        <v>5.7970800000000002</v>
      </c>
      <c r="CJ183" s="118">
        <v>5.3873499999999996</v>
      </c>
      <c r="CK183" s="118">
        <v>5.0003299999999999</v>
      </c>
      <c r="CL183" s="118">
        <v>4.6349600000000004</v>
      </c>
      <c r="CM183" s="118">
        <v>4.2901400000000001</v>
      </c>
      <c r="CN183" s="119">
        <v>3.96509</v>
      </c>
      <c r="CO183" s="118">
        <v>3.6580599999999999</v>
      </c>
      <c r="CP183" s="118">
        <v>3.3683000000000001</v>
      </c>
      <c r="CQ183" s="118">
        <v>3.0947499999999999</v>
      </c>
      <c r="CR183" s="118">
        <v>2.8363999999999998</v>
      </c>
      <c r="CS183" s="118">
        <v>2.59226</v>
      </c>
      <c r="CT183" s="118">
        <v>2.36137</v>
      </c>
      <c r="CU183" s="118">
        <v>2.1428400000000001</v>
      </c>
      <c r="CV183" s="118">
        <v>1.9358</v>
      </c>
      <c r="CW183" s="118">
        <v>1.73946</v>
      </c>
      <c r="CX183" s="118">
        <v>1.5530600000000001</v>
      </c>
      <c r="CY183" s="118">
        <v>1.3758999999999999</v>
      </c>
      <c r="CZ183" s="118">
        <v>1.2073400000000001</v>
      </c>
      <c r="DA183" s="118">
        <v>1.0468</v>
      </c>
      <c r="DB183" s="118">
        <v>0.89375000000000004</v>
      </c>
      <c r="DC183" s="118">
        <v>0.74770000000000003</v>
      </c>
      <c r="DD183" s="118">
        <v>0.60824</v>
      </c>
      <c r="DE183" s="118">
        <v>0.47500999999999999</v>
      </c>
      <c r="DF183" s="118">
        <v>0.34770000000000001</v>
      </c>
      <c r="DG183" s="118">
        <v>0.22606999999999999</v>
      </c>
      <c r="DH183" s="118">
        <v>0.1099</v>
      </c>
      <c r="DI183" s="118">
        <v>-9.3999999999999997E-4</v>
      </c>
      <c r="DJ183" s="118">
        <v>-0.10657</v>
      </c>
      <c r="DK183" s="118">
        <v>-0.20704</v>
      </c>
      <c r="DL183" s="118">
        <v>-0.30237000000000003</v>
      </c>
      <c r="DM183" s="118">
        <v>-0.39255000000000001</v>
      </c>
      <c r="DN183" s="118">
        <v>-0.47753000000000001</v>
      </c>
      <c r="DO183" s="118">
        <v>-0.55723</v>
      </c>
      <c r="DP183" s="118">
        <v>-0.63156000000000001</v>
      </c>
      <c r="DQ183" s="118">
        <v>-0.70040999999999998</v>
      </c>
      <c r="DR183" s="118">
        <v>-0.76366999999999996</v>
      </c>
      <c r="DS183" s="118">
        <v>-0.82120000000000004</v>
      </c>
      <c r="DT183" s="118">
        <v>-0.87287999999999999</v>
      </c>
      <c r="DU183" s="118">
        <v>-0.91861000000000004</v>
      </c>
      <c r="DV183" s="118">
        <v>-0.95826999999999996</v>
      </c>
      <c r="DW183" s="118">
        <v>-0.99177999999999999</v>
      </c>
      <c r="DX183" s="118">
        <v>-1.0190699999999999</v>
      </c>
      <c r="DY183" s="118">
        <v>-1.04009</v>
      </c>
      <c r="DZ183" s="118">
        <v>-1.05481</v>
      </c>
      <c r="EA183" s="118">
        <v>-1.0632200000000001</v>
      </c>
      <c r="EB183" s="118">
        <v>-1.06535</v>
      </c>
      <c r="EC183" s="118">
        <v>-1.06124</v>
      </c>
      <c r="ED183" s="118">
        <v>-1.05097</v>
      </c>
      <c r="EE183" s="118">
        <v>-1.0346200000000001</v>
      </c>
      <c r="EF183" s="118">
        <v>-1.01231</v>
      </c>
      <c r="EG183" s="118">
        <v>-0.98418000000000005</v>
      </c>
      <c r="EH183" s="118">
        <v>-0.95037000000000005</v>
      </c>
      <c r="EI183" s="118">
        <v>-0.91105999999999998</v>
      </c>
      <c r="EJ183" s="118">
        <v>-0.86643000000000003</v>
      </c>
      <c r="EK183" s="118">
        <v>-0.81669000000000003</v>
      </c>
      <c r="EL183" s="118">
        <v>-0.76205000000000001</v>
      </c>
      <c r="EM183" s="118">
        <v>-0.70277999999999996</v>
      </c>
      <c r="EN183" s="118">
        <v>-0.63915</v>
      </c>
      <c r="EO183" s="118">
        <v>-0.57147999999999999</v>
      </c>
      <c r="EP183" s="118">
        <v>-0.50009999999999999</v>
      </c>
      <c r="EQ183" s="118">
        <v>-0.42542000000000002</v>
      </c>
      <c r="ER183" s="118">
        <v>-0.34788999999999998</v>
      </c>
      <c r="ES183" s="118">
        <v>-0.26801999999999998</v>
      </c>
      <c r="ET183" s="118">
        <v>-0.18640000000000001</v>
      </c>
      <c r="EU183" s="118">
        <v>-0.10366</v>
      </c>
      <c r="EV183" s="118">
        <v>-2.0539999999999999E-2</v>
      </c>
      <c r="EW183" s="118">
        <v>6.216E-2</v>
      </c>
      <c r="EX183" s="118">
        <v>0.14355999999999999</v>
      </c>
      <c r="EY183" s="118">
        <v>0.22269</v>
      </c>
      <c r="EZ183" s="118">
        <v>0.29854999999999998</v>
      </c>
      <c r="FA183" s="118">
        <v>0.37007000000000001</v>
      </c>
      <c r="FB183" s="118">
        <v>0.43614000000000003</v>
      </c>
      <c r="FC183" s="118">
        <v>0.49564000000000002</v>
      </c>
      <c r="FD183" s="118">
        <v>0.54744999999999999</v>
      </c>
      <c r="FE183" s="118">
        <v>0.59048999999999996</v>
      </c>
      <c r="FF183" s="118">
        <v>0.62370999999999999</v>
      </c>
      <c r="FG183" s="118">
        <v>0.64617999999999998</v>
      </c>
      <c r="FH183" s="118">
        <v>0.65707000000000004</v>
      </c>
      <c r="FI183" s="118">
        <v>0.65569999999999995</v>
      </c>
      <c r="FJ183" s="118">
        <v>0.64156999999999997</v>
      </c>
      <c r="FK183" s="118">
        <v>0.61441000000000001</v>
      </c>
      <c r="FL183" s="118">
        <v>0.57420000000000004</v>
      </c>
      <c r="FM183" s="118">
        <v>0.52120999999999995</v>
      </c>
      <c r="FN183" s="118">
        <v>0.45604</v>
      </c>
      <c r="FO183" s="118">
        <v>0.37969000000000003</v>
      </c>
      <c r="FP183" s="118">
        <v>0.29364000000000001</v>
      </c>
      <c r="FQ183" s="118">
        <v>0.19988</v>
      </c>
      <c r="FR183" s="118">
        <v>0.10117</v>
      </c>
      <c r="FS183" s="118">
        <v>1.1000000000000001E-3</v>
      </c>
      <c r="FT183" s="118">
        <v>-9.5390000000000003E-2</v>
      </c>
      <c r="FU183" s="118">
        <v>-0.18154000000000001</v>
      </c>
      <c r="FV183" s="118">
        <v>-0.24757999999999999</v>
      </c>
      <c r="FW183" s="118">
        <v>-0.27861999999999998</v>
      </c>
      <c r="FX183" s="118">
        <v>-0.25013999999999997</v>
      </c>
      <c r="FY183" s="118">
        <v>-0.11754000000000001</v>
      </c>
      <c r="FZ183" s="227">
        <v>12.866666666666667</v>
      </c>
    </row>
    <row r="184" spans="1:182">
      <c r="A184" s="226">
        <v>-3</v>
      </c>
      <c r="B184" s="118">
        <v>33.18139</v>
      </c>
      <c r="C184" s="118">
        <v>32.01</v>
      </c>
      <c r="D184" s="118">
        <v>30.942979999999999</v>
      </c>
      <c r="E184" s="118">
        <v>29.970590000000001</v>
      </c>
      <c r="F184" s="118">
        <v>29.08417</v>
      </c>
      <c r="G184" s="118">
        <v>28.276</v>
      </c>
      <c r="H184" s="118">
        <v>27.539190000000001</v>
      </c>
      <c r="I184" s="118">
        <v>26.867660000000001</v>
      </c>
      <c r="J184" s="118">
        <v>26.255939999999999</v>
      </c>
      <c r="K184" s="118">
        <v>25.699169999999999</v>
      </c>
      <c r="L184" s="118">
        <v>25.193010000000001</v>
      </c>
      <c r="M184" s="118">
        <v>24.733599999999999</v>
      </c>
      <c r="N184" s="118">
        <v>24.317460000000001</v>
      </c>
      <c r="O184" s="118">
        <v>23.941500000000001</v>
      </c>
      <c r="P184" s="118">
        <v>23.602930000000001</v>
      </c>
      <c r="Q184" s="118">
        <v>23.299250000000001</v>
      </c>
      <c r="R184" s="118">
        <v>23.028210000000001</v>
      </c>
      <c r="S184" s="118">
        <v>22.787780000000001</v>
      </c>
      <c r="T184" s="118">
        <v>22.5761</v>
      </c>
      <c r="U184" s="118">
        <v>22.391529999999999</v>
      </c>
      <c r="V184" s="118">
        <v>22.23254</v>
      </c>
      <c r="W184" s="118">
        <v>22.09769</v>
      </c>
      <c r="X184" s="118">
        <v>21.98573</v>
      </c>
      <c r="Y184" s="118">
        <v>21.895409999999998</v>
      </c>
      <c r="Z184" s="118">
        <v>21.825569999999999</v>
      </c>
      <c r="AA184" s="118">
        <v>21.775130000000001</v>
      </c>
      <c r="AB184" s="118">
        <v>21.743010000000002</v>
      </c>
      <c r="AC184" s="118">
        <v>21.728169999999999</v>
      </c>
      <c r="AD184" s="118">
        <v>21.729620000000001</v>
      </c>
      <c r="AE184" s="118">
        <v>21.74633</v>
      </c>
      <c r="AF184" s="118">
        <v>21.777290000000001</v>
      </c>
      <c r="AG184" s="118">
        <v>21.821480000000001</v>
      </c>
      <c r="AH184" s="118">
        <v>21.877859999999998</v>
      </c>
      <c r="AI184" s="118">
        <v>21.94537</v>
      </c>
      <c r="AJ184" s="118">
        <v>22.022929999999999</v>
      </c>
      <c r="AK184" s="118">
        <v>22.109449999999999</v>
      </c>
      <c r="AL184" s="118">
        <v>22.203769999999999</v>
      </c>
      <c r="AM184" s="118">
        <v>22.30472</v>
      </c>
      <c r="AN184" s="118">
        <v>22.411090000000002</v>
      </c>
      <c r="AO184" s="118">
        <v>22.521599999999999</v>
      </c>
      <c r="AP184" s="118">
        <v>22.634889999999999</v>
      </c>
      <c r="AQ184" s="118">
        <v>22.74953</v>
      </c>
      <c r="AR184" s="118">
        <v>22.863939999999999</v>
      </c>
      <c r="AS184" s="118">
        <v>22.976420000000001</v>
      </c>
      <c r="AT184" s="118">
        <v>23.085070000000002</v>
      </c>
      <c r="AU184" s="118">
        <v>23.18777</v>
      </c>
      <c r="AV184" s="118">
        <v>23.282129999999999</v>
      </c>
      <c r="AW184" s="118">
        <v>23.365469999999998</v>
      </c>
      <c r="AX184" s="118">
        <v>23.43477</v>
      </c>
      <c r="AY184" s="118">
        <v>23.486660000000001</v>
      </c>
      <c r="AZ184" s="118">
        <v>23.51745</v>
      </c>
      <c r="BA184" s="118">
        <v>23.523109999999999</v>
      </c>
      <c r="BB184" s="118">
        <v>23.499359999999999</v>
      </c>
      <c r="BC184" s="118">
        <v>23.441770000000002</v>
      </c>
      <c r="BD184" s="118">
        <v>23.345859999999998</v>
      </c>
      <c r="BE184" s="118">
        <v>23.20731</v>
      </c>
      <c r="BF184" s="118">
        <v>23.02215</v>
      </c>
      <c r="BG184" s="118">
        <v>22.786940000000001</v>
      </c>
      <c r="BH184" s="118">
        <v>22.499009999999998</v>
      </c>
      <c r="BI184" s="118">
        <v>22.156639999999999</v>
      </c>
      <c r="BJ184" s="118">
        <v>21.759270000000001</v>
      </c>
      <c r="BK184" s="118">
        <v>21.307549999999999</v>
      </c>
      <c r="BL184" s="118">
        <v>20.803380000000001</v>
      </c>
      <c r="BM184" s="118">
        <v>20.249929999999999</v>
      </c>
      <c r="BN184" s="118">
        <v>19.65147</v>
      </c>
      <c r="BO184" s="118">
        <v>19.013269999999999</v>
      </c>
      <c r="BP184" s="118">
        <v>18.34132</v>
      </c>
      <c r="BQ184" s="118">
        <v>17.642130000000002</v>
      </c>
      <c r="BR184" s="118">
        <v>16.922470000000001</v>
      </c>
      <c r="BS184" s="118">
        <v>16.189080000000001</v>
      </c>
      <c r="BT184" s="118">
        <v>15.448499999999999</v>
      </c>
      <c r="BU184" s="118">
        <v>14.70687</v>
      </c>
      <c r="BV184" s="118">
        <v>13.96977</v>
      </c>
      <c r="BW184" s="118">
        <v>13.242179999999999</v>
      </c>
      <c r="BX184" s="118">
        <v>12.52838</v>
      </c>
      <c r="BY184" s="118">
        <v>11.831950000000001</v>
      </c>
      <c r="BZ184" s="118">
        <v>11.155799999999999</v>
      </c>
      <c r="CA184" s="118">
        <v>10.502190000000001</v>
      </c>
      <c r="CB184" s="118">
        <v>9.8727999999999998</v>
      </c>
      <c r="CC184" s="118">
        <v>9.2687799999999996</v>
      </c>
      <c r="CD184" s="118">
        <v>8.6908100000000008</v>
      </c>
      <c r="CE184" s="118">
        <v>8.1392100000000003</v>
      </c>
      <c r="CF184" s="118">
        <v>7.6139400000000004</v>
      </c>
      <c r="CG184" s="118">
        <v>7.1147099999999996</v>
      </c>
      <c r="CH184" s="118">
        <v>6.6410099999999996</v>
      </c>
      <c r="CI184" s="118">
        <v>6.1921499999999998</v>
      </c>
      <c r="CJ184" s="118">
        <v>5.7673100000000002</v>
      </c>
      <c r="CK184" s="118">
        <v>5.3655799999999996</v>
      </c>
      <c r="CL184" s="118">
        <v>4.9859900000000001</v>
      </c>
      <c r="CM184" s="118">
        <v>4.6275000000000004</v>
      </c>
      <c r="CN184" s="119">
        <v>4.28939</v>
      </c>
      <c r="CO184" s="118">
        <v>3.9699300000000002</v>
      </c>
      <c r="CP184" s="118">
        <v>3.6684000000000001</v>
      </c>
      <c r="CQ184" s="118">
        <v>3.3837799999999998</v>
      </c>
      <c r="CR184" s="118">
        <v>3.1150199999999999</v>
      </c>
      <c r="CS184" s="118">
        <v>2.8611499999999999</v>
      </c>
      <c r="CT184" s="118">
        <v>2.6212200000000001</v>
      </c>
      <c r="CU184" s="118">
        <v>2.3943099999999999</v>
      </c>
      <c r="CV184" s="118">
        <v>2.1795300000000002</v>
      </c>
      <c r="CW184" s="118">
        <v>1.9760800000000001</v>
      </c>
      <c r="CX184" s="118">
        <v>1.78318</v>
      </c>
      <c r="CY184" s="118">
        <v>1.6001099999999999</v>
      </c>
      <c r="CZ184" s="118">
        <v>1.4261999999999999</v>
      </c>
      <c r="DA184" s="118">
        <v>1.26085</v>
      </c>
      <c r="DB184" s="118">
        <v>1.1034999999999999</v>
      </c>
      <c r="DC184" s="118">
        <v>0.95365</v>
      </c>
      <c r="DD184" s="118">
        <v>0.81086000000000003</v>
      </c>
      <c r="DE184" s="118">
        <v>0.67474999999999996</v>
      </c>
      <c r="DF184" s="118">
        <v>0.54500999999999999</v>
      </c>
      <c r="DG184" s="118">
        <v>0.42133999999999999</v>
      </c>
      <c r="DH184" s="118">
        <v>0.30354999999999999</v>
      </c>
      <c r="DI184" s="118">
        <v>0.19145999999999999</v>
      </c>
      <c r="DJ184" s="118">
        <v>8.4949999999999998E-2</v>
      </c>
      <c r="DK184" s="118">
        <v>-1.6039999999999999E-2</v>
      </c>
      <c r="DL184" s="118">
        <v>-0.11155</v>
      </c>
      <c r="DM184" s="118">
        <v>-0.20155999999999999</v>
      </c>
      <c r="DN184" s="118">
        <v>-0.28605000000000003</v>
      </c>
      <c r="DO184" s="118">
        <v>-0.36492999999999998</v>
      </c>
      <c r="DP184" s="118">
        <v>-0.43809999999999999</v>
      </c>
      <c r="DQ184" s="118">
        <v>-0.50548000000000004</v>
      </c>
      <c r="DR184" s="118">
        <v>-0.56694</v>
      </c>
      <c r="DS184" s="118">
        <v>-0.62234999999999996</v>
      </c>
      <c r="DT184" s="118">
        <v>-0.67159000000000002</v>
      </c>
      <c r="DU184" s="118">
        <v>-0.71453999999999995</v>
      </c>
      <c r="DV184" s="118">
        <v>-0.75109000000000004</v>
      </c>
      <c r="DW184" s="118">
        <v>-0.78113999999999995</v>
      </c>
      <c r="DX184" s="118">
        <v>-0.80459999999999998</v>
      </c>
      <c r="DY184" s="118">
        <v>-0.82142999999999999</v>
      </c>
      <c r="DZ184" s="118">
        <v>-0.83157999999999999</v>
      </c>
      <c r="EA184" s="118">
        <v>-0.83501999999999998</v>
      </c>
      <c r="EB184" s="118">
        <v>-0.83177000000000001</v>
      </c>
      <c r="EC184" s="118">
        <v>-0.82186000000000003</v>
      </c>
      <c r="ED184" s="118">
        <v>-0.80532999999999999</v>
      </c>
      <c r="EE184" s="118">
        <v>-0.78227000000000002</v>
      </c>
      <c r="EF184" s="118">
        <v>-0.75277000000000005</v>
      </c>
      <c r="EG184" s="118">
        <v>-0.71694000000000002</v>
      </c>
      <c r="EH184" s="118">
        <v>-0.67491999999999996</v>
      </c>
      <c r="EI184" s="118">
        <v>-0.62687000000000004</v>
      </c>
      <c r="EJ184" s="118">
        <v>-0.57294</v>
      </c>
      <c r="EK184" s="118">
        <v>-0.51334000000000002</v>
      </c>
      <c r="EL184" s="118">
        <v>-0.44825999999999999</v>
      </c>
      <c r="EM184" s="118">
        <v>-0.37796000000000002</v>
      </c>
      <c r="EN184" s="118">
        <v>-0.30270999999999998</v>
      </c>
      <c r="EO184" s="118">
        <v>-0.22281000000000001</v>
      </c>
      <c r="EP184" s="118">
        <v>-0.13861999999999999</v>
      </c>
      <c r="EQ184" s="118">
        <v>-5.0529999999999999E-2</v>
      </c>
      <c r="ER184" s="118">
        <v>4.0989999999999999E-2</v>
      </c>
      <c r="ES184" s="118">
        <v>0.13539999999999999</v>
      </c>
      <c r="ET184" s="118">
        <v>0.23211999999999999</v>
      </c>
      <c r="EU184" s="118">
        <v>0.33045000000000002</v>
      </c>
      <c r="EV184" s="118">
        <v>0.42964000000000002</v>
      </c>
      <c r="EW184" s="118">
        <v>0.52883999999999998</v>
      </c>
      <c r="EX184" s="118">
        <v>0.62712000000000001</v>
      </c>
      <c r="EY184" s="118">
        <v>0.72345999999999999</v>
      </c>
      <c r="EZ184" s="118">
        <v>0.81679000000000002</v>
      </c>
      <c r="FA184" s="118">
        <v>0.90598999999999996</v>
      </c>
      <c r="FB184" s="118">
        <v>0.98985999999999996</v>
      </c>
      <c r="FC184" s="118">
        <v>1.0672200000000001</v>
      </c>
      <c r="FD184" s="118">
        <v>1.1368799999999999</v>
      </c>
      <c r="FE184" s="118">
        <v>1.1976599999999999</v>
      </c>
      <c r="FF184" s="118">
        <v>1.2484599999999999</v>
      </c>
      <c r="FG184" s="118">
        <v>1.28826</v>
      </c>
      <c r="FH184" s="118">
        <v>1.3161799999999999</v>
      </c>
      <c r="FI184" s="118">
        <v>1.3314699999999999</v>
      </c>
      <c r="FJ184" s="118">
        <v>1.3335699999999999</v>
      </c>
      <c r="FK184" s="118">
        <v>1.32219</v>
      </c>
      <c r="FL184" s="118">
        <v>1.2972600000000001</v>
      </c>
      <c r="FM184" s="118">
        <v>1.25905</v>
      </c>
      <c r="FN184" s="118">
        <v>1.20817</v>
      </c>
      <c r="FO184" s="118">
        <v>1.1456599999999999</v>
      </c>
      <c r="FP184" s="118">
        <v>1.0730500000000001</v>
      </c>
      <c r="FQ184" s="118">
        <v>0.99248000000000003</v>
      </c>
      <c r="FR184" s="118">
        <v>0.90683000000000002</v>
      </c>
      <c r="FS184" s="118">
        <v>0.81996999999999998</v>
      </c>
      <c r="FT184" s="118">
        <v>0.73719999999999997</v>
      </c>
      <c r="FU184" s="118">
        <v>0.66581000000000001</v>
      </c>
      <c r="FV184" s="118">
        <v>0.61643000000000003</v>
      </c>
      <c r="FW184" s="118">
        <v>0.60531000000000001</v>
      </c>
      <c r="FX184" s="118">
        <v>0.6593</v>
      </c>
      <c r="FY184" s="118">
        <v>0.82745000000000002</v>
      </c>
      <c r="FZ184" s="227">
        <v>13.866666666666667</v>
      </c>
    </row>
    <row r="185" spans="1:182">
      <c r="A185" s="226">
        <v>-2</v>
      </c>
      <c r="B185" s="118">
        <v>32.181420000000003</v>
      </c>
      <c r="C185" s="118">
        <v>31.03322</v>
      </c>
      <c r="D185" s="118">
        <v>29.988130000000002</v>
      </c>
      <c r="E185" s="118">
        <v>29.036429999999999</v>
      </c>
      <c r="F185" s="118">
        <v>28.169530000000002</v>
      </c>
      <c r="G185" s="118">
        <v>27.379750000000001</v>
      </c>
      <c r="H185" s="118">
        <v>26.66028</v>
      </c>
      <c r="I185" s="118">
        <v>26.005089999999999</v>
      </c>
      <c r="J185" s="118">
        <v>25.408799999999999</v>
      </c>
      <c r="K185" s="118">
        <v>24.866599999999998</v>
      </c>
      <c r="L185" s="118">
        <v>24.374230000000001</v>
      </c>
      <c r="M185" s="118">
        <v>23.927859999999999</v>
      </c>
      <c r="N185" s="118">
        <v>23.52411</v>
      </c>
      <c r="O185" s="118">
        <v>23.15991</v>
      </c>
      <c r="P185" s="118">
        <v>22.832550000000001</v>
      </c>
      <c r="Q185" s="118">
        <v>22.539570000000001</v>
      </c>
      <c r="R185" s="118">
        <v>22.278759999999998</v>
      </c>
      <c r="S185" s="118">
        <v>22.048159999999999</v>
      </c>
      <c r="T185" s="118">
        <v>21.845939999999999</v>
      </c>
      <c r="U185" s="118">
        <v>21.670529999999999</v>
      </c>
      <c r="V185" s="118">
        <v>21.520440000000001</v>
      </c>
      <c r="W185" s="118">
        <v>21.394279999999998</v>
      </c>
      <c r="X185" s="118">
        <v>21.290870000000002</v>
      </c>
      <c r="Y185" s="118">
        <v>21.209009999999999</v>
      </c>
      <c r="Z185" s="118">
        <v>21.147629999999999</v>
      </c>
      <c r="AA185" s="118">
        <v>21.105689999999999</v>
      </c>
      <c r="AB185" s="118">
        <v>21.082190000000001</v>
      </c>
      <c r="AC185" s="118">
        <v>21.0762</v>
      </c>
      <c r="AD185" s="118">
        <v>21.086780000000001</v>
      </c>
      <c r="AE185" s="118">
        <v>21.113009999999999</v>
      </c>
      <c r="AF185" s="118">
        <v>21.153970000000001</v>
      </c>
      <c r="AG185" s="118">
        <v>21.208749999999998</v>
      </c>
      <c r="AH185" s="118">
        <v>21.276409999999998</v>
      </c>
      <c r="AI185" s="118">
        <v>21.356000000000002</v>
      </c>
      <c r="AJ185" s="118">
        <v>21.446549999999998</v>
      </c>
      <c r="AK185" s="118">
        <v>21.547070000000001</v>
      </c>
      <c r="AL185" s="118">
        <v>21.65654</v>
      </c>
      <c r="AM185" s="118">
        <v>21.773900000000001</v>
      </c>
      <c r="AN185" s="118">
        <v>21.898029999999999</v>
      </c>
      <c r="AO185" s="118">
        <v>22.027750000000001</v>
      </c>
      <c r="AP185" s="118">
        <v>22.161819999999999</v>
      </c>
      <c r="AQ185" s="118">
        <v>22.298870000000001</v>
      </c>
      <c r="AR185" s="118">
        <v>22.437419999999999</v>
      </c>
      <c r="AS185" s="118">
        <v>22.575810000000001</v>
      </c>
      <c r="AT185" s="118">
        <v>22.71218</v>
      </c>
      <c r="AU185" s="118">
        <v>22.844449999999998</v>
      </c>
      <c r="AV185" s="118">
        <v>22.970230000000001</v>
      </c>
      <c r="AW185" s="118">
        <v>23.086819999999999</v>
      </c>
      <c r="AX185" s="118">
        <v>23.19116</v>
      </c>
      <c r="AY185" s="118">
        <v>23.27983</v>
      </c>
      <c r="AZ185" s="118">
        <v>23.349</v>
      </c>
      <c r="BA185" s="118">
        <v>23.394549999999999</v>
      </c>
      <c r="BB185" s="118">
        <v>23.412030000000001</v>
      </c>
      <c r="BC185" s="118">
        <v>23.396830000000001</v>
      </c>
      <c r="BD185" s="118">
        <v>23.344270000000002</v>
      </c>
      <c r="BE185" s="118">
        <v>23.249749999999999</v>
      </c>
      <c r="BF185" s="118">
        <v>23.109030000000001</v>
      </c>
      <c r="BG185" s="118">
        <v>22.918310000000002</v>
      </c>
      <c r="BH185" s="118">
        <v>22.674600000000002</v>
      </c>
      <c r="BI185" s="118">
        <v>22.375779999999999</v>
      </c>
      <c r="BJ185" s="118">
        <v>22.020810000000001</v>
      </c>
      <c r="BK185" s="118">
        <v>21.609909999999999</v>
      </c>
      <c r="BL185" s="118">
        <v>21.14453</v>
      </c>
      <c r="BM185" s="118">
        <v>20.627369999999999</v>
      </c>
      <c r="BN185" s="118">
        <v>20.0623</v>
      </c>
      <c r="BO185" s="118">
        <v>19.454180000000001</v>
      </c>
      <c r="BP185" s="118">
        <v>18.808710000000001</v>
      </c>
      <c r="BQ185" s="118">
        <v>18.132159999999999</v>
      </c>
      <c r="BR185" s="118">
        <v>17.431159999999998</v>
      </c>
      <c r="BS185" s="118">
        <v>16.712389999999999</v>
      </c>
      <c r="BT185" s="118">
        <v>15.98245</v>
      </c>
      <c r="BU185" s="118">
        <v>15.24761</v>
      </c>
      <c r="BV185" s="118">
        <v>14.513680000000001</v>
      </c>
      <c r="BW185" s="118">
        <v>13.78589</v>
      </c>
      <c r="BX185" s="118">
        <v>13.068849999999999</v>
      </c>
      <c r="BY185" s="118">
        <v>12.366490000000001</v>
      </c>
      <c r="BZ185" s="118">
        <v>11.68207</v>
      </c>
      <c r="CA185" s="118">
        <v>11.018230000000001</v>
      </c>
      <c r="CB185" s="118">
        <v>10.37698</v>
      </c>
      <c r="CC185" s="118">
        <v>9.7598299999999991</v>
      </c>
      <c r="CD185" s="118">
        <v>9.1677700000000009</v>
      </c>
      <c r="CE185" s="118">
        <v>8.6013900000000003</v>
      </c>
      <c r="CF185" s="118">
        <v>8.0609099999999998</v>
      </c>
      <c r="CG185" s="118">
        <v>7.5462499999999997</v>
      </c>
      <c r="CH185" s="118">
        <v>7.0571099999999998</v>
      </c>
      <c r="CI185" s="118">
        <v>6.5929399999999996</v>
      </c>
      <c r="CJ185" s="118">
        <v>6.1530899999999997</v>
      </c>
      <c r="CK185" s="118">
        <v>5.7367400000000002</v>
      </c>
      <c r="CL185" s="118">
        <v>5.3429900000000004</v>
      </c>
      <c r="CM185" s="118">
        <v>4.9709099999999999</v>
      </c>
      <c r="CN185" s="119">
        <v>4.6198199999999998</v>
      </c>
      <c r="CO185" s="118">
        <v>4.2880000000000003</v>
      </c>
      <c r="CP185" s="118">
        <v>3.9748000000000001</v>
      </c>
      <c r="CQ185" s="118">
        <v>3.67916</v>
      </c>
      <c r="CR185" s="118">
        <v>3.4000900000000001</v>
      </c>
      <c r="CS185" s="118">
        <v>3.1366000000000001</v>
      </c>
      <c r="CT185" s="118">
        <v>2.8877100000000002</v>
      </c>
      <c r="CU185" s="118">
        <v>2.65252</v>
      </c>
      <c r="CV185" s="118">
        <v>2.43011</v>
      </c>
      <c r="CW185" s="118">
        <v>2.2196500000000001</v>
      </c>
      <c r="CX185" s="118">
        <v>2.0203600000000002</v>
      </c>
      <c r="CY185" s="118">
        <v>1.8314900000000001</v>
      </c>
      <c r="CZ185" s="118">
        <v>1.6523399999999999</v>
      </c>
      <c r="DA185" s="118">
        <v>1.4823</v>
      </c>
      <c r="DB185" s="118">
        <v>1.32077</v>
      </c>
      <c r="DC185" s="118">
        <v>1.1672400000000001</v>
      </c>
      <c r="DD185" s="118">
        <v>1.0212399999999999</v>
      </c>
      <c r="DE185" s="118">
        <v>0.88238000000000005</v>
      </c>
      <c r="DF185" s="118">
        <v>0.75029999999999997</v>
      </c>
      <c r="DG185" s="118">
        <v>0.62473000000000001</v>
      </c>
      <c r="DH185" s="118">
        <v>0.50541000000000003</v>
      </c>
      <c r="DI185" s="118">
        <v>0.39217000000000002</v>
      </c>
      <c r="DJ185" s="118">
        <v>0.28488999999999998</v>
      </c>
      <c r="DK185" s="118">
        <v>0.18346999999999999</v>
      </c>
      <c r="DL185" s="118">
        <v>8.7870000000000004E-2</v>
      </c>
      <c r="DM185" s="118">
        <v>-1.91E-3</v>
      </c>
      <c r="DN185" s="118">
        <v>-8.5830000000000004E-2</v>
      </c>
      <c r="DO185" s="118">
        <v>-0.16383</v>
      </c>
      <c r="DP185" s="118">
        <v>-0.23580999999999999</v>
      </c>
      <c r="DQ185" s="118">
        <v>-0.30169000000000001</v>
      </c>
      <c r="DR185" s="118">
        <v>-0.36132999999999998</v>
      </c>
      <c r="DS185" s="118">
        <v>-0.41460999999999998</v>
      </c>
      <c r="DT185" s="118">
        <v>-0.46140999999999999</v>
      </c>
      <c r="DU185" s="118">
        <v>-0.50161</v>
      </c>
      <c r="DV185" s="118">
        <v>-0.53507000000000005</v>
      </c>
      <c r="DW185" s="118">
        <v>-0.56169999999999998</v>
      </c>
      <c r="DX185" s="118">
        <v>-0.58140999999999998</v>
      </c>
      <c r="DY185" s="118">
        <v>-0.59413000000000005</v>
      </c>
      <c r="DZ185" s="118">
        <v>-0.59979000000000005</v>
      </c>
      <c r="EA185" s="118">
        <v>-0.59836999999999996</v>
      </c>
      <c r="EB185" s="118">
        <v>-0.58987000000000001</v>
      </c>
      <c r="EC185" s="118">
        <v>-0.57428000000000001</v>
      </c>
      <c r="ED185" s="118">
        <v>-0.55164999999999997</v>
      </c>
      <c r="EE185" s="118">
        <v>-0.52203999999999995</v>
      </c>
      <c r="EF185" s="118">
        <v>-0.48552000000000001</v>
      </c>
      <c r="EG185" s="118">
        <v>-0.44218000000000002</v>
      </c>
      <c r="EH185" s="118">
        <v>-0.39215</v>
      </c>
      <c r="EI185" s="118">
        <v>-0.33555000000000001</v>
      </c>
      <c r="EJ185" s="118">
        <v>-0.27254</v>
      </c>
      <c r="EK185" s="118">
        <v>-0.20330000000000001</v>
      </c>
      <c r="EL185" s="118">
        <v>-0.12801999999999999</v>
      </c>
      <c r="EM185" s="118">
        <v>-4.6929999999999999E-2</v>
      </c>
      <c r="EN185" s="118">
        <v>3.9699999999999999E-2</v>
      </c>
      <c r="EO185" s="118">
        <v>0.13156000000000001</v>
      </c>
      <c r="EP185" s="118">
        <v>0.22831000000000001</v>
      </c>
      <c r="EQ185" s="118">
        <v>0.32954</v>
      </c>
      <c r="ER185" s="118">
        <v>0.43478</v>
      </c>
      <c r="ES185" s="118">
        <v>0.54347000000000001</v>
      </c>
      <c r="ET185" s="118">
        <v>0.65500000000000003</v>
      </c>
      <c r="EU185" s="118">
        <v>0.76866000000000001</v>
      </c>
      <c r="EV185" s="118">
        <v>0.88363999999999998</v>
      </c>
      <c r="EW185" s="118">
        <v>0.99907000000000001</v>
      </c>
      <c r="EX185" s="118">
        <v>1.1139600000000001</v>
      </c>
      <c r="EY185" s="118">
        <v>1.22726</v>
      </c>
      <c r="EZ185" s="118">
        <v>1.33782</v>
      </c>
      <c r="FA185" s="118">
        <v>1.4444399999999999</v>
      </c>
      <c r="FB185" s="118">
        <v>1.5459000000000001</v>
      </c>
      <c r="FC185" s="118">
        <v>1.6409</v>
      </c>
      <c r="FD185" s="118">
        <v>1.7282</v>
      </c>
      <c r="FE185" s="118">
        <v>1.8065500000000001</v>
      </c>
      <c r="FF185" s="118">
        <v>1.87476</v>
      </c>
      <c r="FG185" s="118">
        <v>1.9317599999999999</v>
      </c>
      <c r="FH185" s="118">
        <v>1.9765699999999999</v>
      </c>
      <c r="FI185" s="118">
        <v>2.0083899999999999</v>
      </c>
      <c r="FJ185" s="118">
        <v>2.0266299999999999</v>
      </c>
      <c r="FK185" s="118">
        <v>2.0309200000000001</v>
      </c>
      <c r="FL185" s="118">
        <v>2.0211899999999998</v>
      </c>
      <c r="FM185" s="118">
        <v>1.99769</v>
      </c>
      <c r="FN185" s="118">
        <v>1.9610300000000001</v>
      </c>
      <c r="FO185" s="118">
        <v>1.91229</v>
      </c>
      <c r="FP185" s="118">
        <v>1.8530800000000001</v>
      </c>
      <c r="FQ185" s="118">
        <v>1.7856300000000001</v>
      </c>
      <c r="FR185" s="118">
        <v>1.71299</v>
      </c>
      <c r="FS185" s="118">
        <v>1.6392899999999999</v>
      </c>
      <c r="FT185" s="118">
        <v>1.5701799999999999</v>
      </c>
      <c r="FU185" s="118">
        <v>1.5135099999999999</v>
      </c>
      <c r="FV185" s="118">
        <v>1.4807399999999999</v>
      </c>
      <c r="FW185" s="118">
        <v>1.48949</v>
      </c>
      <c r="FX185" s="118">
        <v>1.56894</v>
      </c>
      <c r="FY185" s="118">
        <v>1.7725500000000001</v>
      </c>
      <c r="FZ185" s="227">
        <v>14.866666666666667</v>
      </c>
    </row>
    <row r="186" spans="1:182">
      <c r="A186" s="226" t="s">
        <v>12184</v>
      </c>
      <c r="B186" s="118">
        <v>31.181439999999998</v>
      </c>
      <c r="C186" s="118">
        <v>30.05678</v>
      </c>
      <c r="D186" s="118">
        <v>29.033899999999999</v>
      </c>
      <c r="E186" s="118">
        <v>28.103149999999999</v>
      </c>
      <c r="F186" s="118">
        <v>27.255990000000001</v>
      </c>
      <c r="G186" s="118">
        <v>26.48481</v>
      </c>
      <c r="H186" s="118">
        <v>25.782869999999999</v>
      </c>
      <c r="I186" s="118">
        <v>25.14423</v>
      </c>
      <c r="J186" s="118">
        <v>24.563569999999999</v>
      </c>
      <c r="K186" s="118">
        <v>24.036159999999999</v>
      </c>
      <c r="L186" s="118">
        <v>23.557790000000001</v>
      </c>
      <c r="M186" s="118">
        <v>23.12472</v>
      </c>
      <c r="N186" s="118">
        <v>22.73359</v>
      </c>
      <c r="O186" s="118">
        <v>22.381440000000001</v>
      </c>
      <c r="P186" s="118">
        <v>22.065570000000001</v>
      </c>
      <c r="Q186" s="118">
        <v>21.783580000000001</v>
      </c>
      <c r="R186" s="118">
        <v>21.533329999999999</v>
      </c>
      <c r="S186" s="118">
        <v>21.312889999999999</v>
      </c>
      <c r="T186" s="118">
        <v>21.120509999999999</v>
      </c>
      <c r="U186" s="118">
        <v>20.954640000000001</v>
      </c>
      <c r="V186" s="118">
        <v>20.813849999999999</v>
      </c>
      <c r="W186" s="118">
        <v>20.696829999999999</v>
      </c>
      <c r="X186" s="118">
        <v>20.602409999999999</v>
      </c>
      <c r="Y186" s="118">
        <v>20.529489999999999</v>
      </c>
      <c r="Z186" s="118">
        <v>20.477060000000002</v>
      </c>
      <c r="AA186" s="118">
        <v>20.444140000000001</v>
      </c>
      <c r="AB186" s="118">
        <v>20.42981</v>
      </c>
      <c r="AC186" s="118">
        <v>20.433219999999999</v>
      </c>
      <c r="AD186" s="118">
        <v>20.453520000000001</v>
      </c>
      <c r="AE186" s="118">
        <v>20.489879999999999</v>
      </c>
      <c r="AF186" s="118">
        <v>20.54148</v>
      </c>
      <c r="AG186" s="118">
        <v>20.607489999999999</v>
      </c>
      <c r="AH186" s="118">
        <v>20.687100000000001</v>
      </c>
      <c r="AI186" s="118">
        <v>20.779450000000001</v>
      </c>
      <c r="AJ186" s="118">
        <v>20.883700000000001</v>
      </c>
      <c r="AK186" s="118">
        <v>20.99896</v>
      </c>
      <c r="AL186" s="118">
        <v>21.124320000000001</v>
      </c>
      <c r="AM186" s="118">
        <v>21.25882</v>
      </c>
      <c r="AN186" s="118">
        <v>21.401450000000001</v>
      </c>
      <c r="AO186" s="118">
        <v>21.551130000000001</v>
      </c>
      <c r="AP186" s="118">
        <v>21.706689999999998</v>
      </c>
      <c r="AQ186" s="118">
        <v>21.866849999999999</v>
      </c>
      <c r="AR186" s="118">
        <v>22.030180000000001</v>
      </c>
      <c r="AS186" s="118">
        <v>22.195070000000001</v>
      </c>
      <c r="AT186" s="118">
        <v>22.359690000000001</v>
      </c>
      <c r="AU186" s="118">
        <v>22.52195</v>
      </c>
      <c r="AV186" s="118">
        <v>22.679459999999999</v>
      </c>
      <c r="AW186" s="118">
        <v>22.829470000000001</v>
      </c>
      <c r="AX186" s="118">
        <v>22.96885</v>
      </c>
      <c r="AY186" s="118">
        <v>23.094110000000001</v>
      </c>
      <c r="AZ186" s="118">
        <v>23.201319999999999</v>
      </c>
      <c r="BA186" s="118">
        <v>23.286200000000001</v>
      </c>
      <c r="BB186" s="118">
        <v>23.344149999999999</v>
      </c>
      <c r="BC186" s="118">
        <v>23.370380000000001</v>
      </c>
      <c r="BD186" s="118">
        <v>23.35999</v>
      </c>
      <c r="BE186" s="118">
        <v>23.30818</v>
      </c>
      <c r="BF186" s="118">
        <v>23.2104</v>
      </c>
      <c r="BG186" s="118">
        <v>23.062619999999999</v>
      </c>
      <c r="BH186" s="118">
        <v>22.861460000000001</v>
      </c>
      <c r="BI186" s="118">
        <v>22.604469999999999</v>
      </c>
      <c r="BJ186" s="118">
        <v>22.290240000000001</v>
      </c>
      <c r="BK186" s="118">
        <v>21.918589999999998</v>
      </c>
      <c r="BL186" s="118">
        <v>21.490539999999999</v>
      </c>
      <c r="BM186" s="118">
        <v>21.008369999999999</v>
      </c>
      <c r="BN186" s="118">
        <v>20.475560000000002</v>
      </c>
      <c r="BO186" s="118">
        <v>19.896619999999999</v>
      </c>
      <c r="BP186" s="118">
        <v>19.27694</v>
      </c>
      <c r="BQ186" s="118">
        <v>18.62257</v>
      </c>
      <c r="BR186" s="118">
        <v>17.93995</v>
      </c>
      <c r="BS186" s="118">
        <v>17.23573</v>
      </c>
      <c r="BT186" s="118">
        <v>16.51652</v>
      </c>
      <c r="BU186" s="118">
        <v>15.788690000000001</v>
      </c>
      <c r="BV186" s="118">
        <v>15.05824</v>
      </c>
      <c r="BW186" s="118">
        <v>14.33065</v>
      </c>
      <c r="BX186" s="118">
        <v>13.610810000000001</v>
      </c>
      <c r="BY186" s="118">
        <v>12.902979999999999</v>
      </c>
      <c r="BZ186" s="118">
        <v>12.210760000000001</v>
      </c>
      <c r="CA186" s="118">
        <v>11.53715</v>
      </c>
      <c r="CB186" s="118">
        <v>10.884499999999999</v>
      </c>
      <c r="CC186" s="118">
        <v>10.254630000000001</v>
      </c>
      <c r="CD186" s="118">
        <v>9.6488600000000009</v>
      </c>
      <c r="CE186" s="118">
        <v>9.0680599999999991</v>
      </c>
      <c r="CF186" s="118">
        <v>8.5126899999999992</v>
      </c>
      <c r="CG186" s="118">
        <v>7.9829100000000004</v>
      </c>
      <c r="CH186" s="118">
        <v>7.4785899999999996</v>
      </c>
      <c r="CI186" s="118">
        <v>6.9993699999999999</v>
      </c>
      <c r="CJ186" s="118">
        <v>6.5447199999999999</v>
      </c>
      <c r="CK186" s="118">
        <v>6.11395</v>
      </c>
      <c r="CL186" s="118">
        <v>5.7062499999999998</v>
      </c>
      <c r="CM186" s="118">
        <v>5.3207500000000003</v>
      </c>
      <c r="CN186" s="119">
        <v>4.9568500000000002</v>
      </c>
      <c r="CO186" s="118">
        <v>4.6128400000000003</v>
      </c>
      <c r="CP186" s="118">
        <v>4.2881099999999996</v>
      </c>
      <c r="CQ186" s="118">
        <v>3.9816199999999999</v>
      </c>
      <c r="CR186" s="118">
        <v>3.69238</v>
      </c>
      <c r="CS186" s="118">
        <v>3.4194</v>
      </c>
      <c r="CT186" s="118">
        <v>3.1617000000000002</v>
      </c>
      <c r="CU186" s="118">
        <v>2.9183500000000002</v>
      </c>
      <c r="CV186" s="118">
        <v>2.6884399999999999</v>
      </c>
      <c r="CW186" s="118">
        <v>2.47112</v>
      </c>
      <c r="CX186" s="118">
        <v>2.2655599999999998</v>
      </c>
      <c r="CY186" s="118">
        <v>2.0710099999999998</v>
      </c>
      <c r="CZ186" s="118">
        <v>1.88676</v>
      </c>
      <c r="DA186" s="118">
        <v>1.7121299999999999</v>
      </c>
      <c r="DB186" s="118">
        <v>1.54654</v>
      </c>
      <c r="DC186" s="118">
        <v>1.3894299999999999</v>
      </c>
      <c r="DD186" s="118">
        <v>1.24034</v>
      </c>
      <c r="DE186" s="118">
        <v>1.0988199999999999</v>
      </c>
      <c r="DF186" s="118">
        <v>0.96452000000000004</v>
      </c>
      <c r="DG186" s="118">
        <v>0.83711000000000002</v>
      </c>
      <c r="DH186" s="118">
        <v>0.71636</v>
      </c>
      <c r="DI186" s="118">
        <v>0.60204999999999997</v>
      </c>
      <c r="DJ186" s="118">
        <v>0.49404999999999999</v>
      </c>
      <c r="DK186" s="118">
        <v>0.39226</v>
      </c>
      <c r="DL186" s="118">
        <v>0.29661999999999999</v>
      </c>
      <c r="DM186" s="118">
        <v>0.20713000000000001</v>
      </c>
      <c r="DN186" s="118">
        <v>0.12379999999999999</v>
      </c>
      <c r="DO186" s="118">
        <v>4.6710000000000002E-2</v>
      </c>
      <c r="DP186" s="118">
        <v>-2.4070000000000001E-2</v>
      </c>
      <c r="DQ186" s="118">
        <v>-8.8450000000000001E-2</v>
      </c>
      <c r="DR186" s="118">
        <v>-0.14629</v>
      </c>
      <c r="DS186" s="118">
        <v>-0.19747000000000001</v>
      </c>
      <c r="DT186" s="118">
        <v>-0.24188000000000001</v>
      </c>
      <c r="DU186" s="118">
        <v>-0.27937000000000001</v>
      </c>
      <c r="DV186" s="118">
        <v>-0.30980999999999997</v>
      </c>
      <c r="DW186" s="118">
        <v>-0.33311000000000002</v>
      </c>
      <c r="DX186" s="118">
        <v>-0.34916000000000003</v>
      </c>
      <c r="DY186" s="118">
        <v>-0.35787999999999998</v>
      </c>
      <c r="DZ186" s="118">
        <v>-0.35918</v>
      </c>
      <c r="EA186" s="118">
        <v>-0.35303000000000001</v>
      </c>
      <c r="EB186" s="118">
        <v>-0.33942</v>
      </c>
      <c r="EC186" s="118">
        <v>-0.31831999999999999</v>
      </c>
      <c r="ED186" s="118">
        <v>-0.28976000000000002</v>
      </c>
      <c r="EE186" s="118">
        <v>-0.25378000000000001</v>
      </c>
      <c r="EF186" s="118">
        <v>-0.21043000000000001</v>
      </c>
      <c r="EG186" s="118">
        <v>-0.15978999999999999</v>
      </c>
      <c r="EH186" s="118">
        <v>-0.10195</v>
      </c>
      <c r="EI186" s="118">
        <v>-3.7039999999999997E-2</v>
      </c>
      <c r="EJ186" s="118">
        <v>3.4819999999999997E-2</v>
      </c>
      <c r="EK186" s="118">
        <v>0.11347</v>
      </c>
      <c r="EL186" s="118">
        <v>0.19871</v>
      </c>
      <c r="EM186" s="118">
        <v>0.29032999999999998</v>
      </c>
      <c r="EN186" s="118">
        <v>0.38807000000000003</v>
      </c>
      <c r="EO186" s="118">
        <v>0.49164000000000002</v>
      </c>
      <c r="EP186" s="118">
        <v>0.60067000000000004</v>
      </c>
      <c r="EQ186" s="118">
        <v>0.71477000000000002</v>
      </c>
      <c r="ER186" s="118">
        <v>0.83343999999999996</v>
      </c>
      <c r="ES186" s="118">
        <v>0.95613000000000004</v>
      </c>
      <c r="ET186" s="118">
        <v>1.08219</v>
      </c>
      <c r="EU186" s="118">
        <v>1.21089</v>
      </c>
      <c r="EV186" s="118">
        <v>1.3413900000000001</v>
      </c>
      <c r="EW186" s="118">
        <v>1.4727699999999999</v>
      </c>
      <c r="EX186" s="118">
        <v>1.6040099999999999</v>
      </c>
      <c r="EY186" s="118">
        <v>1.7339899999999999</v>
      </c>
      <c r="EZ186" s="118">
        <v>1.8615200000000001</v>
      </c>
      <c r="FA186" s="118">
        <v>1.9853400000000001</v>
      </c>
      <c r="FB186" s="118">
        <v>2.1041400000000001</v>
      </c>
      <c r="FC186" s="118">
        <v>2.21658</v>
      </c>
      <c r="FD186" s="118">
        <v>2.3213200000000001</v>
      </c>
      <c r="FE186" s="118">
        <v>2.4170400000000001</v>
      </c>
      <c r="FF186" s="118">
        <v>2.5024999999999999</v>
      </c>
      <c r="FG186" s="118">
        <v>2.5765400000000001</v>
      </c>
      <c r="FH186" s="118">
        <v>2.6381100000000002</v>
      </c>
      <c r="FI186" s="118">
        <v>2.68635</v>
      </c>
      <c r="FJ186" s="118">
        <v>2.7206199999999998</v>
      </c>
      <c r="FK186" s="118">
        <v>2.7404999999999999</v>
      </c>
      <c r="FL186" s="118">
        <v>2.7458900000000002</v>
      </c>
      <c r="FM186" s="118">
        <v>2.7370199999999998</v>
      </c>
      <c r="FN186" s="118">
        <v>2.7145199999999998</v>
      </c>
      <c r="FO186" s="118">
        <v>2.6795</v>
      </c>
      <c r="FP186" s="118">
        <v>2.6336300000000001</v>
      </c>
      <c r="FQ186" s="118">
        <v>2.57925</v>
      </c>
      <c r="FR186" s="118">
        <v>2.51959</v>
      </c>
      <c r="FS186" s="118">
        <v>2.4590000000000001</v>
      </c>
      <c r="FT186" s="118">
        <v>2.4035099999999998</v>
      </c>
      <c r="FU186" s="118">
        <v>2.3615200000000001</v>
      </c>
      <c r="FV186" s="118">
        <v>2.3453300000000001</v>
      </c>
      <c r="FW186" s="118">
        <v>2.3738999999999999</v>
      </c>
      <c r="FX186" s="118">
        <v>2.4787599999999999</v>
      </c>
      <c r="FY186" s="118">
        <v>2.7177799999999999</v>
      </c>
      <c r="FZ186" s="227">
        <v>15.866666666666667</v>
      </c>
    </row>
    <row r="187" spans="1:182" ht="14.25">
      <c r="A187" s="229" t="s">
        <v>12185</v>
      </c>
      <c r="B187" s="230">
        <v>30.181470000000001</v>
      </c>
      <c r="C187" s="120">
        <v>29.080670000000001</v>
      </c>
      <c r="D187" s="120">
        <v>28.080290000000002</v>
      </c>
      <c r="E187" s="120">
        <v>27.170729999999999</v>
      </c>
      <c r="F187" s="120">
        <v>26.343520000000002</v>
      </c>
      <c r="G187" s="120">
        <v>25.591149999999999</v>
      </c>
      <c r="H187" s="120">
        <v>24.906960000000002</v>
      </c>
      <c r="I187" s="120">
        <v>24.285070000000001</v>
      </c>
      <c r="J187" s="120">
        <v>23.72024</v>
      </c>
      <c r="K187" s="119">
        <v>23.207830000000001</v>
      </c>
      <c r="L187" s="119">
        <v>22.743690000000001</v>
      </c>
      <c r="M187" s="119">
        <v>22.32414</v>
      </c>
      <c r="N187" s="119">
        <v>21.945910000000001</v>
      </c>
      <c r="O187" s="119">
        <v>21.606059999999999</v>
      </c>
      <c r="P187" s="119">
        <v>21.301970000000001</v>
      </c>
      <c r="Q187" s="119">
        <v>21.031289999999998</v>
      </c>
      <c r="R187" s="119">
        <v>20.791930000000001</v>
      </c>
      <c r="S187" s="119">
        <v>20.58201</v>
      </c>
      <c r="T187" s="119">
        <v>20.399830000000001</v>
      </c>
      <c r="U187" s="119">
        <v>20.24389</v>
      </c>
      <c r="V187" s="119">
        <v>20.112819999999999</v>
      </c>
      <c r="W187" s="119">
        <v>20.00536</v>
      </c>
      <c r="X187" s="119">
        <v>19.920400000000001</v>
      </c>
      <c r="Y187" s="119">
        <v>19.856909999999999</v>
      </c>
      <c r="Z187" s="119">
        <v>19.81392</v>
      </c>
      <c r="AA187" s="119">
        <v>19.79054</v>
      </c>
      <c r="AB187" s="119">
        <v>19.78594</v>
      </c>
      <c r="AC187" s="119">
        <v>19.799320000000002</v>
      </c>
      <c r="AD187" s="119">
        <v>19.829930000000001</v>
      </c>
      <c r="AE187" s="119">
        <v>19.877030000000001</v>
      </c>
      <c r="AF187" s="119">
        <v>19.939889999999998</v>
      </c>
      <c r="AG187" s="119">
        <v>20.017800000000001</v>
      </c>
      <c r="AH187" s="119">
        <v>20.110019999999999</v>
      </c>
      <c r="AI187" s="119">
        <v>20.21583</v>
      </c>
      <c r="AJ187" s="119">
        <v>20.334479999999999</v>
      </c>
      <c r="AK187" s="119">
        <v>20.46519</v>
      </c>
      <c r="AL187" s="119">
        <v>20.607150000000001</v>
      </c>
      <c r="AM187" s="119">
        <v>20.759499999999999</v>
      </c>
      <c r="AN187" s="119">
        <v>20.921330000000001</v>
      </c>
      <c r="AO187" s="119">
        <v>21.091660000000001</v>
      </c>
      <c r="AP187" s="119">
        <v>21.269369999999999</v>
      </c>
      <c r="AQ187" s="119">
        <v>21.453250000000001</v>
      </c>
      <c r="AR187" s="119">
        <v>21.641919999999999</v>
      </c>
      <c r="AS187" s="119">
        <v>21.8338</v>
      </c>
      <c r="AT187" s="119">
        <v>22.027049999999999</v>
      </c>
      <c r="AU187" s="119">
        <v>22.219580000000001</v>
      </c>
      <c r="AV187" s="119">
        <v>22.40896</v>
      </c>
      <c r="AW187" s="119">
        <v>22.592369999999999</v>
      </c>
      <c r="AX187" s="119">
        <v>22.76662</v>
      </c>
      <c r="AY187" s="119">
        <v>22.928100000000001</v>
      </c>
      <c r="AZ187" s="119">
        <v>23.072749999999999</v>
      </c>
      <c r="BA187" s="119">
        <v>23.196159999999999</v>
      </c>
      <c r="BB187" s="119">
        <v>23.293579999999999</v>
      </c>
      <c r="BC187" s="119">
        <v>23.360029999999998</v>
      </c>
      <c r="BD187" s="119">
        <v>23.390419999999999</v>
      </c>
      <c r="BE187" s="119">
        <v>23.379750000000001</v>
      </c>
      <c r="BF187" s="119">
        <v>23.323239999999998</v>
      </c>
      <c r="BG187" s="119">
        <v>23.21658</v>
      </c>
      <c r="BH187" s="119">
        <v>23.056159999999998</v>
      </c>
      <c r="BI187" s="119">
        <v>22.839189999999999</v>
      </c>
      <c r="BJ187" s="119">
        <v>22.563960000000002</v>
      </c>
      <c r="BK187" s="119">
        <v>22.229890000000001</v>
      </c>
      <c r="BL187" s="119">
        <v>21.83765</v>
      </c>
      <c r="BM187" s="119">
        <v>21.38916</v>
      </c>
      <c r="BN187" s="119">
        <v>20.887519999999999</v>
      </c>
      <c r="BO187" s="119">
        <v>20.33691</v>
      </c>
      <c r="BP187" s="119">
        <v>19.742419999999999</v>
      </c>
      <c r="BQ187" s="119">
        <v>19.109839999999998</v>
      </c>
      <c r="BR187" s="119">
        <v>18.44548</v>
      </c>
      <c r="BS187" s="119">
        <v>17.755870000000002</v>
      </c>
      <c r="BT187" s="119">
        <v>17.047640000000001</v>
      </c>
      <c r="BU187" s="119">
        <v>16.32723</v>
      </c>
      <c r="BV187" s="119">
        <v>15.60078</v>
      </c>
      <c r="BW187" s="119">
        <v>14.873989999999999</v>
      </c>
      <c r="BX187" s="119">
        <v>14.151999999999999</v>
      </c>
      <c r="BY187" s="119">
        <v>13.43939</v>
      </c>
      <c r="BZ187" s="119">
        <v>12.740080000000001</v>
      </c>
      <c r="CA187" s="119">
        <v>12.057370000000001</v>
      </c>
      <c r="CB187" s="119">
        <v>11.393980000000001</v>
      </c>
      <c r="CC187" s="119">
        <v>10.75203</v>
      </c>
      <c r="CD187" s="119">
        <v>10.133139999999999</v>
      </c>
      <c r="CE187" s="119">
        <v>9.5384600000000006</v>
      </c>
      <c r="CF187" s="119">
        <v>8.9687099999999997</v>
      </c>
      <c r="CG187" s="119">
        <v>8.4242699999999999</v>
      </c>
      <c r="CH187" s="119">
        <v>7.9052100000000003</v>
      </c>
      <c r="CI187" s="119">
        <v>7.41134</v>
      </c>
      <c r="CJ187" s="119">
        <v>6.9422499999999996</v>
      </c>
      <c r="CK187" s="119">
        <v>6.4973900000000002</v>
      </c>
      <c r="CL187" s="119">
        <v>6.0760399999999999</v>
      </c>
      <c r="CM187" s="119">
        <v>5.6774100000000001</v>
      </c>
      <c r="CN187" s="119">
        <v>5.3009599999999999</v>
      </c>
      <c r="CO187" s="119">
        <v>4.9450099999999999</v>
      </c>
      <c r="CP187" s="119">
        <v>4.6089700000000002</v>
      </c>
      <c r="CQ187" s="119">
        <v>4.2918399999999997</v>
      </c>
      <c r="CR187" s="119">
        <v>3.9926300000000001</v>
      </c>
      <c r="CS187" s="119">
        <v>3.71035</v>
      </c>
      <c r="CT187" s="119">
        <v>3.4440300000000001</v>
      </c>
      <c r="CU187" s="119">
        <v>3.1926899999999998</v>
      </c>
      <c r="CV187" s="119">
        <v>2.9554399999999998</v>
      </c>
      <c r="CW187" s="119">
        <v>2.7313999999999998</v>
      </c>
      <c r="CX187" s="119">
        <v>2.51972</v>
      </c>
      <c r="CY187" s="119">
        <v>2.31962</v>
      </c>
      <c r="CZ187" s="119">
        <v>2.1303800000000002</v>
      </c>
      <c r="DA187" s="119">
        <v>1.95129</v>
      </c>
      <c r="DB187" s="119">
        <v>1.7817400000000001</v>
      </c>
      <c r="DC187" s="119">
        <v>1.6211599999999999</v>
      </c>
      <c r="DD187" s="119">
        <v>1.46905</v>
      </c>
      <c r="DE187" s="119">
        <v>1.3249599999999999</v>
      </c>
      <c r="DF187" s="119">
        <v>1.1884999999999999</v>
      </c>
      <c r="DG187" s="119">
        <v>1.0593300000000001</v>
      </c>
      <c r="DH187" s="119">
        <v>0.93720000000000003</v>
      </c>
      <c r="DI187" s="119">
        <v>0.82186999999999999</v>
      </c>
      <c r="DJ187" s="119">
        <v>0.71318999999999999</v>
      </c>
      <c r="DK187" s="119">
        <v>0.61106000000000005</v>
      </c>
      <c r="DL187" s="119">
        <v>0.51539999999999997</v>
      </c>
      <c r="DM187" s="119">
        <v>0.42620000000000002</v>
      </c>
      <c r="DN187" s="119">
        <v>0.34345999999999999</v>
      </c>
      <c r="DO187" s="119">
        <v>0.26724999999999999</v>
      </c>
      <c r="DP187" s="119">
        <v>0.19764999999999999</v>
      </c>
      <c r="DQ187" s="119">
        <v>0.13474</v>
      </c>
      <c r="DR187" s="119">
        <v>7.8649999999999998E-2</v>
      </c>
      <c r="DS187" s="119">
        <v>2.9489999999999999E-2</v>
      </c>
      <c r="DT187" s="119">
        <v>-1.259E-2</v>
      </c>
      <c r="DU187" s="119">
        <v>-4.7460000000000002E-2</v>
      </c>
      <c r="DV187" s="119">
        <v>-7.4999999999999997E-2</v>
      </c>
      <c r="DW187" s="119">
        <v>-9.5079999999999998E-2</v>
      </c>
      <c r="DX187" s="119">
        <v>-0.10759000000000001</v>
      </c>
      <c r="DY187" s="119">
        <v>-0.11244</v>
      </c>
      <c r="DZ187" s="119">
        <v>-0.10954</v>
      </c>
      <c r="EA187" s="119">
        <v>-9.8830000000000001E-2</v>
      </c>
      <c r="EB187" s="119">
        <v>-8.0269999999999994E-2</v>
      </c>
      <c r="EC187" s="119">
        <v>-5.3850000000000002E-2</v>
      </c>
      <c r="ED187" s="119">
        <v>-1.9550000000000001E-2</v>
      </c>
      <c r="EE187" s="119">
        <v>2.2599999999999999E-2</v>
      </c>
      <c r="EF187" s="119">
        <v>7.2559999999999999E-2</v>
      </c>
      <c r="EG187" s="119">
        <v>0.13028999999999999</v>
      </c>
      <c r="EH187" s="119">
        <v>0.19570000000000001</v>
      </c>
      <c r="EI187" s="119">
        <v>0.26869999999999999</v>
      </c>
      <c r="EJ187" s="119">
        <v>0.34916999999999998</v>
      </c>
      <c r="EK187" s="119">
        <v>0.43696000000000002</v>
      </c>
      <c r="EL187" s="119">
        <v>0.53190000000000004</v>
      </c>
      <c r="EM187" s="119">
        <v>0.63378999999999996</v>
      </c>
      <c r="EN187" s="119">
        <v>0.74238000000000004</v>
      </c>
      <c r="EO187" s="119">
        <v>0.85738000000000003</v>
      </c>
      <c r="EP187" s="119">
        <v>0.97841999999999996</v>
      </c>
      <c r="EQ187" s="119">
        <v>1.1051</v>
      </c>
      <c r="ER187" s="119">
        <v>1.23692</v>
      </c>
      <c r="ES187" s="119">
        <v>1.37331</v>
      </c>
      <c r="ET187" s="119">
        <v>1.51362</v>
      </c>
      <c r="EU187" s="119">
        <v>1.65706</v>
      </c>
      <c r="EV187" s="119">
        <v>1.8028</v>
      </c>
      <c r="EW187" s="119">
        <v>1.9498500000000001</v>
      </c>
      <c r="EX187" s="119">
        <v>2.0971600000000001</v>
      </c>
      <c r="EY187" s="119">
        <v>2.24356</v>
      </c>
      <c r="EZ187" s="119">
        <v>2.3877999999999999</v>
      </c>
      <c r="FA187" s="119">
        <v>2.5285700000000002</v>
      </c>
      <c r="FB187" s="119">
        <v>2.6644800000000002</v>
      </c>
      <c r="FC187" s="119">
        <v>2.79413</v>
      </c>
      <c r="FD187" s="119">
        <v>2.9161100000000002</v>
      </c>
      <c r="FE187" s="119">
        <v>3.0290300000000001</v>
      </c>
      <c r="FF187" s="119">
        <v>3.13157</v>
      </c>
      <c r="FG187" s="119">
        <v>3.22248</v>
      </c>
      <c r="FH187" s="119">
        <v>3.3006799999999998</v>
      </c>
      <c r="FI187" s="119">
        <v>3.3652299999999999</v>
      </c>
      <c r="FJ187" s="119">
        <v>3.4154200000000001</v>
      </c>
      <c r="FK187" s="119">
        <v>3.4508000000000001</v>
      </c>
      <c r="FL187" s="119">
        <v>3.4712399999999999</v>
      </c>
      <c r="FM187" s="119">
        <v>3.4769399999999999</v>
      </c>
      <c r="FN187" s="119">
        <v>3.46855</v>
      </c>
      <c r="FO187" s="119">
        <v>3.4472</v>
      </c>
      <c r="FP187" s="119">
        <v>3.4146200000000002</v>
      </c>
      <c r="FQ187" s="119">
        <v>3.3732799999999998</v>
      </c>
      <c r="FR187" s="119">
        <v>3.3265500000000001</v>
      </c>
      <c r="FS187" s="119">
        <v>3.2790499999999998</v>
      </c>
      <c r="FT187" s="119">
        <v>3.2371500000000002</v>
      </c>
      <c r="FU187" s="119">
        <v>3.2098100000000001</v>
      </c>
      <c r="FV187" s="119">
        <v>3.2101500000000001</v>
      </c>
      <c r="FW187" s="119">
        <v>3.2585199999999999</v>
      </c>
      <c r="FX187" s="119">
        <v>3.3887700000000001</v>
      </c>
      <c r="FY187" s="119">
        <v>3.6631300000000002</v>
      </c>
      <c r="FZ187" s="231">
        <v>16.866666666666667</v>
      </c>
    </row>
    <row r="188" spans="1:182" ht="14.25">
      <c r="A188" s="226" t="s">
        <v>12186</v>
      </c>
      <c r="B188" s="232">
        <v>29.18149</v>
      </c>
      <c r="C188" s="121">
        <v>28.104880000000001</v>
      </c>
      <c r="D188" s="121">
        <v>27.127269999999999</v>
      </c>
      <c r="E188" s="121">
        <v>26.239149999999999</v>
      </c>
      <c r="F188" s="121">
        <v>25.432120000000001</v>
      </c>
      <c r="G188" s="121">
        <v>24.69877</v>
      </c>
      <c r="H188" s="121">
        <v>24.032520000000002</v>
      </c>
      <c r="I188" s="121">
        <v>23.427579999999999</v>
      </c>
      <c r="J188" s="121">
        <v>22.878789999999999</v>
      </c>
      <c r="K188" s="118">
        <v>22.381589999999999</v>
      </c>
      <c r="L188" s="118">
        <v>21.931899999999999</v>
      </c>
      <c r="M188" s="118">
        <v>21.526129999999998</v>
      </c>
      <c r="N188" s="118">
        <v>21.16104</v>
      </c>
      <c r="O188" s="118">
        <v>20.833770000000001</v>
      </c>
      <c r="P188" s="118">
        <v>20.54175</v>
      </c>
      <c r="Q188" s="118">
        <v>20.282689999999999</v>
      </c>
      <c r="R188" s="118">
        <v>20.054549999999999</v>
      </c>
      <c r="S188" s="118">
        <v>19.85549</v>
      </c>
      <c r="T188" s="118">
        <v>19.683890000000002</v>
      </c>
      <c r="U188" s="118">
        <v>19.53828</v>
      </c>
      <c r="V188" s="118">
        <v>19.417349999999999</v>
      </c>
      <c r="W188" s="118">
        <v>19.319890000000001</v>
      </c>
      <c r="X188" s="118">
        <v>19.244859999999999</v>
      </c>
      <c r="Y188" s="118">
        <v>19.191269999999999</v>
      </c>
      <c r="Z188" s="118">
        <v>19.158239999999999</v>
      </c>
      <c r="AA188" s="118">
        <v>19.144939999999998</v>
      </c>
      <c r="AB188" s="118">
        <v>19.15061</v>
      </c>
      <c r="AC188" s="118">
        <v>19.17454</v>
      </c>
      <c r="AD188" s="118">
        <v>19.216049999999999</v>
      </c>
      <c r="AE188" s="118">
        <v>19.274509999999999</v>
      </c>
      <c r="AF188" s="118">
        <v>19.349260000000001</v>
      </c>
      <c r="AG188" s="118">
        <v>19.439710000000002</v>
      </c>
      <c r="AH188" s="118">
        <v>19.54522</v>
      </c>
      <c r="AI188" s="118">
        <v>19.66516</v>
      </c>
      <c r="AJ188" s="118">
        <v>19.79889</v>
      </c>
      <c r="AK188" s="118">
        <v>19.945740000000001</v>
      </c>
      <c r="AL188" s="118">
        <v>20.104980000000001</v>
      </c>
      <c r="AM188" s="118">
        <v>20.275870000000001</v>
      </c>
      <c r="AN188" s="118">
        <v>20.45757</v>
      </c>
      <c r="AO188" s="118">
        <v>20.649159999999998</v>
      </c>
      <c r="AP188" s="118">
        <v>20.849620000000002</v>
      </c>
      <c r="AQ188" s="118">
        <v>21.057759999999998</v>
      </c>
      <c r="AR188" s="118">
        <v>21.27223</v>
      </c>
      <c r="AS188" s="118">
        <v>21.49146</v>
      </c>
      <c r="AT188" s="118">
        <v>21.7136</v>
      </c>
      <c r="AU188" s="118">
        <v>21.936530000000001</v>
      </c>
      <c r="AV188" s="118">
        <v>22.15774</v>
      </c>
      <c r="AW188" s="118">
        <v>22.374369999999999</v>
      </c>
      <c r="AX188" s="118">
        <v>22.583089999999999</v>
      </c>
      <c r="AY188" s="118">
        <v>22.780190000000001</v>
      </c>
      <c r="AZ188" s="118">
        <v>22.961480000000002</v>
      </c>
      <c r="BA188" s="118">
        <v>23.122409999999999</v>
      </c>
      <c r="BB188" s="118">
        <v>23.25807</v>
      </c>
      <c r="BC188" s="118">
        <v>23.363309999999998</v>
      </c>
      <c r="BD188" s="118">
        <v>23.432880000000001</v>
      </c>
      <c r="BE188" s="118">
        <v>23.461590000000001</v>
      </c>
      <c r="BF188" s="118">
        <v>23.444479999999999</v>
      </c>
      <c r="BG188" s="118">
        <v>23.377040000000001</v>
      </c>
      <c r="BH188" s="118">
        <v>23.255389999999998</v>
      </c>
      <c r="BI188" s="118">
        <v>23.076519999999999</v>
      </c>
      <c r="BJ188" s="118">
        <v>22.838429999999999</v>
      </c>
      <c r="BK188" s="118">
        <v>22.540240000000001</v>
      </c>
      <c r="BL188" s="118">
        <v>22.182300000000001</v>
      </c>
      <c r="BM188" s="118">
        <v>21.766179999999999</v>
      </c>
      <c r="BN188" s="118">
        <v>21.294640000000001</v>
      </c>
      <c r="BO188" s="118">
        <v>20.771550000000001</v>
      </c>
      <c r="BP188" s="118">
        <v>20.201699999999999</v>
      </c>
      <c r="BQ188" s="118">
        <v>19.59065</v>
      </c>
      <c r="BR188" s="118">
        <v>18.944520000000001</v>
      </c>
      <c r="BS188" s="118">
        <v>18.269749999999998</v>
      </c>
      <c r="BT188" s="118">
        <v>17.572900000000001</v>
      </c>
      <c r="BU188" s="118">
        <v>16.860479999999999</v>
      </c>
      <c r="BV188" s="118">
        <v>16.138729999999999</v>
      </c>
      <c r="BW188" s="118">
        <v>15.413539999999999</v>
      </c>
      <c r="BX188" s="118">
        <v>14.69027</v>
      </c>
      <c r="BY188" s="118">
        <v>13.97377</v>
      </c>
      <c r="BZ188" s="118">
        <v>13.26826</v>
      </c>
      <c r="CA188" s="118">
        <v>12.577360000000001</v>
      </c>
      <c r="CB188" s="118">
        <v>11.9041</v>
      </c>
      <c r="CC188" s="118">
        <v>11.25089</v>
      </c>
      <c r="CD188" s="118">
        <v>10.619669999999999</v>
      </c>
      <c r="CE188" s="118">
        <v>10.011850000000001</v>
      </c>
      <c r="CF188" s="118">
        <v>9.4284099999999995</v>
      </c>
      <c r="CG188" s="118">
        <v>8.8699399999999997</v>
      </c>
      <c r="CH188" s="118">
        <v>8.3367199999999997</v>
      </c>
      <c r="CI188" s="118">
        <v>7.8287300000000002</v>
      </c>
      <c r="CJ188" s="118">
        <v>7.3457100000000004</v>
      </c>
      <c r="CK188" s="118">
        <v>6.8872099999999996</v>
      </c>
      <c r="CL188" s="118">
        <v>6.4526399999999997</v>
      </c>
      <c r="CM188" s="118">
        <v>6.0412499999999998</v>
      </c>
      <c r="CN188" s="119">
        <v>5.6525999999999996</v>
      </c>
      <c r="CO188" s="118">
        <v>5.2850299999999999</v>
      </c>
      <c r="CP188" s="118">
        <v>4.9379900000000001</v>
      </c>
      <c r="CQ188" s="118">
        <v>4.6105</v>
      </c>
      <c r="CR188" s="118">
        <v>4.3015800000000004</v>
      </c>
      <c r="CS188" s="118">
        <v>4.01023</v>
      </c>
      <c r="CT188" s="118">
        <v>3.7354799999999999</v>
      </c>
      <c r="CU188" s="118">
        <v>3.4763700000000002</v>
      </c>
      <c r="CV188" s="118">
        <v>3.2319499999999999</v>
      </c>
      <c r="CW188" s="118">
        <v>3.00135</v>
      </c>
      <c r="CX188" s="118">
        <v>2.7837000000000001</v>
      </c>
      <c r="CY188" s="118">
        <v>2.5781900000000002</v>
      </c>
      <c r="CZ188" s="118">
        <v>2.38408</v>
      </c>
      <c r="DA188" s="118">
        <v>2.2006399999999999</v>
      </c>
      <c r="DB188" s="118">
        <v>2.0272299999999999</v>
      </c>
      <c r="DC188" s="118">
        <v>1.86327</v>
      </c>
      <c r="DD188" s="118">
        <v>1.7082200000000001</v>
      </c>
      <c r="DE188" s="118">
        <v>1.5616099999999999</v>
      </c>
      <c r="DF188" s="118">
        <v>1.4230400000000001</v>
      </c>
      <c r="DG188" s="118">
        <v>1.2921499999999999</v>
      </c>
      <c r="DH188" s="118">
        <v>1.16865</v>
      </c>
      <c r="DI188" s="118">
        <v>1.0523199999999999</v>
      </c>
      <c r="DJ188" s="118">
        <v>0.94296999999999997</v>
      </c>
      <c r="DK188" s="118">
        <v>0.84048999999999996</v>
      </c>
      <c r="DL188" s="118">
        <v>0.74480000000000002</v>
      </c>
      <c r="DM188" s="118">
        <v>0.65585000000000004</v>
      </c>
      <c r="DN188" s="118">
        <v>0.57367000000000001</v>
      </c>
      <c r="DO188" s="118">
        <v>0.49830000000000002</v>
      </c>
      <c r="DP188" s="118">
        <v>0.42980000000000002</v>
      </c>
      <c r="DQ188" s="118">
        <v>0.36828</v>
      </c>
      <c r="DR188" s="118">
        <v>0.31385000000000002</v>
      </c>
      <c r="DS188" s="118">
        <v>0.26662999999999998</v>
      </c>
      <c r="DT188" s="118">
        <v>0.22675999999999999</v>
      </c>
      <c r="DU188" s="118">
        <v>0.19438</v>
      </c>
      <c r="DV188" s="118">
        <v>0.16963</v>
      </c>
      <c r="DW188" s="118">
        <v>0.15262000000000001</v>
      </c>
      <c r="DX188" s="118">
        <v>0.14348</v>
      </c>
      <c r="DY188" s="118">
        <v>0.14233999999999999</v>
      </c>
      <c r="DZ188" s="118">
        <v>0.14928</v>
      </c>
      <c r="EA188" s="118">
        <v>0.16436999999999999</v>
      </c>
      <c r="EB188" s="118">
        <v>0.18767</v>
      </c>
      <c r="EC188" s="118">
        <v>0.21922</v>
      </c>
      <c r="ED188" s="118">
        <v>0.25903999999999999</v>
      </c>
      <c r="EE188" s="118">
        <v>0.30714000000000002</v>
      </c>
      <c r="EF188" s="118">
        <v>0.36348999999999998</v>
      </c>
      <c r="EG188" s="118">
        <v>0.42806</v>
      </c>
      <c r="EH188" s="118">
        <v>0.50080999999999998</v>
      </c>
      <c r="EI188" s="118">
        <v>0.58164000000000005</v>
      </c>
      <c r="EJ188" s="118">
        <v>0.67045999999999994</v>
      </c>
      <c r="EK188" s="118">
        <v>0.76714000000000004</v>
      </c>
      <c r="EL188" s="118">
        <v>0.87151999999999996</v>
      </c>
      <c r="EM188" s="118">
        <v>0.98341000000000001</v>
      </c>
      <c r="EN188" s="118">
        <v>1.1025700000000001</v>
      </c>
      <c r="EO188" s="118">
        <v>1.22871</v>
      </c>
      <c r="EP188" s="118">
        <v>1.36147</v>
      </c>
      <c r="EQ188" s="118">
        <v>1.5004500000000001</v>
      </c>
      <c r="ER188" s="118">
        <v>1.64513</v>
      </c>
      <c r="ES188" s="118">
        <v>1.79494</v>
      </c>
      <c r="ET188" s="118">
        <v>1.94919</v>
      </c>
      <c r="EU188" s="118">
        <v>2.1071</v>
      </c>
      <c r="EV188" s="118">
        <v>2.2677700000000001</v>
      </c>
      <c r="EW188" s="118">
        <v>2.4302100000000002</v>
      </c>
      <c r="EX188" s="118">
        <v>2.5933099999999998</v>
      </c>
      <c r="EY188" s="118">
        <v>2.7558500000000001</v>
      </c>
      <c r="EZ188" s="118">
        <v>2.9165399999999999</v>
      </c>
      <c r="FA188" s="118">
        <v>3.0739999999999998</v>
      </c>
      <c r="FB188" s="118">
        <v>3.2267899999999998</v>
      </c>
      <c r="FC188" s="118">
        <v>3.3734299999999999</v>
      </c>
      <c r="FD188" s="118">
        <v>3.5124499999999999</v>
      </c>
      <c r="FE188" s="118">
        <v>3.6423800000000002</v>
      </c>
      <c r="FF188" s="118">
        <v>3.7618200000000002</v>
      </c>
      <c r="FG188" s="118">
        <v>3.8694799999999998</v>
      </c>
      <c r="FH188" s="118">
        <v>3.9641700000000002</v>
      </c>
      <c r="FI188" s="118">
        <v>4.0449099999999998</v>
      </c>
      <c r="FJ188" s="118">
        <v>4.1109299999999998</v>
      </c>
      <c r="FK188" s="118">
        <v>4.1617300000000004</v>
      </c>
      <c r="FL188" s="118">
        <v>4.1971400000000001</v>
      </c>
      <c r="FM188" s="118">
        <v>4.2173600000000002</v>
      </c>
      <c r="FN188" s="118">
        <v>4.22302</v>
      </c>
      <c r="FO188" s="118">
        <v>4.2153</v>
      </c>
      <c r="FP188" s="118">
        <v>4.1959799999999996</v>
      </c>
      <c r="FQ188" s="118">
        <v>4.1676399999999996</v>
      </c>
      <c r="FR188" s="118">
        <v>4.1338100000000004</v>
      </c>
      <c r="FS188" s="118">
        <v>4.0993700000000004</v>
      </c>
      <c r="FT188" s="118">
        <v>4.07104</v>
      </c>
      <c r="FU188" s="118">
        <v>4.0583299999999998</v>
      </c>
      <c r="FV188" s="118">
        <v>4.0751999999999997</v>
      </c>
      <c r="FW188" s="118">
        <v>4.1433499999999999</v>
      </c>
      <c r="FX188" s="118">
        <v>4.2989600000000001</v>
      </c>
      <c r="FY188" s="118">
        <v>4.6086200000000002</v>
      </c>
      <c r="FZ188" s="227">
        <v>17.866666666666667</v>
      </c>
    </row>
    <row r="189" spans="1:182" ht="14.25">
      <c r="A189" s="226">
        <v>2</v>
      </c>
      <c r="B189" s="232">
        <v>28.181519999999999</v>
      </c>
      <c r="C189" s="121">
        <v>27.12941</v>
      </c>
      <c r="D189" s="121">
        <v>26.17484</v>
      </c>
      <c r="E189" s="121">
        <v>25.308389999999999</v>
      </c>
      <c r="F189" s="121">
        <v>24.52177</v>
      </c>
      <c r="G189" s="121">
        <v>23.80763</v>
      </c>
      <c r="H189" s="121">
        <v>23.15953</v>
      </c>
      <c r="I189" s="121">
        <v>22.571739999999998</v>
      </c>
      <c r="J189" s="121">
        <v>22.039200000000001</v>
      </c>
      <c r="K189" s="118">
        <v>21.55742</v>
      </c>
      <c r="L189" s="118">
        <v>21.122420000000002</v>
      </c>
      <c r="M189" s="118">
        <v>20.730650000000001</v>
      </c>
      <c r="N189" s="118">
        <v>20.378959999999999</v>
      </c>
      <c r="O189" s="118">
        <v>20.064540000000001</v>
      </c>
      <c r="P189" s="118">
        <v>19.784890000000001</v>
      </c>
      <c r="Q189" s="118">
        <v>19.537769999999998</v>
      </c>
      <c r="R189" s="118">
        <v>19.321169999999999</v>
      </c>
      <c r="S189" s="118">
        <v>19.13334</v>
      </c>
      <c r="T189" s="118">
        <v>18.9727</v>
      </c>
      <c r="U189" s="118">
        <v>18.837810000000001</v>
      </c>
      <c r="V189" s="118">
        <v>18.727429999999998</v>
      </c>
      <c r="W189" s="118">
        <v>18.640429999999999</v>
      </c>
      <c r="X189" s="118">
        <v>18.575790000000001</v>
      </c>
      <c r="Y189" s="118">
        <v>18.532599999999999</v>
      </c>
      <c r="Z189" s="118">
        <v>18.51004</v>
      </c>
      <c r="AA189" s="118">
        <v>18.507339999999999</v>
      </c>
      <c r="AB189" s="118">
        <v>18.52384</v>
      </c>
      <c r="AC189" s="118">
        <v>18.558890000000002</v>
      </c>
      <c r="AD189" s="118">
        <v>18.611899999999999</v>
      </c>
      <c r="AE189" s="118">
        <v>18.682320000000001</v>
      </c>
      <c r="AF189" s="118">
        <v>18.76961</v>
      </c>
      <c r="AG189" s="118">
        <v>18.873239999999999</v>
      </c>
      <c r="AH189" s="118">
        <v>18.99268</v>
      </c>
      <c r="AI189" s="118">
        <v>19.127420000000001</v>
      </c>
      <c r="AJ189" s="118">
        <v>19.276890000000002</v>
      </c>
      <c r="AK189" s="118">
        <v>19.440529999999999</v>
      </c>
      <c r="AL189" s="118">
        <v>19.617719999999998</v>
      </c>
      <c r="AM189" s="118">
        <v>19.807770000000001</v>
      </c>
      <c r="AN189" s="118">
        <v>20.00995</v>
      </c>
      <c r="AO189" s="118">
        <v>20.223379999999999</v>
      </c>
      <c r="AP189" s="118">
        <v>20.447089999999999</v>
      </c>
      <c r="AQ189" s="118">
        <v>20.679929999999999</v>
      </c>
      <c r="AR189" s="118">
        <v>20.920559999999998</v>
      </c>
      <c r="AS189" s="118">
        <v>21.167380000000001</v>
      </c>
      <c r="AT189" s="118">
        <v>21.41854</v>
      </c>
      <c r="AU189" s="118">
        <v>21.67183</v>
      </c>
      <c r="AV189" s="118">
        <v>21.924700000000001</v>
      </c>
      <c r="AW189" s="118">
        <v>22.174150000000001</v>
      </c>
      <c r="AX189" s="118">
        <v>22.41677</v>
      </c>
      <c r="AY189" s="118">
        <v>22.648700000000002</v>
      </c>
      <c r="AZ189" s="118">
        <v>22.865629999999999</v>
      </c>
      <c r="BA189" s="118">
        <v>23.062850000000001</v>
      </c>
      <c r="BB189" s="118">
        <v>23.235309999999998</v>
      </c>
      <c r="BC189" s="118">
        <v>23.37773</v>
      </c>
      <c r="BD189" s="118">
        <v>23.4847</v>
      </c>
      <c r="BE189" s="118">
        <v>23.55087</v>
      </c>
      <c r="BF189" s="118">
        <v>23.571149999999999</v>
      </c>
      <c r="BG189" s="118">
        <v>23.540849999999999</v>
      </c>
      <c r="BH189" s="118">
        <v>23.455939999999998</v>
      </c>
      <c r="BI189" s="118">
        <v>23.313179999999999</v>
      </c>
      <c r="BJ189" s="118">
        <v>23.11035</v>
      </c>
      <c r="BK189" s="118">
        <v>22.846309999999999</v>
      </c>
      <c r="BL189" s="118">
        <v>22.52112</v>
      </c>
      <c r="BM189" s="118">
        <v>22.13607</v>
      </c>
      <c r="BN189" s="118">
        <v>21.69361</v>
      </c>
      <c r="BO189" s="118">
        <v>21.197279999999999</v>
      </c>
      <c r="BP189" s="118">
        <v>20.651620000000001</v>
      </c>
      <c r="BQ189" s="118">
        <v>20.061910000000001</v>
      </c>
      <c r="BR189" s="118">
        <v>19.434100000000001</v>
      </c>
      <c r="BS189" s="118">
        <v>18.774480000000001</v>
      </c>
      <c r="BT189" s="118">
        <v>18.089559999999999</v>
      </c>
      <c r="BU189" s="118">
        <v>17.385850000000001</v>
      </c>
      <c r="BV189" s="118">
        <v>16.66967</v>
      </c>
      <c r="BW189" s="118">
        <v>15.947050000000001</v>
      </c>
      <c r="BX189" s="118">
        <v>15.223549999999999</v>
      </c>
      <c r="BY189" s="118">
        <v>14.504250000000001</v>
      </c>
      <c r="BZ189" s="118">
        <v>13.79364</v>
      </c>
      <c r="CA189" s="118">
        <v>13.09564</v>
      </c>
      <c r="CB189" s="118">
        <v>12.413550000000001</v>
      </c>
      <c r="CC189" s="118">
        <v>11.750120000000001</v>
      </c>
      <c r="CD189" s="118">
        <v>11.10754</v>
      </c>
      <c r="CE189" s="118">
        <v>10.487489999999999</v>
      </c>
      <c r="CF189" s="118">
        <v>9.8912099999999992</v>
      </c>
      <c r="CG189" s="118">
        <v>9.3195099999999993</v>
      </c>
      <c r="CH189" s="118">
        <v>8.7728699999999993</v>
      </c>
      <c r="CI189" s="118">
        <v>8.2514299999999992</v>
      </c>
      <c r="CJ189" s="118">
        <v>7.7550999999999997</v>
      </c>
      <c r="CK189" s="118">
        <v>7.2835400000000003</v>
      </c>
      <c r="CL189" s="118">
        <v>6.8362499999999997</v>
      </c>
      <c r="CM189" s="118">
        <v>6.4126000000000003</v>
      </c>
      <c r="CN189" s="119">
        <v>6.0121900000000004</v>
      </c>
      <c r="CO189" s="118">
        <v>5.6334</v>
      </c>
      <c r="CP189" s="118">
        <v>5.2757199999999997</v>
      </c>
      <c r="CQ189" s="118">
        <v>4.9382000000000001</v>
      </c>
      <c r="CR189" s="118">
        <v>4.6198600000000001</v>
      </c>
      <c r="CS189" s="118">
        <v>4.3197200000000002</v>
      </c>
      <c r="CT189" s="118">
        <v>4.0368000000000004</v>
      </c>
      <c r="CU189" s="118">
        <v>3.7701199999999999</v>
      </c>
      <c r="CV189" s="118">
        <v>3.5187499999999998</v>
      </c>
      <c r="CW189" s="118">
        <v>3.2817599999999998</v>
      </c>
      <c r="CX189" s="118">
        <v>3.05829</v>
      </c>
      <c r="CY189" s="118">
        <v>2.8475100000000002</v>
      </c>
      <c r="CZ189" s="118">
        <v>2.6486399999999999</v>
      </c>
      <c r="DA189" s="118">
        <v>2.46095</v>
      </c>
      <c r="DB189" s="118">
        <v>2.2837700000000001</v>
      </c>
      <c r="DC189" s="118">
        <v>2.1164900000000002</v>
      </c>
      <c r="DD189" s="118">
        <v>1.95855</v>
      </c>
      <c r="DE189" s="118">
        <v>1.8094600000000001</v>
      </c>
      <c r="DF189" s="118">
        <v>1.6688000000000001</v>
      </c>
      <c r="DG189" s="118">
        <v>1.5362</v>
      </c>
      <c r="DH189" s="118">
        <v>1.41134</v>
      </c>
      <c r="DI189" s="118">
        <v>1.29399</v>
      </c>
      <c r="DJ189" s="118">
        <v>1.1839500000000001</v>
      </c>
      <c r="DK189" s="118">
        <v>1.08108</v>
      </c>
      <c r="DL189" s="118">
        <v>0.98529</v>
      </c>
      <c r="DM189" s="118">
        <v>0.89654999999999996</v>
      </c>
      <c r="DN189" s="118">
        <v>0.81484999999999996</v>
      </c>
      <c r="DO189" s="118">
        <v>0.74021999999999999</v>
      </c>
      <c r="DP189" s="118">
        <v>0.67274</v>
      </c>
      <c r="DQ189" s="118">
        <v>0.61250000000000004</v>
      </c>
      <c r="DR189" s="118">
        <v>0.55961000000000005</v>
      </c>
      <c r="DS189" s="118">
        <v>0.51419999999999999</v>
      </c>
      <c r="DT189" s="118">
        <v>0.47639999999999999</v>
      </c>
      <c r="DU189" s="118">
        <v>0.44635999999999998</v>
      </c>
      <c r="DV189" s="118">
        <v>0.42421999999999999</v>
      </c>
      <c r="DW189" s="118">
        <v>0.41011999999999998</v>
      </c>
      <c r="DX189" s="118">
        <v>0.40418999999999999</v>
      </c>
      <c r="DY189" s="118">
        <v>0.40655999999999998</v>
      </c>
      <c r="DZ189" s="118">
        <v>0.41732999999999998</v>
      </c>
      <c r="EA189" s="118">
        <v>0.43658999999999998</v>
      </c>
      <c r="EB189" s="118">
        <v>0.46442</v>
      </c>
      <c r="EC189" s="118">
        <v>0.50087999999999999</v>
      </c>
      <c r="ED189" s="118">
        <v>0.54600000000000004</v>
      </c>
      <c r="EE189" s="118">
        <v>0.59980999999999995</v>
      </c>
      <c r="EF189" s="118">
        <v>0.66230999999999995</v>
      </c>
      <c r="EG189" s="118">
        <v>0.73348999999999998</v>
      </c>
      <c r="EH189" s="118">
        <v>0.81332000000000004</v>
      </c>
      <c r="EI189" s="118">
        <v>0.90171999999999997</v>
      </c>
      <c r="EJ189" s="118">
        <v>0.99863999999999997</v>
      </c>
      <c r="EK189" s="118">
        <v>1.1039399999999999</v>
      </c>
      <c r="EL189" s="118">
        <v>1.2174799999999999</v>
      </c>
      <c r="EM189" s="118">
        <v>1.3391</v>
      </c>
      <c r="EN189" s="118">
        <v>1.46855</v>
      </c>
      <c r="EO189" s="118">
        <v>1.60554</v>
      </c>
      <c r="EP189" s="118">
        <v>1.7497400000000001</v>
      </c>
      <c r="EQ189" s="118">
        <v>1.90072</v>
      </c>
      <c r="ER189" s="118">
        <v>2.0579700000000001</v>
      </c>
      <c r="ES189" s="118">
        <v>2.2208899999999998</v>
      </c>
      <c r="ET189" s="118">
        <v>2.3887900000000002</v>
      </c>
      <c r="EU189" s="118">
        <v>2.56087</v>
      </c>
      <c r="EV189" s="118">
        <v>2.7361900000000001</v>
      </c>
      <c r="EW189" s="118">
        <v>2.9137200000000001</v>
      </c>
      <c r="EX189" s="118">
        <v>3.09233</v>
      </c>
      <c r="EY189" s="118">
        <v>3.27074</v>
      </c>
      <c r="EZ189" s="118">
        <v>3.4476200000000001</v>
      </c>
      <c r="FA189" s="118">
        <v>3.6215199999999999</v>
      </c>
      <c r="FB189" s="118">
        <v>3.79095</v>
      </c>
      <c r="FC189" s="118">
        <v>3.9543599999999999</v>
      </c>
      <c r="FD189" s="118">
        <v>4.1102100000000004</v>
      </c>
      <c r="FE189" s="118">
        <v>4.2569699999999999</v>
      </c>
      <c r="FF189" s="118">
        <v>4.3931500000000003</v>
      </c>
      <c r="FG189" s="118">
        <v>4.5174000000000003</v>
      </c>
      <c r="FH189" s="118">
        <v>4.6284599999999996</v>
      </c>
      <c r="FI189" s="118">
        <v>4.7252799999999997</v>
      </c>
      <c r="FJ189" s="118">
        <v>4.8070300000000001</v>
      </c>
      <c r="FK189" s="118">
        <v>4.87317</v>
      </c>
      <c r="FL189" s="118">
        <v>4.9234900000000001</v>
      </c>
      <c r="FM189" s="118">
        <v>4.95817</v>
      </c>
      <c r="FN189" s="118">
        <v>4.9778399999999996</v>
      </c>
      <c r="FO189" s="118">
        <v>4.9837100000000003</v>
      </c>
      <c r="FP189" s="118">
        <v>4.9776300000000004</v>
      </c>
      <c r="FQ189" s="118">
        <v>4.9622599999999997</v>
      </c>
      <c r="FR189" s="118">
        <v>4.9413200000000002</v>
      </c>
      <c r="FS189" s="118">
        <v>4.9199200000000003</v>
      </c>
      <c r="FT189" s="118">
        <v>4.9051499999999999</v>
      </c>
      <c r="FU189" s="118">
        <v>4.9070499999999999</v>
      </c>
      <c r="FV189" s="118">
        <v>4.9404399999999997</v>
      </c>
      <c r="FW189" s="118">
        <v>5.0283600000000002</v>
      </c>
      <c r="FX189" s="118">
        <v>5.2093299999999996</v>
      </c>
      <c r="FY189" s="118">
        <v>5.5542600000000002</v>
      </c>
      <c r="FZ189" s="227">
        <v>18.866666666666667</v>
      </c>
    </row>
    <row r="190" spans="1:182" ht="14.25">
      <c r="A190" s="226">
        <v>3</v>
      </c>
      <c r="B190" s="232">
        <v>27.181539999999998</v>
      </c>
      <c r="C190" s="121">
        <v>26.154250000000001</v>
      </c>
      <c r="D190" s="121">
        <v>25.222989999999999</v>
      </c>
      <c r="E190" s="121">
        <v>24.378450000000001</v>
      </c>
      <c r="F190" s="121">
        <v>23.612439999999999</v>
      </c>
      <c r="G190" s="121">
        <v>22.917729999999999</v>
      </c>
      <c r="H190" s="121">
        <v>22.287960000000002</v>
      </c>
      <c r="I190" s="121">
        <v>21.71752</v>
      </c>
      <c r="J190" s="121">
        <v>21.201440000000002</v>
      </c>
      <c r="K190" s="118">
        <v>20.735289999999999</v>
      </c>
      <c r="L190" s="118">
        <v>20.315200000000001</v>
      </c>
      <c r="M190" s="118">
        <v>19.93768</v>
      </c>
      <c r="N190" s="118">
        <v>19.59965</v>
      </c>
      <c r="O190" s="118">
        <v>19.298359999999999</v>
      </c>
      <c r="P190" s="118">
        <v>19.031369999999999</v>
      </c>
      <c r="Q190" s="118">
        <v>18.796489999999999</v>
      </c>
      <c r="R190" s="118">
        <v>18.59179</v>
      </c>
      <c r="S190" s="118">
        <v>18.41554</v>
      </c>
      <c r="T190" s="118">
        <v>18.26623</v>
      </c>
      <c r="U190" s="118">
        <v>18.142469999999999</v>
      </c>
      <c r="V190" s="118">
        <v>18.04307</v>
      </c>
      <c r="W190" s="118">
        <v>17.96696</v>
      </c>
      <c r="X190" s="118">
        <v>17.913180000000001</v>
      </c>
      <c r="Y190" s="118">
        <v>17.880880000000001</v>
      </c>
      <c r="Z190" s="118">
        <v>17.869289999999999</v>
      </c>
      <c r="AA190" s="118">
        <v>17.877739999999999</v>
      </c>
      <c r="AB190" s="118">
        <v>17.905609999999999</v>
      </c>
      <c r="AC190" s="118">
        <v>17.952349999999999</v>
      </c>
      <c r="AD190" s="118">
        <v>18.01745</v>
      </c>
      <c r="AE190" s="118">
        <v>18.100439999999999</v>
      </c>
      <c r="AF190" s="118">
        <v>18.200869999999998</v>
      </c>
      <c r="AG190" s="118">
        <v>18.31831</v>
      </c>
      <c r="AH190" s="118">
        <v>18.45234</v>
      </c>
      <c r="AI190" s="118">
        <v>18.602499999999999</v>
      </c>
      <c r="AJ190" s="118">
        <v>18.768360000000001</v>
      </c>
      <c r="AK190" s="118">
        <v>18.94943</v>
      </c>
      <c r="AL190" s="118">
        <v>19.14517</v>
      </c>
      <c r="AM190" s="118">
        <v>19.354980000000001</v>
      </c>
      <c r="AN190" s="118">
        <v>19.57817</v>
      </c>
      <c r="AO190" s="118">
        <v>19.813939999999999</v>
      </c>
      <c r="AP190" s="118">
        <v>20.061340000000001</v>
      </c>
      <c r="AQ190" s="118">
        <v>20.319220000000001</v>
      </c>
      <c r="AR190" s="118">
        <v>20.58625</v>
      </c>
      <c r="AS190" s="118">
        <v>20.860800000000001</v>
      </c>
      <c r="AT190" s="118">
        <v>21.14095</v>
      </c>
      <c r="AU190" s="118">
        <v>21.424440000000001</v>
      </c>
      <c r="AV190" s="118">
        <v>21.708590000000001</v>
      </c>
      <c r="AW190" s="118">
        <v>21.990310000000001</v>
      </c>
      <c r="AX190" s="118">
        <v>22.266069999999999</v>
      </c>
      <c r="AY190" s="118">
        <v>22.531849999999999</v>
      </c>
      <c r="AZ190" s="118">
        <v>22.78322</v>
      </c>
      <c r="BA190" s="118">
        <v>23.015329999999999</v>
      </c>
      <c r="BB190" s="118">
        <v>23.222989999999999</v>
      </c>
      <c r="BC190" s="118">
        <v>23.400790000000001</v>
      </c>
      <c r="BD190" s="118">
        <v>23.543220000000002</v>
      </c>
      <c r="BE190" s="118">
        <v>23.644819999999999</v>
      </c>
      <c r="BF190" s="118">
        <v>23.700369999999999</v>
      </c>
      <c r="BG190" s="118">
        <v>23.705079999999999</v>
      </c>
      <c r="BH190" s="118">
        <v>23.654779999999999</v>
      </c>
      <c r="BI190" s="118">
        <v>23.54609</v>
      </c>
      <c r="BJ190" s="118">
        <v>23.3766</v>
      </c>
      <c r="BK190" s="118">
        <v>23.144970000000001</v>
      </c>
      <c r="BL190" s="118">
        <v>22.851030000000002</v>
      </c>
      <c r="BM190" s="118">
        <v>22.49577</v>
      </c>
      <c r="BN190" s="118">
        <v>22.081379999999999</v>
      </c>
      <c r="BO190" s="118">
        <v>21.611129999999999</v>
      </c>
      <c r="BP190" s="118">
        <v>21.08924</v>
      </c>
      <c r="BQ190" s="118">
        <v>20.520779999999998</v>
      </c>
      <c r="BR190" s="118">
        <v>19.911449999999999</v>
      </c>
      <c r="BS190" s="118">
        <v>19.267420000000001</v>
      </c>
      <c r="BT190" s="118">
        <v>18.595089999999999</v>
      </c>
      <c r="BU190" s="118">
        <v>17.900950000000002</v>
      </c>
      <c r="BV190" s="118">
        <v>17.19135</v>
      </c>
      <c r="BW190" s="118">
        <v>16.47242</v>
      </c>
      <c r="BX190" s="118">
        <v>15.749890000000001</v>
      </c>
      <c r="BY190" s="118">
        <v>15.02904</v>
      </c>
      <c r="BZ190" s="118">
        <v>14.31461</v>
      </c>
      <c r="CA190" s="118">
        <v>13.610760000000001</v>
      </c>
      <c r="CB190" s="118">
        <v>12.921099999999999</v>
      </c>
      <c r="CC190" s="118">
        <v>12.24864</v>
      </c>
      <c r="CD190" s="118">
        <v>11.595829999999999</v>
      </c>
      <c r="CE190" s="118">
        <v>10.964639999999999</v>
      </c>
      <c r="CF190" s="118">
        <v>10.356529999999999</v>
      </c>
      <c r="CG190" s="118">
        <v>9.7725500000000007</v>
      </c>
      <c r="CH190" s="118">
        <v>9.2133599999999998</v>
      </c>
      <c r="CI190" s="118">
        <v>8.6792899999999999</v>
      </c>
      <c r="CJ190" s="118">
        <v>8.1703799999999998</v>
      </c>
      <c r="CK190" s="118">
        <v>7.6864400000000002</v>
      </c>
      <c r="CL190" s="118">
        <v>7.2270799999999999</v>
      </c>
      <c r="CM190" s="118">
        <v>6.7917199999999998</v>
      </c>
      <c r="CN190" s="119">
        <v>6.3800800000000004</v>
      </c>
      <c r="CO190" s="118">
        <v>5.9905299999999997</v>
      </c>
      <c r="CP190" s="118">
        <v>5.6226399999999996</v>
      </c>
      <c r="CQ190" s="118">
        <v>5.2754599999999998</v>
      </c>
      <c r="CR190" s="118">
        <v>4.9480599999999999</v>
      </c>
      <c r="CS190" s="118">
        <v>4.6394399999999996</v>
      </c>
      <c r="CT190" s="118">
        <v>4.3486099999999999</v>
      </c>
      <c r="CU190" s="118">
        <v>4.0746200000000004</v>
      </c>
      <c r="CV190" s="118">
        <v>3.8164899999999999</v>
      </c>
      <c r="CW190" s="118">
        <v>3.5733100000000002</v>
      </c>
      <c r="CX190" s="118">
        <v>3.3441800000000002</v>
      </c>
      <c r="CY190" s="118">
        <v>3.12826</v>
      </c>
      <c r="CZ190" s="118">
        <v>2.92475</v>
      </c>
      <c r="DA190" s="118">
        <v>2.7328999999999999</v>
      </c>
      <c r="DB190" s="118">
        <v>2.5520100000000001</v>
      </c>
      <c r="DC190" s="118">
        <v>2.3814500000000001</v>
      </c>
      <c r="DD190" s="118">
        <v>2.2206600000000001</v>
      </c>
      <c r="DE190" s="118">
        <v>2.0691099999999998</v>
      </c>
      <c r="DF190" s="118">
        <v>1.9263600000000001</v>
      </c>
      <c r="DG190" s="118">
        <v>1.7920199999999999</v>
      </c>
      <c r="DH190" s="118">
        <v>1.66578</v>
      </c>
      <c r="DI190" s="118">
        <v>1.5473600000000001</v>
      </c>
      <c r="DJ190" s="118">
        <v>1.4365600000000001</v>
      </c>
      <c r="DK190" s="118">
        <v>1.3332299999999999</v>
      </c>
      <c r="DL190" s="118">
        <v>1.2372700000000001</v>
      </c>
      <c r="DM190" s="118">
        <v>1.14863</v>
      </c>
      <c r="DN190" s="118">
        <v>1.0672999999999999</v>
      </c>
      <c r="DO190" s="118">
        <v>0.99329999999999996</v>
      </c>
      <c r="DP190" s="118">
        <v>0.92671000000000003</v>
      </c>
      <c r="DQ190" s="118">
        <v>0.86760999999999999</v>
      </c>
      <c r="DR190" s="118">
        <v>0.81611</v>
      </c>
      <c r="DS190" s="118">
        <v>0.77234000000000003</v>
      </c>
      <c r="DT190" s="118">
        <v>0.73643999999999998</v>
      </c>
      <c r="DU190" s="118">
        <v>0.70857000000000003</v>
      </c>
      <c r="DV190" s="118">
        <v>0.68886000000000003</v>
      </c>
      <c r="DW190" s="118">
        <v>0.67747000000000002</v>
      </c>
      <c r="DX190" s="118">
        <v>0.67454000000000003</v>
      </c>
      <c r="DY190" s="118">
        <v>0.68022000000000005</v>
      </c>
      <c r="DZ190" s="118">
        <v>0.69460999999999995</v>
      </c>
      <c r="EA190" s="118">
        <v>0.71782999999999997</v>
      </c>
      <c r="EB190" s="118">
        <v>0.74995000000000001</v>
      </c>
      <c r="EC190" s="118">
        <v>0.79108000000000001</v>
      </c>
      <c r="ED190" s="118">
        <v>0.84126999999999996</v>
      </c>
      <c r="EE190" s="118">
        <v>0.90054000000000001</v>
      </c>
      <c r="EF190" s="118">
        <v>0.96894000000000002</v>
      </c>
      <c r="EG190" s="118">
        <v>1.04647</v>
      </c>
      <c r="EH190" s="118">
        <v>1.13313</v>
      </c>
      <c r="EI190" s="118">
        <v>1.22885</v>
      </c>
      <c r="EJ190" s="118">
        <v>1.33358</v>
      </c>
      <c r="EK190" s="118">
        <v>1.4472400000000001</v>
      </c>
      <c r="EL190" s="118">
        <v>1.5696699999999999</v>
      </c>
      <c r="EM190" s="118">
        <v>1.7007300000000001</v>
      </c>
      <c r="EN190" s="118">
        <v>1.8401799999999999</v>
      </c>
      <c r="EO190" s="118">
        <v>1.9877499999999999</v>
      </c>
      <c r="EP190" s="118">
        <v>2.1430899999999999</v>
      </c>
      <c r="EQ190" s="118">
        <v>2.3057799999999999</v>
      </c>
      <c r="ER190" s="118">
        <v>2.4752999999999998</v>
      </c>
      <c r="ES190" s="118">
        <v>2.6510500000000001</v>
      </c>
      <c r="ET190" s="118">
        <v>2.8323</v>
      </c>
      <c r="EU190" s="118">
        <v>3.01824</v>
      </c>
      <c r="EV190" s="118">
        <v>3.2079200000000001</v>
      </c>
      <c r="EW190" s="118">
        <v>3.4002599999999998</v>
      </c>
      <c r="EX190" s="118">
        <v>3.59409</v>
      </c>
      <c r="EY190" s="118">
        <v>3.7881</v>
      </c>
      <c r="EZ190" s="118">
        <v>3.9809000000000001</v>
      </c>
      <c r="FA190" s="118">
        <v>4.1710000000000003</v>
      </c>
      <c r="FB190" s="118">
        <v>4.3568199999999999</v>
      </c>
      <c r="FC190" s="118">
        <v>4.5367899999999999</v>
      </c>
      <c r="FD190" s="118">
        <v>4.7092700000000001</v>
      </c>
      <c r="FE190" s="118">
        <v>4.8726599999999998</v>
      </c>
      <c r="FF190" s="118">
        <v>5.0254200000000004</v>
      </c>
      <c r="FG190" s="118">
        <v>5.1661099999999998</v>
      </c>
      <c r="FH190" s="118">
        <v>5.2934099999999997</v>
      </c>
      <c r="FI190" s="118">
        <v>5.4062000000000001</v>
      </c>
      <c r="FJ190" s="118">
        <v>5.5035999999999996</v>
      </c>
      <c r="FK190" s="118">
        <v>5.5850099999999996</v>
      </c>
      <c r="FL190" s="118">
        <v>5.6501700000000001</v>
      </c>
      <c r="FM190" s="118">
        <v>5.6992599999999998</v>
      </c>
      <c r="FN190" s="118">
        <v>5.73292</v>
      </c>
      <c r="FO190" s="118">
        <v>5.7523499999999999</v>
      </c>
      <c r="FP190" s="118">
        <v>5.7594799999999999</v>
      </c>
      <c r="FQ190" s="118">
        <v>5.7570699999999997</v>
      </c>
      <c r="FR190" s="118">
        <v>5.7489999999999997</v>
      </c>
      <c r="FS190" s="118">
        <v>5.74064</v>
      </c>
      <c r="FT190" s="118">
        <v>5.73942</v>
      </c>
      <c r="FU190" s="118">
        <v>5.7559399999999998</v>
      </c>
      <c r="FV190" s="118">
        <v>5.80586</v>
      </c>
      <c r="FW190" s="118">
        <v>5.9135600000000004</v>
      </c>
      <c r="FX190" s="118">
        <v>6.1198699999999997</v>
      </c>
      <c r="FY190" s="118">
        <v>6.5000400000000003</v>
      </c>
      <c r="FZ190" s="227">
        <v>19.866666666666667</v>
      </c>
    </row>
    <row r="191" spans="1:182" ht="14.25">
      <c r="A191" s="226">
        <v>4</v>
      </c>
      <c r="B191" s="232">
        <v>26.181570000000001</v>
      </c>
      <c r="C191" s="121">
        <v>25.179379999999998</v>
      </c>
      <c r="D191" s="121">
        <v>24.27169</v>
      </c>
      <c r="E191" s="121">
        <v>23.449290000000001</v>
      </c>
      <c r="F191" s="121">
        <v>22.70411</v>
      </c>
      <c r="G191" s="121">
        <v>22.029029999999999</v>
      </c>
      <c r="H191" s="121">
        <v>21.4178</v>
      </c>
      <c r="I191" s="121">
        <v>20.864909999999998</v>
      </c>
      <c r="J191" s="121">
        <v>20.365490000000001</v>
      </c>
      <c r="K191" s="118">
        <v>19.915199999999999</v>
      </c>
      <c r="L191" s="118">
        <v>19.51024</v>
      </c>
      <c r="M191" s="118">
        <v>19.147210000000001</v>
      </c>
      <c r="N191" s="118">
        <v>18.823090000000001</v>
      </c>
      <c r="O191" s="118">
        <v>18.535209999999999</v>
      </c>
      <c r="P191" s="118">
        <v>18.281169999999999</v>
      </c>
      <c r="Q191" s="118">
        <v>18.05885</v>
      </c>
      <c r="R191" s="118">
        <v>17.866379999999999</v>
      </c>
      <c r="S191" s="118">
        <v>17.702069999999999</v>
      </c>
      <c r="T191" s="118">
        <v>17.56446</v>
      </c>
      <c r="U191" s="118">
        <v>17.452220000000001</v>
      </c>
      <c r="V191" s="118">
        <v>17.364239999999999</v>
      </c>
      <c r="W191" s="118">
        <v>17.29946</v>
      </c>
      <c r="X191" s="118">
        <v>17.257000000000001</v>
      </c>
      <c r="Y191" s="118">
        <v>17.236070000000002</v>
      </c>
      <c r="Z191" s="118">
        <v>17.235959999999999</v>
      </c>
      <c r="AA191" s="118">
        <v>17.256080000000001</v>
      </c>
      <c r="AB191" s="118">
        <v>17.295870000000001</v>
      </c>
      <c r="AC191" s="118">
        <v>17.354869999999998</v>
      </c>
      <c r="AD191" s="118">
        <v>17.432639999999999</v>
      </c>
      <c r="AE191" s="118">
        <v>17.528790000000001</v>
      </c>
      <c r="AF191" s="118">
        <v>17.642969999999998</v>
      </c>
      <c r="AG191" s="118">
        <v>17.774840000000001</v>
      </c>
      <c r="AH191" s="118">
        <v>17.924050000000001</v>
      </c>
      <c r="AI191" s="118">
        <v>18.09027</v>
      </c>
      <c r="AJ191" s="118">
        <v>18.273119999999999</v>
      </c>
      <c r="AK191" s="118">
        <v>18.47221</v>
      </c>
      <c r="AL191" s="118">
        <v>18.687069999999999</v>
      </c>
      <c r="AM191" s="118">
        <v>18.917169999999999</v>
      </c>
      <c r="AN191" s="118">
        <v>19.16187</v>
      </c>
      <c r="AO191" s="118">
        <v>19.420390000000001</v>
      </c>
      <c r="AP191" s="118">
        <v>19.69182</v>
      </c>
      <c r="AQ191" s="118">
        <v>19.975000000000001</v>
      </c>
      <c r="AR191" s="118">
        <v>20.268560000000001</v>
      </c>
      <c r="AS191" s="118">
        <v>20.570830000000001</v>
      </c>
      <c r="AT191" s="118">
        <v>20.879829999999998</v>
      </c>
      <c r="AU191" s="118">
        <v>21.193169999999999</v>
      </c>
      <c r="AV191" s="118">
        <v>21.508099999999999</v>
      </c>
      <c r="AW191" s="118">
        <v>21.821380000000001</v>
      </c>
      <c r="AX191" s="118">
        <v>22.12933</v>
      </c>
      <c r="AY191" s="118">
        <v>22.42783</v>
      </c>
      <c r="AZ191" s="118">
        <v>22.71227</v>
      </c>
      <c r="BA191" s="118">
        <v>22.977699999999999</v>
      </c>
      <c r="BB191" s="118">
        <v>23.218800000000002</v>
      </c>
      <c r="BC191" s="118">
        <v>23.430070000000001</v>
      </c>
      <c r="BD191" s="118">
        <v>23.605910000000002</v>
      </c>
      <c r="BE191" s="118">
        <v>23.740790000000001</v>
      </c>
      <c r="BF191" s="118">
        <v>23.829419999999999</v>
      </c>
      <c r="BG191" s="118">
        <v>23.86694</v>
      </c>
      <c r="BH191" s="118">
        <v>23.8491</v>
      </c>
      <c r="BI191" s="118">
        <v>23.77243</v>
      </c>
      <c r="BJ191" s="118">
        <v>23.634370000000001</v>
      </c>
      <c r="BK191" s="118">
        <v>23.433430000000001</v>
      </c>
      <c r="BL191" s="118">
        <v>23.169219999999999</v>
      </c>
      <c r="BM191" s="118">
        <v>22.84253</v>
      </c>
      <c r="BN191" s="118">
        <v>22.455269999999999</v>
      </c>
      <c r="BO191" s="118">
        <v>22.01042</v>
      </c>
      <c r="BP191" s="118">
        <v>21.511970000000002</v>
      </c>
      <c r="BQ191" s="118">
        <v>20.96471</v>
      </c>
      <c r="BR191" s="118">
        <v>20.374120000000001</v>
      </c>
      <c r="BS191" s="118">
        <v>19.746189999999999</v>
      </c>
      <c r="BT191" s="118">
        <v>19.087199999999999</v>
      </c>
      <c r="BU191" s="118">
        <v>18.403569999999998</v>
      </c>
      <c r="BV191" s="118">
        <v>17.70167</v>
      </c>
      <c r="BW191" s="118">
        <v>16.987680000000001</v>
      </c>
      <c r="BX191" s="118">
        <v>16.26746</v>
      </c>
      <c r="BY191" s="118">
        <v>15.54646</v>
      </c>
      <c r="BZ191" s="118">
        <v>14.82963</v>
      </c>
      <c r="CA191" s="118">
        <v>14.121359999999999</v>
      </c>
      <c r="CB191" s="118">
        <v>13.425520000000001</v>
      </c>
      <c r="CC191" s="118">
        <v>12.745380000000001</v>
      </c>
      <c r="CD191" s="118">
        <v>12.08365</v>
      </c>
      <c r="CE191" s="118">
        <v>11.442539999999999</v>
      </c>
      <c r="CF191" s="118">
        <v>10.82377</v>
      </c>
      <c r="CG191" s="118">
        <v>10.228590000000001</v>
      </c>
      <c r="CH191" s="118">
        <v>9.6578599999999994</v>
      </c>
      <c r="CI191" s="118">
        <v>9.1120900000000002</v>
      </c>
      <c r="CJ191" s="118">
        <v>8.5914699999999993</v>
      </c>
      <c r="CK191" s="118">
        <v>8.0959400000000006</v>
      </c>
      <c r="CL191" s="118">
        <v>7.62521</v>
      </c>
      <c r="CM191" s="118">
        <v>7.1787999999999998</v>
      </c>
      <c r="CN191" s="119">
        <v>6.7565099999999996</v>
      </c>
      <c r="CO191" s="118">
        <v>6.3567499999999999</v>
      </c>
      <c r="CP191" s="118">
        <v>5.97912</v>
      </c>
      <c r="CQ191" s="118">
        <v>5.6227299999999998</v>
      </c>
      <c r="CR191" s="118">
        <v>5.2866400000000002</v>
      </c>
      <c r="CS191" s="118">
        <v>4.9698700000000002</v>
      </c>
      <c r="CT191" s="118">
        <v>4.6714500000000001</v>
      </c>
      <c r="CU191" s="118">
        <v>4.39039</v>
      </c>
      <c r="CV191" s="118">
        <v>4.1257400000000004</v>
      </c>
      <c r="CW191" s="118">
        <v>3.8765499999999999</v>
      </c>
      <c r="CX191" s="118">
        <v>3.6419299999999999</v>
      </c>
      <c r="CY191" s="118">
        <v>3.4209999999999998</v>
      </c>
      <c r="CZ191" s="118">
        <v>3.2129400000000001</v>
      </c>
      <c r="DA191" s="118">
        <v>3.0169999999999999</v>
      </c>
      <c r="DB191" s="118">
        <v>2.8324600000000002</v>
      </c>
      <c r="DC191" s="118">
        <v>2.6586599999999998</v>
      </c>
      <c r="DD191" s="118">
        <v>2.4950100000000002</v>
      </c>
      <c r="DE191" s="118">
        <v>2.3409900000000001</v>
      </c>
      <c r="DF191" s="118">
        <v>2.1961200000000001</v>
      </c>
      <c r="DG191" s="118">
        <v>2.0600100000000001</v>
      </c>
      <c r="DH191" s="118">
        <v>1.93232</v>
      </c>
      <c r="DI191" s="118">
        <v>1.8127599999999999</v>
      </c>
      <c r="DJ191" s="118">
        <v>1.7011099999999999</v>
      </c>
      <c r="DK191" s="118">
        <v>1.5972200000000001</v>
      </c>
      <c r="DL191" s="118">
        <v>1.5009699999999999</v>
      </c>
      <c r="DM191" s="118">
        <v>1.41231</v>
      </c>
      <c r="DN191" s="118">
        <v>1.3311999999999999</v>
      </c>
      <c r="DO191" s="118">
        <v>1.25769</v>
      </c>
      <c r="DP191" s="118">
        <v>1.1918200000000001</v>
      </c>
      <c r="DQ191" s="118">
        <v>1.1336900000000001</v>
      </c>
      <c r="DR191" s="118">
        <v>1.08341</v>
      </c>
      <c r="DS191" s="118">
        <v>1.04111</v>
      </c>
      <c r="DT191" s="118">
        <v>1.00692</v>
      </c>
      <c r="DU191" s="118">
        <v>0.98101000000000005</v>
      </c>
      <c r="DV191" s="118">
        <v>0.96353</v>
      </c>
      <c r="DW191" s="118">
        <v>0.95464000000000004</v>
      </c>
      <c r="DX191" s="118">
        <v>0.95448999999999995</v>
      </c>
      <c r="DY191" s="118">
        <v>0.96323999999999999</v>
      </c>
      <c r="DZ191" s="118">
        <v>0.98102999999999996</v>
      </c>
      <c r="EA191" s="118">
        <v>1.00796</v>
      </c>
      <c r="EB191" s="118">
        <v>1.0441499999999999</v>
      </c>
      <c r="EC191" s="118">
        <v>1.08971</v>
      </c>
      <c r="ED191" s="118">
        <v>1.1447099999999999</v>
      </c>
      <c r="EE191" s="118">
        <v>1.2092099999999999</v>
      </c>
      <c r="EF191" s="118">
        <v>1.28325</v>
      </c>
      <c r="EG191" s="118">
        <v>1.36687</v>
      </c>
      <c r="EH191" s="118">
        <v>1.4600900000000001</v>
      </c>
      <c r="EI191" s="118">
        <v>1.5628599999999999</v>
      </c>
      <c r="EJ191" s="118">
        <v>1.6751499999999999</v>
      </c>
      <c r="EK191" s="118">
        <v>1.79688</v>
      </c>
      <c r="EL191" s="118">
        <v>1.9279299999999999</v>
      </c>
      <c r="EM191" s="118">
        <v>2.0681500000000002</v>
      </c>
      <c r="EN191" s="118">
        <v>2.21733</v>
      </c>
      <c r="EO191" s="118">
        <v>2.3751799999999998</v>
      </c>
      <c r="EP191" s="118">
        <v>2.5413700000000001</v>
      </c>
      <c r="EQ191" s="118">
        <v>2.7154799999999999</v>
      </c>
      <c r="ER191" s="118">
        <v>2.89697</v>
      </c>
      <c r="ES191" s="118">
        <v>3.0852499999999998</v>
      </c>
      <c r="ET191" s="118">
        <v>3.27956</v>
      </c>
      <c r="EU191" s="118">
        <v>3.4790700000000001</v>
      </c>
      <c r="EV191" s="118">
        <v>3.6828099999999999</v>
      </c>
      <c r="EW191" s="118">
        <v>3.8896700000000002</v>
      </c>
      <c r="EX191" s="118">
        <v>4.0984400000000001</v>
      </c>
      <c r="EY191" s="118">
        <v>4.3077800000000002</v>
      </c>
      <c r="EZ191" s="118">
        <v>4.5162399999999998</v>
      </c>
      <c r="FA191" s="118">
        <v>4.7222799999999996</v>
      </c>
      <c r="FB191" s="118">
        <v>4.9242699999999999</v>
      </c>
      <c r="FC191" s="118">
        <v>5.1205699999999998</v>
      </c>
      <c r="FD191" s="118">
        <v>5.3094700000000001</v>
      </c>
      <c r="FE191" s="118">
        <v>5.4893200000000002</v>
      </c>
      <c r="FF191" s="118">
        <v>5.6585000000000001</v>
      </c>
      <c r="FG191" s="118">
        <v>5.8154899999999996</v>
      </c>
      <c r="FH191" s="118">
        <v>5.9588999999999999</v>
      </c>
      <c r="FI191" s="118">
        <v>6.0875599999999999</v>
      </c>
      <c r="FJ191" s="118">
        <v>6.20052</v>
      </c>
      <c r="FK191" s="118">
        <v>6.2971300000000001</v>
      </c>
      <c r="FL191" s="118">
        <v>6.3770899999999999</v>
      </c>
      <c r="FM191" s="118">
        <v>6.44055</v>
      </c>
      <c r="FN191" s="118">
        <v>6.4881500000000001</v>
      </c>
      <c r="FO191" s="118">
        <v>6.5211300000000003</v>
      </c>
      <c r="FP191" s="118">
        <v>6.5414500000000002</v>
      </c>
      <c r="FQ191" s="118">
        <v>6.5519999999999996</v>
      </c>
      <c r="FR191" s="118">
        <v>6.5568</v>
      </c>
      <c r="FS191" s="118">
        <v>6.5614800000000004</v>
      </c>
      <c r="FT191" s="118">
        <v>6.5738099999999999</v>
      </c>
      <c r="FU191" s="118">
        <v>6.6049600000000002</v>
      </c>
      <c r="FV191" s="118">
        <v>6.6714200000000003</v>
      </c>
      <c r="FW191" s="118">
        <v>6.7989199999999999</v>
      </c>
      <c r="FX191" s="118">
        <v>7.0305900000000001</v>
      </c>
      <c r="FY191" s="118">
        <v>7.44597</v>
      </c>
      <c r="FZ191" s="227">
        <v>20.866666666666667</v>
      </c>
    </row>
    <row r="192" spans="1:182" ht="14.25">
      <c r="A192" s="226">
        <v>5</v>
      </c>
      <c r="B192" s="232">
        <v>25.18159</v>
      </c>
      <c r="C192" s="121">
        <v>24.204820000000002</v>
      </c>
      <c r="D192" s="121">
        <v>23.32095</v>
      </c>
      <c r="E192" s="121">
        <v>22.52092</v>
      </c>
      <c r="F192" s="121">
        <v>21.796769999999999</v>
      </c>
      <c r="G192" s="121">
        <v>21.14152</v>
      </c>
      <c r="H192" s="121">
        <v>20.549019999999999</v>
      </c>
      <c r="I192" s="121">
        <v>20.01389</v>
      </c>
      <c r="J192" s="121">
        <v>19.531320000000001</v>
      </c>
      <c r="K192" s="118">
        <v>19.097100000000001</v>
      </c>
      <c r="L192" s="118">
        <v>18.707509999999999</v>
      </c>
      <c r="M192" s="118">
        <v>18.359200000000001</v>
      </c>
      <c r="N192" s="118">
        <v>18.04926</v>
      </c>
      <c r="O192" s="118">
        <v>17.77505</v>
      </c>
      <c r="P192" s="118">
        <v>17.53426</v>
      </c>
      <c r="Q192" s="118">
        <v>17.324809999999999</v>
      </c>
      <c r="R192" s="118">
        <v>17.14489</v>
      </c>
      <c r="S192" s="118">
        <v>16.99288</v>
      </c>
      <c r="T192" s="118">
        <v>16.867349999999998</v>
      </c>
      <c r="U192" s="118">
        <v>16.767040000000001</v>
      </c>
      <c r="V192" s="118">
        <v>16.69088</v>
      </c>
      <c r="W192" s="118">
        <v>16.637869999999999</v>
      </c>
      <c r="X192" s="118">
        <v>16.607189999999999</v>
      </c>
      <c r="Y192" s="118">
        <v>16.598109999999998</v>
      </c>
      <c r="Z192" s="118">
        <v>16.61</v>
      </c>
      <c r="AA192" s="118">
        <v>16.642299999999999</v>
      </c>
      <c r="AB192" s="118">
        <v>16.69455</v>
      </c>
      <c r="AC192" s="118">
        <v>16.766359999999999</v>
      </c>
      <c r="AD192" s="118">
        <v>16.85736</v>
      </c>
      <c r="AE192" s="118">
        <v>16.96726</v>
      </c>
      <c r="AF192" s="118">
        <v>17.095780000000001</v>
      </c>
      <c r="AG192" s="118">
        <v>17.24267</v>
      </c>
      <c r="AH192" s="118">
        <v>17.40767</v>
      </c>
      <c r="AI192" s="118">
        <v>17.590520000000001</v>
      </c>
      <c r="AJ192" s="118">
        <v>17.790929999999999</v>
      </c>
      <c r="AK192" s="118">
        <v>18.008579999999998</v>
      </c>
      <c r="AL192" s="118">
        <v>18.243079999999999</v>
      </c>
      <c r="AM192" s="118">
        <v>18.493939999999998</v>
      </c>
      <c r="AN192" s="118">
        <v>18.760560000000002</v>
      </c>
      <c r="AO192" s="118">
        <v>19.042190000000002</v>
      </c>
      <c r="AP192" s="118">
        <v>19.337900000000001</v>
      </c>
      <c r="AQ192" s="118">
        <v>19.646519999999999</v>
      </c>
      <c r="AR192" s="118">
        <v>19.966640000000002</v>
      </c>
      <c r="AS192" s="118">
        <v>20.296510000000001</v>
      </c>
      <c r="AT192" s="118">
        <v>20.634060000000002</v>
      </c>
      <c r="AU192" s="118">
        <v>20.97681</v>
      </c>
      <c r="AV192" s="118">
        <v>21.321840000000002</v>
      </c>
      <c r="AW192" s="118">
        <v>21.66581</v>
      </c>
      <c r="AX192" s="118">
        <v>22.00488</v>
      </c>
      <c r="AY192" s="118">
        <v>22.334790000000002</v>
      </c>
      <c r="AZ192" s="118">
        <v>22.65081</v>
      </c>
      <c r="BA192" s="118">
        <v>22.947849999999999</v>
      </c>
      <c r="BB192" s="118">
        <v>23.22052</v>
      </c>
      <c r="BC192" s="118">
        <v>23.463239999999999</v>
      </c>
      <c r="BD192" s="118">
        <v>23.670359999999999</v>
      </c>
      <c r="BE192" s="118">
        <v>23.836310000000001</v>
      </c>
      <c r="BF192" s="118">
        <v>23.95579</v>
      </c>
      <c r="BG192" s="118">
        <v>24.023900000000001</v>
      </c>
      <c r="BH192" s="118">
        <v>24.036359999999998</v>
      </c>
      <c r="BI192" s="118">
        <v>23.989650000000001</v>
      </c>
      <c r="BJ192" s="118">
        <v>23.881129999999999</v>
      </c>
      <c r="BK192" s="118">
        <v>23.70918</v>
      </c>
      <c r="BL192" s="118">
        <v>23.47325</v>
      </c>
      <c r="BM192" s="118">
        <v>23.173929999999999</v>
      </c>
      <c r="BN192" s="118">
        <v>22.81287</v>
      </c>
      <c r="BO192" s="118">
        <v>22.39283</v>
      </c>
      <c r="BP192" s="118">
        <v>21.91751</v>
      </c>
      <c r="BQ192" s="118">
        <v>21.391449999999999</v>
      </c>
      <c r="BR192" s="118">
        <v>20.81991</v>
      </c>
      <c r="BS192" s="118">
        <v>20.208649999999999</v>
      </c>
      <c r="BT192" s="118">
        <v>19.56381</v>
      </c>
      <c r="BU192" s="118">
        <v>18.891739999999999</v>
      </c>
      <c r="BV192" s="118">
        <v>18.198740000000001</v>
      </c>
      <c r="BW192" s="118">
        <v>17.491050000000001</v>
      </c>
      <c r="BX192" s="118">
        <v>16.77459</v>
      </c>
      <c r="BY192" s="118">
        <v>16.054960000000001</v>
      </c>
      <c r="BZ192" s="118">
        <v>15.33727</v>
      </c>
      <c r="CA192" s="118">
        <v>14.626139999999999</v>
      </c>
      <c r="CB192" s="118">
        <v>13.925649999999999</v>
      </c>
      <c r="CC192" s="118">
        <v>13.239319999999999</v>
      </c>
      <c r="CD192" s="118">
        <v>12.5701</v>
      </c>
      <c r="CE192" s="118">
        <v>11.920450000000001</v>
      </c>
      <c r="CF192" s="118">
        <v>11.292299999999999</v>
      </c>
      <c r="CG192" s="118">
        <v>10.68713</v>
      </c>
      <c r="CH192" s="118">
        <v>10.10599</v>
      </c>
      <c r="CI192" s="118">
        <v>9.5495699999999992</v>
      </c>
      <c r="CJ192" s="118">
        <v>9.0182000000000002</v>
      </c>
      <c r="CK192" s="118">
        <v>8.5119600000000002</v>
      </c>
      <c r="CL192" s="118">
        <v>8.0306700000000006</v>
      </c>
      <c r="CM192" s="118">
        <v>7.57395</v>
      </c>
      <c r="CN192" s="119">
        <v>7.1416700000000004</v>
      </c>
      <c r="CO192" s="118">
        <v>6.7322899999999999</v>
      </c>
      <c r="CP192" s="118">
        <v>6.3454600000000001</v>
      </c>
      <c r="CQ192" s="118">
        <v>5.9803300000000004</v>
      </c>
      <c r="CR192" s="118">
        <v>5.6359700000000004</v>
      </c>
      <c r="CS192" s="118">
        <v>5.31142</v>
      </c>
      <c r="CT192" s="118">
        <v>5.0057099999999997</v>
      </c>
      <c r="CU192" s="118">
        <v>4.7178699999999996</v>
      </c>
      <c r="CV192" s="118">
        <v>4.4469200000000004</v>
      </c>
      <c r="CW192" s="118">
        <v>4.1919199999999996</v>
      </c>
      <c r="CX192" s="118">
        <v>3.9519500000000001</v>
      </c>
      <c r="CY192" s="118">
        <v>3.7261299999999999</v>
      </c>
      <c r="CZ192" s="118">
        <v>3.51363</v>
      </c>
      <c r="DA192" s="118">
        <v>3.31365</v>
      </c>
      <c r="DB192" s="118">
        <v>3.1254900000000001</v>
      </c>
      <c r="DC192" s="118">
        <v>2.9484599999999999</v>
      </c>
      <c r="DD192" s="118">
        <v>2.7819500000000001</v>
      </c>
      <c r="DE192" s="118">
        <v>2.6254200000000001</v>
      </c>
      <c r="DF192" s="118">
        <v>2.47838</v>
      </c>
      <c r="DG192" s="118">
        <v>2.3404199999999999</v>
      </c>
      <c r="DH192" s="118">
        <v>2.2111900000000002</v>
      </c>
      <c r="DI192" s="118">
        <v>2.0903800000000001</v>
      </c>
      <c r="DJ192" s="118">
        <v>1.97777</v>
      </c>
      <c r="DK192" s="118">
        <v>1.8731899999999999</v>
      </c>
      <c r="DL192" s="118">
        <v>1.77651</v>
      </c>
      <c r="DM192" s="118">
        <v>1.6876599999999999</v>
      </c>
      <c r="DN192" s="118">
        <v>1.60663</v>
      </c>
      <c r="DO192" s="118">
        <v>1.53342</v>
      </c>
      <c r="DP192" s="118">
        <v>1.4681</v>
      </c>
      <c r="DQ192" s="118">
        <v>1.4107499999999999</v>
      </c>
      <c r="DR192" s="118">
        <v>1.3614900000000001</v>
      </c>
      <c r="DS192" s="118">
        <v>1.3204400000000001</v>
      </c>
      <c r="DT192" s="118">
        <v>1.28776</v>
      </c>
      <c r="DU192" s="118">
        <v>1.2636000000000001</v>
      </c>
      <c r="DV192" s="118">
        <v>1.2481100000000001</v>
      </c>
      <c r="DW192" s="118">
        <v>1.2414799999999999</v>
      </c>
      <c r="DX192" s="118">
        <v>1.2438899999999999</v>
      </c>
      <c r="DY192" s="118">
        <v>1.25549</v>
      </c>
      <c r="DZ192" s="118">
        <v>1.27643</v>
      </c>
      <c r="EA192" s="118">
        <v>1.30684</v>
      </c>
      <c r="EB192" s="118">
        <v>1.3468500000000001</v>
      </c>
      <c r="EC192" s="118">
        <v>1.39659</v>
      </c>
      <c r="ED192" s="118">
        <v>1.45614</v>
      </c>
      <c r="EE192" s="118">
        <v>1.5256099999999999</v>
      </c>
      <c r="EF192" s="118">
        <v>1.60504</v>
      </c>
      <c r="EG192" s="118">
        <v>1.6944900000000001</v>
      </c>
      <c r="EH192" s="118">
        <v>1.794</v>
      </c>
      <c r="EI192" s="118">
        <v>1.90357</v>
      </c>
      <c r="EJ192" s="118">
        <v>2.0231400000000002</v>
      </c>
      <c r="EK192" s="118">
        <v>2.1526800000000001</v>
      </c>
      <c r="EL192" s="118">
        <v>2.2920699999999998</v>
      </c>
      <c r="EM192" s="118">
        <v>2.4411800000000001</v>
      </c>
      <c r="EN192" s="118">
        <v>2.5998000000000001</v>
      </c>
      <c r="EO192" s="118">
        <v>2.7676500000000002</v>
      </c>
      <c r="EP192" s="118">
        <v>2.94441</v>
      </c>
      <c r="EQ192" s="118">
        <v>3.1296400000000002</v>
      </c>
      <c r="ER192" s="118">
        <v>3.3228200000000001</v>
      </c>
      <c r="ES192" s="118">
        <v>3.52332</v>
      </c>
      <c r="ET192" s="118">
        <v>3.7303999999999999</v>
      </c>
      <c r="EU192" s="118">
        <v>3.94319</v>
      </c>
      <c r="EV192" s="118">
        <v>4.1607000000000003</v>
      </c>
      <c r="EW192" s="118">
        <v>4.3818000000000001</v>
      </c>
      <c r="EX192" s="118">
        <v>4.6052400000000002</v>
      </c>
      <c r="EY192" s="118">
        <v>4.8296299999999999</v>
      </c>
      <c r="EZ192" s="118">
        <v>5.0534800000000004</v>
      </c>
      <c r="FA192" s="118">
        <v>5.2752100000000004</v>
      </c>
      <c r="FB192" s="118">
        <v>5.4931400000000004</v>
      </c>
      <c r="FC192" s="118">
        <v>5.7055499999999997</v>
      </c>
      <c r="FD192" s="118">
        <v>5.9106899999999998</v>
      </c>
      <c r="FE192" s="118">
        <v>6.1068100000000003</v>
      </c>
      <c r="FF192" s="118">
        <v>6.2922500000000001</v>
      </c>
      <c r="FG192" s="118">
        <v>6.4653900000000002</v>
      </c>
      <c r="FH192" s="118">
        <v>6.6248100000000001</v>
      </c>
      <c r="FI192" s="118">
        <v>6.7692399999999999</v>
      </c>
      <c r="FJ192" s="118">
        <v>6.8976800000000003</v>
      </c>
      <c r="FK192" s="118">
        <v>7.0094099999999999</v>
      </c>
      <c r="FL192" s="118">
        <v>7.1041299999999996</v>
      </c>
      <c r="FM192" s="118">
        <v>7.1819300000000004</v>
      </c>
      <c r="FN192" s="118">
        <v>7.2434500000000002</v>
      </c>
      <c r="FO192" s="118">
        <v>7.2899500000000002</v>
      </c>
      <c r="FP192" s="118">
        <v>7.3234700000000004</v>
      </c>
      <c r="FQ192" s="118">
        <v>7.3469699999999998</v>
      </c>
      <c r="FR192" s="118">
        <v>7.3646500000000001</v>
      </c>
      <c r="FS192" s="118">
        <v>7.3823699999999999</v>
      </c>
      <c r="FT192" s="118">
        <v>7.4082800000000004</v>
      </c>
      <c r="FU192" s="118">
        <v>7.4540800000000003</v>
      </c>
      <c r="FV192" s="118">
        <v>7.5370999999999997</v>
      </c>
      <c r="FW192" s="118">
        <v>7.6844299999999999</v>
      </c>
      <c r="FX192" s="118">
        <v>7.9414800000000003</v>
      </c>
      <c r="FY192" s="118">
        <v>8.3920600000000007</v>
      </c>
      <c r="FZ192" s="227">
        <v>21.866666666666667</v>
      </c>
    </row>
    <row r="193" spans="1:182" ht="14.25">
      <c r="A193" s="226">
        <v>6</v>
      </c>
      <c r="B193" s="232">
        <v>24.181619999999999</v>
      </c>
      <c r="C193" s="121">
        <v>23.230540000000001</v>
      </c>
      <c r="D193" s="121">
        <v>22.370750000000001</v>
      </c>
      <c r="E193" s="121">
        <v>21.593299999999999</v>
      </c>
      <c r="F193" s="121">
        <v>20.8904</v>
      </c>
      <c r="G193" s="121">
        <v>20.25517</v>
      </c>
      <c r="H193" s="121">
        <v>19.681609999999999</v>
      </c>
      <c r="I193" s="121">
        <v>19.16442</v>
      </c>
      <c r="J193" s="121">
        <v>18.698920000000001</v>
      </c>
      <c r="K193" s="118">
        <v>18.28098</v>
      </c>
      <c r="L193" s="118">
        <v>17.906970000000001</v>
      </c>
      <c r="M193" s="118">
        <v>17.573640000000001</v>
      </c>
      <c r="N193" s="118">
        <v>17.278120000000001</v>
      </c>
      <c r="O193" s="118">
        <v>17.017859999999999</v>
      </c>
      <c r="P193" s="118">
        <v>16.790600000000001</v>
      </c>
      <c r="Q193" s="118">
        <v>16.594339999999999</v>
      </c>
      <c r="R193" s="118">
        <v>16.427299999999999</v>
      </c>
      <c r="S193" s="118">
        <v>16.287939999999999</v>
      </c>
      <c r="T193" s="118">
        <v>16.174859999999999</v>
      </c>
      <c r="U193" s="118">
        <v>16.086870000000001</v>
      </c>
      <c r="V193" s="118">
        <v>16.022929999999999</v>
      </c>
      <c r="W193" s="118">
        <v>15.982139999999999</v>
      </c>
      <c r="X193" s="118">
        <v>15.96369</v>
      </c>
      <c r="Y193" s="118">
        <v>15.966939999999999</v>
      </c>
      <c r="Z193" s="118">
        <v>15.991300000000001</v>
      </c>
      <c r="AA193" s="118">
        <v>16.036300000000001</v>
      </c>
      <c r="AB193" s="118">
        <v>16.10154</v>
      </c>
      <c r="AC193" s="118">
        <v>16.186689999999999</v>
      </c>
      <c r="AD193" s="118">
        <v>16.29149</v>
      </c>
      <c r="AE193" s="118">
        <v>16.415690000000001</v>
      </c>
      <c r="AF193" s="118">
        <v>16.55912</v>
      </c>
      <c r="AG193" s="118">
        <v>16.721589999999999</v>
      </c>
      <c r="AH193" s="118">
        <v>16.902930000000001</v>
      </c>
      <c r="AI193" s="118">
        <v>17.102969999999999</v>
      </c>
      <c r="AJ193" s="118">
        <v>17.321480000000001</v>
      </c>
      <c r="AK193" s="118">
        <v>17.558199999999999</v>
      </c>
      <c r="AL193" s="118">
        <v>17.812799999999999</v>
      </c>
      <c r="AM193" s="118">
        <v>18.08484</v>
      </c>
      <c r="AN193" s="118">
        <v>18.373729999999998</v>
      </c>
      <c r="AO193" s="118">
        <v>18.678719999999998</v>
      </c>
      <c r="AP193" s="118">
        <v>18.99887</v>
      </c>
      <c r="AQ193" s="118">
        <v>19.332989999999999</v>
      </c>
      <c r="AR193" s="118">
        <v>19.679569999999998</v>
      </c>
      <c r="AS193" s="118">
        <v>20.036809999999999</v>
      </c>
      <c r="AT193" s="118">
        <v>20.4025</v>
      </c>
      <c r="AU193" s="118">
        <v>20.774039999999999</v>
      </c>
      <c r="AV193" s="118">
        <v>21.148389999999999</v>
      </c>
      <c r="AW193" s="118">
        <v>21.522040000000001</v>
      </c>
      <c r="AX193" s="118">
        <v>21.891020000000001</v>
      </c>
      <c r="AY193" s="118">
        <v>22.250910000000001</v>
      </c>
      <c r="AZ193" s="118">
        <v>22.596879999999999</v>
      </c>
      <c r="BA193" s="118">
        <v>22.923739999999999</v>
      </c>
      <c r="BB193" s="118">
        <v>23.226030000000002</v>
      </c>
      <c r="BC193" s="118">
        <v>23.49811</v>
      </c>
      <c r="BD193" s="118">
        <v>23.73433</v>
      </c>
      <c r="BE193" s="118">
        <v>23.929120000000001</v>
      </c>
      <c r="BF193" s="118">
        <v>24.077190000000002</v>
      </c>
      <c r="BG193" s="118">
        <v>24.173680000000001</v>
      </c>
      <c r="BH193" s="118">
        <v>24.214310000000001</v>
      </c>
      <c r="BI193" s="118">
        <v>24.195540000000001</v>
      </c>
      <c r="BJ193" s="118">
        <v>24.114709999999999</v>
      </c>
      <c r="BK193" s="118">
        <v>23.970089999999999</v>
      </c>
      <c r="BL193" s="118">
        <v>23.761019999999998</v>
      </c>
      <c r="BM193" s="118">
        <v>23.48789</v>
      </c>
      <c r="BN193" s="118">
        <v>23.152180000000001</v>
      </c>
      <c r="BO193" s="118">
        <v>22.75637</v>
      </c>
      <c r="BP193" s="118">
        <v>22.303920000000002</v>
      </c>
      <c r="BQ193" s="118">
        <v>21.799099999999999</v>
      </c>
      <c r="BR193" s="118">
        <v>21.246929999999999</v>
      </c>
      <c r="BS193" s="118">
        <v>20.652950000000001</v>
      </c>
      <c r="BT193" s="118">
        <v>20.023140000000001</v>
      </c>
      <c r="BU193" s="118">
        <v>19.363700000000001</v>
      </c>
      <c r="BV193" s="118">
        <v>18.680890000000002</v>
      </c>
      <c r="BW193" s="118">
        <v>17.980910000000002</v>
      </c>
      <c r="BX193" s="118">
        <v>17.269739999999999</v>
      </c>
      <c r="BY193" s="118">
        <v>16.553090000000001</v>
      </c>
      <c r="BZ193" s="118">
        <v>15.8362</v>
      </c>
      <c r="CA193" s="118">
        <v>15.123860000000001</v>
      </c>
      <c r="CB193" s="118">
        <v>14.42038</v>
      </c>
      <c r="CC193" s="118">
        <v>13.72946</v>
      </c>
      <c r="CD193" s="118">
        <v>13.054309999999999</v>
      </c>
      <c r="CE193" s="118">
        <v>12.39761</v>
      </c>
      <c r="CF193" s="118">
        <v>11.76149</v>
      </c>
      <c r="CG193" s="118">
        <v>11.14766</v>
      </c>
      <c r="CH193" s="118">
        <v>10.55734</v>
      </c>
      <c r="CI193" s="118">
        <v>9.9914000000000005</v>
      </c>
      <c r="CJ193" s="118">
        <v>9.4503400000000006</v>
      </c>
      <c r="CK193" s="118">
        <v>8.9343599999999999</v>
      </c>
      <c r="CL193" s="118">
        <v>8.4433900000000008</v>
      </c>
      <c r="CM193" s="118">
        <v>7.9771599999999996</v>
      </c>
      <c r="CN193" s="119">
        <v>7.5356100000000001</v>
      </c>
      <c r="CO193" s="118">
        <v>7.1172599999999999</v>
      </c>
      <c r="CP193" s="118">
        <v>6.7218</v>
      </c>
      <c r="CQ193" s="118">
        <v>6.3484400000000001</v>
      </c>
      <c r="CR193" s="118">
        <v>5.9962499999999999</v>
      </c>
      <c r="CS193" s="118">
        <v>5.66432</v>
      </c>
      <c r="CT193" s="118">
        <v>5.3516700000000004</v>
      </c>
      <c r="CU193" s="118">
        <v>5.0573199999999998</v>
      </c>
      <c r="CV193" s="118">
        <v>4.7803100000000001</v>
      </c>
      <c r="CW193" s="118">
        <v>4.5196800000000001</v>
      </c>
      <c r="CX193" s="118">
        <v>4.2745199999999999</v>
      </c>
      <c r="CY193" s="118">
        <v>4.04392</v>
      </c>
      <c r="CZ193" s="118">
        <v>3.8270499999999998</v>
      </c>
      <c r="DA193" s="118">
        <v>3.6230899999999999</v>
      </c>
      <c r="DB193" s="118">
        <v>3.4313199999999999</v>
      </c>
      <c r="DC193" s="118">
        <v>3.2510500000000002</v>
      </c>
      <c r="DD193" s="118">
        <v>3.0816400000000002</v>
      </c>
      <c r="DE193" s="118">
        <v>2.9225500000000002</v>
      </c>
      <c r="DF193" s="118">
        <v>2.7732700000000001</v>
      </c>
      <c r="DG193" s="118">
        <v>2.6333600000000001</v>
      </c>
      <c r="DH193" s="118">
        <v>2.5024700000000002</v>
      </c>
      <c r="DI193" s="118">
        <v>2.38029</v>
      </c>
      <c r="DJ193" s="118">
        <v>2.2665799999999998</v>
      </c>
      <c r="DK193" s="118">
        <v>2.1611400000000001</v>
      </c>
      <c r="DL193" s="118">
        <v>2.0638700000000001</v>
      </c>
      <c r="DM193" s="118">
        <v>1.9746600000000001</v>
      </c>
      <c r="DN193" s="118">
        <v>1.8935</v>
      </c>
      <c r="DO193" s="118">
        <v>1.8204100000000001</v>
      </c>
      <c r="DP193" s="118">
        <v>1.75543</v>
      </c>
      <c r="DQ193" s="118">
        <v>1.69865</v>
      </c>
      <c r="DR193" s="118">
        <v>1.65019</v>
      </c>
      <c r="DS193" s="118">
        <v>1.6101799999999999</v>
      </c>
      <c r="DT193" s="118">
        <v>1.57877</v>
      </c>
      <c r="DU193" s="118">
        <v>1.5561199999999999</v>
      </c>
      <c r="DV193" s="118">
        <v>1.5424</v>
      </c>
      <c r="DW193" s="118">
        <v>1.5378099999999999</v>
      </c>
      <c r="DX193" s="118">
        <v>1.54253</v>
      </c>
      <c r="DY193" s="118">
        <v>1.5567299999999999</v>
      </c>
      <c r="DZ193" s="118">
        <v>1.5805800000000001</v>
      </c>
      <c r="EA193" s="118">
        <v>1.6142099999999999</v>
      </c>
      <c r="EB193" s="118">
        <v>1.6577900000000001</v>
      </c>
      <c r="EC193" s="118">
        <v>1.71146</v>
      </c>
      <c r="ED193" s="118">
        <v>1.7753300000000001</v>
      </c>
      <c r="EE193" s="118">
        <v>1.84951</v>
      </c>
      <c r="EF193" s="118">
        <v>1.9340599999999999</v>
      </c>
      <c r="EG193" s="118">
        <v>2.0291000000000001</v>
      </c>
      <c r="EH193" s="118">
        <v>2.1346500000000002</v>
      </c>
      <c r="EI193" s="118">
        <v>2.2507299999999999</v>
      </c>
      <c r="EJ193" s="118">
        <v>2.3773399999999998</v>
      </c>
      <c r="EK193" s="118">
        <v>2.5144099999999998</v>
      </c>
      <c r="EL193" s="118">
        <v>2.66188</v>
      </c>
      <c r="EM193" s="118">
        <v>2.8195999999999999</v>
      </c>
      <c r="EN193" s="118">
        <v>2.9873799999999999</v>
      </c>
      <c r="EO193" s="118">
        <v>3.1649500000000002</v>
      </c>
      <c r="EP193" s="118">
        <v>3.3519899999999998</v>
      </c>
      <c r="EQ193" s="118">
        <v>3.54806</v>
      </c>
      <c r="ER193" s="118">
        <v>3.75264</v>
      </c>
      <c r="ES193" s="118">
        <v>3.9650799999999999</v>
      </c>
      <c r="ET193" s="118">
        <v>4.1846399999999999</v>
      </c>
      <c r="EU193" s="118">
        <v>4.4104200000000002</v>
      </c>
      <c r="EV193" s="118">
        <v>4.6414200000000001</v>
      </c>
      <c r="EW193" s="118">
        <v>4.8764700000000003</v>
      </c>
      <c r="EX193" s="118">
        <v>5.1142899999999996</v>
      </c>
      <c r="EY193" s="118">
        <v>5.3534699999999997</v>
      </c>
      <c r="EZ193" s="118">
        <v>5.5924699999999996</v>
      </c>
      <c r="FA193" s="118">
        <v>5.8296400000000004</v>
      </c>
      <c r="FB193" s="118">
        <v>6.0632799999999998</v>
      </c>
      <c r="FC193" s="118">
        <v>6.2915900000000002</v>
      </c>
      <c r="FD193" s="118">
        <v>6.5127600000000001</v>
      </c>
      <c r="FE193" s="118">
        <v>6.72499</v>
      </c>
      <c r="FF193" s="118">
        <v>6.92652</v>
      </c>
      <c r="FG193" s="118">
        <v>7.1157000000000004</v>
      </c>
      <c r="FH193" s="118">
        <v>7.2910000000000004</v>
      </c>
      <c r="FI193" s="118">
        <v>7.4511000000000003</v>
      </c>
      <c r="FJ193" s="118">
        <v>7.5949400000000002</v>
      </c>
      <c r="FK193" s="118">
        <v>7.7217599999999997</v>
      </c>
      <c r="FL193" s="118">
        <v>7.8311799999999998</v>
      </c>
      <c r="FM193" s="118">
        <v>7.9232899999999997</v>
      </c>
      <c r="FN193" s="118">
        <v>7.99871</v>
      </c>
      <c r="FO193" s="118">
        <v>8.0587400000000002</v>
      </c>
      <c r="FP193" s="118">
        <v>8.1054499999999994</v>
      </c>
      <c r="FQ193" s="118">
        <v>8.1419099999999993</v>
      </c>
      <c r="FR193" s="118">
        <v>8.1724899999999998</v>
      </c>
      <c r="FS193" s="118">
        <v>8.2032699999999998</v>
      </c>
      <c r="FT193" s="118">
        <v>8.2427799999999998</v>
      </c>
      <c r="FU193" s="118">
        <v>8.3032599999999999</v>
      </c>
      <c r="FV193" s="118">
        <v>8.4028899999999993</v>
      </c>
      <c r="FW193" s="118">
        <v>8.5700800000000008</v>
      </c>
      <c r="FX193" s="118">
        <v>8.8525500000000008</v>
      </c>
      <c r="FY193" s="118">
        <v>9.3383099999999999</v>
      </c>
      <c r="FZ193" s="227">
        <v>22.866666666666667</v>
      </c>
    </row>
    <row r="194" spans="1:182" ht="14.25">
      <c r="A194" s="226">
        <v>7</v>
      </c>
      <c r="B194" s="232">
        <v>23.181650000000001</v>
      </c>
      <c r="C194" s="121">
        <v>22.256550000000001</v>
      </c>
      <c r="D194" s="121">
        <v>21.42107</v>
      </c>
      <c r="E194" s="121">
        <v>20.666440000000001</v>
      </c>
      <c r="F194" s="121">
        <v>19.98498</v>
      </c>
      <c r="G194" s="121">
        <v>19.369969999999999</v>
      </c>
      <c r="H194" s="121">
        <v>18.815529999999999</v>
      </c>
      <c r="I194" s="121">
        <v>18.316479999999999</v>
      </c>
      <c r="J194" s="121">
        <v>17.868259999999999</v>
      </c>
      <c r="K194" s="118">
        <v>17.466809999999999</v>
      </c>
      <c r="L194" s="118">
        <v>17.108609999999999</v>
      </c>
      <c r="M194" s="118">
        <v>16.790479999999999</v>
      </c>
      <c r="N194" s="118">
        <v>16.509640000000001</v>
      </c>
      <c r="O194" s="118">
        <v>16.2636</v>
      </c>
      <c r="P194" s="118">
        <v>16.050170000000001</v>
      </c>
      <c r="Q194" s="118">
        <v>15.8674</v>
      </c>
      <c r="R194" s="118">
        <v>15.713559999999999</v>
      </c>
      <c r="S194" s="118">
        <v>15.58719</v>
      </c>
      <c r="T194" s="118">
        <v>15.48692</v>
      </c>
      <c r="U194" s="118">
        <v>15.41164</v>
      </c>
      <c r="V194" s="118">
        <v>15.36035</v>
      </c>
      <c r="W194" s="118">
        <v>15.332179999999999</v>
      </c>
      <c r="X194" s="118">
        <v>15.326409999999999</v>
      </c>
      <c r="Y194" s="118">
        <v>15.342449999999999</v>
      </c>
      <c r="Z194" s="118">
        <v>15.379770000000001</v>
      </c>
      <c r="AA194" s="118">
        <v>15.43796</v>
      </c>
      <c r="AB194" s="118">
        <v>15.5167</v>
      </c>
      <c r="AC194" s="118">
        <v>15.61572</v>
      </c>
      <c r="AD194" s="118">
        <v>15.73484</v>
      </c>
      <c r="AE194" s="118">
        <v>15.873889999999999</v>
      </c>
      <c r="AF194" s="118">
        <v>16.03276</v>
      </c>
      <c r="AG194" s="118">
        <v>16.211349999999999</v>
      </c>
      <c r="AH194" s="118">
        <v>16.409569999999999</v>
      </c>
      <c r="AI194" s="118">
        <v>16.627310000000001</v>
      </c>
      <c r="AJ194" s="118">
        <v>16.8644</v>
      </c>
      <c r="AK194" s="118">
        <v>17.120650000000001</v>
      </c>
      <c r="AL194" s="118">
        <v>17.395759999999999</v>
      </c>
      <c r="AM194" s="118">
        <v>17.689309999999999</v>
      </c>
      <c r="AN194" s="118">
        <v>18.00074</v>
      </c>
      <c r="AO194" s="118">
        <v>18.329280000000001</v>
      </c>
      <c r="AP194" s="118">
        <v>18.673960000000001</v>
      </c>
      <c r="AQ194" s="118">
        <v>19.03351</v>
      </c>
      <c r="AR194" s="118">
        <v>19.406379999999999</v>
      </c>
      <c r="AS194" s="118">
        <v>19.790620000000001</v>
      </c>
      <c r="AT194" s="118">
        <v>20.183920000000001</v>
      </c>
      <c r="AU194" s="118">
        <v>20.583539999999999</v>
      </c>
      <c r="AV194" s="118">
        <v>20.986280000000001</v>
      </c>
      <c r="AW194" s="118">
        <v>21.388490000000001</v>
      </c>
      <c r="AX194" s="118">
        <v>21.786049999999999</v>
      </c>
      <c r="AY194" s="118">
        <v>22.174410000000002</v>
      </c>
      <c r="AZ194" s="118">
        <v>22.54862</v>
      </c>
      <c r="BA194" s="118">
        <v>22.90343</v>
      </c>
      <c r="BB194" s="118">
        <v>23.233309999999999</v>
      </c>
      <c r="BC194" s="118">
        <v>23.532640000000001</v>
      </c>
      <c r="BD194" s="118">
        <v>23.795760000000001</v>
      </c>
      <c r="BE194" s="118">
        <v>24.017160000000001</v>
      </c>
      <c r="BF194" s="118">
        <v>24.191600000000001</v>
      </c>
      <c r="BG194" s="118">
        <v>24.31428</v>
      </c>
      <c r="BH194" s="118">
        <v>24.380980000000001</v>
      </c>
      <c r="BI194" s="118">
        <v>24.388190000000002</v>
      </c>
      <c r="BJ194" s="118">
        <v>24.33323</v>
      </c>
      <c r="BK194" s="118">
        <v>24.21435</v>
      </c>
      <c r="BL194" s="118">
        <v>24.030760000000001</v>
      </c>
      <c r="BM194" s="118">
        <v>23.782720000000001</v>
      </c>
      <c r="BN194" s="118">
        <v>23.471509999999999</v>
      </c>
      <c r="BO194" s="118">
        <v>23.099399999999999</v>
      </c>
      <c r="BP194" s="118">
        <v>22.66957</v>
      </c>
      <c r="BQ194" s="118">
        <v>22.186060000000001</v>
      </c>
      <c r="BR194" s="118">
        <v>21.65361</v>
      </c>
      <c r="BS194" s="118">
        <v>21.077549999999999</v>
      </c>
      <c r="BT194" s="118">
        <v>20.463650000000001</v>
      </c>
      <c r="BU194" s="118">
        <v>19.817959999999999</v>
      </c>
      <c r="BV194" s="118">
        <v>19.146629999999998</v>
      </c>
      <c r="BW194" s="118">
        <v>18.455829999999999</v>
      </c>
      <c r="BX194" s="118">
        <v>17.751560000000001</v>
      </c>
      <c r="BY194" s="118">
        <v>17.039549999999998</v>
      </c>
      <c r="BZ194" s="118">
        <v>16.32518</v>
      </c>
      <c r="CA194" s="118">
        <v>15.613390000000001</v>
      </c>
      <c r="CB194" s="118">
        <v>14.90863</v>
      </c>
      <c r="CC194" s="118">
        <v>14.214840000000001</v>
      </c>
      <c r="CD194" s="118">
        <v>13.535410000000001</v>
      </c>
      <c r="CE194" s="118">
        <v>12.87323</v>
      </c>
      <c r="CF194" s="118">
        <v>12.23066</v>
      </c>
      <c r="CG194" s="118">
        <v>11.609579999999999</v>
      </c>
      <c r="CH194" s="118">
        <v>11.011419999999999</v>
      </c>
      <c r="CI194" s="118">
        <v>10.437200000000001</v>
      </c>
      <c r="CJ194" s="118">
        <v>9.8875899999999994</v>
      </c>
      <c r="CK194" s="118">
        <v>9.3629099999999994</v>
      </c>
      <c r="CL194" s="118">
        <v>8.8632100000000005</v>
      </c>
      <c r="CM194" s="118">
        <v>8.3883200000000002</v>
      </c>
      <c r="CN194" s="119">
        <v>7.9382799999999998</v>
      </c>
      <c r="CO194" s="118">
        <v>7.5116399999999999</v>
      </c>
      <c r="CP194" s="118">
        <v>7.1081799999999999</v>
      </c>
      <c r="CQ194" s="118">
        <v>6.7271200000000002</v>
      </c>
      <c r="CR194" s="118">
        <v>6.3675899999999999</v>
      </c>
      <c r="CS194" s="118">
        <v>6.02867</v>
      </c>
      <c r="CT194" s="118">
        <v>5.7094199999999997</v>
      </c>
      <c r="CU194" s="118">
        <v>5.4088500000000002</v>
      </c>
      <c r="CV194" s="118">
        <v>5.1260199999999996</v>
      </c>
      <c r="CW194" s="118">
        <v>4.8599600000000001</v>
      </c>
      <c r="CX194" s="118">
        <v>4.60975</v>
      </c>
      <c r="CY194" s="118">
        <v>4.3744800000000001</v>
      </c>
      <c r="CZ194" s="118">
        <v>4.1532999999999998</v>
      </c>
      <c r="DA194" s="118">
        <v>3.9453999999999998</v>
      </c>
      <c r="DB194" s="118">
        <v>3.7500300000000002</v>
      </c>
      <c r="DC194" s="118">
        <v>3.5664799999999999</v>
      </c>
      <c r="DD194" s="118">
        <v>3.39412</v>
      </c>
      <c r="DE194" s="118">
        <v>3.2323900000000001</v>
      </c>
      <c r="DF194" s="118">
        <v>3.0807500000000001</v>
      </c>
      <c r="DG194" s="118">
        <v>2.93879</v>
      </c>
      <c r="DH194" s="118">
        <v>2.8061099999999999</v>
      </c>
      <c r="DI194" s="118">
        <v>2.6823999999999999</v>
      </c>
      <c r="DJ194" s="118">
        <v>2.5674199999999998</v>
      </c>
      <c r="DK194" s="118">
        <v>2.46096</v>
      </c>
      <c r="DL194" s="118">
        <v>2.3628900000000002</v>
      </c>
      <c r="DM194" s="118">
        <v>2.2731300000000001</v>
      </c>
      <c r="DN194" s="118">
        <v>2.19164</v>
      </c>
      <c r="DO194" s="118">
        <v>2.1184500000000002</v>
      </c>
      <c r="DP194" s="118">
        <v>2.0535899999999998</v>
      </c>
      <c r="DQ194" s="118">
        <v>1.99715</v>
      </c>
      <c r="DR194" s="118">
        <v>1.9492700000000001</v>
      </c>
      <c r="DS194" s="118">
        <v>1.9100600000000001</v>
      </c>
      <c r="DT194" s="118">
        <v>1.87967</v>
      </c>
      <c r="DU194" s="118">
        <v>1.8583000000000001</v>
      </c>
      <c r="DV194" s="118">
        <v>1.84612</v>
      </c>
      <c r="DW194" s="118">
        <v>1.8433200000000001</v>
      </c>
      <c r="DX194" s="118">
        <v>1.8501000000000001</v>
      </c>
      <c r="DY194" s="118">
        <v>1.8666700000000001</v>
      </c>
      <c r="DZ194" s="118">
        <v>1.89317</v>
      </c>
      <c r="EA194" s="118">
        <v>1.9297800000000001</v>
      </c>
      <c r="EB194" s="118">
        <v>1.9766900000000001</v>
      </c>
      <c r="EC194" s="118">
        <v>2.03403</v>
      </c>
      <c r="ED194" s="118">
        <v>2.1019600000000001</v>
      </c>
      <c r="EE194" s="118">
        <v>2.1806000000000001</v>
      </c>
      <c r="EF194" s="118">
        <v>2.2700399999999998</v>
      </c>
      <c r="EG194" s="118">
        <v>2.3704000000000001</v>
      </c>
      <c r="EH194" s="118">
        <v>2.4817399999999998</v>
      </c>
      <c r="EI194" s="118">
        <v>2.6040899999999998</v>
      </c>
      <c r="EJ194" s="118">
        <v>2.73746</v>
      </c>
      <c r="EK194" s="118">
        <v>2.8818199999999998</v>
      </c>
      <c r="EL194" s="118">
        <v>3.0370900000000001</v>
      </c>
      <c r="EM194" s="118">
        <v>3.20316</v>
      </c>
      <c r="EN194" s="118">
        <v>3.3798300000000001</v>
      </c>
      <c r="EO194" s="118">
        <v>3.5668600000000001</v>
      </c>
      <c r="EP194" s="118">
        <v>3.7639</v>
      </c>
      <c r="EQ194" s="118">
        <v>3.9705300000000001</v>
      </c>
      <c r="ER194" s="118">
        <v>4.1862199999999996</v>
      </c>
      <c r="ES194" s="118">
        <v>4.4103300000000001</v>
      </c>
      <c r="ET194" s="118">
        <v>4.6420700000000004</v>
      </c>
      <c r="EU194" s="118">
        <v>4.88056</v>
      </c>
      <c r="EV194" s="118">
        <v>5.1247600000000002</v>
      </c>
      <c r="EW194" s="118">
        <v>5.3734900000000003</v>
      </c>
      <c r="EX194" s="118">
        <v>5.6254299999999997</v>
      </c>
      <c r="EY194" s="118">
        <v>5.87913</v>
      </c>
      <c r="EZ194" s="118">
        <v>6.1330200000000001</v>
      </c>
      <c r="FA194" s="118">
        <v>6.3853999999999997</v>
      </c>
      <c r="FB194" s="118">
        <v>6.6345200000000002</v>
      </c>
      <c r="FC194" s="118">
        <v>6.87852</v>
      </c>
      <c r="FD194" s="118">
        <v>7.1155299999999997</v>
      </c>
      <c r="FE194" s="118">
        <v>7.3436899999999996</v>
      </c>
      <c r="FF194" s="118">
        <v>7.5611800000000002</v>
      </c>
      <c r="FG194" s="118">
        <v>7.7662500000000003</v>
      </c>
      <c r="FH194" s="118">
        <v>7.9573299999999998</v>
      </c>
      <c r="FI194" s="118">
        <v>8.1330200000000001</v>
      </c>
      <c r="FJ194" s="118">
        <v>8.2921999999999993</v>
      </c>
      <c r="FK194" s="118">
        <v>8.4340399999999995</v>
      </c>
      <c r="FL194" s="118">
        <v>8.5581300000000002</v>
      </c>
      <c r="FM194" s="118">
        <v>8.6645199999999996</v>
      </c>
      <c r="FN194" s="118">
        <v>8.7538400000000003</v>
      </c>
      <c r="FO194" s="118">
        <v>8.8273899999999994</v>
      </c>
      <c r="FP194" s="118">
        <v>8.8873099999999994</v>
      </c>
      <c r="FQ194" s="118">
        <v>8.93675</v>
      </c>
      <c r="FR194" s="118">
        <v>8.9802400000000002</v>
      </c>
      <c r="FS194" s="118">
        <v>9.0241199999999999</v>
      </c>
      <c r="FT194" s="118">
        <v>9.0772700000000004</v>
      </c>
      <c r="FU194" s="118">
        <v>9.1524699999999992</v>
      </c>
      <c r="FV194" s="118">
        <v>9.2687500000000007</v>
      </c>
      <c r="FW194" s="118">
        <v>9.4558499999999999</v>
      </c>
      <c r="FX194" s="118">
        <v>9.7637800000000006</v>
      </c>
      <c r="FY194" s="118">
        <v>10.28473</v>
      </c>
      <c r="FZ194" s="227">
        <v>23.85</v>
      </c>
    </row>
    <row r="195" spans="1:182" ht="14.25">
      <c r="A195" s="226">
        <v>8</v>
      </c>
      <c r="B195" s="232">
        <v>22.18168</v>
      </c>
      <c r="C195" s="121">
        <v>21.282830000000001</v>
      </c>
      <c r="D195" s="121">
        <v>20.471910000000001</v>
      </c>
      <c r="E195" s="121">
        <v>19.740300000000001</v>
      </c>
      <c r="F195" s="121">
        <v>19.080490000000001</v>
      </c>
      <c r="G195" s="121">
        <v>18.485890000000001</v>
      </c>
      <c r="H195" s="121">
        <v>17.950769999999999</v>
      </c>
      <c r="I195" s="121">
        <v>17.470050000000001</v>
      </c>
      <c r="J195" s="121">
        <v>17.039300000000001</v>
      </c>
      <c r="K195" s="118">
        <v>16.65456</v>
      </c>
      <c r="L195" s="118">
        <v>16.312390000000001</v>
      </c>
      <c r="M195" s="118">
        <v>16.009699999999999</v>
      </c>
      <c r="N195" s="118">
        <v>15.743790000000001</v>
      </c>
      <c r="O195" s="118">
        <v>15.51224</v>
      </c>
      <c r="P195" s="118">
        <v>15.31291</v>
      </c>
      <c r="Q195" s="118">
        <v>15.143929999999999</v>
      </c>
      <c r="R195" s="118">
        <v>15.00362</v>
      </c>
      <c r="S195" s="118">
        <v>14.89057</v>
      </c>
      <c r="T195" s="118">
        <v>14.80348</v>
      </c>
      <c r="U195" s="118">
        <v>14.74128</v>
      </c>
      <c r="V195" s="118">
        <v>14.70302</v>
      </c>
      <c r="W195" s="118">
        <v>14.687900000000001</v>
      </c>
      <c r="X195" s="118">
        <v>14.69525</v>
      </c>
      <c r="Y195" s="118">
        <v>14.72452</v>
      </c>
      <c r="Z195" s="118">
        <v>14.775259999999999</v>
      </c>
      <c r="AA195" s="118">
        <v>14.84713</v>
      </c>
      <c r="AB195" s="118">
        <v>14.939859999999999</v>
      </c>
      <c r="AC195" s="118">
        <v>15.05326</v>
      </c>
      <c r="AD195" s="118">
        <v>15.187200000000001</v>
      </c>
      <c r="AE195" s="118">
        <v>15.341609999999999</v>
      </c>
      <c r="AF195" s="118">
        <v>15.516439999999999</v>
      </c>
      <c r="AG195" s="118">
        <v>15.71167</v>
      </c>
      <c r="AH195" s="118">
        <v>15.927250000000001</v>
      </c>
      <c r="AI195" s="118">
        <v>16.163160000000001</v>
      </c>
      <c r="AJ195" s="118">
        <v>16.419280000000001</v>
      </c>
      <c r="AK195" s="118">
        <v>16.695450000000001</v>
      </c>
      <c r="AL195" s="118">
        <v>16.991409999999998</v>
      </c>
      <c r="AM195" s="118">
        <v>17.30677</v>
      </c>
      <c r="AN195" s="118">
        <v>17.640930000000001</v>
      </c>
      <c r="AO195" s="118">
        <v>17.993130000000001</v>
      </c>
      <c r="AP195" s="118">
        <v>18.362310000000001</v>
      </c>
      <c r="AQ195" s="118">
        <v>18.747160000000001</v>
      </c>
      <c r="AR195" s="118">
        <v>19.14601</v>
      </c>
      <c r="AS195" s="118">
        <v>19.556799999999999</v>
      </c>
      <c r="AT195" s="118">
        <v>19.977080000000001</v>
      </c>
      <c r="AU195" s="118">
        <v>20.403949999999998</v>
      </c>
      <c r="AV195" s="118">
        <v>20.834070000000001</v>
      </c>
      <c r="AW195" s="118">
        <v>21.26362</v>
      </c>
      <c r="AX195" s="118">
        <v>21.68834</v>
      </c>
      <c r="AY195" s="118">
        <v>22.103560000000002</v>
      </c>
      <c r="AZ195" s="118">
        <v>22.504259999999999</v>
      </c>
      <c r="BA195" s="118">
        <v>22.885090000000002</v>
      </c>
      <c r="BB195" s="118">
        <v>23.240539999999999</v>
      </c>
      <c r="BC195" s="118">
        <v>23.564979999999998</v>
      </c>
      <c r="BD195" s="118">
        <v>23.852820000000001</v>
      </c>
      <c r="BE195" s="118">
        <v>24.09863</v>
      </c>
      <c r="BF195" s="118">
        <v>24.297249999999998</v>
      </c>
      <c r="BG195" s="118">
        <v>24.443999999999999</v>
      </c>
      <c r="BH195" s="118">
        <v>24.534739999999999</v>
      </c>
      <c r="BI195" s="118">
        <v>24.566030000000001</v>
      </c>
      <c r="BJ195" s="118">
        <v>24.535209999999999</v>
      </c>
      <c r="BK195" s="118">
        <v>24.44051</v>
      </c>
      <c r="BL195" s="118">
        <v>24.281089999999999</v>
      </c>
      <c r="BM195" s="118">
        <v>24.05707</v>
      </c>
      <c r="BN195" s="118">
        <v>23.769570000000002</v>
      </c>
      <c r="BO195" s="118">
        <v>23.420629999999999</v>
      </c>
      <c r="BP195" s="118">
        <v>23.013210000000001</v>
      </c>
      <c r="BQ195" s="118">
        <v>22.551069999999999</v>
      </c>
      <c r="BR195" s="118">
        <v>22.038699999999999</v>
      </c>
      <c r="BS195" s="118">
        <v>21.481190000000002</v>
      </c>
      <c r="BT195" s="118">
        <v>20.884080000000001</v>
      </c>
      <c r="BU195" s="118">
        <v>20.253250000000001</v>
      </c>
      <c r="BV195" s="118">
        <v>19.594729999999998</v>
      </c>
      <c r="BW195" s="118">
        <v>18.91459</v>
      </c>
      <c r="BX195" s="118">
        <v>18.218820000000001</v>
      </c>
      <c r="BY195" s="118">
        <v>17.513169999999999</v>
      </c>
      <c r="BZ195" s="118">
        <v>16.803090000000001</v>
      </c>
      <c r="CA195" s="118">
        <v>16.093640000000001</v>
      </c>
      <c r="CB195" s="118">
        <v>15.38941</v>
      </c>
      <c r="CC195" s="118">
        <v>14.694520000000001</v>
      </c>
      <c r="CD195" s="118">
        <v>14.01254</v>
      </c>
      <c r="CE195" s="118">
        <v>13.346550000000001</v>
      </c>
      <c r="CF195" s="118">
        <v>12.699109999999999</v>
      </c>
      <c r="CG195" s="118">
        <v>12.072279999999999</v>
      </c>
      <c r="CH195" s="118">
        <v>11.46768</v>
      </c>
      <c r="CI195" s="118">
        <v>10.8865</v>
      </c>
      <c r="CJ195" s="118">
        <v>10.32954</v>
      </c>
      <c r="CK195" s="118">
        <v>9.7972599999999996</v>
      </c>
      <c r="CL195" s="118">
        <v>9.2898499999999995</v>
      </c>
      <c r="CM195" s="118">
        <v>8.8072199999999992</v>
      </c>
      <c r="CN195" s="119">
        <v>8.3495000000000008</v>
      </c>
      <c r="CO195" s="118">
        <v>7.9153099999999998</v>
      </c>
      <c r="CP195" s="118">
        <v>7.5044899999999997</v>
      </c>
      <c r="CQ195" s="118">
        <v>7.1162999999999998</v>
      </c>
      <c r="CR195" s="118">
        <v>6.7499099999999999</v>
      </c>
      <c r="CS195" s="118">
        <v>6.4044299999999996</v>
      </c>
      <c r="CT195" s="118">
        <v>6.0789299999999997</v>
      </c>
      <c r="CU195" s="118">
        <v>5.7724500000000001</v>
      </c>
      <c r="CV195" s="118">
        <v>5.4840400000000002</v>
      </c>
      <c r="CW195" s="118">
        <v>5.2127299999999996</v>
      </c>
      <c r="CX195" s="118">
        <v>4.9576000000000002</v>
      </c>
      <c r="CY195" s="118">
        <v>4.7177499999999997</v>
      </c>
      <c r="CZ195" s="118">
        <v>4.4923200000000003</v>
      </c>
      <c r="DA195" s="118">
        <v>4.2804900000000004</v>
      </c>
      <c r="DB195" s="118">
        <v>4.0815000000000001</v>
      </c>
      <c r="DC195" s="118">
        <v>3.8946299999999998</v>
      </c>
      <c r="DD195" s="118">
        <v>3.7192500000000002</v>
      </c>
      <c r="DE195" s="118">
        <v>3.55477</v>
      </c>
      <c r="DF195" s="118">
        <v>3.4006799999999999</v>
      </c>
      <c r="DG195" s="118">
        <v>3.25651</v>
      </c>
      <c r="DH195" s="118">
        <v>3.1218900000000001</v>
      </c>
      <c r="DI195" s="118">
        <v>2.99648</v>
      </c>
      <c r="DJ195" s="118">
        <v>2.8800400000000002</v>
      </c>
      <c r="DK195" s="118">
        <v>2.7723599999999999</v>
      </c>
      <c r="DL195" s="118">
        <v>2.6732999999999998</v>
      </c>
      <c r="DM195" s="118">
        <v>2.58277</v>
      </c>
      <c r="DN195" s="118">
        <v>2.50074</v>
      </c>
      <c r="DO195" s="118">
        <v>2.4272100000000001</v>
      </c>
      <c r="DP195" s="118">
        <v>2.3622399999999999</v>
      </c>
      <c r="DQ195" s="118">
        <v>2.30592</v>
      </c>
      <c r="DR195" s="118">
        <v>2.2583700000000002</v>
      </c>
      <c r="DS195" s="118">
        <v>2.2197200000000001</v>
      </c>
      <c r="DT195" s="118">
        <v>2.1901199999999998</v>
      </c>
      <c r="DU195" s="118">
        <v>2.1697899999999999</v>
      </c>
      <c r="DV195" s="118">
        <v>2.15889</v>
      </c>
      <c r="DW195" s="118">
        <v>2.1576399999999998</v>
      </c>
      <c r="DX195" s="118">
        <v>2.1662499999999998</v>
      </c>
      <c r="DY195" s="118">
        <v>2.18492</v>
      </c>
      <c r="DZ195" s="118">
        <v>2.2138300000000002</v>
      </c>
      <c r="EA195" s="118">
        <v>2.25318</v>
      </c>
      <c r="EB195" s="118">
        <v>2.3031700000000002</v>
      </c>
      <c r="EC195" s="118">
        <v>2.36395</v>
      </c>
      <c r="ED195" s="118">
        <v>2.4357000000000002</v>
      </c>
      <c r="EE195" s="118">
        <v>2.5185599999999999</v>
      </c>
      <c r="EF195" s="118">
        <v>2.6126399999999999</v>
      </c>
      <c r="EG195" s="118">
        <v>2.7180800000000001</v>
      </c>
      <c r="EH195" s="118">
        <v>2.8349600000000001</v>
      </c>
      <c r="EI195" s="118">
        <v>2.96333</v>
      </c>
      <c r="EJ195" s="118">
        <v>3.1032199999999999</v>
      </c>
      <c r="EK195" s="118">
        <v>3.25461</v>
      </c>
      <c r="EL195" s="118">
        <v>3.41744</v>
      </c>
      <c r="EM195" s="118">
        <v>3.5915900000000001</v>
      </c>
      <c r="EN195" s="118">
        <v>3.7768999999999999</v>
      </c>
      <c r="EO195" s="118">
        <v>3.9731100000000001</v>
      </c>
      <c r="EP195" s="118">
        <v>4.1798900000000003</v>
      </c>
      <c r="EQ195" s="118">
        <v>4.3968100000000003</v>
      </c>
      <c r="ER195" s="118">
        <v>4.6233399999999998</v>
      </c>
      <c r="ES195" s="118">
        <v>4.8588199999999997</v>
      </c>
      <c r="ET195" s="118">
        <v>5.1024799999999999</v>
      </c>
      <c r="EU195" s="118">
        <v>5.3533999999999997</v>
      </c>
      <c r="EV195" s="118">
        <v>5.6105299999999998</v>
      </c>
      <c r="EW195" s="118">
        <v>5.8726599999999998</v>
      </c>
      <c r="EX195" s="118">
        <v>6.1384499999999997</v>
      </c>
      <c r="EY195" s="118">
        <v>6.4064199999999998</v>
      </c>
      <c r="EZ195" s="118">
        <v>6.6749499999999999</v>
      </c>
      <c r="FA195" s="118">
        <v>6.94231</v>
      </c>
      <c r="FB195" s="118">
        <v>7.20669</v>
      </c>
      <c r="FC195" s="118">
        <v>7.4661799999999996</v>
      </c>
      <c r="FD195" s="118">
        <v>7.7188499999999998</v>
      </c>
      <c r="FE195" s="118">
        <v>7.9627800000000004</v>
      </c>
      <c r="FF195" s="118">
        <v>8.1960700000000006</v>
      </c>
      <c r="FG195" s="118">
        <v>8.4169199999999993</v>
      </c>
      <c r="FH195" s="118">
        <v>8.6236700000000006</v>
      </c>
      <c r="FI195" s="118">
        <v>8.8148700000000009</v>
      </c>
      <c r="FJ195" s="118">
        <v>8.9893099999999997</v>
      </c>
      <c r="FK195" s="118">
        <v>9.1461299999999994</v>
      </c>
      <c r="FL195" s="118">
        <v>9.2848600000000001</v>
      </c>
      <c r="FM195" s="118">
        <v>9.4055300000000006</v>
      </c>
      <c r="FN195" s="118">
        <v>9.5087499999999991</v>
      </c>
      <c r="FO195" s="118">
        <v>9.5958299999999994</v>
      </c>
      <c r="FP195" s="118">
        <v>9.6689600000000002</v>
      </c>
      <c r="FQ195" s="118">
        <v>9.7314100000000003</v>
      </c>
      <c r="FR195" s="118">
        <v>9.7878600000000002</v>
      </c>
      <c r="FS195" s="118">
        <v>9.8448600000000006</v>
      </c>
      <c r="FT195" s="118">
        <v>9.9116900000000001</v>
      </c>
      <c r="FU195" s="118">
        <v>10.001670000000001</v>
      </c>
      <c r="FV195" s="118">
        <v>10.13466</v>
      </c>
      <c r="FW195" s="118">
        <v>10.34174</v>
      </c>
      <c r="FX195" s="118">
        <v>10.675179999999999</v>
      </c>
      <c r="FY195" s="118">
        <v>11.23133</v>
      </c>
      <c r="FZ195" s="227">
        <v>24.85</v>
      </c>
    </row>
    <row r="196" spans="1:182" ht="14.25">
      <c r="A196" s="226">
        <v>9</v>
      </c>
      <c r="B196" s="232">
        <v>21.181699999999999</v>
      </c>
      <c r="C196" s="121">
        <v>20.309380000000001</v>
      </c>
      <c r="D196" s="121">
        <v>19.523250000000001</v>
      </c>
      <c r="E196" s="121">
        <v>18.814869999999999</v>
      </c>
      <c r="F196" s="121">
        <v>18.1769</v>
      </c>
      <c r="G196" s="121">
        <v>17.602920000000001</v>
      </c>
      <c r="H196" s="121">
        <v>17.087289999999999</v>
      </c>
      <c r="I196" s="121">
        <v>16.625109999999999</v>
      </c>
      <c r="J196" s="121">
        <v>16.212019999999999</v>
      </c>
      <c r="K196" s="118">
        <v>15.844200000000001</v>
      </c>
      <c r="L196" s="118">
        <v>15.518269999999999</v>
      </c>
      <c r="M196" s="118">
        <v>15.231260000000001</v>
      </c>
      <c r="N196" s="118">
        <v>14.98053</v>
      </c>
      <c r="O196" s="118">
        <v>14.763719999999999</v>
      </c>
      <c r="P196" s="118">
        <v>14.57879</v>
      </c>
      <c r="Q196" s="118">
        <v>14.42389</v>
      </c>
      <c r="R196" s="118">
        <v>14.297420000000001</v>
      </c>
      <c r="S196" s="118">
        <v>14.19802</v>
      </c>
      <c r="T196" s="118">
        <v>14.124470000000001</v>
      </c>
      <c r="U196" s="118">
        <v>14.07572</v>
      </c>
      <c r="V196" s="118">
        <v>14.05087</v>
      </c>
      <c r="W196" s="118">
        <v>14.049189999999999</v>
      </c>
      <c r="X196" s="118">
        <v>14.070069999999999</v>
      </c>
      <c r="Y196" s="118">
        <v>14.113009999999999</v>
      </c>
      <c r="Z196" s="118">
        <v>14.177630000000001</v>
      </c>
      <c r="AA196" s="118">
        <v>14.263629999999999</v>
      </c>
      <c r="AB196" s="118">
        <v>14.37082</v>
      </c>
      <c r="AC196" s="118">
        <v>14.499079999999999</v>
      </c>
      <c r="AD196" s="118">
        <v>14.648339999999999</v>
      </c>
      <c r="AE196" s="118">
        <v>14.81859</v>
      </c>
      <c r="AF196" s="118">
        <v>15.00986</v>
      </c>
      <c r="AG196" s="118">
        <v>15.222189999999999</v>
      </c>
      <c r="AH196" s="118">
        <v>15.455590000000001</v>
      </c>
      <c r="AI196" s="118">
        <v>15.710089999999999</v>
      </c>
      <c r="AJ196" s="118">
        <v>15.985620000000001</v>
      </c>
      <c r="AK196" s="118">
        <v>16.282070000000001</v>
      </c>
      <c r="AL196" s="118">
        <v>16.599170000000001</v>
      </c>
      <c r="AM196" s="118">
        <v>16.936540000000001</v>
      </c>
      <c r="AN196" s="118">
        <v>17.293559999999999</v>
      </c>
      <c r="AO196" s="118">
        <v>17.669429999999998</v>
      </c>
      <c r="AP196" s="118">
        <v>18.063030000000001</v>
      </c>
      <c r="AQ196" s="118">
        <v>18.472940000000001</v>
      </c>
      <c r="AR196" s="118">
        <v>18.897379999999998</v>
      </c>
      <c r="AS196" s="118">
        <v>19.334160000000001</v>
      </c>
      <c r="AT196" s="118">
        <v>19.78069</v>
      </c>
      <c r="AU196" s="118">
        <v>20.233899999999998</v>
      </c>
      <c r="AV196" s="118">
        <v>20.690290000000001</v>
      </c>
      <c r="AW196" s="118">
        <v>21.145879999999998</v>
      </c>
      <c r="AX196" s="118">
        <v>21.59629</v>
      </c>
      <c r="AY196" s="118">
        <v>22.036740000000002</v>
      </c>
      <c r="AZ196" s="118">
        <v>22.462109999999999</v>
      </c>
      <c r="BA196" s="118">
        <v>22.867049999999999</v>
      </c>
      <c r="BB196" s="118">
        <v>23.246030000000001</v>
      </c>
      <c r="BC196" s="118">
        <v>23.593489999999999</v>
      </c>
      <c r="BD196" s="118">
        <v>23.90391</v>
      </c>
      <c r="BE196" s="118">
        <v>24.171970000000002</v>
      </c>
      <c r="BF196" s="118">
        <v>24.392659999999999</v>
      </c>
      <c r="BG196" s="118">
        <v>24.561430000000001</v>
      </c>
      <c r="BH196" s="118">
        <v>24.67426</v>
      </c>
      <c r="BI196" s="118">
        <v>24.727810000000002</v>
      </c>
      <c r="BJ196" s="118">
        <v>24.719470000000001</v>
      </c>
      <c r="BK196" s="118">
        <v>24.647480000000002</v>
      </c>
      <c r="BL196" s="118">
        <v>24.510960000000001</v>
      </c>
      <c r="BM196" s="118">
        <v>24.309940000000001</v>
      </c>
      <c r="BN196" s="118">
        <v>24.045369999999998</v>
      </c>
      <c r="BO196" s="118">
        <v>23.719110000000001</v>
      </c>
      <c r="BP196" s="118">
        <v>23.333870000000001</v>
      </c>
      <c r="BQ196" s="118">
        <v>22.893160000000002</v>
      </c>
      <c r="BR196" s="118">
        <v>22.401219999999999</v>
      </c>
      <c r="BS196" s="118">
        <v>21.862870000000001</v>
      </c>
      <c r="BT196" s="118">
        <v>21.283429999999999</v>
      </c>
      <c r="BU196" s="118">
        <v>20.668559999999999</v>
      </c>
      <c r="BV196" s="118">
        <v>20.024139999999999</v>
      </c>
      <c r="BW196" s="118">
        <v>19.35615</v>
      </c>
      <c r="BX196" s="118">
        <v>18.670490000000001</v>
      </c>
      <c r="BY196" s="118">
        <v>17.972909999999999</v>
      </c>
      <c r="BZ196" s="118">
        <v>17.268920000000001</v>
      </c>
      <c r="CA196" s="118">
        <v>16.563639999999999</v>
      </c>
      <c r="CB196" s="118">
        <v>15.861789999999999</v>
      </c>
      <c r="CC196" s="118">
        <v>15.167619999999999</v>
      </c>
      <c r="CD196" s="118">
        <v>14.484870000000001</v>
      </c>
      <c r="CE196" s="118">
        <v>13.816800000000001</v>
      </c>
      <c r="CF196" s="118">
        <v>13.166130000000001</v>
      </c>
      <c r="CG196" s="118">
        <v>12.535119999999999</v>
      </c>
      <c r="CH196" s="118">
        <v>11.925549999999999</v>
      </c>
      <c r="CI196" s="118">
        <v>11.338760000000001</v>
      </c>
      <c r="CJ196" s="118">
        <v>10.77571</v>
      </c>
      <c r="CK196" s="118">
        <v>10.23701</v>
      </c>
      <c r="CL196" s="118">
        <v>9.7229299999999999</v>
      </c>
      <c r="CM196" s="118">
        <v>9.2335100000000008</v>
      </c>
      <c r="CN196" s="119">
        <v>8.7689800000000009</v>
      </c>
      <c r="CO196" s="118">
        <v>8.3279999999999994</v>
      </c>
      <c r="CP196" s="118">
        <v>7.9104799999999997</v>
      </c>
      <c r="CQ196" s="118">
        <v>7.5157499999999997</v>
      </c>
      <c r="CR196" s="118">
        <v>7.1430100000000003</v>
      </c>
      <c r="CS196" s="118">
        <v>6.7914099999999999</v>
      </c>
      <c r="CT196" s="118">
        <v>6.4600200000000001</v>
      </c>
      <c r="CU196" s="118">
        <v>6.1479200000000001</v>
      </c>
      <c r="CV196" s="118">
        <v>5.8541600000000003</v>
      </c>
      <c r="CW196" s="118">
        <v>5.5777900000000002</v>
      </c>
      <c r="CX196" s="118">
        <v>5.3178799999999997</v>
      </c>
      <c r="CY196" s="118">
        <v>5.0735299999999999</v>
      </c>
      <c r="CZ196" s="118">
        <v>4.84389</v>
      </c>
      <c r="DA196" s="118">
        <v>4.6281400000000001</v>
      </c>
      <c r="DB196" s="118">
        <v>4.4254899999999999</v>
      </c>
      <c r="DC196" s="118">
        <v>4.2352499999999997</v>
      </c>
      <c r="DD196" s="118">
        <v>4.0567500000000001</v>
      </c>
      <c r="DE196" s="118">
        <v>3.8894199999999999</v>
      </c>
      <c r="DF196" s="118">
        <v>3.73272</v>
      </c>
      <c r="DG196" s="118">
        <v>3.5861999999999998</v>
      </c>
      <c r="DH196" s="118">
        <v>3.4494600000000002</v>
      </c>
      <c r="DI196" s="118">
        <v>3.3221699999999998</v>
      </c>
      <c r="DJ196" s="118">
        <v>3.2040799999999998</v>
      </c>
      <c r="DK196" s="118">
        <v>3.0949599999999999</v>
      </c>
      <c r="DL196" s="118">
        <v>2.9946899999999999</v>
      </c>
      <c r="DM196" s="118">
        <v>2.9031699999999998</v>
      </c>
      <c r="DN196" s="118">
        <v>2.82036</v>
      </c>
      <c r="DO196" s="118">
        <v>2.74627</v>
      </c>
      <c r="DP196" s="118">
        <v>2.6809500000000002</v>
      </c>
      <c r="DQ196" s="118">
        <v>2.6244999999999998</v>
      </c>
      <c r="DR196" s="118">
        <v>2.5770400000000002</v>
      </c>
      <c r="DS196" s="118">
        <v>2.5387</v>
      </c>
      <c r="DT196" s="118">
        <v>2.5096599999999998</v>
      </c>
      <c r="DU196" s="118">
        <v>2.49011</v>
      </c>
      <c r="DV196" s="118">
        <v>2.4802499999999998</v>
      </c>
      <c r="DW196" s="118">
        <v>2.4803199999999999</v>
      </c>
      <c r="DX196" s="118">
        <v>2.49051</v>
      </c>
      <c r="DY196" s="118">
        <v>2.51105</v>
      </c>
      <c r="DZ196" s="118">
        <v>2.5421399999999998</v>
      </c>
      <c r="EA196" s="118">
        <v>2.5840000000000001</v>
      </c>
      <c r="EB196" s="118">
        <v>2.6368200000000002</v>
      </c>
      <c r="EC196" s="118">
        <v>2.7008100000000002</v>
      </c>
      <c r="ED196" s="118">
        <v>2.7761499999999999</v>
      </c>
      <c r="EE196" s="118">
        <v>2.8629899999999999</v>
      </c>
      <c r="EF196" s="118">
        <v>2.96149</v>
      </c>
      <c r="EG196" s="118">
        <v>3.07178</v>
      </c>
      <c r="EH196" s="118">
        <v>3.1939700000000002</v>
      </c>
      <c r="EI196" s="118">
        <v>3.3281299999999998</v>
      </c>
      <c r="EJ196" s="118">
        <v>3.4742899999999999</v>
      </c>
      <c r="EK196" s="118">
        <v>3.6324700000000001</v>
      </c>
      <c r="EL196" s="118">
        <v>3.80261</v>
      </c>
      <c r="EM196" s="118">
        <v>3.9845999999999999</v>
      </c>
      <c r="EN196" s="118">
        <v>4.1782899999999996</v>
      </c>
      <c r="EO196" s="118">
        <v>4.3834299999999997</v>
      </c>
      <c r="EP196" s="118">
        <v>4.5996899999999998</v>
      </c>
      <c r="EQ196" s="118">
        <v>4.8266400000000003</v>
      </c>
      <c r="ER196" s="118">
        <v>5.0637400000000001</v>
      </c>
      <c r="ES196" s="118">
        <v>5.3103300000000004</v>
      </c>
      <c r="ET196" s="118">
        <v>5.5656400000000001</v>
      </c>
      <c r="EU196" s="118">
        <v>5.8287199999999997</v>
      </c>
      <c r="EV196" s="118">
        <v>6.0985100000000001</v>
      </c>
      <c r="EW196" s="118">
        <v>6.37378</v>
      </c>
      <c r="EX196" s="118">
        <v>6.6531599999999997</v>
      </c>
      <c r="EY196" s="118">
        <v>6.9351399999999996</v>
      </c>
      <c r="EZ196" s="118">
        <v>7.2180799999999996</v>
      </c>
      <c r="FA196" s="118">
        <v>7.5001899999999999</v>
      </c>
      <c r="FB196" s="118">
        <v>7.7796099999999999</v>
      </c>
      <c r="FC196" s="118">
        <v>8.0543899999999997</v>
      </c>
      <c r="FD196" s="118">
        <v>8.3225499999999997</v>
      </c>
      <c r="FE196" s="118">
        <v>8.5820799999999995</v>
      </c>
      <c r="FF196" s="118">
        <v>8.8310399999999998</v>
      </c>
      <c r="FG196" s="118">
        <v>9.0675399999999993</v>
      </c>
      <c r="FH196" s="118">
        <v>9.2898800000000001</v>
      </c>
      <c r="FI196" s="118">
        <v>9.4964999999999993</v>
      </c>
      <c r="FJ196" s="118">
        <v>9.6861599999999992</v>
      </c>
      <c r="FK196" s="118">
        <v>9.85792</v>
      </c>
      <c r="FL196" s="118">
        <v>10.01127</v>
      </c>
      <c r="FM196" s="118">
        <v>10.14621</v>
      </c>
      <c r="FN196" s="118">
        <v>10.26332</v>
      </c>
      <c r="FO196" s="118">
        <v>10.363950000000001</v>
      </c>
      <c r="FP196" s="118">
        <v>10.450329999999999</v>
      </c>
      <c r="FQ196" s="118">
        <v>10.52582</v>
      </c>
      <c r="FR196" s="118">
        <v>10.59526</v>
      </c>
      <c r="FS196" s="118">
        <v>10.66544</v>
      </c>
      <c r="FT196" s="118">
        <v>10.74601</v>
      </c>
      <c r="FU196" s="118">
        <v>10.85083</v>
      </c>
      <c r="FV196" s="118">
        <v>11.000590000000001</v>
      </c>
      <c r="FW196" s="118">
        <v>11.227729999999999</v>
      </c>
      <c r="FX196" s="118">
        <v>11.586740000000001</v>
      </c>
      <c r="FY196" s="118">
        <v>12.17811</v>
      </c>
      <c r="FZ196" s="227">
        <v>25.85</v>
      </c>
    </row>
    <row r="197" spans="1:182" ht="14.25">
      <c r="A197" s="226">
        <v>10</v>
      </c>
      <c r="B197" s="232">
        <v>20.181730000000002</v>
      </c>
      <c r="C197" s="121">
        <v>19.336179999999999</v>
      </c>
      <c r="D197" s="121">
        <v>18.57507</v>
      </c>
      <c r="E197" s="121">
        <v>17.890139999999999</v>
      </c>
      <c r="F197" s="121">
        <v>17.27421</v>
      </c>
      <c r="G197" s="121">
        <v>16.721019999999999</v>
      </c>
      <c r="H197" s="121">
        <v>16.225079999999998</v>
      </c>
      <c r="I197" s="121">
        <v>15.78162</v>
      </c>
      <c r="J197" s="121">
        <v>15.3864</v>
      </c>
      <c r="K197" s="118">
        <v>15.035690000000001</v>
      </c>
      <c r="L197" s="118">
        <v>14.726240000000001</v>
      </c>
      <c r="M197" s="118">
        <v>14.45513</v>
      </c>
      <c r="N197" s="118">
        <v>14.219810000000001</v>
      </c>
      <c r="O197" s="118">
        <v>14.01802</v>
      </c>
      <c r="P197" s="118">
        <v>13.84774</v>
      </c>
      <c r="Q197" s="118">
        <v>13.70722</v>
      </c>
      <c r="R197" s="118">
        <v>13.594889999999999</v>
      </c>
      <c r="S197" s="118">
        <v>13.50947</v>
      </c>
      <c r="T197" s="118">
        <v>13.44979</v>
      </c>
      <c r="U197" s="118">
        <v>13.41484</v>
      </c>
      <c r="V197" s="118">
        <v>13.403779999999999</v>
      </c>
      <c r="W197" s="118">
        <v>13.415940000000001</v>
      </c>
      <c r="X197" s="118">
        <v>13.450749999999999</v>
      </c>
      <c r="Y197" s="118">
        <v>13.50778</v>
      </c>
      <c r="Z197" s="118">
        <v>13.5867</v>
      </c>
      <c r="AA197" s="118">
        <v>13.687279999999999</v>
      </c>
      <c r="AB197" s="118">
        <v>13.809380000000001</v>
      </c>
      <c r="AC197" s="118">
        <v>13.95294</v>
      </c>
      <c r="AD197" s="118">
        <v>14.11797</v>
      </c>
      <c r="AE197" s="118">
        <v>14.30452</v>
      </c>
      <c r="AF197" s="118">
        <v>14.51267</v>
      </c>
      <c r="AG197" s="118">
        <v>14.742520000000001</v>
      </c>
      <c r="AH197" s="118">
        <v>14.994149999999999</v>
      </c>
      <c r="AI197" s="118">
        <v>15.267620000000001</v>
      </c>
      <c r="AJ197" s="118">
        <v>15.56291</v>
      </c>
      <c r="AK197" s="118">
        <v>15.879910000000001</v>
      </c>
      <c r="AL197" s="118">
        <v>16.21838</v>
      </c>
      <c r="AM197" s="118">
        <v>16.5779</v>
      </c>
      <c r="AN197" s="118">
        <v>16.957840000000001</v>
      </c>
      <c r="AO197" s="118">
        <v>17.357320000000001</v>
      </c>
      <c r="AP197" s="118">
        <v>17.77515</v>
      </c>
      <c r="AQ197" s="118">
        <v>18.209810000000001</v>
      </c>
      <c r="AR197" s="118">
        <v>18.659369999999999</v>
      </c>
      <c r="AS197" s="118">
        <v>19.12152</v>
      </c>
      <c r="AT197" s="118">
        <v>19.59348</v>
      </c>
      <c r="AU197" s="118">
        <v>20.072040000000001</v>
      </c>
      <c r="AV197" s="118">
        <v>20.553519999999999</v>
      </c>
      <c r="AW197" s="118">
        <v>21.033809999999999</v>
      </c>
      <c r="AX197" s="118">
        <v>21.508389999999999</v>
      </c>
      <c r="AY197" s="118">
        <v>21.972390000000001</v>
      </c>
      <c r="AZ197" s="118">
        <v>22.420639999999999</v>
      </c>
      <c r="BA197" s="118">
        <v>22.847760000000001</v>
      </c>
      <c r="BB197" s="118">
        <v>23.248280000000001</v>
      </c>
      <c r="BC197" s="118">
        <v>23.616700000000002</v>
      </c>
      <c r="BD197" s="118">
        <v>23.947620000000001</v>
      </c>
      <c r="BE197" s="118">
        <v>24.235880000000002</v>
      </c>
      <c r="BF197" s="118">
        <v>24.47662</v>
      </c>
      <c r="BG197" s="118">
        <v>24.665459999999999</v>
      </c>
      <c r="BH197" s="118">
        <v>24.79852</v>
      </c>
      <c r="BI197" s="118">
        <v>24.872589999999999</v>
      </c>
      <c r="BJ197" s="118">
        <v>24.885149999999999</v>
      </c>
      <c r="BK197" s="118">
        <v>24.834479999999999</v>
      </c>
      <c r="BL197" s="118">
        <v>24.719670000000001</v>
      </c>
      <c r="BM197" s="118">
        <v>24.540659999999999</v>
      </c>
      <c r="BN197" s="118">
        <v>24.298290000000001</v>
      </c>
      <c r="BO197" s="118">
        <v>23.994209999999999</v>
      </c>
      <c r="BP197" s="118">
        <v>23.630929999999999</v>
      </c>
      <c r="BQ197" s="118">
        <v>23.21171</v>
      </c>
      <c r="BR197" s="118">
        <v>22.74051</v>
      </c>
      <c r="BS197" s="118">
        <v>22.221900000000002</v>
      </c>
      <c r="BT197" s="118">
        <v>21.66095</v>
      </c>
      <c r="BU197" s="118">
        <v>21.063099999999999</v>
      </c>
      <c r="BV197" s="118">
        <v>20.434059999999999</v>
      </c>
      <c r="BW197" s="118">
        <v>19.77965</v>
      </c>
      <c r="BX197" s="118">
        <v>19.105689999999999</v>
      </c>
      <c r="BY197" s="118">
        <v>18.417909999999999</v>
      </c>
      <c r="BZ197" s="118">
        <v>17.721789999999999</v>
      </c>
      <c r="CA197" s="118">
        <v>17.02252</v>
      </c>
      <c r="CB197" s="118">
        <v>16.3249</v>
      </c>
      <c r="CC197" s="118">
        <v>15.633290000000001</v>
      </c>
      <c r="CD197" s="118">
        <v>14.951589999999999</v>
      </c>
      <c r="CE197" s="118">
        <v>14.283189999999999</v>
      </c>
      <c r="CF197" s="118">
        <v>13.630990000000001</v>
      </c>
      <c r="CG197" s="118">
        <v>12.997400000000001</v>
      </c>
      <c r="CH197" s="118">
        <v>12.384359999999999</v>
      </c>
      <c r="CI197" s="118">
        <v>11.793380000000001</v>
      </c>
      <c r="CJ197" s="118">
        <v>11.22556</v>
      </c>
      <c r="CK197" s="118">
        <v>10.681620000000001</v>
      </c>
      <c r="CL197" s="118">
        <v>10.16197</v>
      </c>
      <c r="CM197" s="118">
        <v>9.6667500000000004</v>
      </c>
      <c r="CN197" s="119">
        <v>9.1962799999999998</v>
      </c>
      <c r="CO197" s="118">
        <v>8.7492999999999999</v>
      </c>
      <c r="CP197" s="118">
        <v>8.3257899999999996</v>
      </c>
      <c r="CQ197" s="118">
        <v>7.9251199999999997</v>
      </c>
      <c r="CR197" s="118">
        <v>7.5465400000000002</v>
      </c>
      <c r="CS197" s="118">
        <v>7.1892399999999999</v>
      </c>
      <c r="CT197" s="118">
        <v>6.8523399999999999</v>
      </c>
      <c r="CU197" s="118">
        <v>6.53491</v>
      </c>
      <c r="CV197" s="118">
        <v>6.23604</v>
      </c>
      <c r="CW197" s="118">
        <v>5.9547800000000004</v>
      </c>
      <c r="CX197" s="118">
        <v>5.6902200000000001</v>
      </c>
      <c r="CY197" s="118">
        <v>5.4414499999999997</v>
      </c>
      <c r="CZ197" s="118">
        <v>5.2076399999999996</v>
      </c>
      <c r="DA197" s="118">
        <v>4.98794</v>
      </c>
      <c r="DB197" s="118">
        <v>4.7816099999999997</v>
      </c>
      <c r="DC197" s="118">
        <v>4.5879099999999999</v>
      </c>
      <c r="DD197" s="118">
        <v>4.4062000000000001</v>
      </c>
      <c r="DE197" s="118">
        <v>4.2358799999999999</v>
      </c>
      <c r="DF197" s="118">
        <v>4.0764300000000002</v>
      </c>
      <c r="DG197" s="118">
        <v>3.9273899999999999</v>
      </c>
      <c r="DH197" s="118">
        <v>3.7883499999999999</v>
      </c>
      <c r="DI197" s="118">
        <v>3.6589800000000001</v>
      </c>
      <c r="DJ197" s="118">
        <v>3.5390299999999999</v>
      </c>
      <c r="DK197" s="118">
        <v>3.4282699999999999</v>
      </c>
      <c r="DL197" s="118">
        <v>3.3265600000000002</v>
      </c>
      <c r="DM197" s="118">
        <v>3.2338100000000001</v>
      </c>
      <c r="DN197" s="118">
        <v>3.1499899999999998</v>
      </c>
      <c r="DO197" s="118">
        <v>3.0750999999999999</v>
      </c>
      <c r="DP197" s="118">
        <v>3.0091899999999998</v>
      </c>
      <c r="DQ197" s="118">
        <v>2.9523700000000002</v>
      </c>
      <c r="DR197" s="118">
        <v>2.9047499999999999</v>
      </c>
      <c r="DS197" s="118">
        <v>2.8664900000000002</v>
      </c>
      <c r="DT197" s="118">
        <v>2.8377599999999998</v>
      </c>
      <c r="DU197" s="118">
        <v>2.8187600000000002</v>
      </c>
      <c r="DV197" s="118">
        <v>2.8097099999999999</v>
      </c>
      <c r="DW197" s="118">
        <v>2.8108599999999999</v>
      </c>
      <c r="DX197" s="118">
        <v>2.82239</v>
      </c>
      <c r="DY197" s="118">
        <v>2.8445800000000001</v>
      </c>
      <c r="DZ197" s="118">
        <v>2.8776099999999998</v>
      </c>
      <c r="EA197" s="118">
        <v>2.9217499999999998</v>
      </c>
      <c r="EB197" s="118">
        <v>2.9771899999999998</v>
      </c>
      <c r="EC197" s="118">
        <v>3.0441699999999998</v>
      </c>
      <c r="ED197" s="118">
        <v>3.1228799999999999</v>
      </c>
      <c r="EE197" s="118">
        <v>3.2134900000000002</v>
      </c>
      <c r="EF197" s="118">
        <v>3.3161800000000001</v>
      </c>
      <c r="EG197" s="118">
        <v>3.4311099999999999</v>
      </c>
      <c r="EH197" s="118">
        <v>3.5583800000000001</v>
      </c>
      <c r="EI197" s="118">
        <v>3.6981000000000002</v>
      </c>
      <c r="EJ197" s="118">
        <v>3.85033</v>
      </c>
      <c r="EK197" s="118">
        <v>4.0150600000000001</v>
      </c>
      <c r="EL197" s="118">
        <v>4.1922800000000002</v>
      </c>
      <c r="EM197" s="118">
        <v>4.3818799999999998</v>
      </c>
      <c r="EN197" s="118">
        <v>4.58371</v>
      </c>
      <c r="EO197" s="118">
        <v>4.7975300000000001</v>
      </c>
      <c r="EP197" s="118">
        <v>5.0230199999999998</v>
      </c>
      <c r="EQ197" s="118">
        <v>5.2597399999999999</v>
      </c>
      <c r="ER197" s="118">
        <v>5.5071500000000002</v>
      </c>
      <c r="ES197" s="118">
        <v>5.7646100000000002</v>
      </c>
      <c r="ET197" s="118">
        <v>6.0312900000000003</v>
      </c>
      <c r="EU197" s="118">
        <v>6.3062699999999996</v>
      </c>
      <c r="EV197" s="118">
        <v>6.5884600000000004</v>
      </c>
      <c r="EW197" s="118">
        <v>6.87662</v>
      </c>
      <c r="EX197" s="118">
        <v>7.16934</v>
      </c>
      <c r="EY197" s="118">
        <v>7.4650999999999996</v>
      </c>
      <c r="EZ197" s="118">
        <v>7.7622</v>
      </c>
      <c r="FA197" s="118">
        <v>8.05884</v>
      </c>
      <c r="FB197" s="118">
        <v>8.3530999999999995</v>
      </c>
      <c r="FC197" s="118">
        <v>8.6429799999999997</v>
      </c>
      <c r="FD197" s="118">
        <v>8.9264500000000009</v>
      </c>
      <c r="FE197" s="118">
        <v>9.2014399999999998</v>
      </c>
      <c r="FF197" s="118">
        <v>9.4659300000000002</v>
      </c>
      <c r="FG197" s="118">
        <v>9.7179800000000007</v>
      </c>
      <c r="FH197" s="118">
        <v>9.9558</v>
      </c>
      <c r="FI197" s="118">
        <v>10.17779</v>
      </c>
      <c r="FJ197" s="118">
        <v>10.38261</v>
      </c>
      <c r="FK197" s="118">
        <v>10.569279999999999</v>
      </c>
      <c r="FL197" s="118">
        <v>10.73724</v>
      </c>
      <c r="FM197" s="118">
        <v>10.88644</v>
      </c>
      <c r="FN197" s="118">
        <v>11.017469999999999</v>
      </c>
      <c r="FO197" s="118">
        <v>11.13167</v>
      </c>
      <c r="FP197" s="118">
        <v>11.23133</v>
      </c>
      <c r="FQ197" s="118">
        <v>11.31991</v>
      </c>
      <c r="FR197" s="118">
        <v>11.402380000000001</v>
      </c>
      <c r="FS197" s="118">
        <v>11.485799999999999</v>
      </c>
      <c r="FT197" s="118">
        <v>11.58018</v>
      </c>
      <c r="FU197" s="118">
        <v>11.699909999999999</v>
      </c>
      <c r="FV197" s="118">
        <v>11.866529999999999</v>
      </c>
      <c r="FW197" s="118">
        <v>12.113799999999999</v>
      </c>
      <c r="FX197" s="118">
        <v>12.498469999999999</v>
      </c>
      <c r="FY197" s="118">
        <v>13.125069999999999</v>
      </c>
      <c r="FZ197" s="227">
        <v>26.85</v>
      </c>
    </row>
    <row r="198" spans="1:182" ht="14.25">
      <c r="A198" s="226">
        <v>11</v>
      </c>
      <c r="B198" s="232">
        <v>19.181760000000001</v>
      </c>
      <c r="C198" s="121">
        <v>18.363240000000001</v>
      </c>
      <c r="D198" s="121">
        <v>17.627369999999999</v>
      </c>
      <c r="E198" s="121">
        <v>16.966090000000001</v>
      </c>
      <c r="F198" s="121">
        <v>16.372389999999999</v>
      </c>
      <c r="G198" s="121">
        <v>15.840170000000001</v>
      </c>
      <c r="H198" s="121">
        <v>15.36412</v>
      </c>
      <c r="I198" s="121">
        <v>14.93957</v>
      </c>
      <c r="J198" s="121">
        <v>14.56241</v>
      </c>
      <c r="K198" s="118">
        <v>14.22902</v>
      </c>
      <c r="L198" s="118">
        <v>13.93624</v>
      </c>
      <c r="M198" s="118">
        <v>13.68126</v>
      </c>
      <c r="N198" s="118">
        <v>13.461600000000001</v>
      </c>
      <c r="O198" s="118">
        <v>13.275069999999999</v>
      </c>
      <c r="P198" s="118">
        <v>13.11971</v>
      </c>
      <c r="Q198" s="118">
        <v>12.99385</v>
      </c>
      <c r="R198" s="118">
        <v>12.89597</v>
      </c>
      <c r="S198" s="118">
        <v>12.82484</v>
      </c>
      <c r="T198" s="118">
        <v>12.779350000000001</v>
      </c>
      <c r="U198" s="118">
        <v>12.75854</v>
      </c>
      <c r="V198" s="118">
        <v>12.761620000000001</v>
      </c>
      <c r="W198" s="118">
        <v>12.787990000000001</v>
      </c>
      <c r="X198" s="118">
        <v>12.837120000000001</v>
      </c>
      <c r="Y198" s="118">
        <v>12.90864</v>
      </c>
      <c r="Z198" s="118">
        <v>13.00226</v>
      </c>
      <c r="AA198" s="118">
        <v>13.11783</v>
      </c>
      <c r="AB198" s="118">
        <v>13.25526</v>
      </c>
      <c r="AC198" s="118">
        <v>13.41455</v>
      </c>
      <c r="AD198" s="118">
        <v>13.59578</v>
      </c>
      <c r="AE198" s="118">
        <v>13.79904</v>
      </c>
      <c r="AF198" s="118">
        <v>14.024480000000001</v>
      </c>
      <c r="AG198" s="118">
        <v>14.27225</v>
      </c>
      <c r="AH198" s="118">
        <v>14.54246</v>
      </c>
      <c r="AI198" s="118">
        <v>14.835240000000001</v>
      </c>
      <c r="AJ198" s="118">
        <v>15.15057</v>
      </c>
      <c r="AK198" s="118">
        <v>15.488350000000001</v>
      </c>
      <c r="AL198" s="118">
        <v>15.84834</v>
      </c>
      <c r="AM198" s="118">
        <v>16.230090000000001</v>
      </c>
      <c r="AN198" s="118">
        <v>16.632930000000002</v>
      </c>
      <c r="AO198" s="118">
        <v>17.055890000000002</v>
      </c>
      <c r="AP198" s="118">
        <v>17.497699999999998</v>
      </c>
      <c r="AQ198" s="118">
        <v>17.956700000000001</v>
      </c>
      <c r="AR198" s="118">
        <v>18.43084</v>
      </c>
      <c r="AS198" s="118">
        <v>18.917639999999999</v>
      </c>
      <c r="AT198" s="118">
        <v>19.414159999999999</v>
      </c>
      <c r="AU198" s="118">
        <v>19.917020000000001</v>
      </c>
      <c r="AV198" s="118">
        <v>20.42238</v>
      </c>
      <c r="AW198" s="118">
        <v>20.925979999999999</v>
      </c>
      <c r="AX198" s="118">
        <v>21.423200000000001</v>
      </c>
      <c r="AY198" s="118">
        <v>21.909079999999999</v>
      </c>
      <c r="AZ198" s="118">
        <v>22.378419999999998</v>
      </c>
      <c r="BA198" s="118">
        <v>22.825859999999999</v>
      </c>
      <c r="BB198" s="118">
        <v>23.24597</v>
      </c>
      <c r="BC198" s="118">
        <v>23.633379999999999</v>
      </c>
      <c r="BD198" s="118">
        <v>23.98282</v>
      </c>
      <c r="BE198" s="118">
        <v>24.28931</v>
      </c>
      <c r="BF198" s="118">
        <v>24.548179999999999</v>
      </c>
      <c r="BG198" s="118">
        <v>24.755230000000001</v>
      </c>
      <c r="BH198" s="118">
        <v>24.906780000000001</v>
      </c>
      <c r="BI198" s="118">
        <v>24.999739999999999</v>
      </c>
      <c r="BJ198" s="118">
        <v>25.03172</v>
      </c>
      <c r="BK198" s="118">
        <v>25.00104</v>
      </c>
      <c r="BL198" s="118">
        <v>24.906790000000001</v>
      </c>
      <c r="BM198" s="118">
        <v>24.74887</v>
      </c>
      <c r="BN198" s="118">
        <v>24.527979999999999</v>
      </c>
      <c r="BO198" s="118">
        <v>24.245609999999999</v>
      </c>
      <c r="BP198" s="118">
        <v>23.904060000000001</v>
      </c>
      <c r="BQ198" s="118">
        <v>23.506340000000002</v>
      </c>
      <c r="BR198" s="118">
        <v>23.056170000000002</v>
      </c>
      <c r="BS198" s="118">
        <v>22.557829999999999</v>
      </c>
      <c r="BT198" s="118">
        <v>22.01615</v>
      </c>
      <c r="BU198" s="118">
        <v>21.436340000000001</v>
      </c>
      <c r="BV198" s="118">
        <v>20.823879999999999</v>
      </c>
      <c r="BW198" s="118">
        <v>20.184449999999998</v>
      </c>
      <c r="BX198" s="118">
        <v>19.52374</v>
      </c>
      <c r="BY198" s="118">
        <v>18.84741</v>
      </c>
      <c r="BZ198" s="118">
        <v>18.16093</v>
      </c>
      <c r="CA198" s="118">
        <v>17.469480000000001</v>
      </c>
      <c r="CB198" s="118">
        <v>16.777940000000001</v>
      </c>
      <c r="CC198" s="118">
        <v>16.09074</v>
      </c>
      <c r="CD198" s="118">
        <v>15.411910000000001</v>
      </c>
      <c r="CE198" s="118">
        <v>14.744960000000001</v>
      </c>
      <c r="CF198" s="118">
        <v>14.092930000000001</v>
      </c>
      <c r="CG198" s="118">
        <v>13.45839</v>
      </c>
      <c r="CH198" s="118">
        <v>12.84343</v>
      </c>
      <c r="CI198" s="118">
        <v>12.249700000000001</v>
      </c>
      <c r="CJ198" s="118">
        <v>11.678430000000001</v>
      </c>
      <c r="CK198" s="122">
        <v>11.13048</v>
      </c>
      <c r="CL198" s="122">
        <v>10.606389999999999</v>
      </c>
      <c r="CM198" s="118">
        <v>10.10637</v>
      </c>
      <c r="CN198" s="119">
        <v>9.6308699999999998</v>
      </c>
      <c r="CO198" s="118">
        <v>9.1786899999999996</v>
      </c>
      <c r="CP198" s="118">
        <v>8.7498900000000006</v>
      </c>
      <c r="CQ198" s="118">
        <v>8.3438999999999997</v>
      </c>
      <c r="CR198" s="118">
        <v>7.9600099999999996</v>
      </c>
      <c r="CS198" s="118">
        <v>7.5974700000000004</v>
      </c>
      <c r="CT198" s="118">
        <v>7.2554100000000004</v>
      </c>
      <c r="CU198" s="118">
        <v>6.9329599999999996</v>
      </c>
      <c r="CV198" s="118">
        <v>6.6292</v>
      </c>
      <c r="CW198" s="118">
        <v>6.3432300000000001</v>
      </c>
      <c r="CX198" s="118">
        <v>6.0741199999999997</v>
      </c>
      <c r="CY198" s="118">
        <v>5.8210100000000002</v>
      </c>
      <c r="CZ198" s="118">
        <v>5.5830399999999996</v>
      </c>
      <c r="DA198" s="118">
        <v>5.3593900000000003</v>
      </c>
      <c r="DB198" s="118">
        <v>5.1493099999999998</v>
      </c>
      <c r="DC198" s="118">
        <v>4.95207</v>
      </c>
      <c r="DD198" s="118">
        <v>4.7670300000000001</v>
      </c>
      <c r="DE198" s="118">
        <v>4.5935899999999998</v>
      </c>
      <c r="DF198" s="118">
        <v>4.4312399999999998</v>
      </c>
      <c r="DG198" s="118">
        <v>4.2794999999999996</v>
      </c>
      <c r="DH198" s="118">
        <v>4.1379700000000001</v>
      </c>
      <c r="DI198" s="118">
        <v>4.0063199999999997</v>
      </c>
      <c r="DJ198" s="118">
        <v>3.88429</v>
      </c>
      <c r="DK198" s="118">
        <v>3.7716500000000002</v>
      </c>
      <c r="DL198" s="118">
        <v>3.6682800000000002</v>
      </c>
      <c r="DM198" s="118">
        <v>3.5740799999999999</v>
      </c>
      <c r="DN198" s="118">
        <v>3.4890099999999999</v>
      </c>
      <c r="DO198" s="118">
        <v>3.4130699999999998</v>
      </c>
      <c r="DP198" s="118">
        <v>3.3463400000000001</v>
      </c>
      <c r="DQ198" s="118">
        <v>3.28891</v>
      </c>
      <c r="DR198" s="118">
        <v>3.2408899999999998</v>
      </c>
      <c r="DS198" s="118">
        <v>3.20248</v>
      </c>
      <c r="DT198" s="118">
        <v>3.1738300000000002</v>
      </c>
      <c r="DU198" s="118">
        <v>3.15516</v>
      </c>
      <c r="DV198" s="118">
        <v>3.1467000000000001</v>
      </c>
      <c r="DW198" s="118">
        <v>3.1486900000000002</v>
      </c>
      <c r="DX198" s="118">
        <v>3.1613600000000002</v>
      </c>
      <c r="DY198" s="118">
        <v>3.1849699999999999</v>
      </c>
      <c r="DZ198" s="118">
        <v>3.2197300000000002</v>
      </c>
      <c r="EA198" s="118">
        <v>3.2659400000000001</v>
      </c>
      <c r="EB198" s="118">
        <v>3.3237999999999999</v>
      </c>
      <c r="EC198" s="118">
        <v>3.3935499999999998</v>
      </c>
      <c r="ED198" s="118">
        <v>3.4754299999999998</v>
      </c>
      <c r="EE198" s="118">
        <v>3.5696099999999999</v>
      </c>
      <c r="EF198" s="118">
        <v>3.6762899999999998</v>
      </c>
      <c r="EG198" s="118">
        <v>3.7956500000000002</v>
      </c>
      <c r="EH198" s="118">
        <v>3.9278</v>
      </c>
      <c r="EI198" s="118">
        <v>4.0728799999999996</v>
      </c>
      <c r="EJ198" s="118">
        <v>4.2309400000000004</v>
      </c>
      <c r="EK198" s="118">
        <v>4.4020299999999999</v>
      </c>
      <c r="EL198" s="118">
        <v>4.5861000000000001</v>
      </c>
      <c r="EM198" s="118">
        <v>4.7830899999999996</v>
      </c>
      <c r="EN198" s="118">
        <v>4.9928299999999997</v>
      </c>
      <c r="EO198" s="118">
        <v>5.2150999999999996</v>
      </c>
      <c r="EP198" s="118">
        <v>5.4495800000000001</v>
      </c>
      <c r="EQ198" s="118">
        <v>5.6958299999999999</v>
      </c>
      <c r="ER198" s="118">
        <v>5.9533100000000001</v>
      </c>
      <c r="ES198" s="118">
        <v>6.2213700000000003</v>
      </c>
      <c r="ET198" s="118">
        <v>6.4991899999999996</v>
      </c>
      <c r="EU198" s="118">
        <v>6.7858200000000002</v>
      </c>
      <c r="EV198" s="118">
        <v>7.0801499999999997</v>
      </c>
      <c r="EW198" s="118">
        <v>7.3809399999999998</v>
      </c>
      <c r="EX198" s="118">
        <v>7.6867700000000001</v>
      </c>
      <c r="EY198" s="118">
        <v>7.9960599999999999</v>
      </c>
      <c r="EZ198" s="118">
        <v>8.3071000000000002</v>
      </c>
      <c r="FA198" s="118">
        <v>8.6180599999999998</v>
      </c>
      <c r="FB198" s="118">
        <v>8.9269599999999993</v>
      </c>
      <c r="FC198" s="118">
        <v>9.2317599999999995</v>
      </c>
      <c r="FD198" s="118">
        <v>9.5303699999999996</v>
      </c>
      <c r="FE198" s="118">
        <v>9.8206699999999998</v>
      </c>
      <c r="FF198" s="118">
        <v>10.100569999999999</v>
      </c>
      <c r="FG198" s="118">
        <v>10.368069999999999</v>
      </c>
      <c r="FH198" s="118">
        <v>10.6213</v>
      </c>
      <c r="FI198" s="118">
        <v>10.85858</v>
      </c>
      <c r="FJ198" s="118">
        <v>11.078530000000001</v>
      </c>
      <c r="FK198" s="118">
        <v>11.28009</v>
      </c>
      <c r="FL198" s="118">
        <v>11.46264</v>
      </c>
      <c r="FM198" s="118">
        <v>11.62612</v>
      </c>
      <c r="FN198" s="118">
        <v>11.771089999999999</v>
      </c>
      <c r="FO198" s="118">
        <v>11.898899999999999</v>
      </c>
      <c r="FP198" s="118">
        <v>12.01188</v>
      </c>
      <c r="FQ198" s="118">
        <v>12.11359</v>
      </c>
      <c r="FR198" s="118">
        <v>12.20917</v>
      </c>
      <c r="FS198" s="118">
        <v>12.30589</v>
      </c>
      <c r="FT198" s="118">
        <v>12.414149999999999</v>
      </c>
      <c r="FU198" s="118">
        <v>12.54888</v>
      </c>
      <c r="FV198" s="118">
        <v>12.73245</v>
      </c>
      <c r="FW198" s="118">
        <v>12.99995</v>
      </c>
      <c r="FX198" s="118">
        <v>13.41037</v>
      </c>
      <c r="FY198" s="118">
        <v>14.072229999999999</v>
      </c>
      <c r="FZ198" s="227">
        <v>27.85</v>
      </c>
    </row>
    <row r="199" spans="1:182" ht="14.25">
      <c r="A199" s="226">
        <v>12</v>
      </c>
      <c r="B199" s="232">
        <v>18.181789999999999</v>
      </c>
      <c r="C199" s="121">
        <v>17.390550000000001</v>
      </c>
      <c r="D199" s="121">
        <v>16.680129999999998</v>
      </c>
      <c r="E199" s="121">
        <v>16.04269</v>
      </c>
      <c r="F199" s="121">
        <v>15.471410000000001</v>
      </c>
      <c r="G199" s="121">
        <v>14.96036</v>
      </c>
      <c r="H199" s="121">
        <v>14.50437</v>
      </c>
      <c r="I199" s="121">
        <v>14.09891</v>
      </c>
      <c r="J199" s="121">
        <v>13.74</v>
      </c>
      <c r="K199" s="118">
        <v>13.42414</v>
      </c>
      <c r="L199" s="118">
        <v>13.148250000000001</v>
      </c>
      <c r="M199" s="118">
        <v>12.90962</v>
      </c>
      <c r="N199" s="118">
        <v>12.705859999999999</v>
      </c>
      <c r="O199" s="118">
        <v>12.53482</v>
      </c>
      <c r="P199" s="118">
        <v>12.39465</v>
      </c>
      <c r="Q199" s="118">
        <v>12.283709999999999</v>
      </c>
      <c r="R199" s="118">
        <v>12.200570000000001</v>
      </c>
      <c r="S199" s="118">
        <v>12.144030000000001</v>
      </c>
      <c r="T199" s="118">
        <v>12.11304</v>
      </c>
      <c r="U199" s="118">
        <v>12.1067</v>
      </c>
      <c r="V199" s="118">
        <v>12.124280000000001</v>
      </c>
      <c r="W199" s="118">
        <v>12.1652</v>
      </c>
      <c r="X199" s="118">
        <v>12.22902</v>
      </c>
      <c r="Y199" s="118">
        <v>12.315390000000001</v>
      </c>
      <c r="Z199" s="118">
        <v>12.424110000000001</v>
      </c>
      <c r="AA199" s="118">
        <v>12.55505</v>
      </c>
      <c r="AB199" s="118">
        <v>12.7082</v>
      </c>
      <c r="AC199" s="118">
        <v>12.883620000000001</v>
      </c>
      <c r="AD199" s="118">
        <v>13.08142</v>
      </c>
      <c r="AE199" s="118">
        <v>13.301769999999999</v>
      </c>
      <c r="AF199" s="118">
        <v>13.54487</v>
      </c>
      <c r="AG199" s="118">
        <v>13.8109</v>
      </c>
      <c r="AH199" s="118">
        <v>14.100020000000001</v>
      </c>
      <c r="AI199" s="118">
        <v>14.412369999999999</v>
      </c>
      <c r="AJ199" s="118">
        <v>14.747960000000001</v>
      </c>
      <c r="AK199" s="118">
        <v>15.10669</v>
      </c>
      <c r="AL199" s="118">
        <v>15.488300000000001</v>
      </c>
      <c r="AM199" s="118">
        <v>15.892300000000001</v>
      </c>
      <c r="AN199" s="118">
        <v>16.31794</v>
      </c>
      <c r="AO199" s="118">
        <v>16.76418</v>
      </c>
      <c r="AP199" s="118">
        <v>17.22964</v>
      </c>
      <c r="AQ199" s="118">
        <v>17.712520000000001</v>
      </c>
      <c r="AR199" s="118">
        <v>18.210619999999999</v>
      </c>
      <c r="AS199" s="118">
        <v>18.721299999999999</v>
      </c>
      <c r="AT199" s="118">
        <v>19.24145</v>
      </c>
      <c r="AU199" s="118">
        <v>19.767520000000001</v>
      </c>
      <c r="AV199" s="118">
        <v>20.29551</v>
      </c>
      <c r="AW199" s="118">
        <v>20.82104</v>
      </c>
      <c r="AX199" s="118">
        <v>21.339369999999999</v>
      </c>
      <c r="AY199" s="118">
        <v>21.845479999999998</v>
      </c>
      <c r="AZ199" s="118">
        <v>22.33417</v>
      </c>
      <c r="BA199" s="118">
        <v>22.80011</v>
      </c>
      <c r="BB199" s="118">
        <v>23.237960000000001</v>
      </c>
      <c r="BC199" s="118">
        <v>23.642469999999999</v>
      </c>
      <c r="BD199" s="118">
        <v>24.008559999999999</v>
      </c>
      <c r="BE199" s="118">
        <v>24.331420000000001</v>
      </c>
      <c r="BF199" s="118">
        <v>24.606629999999999</v>
      </c>
      <c r="BG199" s="118">
        <v>24.830169999999999</v>
      </c>
      <c r="BH199" s="118">
        <v>24.998560000000001</v>
      </c>
      <c r="BI199" s="118">
        <v>25.108899999999998</v>
      </c>
      <c r="BJ199" s="118">
        <v>25.158899999999999</v>
      </c>
      <c r="BK199" s="118">
        <v>25.14697</v>
      </c>
      <c r="BL199" s="118">
        <v>25.072220000000002</v>
      </c>
      <c r="BM199" s="118">
        <v>24.93449</v>
      </c>
      <c r="BN199" s="118">
        <v>24.734380000000002</v>
      </c>
      <c r="BO199" s="118">
        <v>24.47326</v>
      </c>
      <c r="BP199" s="118">
        <v>24.153199999999998</v>
      </c>
      <c r="BQ199" s="118">
        <v>23.776979999999998</v>
      </c>
      <c r="BR199" s="118">
        <v>23.34807</v>
      </c>
      <c r="BS199" s="118">
        <v>22.870480000000001</v>
      </c>
      <c r="BT199" s="118">
        <v>22.348780000000001</v>
      </c>
      <c r="BU199" s="118">
        <v>21.787929999999999</v>
      </c>
      <c r="BV199" s="118">
        <v>21.193200000000001</v>
      </c>
      <c r="BW199" s="118">
        <v>20.570070000000001</v>
      </c>
      <c r="BX199" s="118">
        <v>19.924099999999999</v>
      </c>
      <c r="BY199" s="118">
        <v>19.260829999999999</v>
      </c>
      <c r="BZ199" s="118">
        <v>18.58569</v>
      </c>
      <c r="CA199" s="118">
        <v>17.903839999999999</v>
      </c>
      <c r="CB199" s="118">
        <v>17.220189999999999</v>
      </c>
      <c r="CC199" s="118">
        <v>16.53923</v>
      </c>
      <c r="CD199" s="118">
        <v>15.865069999999999</v>
      </c>
      <c r="CE199" s="118">
        <v>15.20134</v>
      </c>
      <c r="CF199" s="118">
        <v>14.5512</v>
      </c>
      <c r="CG199" s="118">
        <v>13.917350000000001</v>
      </c>
      <c r="CH199" s="118">
        <v>13.302009999999999</v>
      </c>
      <c r="CI199" s="118">
        <v>12.70698</v>
      </c>
      <c r="CJ199" s="118">
        <v>12.133609999999999</v>
      </c>
      <c r="CK199" s="122">
        <v>11.58291</v>
      </c>
      <c r="CL199" s="122">
        <v>11.055490000000001</v>
      </c>
      <c r="CM199" s="118">
        <v>10.55171</v>
      </c>
      <c r="CN199" s="119">
        <v>10.072100000000001</v>
      </c>
      <c r="CO199" s="118">
        <v>9.6155399999999993</v>
      </c>
      <c r="CP199" s="118">
        <v>9.1821599999999997</v>
      </c>
      <c r="CQ199" s="118">
        <v>8.7714599999999994</v>
      </c>
      <c r="CR199" s="118">
        <v>8.3827999999999996</v>
      </c>
      <c r="CS199" s="118">
        <v>8.0154599999999991</v>
      </c>
      <c r="CT199" s="118">
        <v>7.6686199999999998</v>
      </c>
      <c r="CU199" s="118">
        <v>7.3414400000000004</v>
      </c>
      <c r="CV199" s="118">
        <v>7.0330199999999996</v>
      </c>
      <c r="CW199" s="118">
        <v>6.7424900000000001</v>
      </c>
      <c r="CX199" s="118">
        <v>6.46896</v>
      </c>
      <c r="CY199" s="118">
        <v>6.21157</v>
      </c>
      <c r="CZ199" s="118">
        <v>5.9694500000000001</v>
      </c>
      <c r="DA199" s="118">
        <v>5.7418300000000002</v>
      </c>
      <c r="DB199" s="118">
        <v>5.5279299999999996</v>
      </c>
      <c r="DC199" s="118">
        <v>5.32707</v>
      </c>
      <c r="DD199" s="118">
        <v>5.1385800000000001</v>
      </c>
      <c r="DE199" s="118">
        <v>4.9618799999999998</v>
      </c>
      <c r="DF199" s="118">
        <v>4.7964599999999997</v>
      </c>
      <c r="DG199" s="118">
        <v>4.6418299999999997</v>
      </c>
      <c r="DH199" s="118">
        <v>4.4976200000000004</v>
      </c>
      <c r="DI199" s="118">
        <v>4.36348</v>
      </c>
      <c r="DJ199" s="118">
        <v>4.2391500000000004</v>
      </c>
      <c r="DK199" s="118">
        <v>4.1244300000000003</v>
      </c>
      <c r="DL199" s="118">
        <v>4.0191600000000003</v>
      </c>
      <c r="DM199" s="118">
        <v>3.92327</v>
      </c>
      <c r="DN199" s="118">
        <v>3.8367100000000001</v>
      </c>
      <c r="DO199" s="118">
        <v>3.7595100000000001</v>
      </c>
      <c r="DP199" s="118">
        <v>3.6917200000000001</v>
      </c>
      <c r="DQ199" s="118">
        <v>3.6334499999999998</v>
      </c>
      <c r="DR199" s="118">
        <v>3.5848200000000001</v>
      </c>
      <c r="DS199" s="118">
        <v>3.5460199999999999</v>
      </c>
      <c r="DT199" s="118">
        <v>3.5172300000000001</v>
      </c>
      <c r="DU199" s="118">
        <v>3.4986700000000002</v>
      </c>
      <c r="DV199" s="118">
        <v>3.49058</v>
      </c>
      <c r="DW199" s="118">
        <v>3.4932099999999999</v>
      </c>
      <c r="DX199" s="118">
        <v>3.5068100000000002</v>
      </c>
      <c r="DY199" s="118">
        <v>3.5316299999999998</v>
      </c>
      <c r="DZ199" s="118">
        <v>3.5679500000000002</v>
      </c>
      <c r="EA199" s="118">
        <v>3.6160299999999999</v>
      </c>
      <c r="EB199" s="118">
        <v>3.67611</v>
      </c>
      <c r="EC199" s="118">
        <v>3.7484600000000001</v>
      </c>
      <c r="ED199" s="118">
        <v>3.83331</v>
      </c>
      <c r="EE199" s="118">
        <v>3.9308800000000002</v>
      </c>
      <c r="EF199" s="118">
        <v>4.0413600000000001</v>
      </c>
      <c r="EG199" s="118">
        <v>4.1649599999999998</v>
      </c>
      <c r="EH199" s="118">
        <v>4.3018099999999997</v>
      </c>
      <c r="EI199" s="118">
        <v>4.4520499999999998</v>
      </c>
      <c r="EJ199" s="118">
        <v>4.6157599999999999</v>
      </c>
      <c r="EK199" s="118">
        <v>4.7929899999999996</v>
      </c>
      <c r="EL199" s="118">
        <v>4.9837199999999999</v>
      </c>
      <c r="EM199" s="118">
        <v>5.1878700000000002</v>
      </c>
      <c r="EN199" s="118">
        <v>5.4053199999999997</v>
      </c>
      <c r="EO199" s="118">
        <v>5.6358199999999998</v>
      </c>
      <c r="EP199" s="118">
        <v>5.87906</v>
      </c>
      <c r="EQ199" s="118">
        <v>6.1346100000000003</v>
      </c>
      <c r="ER199" s="118">
        <v>6.4019300000000001</v>
      </c>
      <c r="ES199" s="118">
        <v>6.6803499999999998</v>
      </c>
      <c r="ET199" s="118">
        <v>6.9690500000000002</v>
      </c>
      <c r="EU199" s="118">
        <v>7.2670899999999996</v>
      </c>
      <c r="EV199" s="118">
        <v>7.5733300000000003</v>
      </c>
      <c r="EW199" s="118">
        <v>7.88652</v>
      </c>
      <c r="EX199" s="118">
        <v>8.2052099999999992</v>
      </c>
      <c r="EY199" s="118">
        <v>8.5278100000000006</v>
      </c>
      <c r="EZ199" s="118">
        <v>8.8525799999999997</v>
      </c>
      <c r="FA199" s="118">
        <v>9.1776400000000002</v>
      </c>
      <c r="FB199" s="118">
        <v>9.5009899999999998</v>
      </c>
      <c r="FC199" s="118">
        <v>9.8205500000000008</v>
      </c>
      <c r="FD199" s="118">
        <v>10.13414</v>
      </c>
      <c r="FE199" s="118">
        <v>10.43962</v>
      </c>
      <c r="FF199" s="118">
        <v>10.73481</v>
      </c>
      <c r="FG199" s="118">
        <v>11.017659999999999</v>
      </c>
      <c r="FH199" s="118">
        <v>11.28622</v>
      </c>
      <c r="FI199" s="118">
        <v>11.53875</v>
      </c>
      <c r="FJ199" s="118">
        <v>11.77378</v>
      </c>
      <c r="FK199" s="118">
        <v>11.990209999999999</v>
      </c>
      <c r="FL199" s="118">
        <v>12.18737</v>
      </c>
      <c r="FM199" s="118">
        <v>12.36514</v>
      </c>
      <c r="FN199" s="118">
        <v>12.52408</v>
      </c>
      <c r="FO199" s="118">
        <v>12.66553</v>
      </c>
      <c r="FP199" s="118">
        <v>12.79189</v>
      </c>
      <c r="FQ199" s="118">
        <v>12.906790000000001</v>
      </c>
      <c r="FR199" s="118">
        <v>13.01554</v>
      </c>
      <c r="FS199" s="118">
        <v>13.12565</v>
      </c>
      <c r="FT199" s="118">
        <v>13.247870000000001</v>
      </c>
      <c r="FU199" s="118">
        <v>13.3977</v>
      </c>
      <c r="FV199" s="118">
        <v>13.598319999999999</v>
      </c>
      <c r="FW199" s="118">
        <v>13.88617</v>
      </c>
      <c r="FX199" s="118">
        <v>14.322419999999999</v>
      </c>
      <c r="FY199" s="118">
        <v>15.019590000000001</v>
      </c>
      <c r="FZ199" s="227">
        <v>28.85</v>
      </c>
    </row>
    <row r="200" spans="1:182" ht="14.25">
      <c r="A200" s="226">
        <v>13</v>
      </c>
      <c r="B200" s="232">
        <v>17.181819999999998</v>
      </c>
      <c r="C200" s="121">
        <v>16.418089999999999</v>
      </c>
      <c r="D200" s="121">
        <v>15.73335</v>
      </c>
      <c r="E200" s="121">
        <v>15.11994</v>
      </c>
      <c r="F200" s="121">
        <v>14.57127</v>
      </c>
      <c r="G200" s="121">
        <v>14.08156</v>
      </c>
      <c r="H200" s="121">
        <v>13.645799999999999</v>
      </c>
      <c r="I200" s="121">
        <v>13.25963</v>
      </c>
      <c r="J200" s="121">
        <v>12.91916</v>
      </c>
      <c r="K200" s="118">
        <v>12.62102</v>
      </c>
      <c r="L200" s="118">
        <v>12.36223</v>
      </c>
      <c r="M200" s="118">
        <v>12.14016</v>
      </c>
      <c r="N200" s="118">
        <v>11.95251</v>
      </c>
      <c r="O200" s="118">
        <v>11.797219999999999</v>
      </c>
      <c r="P200" s="118">
        <v>11.67248</v>
      </c>
      <c r="Q200" s="118">
        <v>11.57673</v>
      </c>
      <c r="R200" s="118">
        <v>11.508599999999999</v>
      </c>
      <c r="S200" s="118">
        <v>11.466950000000001</v>
      </c>
      <c r="T200" s="118">
        <v>11.450760000000001</v>
      </c>
      <c r="U200" s="118">
        <v>11.459199999999999</v>
      </c>
      <c r="V200" s="118">
        <v>11.491580000000001</v>
      </c>
      <c r="W200" s="118">
        <v>11.5474</v>
      </c>
      <c r="X200" s="118">
        <v>11.626239999999999</v>
      </c>
      <c r="Y200" s="118">
        <v>11.727830000000001</v>
      </c>
      <c r="Z200" s="118">
        <v>11.851990000000001</v>
      </c>
      <c r="AA200" s="118">
        <v>11.998670000000001</v>
      </c>
      <c r="AB200" s="118">
        <v>12.167899999999999</v>
      </c>
      <c r="AC200" s="118">
        <v>12.35979</v>
      </c>
      <c r="AD200" s="118">
        <v>12.574529999999999</v>
      </c>
      <c r="AE200" s="118">
        <v>12.81231</v>
      </c>
      <c r="AF200" s="118">
        <v>13.07338</v>
      </c>
      <c r="AG200" s="118">
        <v>13.35796</v>
      </c>
      <c r="AH200" s="118">
        <v>13.66625</v>
      </c>
      <c r="AI200" s="118">
        <v>13.9984</v>
      </c>
      <c r="AJ200" s="118">
        <v>14.354419999999999</v>
      </c>
      <c r="AK200" s="118">
        <v>14.734209999999999</v>
      </c>
      <c r="AL200" s="118">
        <v>15.13747</v>
      </c>
      <c r="AM200" s="118">
        <v>15.563650000000001</v>
      </c>
      <c r="AN200" s="118">
        <v>16.011949999999999</v>
      </c>
      <c r="AO200" s="118">
        <v>16.481210000000001</v>
      </c>
      <c r="AP200" s="118">
        <v>16.969919999999998</v>
      </c>
      <c r="AQ200" s="118">
        <v>17.476150000000001</v>
      </c>
      <c r="AR200" s="118">
        <v>17.99755</v>
      </c>
      <c r="AS200" s="118">
        <v>18.531289999999998</v>
      </c>
      <c r="AT200" s="118">
        <v>19.074110000000001</v>
      </c>
      <c r="AU200" s="118">
        <v>19.62227</v>
      </c>
      <c r="AV200" s="118">
        <v>20.17163</v>
      </c>
      <c r="AW200" s="118">
        <v>20.717690000000001</v>
      </c>
      <c r="AX200" s="118">
        <v>21.25563</v>
      </c>
      <c r="AY200" s="118">
        <v>21.780380000000001</v>
      </c>
      <c r="AZ200" s="118">
        <v>22.286740000000002</v>
      </c>
      <c r="BA200" s="118">
        <v>22.769449999999999</v>
      </c>
      <c r="BB200" s="118">
        <v>23.223269999999999</v>
      </c>
      <c r="BC200" s="118">
        <v>23.64311</v>
      </c>
      <c r="BD200" s="118">
        <v>24.024090000000001</v>
      </c>
      <c r="BE200" s="118">
        <v>24.361609999999999</v>
      </c>
      <c r="BF200" s="118">
        <v>24.651479999999999</v>
      </c>
      <c r="BG200" s="118">
        <v>24.88991</v>
      </c>
      <c r="BH200" s="118">
        <v>25.073640000000001</v>
      </c>
      <c r="BI200" s="118">
        <v>25.199940000000002</v>
      </c>
      <c r="BJ200" s="118">
        <v>25.266680000000001</v>
      </c>
      <c r="BK200" s="118">
        <v>25.27234</v>
      </c>
      <c r="BL200" s="118">
        <v>25.216059999999999</v>
      </c>
      <c r="BM200" s="118">
        <v>25.09768</v>
      </c>
      <c r="BN200" s="118">
        <v>24.9177</v>
      </c>
      <c r="BO200" s="118">
        <v>24.677350000000001</v>
      </c>
      <c r="BP200" s="118">
        <v>24.378509999999999</v>
      </c>
      <c r="BQ200" s="118">
        <v>24.023759999999999</v>
      </c>
      <c r="BR200" s="118">
        <v>23.616289999999999</v>
      </c>
      <c r="BS200" s="118">
        <v>23.159880000000001</v>
      </c>
      <c r="BT200" s="118">
        <v>22.65879</v>
      </c>
      <c r="BU200" s="118">
        <v>22.117750000000001</v>
      </c>
      <c r="BV200" s="118">
        <v>21.541799999999999</v>
      </c>
      <c r="BW200" s="118">
        <v>20.936199999999999</v>
      </c>
      <c r="BX200" s="118">
        <v>20.306360000000002</v>
      </c>
      <c r="BY200" s="118">
        <v>19.657689999999999</v>
      </c>
      <c r="BZ200" s="118">
        <v>18.995529999999999</v>
      </c>
      <c r="CA200" s="118">
        <v>18.324999999999999</v>
      </c>
      <c r="CB200" s="118">
        <v>17.651</v>
      </c>
      <c r="CC200" s="118">
        <v>16.978059999999999</v>
      </c>
      <c r="CD200" s="118">
        <v>16.31035</v>
      </c>
      <c r="CE200" s="118">
        <v>15.651579999999999</v>
      </c>
      <c r="CF200" s="118">
        <v>15.00502</v>
      </c>
      <c r="CG200" s="118">
        <v>14.37349</v>
      </c>
      <c r="CH200" s="118">
        <v>13.759320000000001</v>
      </c>
      <c r="CI200" s="118">
        <v>13.164440000000001</v>
      </c>
      <c r="CJ200" s="118">
        <v>12.59033</v>
      </c>
      <c r="CK200" s="122">
        <v>12.0381</v>
      </c>
      <c r="CL200" s="122">
        <v>11.508520000000001</v>
      </c>
      <c r="CM200" s="118">
        <v>11.002000000000001</v>
      </c>
      <c r="CN200" s="119">
        <v>10.5192</v>
      </c>
      <c r="CO200" s="118">
        <v>10.05907</v>
      </c>
      <c r="CP200" s="118">
        <v>9.6218400000000006</v>
      </c>
      <c r="CQ200" s="118">
        <v>9.2070600000000002</v>
      </c>
      <c r="CR200" s="118">
        <v>8.8141599999999993</v>
      </c>
      <c r="CS200" s="118">
        <v>8.4424600000000005</v>
      </c>
      <c r="CT200" s="118">
        <v>8.0912000000000006</v>
      </c>
      <c r="CU200" s="118">
        <v>7.7595799999999997</v>
      </c>
      <c r="CV200" s="118">
        <v>7.4467499999999998</v>
      </c>
      <c r="CW200" s="118">
        <v>7.1518300000000004</v>
      </c>
      <c r="CX200" s="118">
        <v>6.8739800000000004</v>
      </c>
      <c r="CY200" s="118">
        <v>6.6123500000000002</v>
      </c>
      <c r="CZ200" s="118">
        <v>6.3661099999999999</v>
      </c>
      <c r="DA200" s="118">
        <v>6.1344799999999999</v>
      </c>
      <c r="DB200" s="118">
        <v>5.9167199999999998</v>
      </c>
      <c r="DC200" s="118">
        <v>5.7121300000000002</v>
      </c>
      <c r="DD200" s="118">
        <v>5.5200699999999996</v>
      </c>
      <c r="DE200" s="118">
        <v>5.3399599999999996</v>
      </c>
      <c r="DF200" s="118">
        <v>5.1712999999999996</v>
      </c>
      <c r="DG200" s="118">
        <v>5.0136099999999999</v>
      </c>
      <c r="DH200" s="118">
        <v>4.8665099999999999</v>
      </c>
      <c r="DI200" s="118">
        <v>4.7296800000000001</v>
      </c>
      <c r="DJ200" s="118">
        <v>4.6028500000000001</v>
      </c>
      <c r="DK200" s="118">
        <v>4.4858099999999999</v>
      </c>
      <c r="DL200" s="118">
        <v>4.3784299999999998</v>
      </c>
      <c r="DM200" s="118">
        <v>4.2806199999999999</v>
      </c>
      <c r="DN200" s="118">
        <v>4.1923599999999999</v>
      </c>
      <c r="DO200" s="118">
        <v>4.1136600000000003</v>
      </c>
      <c r="DP200" s="118">
        <v>4.0445900000000004</v>
      </c>
      <c r="DQ200" s="118">
        <v>3.9852599999999998</v>
      </c>
      <c r="DR200" s="118">
        <v>3.93581</v>
      </c>
      <c r="DS200" s="118">
        <v>3.8964099999999999</v>
      </c>
      <c r="DT200" s="118">
        <v>3.86727</v>
      </c>
      <c r="DU200" s="118">
        <v>3.8486199999999999</v>
      </c>
      <c r="DV200" s="118">
        <v>3.8407</v>
      </c>
      <c r="DW200" s="118">
        <v>3.8437800000000002</v>
      </c>
      <c r="DX200" s="118">
        <v>3.8581099999999999</v>
      </c>
      <c r="DY200" s="118">
        <v>3.8839899999999998</v>
      </c>
      <c r="DZ200" s="118">
        <v>3.9216700000000002</v>
      </c>
      <c r="EA200" s="118">
        <v>3.9714499999999999</v>
      </c>
      <c r="EB200" s="118">
        <v>4.0335900000000002</v>
      </c>
      <c r="EC200" s="118">
        <v>4.1083600000000002</v>
      </c>
      <c r="ED200" s="118">
        <v>4.1960199999999999</v>
      </c>
      <c r="EE200" s="118">
        <v>4.2968000000000002</v>
      </c>
      <c r="EF200" s="118">
        <v>4.41092</v>
      </c>
      <c r="EG200" s="118">
        <v>4.5385799999999996</v>
      </c>
      <c r="EH200" s="118">
        <v>4.6799499999999998</v>
      </c>
      <c r="EI200" s="118">
        <v>4.8351800000000003</v>
      </c>
      <c r="EJ200" s="118">
        <v>5.0043600000000001</v>
      </c>
      <c r="EK200" s="118">
        <v>5.1875499999999999</v>
      </c>
      <c r="EL200" s="118">
        <v>5.3847500000000004</v>
      </c>
      <c r="EM200" s="118">
        <v>5.5958800000000002</v>
      </c>
      <c r="EN200" s="118">
        <v>5.8208200000000003</v>
      </c>
      <c r="EO200" s="118">
        <v>6.0593399999999997</v>
      </c>
      <c r="EP200" s="118">
        <v>6.3111300000000004</v>
      </c>
      <c r="EQ200" s="118">
        <v>6.5757599999999998</v>
      </c>
      <c r="ER200" s="118">
        <v>6.8526899999999999</v>
      </c>
      <c r="ES200" s="118">
        <v>7.1412500000000003</v>
      </c>
      <c r="ET200" s="118">
        <v>7.4406100000000004</v>
      </c>
      <c r="EU200" s="118">
        <v>7.7498199999999997</v>
      </c>
      <c r="EV200" s="118">
        <v>8.0677400000000006</v>
      </c>
      <c r="EW200" s="118">
        <v>8.3930900000000008</v>
      </c>
      <c r="EX200" s="118">
        <v>8.7244299999999999</v>
      </c>
      <c r="EY200" s="118">
        <v>9.0601199999999995</v>
      </c>
      <c r="EZ200" s="118">
        <v>9.3984100000000002</v>
      </c>
      <c r="FA200" s="118">
        <v>9.7373799999999999</v>
      </c>
      <c r="FB200" s="118">
        <v>10.074999999999999</v>
      </c>
      <c r="FC200" s="118">
        <v>10.409129999999999</v>
      </c>
      <c r="FD200" s="118">
        <v>10.73757</v>
      </c>
      <c r="FE200" s="118">
        <v>11.05809</v>
      </c>
      <c r="FF200" s="118">
        <v>11.36847</v>
      </c>
      <c r="FG200" s="118">
        <v>11.66658</v>
      </c>
      <c r="FH200" s="118">
        <v>11.9504</v>
      </c>
      <c r="FI200" s="118">
        <v>12.21813</v>
      </c>
      <c r="FJ200" s="118">
        <v>12.46823</v>
      </c>
      <c r="FK200" s="118">
        <v>12.69952</v>
      </c>
      <c r="FL200" s="118">
        <v>12.911300000000001</v>
      </c>
      <c r="FM200" s="118">
        <v>13.103389999999999</v>
      </c>
      <c r="FN200" s="118">
        <v>13.27632</v>
      </c>
      <c r="FO200" s="118">
        <v>13.431480000000001</v>
      </c>
      <c r="FP200" s="118">
        <v>13.57127</v>
      </c>
      <c r="FQ200" s="118">
        <v>13.699439999999999</v>
      </c>
      <c r="FR200" s="118">
        <v>13.821440000000001</v>
      </c>
      <c r="FS200" s="118">
        <v>13.94502</v>
      </c>
      <c r="FT200" s="118">
        <v>14.081300000000001</v>
      </c>
      <c r="FU200" s="118">
        <v>14.24633</v>
      </c>
      <c r="FV200" s="118">
        <v>14.464119999999999</v>
      </c>
      <c r="FW200" s="118">
        <v>14.77243</v>
      </c>
      <c r="FX200" s="118">
        <v>15.234640000000001</v>
      </c>
      <c r="FY200" s="118">
        <v>15.96716</v>
      </c>
      <c r="FZ200" s="227">
        <v>29.85</v>
      </c>
    </row>
    <row r="201" spans="1:182" ht="14.25">
      <c r="A201" s="226">
        <v>14</v>
      </c>
      <c r="B201" s="232">
        <v>16.181840000000001</v>
      </c>
      <c r="C201" s="121">
        <v>15.445869999999999</v>
      </c>
      <c r="D201" s="121">
        <v>14.787000000000001</v>
      </c>
      <c r="E201" s="121">
        <v>14.19782</v>
      </c>
      <c r="F201" s="121">
        <v>13.67193</v>
      </c>
      <c r="G201" s="121">
        <v>13.20374</v>
      </c>
      <c r="H201" s="121">
        <v>12.788410000000001</v>
      </c>
      <c r="I201" s="121">
        <v>12.42169</v>
      </c>
      <c r="J201" s="121">
        <v>12.09985</v>
      </c>
      <c r="K201" s="118">
        <v>11.81962</v>
      </c>
      <c r="L201" s="118">
        <v>11.57813</v>
      </c>
      <c r="M201" s="118">
        <v>11.37284</v>
      </c>
      <c r="N201" s="118">
        <v>11.20153</v>
      </c>
      <c r="O201" s="118">
        <v>11.06222</v>
      </c>
      <c r="P201" s="118">
        <v>10.953150000000001</v>
      </c>
      <c r="Q201" s="118">
        <v>10.87284</v>
      </c>
      <c r="R201" s="118">
        <v>10.819979999999999</v>
      </c>
      <c r="S201" s="118">
        <v>10.793480000000001</v>
      </c>
      <c r="T201" s="118">
        <v>10.79238</v>
      </c>
      <c r="U201" s="118">
        <v>10.81589</v>
      </c>
      <c r="V201" s="118">
        <v>10.863390000000001</v>
      </c>
      <c r="W201" s="118">
        <v>10.934419999999999</v>
      </c>
      <c r="X201" s="118">
        <v>11.028600000000001</v>
      </c>
      <c r="Y201" s="118">
        <v>11.145709999999999</v>
      </c>
      <c r="Z201" s="118">
        <v>11.285640000000001</v>
      </c>
      <c r="AA201" s="118">
        <v>11.44839</v>
      </c>
      <c r="AB201" s="118">
        <v>11.634029999999999</v>
      </c>
      <c r="AC201" s="118">
        <v>11.84272</v>
      </c>
      <c r="AD201" s="118">
        <v>12.07469</v>
      </c>
      <c r="AE201" s="118">
        <v>12.3302</v>
      </c>
      <c r="AF201" s="118">
        <v>12.60951</v>
      </c>
      <c r="AG201" s="118">
        <v>12.9129</v>
      </c>
      <c r="AH201" s="118">
        <v>13.24056</v>
      </c>
      <c r="AI201" s="118">
        <v>13.59268</v>
      </c>
      <c r="AJ201" s="118">
        <v>13.969250000000001</v>
      </c>
      <c r="AK201" s="118">
        <v>14.370139999999999</v>
      </c>
      <c r="AL201" s="118">
        <v>14.79501</v>
      </c>
      <c r="AM201" s="118">
        <v>15.243270000000001</v>
      </c>
      <c r="AN201" s="118">
        <v>15.714</v>
      </c>
      <c r="AO201" s="118">
        <v>16.205939999999998</v>
      </c>
      <c r="AP201" s="118">
        <v>16.717459999999999</v>
      </c>
      <c r="AQ201" s="118">
        <v>17.246469999999999</v>
      </c>
      <c r="AR201" s="118">
        <v>17.79045</v>
      </c>
      <c r="AS201" s="118">
        <v>18.346399999999999</v>
      </c>
      <c r="AT201" s="118">
        <v>18.910879999999999</v>
      </c>
      <c r="AU201" s="118">
        <v>19.48001</v>
      </c>
      <c r="AV201" s="118">
        <v>20.049499999999998</v>
      </c>
      <c r="AW201" s="118">
        <v>20.614740000000001</v>
      </c>
      <c r="AX201" s="118">
        <v>21.170819999999999</v>
      </c>
      <c r="AY201" s="118">
        <v>21.712669999999999</v>
      </c>
      <c r="AZ201" s="118">
        <v>22.235109999999999</v>
      </c>
      <c r="BA201" s="118">
        <v>22.732949999999999</v>
      </c>
      <c r="BB201" s="118">
        <v>23.2011</v>
      </c>
      <c r="BC201" s="118">
        <v>23.634630000000001</v>
      </c>
      <c r="BD201" s="118">
        <v>24.028870000000001</v>
      </c>
      <c r="BE201" s="118">
        <v>24.379460000000002</v>
      </c>
      <c r="BF201" s="118">
        <v>24.682449999999999</v>
      </c>
      <c r="BG201" s="118">
        <v>24.93431</v>
      </c>
      <c r="BH201" s="118">
        <v>25.131989999999998</v>
      </c>
      <c r="BI201" s="118">
        <v>25.272960000000001</v>
      </c>
      <c r="BJ201" s="118">
        <v>25.355239999999998</v>
      </c>
      <c r="BK201" s="118">
        <v>25.377410000000001</v>
      </c>
      <c r="BL201" s="118">
        <v>25.33867</v>
      </c>
      <c r="BM201" s="118">
        <v>25.23883</v>
      </c>
      <c r="BN201" s="118">
        <v>25.078340000000001</v>
      </c>
      <c r="BO201" s="118">
        <v>24.858280000000001</v>
      </c>
      <c r="BP201" s="118">
        <v>24.580400000000001</v>
      </c>
      <c r="BQ201" s="118">
        <v>24.247029999999999</v>
      </c>
      <c r="BR201" s="118">
        <v>23.861129999999999</v>
      </c>
      <c r="BS201" s="118">
        <v>23.426220000000001</v>
      </c>
      <c r="BT201" s="118">
        <v>22.94631</v>
      </c>
      <c r="BU201" s="118">
        <v>22.425840000000001</v>
      </c>
      <c r="BV201" s="118">
        <v>21.869620000000001</v>
      </c>
      <c r="BW201" s="118">
        <v>21.282699999999998</v>
      </c>
      <c r="BX201" s="118">
        <v>20.670300000000001</v>
      </c>
      <c r="BY201" s="118">
        <v>20.037659999999999</v>
      </c>
      <c r="BZ201" s="118">
        <v>19.39002</v>
      </c>
      <c r="CA201" s="118">
        <v>18.73245</v>
      </c>
      <c r="CB201" s="118">
        <v>18.069790000000001</v>
      </c>
      <c r="CC201" s="118">
        <v>17.406590000000001</v>
      </c>
      <c r="CD201" s="118">
        <v>16.747050000000002</v>
      </c>
      <c r="CE201" s="118">
        <v>16.094940000000001</v>
      </c>
      <c r="CF201" s="118">
        <v>15.453620000000001</v>
      </c>
      <c r="CG201" s="118">
        <v>14.826000000000001</v>
      </c>
      <c r="CH201" s="118">
        <v>14.21453</v>
      </c>
      <c r="CI201" s="118">
        <v>13.621230000000001</v>
      </c>
      <c r="CJ201" s="118">
        <v>13.04773</v>
      </c>
      <c r="CK201" s="122">
        <v>12.49522</v>
      </c>
      <c r="CL201" s="122">
        <v>11.964589999999999</v>
      </c>
      <c r="CM201" s="118">
        <v>11.45637</v>
      </c>
      <c r="CN201" s="119">
        <v>10.971310000000001</v>
      </c>
      <c r="CO201" s="118">
        <v>10.50844</v>
      </c>
      <c r="CP201" s="118">
        <v>10.068070000000001</v>
      </c>
      <c r="CQ201" s="118">
        <v>9.6498299999999997</v>
      </c>
      <c r="CR201" s="118">
        <v>9.2532200000000007</v>
      </c>
      <c r="CS201" s="118">
        <v>8.8776200000000003</v>
      </c>
      <c r="CT201" s="118">
        <v>8.5223099999999992</v>
      </c>
      <c r="CU201" s="118">
        <v>8.1865400000000008</v>
      </c>
      <c r="CV201" s="118">
        <v>7.86951</v>
      </c>
      <c r="CW201" s="118">
        <v>7.5703699999999996</v>
      </c>
      <c r="CX201" s="118">
        <v>7.2883100000000001</v>
      </c>
      <c r="CY201" s="118">
        <v>7.0225</v>
      </c>
      <c r="CZ201" s="118">
        <v>6.7721400000000003</v>
      </c>
      <c r="DA201" s="118">
        <v>6.5364800000000001</v>
      </c>
      <c r="DB201" s="118">
        <v>6.3147799999999998</v>
      </c>
      <c r="DC201" s="118">
        <v>6.1063700000000001</v>
      </c>
      <c r="DD201" s="118">
        <v>5.9106199999999998</v>
      </c>
      <c r="DE201" s="118">
        <v>5.7269699999999997</v>
      </c>
      <c r="DF201" s="118">
        <v>5.5548999999999999</v>
      </c>
      <c r="DG201" s="118">
        <v>5.3939700000000004</v>
      </c>
      <c r="DH201" s="118">
        <v>5.2438000000000002</v>
      </c>
      <c r="DI201" s="118">
        <v>5.1040700000000001</v>
      </c>
      <c r="DJ201" s="118">
        <v>4.9745200000000001</v>
      </c>
      <c r="DK201" s="118">
        <v>4.8549600000000002</v>
      </c>
      <c r="DL201" s="118">
        <v>4.7452500000000004</v>
      </c>
      <c r="DM201" s="118">
        <v>4.6453199999999999</v>
      </c>
      <c r="DN201" s="118">
        <v>4.5551300000000001</v>
      </c>
      <c r="DO201" s="118">
        <v>4.4747199999999996</v>
      </c>
      <c r="DP201" s="118">
        <v>4.4041699999999997</v>
      </c>
      <c r="DQ201" s="118">
        <v>4.3435699999999997</v>
      </c>
      <c r="DR201" s="118">
        <v>4.2930799999999998</v>
      </c>
      <c r="DS201" s="118">
        <v>4.2529000000000003</v>
      </c>
      <c r="DT201" s="118">
        <v>4.2232200000000004</v>
      </c>
      <c r="DU201" s="118">
        <v>4.2042900000000003</v>
      </c>
      <c r="DV201" s="118">
        <v>4.1963699999999999</v>
      </c>
      <c r="DW201" s="118">
        <v>4.1997299999999997</v>
      </c>
      <c r="DX201" s="118">
        <v>4.2146400000000002</v>
      </c>
      <c r="DY201" s="118">
        <v>4.2414100000000001</v>
      </c>
      <c r="DZ201" s="118">
        <v>4.2803000000000004</v>
      </c>
      <c r="EA201" s="118">
        <v>4.33162</v>
      </c>
      <c r="EB201" s="118">
        <v>4.3956600000000003</v>
      </c>
      <c r="EC201" s="118">
        <v>4.4727100000000002</v>
      </c>
      <c r="ED201" s="118">
        <v>4.5630199999999999</v>
      </c>
      <c r="EE201" s="118">
        <v>4.6668599999999998</v>
      </c>
      <c r="EF201" s="118">
        <v>4.7844699999999998</v>
      </c>
      <c r="EG201" s="118">
        <v>4.9160500000000003</v>
      </c>
      <c r="EH201" s="118">
        <v>5.0617900000000002</v>
      </c>
      <c r="EI201" s="118">
        <v>5.2218499999999999</v>
      </c>
      <c r="EJ201" s="118">
        <v>5.3963400000000004</v>
      </c>
      <c r="EK201" s="118">
        <v>5.5853200000000003</v>
      </c>
      <c r="EL201" s="118">
        <v>5.7888099999999998</v>
      </c>
      <c r="EM201" s="118">
        <v>6.0067399999999997</v>
      </c>
      <c r="EN201" s="118">
        <v>6.2389900000000003</v>
      </c>
      <c r="EO201" s="118">
        <v>6.4853399999999999</v>
      </c>
      <c r="EP201" s="118">
        <v>6.7454700000000001</v>
      </c>
      <c r="EQ201" s="118">
        <v>7.0189700000000004</v>
      </c>
      <c r="ER201" s="118">
        <v>7.3052999999999999</v>
      </c>
      <c r="ES201" s="118">
        <v>7.6037699999999999</v>
      </c>
      <c r="ET201" s="118">
        <v>7.91357</v>
      </c>
      <c r="EU201" s="118">
        <v>8.2337299999999995</v>
      </c>
      <c r="EV201" s="118">
        <v>8.5631000000000004</v>
      </c>
      <c r="EW201" s="118">
        <v>8.9004100000000008</v>
      </c>
      <c r="EX201" s="118">
        <v>9.2441700000000004</v>
      </c>
      <c r="EY201" s="118">
        <v>9.5927500000000006</v>
      </c>
      <c r="EZ201" s="118">
        <v>9.9443599999999996</v>
      </c>
      <c r="FA201" s="118">
        <v>10.29705</v>
      </c>
      <c r="FB201" s="118">
        <v>10.648770000000001</v>
      </c>
      <c r="FC201" s="118">
        <v>10.99732</v>
      </c>
      <c r="FD201" s="118">
        <v>11.34046</v>
      </c>
      <c r="FE201" s="118">
        <v>11.6759</v>
      </c>
      <c r="FF201" s="118">
        <v>12.00137</v>
      </c>
      <c r="FG201" s="118">
        <v>12.31466</v>
      </c>
      <c r="FH201" s="118">
        <v>12.61369</v>
      </c>
      <c r="FI201" s="118">
        <v>12.89658</v>
      </c>
      <c r="FJ201" s="118">
        <v>13.16173</v>
      </c>
      <c r="FK201" s="118">
        <v>13.40789</v>
      </c>
      <c r="FL201" s="118">
        <v>13.63429</v>
      </c>
      <c r="FM201" s="118">
        <v>13.84074</v>
      </c>
      <c r="FN201" s="118">
        <v>14.02773</v>
      </c>
      <c r="FO201" s="118">
        <v>14.19664</v>
      </c>
      <c r="FP201" s="118">
        <v>14.34994</v>
      </c>
      <c r="FQ201" s="118">
        <v>14.49146</v>
      </c>
      <c r="FR201" s="118">
        <v>14.62679</v>
      </c>
      <c r="FS201" s="118">
        <v>14.763949999999999</v>
      </c>
      <c r="FT201" s="118">
        <v>14.914400000000001</v>
      </c>
      <c r="FU201" s="118">
        <v>15.09474</v>
      </c>
      <c r="FV201" s="118">
        <v>15.329829999999999</v>
      </c>
      <c r="FW201" s="118">
        <v>15.65874</v>
      </c>
      <c r="FX201" s="118">
        <v>16.147010000000002</v>
      </c>
      <c r="FY201" s="118">
        <v>16.914929999999998</v>
      </c>
      <c r="FZ201" s="227">
        <v>30.85</v>
      </c>
    </row>
    <row r="202" spans="1:182" ht="14.25">
      <c r="A202" s="226">
        <v>15</v>
      </c>
      <c r="B202" s="232">
        <v>15.18187</v>
      </c>
      <c r="C202" s="121">
        <v>14.47386</v>
      </c>
      <c r="D202" s="121">
        <v>13.84107</v>
      </c>
      <c r="E202" s="121">
        <v>13.27631</v>
      </c>
      <c r="F202" s="121">
        <v>12.77338</v>
      </c>
      <c r="G202" s="121">
        <v>12.326890000000001</v>
      </c>
      <c r="H202" s="121">
        <v>11.93215</v>
      </c>
      <c r="I202" s="121">
        <v>11.58506</v>
      </c>
      <c r="J202" s="121">
        <v>11.28204</v>
      </c>
      <c r="K202" s="118">
        <v>11.019909999999999</v>
      </c>
      <c r="L202" s="118">
        <v>10.795909999999999</v>
      </c>
      <c r="M202" s="118">
        <v>10.607609999999999</v>
      </c>
      <c r="N202" s="118">
        <v>10.45285</v>
      </c>
      <c r="O202" s="118">
        <v>10.32973</v>
      </c>
      <c r="P202" s="118">
        <v>10.23657</v>
      </c>
      <c r="Q202" s="118">
        <v>10.171950000000001</v>
      </c>
      <c r="R202" s="118">
        <v>10.13461</v>
      </c>
      <c r="S202" s="118">
        <v>10.123530000000001</v>
      </c>
      <c r="T202" s="118">
        <v>10.137779999999999</v>
      </c>
      <c r="U202" s="118">
        <v>10.176640000000001</v>
      </c>
      <c r="V202" s="118">
        <v>10.23954</v>
      </c>
      <c r="W202" s="118">
        <v>10.32605</v>
      </c>
      <c r="X202" s="118">
        <v>10.43587</v>
      </c>
      <c r="Y202" s="118">
        <v>10.5688</v>
      </c>
      <c r="Z202" s="118">
        <v>10.7248</v>
      </c>
      <c r="AA202" s="118">
        <v>10.9039</v>
      </c>
      <c r="AB202" s="118">
        <v>11.10624</v>
      </c>
      <c r="AC202" s="118">
        <v>11.33201</v>
      </c>
      <c r="AD202" s="118">
        <v>11.581490000000001</v>
      </c>
      <c r="AE202" s="118">
        <v>11.85497</v>
      </c>
      <c r="AF202" s="118">
        <v>12.152760000000001</v>
      </c>
      <c r="AG202" s="118">
        <v>12.47514</v>
      </c>
      <c r="AH202" s="118">
        <v>12.822340000000001</v>
      </c>
      <c r="AI202" s="118">
        <v>13.194520000000001</v>
      </c>
      <c r="AJ202" s="118">
        <v>13.59169</v>
      </c>
      <c r="AK202" s="118">
        <v>14.013680000000001</v>
      </c>
      <c r="AL202" s="118">
        <v>14.46008</v>
      </c>
      <c r="AM202" s="118">
        <v>14.93022</v>
      </c>
      <c r="AN202" s="118">
        <v>15.423109999999999</v>
      </c>
      <c r="AO202" s="118">
        <v>15.93735</v>
      </c>
      <c r="AP202" s="118">
        <v>16.471170000000001</v>
      </c>
      <c r="AQ202" s="118">
        <v>17.02234</v>
      </c>
      <c r="AR202" s="118">
        <v>17.588139999999999</v>
      </c>
      <c r="AS202" s="118">
        <v>18.165430000000001</v>
      </c>
      <c r="AT202" s="118">
        <v>18.750579999999999</v>
      </c>
      <c r="AU202" s="118">
        <v>19.339549999999999</v>
      </c>
      <c r="AV202" s="118">
        <v>19.92794</v>
      </c>
      <c r="AW202" s="118">
        <v>20.511019999999998</v>
      </c>
      <c r="AX202" s="118">
        <v>21.083850000000002</v>
      </c>
      <c r="AY202" s="118">
        <v>21.64134</v>
      </c>
      <c r="AZ202" s="118">
        <v>22.178349999999998</v>
      </c>
      <c r="BA202" s="118">
        <v>22.689810000000001</v>
      </c>
      <c r="BB202" s="118">
        <v>23.170760000000001</v>
      </c>
      <c r="BC202" s="118">
        <v>23.61646</v>
      </c>
      <c r="BD202" s="118">
        <v>24.022480000000002</v>
      </c>
      <c r="BE202" s="118">
        <v>24.384709999999998</v>
      </c>
      <c r="BF202" s="118">
        <v>24.699439999999999</v>
      </c>
      <c r="BG202" s="118">
        <v>24.9634</v>
      </c>
      <c r="BH202" s="118">
        <v>25.173770000000001</v>
      </c>
      <c r="BI202" s="118">
        <v>25.328230000000001</v>
      </c>
      <c r="BJ202" s="118">
        <v>25.424949999999999</v>
      </c>
      <c r="BK202" s="118">
        <v>25.46264</v>
      </c>
      <c r="BL202" s="118">
        <v>25.440550000000002</v>
      </c>
      <c r="BM202" s="118">
        <v>25.358499999999999</v>
      </c>
      <c r="BN202" s="118">
        <v>25.21687</v>
      </c>
      <c r="BO202" s="118">
        <v>25.016660000000002</v>
      </c>
      <c r="BP202" s="118">
        <v>24.759419999999999</v>
      </c>
      <c r="BQ202" s="118">
        <v>24.447310000000002</v>
      </c>
      <c r="BR202" s="118">
        <v>24.08305</v>
      </c>
      <c r="BS202" s="118">
        <v>23.669910000000002</v>
      </c>
      <c r="BT202" s="118">
        <v>23.21163</v>
      </c>
      <c r="BU202" s="118">
        <v>22.712399999999999</v>
      </c>
      <c r="BV202" s="118">
        <v>22.176770000000001</v>
      </c>
      <c r="BW202" s="118">
        <v>21.609549999999999</v>
      </c>
      <c r="BX202" s="118">
        <v>21.01577</v>
      </c>
      <c r="BY202" s="118">
        <v>20.400500000000001</v>
      </c>
      <c r="BZ202" s="118">
        <v>19.768840000000001</v>
      </c>
      <c r="CA202" s="118">
        <v>19.12575</v>
      </c>
      <c r="CB202" s="118">
        <v>18.476040000000001</v>
      </c>
      <c r="CC202" s="118">
        <v>17.82422</v>
      </c>
      <c r="CD202" s="118">
        <v>17.174499999999998</v>
      </c>
      <c r="CE202" s="118">
        <v>16.53069</v>
      </c>
      <c r="CF202" s="118">
        <v>15.89622</v>
      </c>
      <c r="CG202" s="118">
        <v>15.27407</v>
      </c>
      <c r="CH202" s="118">
        <v>14.666779999999999</v>
      </c>
      <c r="CI202" s="118">
        <v>14.07648</v>
      </c>
      <c r="CJ202" s="118">
        <v>13.50489</v>
      </c>
      <c r="CK202" s="122">
        <v>12.953340000000001</v>
      </c>
      <c r="CL202" s="122">
        <v>12.422779999999999</v>
      </c>
      <c r="CM202" s="118">
        <v>11.913880000000001</v>
      </c>
      <c r="CN202" s="119">
        <v>11.42747</v>
      </c>
      <c r="CO202" s="118">
        <v>10.962669999999999</v>
      </c>
      <c r="CP202" s="118">
        <v>10.519880000000001</v>
      </c>
      <c r="CQ202" s="118">
        <v>10.09881</v>
      </c>
      <c r="CR202" s="118">
        <v>9.6990200000000009</v>
      </c>
      <c r="CS202" s="118">
        <v>9.31996</v>
      </c>
      <c r="CT202" s="118">
        <v>8.9609799999999993</v>
      </c>
      <c r="CU202" s="118">
        <v>8.6213499999999996</v>
      </c>
      <c r="CV202" s="118">
        <v>8.3003400000000003</v>
      </c>
      <c r="CW202" s="118">
        <v>7.9971500000000004</v>
      </c>
      <c r="CX202" s="118">
        <v>7.7109800000000002</v>
      </c>
      <c r="CY202" s="118">
        <v>7.4410499999999997</v>
      </c>
      <c r="CZ202" s="118">
        <v>7.1865899999999998</v>
      </c>
      <c r="DA202" s="118">
        <v>6.9468699999999997</v>
      </c>
      <c r="DB202" s="118">
        <v>6.7211699999999999</v>
      </c>
      <c r="DC202" s="118">
        <v>6.5088499999999998</v>
      </c>
      <c r="DD202" s="118">
        <v>6.3092899999999998</v>
      </c>
      <c r="DE202" s="118">
        <v>6.1219400000000004</v>
      </c>
      <c r="DF202" s="118">
        <v>5.9463200000000001</v>
      </c>
      <c r="DG202" s="118">
        <v>5.7819799999999999</v>
      </c>
      <c r="DH202" s="118">
        <v>5.6285499999999997</v>
      </c>
      <c r="DI202" s="118">
        <v>5.4857399999999998</v>
      </c>
      <c r="DJ202" s="118">
        <v>5.3532799999999998</v>
      </c>
      <c r="DK202" s="118">
        <v>5.2309999999999999</v>
      </c>
      <c r="DL202" s="118">
        <v>5.11876</v>
      </c>
      <c r="DM202" s="118">
        <v>5.0164900000000001</v>
      </c>
      <c r="DN202" s="118">
        <v>4.9241799999999998</v>
      </c>
      <c r="DO202" s="118">
        <v>4.8418599999999996</v>
      </c>
      <c r="DP202" s="118">
        <v>4.7696300000000003</v>
      </c>
      <c r="DQ202" s="118">
        <v>4.7075800000000001</v>
      </c>
      <c r="DR202" s="118">
        <v>4.6558900000000003</v>
      </c>
      <c r="DS202" s="118">
        <v>4.6147400000000003</v>
      </c>
      <c r="DT202" s="118">
        <v>4.5843499999999997</v>
      </c>
      <c r="DU202" s="118">
        <v>4.5649899999999999</v>
      </c>
      <c r="DV202" s="118">
        <v>4.5569100000000002</v>
      </c>
      <c r="DW202" s="118">
        <v>4.5603899999999999</v>
      </c>
      <c r="DX202" s="118">
        <v>4.5757300000000001</v>
      </c>
      <c r="DY202" s="118">
        <v>4.6032299999999999</v>
      </c>
      <c r="DZ202" s="118">
        <v>4.6432000000000002</v>
      </c>
      <c r="EA202" s="118">
        <v>4.6959400000000002</v>
      </c>
      <c r="EB202" s="118">
        <v>4.7617500000000001</v>
      </c>
      <c r="EC202" s="118">
        <v>4.8409399999999998</v>
      </c>
      <c r="ED202" s="118">
        <v>4.9337900000000001</v>
      </c>
      <c r="EE202" s="118">
        <v>5.0405699999999998</v>
      </c>
      <c r="EF202" s="118">
        <v>5.16153</v>
      </c>
      <c r="EG202" s="118">
        <v>5.2968999999999999</v>
      </c>
      <c r="EH202" s="118">
        <v>5.4468699999999997</v>
      </c>
      <c r="EI202" s="118">
        <v>5.6116200000000003</v>
      </c>
      <c r="EJ202" s="118">
        <v>5.7912699999999999</v>
      </c>
      <c r="EK202" s="118">
        <v>5.9858900000000004</v>
      </c>
      <c r="EL202" s="118">
        <v>6.1955</v>
      </c>
      <c r="EM202" s="118">
        <v>6.4200699999999999</v>
      </c>
      <c r="EN202" s="118">
        <v>6.6594499999999996</v>
      </c>
      <c r="EO202" s="118">
        <v>6.9134399999999996</v>
      </c>
      <c r="EP202" s="118">
        <v>7.1817299999999999</v>
      </c>
      <c r="EQ202" s="118">
        <v>7.4639100000000003</v>
      </c>
      <c r="ER202" s="118">
        <v>7.75943</v>
      </c>
      <c r="ES202" s="118">
        <v>8.0676100000000002</v>
      </c>
      <c r="ET202" s="118">
        <v>8.3876299999999997</v>
      </c>
      <c r="EU202" s="118">
        <v>8.7185299999999994</v>
      </c>
      <c r="EV202" s="118">
        <v>9.0591500000000007</v>
      </c>
      <c r="EW202" s="118">
        <v>9.4081899999999994</v>
      </c>
      <c r="EX202" s="118">
        <v>9.76417</v>
      </c>
      <c r="EY202" s="118">
        <v>10.125439999999999</v>
      </c>
      <c r="EZ202" s="118">
        <v>10.490180000000001</v>
      </c>
      <c r="FA202" s="118">
        <v>10.85642</v>
      </c>
      <c r="FB202" s="118">
        <v>11.22207</v>
      </c>
      <c r="FC202" s="118">
        <v>11.584899999999999</v>
      </c>
      <c r="FD202" s="118">
        <v>11.94261</v>
      </c>
      <c r="FE202" s="118">
        <v>12.292859999999999</v>
      </c>
      <c r="FF202" s="118">
        <v>12.633330000000001</v>
      </c>
      <c r="FG202" s="118">
        <v>12.961729999999999</v>
      </c>
      <c r="FH202" s="118">
        <v>13.275919999999999</v>
      </c>
      <c r="FI202" s="118">
        <v>13.57395</v>
      </c>
      <c r="FJ202" s="118">
        <v>13.85413</v>
      </c>
      <c r="FK202" s="118">
        <v>14.115170000000001</v>
      </c>
      <c r="FL202" s="118">
        <v>14.35624</v>
      </c>
      <c r="FM202" s="118">
        <v>14.57708</v>
      </c>
      <c r="FN202" s="118">
        <v>14.778180000000001</v>
      </c>
      <c r="FO202" s="118">
        <v>14.96092</v>
      </c>
      <c r="FP202" s="118">
        <v>15.12781</v>
      </c>
      <c r="FQ202" s="118">
        <v>15.28276</v>
      </c>
      <c r="FR202" s="118">
        <v>15.43153</v>
      </c>
      <c r="FS202" s="118">
        <v>15.582369999999999</v>
      </c>
      <c r="FT202" s="118">
        <v>15.7471</v>
      </c>
      <c r="FU202" s="118">
        <v>15.94289</v>
      </c>
      <c r="FV202" s="118">
        <v>16.195419999999999</v>
      </c>
      <c r="FW202" s="118">
        <v>16.545069999999999</v>
      </c>
      <c r="FX202" s="118">
        <v>17.059539999999998</v>
      </c>
      <c r="FY202" s="118">
        <v>17.862929999999999</v>
      </c>
      <c r="FZ202" s="227">
        <v>31.85</v>
      </c>
    </row>
    <row r="203" spans="1:182" ht="14.25">
      <c r="A203" s="226">
        <v>16</v>
      </c>
      <c r="B203" s="232">
        <v>14.181900000000001</v>
      </c>
      <c r="C203" s="121">
        <v>13.50207</v>
      </c>
      <c r="D203" s="121">
        <v>12.89555</v>
      </c>
      <c r="E203" s="121">
        <v>12.35539</v>
      </c>
      <c r="F203" s="121">
        <v>11.8756</v>
      </c>
      <c r="G203" s="121">
        <v>11.45097</v>
      </c>
      <c r="H203" s="121">
        <v>11.07699</v>
      </c>
      <c r="I203" s="121">
        <v>10.74972</v>
      </c>
      <c r="J203" s="121">
        <v>10.46569</v>
      </c>
      <c r="K203" s="118">
        <v>10.22185</v>
      </c>
      <c r="L203" s="118">
        <v>10.01554</v>
      </c>
      <c r="M203" s="118">
        <v>9.8444199999999995</v>
      </c>
      <c r="N203" s="118">
        <v>9.7064199999999996</v>
      </c>
      <c r="O203" s="118">
        <v>9.5997000000000003</v>
      </c>
      <c r="P203" s="118">
        <v>9.5226699999999997</v>
      </c>
      <c r="Q203" s="118">
        <v>9.4739699999999996</v>
      </c>
      <c r="R203" s="118">
        <v>9.4523899999999994</v>
      </c>
      <c r="S203" s="118">
        <v>9.4569700000000001</v>
      </c>
      <c r="T203" s="118">
        <v>9.4868199999999998</v>
      </c>
      <c r="U203" s="118">
        <v>9.5412700000000008</v>
      </c>
      <c r="V203" s="118">
        <v>9.6198399999999999</v>
      </c>
      <c r="W203" s="118">
        <v>9.7220999999999993</v>
      </c>
      <c r="X203" s="118">
        <v>9.8478100000000008</v>
      </c>
      <c r="Y203" s="118">
        <v>9.9968400000000006</v>
      </c>
      <c r="Z203" s="118">
        <v>10.16916</v>
      </c>
      <c r="AA203" s="118">
        <v>10.364879999999999</v>
      </c>
      <c r="AB203" s="118">
        <v>10.584160000000001</v>
      </c>
      <c r="AC203" s="118">
        <v>10.827249999999999</v>
      </c>
      <c r="AD203" s="118">
        <v>11.09446</v>
      </c>
      <c r="AE203" s="118">
        <v>11.38612</v>
      </c>
      <c r="AF203" s="118">
        <v>11.70256</v>
      </c>
      <c r="AG203" s="118">
        <v>12.04407</v>
      </c>
      <c r="AH203" s="118">
        <v>12.410909999999999</v>
      </c>
      <c r="AI203" s="118">
        <v>12.80322</v>
      </c>
      <c r="AJ203" s="118">
        <v>13.220980000000001</v>
      </c>
      <c r="AK203" s="118">
        <v>13.66398</v>
      </c>
      <c r="AL203" s="118">
        <v>14.13176</v>
      </c>
      <c r="AM203" s="118">
        <v>14.623559999999999</v>
      </c>
      <c r="AN203" s="118">
        <v>15.138260000000001</v>
      </c>
      <c r="AO203" s="118">
        <v>15.674379999999999</v>
      </c>
      <c r="AP203" s="118">
        <v>16.229949999999999</v>
      </c>
      <c r="AQ203" s="118">
        <v>16.802600000000002</v>
      </c>
      <c r="AR203" s="118">
        <v>17.38946</v>
      </c>
      <c r="AS203" s="118">
        <v>17.987179999999999</v>
      </c>
      <c r="AT203" s="118">
        <v>18.591999999999999</v>
      </c>
      <c r="AU203" s="118">
        <v>19.199719999999999</v>
      </c>
      <c r="AV203" s="118">
        <v>19.805810000000001</v>
      </c>
      <c r="AW203" s="118">
        <v>20.405470000000001</v>
      </c>
      <c r="AX203" s="118">
        <v>20.99372</v>
      </c>
      <c r="AY203" s="118">
        <v>21.565480000000001</v>
      </c>
      <c r="AZ203" s="118">
        <v>22.115680000000001</v>
      </c>
      <c r="BA203" s="118">
        <v>22.639340000000001</v>
      </c>
      <c r="BB203" s="118">
        <v>23.131699999999999</v>
      </c>
      <c r="BC203" s="118">
        <v>23.58822</v>
      </c>
      <c r="BD203" s="118">
        <v>24.00468</v>
      </c>
      <c r="BE203" s="118">
        <v>24.37725</v>
      </c>
      <c r="BF203" s="118">
        <v>24.702470000000002</v>
      </c>
      <c r="BG203" s="118">
        <v>24.977340000000002</v>
      </c>
      <c r="BH203" s="118">
        <v>25.199269999999999</v>
      </c>
      <c r="BI203" s="118">
        <v>25.366150000000001</v>
      </c>
      <c r="BJ203" s="118">
        <v>25.476330000000001</v>
      </c>
      <c r="BK203" s="118">
        <v>25.52863</v>
      </c>
      <c r="BL203" s="118">
        <v>25.522369999999999</v>
      </c>
      <c r="BM203" s="118">
        <v>25.45739</v>
      </c>
      <c r="BN203" s="118">
        <v>25.334029999999998</v>
      </c>
      <c r="BO203" s="118">
        <v>25.153179999999999</v>
      </c>
      <c r="BP203" s="118">
        <v>24.916260000000001</v>
      </c>
      <c r="BQ203" s="118">
        <v>24.625260000000001</v>
      </c>
      <c r="BR203" s="118">
        <v>24.28265</v>
      </c>
      <c r="BS203" s="118">
        <v>23.891459999999999</v>
      </c>
      <c r="BT203" s="118">
        <v>23.455190000000002</v>
      </c>
      <c r="BU203" s="118">
        <v>22.97776</v>
      </c>
      <c r="BV203" s="118">
        <v>22.463450000000002</v>
      </c>
      <c r="BW203" s="118">
        <v>21.91686</v>
      </c>
      <c r="BX203" s="118">
        <v>21.342770000000002</v>
      </c>
      <c r="BY203" s="118">
        <v>20.746079999999999</v>
      </c>
      <c r="BZ203" s="118">
        <v>20.131720000000001</v>
      </c>
      <c r="CA203" s="118">
        <v>19.504539999999999</v>
      </c>
      <c r="CB203" s="118">
        <v>18.86927</v>
      </c>
      <c r="CC203" s="118">
        <v>18.23038</v>
      </c>
      <c r="CD203" s="118">
        <v>17.592040000000001</v>
      </c>
      <c r="CE203" s="118">
        <v>16.958110000000001</v>
      </c>
      <c r="CF203" s="118">
        <v>16.33202</v>
      </c>
      <c r="CG203" s="118">
        <v>15.71683</v>
      </c>
      <c r="CH203" s="118">
        <v>15.115170000000001</v>
      </c>
      <c r="CI203" s="118">
        <v>14.52924</v>
      </c>
      <c r="CJ203" s="118">
        <v>13.96086</v>
      </c>
      <c r="CK203" s="122">
        <v>13.41145</v>
      </c>
      <c r="CL203" s="122">
        <v>12.88208</v>
      </c>
      <c r="CM203" s="118">
        <v>12.3735</v>
      </c>
      <c r="CN203" s="119">
        <v>11.88664</v>
      </c>
      <c r="CO203" s="118">
        <v>11.420719999999999</v>
      </c>
      <c r="CP203" s="118">
        <v>10.97622</v>
      </c>
      <c r="CQ203" s="118">
        <v>10.55294</v>
      </c>
      <c r="CR203" s="118">
        <v>10.150499999999999</v>
      </c>
      <c r="CS203" s="118">
        <v>9.7684300000000004</v>
      </c>
      <c r="CT203" s="118">
        <v>9.4061299999999992</v>
      </c>
      <c r="CU203" s="118">
        <v>9.0629600000000003</v>
      </c>
      <c r="CV203" s="118">
        <v>8.7382000000000009</v>
      </c>
      <c r="CW203" s="118">
        <v>8.4311100000000003</v>
      </c>
      <c r="CX203" s="118">
        <v>8.1409500000000001</v>
      </c>
      <c r="CY203" s="118">
        <v>7.8669700000000002</v>
      </c>
      <c r="CZ203" s="118">
        <v>7.6084300000000002</v>
      </c>
      <c r="DA203" s="118">
        <v>7.3646200000000004</v>
      </c>
      <c r="DB203" s="118">
        <v>7.1348799999999999</v>
      </c>
      <c r="DC203" s="118">
        <v>6.9185499999999998</v>
      </c>
      <c r="DD203" s="118">
        <v>6.7150800000000004</v>
      </c>
      <c r="DE203" s="118">
        <v>6.5239200000000004</v>
      </c>
      <c r="DF203" s="118">
        <v>6.3445900000000002</v>
      </c>
      <c r="DG203" s="118">
        <v>6.1766800000000002</v>
      </c>
      <c r="DH203" s="118">
        <v>6.0198200000000002</v>
      </c>
      <c r="DI203" s="118">
        <v>5.8737399999999997</v>
      </c>
      <c r="DJ203" s="118">
        <v>5.7381900000000003</v>
      </c>
      <c r="DK203" s="118">
        <v>5.6130000000000004</v>
      </c>
      <c r="DL203" s="118">
        <v>5.4980399999999996</v>
      </c>
      <c r="DM203" s="118">
        <v>5.3932599999999997</v>
      </c>
      <c r="DN203" s="118">
        <v>5.2986399999999998</v>
      </c>
      <c r="DO203" s="118">
        <v>5.2142499999999998</v>
      </c>
      <c r="DP203" s="118">
        <v>5.1401700000000003</v>
      </c>
      <c r="DQ203" s="118">
        <v>5.0764899999999997</v>
      </c>
      <c r="DR203" s="118">
        <v>5.0234199999999998</v>
      </c>
      <c r="DS203" s="118">
        <v>4.9811500000000004</v>
      </c>
      <c r="DT203" s="118">
        <v>4.94991</v>
      </c>
      <c r="DU203" s="118">
        <v>4.92997</v>
      </c>
      <c r="DV203" s="118">
        <v>4.9215900000000001</v>
      </c>
      <c r="DW203" s="118">
        <v>4.9250699999999998</v>
      </c>
      <c r="DX203" s="118">
        <v>4.9407100000000002</v>
      </c>
      <c r="DY203" s="118">
        <v>4.9688400000000001</v>
      </c>
      <c r="DZ203" s="118">
        <v>5.0097699999999996</v>
      </c>
      <c r="EA203" s="118">
        <v>5.0638100000000001</v>
      </c>
      <c r="EB203" s="118">
        <v>5.1312899999999999</v>
      </c>
      <c r="EC203" s="118">
        <v>5.2125199999999996</v>
      </c>
      <c r="ED203" s="118">
        <v>5.3078000000000003</v>
      </c>
      <c r="EE203" s="118">
        <v>5.4173999999999998</v>
      </c>
      <c r="EF203" s="118">
        <v>5.5415999999999999</v>
      </c>
      <c r="EG203" s="118">
        <v>5.68065</v>
      </c>
      <c r="EH203" s="118">
        <v>5.8347300000000004</v>
      </c>
      <c r="EI203" s="118">
        <v>6.0040500000000003</v>
      </c>
      <c r="EJ203" s="118">
        <v>6.18872</v>
      </c>
      <c r="EK203" s="118">
        <v>6.3888499999999997</v>
      </c>
      <c r="EL203" s="118">
        <v>6.6044400000000003</v>
      </c>
      <c r="EM203" s="118">
        <v>6.8354799999999996</v>
      </c>
      <c r="EN203" s="118">
        <v>7.0818300000000001</v>
      </c>
      <c r="EO203" s="118">
        <v>7.3433000000000002</v>
      </c>
      <c r="EP203" s="118">
        <v>7.6195700000000004</v>
      </c>
      <c r="EQ203" s="118">
        <v>7.9102399999999999</v>
      </c>
      <c r="ER203" s="118">
        <v>8.2147500000000004</v>
      </c>
      <c r="ES203" s="118">
        <v>8.5324500000000008</v>
      </c>
      <c r="ET203" s="118">
        <v>8.8625000000000007</v>
      </c>
      <c r="EU203" s="118">
        <v>9.2039399999999993</v>
      </c>
      <c r="EV203" s="118">
        <v>9.5556000000000001</v>
      </c>
      <c r="EW203" s="118">
        <v>9.9161800000000007</v>
      </c>
      <c r="EX203" s="118">
        <v>10.284190000000001</v>
      </c>
      <c r="EY203" s="118">
        <v>10.65795</v>
      </c>
      <c r="EZ203" s="118">
        <v>11.035640000000001</v>
      </c>
      <c r="FA203" s="118">
        <v>11.41526</v>
      </c>
      <c r="FB203" s="118">
        <v>11.79468</v>
      </c>
      <c r="FC203" s="118">
        <v>12.17165</v>
      </c>
      <c r="FD203" s="118">
        <v>12.54382</v>
      </c>
      <c r="FE203" s="118">
        <v>12.90878</v>
      </c>
      <c r="FF203" s="118">
        <v>13.26416</v>
      </c>
      <c r="FG203" s="118">
        <v>13.607620000000001</v>
      </c>
      <c r="FH203" s="118">
        <v>13.93693</v>
      </c>
      <c r="FI203" s="118">
        <v>14.250069999999999</v>
      </c>
      <c r="FJ203" s="118">
        <v>14.54529</v>
      </c>
      <c r="FK203" s="118">
        <v>14.82124</v>
      </c>
      <c r="FL203" s="118">
        <v>15.077</v>
      </c>
      <c r="FM203" s="118">
        <v>15.312290000000001</v>
      </c>
      <c r="FN203" s="118">
        <v>15.527570000000001</v>
      </c>
      <c r="FO203" s="118">
        <v>15.724220000000001</v>
      </c>
      <c r="FP203" s="118">
        <v>15.904780000000001</v>
      </c>
      <c r="FQ203" s="118">
        <v>16.073270000000001</v>
      </c>
      <c r="FR203" s="118">
        <v>16.235579999999999</v>
      </c>
      <c r="FS203" s="118">
        <v>16.400230000000001</v>
      </c>
      <c r="FT203" s="118">
        <v>16.57938</v>
      </c>
      <c r="FU203" s="118">
        <v>16.790749999999999</v>
      </c>
      <c r="FV203" s="118">
        <v>17.060860000000002</v>
      </c>
      <c r="FW203" s="118">
        <v>17.43141</v>
      </c>
      <c r="FX203" s="118">
        <v>17.97223</v>
      </c>
      <c r="FY203" s="118">
        <v>18.811140000000002</v>
      </c>
      <c r="FZ203" s="227">
        <v>32.85</v>
      </c>
    </row>
    <row r="204" spans="1:182" ht="14.25">
      <c r="A204" s="226">
        <v>17</v>
      </c>
      <c r="B204" s="232">
        <v>13.181929999999999</v>
      </c>
      <c r="C204" s="121">
        <v>12.53049</v>
      </c>
      <c r="D204" s="121">
        <v>11.950419999999999</v>
      </c>
      <c r="E204" s="121">
        <v>11.435040000000001</v>
      </c>
      <c r="F204" s="121">
        <v>10.97856</v>
      </c>
      <c r="G204" s="121">
        <v>10.57597</v>
      </c>
      <c r="H204" s="121">
        <v>10.22292</v>
      </c>
      <c r="I204" s="121">
        <v>9.9156399999999998</v>
      </c>
      <c r="J204" s="121">
        <v>9.6507799999999992</v>
      </c>
      <c r="K204" s="118">
        <v>9.4253999999999998</v>
      </c>
      <c r="L204" s="118">
        <v>9.2369699999999995</v>
      </c>
      <c r="M204" s="118">
        <v>9.0832200000000007</v>
      </c>
      <c r="N204" s="118">
        <v>8.9621700000000004</v>
      </c>
      <c r="O204" s="118">
        <v>8.8720700000000008</v>
      </c>
      <c r="P204" s="118">
        <v>8.8113799999999998</v>
      </c>
      <c r="Q204" s="118">
        <v>8.7788000000000004</v>
      </c>
      <c r="R204" s="118">
        <v>8.7732100000000006</v>
      </c>
      <c r="S204" s="118">
        <v>8.7936700000000005</v>
      </c>
      <c r="T204" s="118">
        <v>8.8393499999999996</v>
      </c>
      <c r="U204" s="118">
        <v>8.9096499999999992</v>
      </c>
      <c r="V204" s="118">
        <v>9.0040999999999993</v>
      </c>
      <c r="W204" s="118">
        <v>9.1223500000000008</v>
      </c>
      <c r="X204" s="118">
        <v>9.2642000000000007</v>
      </c>
      <c r="Y204" s="118">
        <v>9.4295399999999994</v>
      </c>
      <c r="Z204" s="118">
        <v>9.6184200000000004</v>
      </c>
      <c r="AA204" s="118">
        <v>9.8309800000000003</v>
      </c>
      <c r="AB204" s="118">
        <v>10.067410000000001</v>
      </c>
      <c r="AC204" s="118">
        <v>10.32802</v>
      </c>
      <c r="AD204" s="118">
        <v>10.61314</v>
      </c>
      <c r="AE204" s="118">
        <v>10.923120000000001</v>
      </c>
      <c r="AF204" s="118">
        <v>11.25834</v>
      </c>
      <c r="AG204" s="118">
        <v>11.61908</v>
      </c>
      <c r="AH204" s="118">
        <v>12.005599999999999</v>
      </c>
      <c r="AI204" s="118">
        <v>12.41803</v>
      </c>
      <c r="AJ204" s="118">
        <v>12.856310000000001</v>
      </c>
      <c r="AK204" s="118">
        <v>13.3202</v>
      </c>
      <c r="AL204" s="118">
        <v>13.809150000000001</v>
      </c>
      <c r="AM204" s="118">
        <v>14.3223</v>
      </c>
      <c r="AN204" s="118">
        <v>14.858449999999999</v>
      </c>
      <c r="AO204" s="118">
        <v>15.415940000000001</v>
      </c>
      <c r="AP204" s="118">
        <v>15.99268</v>
      </c>
      <c r="AQ204" s="118">
        <v>16.586130000000001</v>
      </c>
      <c r="AR204" s="118">
        <v>17.193239999999999</v>
      </c>
      <c r="AS204" s="118">
        <v>17.810510000000001</v>
      </c>
      <c r="AT204" s="118">
        <v>18.434000000000001</v>
      </c>
      <c r="AU204" s="118">
        <v>19.05939</v>
      </c>
      <c r="AV204" s="118">
        <v>19.682040000000001</v>
      </c>
      <c r="AW204" s="118">
        <v>20.297070000000001</v>
      </c>
      <c r="AX204" s="118">
        <v>20.8995</v>
      </c>
      <c r="AY204" s="118">
        <v>21.484249999999999</v>
      </c>
      <c r="AZ204" s="118">
        <v>22.04636</v>
      </c>
      <c r="BA204" s="118">
        <v>22.580970000000001</v>
      </c>
      <c r="BB204" s="118">
        <v>23.083480000000002</v>
      </c>
      <c r="BC204" s="118">
        <v>23.549579999999999</v>
      </c>
      <c r="BD204" s="118">
        <v>23.975300000000001</v>
      </c>
      <c r="BE204" s="118">
        <v>24.357060000000001</v>
      </c>
      <c r="BF204" s="118">
        <v>24.691669999999998</v>
      </c>
      <c r="BG204" s="118">
        <v>24.976400000000002</v>
      </c>
      <c r="BH204" s="118">
        <v>25.20889</v>
      </c>
      <c r="BI204" s="118">
        <v>25.387239999999998</v>
      </c>
      <c r="BJ204" s="118">
        <v>25.509979999999999</v>
      </c>
      <c r="BK204" s="118">
        <v>25.576059999999998</v>
      </c>
      <c r="BL204" s="118">
        <v>25.584879999999998</v>
      </c>
      <c r="BM204" s="118">
        <v>25.536300000000001</v>
      </c>
      <c r="BN204" s="118">
        <v>25.430630000000001</v>
      </c>
      <c r="BO204" s="118">
        <v>25.26868</v>
      </c>
      <c r="BP204" s="118">
        <v>25.051749999999998</v>
      </c>
      <c r="BQ204" s="118">
        <v>24.781639999999999</v>
      </c>
      <c r="BR204" s="118">
        <v>24.460640000000001</v>
      </c>
      <c r="BS204" s="118">
        <v>24.091519999999999</v>
      </c>
      <c r="BT204" s="118">
        <v>23.67754</v>
      </c>
      <c r="BU204" s="118">
        <v>23.222349999999999</v>
      </c>
      <c r="BV204" s="118">
        <v>22.73</v>
      </c>
      <c r="BW204" s="118">
        <v>22.204809999999998</v>
      </c>
      <c r="BX204" s="118">
        <v>21.651350000000001</v>
      </c>
      <c r="BY204" s="118">
        <v>21.07432</v>
      </c>
      <c r="BZ204" s="118">
        <v>20.478470000000002</v>
      </c>
      <c r="CA204" s="118">
        <v>19.86852</v>
      </c>
      <c r="CB204" s="118">
        <v>19.24907</v>
      </c>
      <c r="CC204" s="118">
        <v>18.62454</v>
      </c>
      <c r="CD204" s="118">
        <v>17.99906</v>
      </c>
      <c r="CE204" s="118">
        <v>17.376460000000002</v>
      </c>
      <c r="CF204" s="118">
        <v>16.76023</v>
      </c>
      <c r="CG204" s="118">
        <v>16.15344</v>
      </c>
      <c r="CH204" s="118">
        <v>15.55878</v>
      </c>
      <c r="CI204" s="118">
        <v>14.978540000000001</v>
      </c>
      <c r="CJ204" s="118">
        <v>14.41461</v>
      </c>
      <c r="CK204" s="122">
        <v>13.868510000000001</v>
      </c>
      <c r="CL204" s="122">
        <v>13.3414</v>
      </c>
      <c r="CM204" s="118">
        <v>12.83412</v>
      </c>
      <c r="CN204" s="119">
        <v>12.3477</v>
      </c>
      <c r="CO204" s="118">
        <v>11.881460000000001</v>
      </c>
      <c r="CP204" s="118">
        <v>11.43596</v>
      </c>
      <c r="CQ204" s="118">
        <v>11.01108</v>
      </c>
      <c r="CR204" s="118">
        <v>10.60652</v>
      </c>
      <c r="CS204" s="118">
        <v>10.22189</v>
      </c>
      <c r="CT204" s="118">
        <v>9.8566500000000001</v>
      </c>
      <c r="CU204" s="118">
        <v>9.5102200000000003</v>
      </c>
      <c r="CV204" s="118">
        <v>9.1819500000000005</v>
      </c>
      <c r="CW204" s="118">
        <v>8.8711500000000001</v>
      </c>
      <c r="CX204" s="118">
        <v>8.5771200000000007</v>
      </c>
      <c r="CY204" s="118">
        <v>8.2991499999999991</v>
      </c>
      <c r="CZ204" s="118">
        <v>8.0365599999999997</v>
      </c>
      <c r="DA204" s="118">
        <v>7.7886600000000001</v>
      </c>
      <c r="DB204" s="118">
        <v>7.5548200000000003</v>
      </c>
      <c r="DC204" s="118">
        <v>7.3344399999999998</v>
      </c>
      <c r="DD204" s="118">
        <v>7.1269499999999999</v>
      </c>
      <c r="DE204" s="118">
        <v>6.9318499999999998</v>
      </c>
      <c r="DF204" s="118">
        <v>6.7486800000000002</v>
      </c>
      <c r="DG204" s="118">
        <v>6.5770499999999998</v>
      </c>
      <c r="DH204" s="118">
        <v>6.4166299999999996</v>
      </c>
      <c r="DI204" s="118">
        <v>6.2671200000000002</v>
      </c>
      <c r="DJ204" s="118">
        <v>6.1283099999999999</v>
      </c>
      <c r="DK204" s="118">
        <v>6.0000299999999998</v>
      </c>
      <c r="DL204" s="118">
        <v>5.8821899999999996</v>
      </c>
      <c r="DM204" s="118">
        <v>5.7747299999999999</v>
      </c>
      <c r="DN204" s="118">
        <v>5.6776499999999999</v>
      </c>
      <c r="DO204" s="118">
        <v>5.5910099999999998</v>
      </c>
      <c r="DP204" s="118">
        <v>5.51492</v>
      </c>
      <c r="DQ204" s="118">
        <v>5.4494699999999998</v>
      </c>
      <c r="DR204" s="118">
        <v>5.3948900000000002</v>
      </c>
      <c r="DS204" s="118">
        <v>5.3513700000000002</v>
      </c>
      <c r="DT204" s="118">
        <v>5.3191499999999996</v>
      </c>
      <c r="DU204" s="118">
        <v>5.2985100000000003</v>
      </c>
      <c r="DV204" s="118">
        <v>5.28972</v>
      </c>
      <c r="DW204" s="118">
        <v>5.2930900000000003</v>
      </c>
      <c r="DX204" s="118">
        <v>5.3089399999999998</v>
      </c>
      <c r="DY204" s="118">
        <v>5.3375899999999996</v>
      </c>
      <c r="DZ204" s="118">
        <v>5.3793800000000003</v>
      </c>
      <c r="EA204" s="118">
        <v>5.4346500000000004</v>
      </c>
      <c r="EB204" s="118">
        <v>5.5037000000000003</v>
      </c>
      <c r="EC204" s="118">
        <v>5.5868799999999998</v>
      </c>
      <c r="ED204" s="118">
        <v>5.6844999999999999</v>
      </c>
      <c r="EE204" s="118">
        <v>5.7968400000000004</v>
      </c>
      <c r="EF204" s="118">
        <v>5.9241999999999999</v>
      </c>
      <c r="EG204" s="118">
        <v>6.0668100000000003</v>
      </c>
      <c r="EH204" s="118">
        <v>6.2249100000000004</v>
      </c>
      <c r="EI204" s="118">
        <v>6.3986799999999997</v>
      </c>
      <c r="EJ204" s="118">
        <v>6.5882699999999996</v>
      </c>
      <c r="EK204" s="118">
        <v>6.7937700000000003</v>
      </c>
      <c r="EL204" s="118">
        <v>7.0152200000000002</v>
      </c>
      <c r="EM204" s="118">
        <v>7.2525899999999996</v>
      </c>
      <c r="EN204" s="118">
        <v>7.5057600000000004</v>
      </c>
      <c r="EO204" s="118">
        <v>7.77454</v>
      </c>
      <c r="EP204" s="118">
        <v>8.0586300000000008</v>
      </c>
      <c r="EQ204" s="118">
        <v>8.3576099999999993</v>
      </c>
      <c r="ER204" s="118">
        <v>8.6709499999999995</v>
      </c>
      <c r="ES204" s="118">
        <v>8.9979800000000001</v>
      </c>
      <c r="ET204" s="118">
        <v>9.3378700000000006</v>
      </c>
      <c r="EU204" s="118">
        <v>9.6896400000000007</v>
      </c>
      <c r="EV204" s="118">
        <v>10.052149999999999</v>
      </c>
      <c r="EW204" s="118">
        <v>10.42408</v>
      </c>
      <c r="EX204" s="118">
        <v>10.803929999999999</v>
      </c>
      <c r="EY204" s="118">
        <v>11.190009999999999</v>
      </c>
      <c r="EZ204" s="118">
        <v>11.58048</v>
      </c>
      <c r="FA204" s="118">
        <v>11.973330000000001</v>
      </c>
      <c r="FB204" s="118">
        <v>12.366390000000001</v>
      </c>
      <c r="FC204" s="118">
        <v>12.75736</v>
      </c>
      <c r="FD204" s="118">
        <v>13.14387</v>
      </c>
      <c r="FE204" s="118">
        <v>13.52346</v>
      </c>
      <c r="FF204" s="118">
        <v>13.89368</v>
      </c>
      <c r="FG204" s="118">
        <v>14.252140000000001</v>
      </c>
      <c r="FH204" s="118">
        <v>14.596539999999999</v>
      </c>
      <c r="FI204" s="118">
        <v>14.92479</v>
      </c>
      <c r="FJ204" s="118">
        <v>15.235060000000001</v>
      </c>
      <c r="FK204" s="118">
        <v>15.52594</v>
      </c>
      <c r="FL204" s="118">
        <v>15.79645</v>
      </c>
      <c r="FM204" s="118">
        <v>16.046250000000001</v>
      </c>
      <c r="FN204" s="118">
        <v>16.275780000000001</v>
      </c>
      <c r="FO204" s="118">
        <v>16.486429999999999</v>
      </c>
      <c r="FP204" s="118">
        <v>16.680769999999999</v>
      </c>
      <c r="FQ204" s="118">
        <v>16.8629</v>
      </c>
      <c r="FR204" s="118">
        <v>17.038879999999999</v>
      </c>
      <c r="FS204" s="118">
        <v>17.217459999999999</v>
      </c>
      <c r="FT204" s="118">
        <v>17.411169999999998</v>
      </c>
      <c r="FU204" s="118">
        <v>17.638280000000002</v>
      </c>
      <c r="FV204" s="118">
        <v>17.92614</v>
      </c>
      <c r="FW204" s="118">
        <v>18.31776</v>
      </c>
      <c r="FX204" s="118">
        <v>18.885079999999999</v>
      </c>
      <c r="FY204" s="118">
        <v>19.759589999999999</v>
      </c>
      <c r="FZ204" s="227">
        <v>33.85</v>
      </c>
    </row>
    <row r="205" spans="1:182" ht="14.25">
      <c r="A205" s="226">
        <v>18</v>
      </c>
      <c r="B205" s="232">
        <v>12.18196</v>
      </c>
      <c r="C205" s="121">
        <v>11.55911</v>
      </c>
      <c r="D205" s="121">
        <v>11.00568</v>
      </c>
      <c r="E205" s="121">
        <v>10.51524</v>
      </c>
      <c r="F205" s="121">
        <v>10.082240000000001</v>
      </c>
      <c r="G205" s="121">
        <v>9.7018500000000003</v>
      </c>
      <c r="H205" s="121">
        <v>9.3699100000000008</v>
      </c>
      <c r="I205" s="121">
        <v>9.0827799999999996</v>
      </c>
      <c r="J205" s="121">
        <v>8.8372600000000006</v>
      </c>
      <c r="K205" s="118">
        <v>8.6305300000000003</v>
      </c>
      <c r="L205" s="118">
        <v>8.4601500000000005</v>
      </c>
      <c r="M205" s="118">
        <v>8.3239599999999996</v>
      </c>
      <c r="N205" s="118">
        <v>8.2200600000000001</v>
      </c>
      <c r="O205" s="118">
        <v>8.1467600000000004</v>
      </c>
      <c r="P205" s="118">
        <v>8.1026100000000003</v>
      </c>
      <c r="Q205" s="118">
        <v>8.0863700000000005</v>
      </c>
      <c r="R205" s="118">
        <v>8.0969700000000007</v>
      </c>
      <c r="S205" s="118">
        <v>8.1334999999999997</v>
      </c>
      <c r="T205" s="118">
        <v>8.1952300000000005</v>
      </c>
      <c r="U205" s="118">
        <v>8.2815799999999999</v>
      </c>
      <c r="V205" s="118">
        <v>8.3921299999999999</v>
      </c>
      <c r="W205" s="118">
        <v>8.5265799999999992</v>
      </c>
      <c r="X205" s="118">
        <v>8.6847600000000007</v>
      </c>
      <c r="Y205" s="118">
        <v>8.8666300000000007</v>
      </c>
      <c r="Z205" s="118">
        <v>9.07226</v>
      </c>
      <c r="AA205" s="118">
        <v>9.3018300000000007</v>
      </c>
      <c r="AB205" s="118">
        <v>9.5555900000000005</v>
      </c>
      <c r="AC205" s="118">
        <v>9.8338599999999996</v>
      </c>
      <c r="AD205" s="118">
        <v>10.13701</v>
      </c>
      <c r="AE205" s="118">
        <v>10.465439999999999</v>
      </c>
      <c r="AF205" s="118">
        <v>10.81949</v>
      </c>
      <c r="AG205" s="118">
        <v>11.199490000000001</v>
      </c>
      <c r="AH205" s="118">
        <v>11.60568</v>
      </c>
      <c r="AI205" s="118">
        <v>12.038169999999999</v>
      </c>
      <c r="AJ205" s="118">
        <v>12.49686</v>
      </c>
      <c r="AK205" s="118">
        <v>12.981439999999999</v>
      </c>
      <c r="AL205" s="118">
        <v>13.491289999999999</v>
      </c>
      <c r="AM205" s="118">
        <v>14.025460000000001</v>
      </c>
      <c r="AN205" s="118">
        <v>14.582610000000001</v>
      </c>
      <c r="AO205" s="118">
        <v>15.16095</v>
      </c>
      <c r="AP205" s="118">
        <v>15.75825</v>
      </c>
      <c r="AQ205" s="118">
        <v>16.371780000000001</v>
      </c>
      <c r="AR205" s="118">
        <v>16.998339999999999</v>
      </c>
      <c r="AS205" s="118">
        <v>17.634260000000001</v>
      </c>
      <c r="AT205" s="118">
        <v>18.275449999999999</v>
      </c>
      <c r="AU205" s="118">
        <v>18.917470000000002</v>
      </c>
      <c r="AV205" s="118">
        <v>19.555579999999999</v>
      </c>
      <c r="AW205" s="118">
        <v>20.18487</v>
      </c>
      <c r="AX205" s="118">
        <v>20.80031</v>
      </c>
      <c r="AY205" s="118">
        <v>21.396899999999999</v>
      </c>
      <c r="AZ205" s="118">
        <v>21.969760000000001</v>
      </c>
      <c r="BA205" s="118">
        <v>22.51417</v>
      </c>
      <c r="BB205" s="118">
        <v>23.02572</v>
      </c>
      <c r="BC205" s="118">
        <v>23.500330000000002</v>
      </c>
      <c r="BD205" s="118">
        <v>23.934259999999998</v>
      </c>
      <c r="BE205" s="118">
        <v>24.324210000000001</v>
      </c>
      <c r="BF205" s="118">
        <v>24.667259999999999</v>
      </c>
      <c r="BG205" s="118">
        <v>24.960920000000002</v>
      </c>
      <c r="BH205" s="118">
        <v>25.20309</v>
      </c>
      <c r="BI205" s="118">
        <v>25.39209</v>
      </c>
      <c r="BJ205" s="118">
        <v>25.526589999999999</v>
      </c>
      <c r="BK205" s="118">
        <v>25.605709999999998</v>
      </c>
      <c r="BL205" s="118">
        <v>25.628910000000001</v>
      </c>
      <c r="BM205" s="118">
        <v>25.5961</v>
      </c>
      <c r="BN205" s="118">
        <v>25.507570000000001</v>
      </c>
      <c r="BO205" s="118">
        <v>25.364059999999998</v>
      </c>
      <c r="BP205" s="118">
        <v>25.16676</v>
      </c>
      <c r="BQ205" s="118">
        <v>24.917300000000001</v>
      </c>
      <c r="BR205" s="118">
        <v>24.617789999999999</v>
      </c>
      <c r="BS205" s="118">
        <v>24.270779999999998</v>
      </c>
      <c r="BT205" s="118">
        <v>23.879280000000001</v>
      </c>
      <c r="BU205" s="118">
        <v>23.44669</v>
      </c>
      <c r="BV205" s="118">
        <v>22.976800000000001</v>
      </c>
      <c r="BW205" s="118">
        <v>22.473680000000002</v>
      </c>
      <c r="BX205" s="118">
        <v>21.941669999999998</v>
      </c>
      <c r="BY205" s="118">
        <v>21.38524</v>
      </c>
      <c r="BZ205" s="118">
        <v>20.808969999999999</v>
      </c>
      <c r="CA205" s="118">
        <v>20.217410000000001</v>
      </c>
      <c r="CB205" s="118">
        <v>19.61504</v>
      </c>
      <c r="CC205" s="118">
        <v>19.006180000000001</v>
      </c>
      <c r="CD205" s="118">
        <v>18.394919999999999</v>
      </c>
      <c r="CE205" s="118">
        <v>17.785049999999998</v>
      </c>
      <c r="CF205" s="118">
        <v>17.180040000000002</v>
      </c>
      <c r="CG205" s="118">
        <v>16.582999999999998</v>
      </c>
      <c r="CH205" s="118">
        <v>15.99666</v>
      </c>
      <c r="CI205" s="118">
        <v>15.42337</v>
      </c>
      <c r="CJ205" s="118">
        <v>14.86509</v>
      </c>
      <c r="CK205" s="122">
        <v>14.32342</v>
      </c>
      <c r="CL205" s="122">
        <v>13.7996</v>
      </c>
      <c r="CM205" s="118">
        <v>13.294589999999999</v>
      </c>
      <c r="CN205" s="119">
        <v>12.80949</v>
      </c>
      <c r="CO205" s="118">
        <v>12.34371</v>
      </c>
      <c r="CP205" s="118">
        <v>11.8979</v>
      </c>
      <c r="CQ205" s="118">
        <v>11.472020000000001</v>
      </c>
      <c r="CR205" s="118">
        <v>11.06588</v>
      </c>
      <c r="CS205" s="118">
        <v>10.679130000000001</v>
      </c>
      <c r="CT205" s="118">
        <v>10.31132</v>
      </c>
      <c r="CU205" s="118">
        <v>9.9619499999999999</v>
      </c>
      <c r="CV205" s="118">
        <v>9.6304099999999995</v>
      </c>
      <c r="CW205" s="118">
        <v>9.3160799999999995</v>
      </c>
      <c r="CX205" s="118">
        <v>9.0183099999999996</v>
      </c>
      <c r="CY205" s="118">
        <v>8.7364499999999996</v>
      </c>
      <c r="CZ205" s="118">
        <v>8.4698399999999996</v>
      </c>
      <c r="DA205" s="118">
        <v>8.2178599999999999</v>
      </c>
      <c r="DB205" s="118">
        <v>7.9798999999999998</v>
      </c>
      <c r="DC205" s="118">
        <v>7.7553999999999998</v>
      </c>
      <c r="DD205" s="118">
        <v>7.5438200000000002</v>
      </c>
      <c r="DE205" s="118">
        <v>7.3446899999999999</v>
      </c>
      <c r="DF205" s="118">
        <v>7.1575699999999998</v>
      </c>
      <c r="DG205" s="118">
        <v>6.9821</v>
      </c>
      <c r="DH205" s="118">
        <v>6.8179499999999997</v>
      </c>
      <c r="DI205" s="118">
        <v>6.6648800000000001</v>
      </c>
      <c r="DJ205" s="118">
        <v>6.5226600000000001</v>
      </c>
      <c r="DK205" s="118">
        <v>6.3911600000000002</v>
      </c>
      <c r="DL205" s="118">
        <v>6.2702900000000001</v>
      </c>
      <c r="DM205" s="118">
        <v>6.16</v>
      </c>
      <c r="DN205" s="118">
        <v>6.0603199999999999</v>
      </c>
      <c r="DO205" s="118">
        <v>5.9713000000000003</v>
      </c>
      <c r="DP205" s="118">
        <v>5.8930499999999997</v>
      </c>
      <c r="DQ205" s="118">
        <v>5.8257300000000001</v>
      </c>
      <c r="DR205" s="118">
        <v>5.7695100000000004</v>
      </c>
      <c r="DS205" s="118">
        <v>5.7246199999999998</v>
      </c>
      <c r="DT205" s="118">
        <v>5.6913200000000002</v>
      </c>
      <c r="DU205" s="118">
        <v>5.6698899999999997</v>
      </c>
      <c r="DV205" s="118">
        <v>5.66059</v>
      </c>
      <c r="DW205" s="118">
        <v>5.6637700000000004</v>
      </c>
      <c r="DX205" s="118">
        <v>5.6797399999999998</v>
      </c>
      <c r="DY205" s="118">
        <v>5.7088599999999996</v>
      </c>
      <c r="DZ205" s="118">
        <v>5.7514500000000002</v>
      </c>
      <c r="EA205" s="118">
        <v>5.8078599999999998</v>
      </c>
      <c r="EB205" s="118">
        <v>5.8784299999999998</v>
      </c>
      <c r="EC205" s="118">
        <v>5.9634900000000002</v>
      </c>
      <c r="ED205" s="118">
        <v>6.0633800000000004</v>
      </c>
      <c r="EE205" s="118">
        <v>6.1783900000000003</v>
      </c>
      <c r="EF205" s="118">
        <v>6.3088199999999999</v>
      </c>
      <c r="EG205" s="118">
        <v>6.4549200000000004</v>
      </c>
      <c r="EH205" s="118">
        <v>6.6169500000000001</v>
      </c>
      <c r="EI205" s="118">
        <v>6.7950799999999996</v>
      </c>
      <c r="EJ205" s="118">
        <v>6.9894800000000004</v>
      </c>
      <c r="EK205" s="118">
        <v>7.2002600000000001</v>
      </c>
      <c r="EL205" s="118">
        <v>7.4274399999999998</v>
      </c>
      <c r="EM205" s="118">
        <v>7.6710099999999999</v>
      </c>
      <c r="EN205" s="118">
        <v>7.9308699999999996</v>
      </c>
      <c r="EO205" s="118">
        <v>8.2068200000000004</v>
      </c>
      <c r="EP205" s="118">
        <v>8.4985599999999994</v>
      </c>
      <c r="EQ205" s="118">
        <v>8.8056900000000002</v>
      </c>
      <c r="ER205" s="118">
        <v>9.1276799999999998</v>
      </c>
      <c r="ES205" s="118">
        <v>9.4638600000000004</v>
      </c>
      <c r="ET205" s="118">
        <v>9.8133999999999997</v>
      </c>
      <c r="EU205" s="118">
        <v>10.17534</v>
      </c>
      <c r="EV205" s="118">
        <v>10.54852</v>
      </c>
      <c r="EW205" s="118">
        <v>10.931620000000001</v>
      </c>
      <c r="EX205" s="118">
        <v>11.323130000000001</v>
      </c>
      <c r="EY205" s="118">
        <v>11.721360000000001</v>
      </c>
      <c r="EZ205" s="118">
        <v>12.12445</v>
      </c>
      <c r="FA205" s="118">
        <v>12.53037</v>
      </c>
      <c r="FB205" s="118">
        <v>12.93693</v>
      </c>
      <c r="FC205" s="118">
        <v>13.341799999999999</v>
      </c>
      <c r="FD205" s="118">
        <v>13.74254</v>
      </c>
      <c r="FE205" s="118">
        <v>14.136670000000001</v>
      </c>
      <c r="FF205" s="118">
        <v>14.52168</v>
      </c>
      <c r="FG205" s="118">
        <v>14.895110000000001</v>
      </c>
      <c r="FH205" s="118">
        <v>15.254580000000001</v>
      </c>
      <c r="FI205" s="118">
        <v>15.59793</v>
      </c>
      <c r="FJ205" s="118">
        <v>15.92328</v>
      </c>
      <c r="FK205" s="118">
        <v>16.229130000000001</v>
      </c>
      <c r="FL205" s="118">
        <v>16.51444</v>
      </c>
      <c r="FM205" s="118">
        <v>16.778829999999999</v>
      </c>
      <c r="FN205" s="118">
        <v>17.0227</v>
      </c>
      <c r="FO205" s="118">
        <v>17.247440000000001</v>
      </c>
      <c r="FP205" s="118">
        <v>17.455680000000001</v>
      </c>
      <c r="FQ205" s="118">
        <v>17.651579999999999</v>
      </c>
      <c r="FR205" s="118">
        <v>17.841360000000002</v>
      </c>
      <c r="FS205" s="118">
        <v>18.033999999999999</v>
      </c>
      <c r="FT205" s="118">
        <v>18.242419999999999</v>
      </c>
      <c r="FU205" s="118">
        <v>18.485440000000001</v>
      </c>
      <c r="FV205" s="118">
        <v>18.791229999999999</v>
      </c>
      <c r="FW205" s="118">
        <v>19.204090000000001</v>
      </c>
      <c r="FX205" s="118">
        <v>19.798079999999999</v>
      </c>
      <c r="FY205" s="118">
        <v>20.708279999999998</v>
      </c>
      <c r="FZ205" s="227">
        <v>34.85</v>
      </c>
    </row>
    <row r="206" spans="1:182" ht="14.25">
      <c r="A206" s="226">
        <v>19</v>
      </c>
      <c r="B206" s="232">
        <v>11.181990000000001</v>
      </c>
      <c r="C206" s="121">
        <v>10.58792</v>
      </c>
      <c r="D206" s="121">
        <v>10.061310000000001</v>
      </c>
      <c r="E206" s="121">
        <v>9.5959900000000005</v>
      </c>
      <c r="F206" s="121">
        <v>9.1866299999999992</v>
      </c>
      <c r="G206" s="121">
        <v>8.8285999999999998</v>
      </c>
      <c r="H206" s="121">
        <v>8.5179200000000002</v>
      </c>
      <c r="I206" s="121">
        <v>8.2511100000000006</v>
      </c>
      <c r="J206" s="121">
        <v>8.0251000000000001</v>
      </c>
      <c r="K206" s="118">
        <v>7.83718</v>
      </c>
      <c r="L206" s="118">
        <v>7.6850300000000002</v>
      </c>
      <c r="M206" s="118">
        <v>7.5665800000000001</v>
      </c>
      <c r="N206" s="118">
        <v>7.48001</v>
      </c>
      <c r="O206" s="118">
        <v>7.4237099999999998</v>
      </c>
      <c r="P206" s="118">
        <v>7.3962899999999996</v>
      </c>
      <c r="Q206" s="118">
        <v>7.39656</v>
      </c>
      <c r="R206" s="118">
        <v>7.42354</v>
      </c>
      <c r="S206" s="118">
        <v>7.4763400000000004</v>
      </c>
      <c r="T206" s="118">
        <v>7.5542999999999996</v>
      </c>
      <c r="U206" s="118">
        <v>7.6568899999999998</v>
      </c>
      <c r="V206" s="118">
        <v>7.7837300000000003</v>
      </c>
      <c r="W206" s="118">
        <v>7.9345499999999998</v>
      </c>
      <c r="X206" s="118">
        <v>8.1092399999999998</v>
      </c>
      <c r="Y206" s="118">
        <v>8.3077900000000007</v>
      </c>
      <c r="Z206" s="118">
        <v>8.5303299999999993</v>
      </c>
      <c r="AA206" s="118">
        <v>8.7770600000000005</v>
      </c>
      <c r="AB206" s="118">
        <v>9.0482600000000009</v>
      </c>
      <c r="AC206" s="118">
        <v>9.3443100000000001</v>
      </c>
      <c r="AD206" s="118">
        <v>9.6655800000000003</v>
      </c>
      <c r="AE206" s="118">
        <v>10.01249</v>
      </c>
      <c r="AF206" s="118">
        <v>10.385400000000001</v>
      </c>
      <c r="AG206" s="118">
        <v>10.78464</v>
      </c>
      <c r="AH206" s="118">
        <v>11.210430000000001</v>
      </c>
      <c r="AI206" s="118">
        <v>11.66286</v>
      </c>
      <c r="AJ206" s="118">
        <v>12.141769999999999</v>
      </c>
      <c r="AK206" s="118">
        <v>12.646800000000001</v>
      </c>
      <c r="AL206" s="118">
        <v>13.17723</v>
      </c>
      <c r="AM206" s="118">
        <v>13.73202</v>
      </c>
      <c r="AN206" s="118">
        <v>14.30969</v>
      </c>
      <c r="AO206" s="118">
        <v>14.90832</v>
      </c>
      <c r="AP206" s="118">
        <v>15.52552</v>
      </c>
      <c r="AQ206" s="118">
        <v>16.15841</v>
      </c>
      <c r="AR206" s="118">
        <v>16.803599999999999</v>
      </c>
      <c r="AS206" s="118">
        <v>17.45729</v>
      </c>
      <c r="AT206" s="118">
        <v>18.11524</v>
      </c>
      <c r="AU206" s="118">
        <v>18.7729</v>
      </c>
      <c r="AV206" s="118">
        <v>19.425450000000001</v>
      </c>
      <c r="AW206" s="118">
        <v>20.06793</v>
      </c>
      <c r="AX206" s="118">
        <v>20.695329999999998</v>
      </c>
      <c r="AY206" s="118">
        <v>21.302710000000001</v>
      </c>
      <c r="AZ206" s="118">
        <v>21.885280000000002</v>
      </c>
      <c r="BA206" s="118">
        <v>22.438490000000002</v>
      </c>
      <c r="BB206" s="118">
        <v>22.958120000000001</v>
      </c>
      <c r="BC206" s="118">
        <v>23.440290000000001</v>
      </c>
      <c r="BD206" s="118">
        <v>23.881550000000001</v>
      </c>
      <c r="BE206" s="118">
        <v>24.278839999999999</v>
      </c>
      <c r="BF206" s="118">
        <v>24.6295</v>
      </c>
      <c r="BG206" s="118">
        <v>24.93131</v>
      </c>
      <c r="BH206" s="118">
        <v>25.182400000000001</v>
      </c>
      <c r="BI206" s="118">
        <v>25.3813</v>
      </c>
      <c r="BJ206" s="118">
        <v>25.526879999999998</v>
      </c>
      <c r="BK206" s="118">
        <v>25.618359999999999</v>
      </c>
      <c r="BL206" s="118">
        <v>25.65531</v>
      </c>
      <c r="BM206" s="118">
        <v>25.63768</v>
      </c>
      <c r="BN206" s="118">
        <v>25.565770000000001</v>
      </c>
      <c r="BO206" s="118">
        <v>25.440239999999999</v>
      </c>
      <c r="BP206" s="118">
        <v>25.26219</v>
      </c>
      <c r="BQ206" s="118">
        <v>25.03312</v>
      </c>
      <c r="BR206" s="118">
        <v>24.754940000000001</v>
      </c>
      <c r="BS206" s="118">
        <v>24.43</v>
      </c>
      <c r="BT206" s="118">
        <v>24.061070000000001</v>
      </c>
      <c r="BU206" s="118">
        <v>23.651319999999998</v>
      </c>
      <c r="BV206" s="118">
        <v>23.204270000000001</v>
      </c>
      <c r="BW206" s="118">
        <v>22.723759999999999</v>
      </c>
      <c r="BX206" s="118">
        <v>22.21387</v>
      </c>
      <c r="BY206" s="118">
        <v>21.67886</v>
      </c>
      <c r="BZ206" s="118">
        <v>21.123100000000001</v>
      </c>
      <c r="CA206" s="118">
        <v>20.55097</v>
      </c>
      <c r="CB206" s="118">
        <v>19.966809999999999</v>
      </c>
      <c r="CC206" s="118">
        <v>19.374829999999999</v>
      </c>
      <c r="CD206" s="118">
        <v>18.77901</v>
      </c>
      <c r="CE206" s="118">
        <v>18.183129999999998</v>
      </c>
      <c r="CF206" s="118">
        <v>17.590620000000001</v>
      </c>
      <c r="CG206" s="118">
        <v>17.00459</v>
      </c>
      <c r="CH206" s="118">
        <v>16.427810000000001</v>
      </c>
      <c r="CI206" s="118">
        <v>15.86266</v>
      </c>
      <c r="CJ206" s="118">
        <v>15.311170000000001</v>
      </c>
      <c r="CK206" s="122">
        <v>14.77501</v>
      </c>
      <c r="CL206" s="122">
        <v>14.2555</v>
      </c>
      <c r="CM206" s="118">
        <v>13.753679999999999</v>
      </c>
      <c r="CN206" s="119">
        <v>13.27074</v>
      </c>
      <c r="CO206" s="118">
        <v>12.806179999999999</v>
      </c>
      <c r="CP206" s="118">
        <v>12.360749999999999</v>
      </c>
      <c r="CQ206" s="118">
        <v>11.93449</v>
      </c>
      <c r="CR206" s="118">
        <v>11.527279999999999</v>
      </c>
      <c r="CS206" s="118">
        <v>11.13888</v>
      </c>
      <c r="CT206" s="118">
        <v>10.7689</v>
      </c>
      <c r="CU206" s="118">
        <v>10.41689</v>
      </c>
      <c r="CV206" s="118">
        <v>10.08234</v>
      </c>
      <c r="CW206" s="118">
        <v>9.7646800000000002</v>
      </c>
      <c r="CX206" s="118">
        <v>9.4633199999999995</v>
      </c>
      <c r="CY206" s="118">
        <v>9.1776700000000009</v>
      </c>
      <c r="CZ206" s="118">
        <v>8.9071099999999994</v>
      </c>
      <c r="DA206" s="118">
        <v>8.6510800000000003</v>
      </c>
      <c r="DB206" s="118">
        <v>8.4089899999999993</v>
      </c>
      <c r="DC206" s="118">
        <v>8.1803299999999997</v>
      </c>
      <c r="DD206" s="118">
        <v>7.9645999999999999</v>
      </c>
      <c r="DE206" s="118">
        <v>7.7613599999999998</v>
      </c>
      <c r="DF206" s="118">
        <v>7.5701999999999998</v>
      </c>
      <c r="DG206" s="118">
        <v>7.39079</v>
      </c>
      <c r="DH206" s="118">
        <v>7.22281</v>
      </c>
      <c r="DI206" s="118">
        <v>7.0660400000000001</v>
      </c>
      <c r="DJ206" s="118">
        <v>6.9203000000000001</v>
      </c>
      <c r="DK206" s="118">
        <v>6.78545</v>
      </c>
      <c r="DL206" s="118">
        <v>6.6614199999999997</v>
      </c>
      <c r="DM206" s="118">
        <v>6.54819</v>
      </c>
      <c r="DN206" s="118">
        <v>6.4457700000000004</v>
      </c>
      <c r="DO206" s="118">
        <v>6.35426</v>
      </c>
      <c r="DP206" s="118">
        <v>6.2737600000000002</v>
      </c>
      <c r="DQ206" s="118">
        <v>6.2044499999999996</v>
      </c>
      <c r="DR206" s="118">
        <v>6.1465100000000001</v>
      </c>
      <c r="DS206" s="118">
        <v>6.1001700000000003</v>
      </c>
      <c r="DT206" s="118">
        <v>6.0657100000000002</v>
      </c>
      <c r="DU206" s="118">
        <v>6.0434000000000001</v>
      </c>
      <c r="DV206" s="118">
        <v>6.0335400000000003</v>
      </c>
      <c r="DW206" s="118">
        <v>6.0364699999999996</v>
      </c>
      <c r="DX206" s="118">
        <v>6.0525099999999998</v>
      </c>
      <c r="DY206" s="118">
        <v>6.0820299999999996</v>
      </c>
      <c r="DZ206" s="118">
        <v>6.1253700000000002</v>
      </c>
      <c r="EA206" s="118">
        <v>6.1828700000000003</v>
      </c>
      <c r="EB206" s="118">
        <v>6.2549099999999997</v>
      </c>
      <c r="EC206" s="118">
        <v>6.3418099999999997</v>
      </c>
      <c r="ED206" s="118">
        <v>6.4439099999999998</v>
      </c>
      <c r="EE206" s="118">
        <v>6.5615399999999999</v>
      </c>
      <c r="EF206" s="118">
        <v>6.6949800000000002</v>
      </c>
      <c r="EG206" s="118">
        <v>6.8445200000000002</v>
      </c>
      <c r="EH206" s="118">
        <v>7.0103999999999997</v>
      </c>
      <c r="EI206" s="118">
        <v>7.1928200000000002</v>
      </c>
      <c r="EJ206" s="118">
        <v>7.3919499999999996</v>
      </c>
      <c r="EK206" s="118">
        <v>7.6078900000000003</v>
      </c>
      <c r="EL206" s="118">
        <v>7.8407</v>
      </c>
      <c r="EM206" s="118">
        <v>8.0903600000000004</v>
      </c>
      <c r="EN206" s="118">
        <v>8.3567699999999991</v>
      </c>
      <c r="EO206" s="118">
        <v>8.6397499999999994</v>
      </c>
      <c r="EP206" s="118">
        <v>8.9390000000000001</v>
      </c>
      <c r="EQ206" s="118">
        <v>9.25413</v>
      </c>
      <c r="ER206" s="118">
        <v>9.5846099999999996</v>
      </c>
      <c r="ES206" s="118">
        <v>9.9297699999999995</v>
      </c>
      <c r="ET206" s="118">
        <v>10.2888</v>
      </c>
      <c r="EU206" s="118">
        <v>10.66072</v>
      </c>
      <c r="EV206" s="118">
        <v>11.04439</v>
      </c>
      <c r="EW206" s="118">
        <v>11.43849</v>
      </c>
      <c r="EX206" s="118">
        <v>11.8415</v>
      </c>
      <c r="EY206" s="118">
        <v>12.251720000000001</v>
      </c>
      <c r="EZ206" s="118">
        <v>12.667289999999999</v>
      </c>
      <c r="FA206" s="118">
        <v>13.08615</v>
      </c>
      <c r="FB206" s="118">
        <v>13.506080000000001</v>
      </c>
      <c r="FC206" s="118">
        <v>13.92473</v>
      </c>
      <c r="FD206" s="118">
        <v>14.33962</v>
      </c>
      <c r="FE206" s="118">
        <v>14.74823</v>
      </c>
      <c r="FF206" s="118">
        <v>15.147970000000001</v>
      </c>
      <c r="FG206" s="118">
        <v>15.53632</v>
      </c>
      <c r="FH206" s="118">
        <v>15.91086</v>
      </c>
      <c r="FI206" s="118">
        <v>16.26934</v>
      </c>
      <c r="FJ206" s="118">
        <v>16.6098</v>
      </c>
      <c r="FK206" s="118">
        <v>16.93065</v>
      </c>
      <c r="FL206" s="118">
        <v>17.230840000000001</v>
      </c>
      <c r="FM206" s="118">
        <v>17.509889999999999</v>
      </c>
      <c r="FN206" s="118">
        <v>17.76821</v>
      </c>
      <c r="FO206" s="118">
        <v>18.007159999999999</v>
      </c>
      <c r="FP206" s="118">
        <v>18.229399999999998</v>
      </c>
      <c r="FQ206" s="118">
        <v>18.439209999999999</v>
      </c>
      <c r="FR206" s="118">
        <v>18.64293</v>
      </c>
      <c r="FS206" s="118">
        <v>18.849799999999998</v>
      </c>
      <c r="FT206" s="118">
        <v>19.0731</v>
      </c>
      <c r="FU206" s="118">
        <v>19.332190000000001</v>
      </c>
      <c r="FV206" s="118">
        <v>19.656099999999999</v>
      </c>
      <c r="FW206" s="118">
        <v>20.090409999999999</v>
      </c>
      <c r="FX206" s="118">
        <v>20.71124</v>
      </c>
      <c r="FY206" s="118">
        <v>21.657209999999999</v>
      </c>
      <c r="FZ206" s="227">
        <v>35.85</v>
      </c>
    </row>
    <row r="207" spans="1:182" ht="14.25">
      <c r="A207" s="226">
        <v>20</v>
      </c>
      <c r="B207" s="232">
        <v>10.18202</v>
      </c>
      <c r="C207" s="121">
        <v>9.6169100000000007</v>
      </c>
      <c r="D207" s="121">
        <v>9.1172900000000006</v>
      </c>
      <c r="E207" s="121">
        <v>8.6772500000000008</v>
      </c>
      <c r="F207" s="121">
        <v>8.2916899999999991</v>
      </c>
      <c r="G207" s="121">
        <v>7.9561900000000003</v>
      </c>
      <c r="H207" s="121">
        <v>7.6669400000000003</v>
      </c>
      <c r="I207" s="121">
        <v>7.4206099999999999</v>
      </c>
      <c r="J207" s="121">
        <v>7.2142600000000003</v>
      </c>
      <c r="K207" s="118">
        <v>7.0453299999999999</v>
      </c>
      <c r="L207" s="118">
        <v>6.9115799999999998</v>
      </c>
      <c r="M207" s="118">
        <v>6.8110299999999997</v>
      </c>
      <c r="N207" s="118">
        <v>6.7419599999999997</v>
      </c>
      <c r="O207" s="118">
        <v>6.7028400000000001</v>
      </c>
      <c r="P207" s="118">
        <v>6.69231</v>
      </c>
      <c r="Q207" s="118">
        <v>6.7092799999999997</v>
      </c>
      <c r="R207" s="118">
        <v>6.7527999999999997</v>
      </c>
      <c r="S207" s="118">
        <v>6.8220499999999999</v>
      </c>
      <c r="T207" s="118">
        <v>6.9164099999999999</v>
      </c>
      <c r="U207" s="118">
        <v>7.0354000000000001</v>
      </c>
      <c r="V207" s="118">
        <v>7.1786799999999999</v>
      </c>
      <c r="W207" s="118">
        <v>7.3460200000000002</v>
      </c>
      <c r="X207" s="118">
        <v>7.5373599999999996</v>
      </c>
      <c r="Y207" s="118">
        <v>7.7527299999999997</v>
      </c>
      <c r="Z207" s="118">
        <v>7.9922899999999997</v>
      </c>
      <c r="AA207" s="118">
        <v>8.2562700000000007</v>
      </c>
      <c r="AB207" s="118">
        <v>8.5450099999999996</v>
      </c>
      <c r="AC207" s="118">
        <v>8.8588799999999992</v>
      </c>
      <c r="AD207" s="118">
        <v>9.1983099999999993</v>
      </c>
      <c r="AE207" s="118">
        <v>9.5636899999999994</v>
      </c>
      <c r="AF207" s="118">
        <v>9.9554299999999998</v>
      </c>
      <c r="AG207" s="118">
        <v>10.37383</v>
      </c>
      <c r="AH207" s="118">
        <v>10.819100000000001</v>
      </c>
      <c r="AI207" s="118">
        <v>11.29128</v>
      </c>
      <c r="AJ207" s="118">
        <v>11.790179999999999</v>
      </c>
      <c r="AK207" s="118">
        <v>12.31535</v>
      </c>
      <c r="AL207" s="118">
        <v>12.866</v>
      </c>
      <c r="AM207" s="118">
        <v>13.44096</v>
      </c>
      <c r="AN207" s="118">
        <v>14.038629999999999</v>
      </c>
      <c r="AO207" s="118">
        <v>14.65696</v>
      </c>
      <c r="AP207" s="118">
        <v>15.29339</v>
      </c>
      <c r="AQ207" s="118">
        <v>15.944879999999999</v>
      </c>
      <c r="AR207" s="118">
        <v>16.60791</v>
      </c>
      <c r="AS207" s="118">
        <v>17.278500000000001</v>
      </c>
      <c r="AT207" s="118">
        <v>17.952300000000001</v>
      </c>
      <c r="AU207" s="118">
        <v>18.624649999999999</v>
      </c>
      <c r="AV207" s="118">
        <v>19.290669999999999</v>
      </c>
      <c r="AW207" s="118">
        <v>19.94538</v>
      </c>
      <c r="AX207" s="118">
        <v>20.583780000000001</v>
      </c>
      <c r="AY207" s="118">
        <v>21.20101</v>
      </c>
      <c r="AZ207" s="118">
        <v>21.792390000000001</v>
      </c>
      <c r="BA207" s="118">
        <v>22.35352</v>
      </c>
      <c r="BB207" s="118">
        <v>22.880389999999998</v>
      </c>
      <c r="BC207" s="118">
        <v>23.369340000000001</v>
      </c>
      <c r="BD207" s="118">
        <v>23.817170000000001</v>
      </c>
      <c r="BE207" s="118">
        <v>24.221070000000001</v>
      </c>
      <c r="BF207" s="118">
        <v>24.578669999999999</v>
      </c>
      <c r="BG207" s="118">
        <v>24.88796</v>
      </c>
      <c r="BH207" s="118">
        <v>25.14734</v>
      </c>
      <c r="BI207" s="118">
        <v>25.355519999999999</v>
      </c>
      <c r="BJ207" s="118">
        <v>25.51155</v>
      </c>
      <c r="BK207" s="118">
        <v>25.614799999999999</v>
      </c>
      <c r="BL207" s="118">
        <v>25.664950000000001</v>
      </c>
      <c r="BM207" s="118">
        <v>25.661960000000001</v>
      </c>
      <c r="BN207" s="118">
        <v>25.60615</v>
      </c>
      <c r="BO207" s="118">
        <v>25.498149999999999</v>
      </c>
      <c r="BP207" s="118">
        <v>25.33897</v>
      </c>
      <c r="BQ207" s="118">
        <v>25.129960000000001</v>
      </c>
      <c r="BR207" s="118">
        <v>24.872900000000001</v>
      </c>
      <c r="BS207" s="118">
        <v>24.56992</v>
      </c>
      <c r="BT207" s="118">
        <v>24.223579999999998</v>
      </c>
      <c r="BU207" s="118">
        <v>23.83681</v>
      </c>
      <c r="BV207" s="118">
        <v>23.412880000000001</v>
      </c>
      <c r="BW207" s="118">
        <v>22.955380000000002</v>
      </c>
      <c r="BX207" s="118">
        <v>22.468160000000001</v>
      </c>
      <c r="BY207" s="118">
        <v>21.95524</v>
      </c>
      <c r="BZ207" s="118">
        <v>21.420780000000001</v>
      </c>
      <c r="CA207" s="118">
        <v>20.868980000000001</v>
      </c>
      <c r="CB207" s="118">
        <v>20.304020000000001</v>
      </c>
      <c r="CC207" s="118">
        <v>19.729959999999998</v>
      </c>
      <c r="CD207" s="118">
        <v>19.15072</v>
      </c>
      <c r="CE207" s="118">
        <v>18.569970000000001</v>
      </c>
      <c r="CF207" s="118">
        <v>17.991129999999998</v>
      </c>
      <c r="CG207" s="118">
        <v>17.417290000000001</v>
      </c>
      <c r="CH207" s="118">
        <v>16.851220000000001</v>
      </c>
      <c r="CI207" s="118">
        <v>16.295339999999999</v>
      </c>
      <c r="CJ207" s="118">
        <v>15.751709999999999</v>
      </c>
      <c r="CK207" s="122">
        <v>15.22209</v>
      </c>
      <c r="CL207" s="122">
        <v>14.707850000000001</v>
      </c>
      <c r="CM207" s="118">
        <v>14.21012</v>
      </c>
      <c r="CN207" s="119">
        <v>13.73016</v>
      </c>
      <c r="CO207" s="118">
        <v>13.267580000000001</v>
      </c>
      <c r="CP207" s="118">
        <v>12.82321</v>
      </c>
      <c r="CQ207" s="118">
        <v>12.397169999999999</v>
      </c>
      <c r="CR207" s="118">
        <v>11.98943</v>
      </c>
      <c r="CS207" s="118">
        <v>11.599819999999999</v>
      </c>
      <c r="CT207" s="118">
        <v>11.22805</v>
      </c>
      <c r="CU207" s="118">
        <v>10.873749999999999</v>
      </c>
      <c r="CV207" s="118">
        <v>10.53646</v>
      </c>
      <c r="CW207" s="118">
        <v>10.2157</v>
      </c>
      <c r="CX207" s="118">
        <v>9.9109200000000008</v>
      </c>
      <c r="CY207" s="118">
        <v>9.6216000000000008</v>
      </c>
      <c r="CZ207" s="118">
        <v>9.3471799999999998</v>
      </c>
      <c r="DA207" s="118">
        <v>9.0871300000000002</v>
      </c>
      <c r="DB207" s="118">
        <v>8.8409399999999998</v>
      </c>
      <c r="DC207" s="118">
        <v>8.6081099999999999</v>
      </c>
      <c r="DD207" s="118">
        <v>8.3882100000000008</v>
      </c>
      <c r="DE207" s="118">
        <v>8.1807999999999996</v>
      </c>
      <c r="DF207" s="118">
        <v>7.9855400000000003</v>
      </c>
      <c r="DG207" s="118">
        <v>7.8020899999999997</v>
      </c>
      <c r="DH207" s="118">
        <v>7.6302000000000003</v>
      </c>
      <c r="DI207" s="118">
        <v>7.4696499999999997</v>
      </c>
      <c r="DJ207" s="118">
        <v>7.3202800000000003</v>
      </c>
      <c r="DK207" s="118">
        <v>7.1819800000000003</v>
      </c>
      <c r="DL207" s="118">
        <v>7.0546899999999999</v>
      </c>
      <c r="DM207" s="118">
        <v>6.9384100000000002</v>
      </c>
      <c r="DN207" s="118">
        <v>6.8331799999999996</v>
      </c>
      <c r="DO207" s="118">
        <v>6.7390800000000004</v>
      </c>
      <c r="DP207" s="118">
        <v>6.6562599999999996</v>
      </c>
      <c r="DQ207" s="118">
        <v>6.5848699999999996</v>
      </c>
      <c r="DR207" s="118">
        <v>6.5251400000000004</v>
      </c>
      <c r="DS207" s="118">
        <v>6.47729</v>
      </c>
      <c r="DT207" s="118">
        <v>6.4416000000000002</v>
      </c>
      <c r="DU207" s="118">
        <v>6.4183700000000004</v>
      </c>
      <c r="DV207" s="118">
        <v>6.4078999999999997</v>
      </c>
      <c r="DW207" s="118">
        <v>6.4105400000000001</v>
      </c>
      <c r="DX207" s="118">
        <v>6.4266199999999998</v>
      </c>
      <c r="DY207" s="118">
        <v>6.4565099999999997</v>
      </c>
      <c r="DZ207" s="118">
        <v>6.5005699999999997</v>
      </c>
      <c r="EA207" s="118">
        <v>6.5591499999999998</v>
      </c>
      <c r="EB207" s="118">
        <v>6.6326099999999997</v>
      </c>
      <c r="EC207" s="118">
        <v>6.7213200000000004</v>
      </c>
      <c r="ED207" s="118">
        <v>6.8256100000000002</v>
      </c>
      <c r="EE207" s="118">
        <v>6.9458099999999998</v>
      </c>
      <c r="EF207" s="118">
        <v>7.08223</v>
      </c>
      <c r="EG207" s="118">
        <v>7.23515</v>
      </c>
      <c r="EH207" s="118">
        <v>7.40482</v>
      </c>
      <c r="EI207" s="118">
        <v>7.5914599999999997</v>
      </c>
      <c r="EJ207" s="118">
        <v>7.7952300000000001</v>
      </c>
      <c r="EK207" s="118">
        <v>8.0162600000000008</v>
      </c>
      <c r="EL207" s="118">
        <v>8.2545999999999999</v>
      </c>
      <c r="EM207" s="118">
        <v>8.5102399999999996</v>
      </c>
      <c r="EN207" s="118">
        <v>8.7830899999999996</v>
      </c>
      <c r="EO207" s="118">
        <v>9.0729699999999998</v>
      </c>
      <c r="EP207" s="118">
        <v>9.3795900000000003</v>
      </c>
      <c r="EQ207" s="118">
        <v>9.7025699999999997</v>
      </c>
      <c r="ER207" s="118">
        <v>10.04139</v>
      </c>
      <c r="ES207" s="118">
        <v>10.39537</v>
      </c>
      <c r="ET207" s="118">
        <v>10.763719999999999</v>
      </c>
      <c r="EU207" s="118">
        <v>11.14547</v>
      </c>
      <c r="EV207" s="118">
        <v>11.53947</v>
      </c>
      <c r="EW207" s="118">
        <v>11.9444</v>
      </c>
      <c r="EX207" s="118">
        <v>12.358750000000001</v>
      </c>
      <c r="EY207" s="118">
        <v>12.78082</v>
      </c>
      <c r="EZ207" s="118">
        <v>13.20871</v>
      </c>
      <c r="FA207" s="118">
        <v>13.64038</v>
      </c>
      <c r="FB207" s="118">
        <v>14.07358</v>
      </c>
      <c r="FC207" s="118">
        <v>14.50591</v>
      </c>
      <c r="FD207" s="118">
        <v>14.93488</v>
      </c>
      <c r="FE207" s="118">
        <v>15.357889999999999</v>
      </c>
      <c r="FF207" s="118">
        <v>15.77233</v>
      </c>
      <c r="FG207" s="118">
        <v>16.175599999999999</v>
      </c>
      <c r="FH207" s="118">
        <v>16.565200000000001</v>
      </c>
      <c r="FI207" s="118">
        <v>16.938829999999999</v>
      </c>
      <c r="FJ207" s="118">
        <v>17.294429999999998</v>
      </c>
      <c r="FK207" s="118">
        <v>17.630369999999999</v>
      </c>
      <c r="FL207" s="118">
        <v>17.945499999999999</v>
      </c>
      <c r="FM207" s="118">
        <v>18.239319999999999</v>
      </c>
      <c r="FN207" s="118">
        <v>18.51219</v>
      </c>
      <c r="FO207" s="118">
        <v>18.765470000000001</v>
      </c>
      <c r="FP207" s="118">
        <v>19.001850000000001</v>
      </c>
      <c r="FQ207" s="118">
        <v>19.2257</v>
      </c>
      <c r="FR207" s="118">
        <v>19.443519999999999</v>
      </c>
      <c r="FS207" s="118">
        <v>19.66478</v>
      </c>
      <c r="FT207" s="118">
        <v>19.90314</v>
      </c>
      <c r="FU207" s="118">
        <v>20.1785</v>
      </c>
      <c r="FV207" s="118">
        <v>20.52073</v>
      </c>
      <c r="FW207" s="118">
        <v>20.976690000000001</v>
      </c>
      <c r="FX207" s="118">
        <v>21.624559999999999</v>
      </c>
      <c r="FY207" s="118">
        <v>22.606390000000001</v>
      </c>
      <c r="FZ207" s="227">
        <v>36.85</v>
      </c>
    </row>
    <row r="208" spans="1:182" ht="14.25">
      <c r="A208" s="226">
        <v>21</v>
      </c>
      <c r="B208" s="232">
        <v>9.1820500000000003</v>
      </c>
      <c r="C208" s="121">
        <v>8.6460799999999995</v>
      </c>
      <c r="D208" s="121">
        <v>8.1736199999999997</v>
      </c>
      <c r="E208" s="121">
        <v>7.7590199999999996</v>
      </c>
      <c r="F208" s="121">
        <v>7.3974099999999998</v>
      </c>
      <c r="G208" s="121">
        <v>7.0845900000000004</v>
      </c>
      <c r="H208" s="121">
        <v>6.8169199999999996</v>
      </c>
      <c r="I208" s="121">
        <v>6.5912300000000004</v>
      </c>
      <c r="J208" s="121">
        <v>6.4047099999999997</v>
      </c>
      <c r="K208" s="118">
        <v>6.2549200000000003</v>
      </c>
      <c r="L208" s="118">
        <v>6.1397300000000001</v>
      </c>
      <c r="M208" s="118">
        <v>6.0572600000000003</v>
      </c>
      <c r="N208" s="118">
        <v>6.0058499999999997</v>
      </c>
      <c r="O208" s="118">
        <v>5.9840600000000004</v>
      </c>
      <c r="P208" s="118">
        <v>5.9905900000000001</v>
      </c>
      <c r="Q208" s="118">
        <v>6.0244200000000001</v>
      </c>
      <c r="R208" s="118">
        <v>6.0846299999999998</v>
      </c>
      <c r="S208" s="118">
        <v>6.17049</v>
      </c>
      <c r="T208" s="118">
        <v>6.28139</v>
      </c>
      <c r="U208" s="118">
        <v>6.4169200000000002</v>
      </c>
      <c r="V208" s="118">
        <v>6.5767600000000002</v>
      </c>
      <c r="W208" s="118">
        <v>6.7607499999999998</v>
      </c>
      <c r="X208" s="118">
        <v>6.9688400000000001</v>
      </c>
      <c r="Y208" s="118">
        <v>7.2011200000000004</v>
      </c>
      <c r="Z208" s="118">
        <v>7.45777</v>
      </c>
      <c r="AA208" s="118">
        <v>7.7390800000000004</v>
      </c>
      <c r="AB208" s="118">
        <v>8.0453799999999998</v>
      </c>
      <c r="AC208" s="118">
        <v>8.3770900000000008</v>
      </c>
      <c r="AD208" s="118">
        <v>8.7346400000000006</v>
      </c>
      <c r="AE208" s="118">
        <v>9.1184499999999993</v>
      </c>
      <c r="AF208" s="118">
        <v>9.5289300000000008</v>
      </c>
      <c r="AG208" s="118">
        <v>9.9663500000000003</v>
      </c>
      <c r="AH208" s="118">
        <v>10.43092</v>
      </c>
      <c r="AI208" s="118">
        <v>10.92262</v>
      </c>
      <c r="AJ208" s="118">
        <v>11.44121</v>
      </c>
      <c r="AK208" s="118">
        <v>11.98617</v>
      </c>
      <c r="AL208" s="118">
        <v>12.556609999999999</v>
      </c>
      <c r="AM208" s="118">
        <v>13.151249999999999</v>
      </c>
      <c r="AN208" s="118">
        <v>13.768370000000001</v>
      </c>
      <c r="AO208" s="118">
        <v>14.405760000000001</v>
      </c>
      <c r="AP208" s="118">
        <v>15.06073</v>
      </c>
      <c r="AQ208" s="118">
        <v>15.730079999999999</v>
      </c>
      <c r="AR208" s="118">
        <v>16.410129999999999</v>
      </c>
      <c r="AS208" s="118">
        <v>17.096779999999999</v>
      </c>
      <c r="AT208" s="118">
        <v>17.78556</v>
      </c>
      <c r="AU208" s="118">
        <v>18.471710000000002</v>
      </c>
      <c r="AV208" s="118">
        <v>19.150310000000001</v>
      </c>
      <c r="AW208" s="118">
        <v>19.81636</v>
      </c>
      <c r="AX208" s="118">
        <v>20.46491</v>
      </c>
      <c r="AY208" s="118">
        <v>21.091149999999999</v>
      </c>
      <c r="AZ208" s="118">
        <v>21.690539999999999</v>
      </c>
      <c r="BA208" s="118">
        <v>22.258859999999999</v>
      </c>
      <c r="BB208" s="118">
        <v>22.792259999999999</v>
      </c>
      <c r="BC208" s="118">
        <v>23.28734</v>
      </c>
      <c r="BD208" s="118">
        <v>23.741119999999999</v>
      </c>
      <c r="BE208" s="118">
        <v>24.151060000000001</v>
      </c>
      <c r="BF208" s="118">
        <v>24.51502</v>
      </c>
      <c r="BG208" s="118">
        <v>24.83126</v>
      </c>
      <c r="BH208" s="118">
        <v>25.098379999999999</v>
      </c>
      <c r="BI208" s="118">
        <v>25.31532</v>
      </c>
      <c r="BJ208" s="118">
        <v>25.481300000000001</v>
      </c>
      <c r="BK208" s="118">
        <v>25.595800000000001</v>
      </c>
      <c r="BL208" s="118">
        <v>25.658619999999999</v>
      </c>
      <c r="BM208" s="118">
        <v>25.669779999999999</v>
      </c>
      <c r="BN208" s="118">
        <v>25.6296</v>
      </c>
      <c r="BO208" s="118">
        <v>25.538679999999999</v>
      </c>
      <c r="BP208" s="118">
        <v>25.397960000000001</v>
      </c>
      <c r="BQ208" s="118">
        <v>25.208690000000001</v>
      </c>
      <c r="BR208" s="118">
        <v>24.972470000000001</v>
      </c>
      <c r="BS208" s="118">
        <v>24.691279999999999</v>
      </c>
      <c r="BT208" s="118">
        <v>24.367460000000001</v>
      </c>
      <c r="BU208" s="118">
        <v>24.003710000000002</v>
      </c>
      <c r="BV208" s="118">
        <v>23.603059999999999</v>
      </c>
      <c r="BW208" s="118">
        <v>23.168859999999999</v>
      </c>
      <c r="BX208" s="118">
        <v>22.704719999999998</v>
      </c>
      <c r="BY208" s="118">
        <v>22.21442</v>
      </c>
      <c r="BZ208" s="118">
        <v>21.701910000000002</v>
      </c>
      <c r="CA208" s="118">
        <v>21.171199999999999</v>
      </c>
      <c r="CB208" s="118">
        <v>20.626280000000001</v>
      </c>
      <c r="CC208" s="118">
        <v>20.071079999999998</v>
      </c>
      <c r="CD208" s="118">
        <v>19.509399999999999</v>
      </c>
      <c r="CE208" s="118">
        <v>18.94482</v>
      </c>
      <c r="CF208" s="118">
        <v>18.380710000000001</v>
      </c>
      <c r="CG208" s="118">
        <v>17.820129999999999</v>
      </c>
      <c r="CH208" s="118">
        <v>17.265830000000001</v>
      </c>
      <c r="CI208" s="118">
        <v>16.72026</v>
      </c>
      <c r="CJ208" s="118">
        <v>16.18552</v>
      </c>
      <c r="CK208" s="122">
        <v>15.663399999999999</v>
      </c>
      <c r="CL208" s="122">
        <v>15.15536</v>
      </c>
      <c r="CM208" s="118">
        <v>14.66258</v>
      </c>
      <c r="CN208" s="119">
        <v>14.18641</v>
      </c>
      <c r="CO208" s="118">
        <v>13.72655</v>
      </c>
      <c r="CP208" s="118">
        <v>13.28389</v>
      </c>
      <c r="CQ208" s="118">
        <v>12.85867</v>
      </c>
      <c r="CR208" s="118">
        <v>12.450939999999999</v>
      </c>
      <c r="CS208" s="118">
        <v>12.060600000000001</v>
      </c>
      <c r="CT208" s="118">
        <v>11.68746</v>
      </c>
      <c r="CU208" s="118">
        <v>11.33121</v>
      </c>
      <c r="CV208" s="118">
        <v>10.99147</v>
      </c>
      <c r="CW208" s="118">
        <v>10.66784</v>
      </c>
      <c r="CX208" s="118">
        <v>10.35984</v>
      </c>
      <c r="CY208" s="118">
        <v>10.066990000000001</v>
      </c>
      <c r="CZ208" s="118">
        <v>9.7888199999999994</v>
      </c>
      <c r="DA208" s="118">
        <v>9.5248399999999993</v>
      </c>
      <c r="DB208" s="118">
        <v>9.2745800000000003</v>
      </c>
      <c r="DC208" s="118">
        <v>9.0376100000000008</v>
      </c>
      <c r="DD208" s="118">
        <v>8.8135200000000005</v>
      </c>
      <c r="DE208" s="118">
        <v>8.6019400000000008</v>
      </c>
      <c r="DF208" s="118">
        <v>8.4025300000000005</v>
      </c>
      <c r="DG208" s="118">
        <v>8.2150099999999995</v>
      </c>
      <c r="DH208" s="118">
        <v>8.0391399999999997</v>
      </c>
      <c r="DI208" s="118">
        <v>7.8747400000000001</v>
      </c>
      <c r="DJ208" s="118">
        <v>7.7216699999999996</v>
      </c>
      <c r="DK208" s="118">
        <v>7.5798500000000004</v>
      </c>
      <c r="DL208" s="118">
        <v>7.44923</v>
      </c>
      <c r="DM208" s="118">
        <v>7.3298300000000003</v>
      </c>
      <c r="DN208" s="118">
        <v>7.2217200000000004</v>
      </c>
      <c r="DO208" s="118">
        <v>7.1249799999999999</v>
      </c>
      <c r="DP208" s="118">
        <v>7.0397600000000002</v>
      </c>
      <c r="DQ208" s="118">
        <v>6.9662600000000001</v>
      </c>
      <c r="DR208" s="118">
        <v>6.9046799999999999</v>
      </c>
      <c r="DS208" s="118">
        <v>6.8552799999999996</v>
      </c>
      <c r="DT208" s="118">
        <v>6.8183400000000001</v>
      </c>
      <c r="DU208" s="118">
        <v>6.7941500000000001</v>
      </c>
      <c r="DV208" s="118">
        <v>6.7830599999999999</v>
      </c>
      <c r="DW208" s="118">
        <v>6.78538</v>
      </c>
      <c r="DX208" s="118">
        <v>6.8014900000000003</v>
      </c>
      <c r="DY208" s="118">
        <v>6.8317399999999999</v>
      </c>
      <c r="DZ208" s="118">
        <v>6.8765000000000001</v>
      </c>
      <c r="EA208" s="118">
        <v>6.93614</v>
      </c>
      <c r="EB208" s="118">
        <v>7.0110299999999999</v>
      </c>
      <c r="EC208" s="118">
        <v>7.1015300000000003</v>
      </c>
      <c r="ED208" s="118">
        <v>7.2079899999999997</v>
      </c>
      <c r="EE208" s="118">
        <v>7.3307399999999996</v>
      </c>
      <c r="EF208" s="118">
        <v>7.4701000000000004</v>
      </c>
      <c r="EG208" s="118">
        <v>7.6263699999999996</v>
      </c>
      <c r="EH208" s="118">
        <v>7.7997800000000002</v>
      </c>
      <c r="EI208" s="118">
        <v>7.9905799999999996</v>
      </c>
      <c r="EJ208" s="118">
        <v>8.1989400000000003</v>
      </c>
      <c r="EK208" s="118">
        <v>8.4249700000000001</v>
      </c>
      <c r="EL208" s="118">
        <v>8.6687499999999993</v>
      </c>
      <c r="EM208" s="118">
        <v>8.9302700000000002</v>
      </c>
      <c r="EN208" s="118">
        <v>9.2094500000000004</v>
      </c>
      <c r="EO208" s="118">
        <v>9.5061099999999996</v>
      </c>
      <c r="EP208" s="118">
        <v>9.8199799999999993</v>
      </c>
      <c r="EQ208" s="118">
        <v>10.15067</v>
      </c>
      <c r="ER208" s="118">
        <v>10.497669999999999</v>
      </c>
      <c r="ES208" s="118">
        <v>10.860329999999999</v>
      </c>
      <c r="ET208" s="118">
        <v>11.23785</v>
      </c>
      <c r="EU208" s="118">
        <v>11.62926</v>
      </c>
      <c r="EV208" s="118">
        <v>12.033429999999999</v>
      </c>
      <c r="EW208" s="118">
        <v>12.44904</v>
      </c>
      <c r="EX208" s="118">
        <v>12.87458</v>
      </c>
      <c r="EY208" s="118">
        <v>13.30836</v>
      </c>
      <c r="EZ208" s="118">
        <v>13.74846</v>
      </c>
      <c r="FA208" s="118">
        <v>14.192819999999999</v>
      </c>
      <c r="FB208" s="118">
        <v>14.63917</v>
      </c>
      <c r="FC208" s="118">
        <v>15.085100000000001</v>
      </c>
      <c r="FD208" s="118">
        <v>15.528079999999999</v>
      </c>
      <c r="FE208" s="118">
        <v>15.965450000000001</v>
      </c>
      <c r="FF208" s="118">
        <v>16.394549999999999</v>
      </c>
      <c r="FG208" s="118">
        <v>16.812719999999999</v>
      </c>
      <c r="FH208" s="118">
        <v>17.217410000000001</v>
      </c>
      <c r="FI208" s="118">
        <v>17.606210000000001</v>
      </c>
      <c r="FJ208" s="118">
        <v>17.97702</v>
      </c>
      <c r="FK208" s="118">
        <v>18.328109999999999</v>
      </c>
      <c r="FL208" s="118">
        <v>18.658280000000001</v>
      </c>
      <c r="FM208" s="118">
        <v>18.96698</v>
      </c>
      <c r="FN208" s="118">
        <v>19.25451</v>
      </c>
      <c r="FO208" s="118">
        <v>19.522259999999999</v>
      </c>
      <c r="FP208" s="118">
        <v>19.772929999999999</v>
      </c>
      <c r="FQ208" s="118">
        <v>20.01098</v>
      </c>
      <c r="FR208" s="118">
        <v>20.24306</v>
      </c>
      <c r="FS208" s="118">
        <v>20.47889</v>
      </c>
      <c r="FT208" s="118">
        <v>20.732489999999999</v>
      </c>
      <c r="FU208" s="118">
        <v>21.024329999999999</v>
      </c>
      <c r="FV208" s="118">
        <v>21.385100000000001</v>
      </c>
      <c r="FW208" s="118">
        <v>21.862929999999999</v>
      </c>
      <c r="FX208" s="118">
        <v>22.538029999999999</v>
      </c>
      <c r="FY208" s="118">
        <v>23.55583</v>
      </c>
      <c r="FZ208" s="227">
        <v>37.85</v>
      </c>
    </row>
    <row r="209" spans="1:182" ht="14.25">
      <c r="A209" s="226">
        <v>22</v>
      </c>
      <c r="B209" s="232">
        <v>8.1820799999999991</v>
      </c>
      <c r="C209" s="121">
        <v>7.6754100000000003</v>
      </c>
      <c r="D209" s="121">
        <v>7.23027</v>
      </c>
      <c r="E209" s="121">
        <v>6.8412600000000001</v>
      </c>
      <c r="F209" s="121">
        <v>6.5037700000000003</v>
      </c>
      <c r="G209" s="121">
        <v>6.2137799999999999</v>
      </c>
      <c r="H209" s="121">
        <v>5.9678399999999998</v>
      </c>
      <c r="I209" s="121">
        <v>5.7629400000000004</v>
      </c>
      <c r="J209" s="121">
        <v>5.5964099999999997</v>
      </c>
      <c r="K209" s="118">
        <v>5.4659199999999997</v>
      </c>
      <c r="L209" s="118">
        <v>5.36944</v>
      </c>
      <c r="M209" s="118">
        <v>5.3052000000000001</v>
      </c>
      <c r="N209" s="118">
        <v>5.2716099999999999</v>
      </c>
      <c r="O209" s="118">
        <v>5.26729</v>
      </c>
      <c r="P209" s="118">
        <v>5.2910399999999997</v>
      </c>
      <c r="Q209" s="118">
        <v>5.3418599999999996</v>
      </c>
      <c r="R209" s="118">
        <v>5.41892</v>
      </c>
      <c r="S209" s="118">
        <v>5.5214999999999996</v>
      </c>
      <c r="T209" s="118">
        <v>5.64907</v>
      </c>
      <c r="U209" s="118">
        <v>5.8012499999999996</v>
      </c>
      <c r="V209" s="118">
        <v>5.97776</v>
      </c>
      <c r="W209" s="118">
        <v>6.1784699999999999</v>
      </c>
      <c r="X209" s="118">
        <v>6.4034000000000004</v>
      </c>
      <c r="Y209" s="118">
        <v>6.6526399999999999</v>
      </c>
      <c r="Z209" s="118">
        <v>6.9264299999999999</v>
      </c>
      <c r="AA209" s="118">
        <v>7.22506</v>
      </c>
      <c r="AB209" s="118">
        <v>7.5489100000000002</v>
      </c>
      <c r="AC209" s="118">
        <v>7.8984199999999998</v>
      </c>
      <c r="AD209" s="118">
        <v>8.2740299999999998</v>
      </c>
      <c r="AE209" s="118">
        <v>8.6761599999999994</v>
      </c>
      <c r="AF209" s="118">
        <v>9.1052199999999992</v>
      </c>
      <c r="AG209" s="118">
        <v>9.5614799999999995</v>
      </c>
      <c r="AH209" s="118">
        <v>10.0451</v>
      </c>
      <c r="AI209" s="118">
        <v>10.55603</v>
      </c>
      <c r="AJ209" s="118">
        <v>11.093970000000001</v>
      </c>
      <c r="AK209" s="118">
        <v>11.65831</v>
      </c>
      <c r="AL209" s="118">
        <v>12.24807</v>
      </c>
      <c r="AM209" s="118">
        <v>12.86185</v>
      </c>
      <c r="AN209" s="118">
        <v>13.497820000000001</v>
      </c>
      <c r="AO209" s="118">
        <v>14.15363</v>
      </c>
      <c r="AP209" s="118">
        <v>14.82643</v>
      </c>
      <c r="AQ209" s="118">
        <v>15.512879999999999</v>
      </c>
      <c r="AR209" s="118">
        <v>16.209160000000001</v>
      </c>
      <c r="AS209" s="118">
        <v>16.911049999999999</v>
      </c>
      <c r="AT209" s="118">
        <v>17.613969999999998</v>
      </c>
      <c r="AU209" s="118">
        <v>18.313089999999999</v>
      </c>
      <c r="AV209" s="118">
        <v>19.003450000000001</v>
      </c>
      <c r="AW209" s="118">
        <v>19.680040000000002</v>
      </c>
      <c r="AX209" s="118">
        <v>20.337969999999999</v>
      </c>
      <c r="AY209" s="118">
        <v>20.9725</v>
      </c>
      <c r="AZ209" s="118">
        <v>21.579239999999999</v>
      </c>
      <c r="BA209" s="118">
        <v>22.154109999999999</v>
      </c>
      <c r="BB209" s="118">
        <v>22.693480000000001</v>
      </c>
      <c r="BC209" s="118">
        <v>23.19416</v>
      </c>
      <c r="BD209" s="118">
        <v>23.653400000000001</v>
      </c>
      <c r="BE209" s="118">
        <v>24.068909999999999</v>
      </c>
      <c r="BF209" s="118">
        <v>24.438800000000001</v>
      </c>
      <c r="BG209" s="118">
        <v>24.76155</v>
      </c>
      <c r="BH209" s="118">
        <v>25.036000000000001</v>
      </c>
      <c r="BI209" s="118">
        <v>25.26126</v>
      </c>
      <c r="BJ209" s="118">
        <v>25.43674</v>
      </c>
      <c r="BK209" s="118">
        <v>25.562049999999999</v>
      </c>
      <c r="BL209" s="118">
        <v>25.637090000000001</v>
      </c>
      <c r="BM209" s="118">
        <v>25.661930000000002</v>
      </c>
      <c r="BN209" s="118">
        <v>25.63693</v>
      </c>
      <c r="BO209" s="118">
        <v>25.562660000000001</v>
      </c>
      <c r="BP209" s="118">
        <v>25.44</v>
      </c>
      <c r="BQ209" s="118">
        <v>25.27009</v>
      </c>
      <c r="BR209" s="118">
        <v>25.05442</v>
      </c>
      <c r="BS209" s="118">
        <v>24.794779999999999</v>
      </c>
      <c r="BT209" s="118">
        <v>24.493320000000001</v>
      </c>
      <c r="BU209" s="118">
        <v>24.152529999999999</v>
      </c>
      <c r="BV209" s="118">
        <v>23.775220000000001</v>
      </c>
      <c r="BW209" s="118">
        <v>23.36448</v>
      </c>
      <c r="BX209" s="118">
        <v>22.9237</v>
      </c>
      <c r="BY209" s="118">
        <v>22.456430000000001</v>
      </c>
      <c r="BZ209" s="118">
        <v>21.966380000000001</v>
      </c>
      <c r="CA209" s="118">
        <v>21.457370000000001</v>
      </c>
      <c r="CB209" s="118">
        <v>20.933199999999999</v>
      </c>
      <c r="CC209" s="118">
        <v>20.397649999999999</v>
      </c>
      <c r="CD209" s="118">
        <v>19.854379999999999</v>
      </c>
      <c r="CE209" s="118">
        <v>19.306899999999999</v>
      </c>
      <c r="CF209" s="118">
        <v>18.758459999999999</v>
      </c>
      <c r="CG209" s="118">
        <v>18.2121</v>
      </c>
      <c r="CH209" s="118">
        <v>17.670549999999999</v>
      </c>
      <c r="CI209" s="118">
        <v>17.13626</v>
      </c>
      <c r="CJ209" s="118">
        <v>16.611360000000001</v>
      </c>
      <c r="CK209" s="122">
        <v>16.097660000000001</v>
      </c>
      <c r="CL209" s="122">
        <v>15.596690000000001</v>
      </c>
      <c r="CM209" s="118">
        <v>15.109690000000001</v>
      </c>
      <c r="CN209" s="119">
        <v>14.63809</v>
      </c>
      <c r="CO209" s="118">
        <v>14.181660000000001</v>
      </c>
      <c r="CP209" s="118">
        <v>13.741400000000001</v>
      </c>
      <c r="CQ209" s="118">
        <v>13.317600000000001</v>
      </c>
      <c r="CR209" s="118">
        <v>12.910410000000001</v>
      </c>
      <c r="CS209" s="118">
        <v>12.519819999999999</v>
      </c>
      <c r="CT209" s="118">
        <v>12.145720000000001</v>
      </c>
      <c r="CU209" s="118">
        <v>11.787890000000001</v>
      </c>
      <c r="CV209" s="118">
        <v>11.44603</v>
      </c>
      <c r="CW209" s="118">
        <v>11.11979</v>
      </c>
      <c r="CX209" s="118">
        <v>10.80879</v>
      </c>
      <c r="CY209" s="118">
        <v>10.51261</v>
      </c>
      <c r="CZ209" s="118">
        <v>10.23082</v>
      </c>
      <c r="DA209" s="118">
        <v>9.9630200000000002</v>
      </c>
      <c r="DB209" s="118">
        <v>9.7087800000000009</v>
      </c>
      <c r="DC209" s="118">
        <v>9.4677100000000003</v>
      </c>
      <c r="DD209" s="118">
        <v>9.2394700000000007</v>
      </c>
      <c r="DE209" s="118">
        <v>9.0237099999999995</v>
      </c>
      <c r="DF209" s="118">
        <v>8.8201499999999999</v>
      </c>
      <c r="DG209" s="118">
        <v>8.6285299999999996</v>
      </c>
      <c r="DH209" s="118">
        <v>8.4486600000000003</v>
      </c>
      <c r="DI209" s="118">
        <v>8.2803699999999996</v>
      </c>
      <c r="DJ209" s="118">
        <v>8.1235700000000008</v>
      </c>
      <c r="DK209" s="118">
        <v>7.97818</v>
      </c>
      <c r="DL209" s="118">
        <v>7.8441900000000002</v>
      </c>
      <c r="DM209" s="118">
        <v>7.7216399999999998</v>
      </c>
      <c r="DN209" s="118">
        <v>7.6105900000000002</v>
      </c>
      <c r="DO209" s="118">
        <v>7.5111699999999999</v>
      </c>
      <c r="DP209" s="118">
        <v>7.42354</v>
      </c>
      <c r="DQ209" s="118">
        <v>7.3478899999999996</v>
      </c>
      <c r="DR209" s="118">
        <v>7.28444</v>
      </c>
      <c r="DS209" s="118">
        <v>7.2334800000000001</v>
      </c>
      <c r="DT209" s="118">
        <v>7.1952699999999998</v>
      </c>
      <c r="DU209" s="118">
        <v>7.1701300000000003</v>
      </c>
      <c r="DV209" s="118">
        <v>7.1584000000000003</v>
      </c>
      <c r="DW209" s="118">
        <v>7.1604099999999997</v>
      </c>
      <c r="DX209" s="118">
        <v>7.1765499999999998</v>
      </c>
      <c r="DY209" s="118">
        <v>7.20716</v>
      </c>
      <c r="DZ209" s="118">
        <v>7.2526400000000004</v>
      </c>
      <c r="EA209" s="118">
        <v>7.3133400000000002</v>
      </c>
      <c r="EB209" s="118">
        <v>7.3896499999999996</v>
      </c>
      <c r="EC209" s="118">
        <v>7.4819399999999998</v>
      </c>
      <c r="ED209" s="118">
        <v>7.5905699999999996</v>
      </c>
      <c r="EE209" s="118">
        <v>7.7158600000000002</v>
      </c>
      <c r="EF209" s="118">
        <v>7.8581500000000002</v>
      </c>
      <c r="EG209" s="118">
        <v>8.0177300000000002</v>
      </c>
      <c r="EH209" s="118">
        <v>8.1948600000000003</v>
      </c>
      <c r="EI209" s="118">
        <v>8.3897700000000004</v>
      </c>
      <c r="EJ209" s="118">
        <v>8.6026500000000006</v>
      </c>
      <c r="EK209" s="118">
        <v>8.8336199999999998</v>
      </c>
      <c r="EL209" s="118">
        <v>9.0827600000000004</v>
      </c>
      <c r="EM209" s="118">
        <v>9.3500700000000005</v>
      </c>
      <c r="EN209" s="118">
        <v>9.6354699999999998</v>
      </c>
      <c r="EO209" s="118">
        <v>9.9388000000000005</v>
      </c>
      <c r="EP209" s="118">
        <v>10.259790000000001</v>
      </c>
      <c r="EQ209" s="118">
        <v>10.59806</v>
      </c>
      <c r="ER209" s="118">
        <v>10.953110000000001</v>
      </c>
      <c r="ES209" s="118">
        <v>11.324299999999999</v>
      </c>
      <c r="ET209" s="118">
        <v>11.71083</v>
      </c>
      <c r="EU209" s="118">
        <v>12.11177</v>
      </c>
      <c r="EV209" s="118">
        <v>12.52596</v>
      </c>
      <c r="EW209" s="118">
        <v>12.952109999999999</v>
      </c>
      <c r="EX209" s="118">
        <v>13.3887</v>
      </c>
      <c r="EY209" s="118">
        <v>13.83405</v>
      </c>
      <c r="EZ209" s="118">
        <v>14.28623</v>
      </c>
      <c r="FA209" s="118">
        <v>14.743169999999999</v>
      </c>
      <c r="FB209" s="118">
        <v>15.202590000000001</v>
      </c>
      <c r="FC209" s="118">
        <v>15.662050000000001</v>
      </c>
      <c r="FD209" s="118">
        <v>16.118970000000001</v>
      </c>
      <c r="FE209" s="118">
        <v>16.57066</v>
      </c>
      <c r="FF209" s="118">
        <v>17.014420000000001</v>
      </c>
      <c r="FG209" s="118">
        <v>17.447500000000002</v>
      </c>
      <c r="FH209" s="118">
        <v>17.867290000000001</v>
      </c>
      <c r="FI209" s="118">
        <v>18.27131</v>
      </c>
      <c r="FJ209" s="118">
        <v>18.657389999999999</v>
      </c>
      <c r="FK209" s="118">
        <v>19.023710000000001</v>
      </c>
      <c r="FL209" s="118">
        <v>19.369029999999999</v>
      </c>
      <c r="FM209" s="118">
        <v>19.692720000000001</v>
      </c>
      <c r="FN209" s="118">
        <v>19.995049999999999</v>
      </c>
      <c r="FO209" s="118">
        <v>20.2774</v>
      </c>
      <c r="FP209" s="118">
        <v>20.54252</v>
      </c>
      <c r="FQ209" s="118">
        <v>20.79494</v>
      </c>
      <c r="FR209" s="118">
        <v>21.04147</v>
      </c>
      <c r="FS209" s="118">
        <v>21.292059999999999</v>
      </c>
      <c r="FT209" s="118">
        <v>21.561109999999999</v>
      </c>
      <c r="FU209" s="118">
        <v>21.86964</v>
      </c>
      <c r="FV209" s="118">
        <v>22.249179999999999</v>
      </c>
      <c r="FW209" s="118">
        <v>22.749120000000001</v>
      </c>
      <c r="FX209" s="118">
        <v>23.45166</v>
      </c>
      <c r="FY209" s="118">
        <v>24.50553</v>
      </c>
      <c r="FZ209" s="227">
        <v>38.85</v>
      </c>
    </row>
    <row r="210" spans="1:182" ht="14.25">
      <c r="A210" s="226">
        <v>23</v>
      </c>
      <c r="B210" s="232">
        <v>7.1821099999999998</v>
      </c>
      <c r="C210" s="121">
        <v>6.7049099999999999</v>
      </c>
      <c r="D210" s="121">
        <v>6.2872300000000001</v>
      </c>
      <c r="E210" s="121">
        <v>5.9239699999999997</v>
      </c>
      <c r="F210" s="121">
        <v>5.6107399999999998</v>
      </c>
      <c r="G210" s="121">
        <v>5.3437400000000004</v>
      </c>
      <c r="H210" s="121">
        <v>5.1196799999999998</v>
      </c>
      <c r="I210" s="121">
        <v>4.9357100000000003</v>
      </c>
      <c r="J210" s="121">
        <v>4.78932</v>
      </c>
      <c r="K210" s="118">
        <v>4.67828</v>
      </c>
      <c r="L210" s="118">
        <v>4.60067</v>
      </c>
      <c r="M210" s="118">
        <v>4.5548000000000002</v>
      </c>
      <c r="N210" s="118">
        <v>4.5391700000000004</v>
      </c>
      <c r="O210" s="118">
        <v>4.5524699999999996</v>
      </c>
      <c r="P210" s="118">
        <v>4.5935600000000001</v>
      </c>
      <c r="Q210" s="118">
        <v>4.6615099999999998</v>
      </c>
      <c r="R210" s="118">
        <v>4.7555199999999997</v>
      </c>
      <c r="S210" s="118">
        <v>4.8749399999999996</v>
      </c>
      <c r="T210" s="118">
        <v>5.0192800000000002</v>
      </c>
      <c r="U210" s="118">
        <v>5.1881899999999996</v>
      </c>
      <c r="V210" s="118">
        <v>5.3814299999999999</v>
      </c>
      <c r="W210" s="118">
        <v>5.5989399999999998</v>
      </c>
      <c r="X210" s="118">
        <v>5.8407299999999998</v>
      </c>
      <c r="Y210" s="118">
        <v>6.1069500000000003</v>
      </c>
      <c r="Z210" s="118">
        <v>6.3978700000000002</v>
      </c>
      <c r="AA210" s="118">
        <v>6.7138</v>
      </c>
      <c r="AB210" s="118">
        <v>7.0551500000000003</v>
      </c>
      <c r="AC210" s="118">
        <v>7.4223699999999999</v>
      </c>
      <c r="AD210" s="118">
        <v>7.8159099999999997</v>
      </c>
      <c r="AE210" s="118">
        <v>8.2362000000000002</v>
      </c>
      <c r="AF210" s="118">
        <v>8.6836500000000001</v>
      </c>
      <c r="AG210" s="118">
        <v>9.1584800000000008</v>
      </c>
      <c r="AH210" s="118">
        <v>9.6608599999999996</v>
      </c>
      <c r="AI210" s="118">
        <v>10.190670000000001</v>
      </c>
      <c r="AJ210" s="118">
        <v>10.74756</v>
      </c>
      <c r="AK210" s="118">
        <v>11.330819999999999</v>
      </c>
      <c r="AL210" s="118">
        <v>11.93938</v>
      </c>
      <c r="AM210" s="118">
        <v>12.57174</v>
      </c>
      <c r="AN210" s="118">
        <v>13.22593</v>
      </c>
      <c r="AO210" s="118">
        <v>13.899470000000001</v>
      </c>
      <c r="AP210" s="118">
        <v>14.589370000000001</v>
      </c>
      <c r="AQ210" s="118">
        <v>15.292160000000001</v>
      </c>
      <c r="AR210" s="118">
        <v>16.003900000000002</v>
      </c>
      <c r="AS210" s="118">
        <v>16.720230000000001</v>
      </c>
      <c r="AT210" s="118">
        <v>17.436499999999999</v>
      </c>
      <c r="AU210" s="118">
        <v>18.1478</v>
      </c>
      <c r="AV210" s="118">
        <v>18.849160000000001</v>
      </c>
      <c r="AW210" s="118">
        <v>19.53558</v>
      </c>
      <c r="AX210" s="118">
        <v>20.202210000000001</v>
      </c>
      <c r="AY210" s="118">
        <v>20.844429999999999</v>
      </c>
      <c r="AZ210" s="118">
        <v>21.457940000000001</v>
      </c>
      <c r="BA210" s="118">
        <v>22.03886</v>
      </c>
      <c r="BB210" s="118">
        <v>22.583739999999999</v>
      </c>
      <c r="BC210" s="118">
        <v>23.08961</v>
      </c>
      <c r="BD210" s="118">
        <v>23.553940000000001</v>
      </c>
      <c r="BE210" s="118">
        <v>23.974679999999999</v>
      </c>
      <c r="BF210" s="118">
        <v>24.350169999999999</v>
      </c>
      <c r="BG210" s="118">
        <v>24.679110000000001</v>
      </c>
      <c r="BH210" s="118">
        <v>24.960550000000001</v>
      </c>
      <c r="BI210" s="118">
        <v>25.1938</v>
      </c>
      <c r="BJ210" s="118">
        <v>25.378419999999998</v>
      </c>
      <c r="BK210" s="118">
        <v>25.51416</v>
      </c>
      <c r="BL210" s="118">
        <v>25.601009999999999</v>
      </c>
      <c r="BM210" s="118">
        <v>25.639119999999998</v>
      </c>
      <c r="BN210" s="118">
        <v>25.628869999999999</v>
      </c>
      <c r="BO210" s="118">
        <v>25.570820000000001</v>
      </c>
      <c r="BP210" s="118">
        <v>25.465800000000002</v>
      </c>
      <c r="BQ210" s="118">
        <v>25.314869999999999</v>
      </c>
      <c r="BR210" s="118">
        <v>25.119389999999999</v>
      </c>
      <c r="BS210" s="118">
        <v>24.88101</v>
      </c>
      <c r="BT210" s="118">
        <v>24.601700000000001</v>
      </c>
      <c r="BU210" s="118">
        <v>24.283729999999998</v>
      </c>
      <c r="BV210" s="118">
        <v>23.92971</v>
      </c>
      <c r="BW210" s="118">
        <v>23.542490000000001</v>
      </c>
      <c r="BX210" s="118">
        <v>23.125229999999998</v>
      </c>
      <c r="BY210" s="118">
        <v>22.681239999999999</v>
      </c>
      <c r="BZ210" s="118">
        <v>22.214030000000001</v>
      </c>
      <c r="CA210" s="118">
        <v>21.72719</v>
      </c>
      <c r="CB210" s="118">
        <v>21.224340000000002</v>
      </c>
      <c r="CC210" s="118">
        <v>20.709099999999999</v>
      </c>
      <c r="CD210" s="118">
        <v>20.184989999999999</v>
      </c>
      <c r="CE210" s="118">
        <v>19.655370000000001</v>
      </c>
      <c r="CF210" s="118">
        <v>19.123449999999998</v>
      </c>
      <c r="CG210" s="118">
        <v>18.592169999999999</v>
      </c>
      <c r="CH210" s="118">
        <v>18.064260000000001</v>
      </c>
      <c r="CI210" s="118">
        <v>17.54214</v>
      </c>
      <c r="CJ210" s="118">
        <v>17.027950000000001</v>
      </c>
      <c r="CK210" s="122">
        <v>16.523540000000001</v>
      </c>
      <c r="CL210" s="122">
        <v>16.030480000000001</v>
      </c>
      <c r="CM210" s="118">
        <v>15.55006</v>
      </c>
      <c r="CN210" s="119">
        <v>15.083769999999999</v>
      </c>
      <c r="CO210" s="118">
        <v>14.631489999999999</v>
      </c>
      <c r="CP210" s="118">
        <v>14.19426</v>
      </c>
      <c r="CQ210" s="118">
        <v>13.772489999999999</v>
      </c>
      <c r="CR210" s="118">
        <v>13.366390000000001</v>
      </c>
      <c r="CS210" s="118">
        <v>12.97606</v>
      </c>
      <c r="CT210" s="118">
        <v>12.60144</v>
      </c>
      <c r="CU210" s="118">
        <v>12.242419999999999</v>
      </c>
      <c r="CV210" s="118">
        <v>11.89878</v>
      </c>
      <c r="CW210" s="118">
        <v>11.57024</v>
      </c>
      <c r="CX210" s="118">
        <v>11.25648</v>
      </c>
      <c r="CY210" s="118">
        <v>10.95717</v>
      </c>
      <c r="CZ210" s="118">
        <v>10.67196</v>
      </c>
      <c r="DA210" s="118">
        <v>10.40047</v>
      </c>
      <c r="DB210" s="118">
        <v>10.14236</v>
      </c>
      <c r="DC210" s="118">
        <v>9.8972899999999999</v>
      </c>
      <c r="DD210" s="118">
        <v>9.6649600000000007</v>
      </c>
      <c r="DE210" s="118">
        <v>9.4450699999999994</v>
      </c>
      <c r="DF210" s="118">
        <v>9.2373799999999999</v>
      </c>
      <c r="DG210" s="118">
        <v>9.0416899999999991</v>
      </c>
      <c r="DH210" s="118">
        <v>8.8578200000000002</v>
      </c>
      <c r="DI210" s="118">
        <v>8.6856500000000008</v>
      </c>
      <c r="DJ210" s="118">
        <v>8.5251000000000001</v>
      </c>
      <c r="DK210" s="118">
        <v>8.3761299999999999</v>
      </c>
      <c r="DL210" s="118">
        <v>8.2387599999999992</v>
      </c>
      <c r="DM210" s="118">
        <v>8.1130300000000002</v>
      </c>
      <c r="DN210" s="118">
        <v>7.9990500000000004</v>
      </c>
      <c r="DO210" s="118">
        <v>7.8969399999999998</v>
      </c>
      <c r="DP210" s="118">
        <v>7.8068799999999996</v>
      </c>
      <c r="DQ210" s="118">
        <v>7.7290799999999997</v>
      </c>
      <c r="DR210" s="118">
        <v>7.6637700000000004</v>
      </c>
      <c r="DS210" s="118">
        <v>7.6112399999999996</v>
      </c>
      <c r="DT210" s="118">
        <v>7.5717800000000004</v>
      </c>
      <c r="DU210" s="118">
        <v>7.5457000000000001</v>
      </c>
      <c r="DV210" s="118">
        <v>7.5333500000000004</v>
      </c>
      <c r="DW210" s="118">
        <v>7.5350799999999998</v>
      </c>
      <c r="DX210" s="118">
        <v>7.5512600000000001</v>
      </c>
      <c r="DY210" s="118">
        <v>7.5822700000000003</v>
      </c>
      <c r="DZ210" s="118">
        <v>7.6284700000000001</v>
      </c>
      <c r="EA210" s="118">
        <v>7.6902600000000003</v>
      </c>
      <c r="EB210" s="118">
        <v>7.7680199999999999</v>
      </c>
      <c r="EC210" s="118">
        <v>7.8621100000000004</v>
      </c>
      <c r="ED210" s="118">
        <v>7.9729000000000001</v>
      </c>
      <c r="EE210" s="118">
        <v>8.1007400000000001</v>
      </c>
      <c r="EF210" s="118">
        <v>8.2459399999999992</v>
      </c>
      <c r="EG210" s="118">
        <v>8.4088200000000004</v>
      </c>
      <c r="EH210" s="118">
        <v>8.5896399999999993</v>
      </c>
      <c r="EI210" s="118">
        <v>8.7886199999999999</v>
      </c>
      <c r="EJ210" s="118">
        <v>9.0059699999999996</v>
      </c>
      <c r="EK210" s="118">
        <v>9.2418200000000006</v>
      </c>
      <c r="EL210" s="118">
        <v>9.4962499999999999</v>
      </c>
      <c r="EM210" s="118">
        <v>9.7692499999999995</v>
      </c>
      <c r="EN210" s="118">
        <v>10.060779999999999</v>
      </c>
      <c r="EO210" s="118">
        <v>10.37067</v>
      </c>
      <c r="EP210" s="118">
        <v>10.69866</v>
      </c>
      <c r="EQ210" s="118">
        <v>11.04438</v>
      </c>
      <c r="ER210" s="118">
        <v>11.407349999999999</v>
      </c>
      <c r="ES210" s="118">
        <v>11.78693</v>
      </c>
      <c r="ET210" s="118">
        <v>12.18235</v>
      </c>
      <c r="EU210" s="118">
        <v>12.592650000000001</v>
      </c>
      <c r="EV210" s="118">
        <v>13.016730000000001</v>
      </c>
      <c r="EW210" s="118">
        <v>13.453279999999999</v>
      </c>
      <c r="EX210" s="118">
        <v>13.9008</v>
      </c>
      <c r="EY210" s="118">
        <v>14.35759</v>
      </c>
      <c r="EZ210" s="118">
        <v>14.82174</v>
      </c>
      <c r="FA210" s="118">
        <v>15.291169999999999</v>
      </c>
      <c r="FB210" s="118">
        <v>15.76357</v>
      </c>
      <c r="FC210" s="118">
        <v>16.23649</v>
      </c>
      <c r="FD210" s="118">
        <v>16.70731</v>
      </c>
      <c r="FE210" s="118">
        <v>17.173300000000001</v>
      </c>
      <c r="FF210" s="118">
        <v>17.631689999999999</v>
      </c>
      <c r="FG210" s="118">
        <v>18.079699999999999</v>
      </c>
      <c r="FH210" s="118">
        <v>18.51463</v>
      </c>
      <c r="FI210" s="118">
        <v>18.93394</v>
      </c>
      <c r="FJ210" s="118">
        <v>19.335360000000001</v>
      </c>
      <c r="FK210" s="118">
        <v>19.717009999999998</v>
      </c>
      <c r="FL210" s="118">
        <v>20.077590000000001</v>
      </c>
      <c r="FM210" s="118">
        <v>20.416399999999999</v>
      </c>
      <c r="FN210" s="118">
        <v>20.73367</v>
      </c>
      <c r="FO210" s="118">
        <v>21.030799999999999</v>
      </c>
      <c r="FP210" s="118">
        <v>21.31053</v>
      </c>
      <c r="FQ210" s="118">
        <v>21.577500000000001</v>
      </c>
      <c r="FR210" s="118">
        <v>21.838660000000001</v>
      </c>
      <c r="FS210" s="118">
        <v>22.104220000000002</v>
      </c>
      <c r="FT210" s="118">
        <v>22.388929999999998</v>
      </c>
      <c r="FU210" s="118">
        <v>22.714390000000002</v>
      </c>
      <c r="FV210" s="118">
        <v>23.112939999999998</v>
      </c>
      <c r="FW210" s="118">
        <v>23.63523</v>
      </c>
      <c r="FX210" s="118">
        <v>24.365449999999999</v>
      </c>
      <c r="FY210" s="118">
        <v>25.455500000000001</v>
      </c>
      <c r="FZ210" s="227">
        <v>39.85</v>
      </c>
    </row>
    <row r="211" spans="1:182" ht="14.25">
      <c r="A211" s="226">
        <v>24</v>
      </c>
      <c r="B211" s="232">
        <v>6.1821400000000004</v>
      </c>
      <c r="C211" s="121">
        <v>5.7345600000000001</v>
      </c>
      <c r="D211" s="121">
        <v>5.3445</v>
      </c>
      <c r="E211" s="121">
        <v>5.0071300000000001</v>
      </c>
      <c r="F211" s="121">
        <v>4.7183000000000002</v>
      </c>
      <c r="G211" s="121">
        <v>4.4744200000000003</v>
      </c>
      <c r="H211" s="121">
        <v>4.2723899999999997</v>
      </c>
      <c r="I211" s="121">
        <v>4.1095100000000002</v>
      </c>
      <c r="J211" s="121">
        <v>3.9834000000000001</v>
      </c>
      <c r="K211" s="118">
        <v>3.8919600000000001</v>
      </c>
      <c r="L211" s="118">
        <v>3.8333499999999998</v>
      </c>
      <c r="M211" s="118">
        <v>3.806</v>
      </c>
      <c r="N211" s="118">
        <v>3.8084500000000001</v>
      </c>
      <c r="O211" s="118">
        <v>3.8395100000000002</v>
      </c>
      <c r="P211" s="118">
        <v>3.8980600000000001</v>
      </c>
      <c r="Q211" s="118">
        <v>3.9832399999999999</v>
      </c>
      <c r="R211" s="118">
        <v>4.0943100000000001</v>
      </c>
      <c r="S211" s="118">
        <v>4.2306499999999998</v>
      </c>
      <c r="T211" s="118">
        <v>4.3918299999999997</v>
      </c>
      <c r="U211" s="118">
        <v>4.5775300000000003</v>
      </c>
      <c r="V211" s="118">
        <v>4.78756</v>
      </c>
      <c r="W211" s="118">
        <v>5.0218800000000003</v>
      </c>
      <c r="X211" s="118">
        <v>5.2805400000000002</v>
      </c>
      <c r="Y211" s="118">
        <v>5.5637299999999996</v>
      </c>
      <c r="Z211" s="118">
        <v>5.8717199999999998</v>
      </c>
      <c r="AA211" s="118">
        <v>6.2048699999999997</v>
      </c>
      <c r="AB211" s="118">
        <v>6.5636200000000002</v>
      </c>
      <c r="AC211" s="118">
        <v>6.94841</v>
      </c>
      <c r="AD211" s="118">
        <v>7.3597200000000003</v>
      </c>
      <c r="AE211" s="118">
        <v>7.7979599999999998</v>
      </c>
      <c r="AF211" s="118">
        <v>8.2635100000000001</v>
      </c>
      <c r="AG211" s="118">
        <v>8.7566299999999995</v>
      </c>
      <c r="AH211" s="118">
        <v>9.2774099999999997</v>
      </c>
      <c r="AI211" s="118">
        <v>9.8256899999999998</v>
      </c>
      <c r="AJ211" s="118">
        <v>10.401070000000001</v>
      </c>
      <c r="AK211" s="118">
        <v>11.002739999999999</v>
      </c>
      <c r="AL211" s="118">
        <v>11.62955</v>
      </c>
      <c r="AM211" s="118">
        <v>12.279870000000001</v>
      </c>
      <c r="AN211" s="118">
        <v>12.95162</v>
      </c>
      <c r="AO211" s="118">
        <v>13.642189999999999</v>
      </c>
      <c r="AP211" s="118">
        <v>14.348470000000001</v>
      </c>
      <c r="AQ211" s="118">
        <v>15.066839999999999</v>
      </c>
      <c r="AR211" s="118">
        <v>15.79326</v>
      </c>
      <c r="AS211" s="118">
        <v>16.523260000000001</v>
      </c>
      <c r="AT211" s="118">
        <v>17.252120000000001</v>
      </c>
      <c r="AU211" s="118">
        <v>17.974879999999999</v>
      </c>
      <c r="AV211" s="118">
        <v>18.68655</v>
      </c>
      <c r="AW211" s="118">
        <v>19.382159999999999</v>
      </c>
      <c r="AX211" s="118">
        <v>20.056909999999998</v>
      </c>
      <c r="AY211" s="118">
        <v>20.70628</v>
      </c>
      <c r="AZ211" s="118">
        <v>21.32611</v>
      </c>
      <c r="BA211" s="118">
        <v>21.912680000000002</v>
      </c>
      <c r="BB211" s="118">
        <v>22.462730000000001</v>
      </c>
      <c r="BC211" s="118">
        <v>22.973479999999999</v>
      </c>
      <c r="BD211" s="118">
        <v>23.442640000000001</v>
      </c>
      <c r="BE211" s="118">
        <v>23.868359999999999</v>
      </c>
      <c r="BF211" s="118">
        <v>24.249230000000001</v>
      </c>
      <c r="BG211" s="118">
        <v>24.584129999999998</v>
      </c>
      <c r="BH211" s="118">
        <v>24.872330000000002</v>
      </c>
      <c r="BI211" s="118">
        <v>25.113299999999999</v>
      </c>
      <c r="BJ211" s="118">
        <v>25.30677</v>
      </c>
      <c r="BK211" s="118">
        <v>25.45262</v>
      </c>
      <c r="BL211" s="118">
        <v>25.550930000000001</v>
      </c>
      <c r="BM211" s="118">
        <v>25.601939999999999</v>
      </c>
      <c r="BN211" s="118">
        <v>25.606030000000001</v>
      </c>
      <c r="BO211" s="118">
        <v>25.563790000000001</v>
      </c>
      <c r="BP211" s="118">
        <v>25.475999999999999</v>
      </c>
      <c r="BQ211" s="118">
        <v>25.343640000000001</v>
      </c>
      <c r="BR211" s="118">
        <v>25.16797</v>
      </c>
      <c r="BS211" s="118">
        <v>24.950500000000002</v>
      </c>
      <c r="BT211" s="118">
        <v>24.69304</v>
      </c>
      <c r="BU211" s="118">
        <v>24.397680000000001</v>
      </c>
      <c r="BV211" s="118">
        <v>24.066800000000001</v>
      </c>
      <c r="BW211" s="118">
        <v>23.703050000000001</v>
      </c>
      <c r="BX211" s="118">
        <v>23.309339999999999</v>
      </c>
      <c r="BY211" s="118">
        <v>22.88879</v>
      </c>
      <c r="BZ211" s="118">
        <v>22.444659999999999</v>
      </c>
      <c r="CA211" s="118">
        <v>21.980329999999999</v>
      </c>
      <c r="CB211" s="118">
        <v>21.49925</v>
      </c>
      <c r="CC211" s="118">
        <v>21.004840000000002</v>
      </c>
      <c r="CD211" s="118">
        <v>20.50047</v>
      </c>
      <c r="CE211" s="118">
        <v>19.98939</v>
      </c>
      <c r="CF211" s="118">
        <v>19.474710000000002</v>
      </c>
      <c r="CG211" s="118">
        <v>18.959289999999999</v>
      </c>
      <c r="CH211" s="118">
        <v>18.445799999999998</v>
      </c>
      <c r="CI211" s="118">
        <v>17.93666</v>
      </c>
      <c r="CJ211" s="118">
        <v>17.434000000000001</v>
      </c>
      <c r="CK211" s="122">
        <v>16.939679999999999</v>
      </c>
      <c r="CL211" s="122">
        <v>16.455310000000001</v>
      </c>
      <c r="CM211" s="118">
        <v>15.982229999999999</v>
      </c>
      <c r="CN211" s="119">
        <v>15.521990000000001</v>
      </c>
      <c r="CO211" s="118">
        <v>15.074540000000001</v>
      </c>
      <c r="CP211" s="118">
        <v>14.64101</v>
      </c>
      <c r="CQ211" s="118">
        <v>14.22186</v>
      </c>
      <c r="CR211" s="118">
        <v>13.81742</v>
      </c>
      <c r="CS211" s="118">
        <v>13.427849999999999</v>
      </c>
      <c r="CT211" s="118">
        <v>13.053190000000001</v>
      </c>
      <c r="CU211" s="118">
        <v>12.6934</v>
      </c>
      <c r="CV211" s="118">
        <v>12.34834</v>
      </c>
      <c r="CW211" s="118">
        <v>12.01782</v>
      </c>
      <c r="CX211" s="118">
        <v>11.701610000000001</v>
      </c>
      <c r="CY211" s="118">
        <v>11.399430000000001</v>
      </c>
      <c r="CZ211" s="118">
        <v>11.110989999999999</v>
      </c>
      <c r="DA211" s="118">
        <v>10.836</v>
      </c>
      <c r="DB211" s="118">
        <v>10.57418</v>
      </c>
      <c r="DC211" s="118">
        <v>10.325229999999999</v>
      </c>
      <c r="DD211" s="118">
        <v>10.08891</v>
      </c>
      <c r="DE211" s="118">
        <v>9.8649799999999992</v>
      </c>
      <c r="DF211" s="118">
        <v>9.6532400000000003</v>
      </c>
      <c r="DG211" s="118">
        <v>9.4535300000000007</v>
      </c>
      <c r="DH211" s="118">
        <v>9.2657000000000007</v>
      </c>
      <c r="DI211" s="118">
        <v>9.0896699999999999</v>
      </c>
      <c r="DJ211" s="118">
        <v>8.9254099999999994</v>
      </c>
      <c r="DK211" s="118">
        <v>8.7728900000000003</v>
      </c>
      <c r="DL211" s="118">
        <v>8.6321499999999993</v>
      </c>
      <c r="DM211" s="118">
        <v>8.5032700000000006</v>
      </c>
      <c r="DN211" s="118">
        <v>8.3863599999999998</v>
      </c>
      <c r="DO211" s="118">
        <v>8.2815799999999999</v>
      </c>
      <c r="DP211" s="118">
        <v>8.1891099999999994</v>
      </c>
      <c r="DQ211" s="118">
        <v>8.1091800000000003</v>
      </c>
      <c r="DR211" s="118">
        <v>8.0420499999999997</v>
      </c>
      <c r="DS211" s="118">
        <v>7.9879800000000003</v>
      </c>
      <c r="DT211" s="118">
        <v>7.9472899999999997</v>
      </c>
      <c r="DU211" s="118">
        <v>7.9203099999999997</v>
      </c>
      <c r="DV211" s="118">
        <v>7.9073799999999999</v>
      </c>
      <c r="DW211" s="118">
        <v>7.9088599999999998</v>
      </c>
      <c r="DX211" s="118">
        <v>7.9251300000000002</v>
      </c>
      <c r="DY211" s="118">
        <v>7.9565599999999996</v>
      </c>
      <c r="DZ211" s="118">
        <v>8.0035299999999996</v>
      </c>
      <c r="EA211" s="118">
        <v>8.0664400000000001</v>
      </c>
      <c r="EB211" s="118">
        <v>8.1456700000000009</v>
      </c>
      <c r="EC211" s="118">
        <v>8.2415900000000004</v>
      </c>
      <c r="ED211" s="118">
        <v>8.3545599999999993</v>
      </c>
      <c r="EE211" s="118">
        <v>8.4849499999999995</v>
      </c>
      <c r="EF211" s="118">
        <v>8.63307</v>
      </c>
      <c r="EG211" s="118">
        <v>8.7992299999999997</v>
      </c>
      <c r="EH211" s="118">
        <v>8.9837100000000003</v>
      </c>
      <c r="EI211" s="118">
        <v>9.1867400000000004</v>
      </c>
      <c r="EJ211" s="118">
        <v>9.4085099999999997</v>
      </c>
      <c r="EK211" s="118">
        <v>9.6491799999999994</v>
      </c>
      <c r="EL211" s="118">
        <v>9.9088200000000004</v>
      </c>
      <c r="EM211" s="118">
        <v>10.18745</v>
      </c>
      <c r="EN211" s="118">
        <v>10.485010000000001</v>
      </c>
      <c r="EO211" s="118">
        <v>10.801349999999999</v>
      </c>
      <c r="EP211" s="118">
        <v>11.136229999999999</v>
      </c>
      <c r="EQ211" s="118">
        <v>11.489280000000001</v>
      </c>
      <c r="ER211" s="118">
        <v>11.86004</v>
      </c>
      <c r="ES211" s="118">
        <v>12.24788</v>
      </c>
      <c r="ET211" s="118">
        <v>12.65204</v>
      </c>
      <c r="EU211" s="118">
        <v>13.071580000000001</v>
      </c>
      <c r="EV211" s="118">
        <v>13.505409999999999</v>
      </c>
      <c r="EW211" s="118">
        <v>13.95223</v>
      </c>
      <c r="EX211" s="118">
        <v>14.410550000000001</v>
      </c>
      <c r="EY211" s="118">
        <v>14.87867</v>
      </c>
      <c r="EZ211" s="118">
        <v>15.354699999999999</v>
      </c>
      <c r="FA211" s="118">
        <v>15.83652</v>
      </c>
      <c r="FB211" s="118">
        <v>16.321829999999999</v>
      </c>
      <c r="FC211" s="118">
        <v>16.808150000000001</v>
      </c>
      <c r="FD211" s="118">
        <v>17.292829999999999</v>
      </c>
      <c r="FE211" s="118">
        <v>17.773099999999999</v>
      </c>
      <c r="FF211" s="118">
        <v>18.24614</v>
      </c>
      <c r="FG211" s="118">
        <v>18.709109999999999</v>
      </c>
      <c r="FH211" s="118">
        <v>19.159220000000001</v>
      </c>
      <c r="FI211" s="118">
        <v>19.593889999999998</v>
      </c>
      <c r="FJ211" s="118">
        <v>20.010739999999998</v>
      </c>
      <c r="FK211" s="118">
        <v>20.40784</v>
      </c>
      <c r="FL211" s="118">
        <v>20.78379</v>
      </c>
      <c r="FM211" s="118">
        <v>21.13786</v>
      </c>
      <c r="FN211" s="118">
        <v>21.47025</v>
      </c>
      <c r="FO211" s="118">
        <v>21.782309999999999</v>
      </c>
      <c r="FP211" s="118">
        <v>22.076840000000001</v>
      </c>
      <c r="FQ211" s="118">
        <v>22.358550000000001</v>
      </c>
      <c r="FR211" s="118">
        <v>22.63456</v>
      </c>
      <c r="FS211" s="118">
        <v>22.915299999999998</v>
      </c>
      <c r="FT211" s="118">
        <v>23.215920000000001</v>
      </c>
      <c r="FU211" s="118">
        <v>23.558540000000001</v>
      </c>
      <c r="FV211" s="118">
        <v>23.97636</v>
      </c>
      <c r="FW211" s="118">
        <v>24.521270000000001</v>
      </c>
      <c r="FX211" s="118">
        <v>25.279399999999999</v>
      </c>
      <c r="FY211" s="118">
        <v>26.405750000000001</v>
      </c>
      <c r="FZ211" s="227">
        <v>40.85</v>
      </c>
    </row>
    <row r="212" spans="1:182" ht="14.25">
      <c r="A212" s="226">
        <v>25</v>
      </c>
      <c r="B212" s="232">
        <v>5.1821700000000002</v>
      </c>
      <c r="C212" s="121">
        <v>4.7643500000000003</v>
      </c>
      <c r="D212" s="121">
        <v>4.40205</v>
      </c>
      <c r="E212" s="121">
        <v>4.0907099999999996</v>
      </c>
      <c r="F212" s="121">
        <v>3.8264200000000002</v>
      </c>
      <c r="G212" s="121">
        <v>3.60582</v>
      </c>
      <c r="H212" s="121">
        <v>3.4259599999999999</v>
      </c>
      <c r="I212" s="121">
        <v>3.2843100000000001</v>
      </c>
      <c r="J212" s="121">
        <v>3.17862</v>
      </c>
      <c r="K212" s="118">
        <v>3.1069100000000001</v>
      </c>
      <c r="L212" s="118">
        <v>3.06745</v>
      </c>
      <c r="M212" s="118">
        <v>3.0587300000000002</v>
      </c>
      <c r="N212" s="118">
        <v>3.0794000000000001</v>
      </c>
      <c r="O212" s="118">
        <v>3.12832</v>
      </c>
      <c r="P212" s="118">
        <v>3.20444</v>
      </c>
      <c r="Q212" s="118">
        <v>3.3069500000000001</v>
      </c>
      <c r="R212" s="118">
        <v>3.4351500000000001</v>
      </c>
      <c r="S212" s="118">
        <v>3.5884900000000002</v>
      </c>
      <c r="T212" s="118">
        <v>3.7665600000000001</v>
      </c>
      <c r="U212" s="118">
        <v>3.96909</v>
      </c>
      <c r="V212" s="118">
        <v>4.1959099999999996</v>
      </c>
      <c r="W212" s="118">
        <v>4.4470200000000002</v>
      </c>
      <c r="X212" s="118">
        <v>4.7225200000000003</v>
      </c>
      <c r="Y212" s="118">
        <v>5.0226100000000002</v>
      </c>
      <c r="Z212" s="118">
        <v>5.3475999999999999</v>
      </c>
      <c r="AA212" s="118">
        <v>5.6978600000000004</v>
      </c>
      <c r="AB212" s="118">
        <v>6.0738500000000002</v>
      </c>
      <c r="AC212" s="118">
        <v>6.4760299999999997</v>
      </c>
      <c r="AD212" s="118">
        <v>6.9048699999999998</v>
      </c>
      <c r="AE212" s="118">
        <v>7.3607899999999997</v>
      </c>
      <c r="AF212" s="118">
        <v>7.84415</v>
      </c>
      <c r="AG212" s="118">
        <v>8.3552199999999992</v>
      </c>
      <c r="AH212" s="118">
        <v>8.8940000000000001</v>
      </c>
      <c r="AI212" s="118">
        <v>9.4602799999999991</v>
      </c>
      <c r="AJ212" s="118">
        <v>10.053610000000001</v>
      </c>
      <c r="AK212" s="118">
        <v>10.67315</v>
      </c>
      <c r="AL212" s="118">
        <v>11.317589999999999</v>
      </c>
      <c r="AM212" s="118">
        <v>11.98522</v>
      </c>
      <c r="AN212" s="118">
        <v>12.67384</v>
      </c>
      <c r="AO212" s="118">
        <v>13.38072</v>
      </c>
      <c r="AP212" s="118">
        <v>14.10262</v>
      </c>
      <c r="AQ212" s="118">
        <v>14.83582</v>
      </c>
      <c r="AR212" s="118">
        <v>15.57616</v>
      </c>
      <c r="AS212" s="118">
        <v>16.319089999999999</v>
      </c>
      <c r="AT212" s="118">
        <v>17.059819999999998</v>
      </c>
      <c r="AU212" s="118">
        <v>17.79336</v>
      </c>
      <c r="AV212" s="118">
        <v>18.514710000000001</v>
      </c>
      <c r="AW212" s="118">
        <v>19.21893</v>
      </c>
      <c r="AX212" s="118">
        <v>19.901289999999999</v>
      </c>
      <c r="AY212" s="118">
        <v>20.557379999999998</v>
      </c>
      <c r="AZ212" s="118">
        <v>21.18317</v>
      </c>
      <c r="BA212" s="118">
        <v>21.775079999999999</v>
      </c>
      <c r="BB212" s="118">
        <v>22.33004</v>
      </c>
      <c r="BC212" s="118">
        <v>22.845479999999998</v>
      </c>
      <c r="BD212" s="118">
        <v>23.319299999999998</v>
      </c>
      <c r="BE212" s="118">
        <v>23.749880000000001</v>
      </c>
      <c r="BF212" s="118">
        <v>24.13597</v>
      </c>
      <c r="BG212" s="118">
        <v>24.476700000000001</v>
      </c>
      <c r="BH212" s="118">
        <v>24.77149</v>
      </c>
      <c r="BI212" s="118">
        <v>25.02</v>
      </c>
      <c r="BJ212" s="118">
        <v>25.222100000000001</v>
      </c>
      <c r="BK212" s="118">
        <v>25.377800000000001</v>
      </c>
      <c r="BL212" s="118">
        <v>25.487279999999998</v>
      </c>
      <c r="BM212" s="118">
        <v>25.550830000000001</v>
      </c>
      <c r="BN212" s="118">
        <v>25.568899999999999</v>
      </c>
      <c r="BO212" s="118">
        <v>25.542069999999999</v>
      </c>
      <c r="BP212" s="118">
        <v>25.471080000000001</v>
      </c>
      <c r="BQ212" s="118">
        <v>25.356870000000001</v>
      </c>
      <c r="BR212" s="118">
        <v>25.200589999999998</v>
      </c>
      <c r="BS212" s="118">
        <v>25.00365</v>
      </c>
      <c r="BT212" s="118">
        <v>24.767690000000002</v>
      </c>
      <c r="BU212" s="118">
        <v>24.494630000000001</v>
      </c>
      <c r="BV212" s="118">
        <v>24.186669999999999</v>
      </c>
      <c r="BW212" s="118">
        <v>23.846240000000002</v>
      </c>
      <c r="BX212" s="118">
        <v>23.476019999999998</v>
      </c>
      <c r="BY212" s="118">
        <v>23.07892</v>
      </c>
      <c r="BZ212" s="118">
        <v>22.657990000000002</v>
      </c>
      <c r="CA212" s="118">
        <v>22.2164</v>
      </c>
      <c r="CB212" s="118">
        <v>21.757380000000001</v>
      </c>
      <c r="CC212" s="118">
        <v>21.284199999999998</v>
      </c>
      <c r="CD212" s="118">
        <v>20.800059999999998</v>
      </c>
      <c r="CE212" s="118">
        <v>20.30808</v>
      </c>
      <c r="CF212" s="118">
        <v>19.811229999999998</v>
      </c>
      <c r="CG212" s="118">
        <v>19.312329999999999</v>
      </c>
      <c r="CH212" s="118">
        <v>18.813980000000001</v>
      </c>
      <c r="CI212" s="118">
        <v>18.318539999999999</v>
      </c>
      <c r="CJ212" s="118">
        <v>17.828150000000001</v>
      </c>
      <c r="CK212" s="122">
        <v>17.344670000000001</v>
      </c>
      <c r="CL212" s="122">
        <v>16.869730000000001</v>
      </c>
      <c r="CM212" s="118">
        <v>16.404720000000001</v>
      </c>
      <c r="CN212" s="119">
        <v>15.95124</v>
      </c>
      <c r="CO212" s="118">
        <v>15.509309999999999</v>
      </c>
      <c r="CP212" s="118">
        <v>15.080120000000001</v>
      </c>
      <c r="CQ212" s="118">
        <v>14.66422</v>
      </c>
      <c r="CR212" s="118">
        <v>14.262</v>
      </c>
      <c r="CS212" s="118">
        <v>13.87372</v>
      </c>
      <c r="CT212" s="118">
        <v>13.499499999999999</v>
      </c>
      <c r="CU212" s="118">
        <v>13.139390000000001</v>
      </c>
      <c r="CV212" s="118">
        <v>12.793329999999999</v>
      </c>
      <c r="CW212" s="118">
        <v>12.4612</v>
      </c>
      <c r="CX212" s="118">
        <v>12.142860000000001</v>
      </c>
      <c r="CY212" s="118">
        <v>11.838089999999999</v>
      </c>
      <c r="CZ212" s="118">
        <v>11.54669</v>
      </c>
      <c r="DA212" s="118">
        <v>11.26843</v>
      </c>
      <c r="DB212" s="118">
        <v>11.00309</v>
      </c>
      <c r="DC212" s="118">
        <v>10.750439999999999</v>
      </c>
      <c r="DD212" s="118">
        <v>10.51028</v>
      </c>
      <c r="DE212" s="118">
        <v>10.282439999999999</v>
      </c>
      <c r="DF212" s="118">
        <v>10.066750000000001</v>
      </c>
      <c r="DG212" s="118">
        <v>9.8630999999999993</v>
      </c>
      <c r="DH212" s="118">
        <v>9.6714000000000002</v>
      </c>
      <c r="DI212" s="118">
        <v>9.4915900000000004</v>
      </c>
      <c r="DJ212" s="118">
        <v>9.3236600000000003</v>
      </c>
      <c r="DK212" s="118">
        <v>9.1676400000000005</v>
      </c>
      <c r="DL212" s="118">
        <v>9.0235900000000004</v>
      </c>
      <c r="DM212" s="118">
        <v>8.89161</v>
      </c>
      <c r="DN212" s="118">
        <v>8.7718299999999996</v>
      </c>
      <c r="DO212" s="118">
        <v>8.6644199999999998</v>
      </c>
      <c r="DP212" s="118">
        <v>8.5695999999999994</v>
      </c>
      <c r="DQ212" s="118">
        <v>8.4875900000000009</v>
      </c>
      <c r="DR212" s="118">
        <v>8.4186700000000005</v>
      </c>
      <c r="DS212" s="118">
        <v>8.3631200000000003</v>
      </c>
      <c r="DT212" s="118">
        <v>8.3212600000000005</v>
      </c>
      <c r="DU212" s="118">
        <v>8.2934300000000007</v>
      </c>
      <c r="DV212" s="118">
        <v>8.2799700000000005</v>
      </c>
      <c r="DW212" s="118">
        <v>8.28125</v>
      </c>
      <c r="DX212" s="118">
        <v>8.2976600000000005</v>
      </c>
      <c r="DY212" s="118">
        <v>8.3295600000000007</v>
      </c>
      <c r="DZ212" s="118">
        <v>8.3773599999999995</v>
      </c>
      <c r="EA212" s="118">
        <v>8.4414300000000004</v>
      </c>
      <c r="EB212" s="118">
        <v>8.5221599999999995</v>
      </c>
      <c r="EC212" s="118">
        <v>8.6199399999999997</v>
      </c>
      <c r="ED212" s="118">
        <v>8.7351200000000002</v>
      </c>
      <c r="EE212" s="118">
        <v>8.8680699999999995</v>
      </c>
      <c r="EF212" s="118">
        <v>9.0191099999999995</v>
      </c>
      <c r="EG212" s="118">
        <v>9.1885600000000007</v>
      </c>
      <c r="EH212" s="118">
        <v>9.3766800000000003</v>
      </c>
      <c r="EI212" s="118">
        <v>9.5837199999999996</v>
      </c>
      <c r="EJ212" s="118">
        <v>9.8098799999999997</v>
      </c>
      <c r="EK212" s="118">
        <v>10.05531</v>
      </c>
      <c r="EL212" s="118">
        <v>10.3201</v>
      </c>
      <c r="EM212" s="118">
        <v>10.60427</v>
      </c>
      <c r="EN212" s="118">
        <v>10.907769999999999</v>
      </c>
      <c r="EO212" s="118">
        <v>11.230460000000001</v>
      </c>
      <c r="EP212" s="118">
        <v>11.57212</v>
      </c>
      <c r="EQ212" s="118">
        <v>11.93239</v>
      </c>
      <c r="ER212" s="118">
        <v>12.31081</v>
      </c>
      <c r="ES212" s="118">
        <v>12.70679</v>
      </c>
      <c r="ET212" s="118">
        <v>13.11956</v>
      </c>
      <c r="EU212" s="118">
        <v>13.548209999999999</v>
      </c>
      <c r="EV212" s="118">
        <v>13.99166</v>
      </c>
      <c r="EW212" s="118">
        <v>14.44863</v>
      </c>
      <c r="EX212" s="118">
        <v>14.917630000000001</v>
      </c>
      <c r="EY212" s="118">
        <v>15.396979999999999</v>
      </c>
      <c r="EZ212" s="118">
        <v>15.884790000000001</v>
      </c>
      <c r="FA212" s="118">
        <v>16.37893</v>
      </c>
      <c r="FB212" s="118">
        <v>16.877089999999999</v>
      </c>
      <c r="FC212" s="118">
        <v>17.376760000000001</v>
      </c>
      <c r="FD212" s="118">
        <v>17.87528</v>
      </c>
      <c r="FE212" s="118">
        <v>18.369820000000001</v>
      </c>
      <c r="FF212" s="118">
        <v>18.857520000000001</v>
      </c>
      <c r="FG212" s="118">
        <v>19.3355</v>
      </c>
      <c r="FH212" s="118">
        <v>19.800850000000001</v>
      </c>
      <c r="FI212" s="118">
        <v>20.250959999999999</v>
      </c>
      <c r="FJ212" s="118">
        <v>20.683350000000001</v>
      </c>
      <c r="FK212" s="118">
        <v>21.096019999999999</v>
      </c>
      <c r="FL212" s="118">
        <v>21.487480000000001</v>
      </c>
      <c r="FM212" s="118">
        <v>21.856960000000001</v>
      </c>
      <c r="FN212" s="118">
        <v>22.204630000000002</v>
      </c>
      <c r="FO212" s="118">
        <v>22.53182</v>
      </c>
      <c r="FP212" s="118">
        <v>22.841349999999998</v>
      </c>
      <c r="FQ212" s="118">
        <v>23.138010000000001</v>
      </c>
      <c r="FR212" s="118">
        <v>23.429079999999999</v>
      </c>
      <c r="FS212" s="118">
        <v>23.725239999999999</v>
      </c>
      <c r="FT212" s="118">
        <v>24.042000000000002</v>
      </c>
      <c r="FU212" s="118">
        <v>24.402049999999999</v>
      </c>
      <c r="FV212" s="118">
        <v>24.839410000000001</v>
      </c>
      <c r="FW212" s="118">
        <v>25.407219999999999</v>
      </c>
      <c r="FX212" s="118">
        <v>26.1935</v>
      </c>
      <c r="FY212" s="118">
        <v>27.356290000000001</v>
      </c>
      <c r="FZ212" s="227">
        <v>41.85</v>
      </c>
    </row>
    <row r="213" spans="1:182" ht="14.25">
      <c r="A213" s="226">
        <v>26</v>
      </c>
      <c r="B213" s="232">
        <v>4.1822100000000004</v>
      </c>
      <c r="C213" s="121">
        <v>3.7942800000000001</v>
      </c>
      <c r="D213" s="121">
        <v>3.45987</v>
      </c>
      <c r="E213" s="121">
        <v>3.17469</v>
      </c>
      <c r="F213" s="121">
        <v>2.9350900000000002</v>
      </c>
      <c r="G213" s="121">
        <v>2.7378999999999998</v>
      </c>
      <c r="H213" s="121">
        <v>2.5803500000000001</v>
      </c>
      <c r="I213" s="121">
        <v>2.4600599999999999</v>
      </c>
      <c r="J213" s="121">
        <v>2.37493</v>
      </c>
      <c r="K213" s="118">
        <v>2.32308</v>
      </c>
      <c r="L213" s="118">
        <v>2.3028900000000001</v>
      </c>
      <c r="M213" s="118">
        <v>2.3129400000000002</v>
      </c>
      <c r="N213" s="118">
        <v>2.3519399999999999</v>
      </c>
      <c r="O213" s="118">
        <v>2.4188200000000002</v>
      </c>
      <c r="P213" s="118">
        <v>2.5125899999999999</v>
      </c>
      <c r="Q213" s="118">
        <v>2.63252</v>
      </c>
      <c r="R213" s="118">
        <v>2.7779199999999999</v>
      </c>
      <c r="S213" s="118">
        <v>2.9483000000000001</v>
      </c>
      <c r="T213" s="118">
        <v>3.1432799999999999</v>
      </c>
      <c r="U213" s="118">
        <v>3.3626399999999999</v>
      </c>
      <c r="V213" s="118">
        <v>3.6062400000000001</v>
      </c>
      <c r="W213" s="118">
        <v>3.8741099999999999</v>
      </c>
      <c r="X213" s="118">
        <v>4.1663800000000002</v>
      </c>
      <c r="Y213" s="118">
        <v>4.4832700000000001</v>
      </c>
      <c r="Z213" s="118">
        <v>4.8251299999999997</v>
      </c>
      <c r="AA213" s="118">
        <v>5.1923399999999997</v>
      </c>
      <c r="AB213" s="118">
        <v>5.5853700000000002</v>
      </c>
      <c r="AC213" s="118">
        <v>6.0046999999999997</v>
      </c>
      <c r="AD213" s="118">
        <v>6.4508000000000001</v>
      </c>
      <c r="AE213" s="118">
        <v>6.92408</v>
      </c>
      <c r="AF213" s="118">
        <v>7.4249000000000001</v>
      </c>
      <c r="AG213" s="118">
        <v>7.9534900000000004</v>
      </c>
      <c r="AH213" s="118">
        <v>8.5098000000000003</v>
      </c>
      <c r="AI213" s="118">
        <v>9.0936000000000003</v>
      </c>
      <c r="AJ213" s="118">
        <v>9.7043199999999992</v>
      </c>
      <c r="AK213" s="118">
        <v>10.341089999999999</v>
      </c>
      <c r="AL213" s="118">
        <v>11.002520000000001</v>
      </c>
      <c r="AM213" s="118">
        <v>11.686769999999999</v>
      </c>
      <c r="AN213" s="118">
        <v>12.391540000000001</v>
      </c>
      <c r="AO213" s="118">
        <v>13.11398</v>
      </c>
      <c r="AP213" s="118">
        <v>13.85075</v>
      </c>
      <c r="AQ213" s="118">
        <v>14.59802</v>
      </c>
      <c r="AR213" s="118">
        <v>15.35153</v>
      </c>
      <c r="AS213" s="118">
        <v>16.106670000000001</v>
      </c>
      <c r="AT213" s="118">
        <v>16.85858</v>
      </c>
      <c r="AU213" s="118">
        <v>17.602270000000001</v>
      </c>
      <c r="AV213" s="118">
        <v>18.332719999999998</v>
      </c>
      <c r="AW213" s="118">
        <v>19.04505</v>
      </c>
      <c r="AX213" s="118">
        <v>19.7346</v>
      </c>
      <c r="AY213" s="118">
        <v>20.397040000000001</v>
      </c>
      <c r="AZ213" s="118">
        <v>21.028490000000001</v>
      </c>
      <c r="BA213" s="118">
        <v>21.625530000000001</v>
      </c>
      <c r="BB213" s="118">
        <v>22.18526</v>
      </c>
      <c r="BC213" s="118">
        <v>22.705269999999999</v>
      </c>
      <c r="BD213" s="118">
        <v>23.183669999999999</v>
      </c>
      <c r="BE213" s="118">
        <v>23.619029999999999</v>
      </c>
      <c r="BF213" s="118">
        <v>24.010300000000001</v>
      </c>
      <c r="BG213" s="118">
        <v>24.35679</v>
      </c>
      <c r="BH213" s="118">
        <v>24.658080000000002</v>
      </c>
      <c r="BI213" s="118">
        <v>24.914020000000001</v>
      </c>
      <c r="BJ213" s="118">
        <v>25.124580000000002</v>
      </c>
      <c r="BK213" s="118">
        <v>25.289929999999998</v>
      </c>
      <c r="BL213" s="118">
        <v>25.410309999999999</v>
      </c>
      <c r="BM213" s="118">
        <v>25.48611</v>
      </c>
      <c r="BN213" s="118">
        <v>25.517800000000001</v>
      </c>
      <c r="BO213" s="118">
        <v>25.505990000000001</v>
      </c>
      <c r="BP213" s="118">
        <v>25.45139</v>
      </c>
      <c r="BQ213" s="118">
        <v>25.354890000000001</v>
      </c>
      <c r="BR213" s="118">
        <v>25.217580000000002</v>
      </c>
      <c r="BS213" s="118">
        <v>25.04073</v>
      </c>
      <c r="BT213" s="118">
        <v>24.825869999999998</v>
      </c>
      <c r="BU213" s="118">
        <v>24.574750000000002</v>
      </c>
      <c r="BV213" s="118">
        <v>24.289390000000001</v>
      </c>
      <c r="BW213" s="118">
        <v>23.97203</v>
      </c>
      <c r="BX213" s="118">
        <v>23.625139999999998</v>
      </c>
      <c r="BY213" s="118">
        <v>23.25141</v>
      </c>
      <c r="BZ213" s="118">
        <v>22.853680000000001</v>
      </c>
      <c r="CA213" s="118">
        <v>22.434920000000002</v>
      </c>
      <c r="CB213" s="118">
        <v>21.998159999999999</v>
      </c>
      <c r="CC213" s="118">
        <v>21.546479999999999</v>
      </c>
      <c r="CD213" s="118">
        <v>21.082930000000001</v>
      </c>
      <c r="CE213" s="118">
        <v>20.610479999999999</v>
      </c>
      <c r="CF213" s="118">
        <v>20.131989999999998</v>
      </c>
      <c r="CG213" s="118">
        <v>19.650169999999999</v>
      </c>
      <c r="CH213" s="118">
        <v>19.167560000000002</v>
      </c>
      <c r="CI213" s="118">
        <v>18.68648</v>
      </c>
      <c r="CJ213" s="118">
        <v>18.209029999999998</v>
      </c>
      <c r="CK213" s="122">
        <v>17.737079999999999</v>
      </c>
      <c r="CL213" s="122">
        <v>17.272279999999999</v>
      </c>
      <c r="CM213" s="118">
        <v>16.816040000000001</v>
      </c>
      <c r="CN213" s="119">
        <v>16.37</v>
      </c>
      <c r="CO213" s="118">
        <v>15.93425</v>
      </c>
      <c r="CP213" s="118">
        <v>15.51005</v>
      </c>
      <c r="CQ213" s="118">
        <v>15.09801</v>
      </c>
      <c r="CR213" s="118">
        <v>14.69861</v>
      </c>
      <c r="CS213" s="118">
        <v>14.31217</v>
      </c>
      <c r="CT213" s="118">
        <v>13.93892</v>
      </c>
      <c r="CU213" s="118">
        <v>13.57896</v>
      </c>
      <c r="CV213" s="118">
        <v>13.232329999999999</v>
      </c>
      <c r="CW213" s="118">
        <v>12.898999999999999</v>
      </c>
      <c r="CX213" s="118">
        <v>12.578889999999999</v>
      </c>
      <c r="CY213" s="118">
        <v>12.271879999999999</v>
      </c>
      <c r="CZ213" s="118">
        <v>11.977819999999999</v>
      </c>
      <c r="DA213" s="118">
        <v>11.69656</v>
      </c>
      <c r="DB213" s="118">
        <v>11.42794</v>
      </c>
      <c r="DC213" s="118">
        <v>11.171799999999999</v>
      </c>
      <c r="DD213" s="118">
        <v>10.928000000000001</v>
      </c>
      <c r="DE213" s="118">
        <v>10.69641</v>
      </c>
      <c r="DF213" s="118">
        <v>10.476929999999999</v>
      </c>
      <c r="DG213" s="118">
        <v>10.26948</v>
      </c>
      <c r="DH213" s="118">
        <v>10.07403</v>
      </c>
      <c r="DI213" s="118">
        <v>9.8905499999999993</v>
      </c>
      <c r="DJ213" s="118">
        <v>9.7190700000000003</v>
      </c>
      <c r="DK213" s="118">
        <v>9.5596399999999999</v>
      </c>
      <c r="DL213" s="118">
        <v>9.4123599999999996</v>
      </c>
      <c r="DM213" s="118">
        <v>9.2773500000000002</v>
      </c>
      <c r="DN213" s="118">
        <v>9.1547699999999992</v>
      </c>
      <c r="DO213" s="118">
        <v>9.0448199999999996</v>
      </c>
      <c r="DP213" s="118">
        <v>8.9477100000000007</v>
      </c>
      <c r="DQ213" s="118">
        <v>8.8636999999999997</v>
      </c>
      <c r="DR213" s="118">
        <v>8.7930700000000002</v>
      </c>
      <c r="DS213" s="118">
        <v>8.73611</v>
      </c>
      <c r="DT213" s="118">
        <v>8.6931499999999993</v>
      </c>
      <c r="DU213" s="118">
        <v>8.6645400000000006</v>
      </c>
      <c r="DV213" s="118">
        <v>8.65062</v>
      </c>
      <c r="DW213" s="118">
        <v>8.6517800000000005</v>
      </c>
      <c r="DX213" s="118">
        <v>8.6683900000000005</v>
      </c>
      <c r="DY213" s="118">
        <v>8.7008399999999995</v>
      </c>
      <c r="DZ213" s="118">
        <v>8.7495100000000008</v>
      </c>
      <c r="EA213" s="118">
        <v>8.8147900000000003</v>
      </c>
      <c r="EB213" s="118">
        <v>8.8970800000000008</v>
      </c>
      <c r="EC213" s="118">
        <v>8.9967600000000001</v>
      </c>
      <c r="ED213" s="118">
        <v>9.1141799999999993</v>
      </c>
      <c r="EE213" s="118">
        <v>9.2497100000000003</v>
      </c>
      <c r="EF213" s="118">
        <v>9.4036899999999992</v>
      </c>
      <c r="EG213" s="118">
        <v>9.5764099999999992</v>
      </c>
      <c r="EH213" s="118">
        <v>9.76816</v>
      </c>
      <c r="EI213" s="118">
        <v>9.9791899999999991</v>
      </c>
      <c r="EJ213" s="118">
        <v>10.20969</v>
      </c>
      <c r="EK213" s="118">
        <v>10.45983</v>
      </c>
      <c r="EL213" s="118">
        <v>10.729699999999999</v>
      </c>
      <c r="EM213" s="118">
        <v>11.01934</v>
      </c>
      <c r="EN213" s="118">
        <v>11.32869</v>
      </c>
      <c r="EO213" s="118">
        <v>11.657640000000001</v>
      </c>
      <c r="EP213" s="118">
        <v>12.00597</v>
      </c>
      <c r="EQ213" s="118">
        <v>12.373340000000001</v>
      </c>
      <c r="ER213" s="118">
        <v>12.759309999999999</v>
      </c>
      <c r="ES213" s="118">
        <v>13.16329</v>
      </c>
      <c r="ET213" s="118">
        <v>13.584540000000001</v>
      </c>
      <c r="EU213" s="118">
        <v>14.022180000000001</v>
      </c>
      <c r="EV213" s="118">
        <v>14.47513</v>
      </c>
      <c r="EW213" s="118">
        <v>14.942130000000001</v>
      </c>
      <c r="EX213" s="118">
        <v>15.421709999999999</v>
      </c>
      <c r="EY213" s="118">
        <v>15.9122</v>
      </c>
      <c r="EZ213" s="118">
        <v>16.41169</v>
      </c>
      <c r="FA213" s="118">
        <v>16.91808</v>
      </c>
      <c r="FB213" s="118">
        <v>17.429040000000001</v>
      </c>
      <c r="FC213" s="118">
        <v>17.942039999999999</v>
      </c>
      <c r="FD213" s="118">
        <v>18.454370000000001</v>
      </c>
      <c r="FE213" s="118">
        <v>18.963190000000001</v>
      </c>
      <c r="FF213" s="118">
        <v>19.465599999999998</v>
      </c>
      <c r="FG213" s="118">
        <v>19.95861</v>
      </c>
      <c r="FH213" s="118">
        <v>20.439299999999999</v>
      </c>
      <c r="FI213" s="118">
        <v>20.90493</v>
      </c>
      <c r="FJ213" s="118">
        <v>21.352989999999998</v>
      </c>
      <c r="FK213" s="118">
        <v>21.781359999999999</v>
      </c>
      <c r="FL213" s="118">
        <v>22.188490000000002</v>
      </c>
      <c r="FM213" s="118">
        <v>22.573550000000001</v>
      </c>
      <c r="FN213" s="118">
        <v>22.936689999999999</v>
      </c>
      <c r="FO213" s="118">
        <v>23.27919</v>
      </c>
      <c r="FP213" s="118">
        <v>23.603929999999998</v>
      </c>
      <c r="FQ213" s="118">
        <v>23.915769999999998</v>
      </c>
      <c r="FR213" s="118">
        <v>24.22213</v>
      </c>
      <c r="FS213" s="118">
        <v>24.533950000000001</v>
      </c>
      <c r="FT213" s="118">
        <v>24.86712</v>
      </c>
      <c r="FU213" s="118">
        <v>25.244879999999998</v>
      </c>
      <c r="FV213" s="118">
        <v>25.702069999999999</v>
      </c>
      <c r="FW213" s="118">
        <v>26.29307</v>
      </c>
      <c r="FX213" s="118">
        <v>27.107759999999999</v>
      </c>
      <c r="FY213" s="118">
        <v>28.307120000000001</v>
      </c>
      <c r="FZ213" s="227">
        <v>42.85</v>
      </c>
    </row>
    <row r="214" spans="1:182" ht="14.25">
      <c r="A214" s="226">
        <v>27</v>
      </c>
      <c r="B214" s="232">
        <v>3.1822400000000002</v>
      </c>
      <c r="C214" s="121">
        <v>2.8243299999999998</v>
      </c>
      <c r="D214" s="121">
        <v>2.5179399999999998</v>
      </c>
      <c r="E214" s="121">
        <v>2.2590699999999999</v>
      </c>
      <c r="F214" s="121">
        <v>2.0442800000000001</v>
      </c>
      <c r="G214" s="121">
        <v>1.87063</v>
      </c>
      <c r="H214" s="121">
        <v>1.73553</v>
      </c>
      <c r="I214" s="121">
        <v>1.6367400000000001</v>
      </c>
      <c r="J214" s="121">
        <v>1.57229</v>
      </c>
      <c r="K214" s="118">
        <v>1.54044</v>
      </c>
      <c r="L214" s="118">
        <v>1.5396399999999999</v>
      </c>
      <c r="M214" s="118">
        <v>1.56856</v>
      </c>
      <c r="N214" s="118">
        <v>1.6259999999999999</v>
      </c>
      <c r="O214" s="118">
        <v>1.7109300000000001</v>
      </c>
      <c r="P214" s="118">
        <v>1.82243</v>
      </c>
      <c r="Q214" s="118">
        <v>1.95983</v>
      </c>
      <c r="R214" s="118">
        <v>2.1224799999999999</v>
      </c>
      <c r="S214" s="118">
        <v>2.3099099999999999</v>
      </c>
      <c r="T214" s="118">
        <v>2.52182</v>
      </c>
      <c r="U214" s="118">
        <v>2.7579799999999999</v>
      </c>
      <c r="V214" s="118">
        <v>3.01831</v>
      </c>
      <c r="W214" s="118">
        <v>3.30287</v>
      </c>
      <c r="X214" s="118">
        <v>3.6118000000000001</v>
      </c>
      <c r="Y214" s="118">
        <v>3.94537</v>
      </c>
      <c r="Z214" s="118">
        <v>4.3039199999999997</v>
      </c>
      <c r="AA214" s="118">
        <v>4.6878799999999998</v>
      </c>
      <c r="AB214" s="118">
        <v>5.0976999999999997</v>
      </c>
      <c r="AC214" s="118">
        <v>5.5339</v>
      </c>
      <c r="AD214" s="118">
        <v>5.9969299999999999</v>
      </c>
      <c r="AE214" s="118">
        <v>6.4872100000000001</v>
      </c>
      <c r="AF214" s="118">
        <v>7.0050699999999999</v>
      </c>
      <c r="AG214" s="118">
        <v>7.5507</v>
      </c>
      <c r="AH214" s="118">
        <v>8.1240299999999994</v>
      </c>
      <c r="AI214" s="118">
        <v>8.7247800000000009</v>
      </c>
      <c r="AJ214" s="118">
        <v>9.3523300000000003</v>
      </c>
      <c r="AK214" s="118">
        <v>10.005649999999999</v>
      </c>
      <c r="AL214" s="118">
        <v>10.68338</v>
      </c>
      <c r="AM214" s="118">
        <v>11.38353</v>
      </c>
      <c r="AN214" s="118">
        <v>12.10369</v>
      </c>
      <c r="AO214" s="118">
        <v>12.84094</v>
      </c>
      <c r="AP214" s="118">
        <v>13.591810000000001</v>
      </c>
      <c r="AQ214" s="118">
        <v>14.35238</v>
      </c>
      <c r="AR214" s="118">
        <v>15.118320000000001</v>
      </c>
      <c r="AS214" s="118">
        <v>15.884969999999999</v>
      </c>
      <c r="AT214" s="118">
        <v>16.647410000000001</v>
      </c>
      <c r="AU214" s="118">
        <v>17.400639999999999</v>
      </c>
      <c r="AV214" s="118">
        <v>18.139669999999999</v>
      </c>
      <c r="AW214" s="118">
        <v>18.859649999999998</v>
      </c>
      <c r="AX214" s="118">
        <v>19.556010000000001</v>
      </c>
      <c r="AY214" s="118">
        <v>20.224530000000001</v>
      </c>
      <c r="AZ214" s="118">
        <v>20.861429999999999</v>
      </c>
      <c r="BA214" s="118">
        <v>21.463460000000001</v>
      </c>
      <c r="BB214" s="118">
        <v>22.027850000000001</v>
      </c>
      <c r="BC214" s="118">
        <v>22.552399999999999</v>
      </c>
      <c r="BD214" s="118">
        <v>23.03538</v>
      </c>
      <c r="BE214" s="118">
        <v>23.475539999999999</v>
      </c>
      <c r="BF214" s="118">
        <v>23.872</v>
      </c>
      <c r="BG214" s="118">
        <v>24.224250000000001</v>
      </c>
      <c r="BH214" s="118">
        <v>24.532029999999999</v>
      </c>
      <c r="BI214" s="118">
        <v>24.79532</v>
      </c>
      <c r="BJ214" s="118">
        <v>25.014240000000001</v>
      </c>
      <c r="BK214" s="118">
        <v>25.189070000000001</v>
      </c>
      <c r="BL214" s="118">
        <v>25.320150000000002</v>
      </c>
      <c r="BM214" s="118">
        <v>25.40793</v>
      </c>
      <c r="BN214" s="118">
        <v>25.452919999999999</v>
      </c>
      <c r="BO214" s="118">
        <v>25.455749999999998</v>
      </c>
      <c r="BP214" s="118">
        <v>25.417120000000001</v>
      </c>
      <c r="BQ214" s="118">
        <v>25.337900000000001</v>
      </c>
      <c r="BR214" s="118">
        <v>25.219090000000001</v>
      </c>
      <c r="BS214" s="118">
        <v>25.061879999999999</v>
      </c>
      <c r="BT214" s="118">
        <v>24.86767</v>
      </c>
      <c r="BU214" s="118">
        <v>24.638069999999999</v>
      </c>
      <c r="BV214" s="118">
        <v>24.374929999999999</v>
      </c>
      <c r="BW214" s="118">
        <v>24.080310000000001</v>
      </c>
      <c r="BX214" s="118">
        <v>23.756489999999999</v>
      </c>
      <c r="BY214" s="118">
        <v>23.405940000000001</v>
      </c>
      <c r="BZ214" s="118">
        <v>23.031310000000001</v>
      </c>
      <c r="CA214" s="118">
        <v>22.635359999999999</v>
      </c>
      <c r="CB214" s="118">
        <v>22.220939999999999</v>
      </c>
      <c r="CC214" s="118">
        <v>21.790929999999999</v>
      </c>
      <c r="CD214" s="118">
        <v>21.348210000000002</v>
      </c>
      <c r="CE214" s="118">
        <v>20.895620000000001</v>
      </c>
      <c r="CF214" s="118">
        <v>20.435880000000001</v>
      </c>
      <c r="CG214" s="118">
        <v>19.971620000000001</v>
      </c>
      <c r="CH214" s="118">
        <v>19.505279999999999</v>
      </c>
      <c r="CI214" s="118">
        <v>19.03913</v>
      </c>
      <c r="CJ214" s="118">
        <v>18.575240000000001</v>
      </c>
      <c r="CK214" s="122">
        <v>18.115459999999999</v>
      </c>
      <c r="CL214" s="122">
        <v>17.661460000000002</v>
      </c>
      <c r="CM214" s="118">
        <v>17.214639999999999</v>
      </c>
      <c r="CN214" s="119">
        <v>16.776710000000001</v>
      </c>
      <c r="CO214" s="118">
        <v>16.347809999999999</v>
      </c>
      <c r="CP214" s="118">
        <v>15.92924</v>
      </c>
      <c r="CQ214" s="118">
        <v>15.52169</v>
      </c>
      <c r="CR214" s="118">
        <v>15.1257</v>
      </c>
      <c r="CS214" s="118">
        <v>14.741680000000001</v>
      </c>
      <c r="CT214" s="118">
        <v>14.36993</v>
      </c>
      <c r="CU214" s="118">
        <v>14.01064</v>
      </c>
      <c r="CV214" s="118">
        <v>13.663930000000001</v>
      </c>
      <c r="CW214" s="118">
        <v>13.32985</v>
      </c>
      <c r="CX214" s="118">
        <v>13.00839</v>
      </c>
      <c r="CY214" s="118">
        <v>12.69951</v>
      </c>
      <c r="CZ214" s="118">
        <v>12.40314</v>
      </c>
      <c r="DA214" s="118">
        <v>12.119199999999999</v>
      </c>
      <c r="DB214" s="118">
        <v>11.84759</v>
      </c>
      <c r="DC214" s="118">
        <v>11.58822</v>
      </c>
      <c r="DD214" s="118">
        <v>11.34102</v>
      </c>
      <c r="DE214" s="118">
        <v>11.1059</v>
      </c>
      <c r="DF214" s="118">
        <v>10.88283</v>
      </c>
      <c r="DG214" s="118">
        <v>10.67177</v>
      </c>
      <c r="DH214" s="118">
        <v>10.472720000000001</v>
      </c>
      <c r="DI214" s="118">
        <v>10.28572</v>
      </c>
      <c r="DJ214" s="118">
        <v>10.11082</v>
      </c>
      <c r="DK214" s="118">
        <v>9.9481199999999994</v>
      </c>
      <c r="DL214" s="118">
        <v>9.7977299999999996</v>
      </c>
      <c r="DM214" s="118">
        <v>9.6598199999999999</v>
      </c>
      <c r="DN214" s="118">
        <v>9.5345499999999994</v>
      </c>
      <c r="DO214" s="118">
        <v>9.4221599999999999</v>
      </c>
      <c r="DP214" s="118">
        <v>9.32287</v>
      </c>
      <c r="DQ214" s="118">
        <v>9.2369500000000002</v>
      </c>
      <c r="DR214" s="118">
        <v>9.1646999999999998</v>
      </c>
      <c r="DS214" s="118">
        <v>9.1064299999999996</v>
      </c>
      <c r="DT214" s="118">
        <v>9.0624599999999997</v>
      </c>
      <c r="DU214" s="118">
        <v>9.0331600000000005</v>
      </c>
      <c r="DV214" s="118">
        <v>9.0188799999999993</v>
      </c>
      <c r="DW214" s="118">
        <v>9.01999</v>
      </c>
      <c r="DX214" s="118">
        <v>9.0368899999999996</v>
      </c>
      <c r="DY214" s="118">
        <v>9.0699400000000008</v>
      </c>
      <c r="DZ214" s="118">
        <v>9.1195599999999999</v>
      </c>
      <c r="EA214" s="118">
        <v>9.1861200000000007</v>
      </c>
      <c r="EB214" s="118">
        <v>9.2700200000000006</v>
      </c>
      <c r="EC214" s="118">
        <v>9.3716399999999993</v>
      </c>
      <c r="ED214" s="118">
        <v>9.4913399999999992</v>
      </c>
      <c r="EE214" s="118">
        <v>9.6294799999999992</v>
      </c>
      <c r="EF214" s="118">
        <v>9.7863900000000008</v>
      </c>
      <c r="EG214" s="118">
        <v>9.9623899999999992</v>
      </c>
      <c r="EH214" s="118">
        <v>10.15776</v>
      </c>
      <c r="EI214" s="118">
        <v>10.37275</v>
      </c>
      <c r="EJ214" s="118">
        <v>10.607559999999999</v>
      </c>
      <c r="EK214" s="118">
        <v>10.862360000000001</v>
      </c>
      <c r="EL214" s="118">
        <v>11.13725</v>
      </c>
      <c r="EM214" s="118">
        <v>11.432270000000001</v>
      </c>
      <c r="EN214" s="118">
        <v>11.747389999999999</v>
      </c>
      <c r="EO214" s="118">
        <v>12.0825</v>
      </c>
      <c r="EP214" s="118">
        <v>12.4374</v>
      </c>
      <c r="EQ214" s="118">
        <v>12.81175</v>
      </c>
      <c r="ER214" s="118">
        <v>13.20515</v>
      </c>
      <c r="ES214" s="118">
        <v>13.617010000000001</v>
      </c>
      <c r="ET214" s="118">
        <v>14.04664</v>
      </c>
      <c r="EU214" s="118">
        <v>14.49314</v>
      </c>
      <c r="EV214" s="118">
        <v>14.95548</v>
      </c>
      <c r="EW214" s="118">
        <v>15.432399999999999</v>
      </c>
      <c r="EX214" s="118">
        <v>15.922459999999999</v>
      </c>
      <c r="EY214" s="118">
        <v>16.42399</v>
      </c>
      <c r="EZ214" s="118">
        <v>16.935089999999999</v>
      </c>
      <c r="FA214" s="118">
        <v>17.453669999999999</v>
      </c>
      <c r="FB214" s="118">
        <v>17.97738</v>
      </c>
      <c r="FC214" s="118">
        <v>18.503679999999999</v>
      </c>
      <c r="FD214" s="118">
        <v>19.02983</v>
      </c>
      <c r="FE214" s="118">
        <v>19.552959999999999</v>
      </c>
      <c r="FF214" s="118">
        <v>20.0701</v>
      </c>
      <c r="FG214" s="118">
        <v>20.578220000000002</v>
      </c>
      <c r="FH214" s="118">
        <v>21.07433</v>
      </c>
      <c r="FI214" s="118">
        <v>21.555610000000001</v>
      </c>
      <c r="FJ214" s="118">
        <v>22.019449999999999</v>
      </c>
      <c r="FK214" s="118">
        <v>22.46367</v>
      </c>
      <c r="FL214" s="118">
        <v>22.88663</v>
      </c>
      <c r="FM214" s="118">
        <v>23.287469999999999</v>
      </c>
      <c r="FN214" s="118">
        <v>23.666270000000001</v>
      </c>
      <c r="FO214" s="118">
        <v>24.0243</v>
      </c>
      <c r="FP214" s="118">
        <v>24.364470000000001</v>
      </c>
      <c r="FQ214" s="118">
        <v>24.69172</v>
      </c>
      <c r="FR214" s="118">
        <v>25.013629999999999</v>
      </c>
      <c r="FS214" s="118">
        <v>25.341380000000001</v>
      </c>
      <c r="FT214" s="118">
        <v>25.691230000000001</v>
      </c>
      <c r="FU214" s="118">
        <v>26.08699</v>
      </c>
      <c r="FV214" s="118">
        <v>26.564319999999999</v>
      </c>
      <c r="FW214" s="118">
        <v>27.178799999999999</v>
      </c>
      <c r="FX214" s="118">
        <v>28.022189999999998</v>
      </c>
      <c r="FY214" s="118">
        <v>29.25825</v>
      </c>
      <c r="FZ214" s="227">
        <v>43.85</v>
      </c>
    </row>
    <row r="215" spans="1:182" ht="14.25">
      <c r="A215" s="226">
        <v>28</v>
      </c>
      <c r="B215" s="232">
        <v>2.1822699999999999</v>
      </c>
      <c r="C215" s="121">
        <v>1.8545100000000001</v>
      </c>
      <c r="D215" s="121">
        <v>1.57626</v>
      </c>
      <c r="E215" s="121">
        <v>1.3438099999999999</v>
      </c>
      <c r="F215" s="121">
        <v>1.1539699999999999</v>
      </c>
      <c r="G215" s="121">
        <v>1.0039899999999999</v>
      </c>
      <c r="H215" s="121">
        <v>0.89146999999999998</v>
      </c>
      <c r="I215" s="121">
        <v>0.81430999999999998</v>
      </c>
      <c r="J215" s="121">
        <v>0.77068000000000003</v>
      </c>
      <c r="K215" s="118">
        <v>0.75893999999999995</v>
      </c>
      <c r="L215" s="118">
        <v>0.77764</v>
      </c>
      <c r="M215" s="118">
        <v>0.82552999999999999</v>
      </c>
      <c r="N215" s="118">
        <v>0.90149000000000001</v>
      </c>
      <c r="O215" s="118">
        <v>1.0045500000000001</v>
      </c>
      <c r="P215" s="118">
        <v>1.1338600000000001</v>
      </c>
      <c r="Q215" s="118">
        <v>1.28877</v>
      </c>
      <c r="R215" s="118">
        <v>1.4686900000000001</v>
      </c>
      <c r="S215" s="118">
        <v>1.67319</v>
      </c>
      <c r="T215" s="118">
        <v>1.90198</v>
      </c>
      <c r="U215" s="118">
        <v>2.1549100000000001</v>
      </c>
      <c r="V215" s="118">
        <v>2.4319000000000002</v>
      </c>
      <c r="W215" s="118">
        <v>2.7330299999999998</v>
      </c>
      <c r="X215" s="118">
        <v>3.0584899999999999</v>
      </c>
      <c r="Y215" s="118">
        <v>3.40856</v>
      </c>
      <c r="Z215" s="118">
        <v>3.7835899999999998</v>
      </c>
      <c r="AA215" s="118">
        <v>4.18405</v>
      </c>
      <c r="AB215" s="118">
        <v>4.6103899999999998</v>
      </c>
      <c r="AC215" s="118">
        <v>5.0631199999999996</v>
      </c>
      <c r="AD215" s="118">
        <v>5.5427</v>
      </c>
      <c r="AE215" s="118">
        <v>6.0495599999999996</v>
      </c>
      <c r="AF215" s="118">
        <v>6.58399</v>
      </c>
      <c r="AG215" s="118">
        <v>7.1461399999999999</v>
      </c>
      <c r="AH215" s="118">
        <v>7.7359299999999998</v>
      </c>
      <c r="AI215" s="118">
        <v>8.3530099999999994</v>
      </c>
      <c r="AJ215" s="118">
        <v>8.9967199999999998</v>
      </c>
      <c r="AK215" s="118">
        <v>9.6659299999999995</v>
      </c>
      <c r="AL215" s="118">
        <v>10.359220000000001</v>
      </c>
      <c r="AM215" s="118">
        <v>11.0745</v>
      </c>
      <c r="AN215" s="118">
        <v>11.809290000000001</v>
      </c>
      <c r="AO215" s="118">
        <v>12.56054</v>
      </c>
      <c r="AP215" s="118">
        <v>13.324730000000001</v>
      </c>
      <c r="AQ215" s="118">
        <v>14.097849999999999</v>
      </c>
      <c r="AR215" s="118">
        <v>14.875500000000001</v>
      </c>
      <c r="AS215" s="118">
        <v>15.652950000000001</v>
      </c>
      <c r="AT215" s="118">
        <v>16.42529</v>
      </c>
      <c r="AU215" s="118">
        <v>17.1875</v>
      </c>
      <c r="AV215" s="118">
        <v>17.934629999999999</v>
      </c>
      <c r="AW215" s="118">
        <v>18.66187</v>
      </c>
      <c r="AX215" s="118">
        <v>19.364719999999998</v>
      </c>
      <c r="AY215" s="118">
        <v>20.039069999999999</v>
      </c>
      <c r="AZ215" s="118">
        <v>20.681280000000001</v>
      </c>
      <c r="BA215" s="118">
        <v>21.2882</v>
      </c>
      <c r="BB215" s="118">
        <v>21.857250000000001</v>
      </c>
      <c r="BC215" s="118">
        <v>22.38636</v>
      </c>
      <c r="BD215" s="118">
        <v>22.87398</v>
      </c>
      <c r="BE215" s="118">
        <v>23.318999999999999</v>
      </c>
      <c r="BF215" s="118">
        <v>23.72073</v>
      </c>
      <c r="BG215" s="118">
        <v>24.078800000000001</v>
      </c>
      <c r="BH215" s="118">
        <v>24.3931</v>
      </c>
      <c r="BI215" s="118">
        <v>24.663740000000001</v>
      </c>
      <c r="BJ215" s="118">
        <v>24.890969999999999</v>
      </c>
      <c r="BK215" s="118">
        <v>25.07517</v>
      </c>
      <c r="BL215" s="118">
        <v>25.216760000000001</v>
      </c>
      <c r="BM215" s="118">
        <v>25.316269999999999</v>
      </c>
      <c r="BN215" s="118">
        <v>25.37426</v>
      </c>
      <c r="BO215" s="118">
        <v>25.391380000000002</v>
      </c>
      <c r="BP215" s="118">
        <v>25.368320000000001</v>
      </c>
      <c r="BQ215" s="118">
        <v>25.30593</v>
      </c>
      <c r="BR215" s="118">
        <v>25.20514</v>
      </c>
      <c r="BS215" s="118">
        <v>25.06709</v>
      </c>
      <c r="BT215" s="118">
        <v>24.893039999999999</v>
      </c>
      <c r="BU215" s="118">
        <v>24.68449</v>
      </c>
      <c r="BV215" s="118">
        <v>24.44313</v>
      </c>
      <c r="BW215" s="118">
        <v>24.170850000000002</v>
      </c>
      <c r="BX215" s="118">
        <v>23.86975</v>
      </c>
      <c r="BY215" s="118">
        <v>23.542120000000001</v>
      </c>
      <c r="BZ215" s="118">
        <v>23.190390000000001</v>
      </c>
      <c r="CA215" s="118">
        <v>22.817129999999999</v>
      </c>
      <c r="CB215" s="118">
        <v>22.42501</v>
      </c>
      <c r="CC215" s="118">
        <v>22.016719999999999</v>
      </c>
      <c r="CD215" s="118">
        <v>21.59498</v>
      </c>
      <c r="CE215" s="118">
        <v>21.162479999999999</v>
      </c>
      <c r="CF215" s="118">
        <v>20.721810000000001</v>
      </c>
      <c r="CG215" s="118">
        <v>20.275480000000002</v>
      </c>
      <c r="CH215" s="118">
        <v>19.825859999999999</v>
      </c>
      <c r="CI215" s="118">
        <v>19.375139999999998</v>
      </c>
      <c r="CJ215" s="118">
        <v>18.925350000000002</v>
      </c>
      <c r="CK215" s="122">
        <v>18.478339999999999</v>
      </c>
      <c r="CL215" s="122">
        <v>18.035740000000001</v>
      </c>
      <c r="CM215" s="118">
        <v>17.599</v>
      </c>
      <c r="CN215" s="119">
        <v>17.169809999999998</v>
      </c>
      <c r="CO215" s="118">
        <v>16.7484</v>
      </c>
      <c r="CP215" s="118">
        <v>16.336099999999998</v>
      </c>
      <c r="CQ215" s="118">
        <v>15.933669999999999</v>
      </c>
      <c r="CR215" s="118">
        <v>15.54172</v>
      </c>
      <c r="CS215" s="118">
        <v>15.16071</v>
      </c>
      <c r="CT215" s="118">
        <v>14.791040000000001</v>
      </c>
      <c r="CU215" s="118">
        <v>14.432969999999999</v>
      </c>
      <c r="CV215" s="118">
        <v>14.086690000000001</v>
      </c>
      <c r="CW215" s="118">
        <v>13.75234</v>
      </c>
      <c r="CX215" s="118">
        <v>13.42999</v>
      </c>
      <c r="CY215" s="118">
        <v>13.119669999999999</v>
      </c>
      <c r="CZ215" s="118">
        <v>12.821389999999999</v>
      </c>
      <c r="DA215" s="118">
        <v>12.535130000000001</v>
      </c>
      <c r="DB215" s="118">
        <v>12.26088</v>
      </c>
      <c r="DC215" s="118">
        <v>11.998609999999999</v>
      </c>
      <c r="DD215" s="118">
        <v>11.748290000000001</v>
      </c>
      <c r="DE215" s="118">
        <v>11.50991</v>
      </c>
      <c r="DF215" s="118">
        <v>11.28349</v>
      </c>
      <c r="DG215" s="118">
        <v>11.069039999999999</v>
      </c>
      <c r="DH215" s="118">
        <v>10.866619999999999</v>
      </c>
      <c r="DI215" s="118">
        <v>10.67629</v>
      </c>
      <c r="DJ215" s="118">
        <v>10.49816</v>
      </c>
      <c r="DK215" s="118">
        <v>10.33234</v>
      </c>
      <c r="DL215" s="118">
        <v>10.17901</v>
      </c>
      <c r="DM215" s="118">
        <v>10.03834</v>
      </c>
      <c r="DN215" s="118">
        <v>9.9105299999999996</v>
      </c>
      <c r="DO215" s="118">
        <v>9.7958200000000009</v>
      </c>
      <c r="DP215" s="118">
        <v>9.6944800000000004</v>
      </c>
      <c r="DQ215" s="118">
        <v>9.6067900000000002</v>
      </c>
      <c r="DR215" s="118">
        <v>9.5330399999999997</v>
      </c>
      <c r="DS215" s="118">
        <v>9.4735700000000005</v>
      </c>
      <c r="DT215" s="118">
        <v>9.4287100000000006</v>
      </c>
      <c r="DU215" s="118">
        <v>9.3988300000000002</v>
      </c>
      <c r="DV215" s="118">
        <v>9.3842800000000004</v>
      </c>
      <c r="DW215" s="118">
        <v>9.3854500000000005</v>
      </c>
      <c r="DX215" s="118">
        <v>9.4027100000000008</v>
      </c>
      <c r="DY215" s="118">
        <v>9.4364699999999999</v>
      </c>
      <c r="DZ215" s="118">
        <v>9.4871099999999995</v>
      </c>
      <c r="EA215" s="118">
        <v>9.5550200000000007</v>
      </c>
      <c r="EB215" s="118">
        <v>9.6405799999999999</v>
      </c>
      <c r="EC215" s="118">
        <v>9.7441899999999997</v>
      </c>
      <c r="ED215" s="118">
        <v>9.8661999999999992</v>
      </c>
      <c r="EE215" s="118">
        <v>10.00698</v>
      </c>
      <c r="EF215" s="118">
        <v>10.16685</v>
      </c>
      <c r="EG215" s="118">
        <v>10.34613</v>
      </c>
      <c r="EH215" s="118">
        <v>10.545109999999999</v>
      </c>
      <c r="EI215" s="118">
        <v>10.76403</v>
      </c>
      <c r="EJ215" s="118">
        <v>11.00311</v>
      </c>
      <c r="EK215" s="118">
        <v>11.262510000000001</v>
      </c>
      <c r="EL215" s="118">
        <v>11.54236</v>
      </c>
      <c r="EM215" s="118">
        <v>11.842689999999999</v>
      </c>
      <c r="EN215" s="118">
        <v>12.163489999999999</v>
      </c>
      <c r="EO215" s="118">
        <v>12.504659999999999</v>
      </c>
      <c r="EP215" s="118">
        <v>12.866009999999999</v>
      </c>
      <c r="EQ215" s="118">
        <v>13.247249999999999</v>
      </c>
      <c r="ER215" s="118">
        <v>13.647959999999999</v>
      </c>
      <c r="ES215" s="118">
        <v>14.067589999999999</v>
      </c>
      <c r="ET215" s="118">
        <v>14.505459999999999</v>
      </c>
      <c r="EU215" s="118">
        <v>14.96072</v>
      </c>
      <c r="EV215" s="118">
        <v>15.43233</v>
      </c>
      <c r="EW215" s="118">
        <v>15.91907</v>
      </c>
      <c r="EX215" s="118">
        <v>16.419509999999999</v>
      </c>
      <c r="EY215" s="118">
        <v>16.931999999999999</v>
      </c>
      <c r="EZ215" s="118">
        <v>17.454660000000001</v>
      </c>
      <c r="FA215" s="118">
        <v>17.98537</v>
      </c>
      <c r="FB215" s="118">
        <v>18.521799999999999</v>
      </c>
      <c r="FC215" s="118">
        <v>19.06138</v>
      </c>
      <c r="FD215" s="118">
        <v>19.601369999999999</v>
      </c>
      <c r="FE215" s="118">
        <v>20.138819999999999</v>
      </c>
      <c r="FF215" s="118">
        <v>20.670770000000001</v>
      </c>
      <c r="FG215" s="118">
        <v>21.19408</v>
      </c>
      <c r="FH215" s="118">
        <v>21.70571</v>
      </c>
      <c r="FI215" s="118">
        <v>22.202750000000002</v>
      </c>
      <c r="FJ215" s="118">
        <v>22.68252</v>
      </c>
      <c r="FK215" s="118">
        <v>23.142749999999999</v>
      </c>
      <c r="FL215" s="118">
        <v>23.58173</v>
      </c>
      <c r="FM215" s="118">
        <v>23.998550000000002</v>
      </c>
      <c r="FN215" s="118">
        <v>24.393219999999999</v>
      </c>
      <c r="FO215" s="118">
        <v>24.767009999999999</v>
      </c>
      <c r="FP215" s="118">
        <v>25.12285</v>
      </c>
      <c r="FQ215" s="118">
        <v>25.465769999999999</v>
      </c>
      <c r="FR215" s="118">
        <v>25.80349</v>
      </c>
      <c r="FS215" s="118">
        <v>26.14744</v>
      </c>
      <c r="FT215" s="118">
        <v>26.51427</v>
      </c>
      <c r="FU215" s="118">
        <v>26.928329999999999</v>
      </c>
      <c r="FV215" s="118">
        <v>27.426120000000001</v>
      </c>
      <c r="FW215" s="118">
        <v>28.064409999999999</v>
      </c>
      <c r="FX215" s="118">
        <v>28.936769999999999</v>
      </c>
      <c r="FY215" s="118">
        <v>30.209689999999998</v>
      </c>
      <c r="FZ215" s="227">
        <v>44.85</v>
      </c>
    </row>
    <row r="216" spans="1:182" ht="14.25">
      <c r="A216" s="226">
        <v>29</v>
      </c>
      <c r="B216" s="232">
        <v>1.1822999999999999</v>
      </c>
      <c r="C216" s="121">
        <v>0.88478999999999997</v>
      </c>
      <c r="D216" s="121">
        <v>0.63480999999999999</v>
      </c>
      <c r="E216" s="121">
        <v>0.4289</v>
      </c>
      <c r="F216" s="121">
        <v>0.26413999999999999</v>
      </c>
      <c r="G216" s="121">
        <v>0.13794999999999999</v>
      </c>
      <c r="H216" s="121">
        <v>4.8129999999999999E-2</v>
      </c>
      <c r="I216" s="121">
        <v>-7.26E-3</v>
      </c>
      <c r="J216" s="121">
        <v>-2.9960000000000001E-2</v>
      </c>
      <c r="K216" s="118">
        <v>-2.1479999999999999E-2</v>
      </c>
      <c r="L216" s="118">
        <v>1.6820000000000002E-2</v>
      </c>
      <c r="M216" s="118">
        <v>8.3790000000000003E-2</v>
      </c>
      <c r="N216" s="118">
        <v>0.17835999999999999</v>
      </c>
      <c r="O216" s="118">
        <v>0.29962</v>
      </c>
      <c r="P216" s="118">
        <v>0.44677</v>
      </c>
      <c r="Q216" s="118">
        <v>0.61921999999999999</v>
      </c>
      <c r="R216" s="118">
        <v>0.81640999999999997</v>
      </c>
      <c r="S216" s="118">
        <v>1.0379499999999999</v>
      </c>
      <c r="T216" s="118">
        <v>1.2836000000000001</v>
      </c>
      <c r="U216" s="118">
        <v>1.55321</v>
      </c>
      <c r="V216" s="118">
        <v>1.8467499999999999</v>
      </c>
      <c r="W216" s="118">
        <v>2.16432</v>
      </c>
      <c r="X216" s="118">
        <v>2.5061399999999998</v>
      </c>
      <c r="Y216" s="118">
        <v>2.8725000000000001</v>
      </c>
      <c r="Z216" s="118">
        <v>3.2637800000000001</v>
      </c>
      <c r="AA216" s="118">
        <v>3.6804299999999999</v>
      </c>
      <c r="AB216" s="118">
        <v>4.12296</v>
      </c>
      <c r="AC216" s="118">
        <v>4.5918400000000004</v>
      </c>
      <c r="AD216" s="118">
        <v>5.0875599999999999</v>
      </c>
      <c r="AE216" s="118">
        <v>5.6105200000000002</v>
      </c>
      <c r="AF216" s="118">
        <v>6.16099</v>
      </c>
      <c r="AG216" s="118">
        <v>6.7390999999999996</v>
      </c>
      <c r="AH216" s="118">
        <v>7.3447300000000002</v>
      </c>
      <c r="AI216" s="118">
        <v>7.9774900000000004</v>
      </c>
      <c r="AJ216" s="118">
        <v>8.6366399999999999</v>
      </c>
      <c r="AK216" s="118">
        <v>9.3210200000000007</v>
      </c>
      <c r="AL216" s="118">
        <v>10.0291</v>
      </c>
      <c r="AM216" s="118">
        <v>10.75873</v>
      </c>
      <c r="AN216" s="118">
        <v>11.50733</v>
      </c>
      <c r="AO216" s="118">
        <v>12.271789999999999</v>
      </c>
      <c r="AP216" s="118">
        <v>13.04851</v>
      </c>
      <c r="AQ216" s="118">
        <v>13.833399999999999</v>
      </c>
      <c r="AR216" s="118">
        <v>14.622019999999999</v>
      </c>
      <c r="AS216" s="118">
        <v>15.409610000000001</v>
      </c>
      <c r="AT216" s="118">
        <v>16.191240000000001</v>
      </c>
      <c r="AU216" s="118">
        <v>16.9619</v>
      </c>
      <c r="AV216" s="118">
        <v>17.716660000000001</v>
      </c>
      <c r="AW216" s="118">
        <v>18.450790000000001</v>
      </c>
      <c r="AX216" s="118">
        <v>19.159859999999998</v>
      </c>
      <c r="AY216" s="118">
        <v>19.839870000000001</v>
      </c>
      <c r="AZ216" s="118">
        <v>20.487259999999999</v>
      </c>
      <c r="BA216" s="118">
        <v>21.099049999999998</v>
      </c>
      <c r="BB216" s="118">
        <v>21.672779999999999</v>
      </c>
      <c r="BC216" s="118">
        <v>22.20654</v>
      </c>
      <c r="BD216" s="118">
        <v>22.698899999999998</v>
      </c>
      <c r="BE216" s="118">
        <v>23.14892</v>
      </c>
      <c r="BF216" s="118">
        <v>23.556039999999999</v>
      </c>
      <c r="BG216" s="118">
        <v>23.92004</v>
      </c>
      <c r="BH216" s="118">
        <v>24.240929999999999</v>
      </c>
      <c r="BI216" s="118">
        <v>24.51896</v>
      </c>
      <c r="BJ216" s="118">
        <v>24.754480000000001</v>
      </c>
      <c r="BK216" s="118">
        <v>24.947970000000002</v>
      </c>
      <c r="BL216" s="118">
        <v>25.09994</v>
      </c>
      <c r="BM216" s="118">
        <v>25.21097</v>
      </c>
      <c r="BN216" s="118">
        <v>25.281690000000001</v>
      </c>
      <c r="BO216" s="118">
        <v>25.312740000000002</v>
      </c>
      <c r="BP216" s="118">
        <v>25.304860000000001</v>
      </c>
      <c r="BQ216" s="118">
        <v>25.258849999999999</v>
      </c>
      <c r="BR216" s="118">
        <v>25.175609999999999</v>
      </c>
      <c r="BS216" s="118">
        <v>25.056190000000001</v>
      </c>
      <c r="BT216" s="118">
        <v>24.901800000000001</v>
      </c>
      <c r="BU216" s="118">
        <v>24.71378</v>
      </c>
      <c r="BV216" s="118">
        <v>24.49371</v>
      </c>
      <c r="BW216" s="118">
        <v>24.243320000000001</v>
      </c>
      <c r="BX216" s="118">
        <v>23.96453</v>
      </c>
      <c r="BY216" s="118">
        <v>23.65945</v>
      </c>
      <c r="BZ216" s="118">
        <v>23.33033</v>
      </c>
      <c r="CA216" s="118">
        <v>22.979559999999999</v>
      </c>
      <c r="CB216" s="118">
        <v>22.6096</v>
      </c>
      <c r="CC216" s="118">
        <v>22.222999999999999</v>
      </c>
      <c r="CD216" s="118">
        <v>21.822289999999999</v>
      </c>
      <c r="CE216" s="118">
        <v>21.41</v>
      </c>
      <c r="CF216" s="118">
        <v>20.988620000000001</v>
      </c>
      <c r="CG216" s="118">
        <v>20.56052</v>
      </c>
      <c r="CH216" s="118">
        <v>20.127980000000001</v>
      </c>
      <c r="CI216" s="118">
        <v>19.69312</v>
      </c>
      <c r="CJ216" s="118">
        <v>19.257930000000002</v>
      </c>
      <c r="CK216" s="122">
        <v>18.82422</v>
      </c>
      <c r="CL216" s="122">
        <v>18.393599999999999</v>
      </c>
      <c r="CM216" s="118">
        <v>17.96753</v>
      </c>
      <c r="CN216" s="119">
        <v>17.547720000000002</v>
      </c>
      <c r="CO216" s="118">
        <v>17.134440000000001</v>
      </c>
      <c r="CP216" s="118">
        <v>16.729050000000001</v>
      </c>
      <c r="CQ216" s="118">
        <v>16.332380000000001</v>
      </c>
      <c r="CR216" s="118">
        <v>15.94509</v>
      </c>
      <c r="CS216" s="118">
        <v>15.56772</v>
      </c>
      <c r="CT216" s="118">
        <v>15.20072</v>
      </c>
      <c r="CU216" s="118">
        <v>14.84445</v>
      </c>
      <c r="CV216" s="118">
        <v>14.49916</v>
      </c>
      <c r="CW216" s="118">
        <v>14.16507</v>
      </c>
      <c r="CX216" s="118">
        <v>13.84233</v>
      </c>
      <c r="CY216" s="118">
        <v>13.53105</v>
      </c>
      <c r="CZ216" s="118">
        <v>13.231310000000001</v>
      </c>
      <c r="DA216" s="118">
        <v>12.943160000000001</v>
      </c>
      <c r="DB216" s="118">
        <v>12.66666</v>
      </c>
      <c r="DC216" s="118">
        <v>12.40184</v>
      </c>
      <c r="DD216" s="118">
        <v>12.14874</v>
      </c>
      <c r="DE216" s="118">
        <v>11.90743</v>
      </c>
      <c r="DF216" s="118">
        <v>11.677949999999999</v>
      </c>
      <c r="DG216" s="118">
        <v>11.46039</v>
      </c>
      <c r="DH216" s="118">
        <v>11.254849999999999</v>
      </c>
      <c r="DI216" s="118">
        <v>11.06143</v>
      </c>
      <c r="DJ216" s="118">
        <v>10.88029</v>
      </c>
      <c r="DK216" s="118">
        <v>10.71158</v>
      </c>
      <c r="DL216" s="118">
        <v>10.555490000000001</v>
      </c>
      <c r="DM216" s="118">
        <v>10.412240000000001</v>
      </c>
      <c r="DN216" s="118">
        <v>10.282069999999999</v>
      </c>
      <c r="DO216" s="118">
        <v>10.16522</v>
      </c>
      <c r="DP216" s="118">
        <v>10.06199</v>
      </c>
      <c r="DQ216" s="118">
        <v>9.9726599999999994</v>
      </c>
      <c r="DR216" s="118">
        <v>9.89757</v>
      </c>
      <c r="DS216" s="118">
        <v>9.83704</v>
      </c>
      <c r="DT216" s="118">
        <v>9.7914200000000005</v>
      </c>
      <c r="DU216" s="118">
        <v>9.7610700000000001</v>
      </c>
      <c r="DV216" s="118">
        <v>9.7463700000000006</v>
      </c>
      <c r="DW216" s="118">
        <v>9.7477</v>
      </c>
      <c r="DX216" s="118">
        <v>9.7654499999999995</v>
      </c>
      <c r="DY216" s="118">
        <v>9.8000000000000007</v>
      </c>
      <c r="DZ216" s="118">
        <v>9.8517399999999995</v>
      </c>
      <c r="EA216" s="118">
        <v>9.9210700000000003</v>
      </c>
      <c r="EB216" s="118">
        <v>10.008369999999999</v>
      </c>
      <c r="EC216" s="118">
        <v>10.11402</v>
      </c>
      <c r="ED216" s="118">
        <v>10.238390000000001</v>
      </c>
      <c r="EE216" s="118">
        <v>10.381830000000001</v>
      </c>
      <c r="EF216" s="118">
        <v>10.54467</v>
      </c>
      <c r="EG216" s="118">
        <v>10.72723</v>
      </c>
      <c r="EH216" s="118">
        <v>10.9298</v>
      </c>
      <c r="EI216" s="118">
        <v>11.15263</v>
      </c>
      <c r="EJ216" s="118">
        <v>11.39594</v>
      </c>
      <c r="EK216" s="118">
        <v>11.6599</v>
      </c>
      <c r="EL216" s="118">
        <v>11.94463</v>
      </c>
      <c r="EM216" s="118">
        <v>12.25019</v>
      </c>
      <c r="EN216" s="118">
        <v>12.576589999999999</v>
      </c>
      <c r="EO216" s="118">
        <v>12.923730000000001</v>
      </c>
      <c r="EP216" s="118">
        <v>13.29144</v>
      </c>
      <c r="EQ216" s="118">
        <v>13.67944</v>
      </c>
      <c r="ER216" s="118">
        <v>14.087339999999999</v>
      </c>
      <c r="ES216" s="118">
        <v>14.51463</v>
      </c>
      <c r="ET216" s="118">
        <v>14.96063</v>
      </c>
      <c r="EU216" s="118">
        <v>15.424530000000001</v>
      </c>
      <c r="EV216" s="118">
        <v>15.90531</v>
      </c>
      <c r="EW216" s="118">
        <v>16.401769999999999</v>
      </c>
      <c r="EX216" s="118">
        <v>16.912510000000001</v>
      </c>
      <c r="EY216" s="118">
        <v>17.435890000000001</v>
      </c>
      <c r="EZ216" s="118">
        <v>17.970040000000001</v>
      </c>
      <c r="FA216" s="118">
        <v>18.51285</v>
      </c>
      <c r="FB216" s="118">
        <v>19.061969999999999</v>
      </c>
      <c r="FC216" s="118">
        <v>19.614840000000001</v>
      </c>
      <c r="FD216" s="118">
        <v>20.168679999999998</v>
      </c>
      <c r="FE216" s="118">
        <v>20.72052</v>
      </c>
      <c r="FF216" s="118">
        <v>21.267320000000002</v>
      </c>
      <c r="FG216" s="118">
        <v>21.805910000000001</v>
      </c>
      <c r="FH216" s="118">
        <v>22.333179999999999</v>
      </c>
      <c r="FI216" s="118">
        <v>22.846109999999999</v>
      </c>
      <c r="FJ216" s="118">
        <v>23.34197</v>
      </c>
      <c r="FK216" s="118">
        <v>23.8184</v>
      </c>
      <c r="FL216" s="118">
        <v>24.273610000000001</v>
      </c>
      <c r="FM216" s="118">
        <v>24.706610000000001</v>
      </c>
      <c r="FN216" s="118">
        <v>25.117380000000001</v>
      </c>
      <c r="FO216" s="118">
        <v>25.507169999999999</v>
      </c>
      <c r="FP216" s="118">
        <v>25.87894</v>
      </c>
      <c r="FQ216" s="118">
        <v>26.23779</v>
      </c>
      <c r="FR216" s="118">
        <v>26.591609999999999</v>
      </c>
      <c r="FS216" s="118">
        <v>26.952059999999999</v>
      </c>
      <c r="FT216" s="118">
        <v>27.336169999999999</v>
      </c>
      <c r="FU216" s="118">
        <v>27.76887</v>
      </c>
      <c r="FV216" s="118">
        <v>28.28744</v>
      </c>
      <c r="FW216" s="118">
        <v>28.94989</v>
      </c>
      <c r="FX216" s="118">
        <v>29.85153</v>
      </c>
      <c r="FY216" s="118">
        <v>31.161439999999999</v>
      </c>
      <c r="FZ216" s="227">
        <v>45.85</v>
      </c>
    </row>
    <row r="217" spans="1:182" ht="14.25">
      <c r="A217" s="226">
        <v>30</v>
      </c>
      <c r="B217" s="232">
        <v>0.18232999999999999</v>
      </c>
      <c r="C217" s="121">
        <v>-8.4820000000000007E-2</v>
      </c>
      <c r="D217" s="121">
        <v>-0.30642999999999998</v>
      </c>
      <c r="E217" s="121">
        <v>-0.48566999999999999</v>
      </c>
      <c r="F217" s="121">
        <v>-0.62524999999999997</v>
      </c>
      <c r="G217" s="121">
        <v>-0.72750999999999999</v>
      </c>
      <c r="H217" s="121">
        <v>-0.79449999999999998</v>
      </c>
      <c r="I217" s="121">
        <v>-0.82801999999999998</v>
      </c>
      <c r="J217" s="121">
        <v>-0.82967000000000002</v>
      </c>
      <c r="K217" s="118">
        <v>-0.80086000000000002</v>
      </c>
      <c r="L217" s="118">
        <v>-0.74285000000000001</v>
      </c>
      <c r="M217" s="118">
        <v>-0.65673000000000004</v>
      </c>
      <c r="N217" s="118">
        <v>-0.54347999999999996</v>
      </c>
      <c r="O217" s="118">
        <v>-0.40398000000000001</v>
      </c>
      <c r="P217" s="118">
        <v>-0.23894000000000001</v>
      </c>
      <c r="Q217" s="118">
        <v>-4.8930000000000001E-2</v>
      </c>
      <c r="R217" s="118">
        <v>0.16552</v>
      </c>
      <c r="S217" s="118">
        <v>0.40405999999999997</v>
      </c>
      <c r="T217" s="118">
        <v>0.66649000000000003</v>
      </c>
      <c r="U217" s="118">
        <v>0.95269000000000004</v>
      </c>
      <c r="V217" s="118">
        <v>1.2626500000000001</v>
      </c>
      <c r="W217" s="118">
        <v>1.59649</v>
      </c>
      <c r="X217" s="118">
        <v>1.9544600000000001</v>
      </c>
      <c r="Y217" s="118">
        <v>2.3368600000000002</v>
      </c>
      <c r="Z217" s="118">
        <v>2.7440899999999999</v>
      </c>
      <c r="AA217" s="118">
        <v>3.1766200000000002</v>
      </c>
      <c r="AB217" s="118">
        <v>3.6349499999999999</v>
      </c>
      <c r="AC217" s="118">
        <v>4.1195700000000004</v>
      </c>
      <c r="AD217" s="118">
        <v>4.63096</v>
      </c>
      <c r="AE217" s="118">
        <v>5.1694899999999997</v>
      </c>
      <c r="AF217" s="118">
        <v>5.7354399999999996</v>
      </c>
      <c r="AG217" s="118">
        <v>6.3288900000000003</v>
      </c>
      <c r="AH217" s="118">
        <v>6.9497099999999996</v>
      </c>
      <c r="AI217" s="118">
        <v>7.5974399999999997</v>
      </c>
      <c r="AJ217" s="118">
        <v>8.2713000000000001</v>
      </c>
      <c r="AK217" s="118">
        <v>8.9700600000000001</v>
      </c>
      <c r="AL217" s="118">
        <v>9.6921099999999996</v>
      </c>
      <c r="AM217" s="118">
        <v>10.435269999999999</v>
      </c>
      <c r="AN217" s="118">
        <v>11.196859999999999</v>
      </c>
      <c r="AO217" s="118">
        <v>11.973699999999999</v>
      </c>
      <c r="AP217" s="118">
        <v>12.762130000000001</v>
      </c>
      <c r="AQ217" s="118">
        <v>13.55803</v>
      </c>
      <c r="AR217" s="118">
        <v>14.35689</v>
      </c>
      <c r="AS217" s="118">
        <v>15.15395</v>
      </c>
      <c r="AT217" s="118">
        <v>15.944269999999999</v>
      </c>
      <c r="AU217" s="118">
        <v>16.722860000000001</v>
      </c>
      <c r="AV217" s="118">
        <v>17.484829999999999</v>
      </c>
      <c r="AW217" s="118">
        <v>18.22551</v>
      </c>
      <c r="AX217" s="118">
        <v>18.940570000000001</v>
      </c>
      <c r="AY217" s="118">
        <v>19.626069999999999</v>
      </c>
      <c r="AZ217" s="118">
        <v>20.278590000000001</v>
      </c>
      <c r="BA217" s="118">
        <v>20.895250000000001</v>
      </c>
      <c r="BB217" s="118">
        <v>21.47373</v>
      </c>
      <c r="BC217" s="118">
        <v>22.012239999999998</v>
      </c>
      <c r="BD217" s="118">
        <v>22.509499999999999</v>
      </c>
      <c r="BE217" s="118">
        <v>22.964670000000002</v>
      </c>
      <c r="BF217" s="118">
        <v>23.377359999999999</v>
      </c>
      <c r="BG217" s="118">
        <v>23.747440000000001</v>
      </c>
      <c r="BH217" s="118">
        <v>24.075050000000001</v>
      </c>
      <c r="BI217" s="118">
        <v>24.360530000000001</v>
      </c>
      <c r="BJ217" s="118">
        <v>24.60436</v>
      </c>
      <c r="BK217" s="118">
        <v>24.807079999999999</v>
      </c>
      <c r="BL217" s="118">
        <v>24.96932</v>
      </c>
      <c r="BM217" s="118">
        <v>25.09169</v>
      </c>
      <c r="BN217" s="118">
        <v>25.174880000000002</v>
      </c>
      <c r="BO217" s="118">
        <v>25.219550000000002</v>
      </c>
      <c r="BP217" s="118">
        <v>25.226459999999999</v>
      </c>
      <c r="BQ217" s="118">
        <v>25.196380000000001</v>
      </c>
      <c r="BR217" s="118">
        <v>25.130210000000002</v>
      </c>
      <c r="BS217" s="118">
        <v>25.028919999999999</v>
      </c>
      <c r="BT217" s="118">
        <v>24.893630000000002</v>
      </c>
      <c r="BU217" s="118">
        <v>24.7256</v>
      </c>
      <c r="BV217" s="118">
        <v>24.52628</v>
      </c>
      <c r="BW217" s="118">
        <v>24.297260000000001</v>
      </c>
      <c r="BX217" s="118">
        <v>24.040299999999998</v>
      </c>
      <c r="BY217" s="118">
        <v>23.757349999999999</v>
      </c>
      <c r="BZ217" s="118">
        <v>23.450479999999999</v>
      </c>
      <c r="CA217" s="118">
        <v>23.1219</v>
      </c>
      <c r="CB217" s="118">
        <v>22.773910000000001</v>
      </c>
      <c r="CC217" s="118">
        <v>22.408850000000001</v>
      </c>
      <c r="CD217" s="118">
        <v>22.029129999999999</v>
      </c>
      <c r="CE217" s="118">
        <v>21.63711</v>
      </c>
      <c r="CF217" s="118">
        <v>21.235150000000001</v>
      </c>
      <c r="CG217" s="118">
        <v>20.825489999999999</v>
      </c>
      <c r="CH217" s="118">
        <v>20.410329999999998</v>
      </c>
      <c r="CI217" s="118">
        <v>19.991700000000002</v>
      </c>
      <c r="CJ217" s="118">
        <v>19.571539999999999</v>
      </c>
      <c r="CK217" s="122">
        <v>19.151610000000002</v>
      </c>
      <c r="CL217" s="122">
        <v>18.733509999999999</v>
      </c>
      <c r="CM217" s="118">
        <v>18.318680000000001</v>
      </c>
      <c r="CN217" s="119">
        <v>17.908850000000001</v>
      </c>
      <c r="CO217" s="118">
        <v>17.50431</v>
      </c>
      <c r="CP217" s="118">
        <v>17.106490000000001</v>
      </c>
      <c r="CQ217" s="118">
        <v>16.71622</v>
      </c>
      <c r="CR217" s="118">
        <v>16.334230000000002</v>
      </c>
      <c r="CS217" s="118">
        <v>15.961130000000001</v>
      </c>
      <c r="CT217" s="118">
        <v>15.597440000000001</v>
      </c>
      <c r="CU217" s="118">
        <v>15.24357</v>
      </c>
      <c r="CV217" s="118">
        <v>14.89988</v>
      </c>
      <c r="CW217" s="118">
        <v>14.56662</v>
      </c>
      <c r="CX217" s="118">
        <v>14.24404</v>
      </c>
      <c r="CY217" s="118">
        <v>13.932320000000001</v>
      </c>
      <c r="CZ217" s="118">
        <v>13.63161</v>
      </c>
      <c r="DA217" s="118">
        <v>13.34205</v>
      </c>
      <c r="DB217" s="118">
        <v>13.063739999999999</v>
      </c>
      <c r="DC217" s="118">
        <v>12.79679</v>
      </c>
      <c r="DD217" s="118">
        <v>12.541320000000001</v>
      </c>
      <c r="DE217" s="118">
        <v>12.29743</v>
      </c>
      <c r="DF217" s="118">
        <v>12.065250000000001</v>
      </c>
      <c r="DG217" s="118">
        <v>11.844900000000001</v>
      </c>
      <c r="DH217" s="118">
        <v>11.63654</v>
      </c>
      <c r="DI217" s="118">
        <v>11.44032</v>
      </c>
      <c r="DJ217" s="118">
        <v>11.25643</v>
      </c>
      <c r="DK217" s="118">
        <v>11.08508</v>
      </c>
      <c r="DL217" s="118">
        <v>10.92648</v>
      </c>
      <c r="DM217" s="118">
        <v>10.78088</v>
      </c>
      <c r="DN217" s="118">
        <v>10.64855</v>
      </c>
      <c r="DO217" s="118">
        <v>10.52976</v>
      </c>
      <c r="DP217" s="118">
        <v>10.42482</v>
      </c>
      <c r="DQ217" s="118">
        <v>10.33405</v>
      </c>
      <c r="DR217" s="118">
        <v>10.257770000000001</v>
      </c>
      <c r="DS217" s="118">
        <v>10.19633</v>
      </c>
      <c r="DT217" s="118">
        <v>10.1501</v>
      </c>
      <c r="DU217" s="118">
        <v>10.119440000000001</v>
      </c>
      <c r="DV217" s="118">
        <v>10.10472</v>
      </c>
      <c r="DW217" s="118">
        <v>10.106339999999999</v>
      </c>
      <c r="DX217" s="118">
        <v>10.12467</v>
      </c>
      <c r="DY217" s="118">
        <v>10.160119999999999</v>
      </c>
      <c r="DZ217" s="118">
        <v>10.21306</v>
      </c>
      <c r="EA217" s="118">
        <v>10.28389</v>
      </c>
      <c r="EB217" s="118">
        <v>10.37299</v>
      </c>
      <c r="EC217" s="118">
        <v>10.480740000000001</v>
      </c>
      <c r="ED217" s="118">
        <v>10.6075</v>
      </c>
      <c r="EE217" s="118">
        <v>10.753629999999999</v>
      </c>
      <c r="EF217" s="118">
        <v>10.919460000000001</v>
      </c>
      <c r="EG217" s="118">
        <v>11.105309999999999</v>
      </c>
      <c r="EH217" s="118">
        <v>11.31146</v>
      </c>
      <c r="EI217" s="118">
        <v>11.538169999999999</v>
      </c>
      <c r="EJ217" s="118">
        <v>11.78566</v>
      </c>
      <c r="EK217" s="118">
        <v>12.054119999999999</v>
      </c>
      <c r="EL217" s="118">
        <v>12.343669999999999</v>
      </c>
      <c r="EM217" s="118">
        <v>12.654389999999999</v>
      </c>
      <c r="EN217" s="118">
        <v>12.98629</v>
      </c>
      <c r="EO217" s="118">
        <v>13.3393</v>
      </c>
      <c r="EP217" s="118">
        <v>13.71326</v>
      </c>
      <c r="EQ217" s="118">
        <v>14.10791</v>
      </c>
      <c r="ER217" s="118">
        <v>14.52291</v>
      </c>
      <c r="ES217" s="118">
        <v>14.957739999999999</v>
      </c>
      <c r="ET217" s="118">
        <v>15.411759999999999</v>
      </c>
      <c r="EU217" s="118">
        <v>15.88419</v>
      </c>
      <c r="EV217" s="118">
        <v>16.374040000000001</v>
      </c>
      <c r="EW217" s="118">
        <v>16.880140000000001</v>
      </c>
      <c r="EX217" s="118">
        <v>17.40109</v>
      </c>
      <c r="EY217" s="118">
        <v>17.935289999999998</v>
      </c>
      <c r="EZ217" s="118">
        <v>18.480879999999999</v>
      </c>
      <c r="FA217" s="118">
        <v>19.03575</v>
      </c>
      <c r="FB217" s="118">
        <v>19.597560000000001</v>
      </c>
      <c r="FC217" s="118">
        <v>20.163730000000001</v>
      </c>
      <c r="FD217" s="118">
        <v>20.731449999999999</v>
      </c>
      <c r="FE217" s="118">
        <v>21.297730000000001</v>
      </c>
      <c r="FF217" s="118">
        <v>21.859470000000002</v>
      </c>
      <c r="FG217" s="118">
        <v>22.413440000000001</v>
      </c>
      <c r="FH217" s="118">
        <v>22.956469999999999</v>
      </c>
      <c r="FI217" s="118">
        <v>23.48546</v>
      </c>
      <c r="FJ217" s="118">
        <v>23.997589999999999</v>
      </c>
      <c r="FK217" s="118">
        <v>24.49042</v>
      </c>
      <c r="FL217" s="118">
        <v>24.962060000000001</v>
      </c>
      <c r="FM217" s="118">
        <v>25.411480000000001</v>
      </c>
      <c r="FN217" s="118">
        <v>25.83859</v>
      </c>
      <c r="FO217" s="118">
        <v>26.24465</v>
      </c>
      <c r="FP217" s="118">
        <v>26.632619999999999</v>
      </c>
      <c r="FQ217" s="118">
        <v>27.007680000000001</v>
      </c>
      <c r="FR217" s="118">
        <v>27.377890000000001</v>
      </c>
      <c r="FS217" s="118">
        <v>27.75515</v>
      </c>
      <c r="FT217" s="118">
        <v>28.156880000000001</v>
      </c>
      <c r="FU217" s="118">
        <v>28.608550000000001</v>
      </c>
      <c r="FV217" s="118">
        <v>29.14827</v>
      </c>
      <c r="FW217" s="118">
        <v>29.83522</v>
      </c>
      <c r="FX217" s="118">
        <v>30.766439999999999</v>
      </c>
      <c r="FY217" s="118">
        <v>32.113520000000001</v>
      </c>
      <c r="FZ217" s="227">
        <v>46.85</v>
      </c>
    </row>
    <row r="218" spans="1:182" ht="14.25">
      <c r="A218" s="226">
        <v>31</v>
      </c>
      <c r="B218" s="232">
        <v>-0.81764000000000003</v>
      </c>
      <c r="C218" s="121">
        <v>-1.05433</v>
      </c>
      <c r="D218" s="121">
        <v>-1.2474700000000001</v>
      </c>
      <c r="E218" s="121">
        <v>-1.39994</v>
      </c>
      <c r="F218" s="121">
        <v>-1.5142</v>
      </c>
      <c r="G218" s="121">
        <v>-1.5924199999999999</v>
      </c>
      <c r="H218" s="121">
        <v>-1.6364700000000001</v>
      </c>
      <c r="I218" s="121">
        <v>-1.6479999999999999</v>
      </c>
      <c r="J218" s="121">
        <v>-1.6284799999999999</v>
      </c>
      <c r="K218" s="118">
        <v>-1.57924</v>
      </c>
      <c r="L218" s="118">
        <v>-1.5014400000000001</v>
      </c>
      <c r="M218" s="118">
        <v>-1.39608</v>
      </c>
      <c r="N218" s="118">
        <v>-1.2640899999999999</v>
      </c>
      <c r="O218" s="118">
        <v>-1.1063099999999999</v>
      </c>
      <c r="P218" s="118">
        <v>-0.92335999999999996</v>
      </c>
      <c r="Q218" s="118">
        <v>-0.71580999999999995</v>
      </c>
      <c r="R218" s="118">
        <v>-0.48413</v>
      </c>
      <c r="S218" s="118">
        <v>-0.22864000000000001</v>
      </c>
      <c r="T218" s="118">
        <v>5.0479999999999997E-2</v>
      </c>
      <c r="U218" s="118">
        <v>0.35314000000000001</v>
      </c>
      <c r="V218" s="118">
        <v>0.67935000000000001</v>
      </c>
      <c r="W218" s="118">
        <v>1.0292699999999999</v>
      </c>
      <c r="X218" s="118">
        <v>1.4031499999999999</v>
      </c>
      <c r="Y218" s="118">
        <v>1.80131</v>
      </c>
      <c r="Z218" s="118">
        <v>2.22418</v>
      </c>
      <c r="AA218" s="118">
        <v>2.6722100000000002</v>
      </c>
      <c r="AB218" s="118">
        <v>3.1459299999999999</v>
      </c>
      <c r="AC218" s="118">
        <v>3.6458200000000001</v>
      </c>
      <c r="AD218" s="118">
        <v>4.1723499999999998</v>
      </c>
      <c r="AE218" s="118">
        <v>4.7259000000000002</v>
      </c>
      <c r="AF218" s="118">
        <v>5.3067200000000003</v>
      </c>
      <c r="AG218" s="118">
        <v>5.91486</v>
      </c>
      <c r="AH218" s="118">
        <v>6.5501399999999999</v>
      </c>
      <c r="AI218" s="118">
        <v>7.2121000000000004</v>
      </c>
      <c r="AJ218" s="118">
        <v>7.8998699999999999</v>
      </c>
      <c r="AK218" s="118">
        <v>8.6121999999999996</v>
      </c>
      <c r="AL218" s="118">
        <v>9.3473900000000008</v>
      </c>
      <c r="AM218" s="118">
        <v>10.103210000000001</v>
      </c>
      <c r="AN218" s="118">
        <v>10.87693</v>
      </c>
      <c r="AO218" s="118">
        <v>11.665319999999999</v>
      </c>
      <c r="AP218" s="118">
        <v>12.464639999999999</v>
      </c>
      <c r="AQ218" s="118">
        <v>13.270759999999999</v>
      </c>
      <c r="AR218" s="118">
        <v>14.079129999999999</v>
      </c>
      <c r="AS218" s="118">
        <v>14.88499</v>
      </c>
      <c r="AT218" s="118">
        <v>15.68341</v>
      </c>
      <c r="AU218" s="118">
        <v>16.46942</v>
      </c>
      <c r="AV218" s="118">
        <v>17.238199999999999</v>
      </c>
      <c r="AW218" s="118">
        <v>17.985119999999998</v>
      </c>
      <c r="AX218" s="118">
        <v>18.705929999999999</v>
      </c>
      <c r="AY218" s="118">
        <v>19.396799999999999</v>
      </c>
      <c r="AZ218" s="118">
        <v>20.054400000000001</v>
      </c>
      <c r="BA218" s="118">
        <v>20.675979999999999</v>
      </c>
      <c r="BB218" s="118">
        <v>21.2593</v>
      </c>
      <c r="BC218" s="118">
        <v>21.802710000000001</v>
      </c>
      <c r="BD218" s="118">
        <v>22.305040000000002</v>
      </c>
      <c r="BE218" s="118">
        <v>22.76557</v>
      </c>
      <c r="BF218" s="118">
        <v>23.184010000000001</v>
      </c>
      <c r="BG218" s="118">
        <v>23.56033</v>
      </c>
      <c r="BH218" s="118">
        <v>23.8948</v>
      </c>
      <c r="BI218" s="118">
        <v>24.187850000000001</v>
      </c>
      <c r="BJ218" s="118">
        <v>24.44003</v>
      </c>
      <c r="BK218" s="118">
        <v>24.651979999999998</v>
      </c>
      <c r="BL218" s="118">
        <v>24.824400000000001</v>
      </c>
      <c r="BM218" s="118">
        <v>24.95796</v>
      </c>
      <c r="BN218" s="118">
        <v>25.053370000000001</v>
      </c>
      <c r="BO218" s="118">
        <v>25.111360000000001</v>
      </c>
      <c r="BP218" s="118">
        <v>25.132680000000001</v>
      </c>
      <c r="BQ218" s="118">
        <v>25.118110000000001</v>
      </c>
      <c r="BR218" s="118">
        <v>25.06851</v>
      </c>
      <c r="BS218" s="118">
        <v>24.984819999999999</v>
      </c>
      <c r="BT218" s="118">
        <v>24.868089999999999</v>
      </c>
      <c r="BU218" s="118">
        <v>24.719480000000001</v>
      </c>
      <c r="BV218" s="118">
        <v>24.54034</v>
      </c>
      <c r="BW218" s="118">
        <v>24.332129999999999</v>
      </c>
      <c r="BX218" s="118">
        <v>24.09648</v>
      </c>
      <c r="BY218" s="118">
        <v>23.835170000000002</v>
      </c>
      <c r="BZ218" s="118">
        <v>23.55012</v>
      </c>
      <c r="CA218" s="118">
        <v>23.243379999999998</v>
      </c>
      <c r="CB218" s="118">
        <v>22.917059999999999</v>
      </c>
      <c r="CC218" s="118">
        <v>22.573350000000001</v>
      </c>
      <c r="CD218" s="118">
        <v>22.214490000000001</v>
      </c>
      <c r="CE218" s="118">
        <v>21.84271</v>
      </c>
      <c r="CF218" s="118">
        <v>21.46021</v>
      </c>
      <c r="CG218" s="118">
        <v>21.06915</v>
      </c>
      <c r="CH218" s="118">
        <v>20.671579999999999</v>
      </c>
      <c r="CI218" s="118">
        <v>20.269500000000001</v>
      </c>
      <c r="CJ218" s="118">
        <v>19.864730000000002</v>
      </c>
      <c r="CK218" s="122">
        <v>19.459019999999999</v>
      </c>
      <c r="CL218" s="122">
        <v>19.053930000000001</v>
      </c>
      <c r="CM218" s="118">
        <v>18.65089</v>
      </c>
      <c r="CN218" s="119">
        <v>18.251609999999999</v>
      </c>
      <c r="CO218" s="118">
        <v>17.856439999999999</v>
      </c>
      <c r="CP218" s="118">
        <v>17.466799999999999</v>
      </c>
      <c r="CQ218" s="118">
        <v>17.083580000000001</v>
      </c>
      <c r="CR218" s="118">
        <v>16.707560000000001</v>
      </c>
      <c r="CS218" s="118">
        <v>16.339390000000002</v>
      </c>
      <c r="CT218" s="118">
        <v>15.979660000000001</v>
      </c>
      <c r="CU218" s="118">
        <v>15.62884</v>
      </c>
      <c r="CV218" s="118">
        <v>15.28736</v>
      </c>
      <c r="CW218" s="118">
        <v>14.95556</v>
      </c>
      <c r="CX218" s="118">
        <v>14.63373</v>
      </c>
      <c r="CY218" s="118">
        <v>14.322150000000001</v>
      </c>
      <c r="CZ218" s="118">
        <v>14.02102</v>
      </c>
      <c r="DA218" s="118">
        <v>13.730549999999999</v>
      </c>
      <c r="DB218" s="118">
        <v>13.45093</v>
      </c>
      <c r="DC218" s="118">
        <v>13.18234</v>
      </c>
      <c r="DD218" s="118">
        <v>12.924939999999999</v>
      </c>
      <c r="DE218" s="118">
        <v>12.678900000000001</v>
      </c>
      <c r="DF218" s="118">
        <v>12.44441</v>
      </c>
      <c r="DG218" s="118">
        <v>12.22165</v>
      </c>
      <c r="DH218" s="118">
        <v>12.010820000000001</v>
      </c>
      <c r="DI218" s="118">
        <v>11.81213</v>
      </c>
      <c r="DJ218" s="118">
        <v>11.62581</v>
      </c>
      <c r="DK218" s="118">
        <v>11.4521</v>
      </c>
      <c r="DL218" s="118">
        <v>11.291259999999999</v>
      </c>
      <c r="DM218" s="118">
        <v>11.14358</v>
      </c>
      <c r="DN218" s="118">
        <v>11.00933</v>
      </c>
      <c r="DO218" s="118">
        <v>10.88883</v>
      </c>
      <c r="DP218" s="118">
        <v>10.78241</v>
      </c>
      <c r="DQ218" s="118">
        <v>10.690390000000001</v>
      </c>
      <c r="DR218" s="118">
        <v>10.61312</v>
      </c>
      <c r="DS218" s="118">
        <v>10.55097</v>
      </c>
      <c r="DT218" s="118">
        <v>10.504289999999999</v>
      </c>
      <c r="DU218" s="118">
        <v>10.473470000000001</v>
      </c>
      <c r="DV218" s="118">
        <v>10.45889</v>
      </c>
      <c r="DW218" s="118">
        <v>10.46092</v>
      </c>
      <c r="DX218" s="118">
        <v>10.47997</v>
      </c>
      <c r="DY218" s="118">
        <v>10.51642</v>
      </c>
      <c r="DZ218" s="118">
        <v>10.57066</v>
      </c>
      <c r="EA218" s="118">
        <v>10.64307</v>
      </c>
      <c r="EB218" s="118">
        <v>10.73405</v>
      </c>
      <c r="EC218" s="118">
        <v>10.84395</v>
      </c>
      <c r="ED218" s="118">
        <v>10.97315</v>
      </c>
      <c r="EE218" s="118">
        <v>11.122</v>
      </c>
      <c r="EF218" s="118">
        <v>11.29083</v>
      </c>
      <c r="EG218" s="118">
        <v>11.47996</v>
      </c>
      <c r="EH218" s="118">
        <v>11.68967</v>
      </c>
      <c r="EI218" s="118">
        <v>11.92023</v>
      </c>
      <c r="EJ218" s="118">
        <v>12.17187</v>
      </c>
      <c r="EK218" s="118">
        <v>12.44477</v>
      </c>
      <c r="EL218" s="118">
        <v>12.73907</v>
      </c>
      <c r="EM218" s="118">
        <v>13.054869999999999</v>
      </c>
      <c r="EN218" s="118">
        <v>13.39218</v>
      </c>
      <c r="EO218" s="118">
        <v>13.75095</v>
      </c>
      <c r="EP218" s="118">
        <v>14.13106</v>
      </c>
      <c r="EQ218" s="118">
        <v>14.53227</v>
      </c>
      <c r="ER218" s="118">
        <v>14.95424</v>
      </c>
      <c r="ES218" s="118">
        <v>15.3965</v>
      </c>
      <c r="ET218" s="118">
        <v>15.85844</v>
      </c>
      <c r="EU218" s="118">
        <v>16.339289999999998</v>
      </c>
      <c r="EV218" s="118">
        <v>16.83812</v>
      </c>
      <c r="EW218" s="118">
        <v>17.353760000000001</v>
      </c>
      <c r="EX218" s="118">
        <v>17.88486</v>
      </c>
      <c r="EY218" s="118">
        <v>18.429829999999999</v>
      </c>
      <c r="EZ218" s="118">
        <v>18.986809999999998</v>
      </c>
      <c r="FA218" s="118">
        <v>19.553730000000002</v>
      </c>
      <c r="FB218" s="118">
        <v>20.128209999999999</v>
      </c>
      <c r="FC218" s="118">
        <v>20.707709999999999</v>
      </c>
      <c r="FD218" s="118">
        <v>21.289359999999999</v>
      </c>
      <c r="FE218" s="118">
        <v>21.870149999999999</v>
      </c>
      <c r="FF218" s="118">
        <v>22.446919999999999</v>
      </c>
      <c r="FG218" s="118">
        <v>23.016400000000001</v>
      </c>
      <c r="FH218" s="118">
        <v>23.575330000000001</v>
      </c>
      <c r="FI218" s="118">
        <v>24.120550000000001</v>
      </c>
      <c r="FJ218" s="118">
        <v>24.64913</v>
      </c>
      <c r="FK218" s="118">
        <v>25.158570000000001</v>
      </c>
      <c r="FL218" s="118">
        <v>25.646879999999999</v>
      </c>
      <c r="FM218" s="118">
        <v>26.112960000000001</v>
      </c>
      <c r="FN218" s="118">
        <v>26.55668</v>
      </c>
      <c r="FO218" s="118">
        <v>26.97927</v>
      </c>
      <c r="FP218" s="118">
        <v>27.38373</v>
      </c>
      <c r="FQ218" s="118">
        <v>27.77533</v>
      </c>
      <c r="FR218" s="118">
        <v>28.162240000000001</v>
      </c>
      <c r="FS218" s="118">
        <v>28.556640000000002</v>
      </c>
      <c r="FT218" s="118">
        <v>28.976330000000001</v>
      </c>
      <c r="FU218" s="118">
        <v>29.447330000000001</v>
      </c>
      <c r="FV218" s="118">
        <v>30.008569999999999</v>
      </c>
      <c r="FW218" s="118">
        <v>30.720400000000001</v>
      </c>
      <c r="FX218" s="118">
        <v>31.681529999999999</v>
      </c>
      <c r="FY218" s="118">
        <v>33.065930000000002</v>
      </c>
      <c r="FZ218" s="227">
        <v>47.85</v>
      </c>
    </row>
    <row r="219" spans="1:182" ht="14.25">
      <c r="A219" s="226">
        <v>32</v>
      </c>
      <c r="B219" s="232">
        <v>-1.8176099999999999</v>
      </c>
      <c r="C219" s="121">
        <v>-2.0237699999999998</v>
      </c>
      <c r="D219" s="121">
        <v>-2.1883300000000001</v>
      </c>
      <c r="E219" s="121">
        <v>-2.31392</v>
      </c>
      <c r="F219" s="121">
        <v>-2.4027599999999998</v>
      </c>
      <c r="G219" s="121">
        <v>-2.45682</v>
      </c>
      <c r="H219" s="121">
        <v>-2.4777999999999998</v>
      </c>
      <c r="I219" s="121">
        <v>-2.4672299999999998</v>
      </c>
      <c r="J219" s="121">
        <v>-2.42645</v>
      </c>
      <c r="K219" s="118">
        <v>-2.3566799999999999</v>
      </c>
      <c r="L219" s="118">
        <v>-2.2589999999999999</v>
      </c>
      <c r="M219" s="118">
        <v>-2.1343299999999998</v>
      </c>
      <c r="N219" s="118">
        <v>-1.9835499999999999</v>
      </c>
      <c r="O219" s="118">
        <v>-1.80745</v>
      </c>
      <c r="P219" s="118">
        <v>-1.6066</v>
      </c>
      <c r="Q219" s="118">
        <v>-1.3815200000000001</v>
      </c>
      <c r="R219" s="118">
        <v>-1.13266</v>
      </c>
      <c r="S219" s="118">
        <v>-0.86031000000000002</v>
      </c>
      <c r="T219" s="118">
        <v>-0.56460999999999995</v>
      </c>
      <c r="U219" s="118">
        <v>-0.24564</v>
      </c>
      <c r="V219" s="118">
        <v>9.665E-2</v>
      </c>
      <c r="W219" s="118">
        <v>0.46240999999999999</v>
      </c>
      <c r="X219" s="118">
        <v>0.85192999999999997</v>
      </c>
      <c r="Y219" s="118">
        <v>1.2655400000000001</v>
      </c>
      <c r="Z219" s="118">
        <v>1.70367</v>
      </c>
      <c r="AA219" s="118">
        <v>2.1668099999999999</v>
      </c>
      <c r="AB219" s="118">
        <v>2.6554600000000002</v>
      </c>
      <c r="AC219" s="118">
        <v>3.1701100000000002</v>
      </c>
      <c r="AD219" s="118">
        <v>3.7112400000000001</v>
      </c>
      <c r="AE219" s="118">
        <v>4.2792000000000003</v>
      </c>
      <c r="AF219" s="118">
        <v>4.8742200000000002</v>
      </c>
      <c r="AG219" s="118">
        <v>5.4963300000000004</v>
      </c>
      <c r="AH219" s="118">
        <v>6.14534</v>
      </c>
      <c r="AI219" s="118">
        <v>6.8207300000000002</v>
      </c>
      <c r="AJ219" s="118">
        <v>7.5215899999999998</v>
      </c>
      <c r="AK219" s="118">
        <v>8.2466200000000001</v>
      </c>
      <c r="AL219" s="118">
        <v>8.9940899999999999</v>
      </c>
      <c r="AM219" s="118">
        <v>9.7616899999999998</v>
      </c>
      <c r="AN219" s="118">
        <v>10.546659999999999</v>
      </c>
      <c r="AO219" s="118">
        <v>11.34571</v>
      </c>
      <c r="AP219" s="118">
        <v>12.155099999999999</v>
      </c>
      <c r="AQ219" s="118">
        <v>12.97063</v>
      </c>
      <c r="AR219" s="118">
        <v>13.78778</v>
      </c>
      <c r="AS219" s="118">
        <v>14.60177</v>
      </c>
      <c r="AT219" s="118">
        <v>15.4077</v>
      </c>
      <c r="AU219" s="118">
        <v>16.20064</v>
      </c>
      <c r="AV219" s="118">
        <v>16.975809999999999</v>
      </c>
      <c r="AW219" s="118">
        <v>17.728670000000001</v>
      </c>
      <c r="AX219" s="118">
        <v>18.455030000000001</v>
      </c>
      <c r="AY219" s="118">
        <v>19.151150000000001</v>
      </c>
      <c r="AZ219" s="118">
        <v>19.81382</v>
      </c>
      <c r="BA219" s="118">
        <v>20.440339999999999</v>
      </c>
      <c r="BB219" s="118">
        <v>21.02863</v>
      </c>
      <c r="BC219" s="118">
        <v>21.577089999999998</v>
      </c>
      <c r="BD219" s="118">
        <v>22.084689999999998</v>
      </c>
      <c r="BE219" s="118">
        <v>22.550789999999999</v>
      </c>
      <c r="BF219" s="118">
        <v>22.975180000000002</v>
      </c>
      <c r="BG219" s="118">
        <v>23.357970000000002</v>
      </c>
      <c r="BH219" s="118">
        <v>23.699459999999998</v>
      </c>
      <c r="BI219" s="118">
        <v>24.0002</v>
      </c>
      <c r="BJ219" s="118">
        <v>24.260809999999999</v>
      </c>
      <c r="BK219" s="118">
        <v>24.482009999999999</v>
      </c>
      <c r="BL219" s="118">
        <v>24.664529999999999</v>
      </c>
      <c r="BM219" s="118">
        <v>24.80913</v>
      </c>
      <c r="BN219" s="118">
        <v>24.91657</v>
      </c>
      <c r="BO219" s="118">
        <v>24.987590000000001</v>
      </c>
      <c r="BP219" s="118">
        <v>25.022960000000001</v>
      </c>
      <c r="BQ219" s="118">
        <v>25.023479999999999</v>
      </c>
      <c r="BR219" s="118">
        <v>24.98997</v>
      </c>
      <c r="BS219" s="118">
        <v>24.92334</v>
      </c>
      <c r="BT219" s="118">
        <v>24.8246</v>
      </c>
      <c r="BU219" s="118">
        <v>24.694839999999999</v>
      </c>
      <c r="BV219" s="118">
        <v>24.53528</v>
      </c>
      <c r="BW219" s="118">
        <v>24.347300000000001</v>
      </c>
      <c r="BX219" s="118">
        <v>24.132390000000001</v>
      </c>
      <c r="BY219" s="118">
        <v>23.892199999999999</v>
      </c>
      <c r="BZ219" s="118">
        <v>23.628489999999999</v>
      </c>
      <c r="CA219" s="118">
        <v>23.343150000000001</v>
      </c>
      <c r="CB219" s="118">
        <v>23.038139999999999</v>
      </c>
      <c r="CC219" s="118">
        <v>22.715520000000001</v>
      </c>
      <c r="CD219" s="118">
        <v>22.377330000000001</v>
      </c>
      <c r="CE219" s="118">
        <v>22.025680000000001</v>
      </c>
      <c r="CF219" s="118">
        <v>21.66264</v>
      </c>
      <c r="CG219" s="118">
        <v>21.290230000000001</v>
      </c>
      <c r="CH219" s="118">
        <v>20.910430000000002</v>
      </c>
      <c r="CI219" s="118">
        <v>20.525120000000001</v>
      </c>
      <c r="CJ219" s="118">
        <v>20.13608</v>
      </c>
      <c r="CK219" s="122">
        <v>19.744980000000002</v>
      </c>
      <c r="CL219" s="122">
        <v>19.353349999999999</v>
      </c>
      <c r="CM219" s="118">
        <v>18.962610000000002</v>
      </c>
      <c r="CN219" s="119">
        <v>18.574449999999999</v>
      </c>
      <c r="CO219" s="118">
        <v>18.189229999999998</v>
      </c>
      <c r="CP219" s="118">
        <v>17.808399999999999</v>
      </c>
      <c r="CQ219" s="118">
        <v>17.432880000000001</v>
      </c>
      <c r="CR219" s="118">
        <v>17.063490000000002</v>
      </c>
      <c r="CS219" s="118">
        <v>16.70093</v>
      </c>
      <c r="CT219" s="118">
        <v>16.345829999999999</v>
      </c>
      <c r="CU219" s="118">
        <v>15.99874</v>
      </c>
      <c r="CV219" s="118">
        <v>15.66014</v>
      </c>
      <c r="CW219" s="118">
        <v>15.330439999999999</v>
      </c>
      <c r="CX219" s="118">
        <v>15.01</v>
      </c>
      <c r="CY219" s="118">
        <v>14.699159999999999</v>
      </c>
      <c r="CZ219" s="118">
        <v>14.398210000000001</v>
      </c>
      <c r="DA219" s="118">
        <v>14.107419999999999</v>
      </c>
      <c r="DB219" s="118">
        <v>13.82704</v>
      </c>
      <c r="DC219" s="118">
        <v>13.557320000000001</v>
      </c>
      <c r="DD219" s="118">
        <v>13.29848</v>
      </c>
      <c r="DE219" s="118">
        <v>13.05077</v>
      </c>
      <c r="DF219" s="118">
        <v>12.81442</v>
      </c>
      <c r="DG219" s="118">
        <v>12.58967</v>
      </c>
      <c r="DH219" s="118">
        <v>12.37678</v>
      </c>
      <c r="DI219" s="118">
        <v>12.176</v>
      </c>
      <c r="DJ219" s="118">
        <v>11.9876</v>
      </c>
      <c r="DK219" s="118">
        <v>11.81188</v>
      </c>
      <c r="DL219" s="118">
        <v>11.64912</v>
      </c>
      <c r="DM219" s="118">
        <v>11.499650000000001</v>
      </c>
      <c r="DN219" s="118">
        <v>11.363770000000001</v>
      </c>
      <c r="DO219" s="118">
        <v>11.24183</v>
      </c>
      <c r="DP219" s="118">
        <v>11.13416</v>
      </c>
      <c r="DQ219" s="118">
        <v>11.041130000000001</v>
      </c>
      <c r="DR219" s="118">
        <v>10.963100000000001</v>
      </c>
      <c r="DS219" s="118">
        <v>10.90043</v>
      </c>
      <c r="DT219" s="118">
        <v>10.8535</v>
      </c>
      <c r="DU219" s="118">
        <v>10.82269</v>
      </c>
      <c r="DV219" s="118">
        <v>10.808400000000001</v>
      </c>
      <c r="DW219" s="118">
        <v>10.81101</v>
      </c>
      <c r="DX219" s="118">
        <v>10.8309</v>
      </c>
      <c r="DY219" s="118">
        <v>10.86848</v>
      </c>
      <c r="DZ219" s="118">
        <v>10.92412</v>
      </c>
      <c r="EA219" s="118">
        <v>10.99821</v>
      </c>
      <c r="EB219" s="118">
        <v>11.09113</v>
      </c>
      <c r="EC219" s="118">
        <v>11.203250000000001</v>
      </c>
      <c r="ED219" s="118">
        <v>11.33493</v>
      </c>
      <c r="EE219" s="118">
        <v>11.48653</v>
      </c>
      <c r="EF219" s="118">
        <v>11.65837</v>
      </c>
      <c r="EG219" s="118">
        <v>11.85078</v>
      </c>
      <c r="EH219" s="118">
        <v>12.064030000000001</v>
      </c>
      <c r="EI219" s="118">
        <v>12.298410000000001</v>
      </c>
      <c r="EJ219" s="118">
        <v>12.55415</v>
      </c>
      <c r="EK219" s="118">
        <v>12.831429999999999</v>
      </c>
      <c r="EL219" s="118">
        <v>13.130409999999999</v>
      </c>
      <c r="EM219" s="118">
        <v>13.4512</v>
      </c>
      <c r="EN219" s="118">
        <v>13.79383</v>
      </c>
      <c r="EO219" s="118">
        <v>14.15828</v>
      </c>
      <c r="EP219" s="118">
        <v>14.54443</v>
      </c>
      <c r="EQ219" s="118">
        <v>14.952070000000001</v>
      </c>
      <c r="ER219" s="118">
        <v>15.38091</v>
      </c>
      <c r="ES219" s="118">
        <v>15.830489999999999</v>
      </c>
      <c r="ET219" s="118">
        <v>16.300239999999999</v>
      </c>
      <c r="EU219" s="118">
        <v>16.789429999999999</v>
      </c>
      <c r="EV219" s="118">
        <v>17.297139999999999</v>
      </c>
      <c r="EW219" s="118">
        <v>17.82225</v>
      </c>
      <c r="EX219" s="118">
        <v>18.363430000000001</v>
      </c>
      <c r="EY219" s="118">
        <v>18.9191</v>
      </c>
      <c r="EZ219" s="118">
        <v>19.487449999999999</v>
      </c>
      <c r="FA219" s="118">
        <v>20.066400000000002</v>
      </c>
      <c r="FB219" s="118">
        <v>20.653580000000002</v>
      </c>
      <c r="FC219" s="118">
        <v>21.246420000000001</v>
      </c>
      <c r="FD219" s="118">
        <v>21.84206</v>
      </c>
      <c r="FE219" s="118">
        <v>22.437439999999999</v>
      </c>
      <c r="FF219" s="118">
        <v>23.02936</v>
      </c>
      <c r="FG219" s="118">
        <v>23.61449</v>
      </c>
      <c r="FH219" s="118">
        <v>24.18948</v>
      </c>
      <c r="FI219" s="118">
        <v>24.751100000000001</v>
      </c>
      <c r="FJ219" s="118">
        <v>25.29636</v>
      </c>
      <c r="FK219" s="118">
        <v>25.82263</v>
      </c>
      <c r="FL219" s="118">
        <v>26.327860000000001</v>
      </c>
      <c r="FM219" s="118">
        <v>26.810860000000002</v>
      </c>
      <c r="FN219" s="118">
        <v>27.271470000000001</v>
      </c>
      <c r="FO219" s="118">
        <v>27.710899999999999</v>
      </c>
      <c r="FP219" s="118">
        <v>28.132159999999999</v>
      </c>
      <c r="FQ219" s="118">
        <v>28.540590000000002</v>
      </c>
      <c r="FR219" s="118">
        <v>28.94455</v>
      </c>
      <c r="FS219" s="118">
        <v>29.356439999999999</v>
      </c>
      <c r="FT219" s="118">
        <v>29.794450000000001</v>
      </c>
      <c r="FU219" s="118">
        <v>30.285170000000001</v>
      </c>
      <c r="FV219" s="118">
        <v>30.868320000000001</v>
      </c>
      <c r="FW219" s="118">
        <v>31.605409999999999</v>
      </c>
      <c r="FX219" s="118">
        <v>32.596789999999999</v>
      </c>
      <c r="FY219" s="118">
        <v>34.018680000000003</v>
      </c>
      <c r="FZ219" s="227">
        <v>48.85</v>
      </c>
    </row>
    <row r="220" spans="1:182" ht="14.25">
      <c r="A220" s="226">
        <v>33</v>
      </c>
      <c r="B220" s="232">
        <v>-2.8175699999999999</v>
      </c>
      <c r="C220" s="121">
        <v>-2.9931199999999998</v>
      </c>
      <c r="D220" s="121">
        <v>-3.1290200000000001</v>
      </c>
      <c r="E220" s="121">
        <v>-3.22763</v>
      </c>
      <c r="F220" s="121">
        <v>-3.29094</v>
      </c>
      <c r="G220" s="121">
        <v>-3.3207200000000001</v>
      </c>
      <c r="H220" s="121">
        <v>-3.31854</v>
      </c>
      <c r="I220" s="121">
        <v>-3.2857500000000002</v>
      </c>
      <c r="J220" s="121">
        <v>-3.2236099999999999</v>
      </c>
      <c r="K220" s="118">
        <v>-3.1332200000000001</v>
      </c>
      <c r="L220" s="118">
        <v>-3.0155699999999999</v>
      </c>
      <c r="M220" s="118">
        <v>-2.87154</v>
      </c>
      <c r="N220" s="118">
        <v>-2.70194</v>
      </c>
      <c r="O220" s="118">
        <v>-2.5074999999999998</v>
      </c>
      <c r="P220" s="118">
        <v>-2.2887499999999998</v>
      </c>
      <c r="Q220" s="118">
        <v>-2.0461800000000001</v>
      </c>
      <c r="R220" s="118">
        <v>-1.7802</v>
      </c>
      <c r="S220" s="118">
        <v>-1.49109</v>
      </c>
      <c r="T220" s="118">
        <v>-1.1789499999999999</v>
      </c>
      <c r="U220" s="118">
        <v>-0.84384000000000003</v>
      </c>
      <c r="V220" s="118">
        <v>-0.48570000000000002</v>
      </c>
      <c r="W220" s="118">
        <v>-0.10434</v>
      </c>
      <c r="X220" s="118">
        <v>0.30052000000000001</v>
      </c>
      <c r="Y220" s="118">
        <v>0.72923000000000004</v>
      </c>
      <c r="Z220" s="118">
        <v>1.18224</v>
      </c>
      <c r="AA220" s="118">
        <v>1.6600299999999999</v>
      </c>
      <c r="AB220" s="118">
        <v>2.1631100000000001</v>
      </c>
      <c r="AC220" s="118">
        <v>2.6919900000000001</v>
      </c>
      <c r="AD220" s="118">
        <v>3.2471100000000002</v>
      </c>
      <c r="AE220" s="118">
        <v>3.82883</v>
      </c>
      <c r="AF220" s="118">
        <v>4.4373500000000003</v>
      </c>
      <c r="AG220" s="118">
        <v>5.0727099999999998</v>
      </c>
      <c r="AH220" s="118">
        <v>5.7346500000000002</v>
      </c>
      <c r="AI220" s="118">
        <v>6.4226299999999998</v>
      </c>
      <c r="AJ220" s="118">
        <v>7.1357200000000001</v>
      </c>
      <c r="AK220" s="118">
        <v>7.8725699999999996</v>
      </c>
      <c r="AL220" s="118">
        <v>8.6313899999999997</v>
      </c>
      <c r="AM220" s="118">
        <v>9.4098600000000001</v>
      </c>
      <c r="AN220" s="118">
        <v>10.205170000000001</v>
      </c>
      <c r="AO220" s="118">
        <v>11.014010000000001</v>
      </c>
      <c r="AP220" s="118">
        <v>11.832599999999999</v>
      </c>
      <c r="AQ220" s="118">
        <v>12.656739999999999</v>
      </c>
      <c r="AR220" s="118">
        <v>13.481920000000001</v>
      </c>
      <c r="AS220" s="118">
        <v>14.303369999999999</v>
      </c>
      <c r="AT220" s="118">
        <v>15.11622</v>
      </c>
      <c r="AU220" s="118">
        <v>15.91559</v>
      </c>
      <c r="AV220" s="118">
        <v>16.696750000000002</v>
      </c>
      <c r="AW220" s="118">
        <v>17.45524</v>
      </c>
      <c r="AX220" s="118">
        <v>18.18694</v>
      </c>
      <c r="AY220" s="118">
        <v>18.888210000000001</v>
      </c>
      <c r="AZ220" s="118">
        <v>19.555910000000001</v>
      </c>
      <c r="BA220" s="118">
        <v>20.187439999999999</v>
      </c>
      <c r="BB220" s="118">
        <v>20.780799999999999</v>
      </c>
      <c r="BC220" s="118">
        <v>21.334499999999998</v>
      </c>
      <c r="BD220" s="118">
        <v>21.847549999999998</v>
      </c>
      <c r="BE220" s="118">
        <v>22.31944</v>
      </c>
      <c r="BF220" s="118">
        <v>22.750019999999999</v>
      </c>
      <c r="BG220" s="118">
        <v>23.13946</v>
      </c>
      <c r="BH220" s="118">
        <v>23.48818</v>
      </c>
      <c r="BI220" s="118">
        <v>23.79673</v>
      </c>
      <c r="BJ220" s="118">
        <v>24.06588</v>
      </c>
      <c r="BK220" s="118">
        <v>24.296340000000001</v>
      </c>
      <c r="BL220" s="118">
        <v>24.488939999999999</v>
      </c>
      <c r="BM220" s="118">
        <v>24.644469999999998</v>
      </c>
      <c r="BN220" s="118">
        <v>24.763729999999999</v>
      </c>
      <c r="BO220" s="118">
        <v>24.847519999999999</v>
      </c>
      <c r="BP220" s="118">
        <v>24.896609999999999</v>
      </c>
      <c r="BQ220" s="118">
        <v>24.911799999999999</v>
      </c>
      <c r="BR220" s="118">
        <v>24.893920000000001</v>
      </c>
      <c r="BS220" s="118">
        <v>24.84384</v>
      </c>
      <c r="BT220" s="118">
        <v>24.762519999999999</v>
      </c>
      <c r="BU220" s="118">
        <v>24.65099</v>
      </c>
      <c r="BV220" s="118">
        <v>24.51042</v>
      </c>
      <c r="BW220" s="118">
        <v>24.34206</v>
      </c>
      <c r="BX220" s="118">
        <v>24.147300000000001</v>
      </c>
      <c r="BY220" s="118">
        <v>23.927659999999999</v>
      </c>
      <c r="BZ220" s="118">
        <v>23.684760000000001</v>
      </c>
      <c r="CA220" s="118">
        <v>23.420359999999999</v>
      </c>
      <c r="CB220" s="118">
        <v>23.13626</v>
      </c>
      <c r="CC220" s="118">
        <v>22.83437</v>
      </c>
      <c r="CD220" s="118">
        <v>22.51661</v>
      </c>
      <c r="CE220" s="118">
        <v>22.184920000000002</v>
      </c>
      <c r="CF220" s="118">
        <v>21.841249999999999</v>
      </c>
      <c r="CG220" s="118">
        <v>21.48752</v>
      </c>
      <c r="CH220" s="118">
        <v>21.125579999999999</v>
      </c>
      <c r="CI220" s="118">
        <v>20.757239999999999</v>
      </c>
      <c r="CJ220" s="118">
        <v>20.384180000000001</v>
      </c>
      <c r="CK220" s="122">
        <v>20.008040000000001</v>
      </c>
      <c r="CL220" s="122">
        <v>19.630289999999999</v>
      </c>
      <c r="CM220" s="118">
        <v>19.252320000000001</v>
      </c>
      <c r="CN220" s="119">
        <v>18.875800000000002</v>
      </c>
      <c r="CO220" s="118">
        <v>18.50112</v>
      </c>
      <c r="CP220" s="118">
        <v>18.129729999999999</v>
      </c>
      <c r="CQ220" s="118">
        <v>17.762560000000001</v>
      </c>
      <c r="CR220" s="118">
        <v>17.400459999999999</v>
      </c>
      <c r="CS220" s="118">
        <v>17.044180000000001</v>
      </c>
      <c r="CT220" s="118">
        <v>16.694410000000001</v>
      </c>
      <c r="CU220" s="118">
        <v>16.351749999999999</v>
      </c>
      <c r="CV220" s="118">
        <v>16.016719999999999</v>
      </c>
      <c r="CW220" s="118">
        <v>15.6898</v>
      </c>
      <c r="CX220" s="118">
        <v>15.37143</v>
      </c>
      <c r="CY220" s="118">
        <v>15.061999999999999</v>
      </c>
      <c r="CZ220" s="118">
        <v>14.76187</v>
      </c>
      <c r="DA220" s="118">
        <v>14.47137</v>
      </c>
      <c r="DB220" s="118">
        <v>14.19084</v>
      </c>
      <c r="DC220" s="118">
        <v>13.92056</v>
      </c>
      <c r="DD220" s="118">
        <v>13.66084</v>
      </c>
      <c r="DE220" s="118">
        <v>13.41198</v>
      </c>
      <c r="DF220" s="118">
        <v>13.17427</v>
      </c>
      <c r="DG220" s="118">
        <v>12.94801</v>
      </c>
      <c r="DH220" s="118">
        <v>12.733499999999999</v>
      </c>
      <c r="DI220" s="118">
        <v>12.53105</v>
      </c>
      <c r="DJ220" s="118">
        <v>12.34099</v>
      </c>
      <c r="DK220" s="118">
        <v>12.163629999999999</v>
      </c>
      <c r="DL220" s="118">
        <v>11.999320000000001</v>
      </c>
      <c r="DM220" s="118">
        <v>11.84839</v>
      </c>
      <c r="DN220" s="118">
        <v>11.7112</v>
      </c>
      <c r="DO220" s="118">
        <v>11.58811</v>
      </c>
      <c r="DP220" s="118">
        <v>11.47949</v>
      </c>
      <c r="DQ220" s="118">
        <v>11.38571</v>
      </c>
      <c r="DR220" s="118">
        <v>11.30715</v>
      </c>
      <c r="DS220" s="118">
        <v>11.24419</v>
      </c>
      <c r="DT220" s="118">
        <v>11.19721</v>
      </c>
      <c r="DU220" s="118">
        <v>11.16662</v>
      </c>
      <c r="DV220" s="118">
        <v>11.152799999999999</v>
      </c>
      <c r="DW220" s="118">
        <v>11.156129999999999</v>
      </c>
      <c r="DX220" s="118">
        <v>11.177020000000001</v>
      </c>
      <c r="DY220" s="118">
        <v>11.21585</v>
      </c>
      <c r="DZ220" s="118">
        <v>11.273</v>
      </c>
      <c r="EA220" s="118">
        <v>11.34886</v>
      </c>
      <c r="EB220" s="118">
        <v>11.443809999999999</v>
      </c>
      <c r="EC220" s="118">
        <v>11.558199999999999</v>
      </c>
      <c r="ED220" s="118">
        <v>11.69242</v>
      </c>
      <c r="EE220" s="118">
        <v>11.84679</v>
      </c>
      <c r="EF220" s="118">
        <v>12.021660000000001</v>
      </c>
      <c r="EG220" s="118">
        <v>12.21733</v>
      </c>
      <c r="EH220" s="118">
        <v>12.43412</v>
      </c>
      <c r="EI220" s="118">
        <v>12.672280000000001</v>
      </c>
      <c r="EJ220" s="118">
        <v>12.93206</v>
      </c>
      <c r="EK220" s="118">
        <v>13.213660000000001</v>
      </c>
      <c r="EL220" s="118">
        <v>13.517250000000001</v>
      </c>
      <c r="EM220" s="118">
        <v>13.84295</v>
      </c>
      <c r="EN220" s="118">
        <v>14.190810000000001</v>
      </c>
      <c r="EO220" s="118">
        <v>14.56082</v>
      </c>
      <c r="EP220" s="118">
        <v>14.952909999999999</v>
      </c>
      <c r="EQ220" s="118">
        <v>15.36689</v>
      </c>
      <c r="ER220" s="118">
        <v>15.802479999999999</v>
      </c>
      <c r="ES220" s="118">
        <v>16.25928</v>
      </c>
      <c r="ET220" s="118">
        <v>16.736740000000001</v>
      </c>
      <c r="EU220" s="118">
        <v>17.234169999999999</v>
      </c>
      <c r="EV220" s="118">
        <v>17.75067</v>
      </c>
      <c r="EW220" s="118">
        <v>18.285170000000001</v>
      </c>
      <c r="EX220" s="118">
        <v>18.836369999999999</v>
      </c>
      <c r="EY220" s="118">
        <v>19.402709999999999</v>
      </c>
      <c r="EZ220" s="118">
        <v>19.982399999999998</v>
      </c>
      <c r="FA220" s="118">
        <v>20.573370000000001</v>
      </c>
      <c r="FB220" s="118">
        <v>21.173269999999999</v>
      </c>
      <c r="FC220" s="118">
        <v>21.779509999999998</v>
      </c>
      <c r="FD220" s="118">
        <v>22.389209999999999</v>
      </c>
      <c r="FE220" s="118">
        <v>22.999289999999998</v>
      </c>
      <c r="FF220" s="118">
        <v>23.606470000000002</v>
      </c>
      <c r="FG220" s="118">
        <v>24.20739</v>
      </c>
      <c r="FH220" s="118">
        <v>24.798629999999999</v>
      </c>
      <c r="FI220" s="118">
        <v>25.376860000000001</v>
      </c>
      <c r="FJ220" s="118">
        <v>25.93901</v>
      </c>
      <c r="FK220" s="118">
        <v>26.48236</v>
      </c>
      <c r="FL220" s="118">
        <v>27.004770000000001</v>
      </c>
      <c r="FM220" s="118">
        <v>27.50498</v>
      </c>
      <c r="FN220" s="118">
        <v>27.982780000000002</v>
      </c>
      <c r="FO220" s="118">
        <v>28.439360000000001</v>
      </c>
      <c r="FP220" s="118">
        <v>28.877739999999999</v>
      </c>
      <c r="FQ220" s="118">
        <v>29.303370000000001</v>
      </c>
      <c r="FR220" s="118">
        <v>29.724710000000002</v>
      </c>
      <c r="FS220" s="118">
        <v>30.15447</v>
      </c>
      <c r="FT220" s="118">
        <v>30.611180000000001</v>
      </c>
      <c r="FU220" s="118">
        <v>31.122019999999999</v>
      </c>
      <c r="FV220" s="118">
        <v>31.72749</v>
      </c>
      <c r="FW220" s="118">
        <v>32.49024</v>
      </c>
      <c r="FX220" s="118">
        <v>33.512219999999999</v>
      </c>
      <c r="FY220" s="118">
        <v>34.971769999999999</v>
      </c>
      <c r="FZ220" s="227">
        <v>49.85</v>
      </c>
    </row>
    <row r="221" spans="1:182" ht="14.25">
      <c r="A221" s="226">
        <v>34</v>
      </c>
      <c r="B221" s="232">
        <v>-3.8175400000000002</v>
      </c>
      <c r="C221" s="121">
        <v>-3.9624000000000001</v>
      </c>
      <c r="D221" s="121">
        <v>-4.0695600000000001</v>
      </c>
      <c r="E221" s="121">
        <v>-4.1410799999999997</v>
      </c>
      <c r="F221" s="121">
        <v>-4.1787599999999996</v>
      </c>
      <c r="G221" s="121">
        <v>-4.1841699999999999</v>
      </c>
      <c r="H221" s="121">
        <v>-4.1586999999999996</v>
      </c>
      <c r="I221" s="121">
        <v>-4.1036000000000001</v>
      </c>
      <c r="J221" s="121">
        <v>-4.0199999999999996</v>
      </c>
      <c r="K221" s="118">
        <v>-3.9089</v>
      </c>
      <c r="L221" s="118">
        <v>-3.77122</v>
      </c>
      <c r="M221" s="118">
        <v>-3.60778</v>
      </c>
      <c r="N221" s="118">
        <v>-3.4193199999999999</v>
      </c>
      <c r="O221" s="118">
        <v>-3.2065299999999999</v>
      </c>
      <c r="P221" s="118">
        <v>-2.9699</v>
      </c>
      <c r="Q221" s="118">
        <v>-2.7098900000000001</v>
      </c>
      <c r="R221" s="118">
        <v>-2.4268900000000002</v>
      </c>
      <c r="S221" s="118">
        <v>-2.12113</v>
      </c>
      <c r="T221" s="118">
        <v>-1.7927</v>
      </c>
      <c r="U221" s="118">
        <v>-1.4416500000000001</v>
      </c>
      <c r="V221" s="118">
        <v>-1.06789</v>
      </c>
      <c r="W221" s="118">
        <v>-0.67122999999999999</v>
      </c>
      <c r="X221" s="118">
        <v>-0.25135999999999997</v>
      </c>
      <c r="Y221" s="118">
        <v>0.19208</v>
      </c>
      <c r="Z221" s="118">
        <v>0.65954000000000002</v>
      </c>
      <c r="AA221" s="118">
        <v>1.15151</v>
      </c>
      <c r="AB221" s="118">
        <v>1.6685000000000001</v>
      </c>
      <c r="AC221" s="118">
        <v>2.2110099999999999</v>
      </c>
      <c r="AD221" s="118">
        <v>2.77949</v>
      </c>
      <c r="AE221" s="118">
        <v>3.3742899999999998</v>
      </c>
      <c r="AF221" s="118">
        <v>3.9955799999999999</v>
      </c>
      <c r="AG221" s="118">
        <v>4.6433900000000001</v>
      </c>
      <c r="AH221" s="118">
        <v>5.3174299999999999</v>
      </c>
      <c r="AI221" s="118">
        <v>6.0171400000000004</v>
      </c>
      <c r="AJ221" s="118">
        <v>6.7415599999999998</v>
      </c>
      <c r="AK221" s="118">
        <v>7.4893099999999997</v>
      </c>
      <c r="AL221" s="118">
        <v>8.2585499999999996</v>
      </c>
      <c r="AM221" s="118">
        <v>9.0469500000000007</v>
      </c>
      <c r="AN221" s="118">
        <v>9.8516600000000007</v>
      </c>
      <c r="AO221" s="118">
        <v>10.669370000000001</v>
      </c>
      <c r="AP221" s="118">
        <v>11.49629</v>
      </c>
      <c r="AQ221" s="118">
        <v>12.32822</v>
      </c>
      <c r="AR221" s="118">
        <v>13.16067</v>
      </c>
      <c r="AS221" s="118">
        <v>13.98889</v>
      </c>
      <c r="AT221" s="118">
        <v>14.80805</v>
      </c>
      <c r="AU221" s="118">
        <v>15.613340000000001</v>
      </c>
      <c r="AV221" s="118">
        <v>16.400089999999999</v>
      </c>
      <c r="AW221" s="118">
        <v>17.163900000000002</v>
      </c>
      <c r="AX221" s="118">
        <v>17.900739999999999</v>
      </c>
      <c r="AY221" s="118">
        <v>18.607030000000002</v>
      </c>
      <c r="AZ221" s="118">
        <v>19.279730000000001</v>
      </c>
      <c r="BA221" s="118">
        <v>19.916329999999999</v>
      </c>
      <c r="BB221" s="118">
        <v>20.514869999999998</v>
      </c>
      <c r="BC221" s="118">
        <v>21.07395</v>
      </c>
      <c r="BD221" s="118">
        <v>21.592680000000001</v>
      </c>
      <c r="BE221" s="118">
        <v>22.07058</v>
      </c>
      <c r="BF221" s="118">
        <v>22.507570000000001</v>
      </c>
      <c r="BG221" s="118">
        <v>22.903890000000001</v>
      </c>
      <c r="BH221" s="118">
        <v>23.26</v>
      </c>
      <c r="BI221" s="118">
        <v>23.576540000000001</v>
      </c>
      <c r="BJ221" s="118">
        <v>23.854299999999999</v>
      </c>
      <c r="BK221" s="118">
        <v>24.094080000000002</v>
      </c>
      <c r="BL221" s="118">
        <v>24.29673</v>
      </c>
      <c r="BM221" s="118">
        <v>24.463100000000001</v>
      </c>
      <c r="BN221" s="118">
        <v>24.59402</v>
      </c>
      <c r="BO221" s="118">
        <v>24.69032</v>
      </c>
      <c r="BP221" s="118">
        <v>24.752800000000001</v>
      </c>
      <c r="BQ221" s="118">
        <v>24.78228</v>
      </c>
      <c r="BR221" s="118">
        <v>24.77956</v>
      </c>
      <c r="BS221" s="118">
        <v>24.745509999999999</v>
      </c>
      <c r="BT221" s="118">
        <v>24.681069999999998</v>
      </c>
      <c r="BU221" s="118">
        <v>24.587199999999999</v>
      </c>
      <c r="BV221" s="118">
        <v>24.46499</v>
      </c>
      <c r="BW221" s="118">
        <v>24.315629999999999</v>
      </c>
      <c r="BX221" s="118">
        <v>24.1404</v>
      </c>
      <c r="BY221" s="118">
        <v>23.940719999999999</v>
      </c>
      <c r="BZ221" s="118">
        <v>23.71809</v>
      </c>
      <c r="CA221" s="118">
        <v>23.47411</v>
      </c>
      <c r="CB221" s="118">
        <v>23.210470000000001</v>
      </c>
      <c r="CC221" s="118">
        <v>22.928940000000001</v>
      </c>
      <c r="CD221" s="118">
        <v>22.63128</v>
      </c>
      <c r="CE221" s="118">
        <v>22.31934</v>
      </c>
      <c r="CF221" s="118">
        <v>21.994910000000001</v>
      </c>
      <c r="CG221" s="118">
        <v>21.659800000000001</v>
      </c>
      <c r="CH221" s="118">
        <v>21.31578</v>
      </c>
      <c r="CI221" s="118">
        <v>20.96453</v>
      </c>
      <c r="CJ221" s="118">
        <v>20.607679999999998</v>
      </c>
      <c r="CK221" s="122">
        <v>20.246790000000001</v>
      </c>
      <c r="CL221" s="122">
        <v>19.883299999999998</v>
      </c>
      <c r="CM221" s="118">
        <v>19.518540000000002</v>
      </c>
      <c r="CN221" s="119">
        <v>19.154170000000001</v>
      </c>
      <c r="CO221" s="118">
        <v>18.790590000000002</v>
      </c>
      <c r="CP221" s="118">
        <v>18.429220000000001</v>
      </c>
      <c r="CQ221" s="118">
        <v>18.07104</v>
      </c>
      <c r="CR221" s="118">
        <v>17.716909999999999</v>
      </c>
      <c r="CS221" s="118">
        <v>17.367619999999999</v>
      </c>
      <c r="CT221" s="118">
        <v>17.023879999999998</v>
      </c>
      <c r="CU221" s="118">
        <v>16.686350000000001</v>
      </c>
      <c r="CV221" s="118">
        <v>16.355609999999999</v>
      </c>
      <c r="CW221" s="118">
        <v>16.0322</v>
      </c>
      <c r="CX221" s="118">
        <v>15.716609999999999</v>
      </c>
      <c r="CY221" s="118">
        <v>15.409280000000001</v>
      </c>
      <c r="CZ221" s="118">
        <v>15.11065</v>
      </c>
      <c r="DA221" s="118">
        <v>14.821120000000001</v>
      </c>
      <c r="DB221" s="118">
        <v>14.541069999999999</v>
      </c>
      <c r="DC221" s="118">
        <v>14.270860000000001</v>
      </c>
      <c r="DD221" s="118">
        <v>14.010859999999999</v>
      </c>
      <c r="DE221" s="118">
        <v>13.761419999999999</v>
      </c>
      <c r="DF221" s="118">
        <v>13.5229</v>
      </c>
      <c r="DG221" s="118">
        <v>13.29566</v>
      </c>
      <c r="DH221" s="118">
        <v>13.080030000000001</v>
      </c>
      <c r="DI221" s="118">
        <v>12.8764</v>
      </c>
      <c r="DJ221" s="118">
        <v>12.68511</v>
      </c>
      <c r="DK221" s="118">
        <v>12.506550000000001</v>
      </c>
      <c r="DL221" s="118">
        <v>12.34107</v>
      </c>
      <c r="DM221" s="118">
        <v>12.189069999999999</v>
      </c>
      <c r="DN221" s="118">
        <v>12.050929999999999</v>
      </c>
      <c r="DO221" s="118">
        <v>11.927020000000001</v>
      </c>
      <c r="DP221" s="118">
        <v>11.81776</v>
      </c>
      <c r="DQ221" s="118">
        <v>11.723520000000001</v>
      </c>
      <c r="DR221" s="118">
        <v>11.6447</v>
      </c>
      <c r="DS221" s="118">
        <v>11.5817</v>
      </c>
      <c r="DT221" s="118">
        <v>11.53492</v>
      </c>
      <c r="DU221" s="118">
        <v>11.50474</v>
      </c>
      <c r="DV221" s="118">
        <v>11.491580000000001</v>
      </c>
      <c r="DW221" s="118">
        <v>11.49582</v>
      </c>
      <c r="DX221" s="118">
        <v>11.517860000000001</v>
      </c>
      <c r="DY221" s="118">
        <v>11.558070000000001</v>
      </c>
      <c r="DZ221" s="118">
        <v>11.616849999999999</v>
      </c>
      <c r="EA221" s="118">
        <v>11.69458</v>
      </c>
      <c r="EB221" s="118">
        <v>11.791639999999999</v>
      </c>
      <c r="EC221" s="118">
        <v>11.90837</v>
      </c>
      <c r="ED221" s="118">
        <v>12.045159999999999</v>
      </c>
      <c r="EE221" s="118">
        <v>12.20233</v>
      </c>
      <c r="EF221" s="118">
        <v>12.380240000000001</v>
      </c>
      <c r="EG221" s="118">
        <v>12.579179999999999</v>
      </c>
      <c r="EH221" s="118">
        <v>12.799469999999999</v>
      </c>
      <c r="EI221" s="118">
        <v>13.041370000000001</v>
      </c>
      <c r="EJ221" s="118">
        <v>13.305149999999999</v>
      </c>
      <c r="EK221" s="118">
        <v>13.591010000000001</v>
      </c>
      <c r="EL221" s="118">
        <v>13.89913</v>
      </c>
      <c r="EM221" s="118">
        <v>14.229649999999999</v>
      </c>
      <c r="EN221" s="118">
        <v>14.58264</v>
      </c>
      <c r="EO221" s="118">
        <v>14.958130000000001</v>
      </c>
      <c r="EP221" s="118">
        <v>15.35605</v>
      </c>
      <c r="EQ221" s="118">
        <v>15.776249999999999</v>
      </c>
      <c r="ER221" s="118">
        <v>16.218489999999999</v>
      </c>
      <c r="ES221" s="118">
        <v>16.682410000000001</v>
      </c>
      <c r="ET221" s="118">
        <v>17.167480000000001</v>
      </c>
      <c r="EU221" s="118">
        <v>17.67305</v>
      </c>
      <c r="EV221" s="118">
        <v>18.198270000000001</v>
      </c>
      <c r="EW221" s="118">
        <v>18.742100000000001</v>
      </c>
      <c r="EX221" s="118">
        <v>19.303260000000002</v>
      </c>
      <c r="EY221" s="118">
        <v>19.880230000000001</v>
      </c>
      <c r="EZ221" s="118">
        <v>20.471250000000001</v>
      </c>
      <c r="FA221" s="118">
        <v>21.07424</v>
      </c>
      <c r="FB221" s="118">
        <v>21.686900000000001</v>
      </c>
      <c r="FC221" s="118">
        <v>22.30659</v>
      </c>
      <c r="FD221" s="118">
        <v>22.930440000000001</v>
      </c>
      <c r="FE221" s="118">
        <v>23.555319999999998</v>
      </c>
      <c r="FF221" s="118">
        <v>24.177910000000001</v>
      </c>
      <c r="FG221" s="118">
        <v>24.794789999999999</v>
      </c>
      <c r="FH221" s="118">
        <v>25.402460000000001</v>
      </c>
      <c r="FI221" s="118">
        <v>25.997520000000002</v>
      </c>
      <c r="FJ221" s="118">
        <v>26.576809999999998</v>
      </c>
      <c r="FK221" s="118">
        <v>27.137499999999999</v>
      </c>
      <c r="FL221" s="118">
        <v>27.677379999999999</v>
      </c>
      <c r="FM221" s="118">
        <v>28.19511</v>
      </c>
      <c r="FN221" s="118">
        <v>28.690429999999999</v>
      </c>
      <c r="FO221" s="118">
        <v>29.164480000000001</v>
      </c>
      <c r="FP221" s="118">
        <v>29.620339999999999</v>
      </c>
      <c r="FQ221" s="118">
        <v>30.063510000000001</v>
      </c>
      <c r="FR221" s="118">
        <v>30.50262</v>
      </c>
      <c r="FS221" s="118">
        <v>30.95063</v>
      </c>
      <c r="FT221" s="118">
        <v>31.426459999999999</v>
      </c>
      <c r="FU221" s="118">
        <v>31.957830000000001</v>
      </c>
      <c r="FV221" s="118">
        <v>32.58605</v>
      </c>
      <c r="FW221" s="118">
        <v>33.374879999999997</v>
      </c>
      <c r="FX221" s="118">
        <v>34.42783</v>
      </c>
      <c r="FY221" s="118">
        <v>35.925229999999999</v>
      </c>
      <c r="FZ221" s="227">
        <v>50.85</v>
      </c>
    </row>
    <row r="222" spans="1:182" ht="14.25">
      <c r="A222" s="226">
        <v>35</v>
      </c>
      <c r="B222" s="232">
        <v>-4.8175100000000004</v>
      </c>
      <c r="C222" s="121">
        <v>-4.9316300000000002</v>
      </c>
      <c r="D222" s="121">
        <v>-5.0099600000000004</v>
      </c>
      <c r="E222" s="121">
        <v>-5.0543100000000001</v>
      </c>
      <c r="F222" s="121">
        <v>-5.0662599999999998</v>
      </c>
      <c r="G222" s="121">
        <v>-5.0471700000000004</v>
      </c>
      <c r="H222" s="121">
        <v>-4.9983300000000002</v>
      </c>
      <c r="I222" s="121">
        <v>-4.92082</v>
      </c>
      <c r="J222" s="121">
        <v>-4.8156600000000003</v>
      </c>
      <c r="K222" s="118">
        <v>-4.6837799999999996</v>
      </c>
      <c r="L222" s="118">
        <v>-4.5259999999999998</v>
      </c>
      <c r="M222" s="118">
        <v>-4.3431100000000002</v>
      </c>
      <c r="N222" s="118">
        <v>-4.1357799999999996</v>
      </c>
      <c r="O222" s="118">
        <v>-3.9046400000000001</v>
      </c>
      <c r="P222" s="118">
        <v>-3.6501600000000001</v>
      </c>
      <c r="Q222" s="118">
        <v>-3.3727800000000001</v>
      </c>
      <c r="R222" s="118">
        <v>-3.0728499999999999</v>
      </c>
      <c r="S222" s="118">
        <v>-2.7505799999999998</v>
      </c>
      <c r="T222" s="118">
        <v>-2.40604</v>
      </c>
      <c r="U222" s="118">
        <v>-2.0392600000000001</v>
      </c>
      <c r="V222" s="118">
        <v>-1.65015</v>
      </c>
      <c r="W222" s="118">
        <v>-1.23848</v>
      </c>
      <c r="X222" s="118">
        <v>-0.80396000000000001</v>
      </c>
      <c r="Y222" s="118">
        <v>-0.34620000000000001</v>
      </c>
      <c r="Z222" s="118">
        <v>0.13525000000000001</v>
      </c>
      <c r="AA222" s="118">
        <v>0.64088999999999996</v>
      </c>
      <c r="AB222" s="118">
        <v>1.17123</v>
      </c>
      <c r="AC222" s="118">
        <v>1.7267600000000001</v>
      </c>
      <c r="AD222" s="118">
        <v>2.3079299999999998</v>
      </c>
      <c r="AE222" s="118">
        <v>2.9150800000000001</v>
      </c>
      <c r="AF222" s="118">
        <v>3.5483799999999999</v>
      </c>
      <c r="AG222" s="118">
        <v>4.2078100000000003</v>
      </c>
      <c r="AH222" s="118">
        <v>4.8930999999999996</v>
      </c>
      <c r="AI222" s="118">
        <v>5.6036400000000004</v>
      </c>
      <c r="AJ222" s="118">
        <v>6.3384499999999999</v>
      </c>
      <c r="AK222" s="118">
        <v>7.0961400000000001</v>
      </c>
      <c r="AL222" s="118">
        <v>7.8748300000000002</v>
      </c>
      <c r="AM222" s="118">
        <v>8.6721900000000005</v>
      </c>
      <c r="AN222" s="118">
        <v>9.48536</v>
      </c>
      <c r="AO222" s="118">
        <v>10.31101</v>
      </c>
      <c r="AP222" s="118">
        <v>11.14536</v>
      </c>
      <c r="AQ222" s="118">
        <v>11.98424</v>
      </c>
      <c r="AR222" s="118">
        <v>12.823169999999999</v>
      </c>
      <c r="AS222" s="118">
        <v>13.65746</v>
      </c>
      <c r="AT222" s="118">
        <v>14.482329999999999</v>
      </c>
      <c r="AU222" s="118">
        <v>15.29302</v>
      </c>
      <c r="AV222" s="118">
        <v>16.08493</v>
      </c>
      <c r="AW222" s="118">
        <v>16.853739999999998</v>
      </c>
      <c r="AX222" s="118">
        <v>17.595490000000002</v>
      </c>
      <c r="AY222" s="118">
        <v>18.30668</v>
      </c>
      <c r="AZ222" s="118">
        <v>18.98434</v>
      </c>
      <c r="BA222" s="118">
        <v>19.62602</v>
      </c>
      <c r="BB222" s="118">
        <v>20.229849999999999</v>
      </c>
      <c r="BC222" s="118">
        <v>20.79448</v>
      </c>
      <c r="BD222" s="118">
        <v>21.31906</v>
      </c>
      <c r="BE222" s="118">
        <v>21.803180000000001</v>
      </c>
      <c r="BF222" s="118">
        <v>22.2468</v>
      </c>
      <c r="BG222" s="118">
        <v>22.650210000000001</v>
      </c>
      <c r="BH222" s="118">
        <v>23.013909999999999</v>
      </c>
      <c r="BI222" s="118">
        <v>23.33859</v>
      </c>
      <c r="BJ222" s="118">
        <v>23.62509</v>
      </c>
      <c r="BK222" s="118">
        <v>23.87424</v>
      </c>
      <c r="BL222" s="118">
        <v>24.086929999999999</v>
      </c>
      <c r="BM222" s="118">
        <v>24.264060000000001</v>
      </c>
      <c r="BN222" s="118">
        <v>24.406490000000002</v>
      </c>
      <c r="BO222" s="118">
        <v>24.515080000000001</v>
      </c>
      <c r="BP222" s="118">
        <v>24.59065</v>
      </c>
      <c r="BQ222" s="118">
        <v>24.634029999999999</v>
      </c>
      <c r="BR222" s="118">
        <v>24.646059999999999</v>
      </c>
      <c r="BS222" s="118">
        <v>24.62754</v>
      </c>
      <c r="BT222" s="118">
        <v>24.579429999999999</v>
      </c>
      <c r="BU222" s="118">
        <v>24.50263</v>
      </c>
      <c r="BV222" s="118">
        <v>24.39818</v>
      </c>
      <c r="BW222" s="118">
        <v>24.267199999999999</v>
      </c>
      <c r="BX222" s="118">
        <v>24.110880000000002</v>
      </c>
      <c r="BY222" s="118">
        <v>23.93056</v>
      </c>
      <c r="BZ222" s="118">
        <v>23.727599999999999</v>
      </c>
      <c r="CA222" s="118">
        <v>23.503509999999999</v>
      </c>
      <c r="CB222" s="118">
        <v>23.25985</v>
      </c>
      <c r="CC222" s="118">
        <v>22.998239999999999</v>
      </c>
      <c r="CD222" s="118">
        <v>22.72035</v>
      </c>
      <c r="CE222" s="118">
        <v>22.427859999999999</v>
      </c>
      <c r="CF222" s="118">
        <v>22.122479999999999</v>
      </c>
      <c r="CG222" s="118">
        <v>21.805910000000001</v>
      </c>
      <c r="CH222" s="118">
        <v>21.479790000000001</v>
      </c>
      <c r="CI222" s="118">
        <v>21.14573</v>
      </c>
      <c r="CJ222" s="118">
        <v>20.80527</v>
      </c>
      <c r="CK222" s="122">
        <v>20.459879999999998</v>
      </c>
      <c r="CL222" s="122">
        <v>20.110969999999998</v>
      </c>
      <c r="CM222" s="118">
        <v>19.759840000000001</v>
      </c>
      <c r="CN222" s="119">
        <v>19.408090000000001</v>
      </c>
      <c r="CO222" s="118">
        <v>19.05613</v>
      </c>
      <c r="CP222" s="118">
        <v>18.705390000000001</v>
      </c>
      <c r="CQ222" s="118">
        <v>18.356819999999999</v>
      </c>
      <c r="CR222" s="118">
        <v>18.011320000000001</v>
      </c>
      <c r="CS222" s="118">
        <v>17.669699999999999</v>
      </c>
      <c r="CT222" s="118">
        <v>17.332719999999998</v>
      </c>
      <c r="CU222" s="118">
        <v>17.001059999999999</v>
      </c>
      <c r="CV222" s="118">
        <v>16.675360000000001</v>
      </c>
      <c r="CW222" s="118">
        <v>16.356190000000002</v>
      </c>
      <c r="CX222" s="118">
        <v>16.04411</v>
      </c>
      <c r="CY222" s="118">
        <v>15.73963</v>
      </c>
      <c r="CZ222" s="118">
        <v>15.44322</v>
      </c>
      <c r="DA222" s="118">
        <v>15.15536</v>
      </c>
      <c r="DB222" s="118">
        <v>14.876480000000001</v>
      </c>
      <c r="DC222" s="118">
        <v>14.607010000000001</v>
      </c>
      <c r="DD222" s="118">
        <v>14.34737</v>
      </c>
      <c r="DE222" s="118">
        <v>14.097989999999999</v>
      </c>
      <c r="DF222" s="118">
        <v>13.859260000000001</v>
      </c>
      <c r="DG222" s="118">
        <v>13.631589999999999</v>
      </c>
      <c r="DH222" s="118">
        <v>13.41541</v>
      </c>
      <c r="DI222" s="118">
        <v>13.2111</v>
      </c>
      <c r="DJ222" s="118">
        <v>13.01909</v>
      </c>
      <c r="DK222" s="118">
        <v>12.839779999999999</v>
      </c>
      <c r="DL222" s="118">
        <v>12.673590000000001</v>
      </c>
      <c r="DM222" s="118">
        <v>12.52093</v>
      </c>
      <c r="DN222" s="118">
        <v>12.38222</v>
      </c>
      <c r="DO222" s="118">
        <v>12.25788</v>
      </c>
      <c r="DP222" s="118">
        <v>12.148300000000001</v>
      </c>
      <c r="DQ222" s="118">
        <v>12.05392</v>
      </c>
      <c r="DR222" s="118">
        <v>11.975149999999999</v>
      </c>
      <c r="DS222" s="118">
        <v>11.912380000000001</v>
      </c>
      <c r="DT222" s="118">
        <v>11.86604</v>
      </c>
      <c r="DU222" s="118">
        <v>11.83652</v>
      </c>
      <c r="DV222" s="118">
        <v>11.82423</v>
      </c>
      <c r="DW222" s="118">
        <v>11.829560000000001</v>
      </c>
      <c r="DX222" s="118">
        <v>11.85291</v>
      </c>
      <c r="DY222" s="118">
        <v>11.89466</v>
      </c>
      <c r="DZ222" s="118">
        <v>11.9552</v>
      </c>
      <c r="EA222" s="118">
        <v>12.0349</v>
      </c>
      <c r="EB222" s="118">
        <v>12.13414</v>
      </c>
      <c r="EC222" s="118">
        <v>12.25329</v>
      </c>
      <c r="ED222" s="118">
        <v>12.39269</v>
      </c>
      <c r="EE222" s="118">
        <v>12.5527</v>
      </c>
      <c r="EF222" s="118">
        <v>12.733650000000001</v>
      </c>
      <c r="EG222" s="118">
        <v>12.93585</v>
      </c>
      <c r="EH222" s="118">
        <v>13.15962</v>
      </c>
      <c r="EI222" s="118">
        <v>13.40523</v>
      </c>
      <c r="EJ222" s="118">
        <v>13.672940000000001</v>
      </c>
      <c r="EK222" s="118">
        <v>13.96299</v>
      </c>
      <c r="EL222" s="118">
        <v>14.27557</v>
      </c>
      <c r="EM222" s="118">
        <v>14.61082</v>
      </c>
      <c r="EN222" s="118">
        <v>14.968859999999999</v>
      </c>
      <c r="EO222" s="118">
        <v>15.34971</v>
      </c>
      <c r="EP222" s="118">
        <v>15.753360000000001</v>
      </c>
      <c r="EQ222" s="118">
        <v>16.179680000000001</v>
      </c>
      <c r="ER222" s="118">
        <v>16.62847</v>
      </c>
      <c r="ES222" s="118">
        <v>17.099399999999999</v>
      </c>
      <c r="ET222" s="118">
        <v>17.591989999999999</v>
      </c>
      <c r="EU222" s="118">
        <v>18.105619999999998</v>
      </c>
      <c r="EV222" s="118">
        <v>18.639479999999999</v>
      </c>
      <c r="EW222" s="118">
        <v>19.19257</v>
      </c>
      <c r="EX222" s="118">
        <v>19.763639999999999</v>
      </c>
      <c r="EY222" s="118">
        <v>20.351230000000001</v>
      </c>
      <c r="EZ222" s="118">
        <v>20.95356</v>
      </c>
      <c r="FA222" s="118">
        <v>21.56861</v>
      </c>
      <c r="FB222" s="118">
        <v>22.19406</v>
      </c>
      <c r="FC222" s="118">
        <v>22.827269999999999</v>
      </c>
      <c r="FD222" s="118">
        <v>23.46536</v>
      </c>
      <c r="FE222" s="118">
        <v>24.105170000000001</v>
      </c>
      <c r="FF222" s="118">
        <v>24.74333</v>
      </c>
      <c r="FG222" s="118">
        <v>25.376349999999999</v>
      </c>
      <c r="FH222" s="118">
        <v>26.00067</v>
      </c>
      <c r="FI222" s="118">
        <v>26.6128</v>
      </c>
      <c r="FJ222" s="118">
        <v>27.209479999999999</v>
      </c>
      <c r="FK222" s="118">
        <v>27.787800000000001</v>
      </c>
      <c r="FL222" s="118">
        <v>28.345459999999999</v>
      </c>
      <c r="FM222" s="118">
        <v>28.881029999999999</v>
      </c>
      <c r="FN222" s="118">
        <v>29.394200000000001</v>
      </c>
      <c r="FO222" s="118">
        <v>29.886089999999999</v>
      </c>
      <c r="FP222" s="118">
        <v>30.35979</v>
      </c>
      <c r="FQ222" s="118">
        <v>30.820879999999999</v>
      </c>
      <c r="FR222" s="118">
        <v>31.278169999999999</v>
      </c>
      <c r="FS222" s="118">
        <v>31.74484</v>
      </c>
      <c r="FT222" s="118">
        <v>32.240200000000002</v>
      </c>
      <c r="FU222" s="118">
        <v>32.792549999999999</v>
      </c>
      <c r="FV222" s="118">
        <v>33.44397</v>
      </c>
      <c r="FW222" s="118">
        <v>34.259329999999999</v>
      </c>
      <c r="FX222" s="118">
        <v>35.343620000000001</v>
      </c>
      <c r="FY222" s="118">
        <v>36.879049999999999</v>
      </c>
      <c r="FZ222" s="227">
        <v>51.85</v>
      </c>
    </row>
    <row r="223" spans="1:182" ht="14.25">
      <c r="A223" s="226">
        <v>36</v>
      </c>
      <c r="B223" s="232">
        <v>-5.8174799999999998</v>
      </c>
      <c r="C223" s="121">
        <v>-5.9008000000000003</v>
      </c>
      <c r="D223" s="121">
        <v>-5.9502300000000004</v>
      </c>
      <c r="E223" s="121">
        <v>-5.9673299999999996</v>
      </c>
      <c r="F223" s="121">
        <v>-5.9534399999999996</v>
      </c>
      <c r="G223" s="121">
        <v>-5.9097799999999996</v>
      </c>
      <c r="H223" s="121">
        <v>-5.8374499999999996</v>
      </c>
      <c r="I223" s="121">
        <v>-5.7374299999999998</v>
      </c>
      <c r="J223" s="121">
        <v>-5.6106400000000001</v>
      </c>
      <c r="K223" s="118">
        <v>-5.4579000000000004</v>
      </c>
      <c r="L223" s="118">
        <v>-5.2799699999999996</v>
      </c>
      <c r="M223" s="118">
        <v>-5.0775800000000002</v>
      </c>
      <c r="N223" s="118">
        <v>-4.8513700000000002</v>
      </c>
      <c r="O223" s="118">
        <v>-4.60189</v>
      </c>
      <c r="P223" s="118">
        <v>-4.3296200000000002</v>
      </c>
      <c r="Q223" s="118">
        <v>-4.0349399999999997</v>
      </c>
      <c r="R223" s="118">
        <v>-3.7181999999999999</v>
      </c>
      <c r="S223" s="118">
        <v>-3.3795700000000002</v>
      </c>
      <c r="T223" s="118">
        <v>-3.01911</v>
      </c>
      <c r="U223" s="118">
        <v>-2.6368499999999999</v>
      </c>
      <c r="V223" s="118">
        <v>-2.2326600000000001</v>
      </c>
      <c r="W223" s="118">
        <v>-1.80633</v>
      </c>
      <c r="X223" s="118">
        <v>-1.3575299999999999</v>
      </c>
      <c r="Y223" s="118">
        <v>-0.88588999999999996</v>
      </c>
      <c r="Z223" s="118">
        <v>-0.39093</v>
      </c>
      <c r="AA223" s="118">
        <v>0.12784000000000001</v>
      </c>
      <c r="AB223" s="118">
        <v>0.67093000000000003</v>
      </c>
      <c r="AC223" s="118">
        <v>1.2388399999999999</v>
      </c>
      <c r="AD223" s="118">
        <v>1.8320000000000001</v>
      </c>
      <c r="AE223" s="118">
        <v>2.4507400000000001</v>
      </c>
      <c r="AF223" s="118">
        <v>3.09524</v>
      </c>
      <c r="AG223" s="118">
        <v>3.76545</v>
      </c>
      <c r="AH223" s="118">
        <v>4.4610900000000004</v>
      </c>
      <c r="AI223" s="118">
        <v>5.1815300000000004</v>
      </c>
      <c r="AJ223" s="118">
        <v>5.9257799999999996</v>
      </c>
      <c r="AK223" s="118">
        <v>6.6924200000000003</v>
      </c>
      <c r="AL223" s="118">
        <v>7.4795800000000003</v>
      </c>
      <c r="AM223" s="118">
        <v>8.2849000000000004</v>
      </c>
      <c r="AN223" s="118">
        <v>9.1055399999999995</v>
      </c>
      <c r="AO223" s="118">
        <v>9.9381799999999991</v>
      </c>
      <c r="AP223" s="118">
        <v>10.77905</v>
      </c>
      <c r="AQ223" s="118">
        <v>11.62402</v>
      </c>
      <c r="AR223" s="118">
        <v>12.46865</v>
      </c>
      <c r="AS223" s="118">
        <v>13.30829</v>
      </c>
      <c r="AT223" s="118">
        <v>14.13823</v>
      </c>
      <c r="AU223" s="118">
        <v>14.95378</v>
      </c>
      <c r="AV223" s="118">
        <v>15.75041</v>
      </c>
      <c r="AW223" s="118">
        <v>16.523879999999998</v>
      </c>
      <c r="AX223" s="118">
        <v>17.270289999999999</v>
      </c>
      <c r="AY223" s="118">
        <v>17.986229999999999</v>
      </c>
      <c r="AZ223" s="118">
        <v>18.668769999999999</v>
      </c>
      <c r="BA223" s="118">
        <v>19.315560000000001</v>
      </c>
      <c r="BB223" s="118">
        <v>19.92475</v>
      </c>
      <c r="BC223" s="118">
        <v>20.495059999999999</v>
      </c>
      <c r="BD223" s="118">
        <v>21.025659999999998</v>
      </c>
      <c r="BE223" s="118">
        <v>21.516190000000002</v>
      </c>
      <c r="BF223" s="118">
        <v>21.966650000000001</v>
      </c>
      <c r="BG223" s="118">
        <v>22.37735</v>
      </c>
      <c r="BH223" s="118">
        <v>22.748830000000002</v>
      </c>
      <c r="BI223" s="118">
        <v>23.08182</v>
      </c>
      <c r="BJ223" s="118">
        <v>23.37716</v>
      </c>
      <c r="BK223" s="118">
        <v>23.635750000000002</v>
      </c>
      <c r="BL223" s="118">
        <v>23.85849</v>
      </c>
      <c r="BM223" s="118">
        <v>24.046309999999998</v>
      </c>
      <c r="BN223" s="118">
        <v>24.200109999999999</v>
      </c>
      <c r="BO223" s="118">
        <v>24.320789999999999</v>
      </c>
      <c r="BP223" s="118">
        <v>24.409179999999999</v>
      </c>
      <c r="BQ223" s="118">
        <v>24.46613</v>
      </c>
      <c r="BR223" s="118">
        <v>24.492470000000001</v>
      </c>
      <c r="BS223" s="118">
        <v>24.48902</v>
      </c>
      <c r="BT223" s="118">
        <v>24.456689999999998</v>
      </c>
      <c r="BU223" s="118">
        <v>24.396409999999999</v>
      </c>
      <c r="BV223" s="118">
        <v>24.309100000000001</v>
      </c>
      <c r="BW223" s="118">
        <v>24.195900000000002</v>
      </c>
      <c r="BX223" s="118">
        <v>24.05789</v>
      </c>
      <c r="BY223" s="118">
        <v>23.8963</v>
      </c>
      <c r="BZ223" s="118">
        <v>23.712430000000001</v>
      </c>
      <c r="CA223" s="118">
        <v>23.507670000000001</v>
      </c>
      <c r="CB223" s="118">
        <v>23.283470000000001</v>
      </c>
      <c r="CC223" s="118">
        <v>23.041329999999999</v>
      </c>
      <c r="CD223" s="118">
        <v>22.782820000000001</v>
      </c>
      <c r="CE223" s="118">
        <v>22.50949</v>
      </c>
      <c r="CF223" s="118">
        <v>22.222950000000001</v>
      </c>
      <c r="CG223" s="118">
        <v>21.924759999999999</v>
      </c>
      <c r="CH223" s="118">
        <v>21.616489999999999</v>
      </c>
      <c r="CI223" s="118">
        <v>21.29964</v>
      </c>
      <c r="CJ223" s="118">
        <v>20.975680000000001</v>
      </c>
      <c r="CK223" s="122">
        <v>20.64602</v>
      </c>
      <c r="CL223" s="122">
        <v>20.311990000000002</v>
      </c>
      <c r="CM223" s="118">
        <v>19.97485</v>
      </c>
      <c r="CN223" s="119">
        <v>19.63616</v>
      </c>
      <c r="CO223" s="118">
        <v>19.296330000000001</v>
      </c>
      <c r="CP223" s="118">
        <v>18.956759999999999</v>
      </c>
      <c r="CQ223" s="118">
        <v>18.61842</v>
      </c>
      <c r="CR223" s="118">
        <v>18.282219999999999</v>
      </c>
      <c r="CS223" s="118">
        <v>17.948969999999999</v>
      </c>
      <c r="CT223" s="118">
        <v>17.61946</v>
      </c>
      <c r="CU223" s="118">
        <v>17.294409999999999</v>
      </c>
      <c r="CV223" s="118">
        <v>16.974489999999999</v>
      </c>
      <c r="CW223" s="118">
        <v>16.660329999999998</v>
      </c>
      <c r="CX223" s="118">
        <v>16.352530000000002</v>
      </c>
      <c r="CY223" s="118">
        <v>16.051649999999999</v>
      </c>
      <c r="CZ223" s="118">
        <v>15.75822</v>
      </c>
      <c r="DA223" s="118">
        <v>15.472770000000001</v>
      </c>
      <c r="DB223" s="118">
        <v>15.195790000000001</v>
      </c>
      <c r="DC223" s="118">
        <v>14.927770000000001</v>
      </c>
      <c r="DD223" s="118">
        <v>14.66919</v>
      </c>
      <c r="DE223" s="118">
        <v>14.42052</v>
      </c>
      <c r="DF223" s="118">
        <v>14.182230000000001</v>
      </c>
      <c r="DG223" s="118">
        <v>13.95477</v>
      </c>
      <c r="DH223" s="118">
        <v>13.73861</v>
      </c>
      <c r="DI223" s="118">
        <v>13.5342</v>
      </c>
      <c r="DJ223" s="118">
        <v>13.342000000000001</v>
      </c>
      <c r="DK223" s="118">
        <v>13.162459999999999</v>
      </c>
      <c r="DL223" s="118">
        <v>12.996040000000001</v>
      </c>
      <c r="DM223" s="118">
        <v>12.84318</v>
      </c>
      <c r="DN223" s="118">
        <v>12.704330000000001</v>
      </c>
      <c r="DO223" s="118">
        <v>12.579940000000001</v>
      </c>
      <c r="DP223" s="118">
        <v>12.47044</v>
      </c>
      <c r="DQ223" s="118">
        <v>12.37627</v>
      </c>
      <c r="DR223" s="118">
        <v>12.29786</v>
      </c>
      <c r="DS223" s="118">
        <v>12.23563</v>
      </c>
      <c r="DT223" s="118">
        <v>12.19</v>
      </c>
      <c r="DU223" s="118">
        <v>12.161379999999999</v>
      </c>
      <c r="DV223" s="118">
        <v>12.15019</v>
      </c>
      <c r="DW223" s="118">
        <v>12.15681</v>
      </c>
      <c r="DX223" s="118">
        <v>12.181649999999999</v>
      </c>
      <c r="DY223" s="118">
        <v>12.22509</v>
      </c>
      <c r="DZ223" s="118">
        <v>12.287509999999999</v>
      </c>
      <c r="EA223" s="118">
        <v>12.36931</v>
      </c>
      <c r="EB223" s="118">
        <v>12.470829999999999</v>
      </c>
      <c r="EC223" s="118">
        <v>12.592449999999999</v>
      </c>
      <c r="ED223" s="118">
        <v>12.73452</v>
      </c>
      <c r="EE223" s="118">
        <v>12.89739</v>
      </c>
      <c r="EF223" s="118">
        <v>13.081390000000001</v>
      </c>
      <c r="EG223" s="118">
        <v>13.28684</v>
      </c>
      <c r="EH223" s="118">
        <v>13.514060000000001</v>
      </c>
      <c r="EI223" s="118">
        <v>13.763339999999999</v>
      </c>
      <c r="EJ223" s="118">
        <v>14.034940000000001</v>
      </c>
      <c r="EK223" s="118">
        <v>14.32911</v>
      </c>
      <c r="EL223" s="118">
        <v>14.64606</v>
      </c>
      <c r="EM223" s="118">
        <v>14.98597</v>
      </c>
      <c r="EN223" s="118">
        <v>15.34895</v>
      </c>
      <c r="EO223" s="118">
        <v>15.73507</v>
      </c>
      <c r="EP223" s="118">
        <v>16.14434</v>
      </c>
      <c r="EQ223" s="118">
        <v>16.576689999999999</v>
      </c>
      <c r="ER223" s="118">
        <v>17.03192</v>
      </c>
      <c r="ES223" s="118">
        <v>17.50976</v>
      </c>
      <c r="ET223" s="118">
        <v>18.00977</v>
      </c>
      <c r="EU223" s="118">
        <v>18.531379999999999</v>
      </c>
      <c r="EV223" s="118">
        <v>19.073810000000002</v>
      </c>
      <c r="EW223" s="118">
        <v>19.636099999999999</v>
      </c>
      <c r="EX223" s="118">
        <v>20.21706</v>
      </c>
      <c r="EY223" s="118">
        <v>20.815239999999999</v>
      </c>
      <c r="EZ223" s="118">
        <v>21.428889999999999</v>
      </c>
      <c r="FA223" s="118">
        <v>22.05603</v>
      </c>
      <c r="FB223" s="118">
        <v>22.694330000000001</v>
      </c>
      <c r="FC223" s="118">
        <v>23.341139999999999</v>
      </c>
      <c r="FD223" s="118">
        <v>23.993580000000001</v>
      </c>
      <c r="FE223" s="118">
        <v>24.64847</v>
      </c>
      <c r="FF223" s="118">
        <v>25.30237</v>
      </c>
      <c r="FG223" s="118">
        <v>25.951730000000001</v>
      </c>
      <c r="FH223" s="118">
        <v>26.592919999999999</v>
      </c>
      <c r="FI223" s="118">
        <v>27.222380000000001</v>
      </c>
      <c r="FJ223" s="118">
        <v>27.836739999999999</v>
      </c>
      <c r="FK223" s="118">
        <v>28.43299</v>
      </c>
      <c r="FL223" s="118">
        <v>29.008749999999999</v>
      </c>
      <c r="FM223" s="118">
        <v>29.56251</v>
      </c>
      <c r="FN223" s="118">
        <v>30.093889999999998</v>
      </c>
      <c r="FO223" s="118">
        <v>30.60399</v>
      </c>
      <c r="FP223" s="118">
        <v>31.095929999999999</v>
      </c>
      <c r="FQ223" s="118">
        <v>31.57536</v>
      </c>
      <c r="FR223" s="118">
        <v>32.051229999999997</v>
      </c>
      <c r="FS223" s="118">
        <v>32.536990000000003</v>
      </c>
      <c r="FT223" s="118">
        <v>33.052349999999997</v>
      </c>
      <c r="FU223" s="118">
        <v>33.626130000000003</v>
      </c>
      <c r="FV223" s="118">
        <v>34.301220000000001</v>
      </c>
      <c r="FW223" s="118">
        <v>35.143560000000001</v>
      </c>
      <c r="FX223" s="118">
        <v>36.259599999999999</v>
      </c>
      <c r="FY223" s="118">
        <v>37.833240000000004</v>
      </c>
      <c r="FZ223" s="227">
        <v>52.85</v>
      </c>
    </row>
    <row r="224" spans="1:182" ht="14.25">
      <c r="A224" s="226">
        <v>37</v>
      </c>
      <c r="B224" s="232">
        <v>-6.81745</v>
      </c>
      <c r="C224" s="121">
        <v>-6.8699300000000001</v>
      </c>
      <c r="D224" s="121">
        <v>-6.89039</v>
      </c>
      <c r="E224" s="121">
        <v>-6.8801600000000001</v>
      </c>
      <c r="F224" s="121">
        <v>-6.8403499999999999</v>
      </c>
      <c r="G224" s="121">
        <v>-6.7720099999999999</v>
      </c>
      <c r="H224" s="121">
        <v>-6.6761100000000004</v>
      </c>
      <c r="I224" s="121">
        <v>-6.5534800000000004</v>
      </c>
      <c r="J224" s="121">
        <v>-6.4049699999999996</v>
      </c>
      <c r="K224" s="118">
        <v>-6.2313000000000001</v>
      </c>
      <c r="L224" s="118">
        <v>-6.0331799999999998</v>
      </c>
      <c r="M224" s="118">
        <v>-5.8112700000000004</v>
      </c>
      <c r="N224" s="118">
        <v>-5.56616</v>
      </c>
      <c r="O224" s="118">
        <v>-5.2983799999999999</v>
      </c>
      <c r="P224" s="118">
        <v>-5.0083599999999997</v>
      </c>
      <c r="Q224" s="118">
        <v>-4.6964800000000002</v>
      </c>
      <c r="R224" s="118">
        <v>-4.3630599999999999</v>
      </c>
      <c r="S224" s="118">
        <v>-4.0082300000000002</v>
      </c>
      <c r="T224" s="118">
        <v>-3.6320800000000002</v>
      </c>
      <c r="U224" s="118">
        <v>-3.2345899999999999</v>
      </c>
      <c r="V224" s="118">
        <v>-2.8156300000000001</v>
      </c>
      <c r="W224" s="118">
        <v>-2.3749799999999999</v>
      </c>
      <c r="X224" s="118">
        <v>-1.91232</v>
      </c>
      <c r="Y224" s="118">
        <v>-1.4272400000000001</v>
      </c>
      <c r="Z224" s="118">
        <v>-0.91929000000000005</v>
      </c>
      <c r="AA224" s="118">
        <v>-0.38795000000000002</v>
      </c>
      <c r="AB224" s="118">
        <v>0.16727</v>
      </c>
      <c r="AC224" s="118">
        <v>0.74687999999999999</v>
      </c>
      <c r="AD224" s="118">
        <v>1.3512999999999999</v>
      </c>
      <c r="AE224" s="118">
        <v>1.9808600000000001</v>
      </c>
      <c r="AF224" s="118">
        <v>2.63571</v>
      </c>
      <c r="AG224" s="118">
        <v>3.3158300000000001</v>
      </c>
      <c r="AH224" s="118">
        <v>4.0208899999999996</v>
      </c>
      <c r="AI224" s="118">
        <v>4.7502700000000004</v>
      </c>
      <c r="AJ224" s="118">
        <v>5.5029700000000004</v>
      </c>
      <c r="AK224" s="118">
        <v>6.2775600000000003</v>
      </c>
      <c r="AL224" s="118">
        <v>7.0721699999999998</v>
      </c>
      <c r="AM224" s="118">
        <v>7.8844500000000002</v>
      </c>
      <c r="AN224" s="118">
        <v>8.7115600000000004</v>
      </c>
      <c r="AO224" s="118">
        <v>9.5502099999999999</v>
      </c>
      <c r="AP224" s="118">
        <v>10.39668</v>
      </c>
      <c r="AQ224" s="118">
        <v>11.24685</v>
      </c>
      <c r="AR224" s="118">
        <v>12.096349999999999</v>
      </c>
      <c r="AS224" s="118">
        <v>12.94061</v>
      </c>
      <c r="AT224" s="118">
        <v>13.77497</v>
      </c>
      <c r="AU224" s="118">
        <v>14.59482</v>
      </c>
      <c r="AV224" s="118">
        <v>15.395709999999999</v>
      </c>
      <c r="AW224" s="118">
        <v>16.173449999999999</v>
      </c>
      <c r="AX224" s="118">
        <v>16.92426</v>
      </c>
      <c r="AY224" s="118">
        <v>17.644760000000002</v>
      </c>
      <c r="AZ224" s="118">
        <v>18.332100000000001</v>
      </c>
      <c r="BA224" s="118">
        <v>18.983969999999999</v>
      </c>
      <c r="BB224" s="118">
        <v>19.598579999999998</v>
      </c>
      <c r="BC224" s="118">
        <v>20.17465</v>
      </c>
      <c r="BD224" s="118">
        <v>20.71143</v>
      </c>
      <c r="BE224" s="118">
        <v>21.208539999999999</v>
      </c>
      <c r="BF224" s="118">
        <v>21.666029999999999</v>
      </c>
      <c r="BG224" s="118">
        <v>22.084219999999998</v>
      </c>
      <c r="BH224" s="118">
        <v>22.463660000000001</v>
      </c>
      <c r="BI224" s="118">
        <v>22.805099999999999</v>
      </c>
      <c r="BJ224" s="118">
        <v>23.109400000000001</v>
      </c>
      <c r="BK224" s="118">
        <v>23.377479999999998</v>
      </c>
      <c r="BL224" s="118">
        <v>23.610279999999999</v>
      </c>
      <c r="BM224" s="118">
        <v>23.808759999999999</v>
      </c>
      <c r="BN224" s="118">
        <v>23.97383</v>
      </c>
      <c r="BO224" s="118">
        <v>24.106400000000001</v>
      </c>
      <c r="BP224" s="118">
        <v>24.207360000000001</v>
      </c>
      <c r="BQ224" s="118">
        <v>24.277550000000002</v>
      </c>
      <c r="BR224" s="118">
        <v>24.317820000000001</v>
      </c>
      <c r="BS224" s="118">
        <v>24.32901</v>
      </c>
      <c r="BT224" s="118">
        <v>24.311979999999998</v>
      </c>
      <c r="BU224" s="118">
        <v>24.26765</v>
      </c>
      <c r="BV224" s="118">
        <v>24.196950000000001</v>
      </c>
      <c r="BW224" s="118">
        <v>24.10088</v>
      </c>
      <c r="BX224" s="118">
        <v>23.98057</v>
      </c>
      <c r="BY224" s="118">
        <v>23.8371</v>
      </c>
      <c r="BZ224" s="118">
        <v>23.671720000000001</v>
      </c>
      <c r="CA224" s="118">
        <v>23.485720000000001</v>
      </c>
      <c r="CB224" s="118">
        <v>23.280460000000001</v>
      </c>
      <c r="CC224" s="118">
        <v>23.05733</v>
      </c>
      <c r="CD224" s="118">
        <v>22.817779999999999</v>
      </c>
      <c r="CE224" s="118">
        <v>22.563279999999999</v>
      </c>
      <c r="CF224" s="118">
        <v>22.295300000000001</v>
      </c>
      <c r="CG224" s="118">
        <v>22.015319999999999</v>
      </c>
      <c r="CH224" s="118">
        <v>21.724799999999998</v>
      </c>
      <c r="CI224" s="118">
        <v>21.425149999999999</v>
      </c>
      <c r="CJ224" s="118">
        <v>21.11777</v>
      </c>
      <c r="CK224" s="122">
        <v>20.803989999999999</v>
      </c>
      <c r="CL224" s="122">
        <v>20.48508</v>
      </c>
      <c r="CM224" s="118">
        <v>20.162269999999999</v>
      </c>
      <c r="CN224" s="119">
        <v>19.837029999999999</v>
      </c>
      <c r="CO224" s="118">
        <v>19.509810000000002</v>
      </c>
      <c r="CP224" s="118">
        <v>19.18196</v>
      </c>
      <c r="CQ224" s="118">
        <v>18.85445</v>
      </c>
      <c r="CR224" s="118">
        <v>18.528169999999999</v>
      </c>
      <c r="CS224" s="118">
        <v>18.203970000000002</v>
      </c>
      <c r="CT224" s="118">
        <v>17.882650000000002</v>
      </c>
      <c r="CU224" s="118">
        <v>17.56495</v>
      </c>
      <c r="CV224" s="118">
        <v>17.251580000000001</v>
      </c>
      <c r="CW224" s="118">
        <v>16.943210000000001</v>
      </c>
      <c r="CX224" s="118">
        <v>16.640470000000001</v>
      </c>
      <c r="CY224" s="118">
        <v>16.343979999999998</v>
      </c>
      <c r="CZ224" s="118">
        <v>16.054310000000001</v>
      </c>
      <c r="DA224" s="118">
        <v>15.77205</v>
      </c>
      <c r="DB224" s="118">
        <v>15.497730000000001</v>
      </c>
      <c r="DC224" s="118">
        <v>15.231909999999999</v>
      </c>
      <c r="DD224" s="118">
        <v>14.97512</v>
      </c>
      <c r="DE224" s="118">
        <v>14.727869999999999</v>
      </c>
      <c r="DF224" s="118">
        <v>14.4907</v>
      </c>
      <c r="DG224" s="118">
        <v>14.264110000000001</v>
      </c>
      <c r="DH224" s="118">
        <v>14.0486</v>
      </c>
      <c r="DI224" s="118">
        <v>13.8447</v>
      </c>
      <c r="DJ224" s="118">
        <v>13.652889999999999</v>
      </c>
      <c r="DK224" s="118">
        <v>13.47367</v>
      </c>
      <c r="DL224" s="118">
        <v>13.307539999999999</v>
      </c>
      <c r="DM224" s="118">
        <v>13.15498</v>
      </c>
      <c r="DN224" s="118">
        <v>13.01646</v>
      </c>
      <c r="DO224" s="118">
        <v>12.89246</v>
      </c>
      <c r="DP224" s="118">
        <v>12.783440000000001</v>
      </c>
      <c r="DQ224" s="118">
        <v>12.689859999999999</v>
      </c>
      <c r="DR224" s="118">
        <v>12.612159999999999</v>
      </c>
      <c r="DS224" s="118">
        <v>12.550789999999999</v>
      </c>
      <c r="DT224" s="118">
        <v>12.506159999999999</v>
      </c>
      <c r="DU224" s="118">
        <v>12.478719999999999</v>
      </c>
      <c r="DV224" s="118">
        <v>12.468859999999999</v>
      </c>
      <c r="DW224" s="118">
        <v>12.476990000000001</v>
      </c>
      <c r="DX224" s="118">
        <v>12.50351</v>
      </c>
      <c r="DY224" s="118">
        <v>12.5488</v>
      </c>
      <c r="DZ224" s="118">
        <v>12.61326</v>
      </c>
      <c r="EA224" s="118">
        <v>12.69725</v>
      </c>
      <c r="EB224" s="118">
        <v>12.80115</v>
      </c>
      <c r="EC224" s="118">
        <v>12.925319999999999</v>
      </c>
      <c r="ED224" s="118">
        <v>13.0701</v>
      </c>
      <c r="EE224" s="118">
        <v>13.235860000000001</v>
      </c>
      <c r="EF224" s="118">
        <v>13.422929999999999</v>
      </c>
      <c r="EG224" s="118">
        <v>13.631629999999999</v>
      </c>
      <c r="EH224" s="118">
        <v>13.86228</v>
      </c>
      <c r="EI224" s="118">
        <v>14.115180000000001</v>
      </c>
      <c r="EJ224" s="118">
        <v>14.39062</v>
      </c>
      <c r="EK224" s="118">
        <v>14.688840000000001</v>
      </c>
      <c r="EL224" s="118">
        <v>15.01009</v>
      </c>
      <c r="EM224" s="118">
        <v>15.35455</v>
      </c>
      <c r="EN224" s="118">
        <v>15.722379999999999</v>
      </c>
      <c r="EO224" s="118">
        <v>16.113669999999999</v>
      </c>
      <c r="EP224" s="118">
        <v>16.528469999999999</v>
      </c>
      <c r="EQ224" s="118">
        <v>16.966729999999998</v>
      </c>
      <c r="ER224" s="118">
        <v>17.42831</v>
      </c>
      <c r="ES224" s="118">
        <v>17.912970000000001</v>
      </c>
      <c r="ET224" s="118">
        <v>18.42032</v>
      </c>
      <c r="EU224" s="118">
        <v>18.949819999999999</v>
      </c>
      <c r="EV224" s="118">
        <v>19.50076</v>
      </c>
      <c r="EW224" s="118">
        <v>20.072209999999998</v>
      </c>
      <c r="EX224" s="118">
        <v>20.663019999999999</v>
      </c>
      <c r="EY224" s="118">
        <v>21.27178</v>
      </c>
      <c r="EZ224" s="118">
        <v>21.89678</v>
      </c>
      <c r="FA224" s="118">
        <v>22.536049999999999</v>
      </c>
      <c r="FB224" s="118">
        <v>23.187259999999998</v>
      </c>
      <c r="FC224" s="118">
        <v>23.847770000000001</v>
      </c>
      <c r="FD224" s="118">
        <v>24.514700000000001</v>
      </c>
      <c r="FE224" s="118">
        <v>25.184809999999999</v>
      </c>
      <c r="FF224" s="118">
        <v>25.85464</v>
      </c>
      <c r="FG224" s="118">
        <v>26.52056</v>
      </c>
      <c r="FH224" s="118">
        <v>27.17887</v>
      </c>
      <c r="FI224" s="118">
        <v>27.82593</v>
      </c>
      <c r="FJ224" s="118">
        <v>28.458269999999999</v>
      </c>
      <c r="FK224" s="118">
        <v>29.072790000000001</v>
      </c>
      <c r="FL224" s="118">
        <v>29.666989999999998</v>
      </c>
      <c r="FM224" s="118">
        <v>30.2393</v>
      </c>
      <c r="FN224" s="118">
        <v>30.789280000000002</v>
      </c>
      <c r="FO224" s="118">
        <v>31.318000000000001</v>
      </c>
      <c r="FP224" s="118">
        <v>31.828589999999998</v>
      </c>
      <c r="FQ224" s="118">
        <v>32.326779999999999</v>
      </c>
      <c r="FR224" s="118">
        <v>32.821680000000001</v>
      </c>
      <c r="FS224" s="118">
        <v>33.326990000000002</v>
      </c>
      <c r="FT224" s="118">
        <v>33.862810000000003</v>
      </c>
      <c r="FU224" s="118">
        <v>34.458509999999997</v>
      </c>
      <c r="FV224" s="118">
        <v>35.157769999999999</v>
      </c>
      <c r="FW224" s="118">
        <v>36.02758</v>
      </c>
      <c r="FX224" s="118">
        <v>37.175759999999997</v>
      </c>
      <c r="FY224" s="118">
        <v>38.787820000000004</v>
      </c>
      <c r="FZ224" s="227">
        <v>53.85</v>
      </c>
    </row>
    <row r="225" spans="1:182" ht="14.25">
      <c r="A225" s="226">
        <v>38</v>
      </c>
      <c r="B225" s="232">
        <v>-7.8174200000000003</v>
      </c>
      <c r="C225" s="121">
        <v>-7.8390199999999997</v>
      </c>
      <c r="D225" s="121">
        <v>-7.8304600000000004</v>
      </c>
      <c r="E225" s="121">
        <v>-7.7928100000000002</v>
      </c>
      <c r="F225" s="121">
        <v>-7.7270099999999999</v>
      </c>
      <c r="G225" s="121">
        <v>-7.6338900000000001</v>
      </c>
      <c r="H225" s="121">
        <v>-7.5143199999999997</v>
      </c>
      <c r="I225" s="121">
        <v>-7.3690100000000003</v>
      </c>
      <c r="J225" s="121">
        <v>-7.1986999999999997</v>
      </c>
      <c r="K225" s="118">
        <v>-7.0040399999999998</v>
      </c>
      <c r="L225" s="118">
        <v>-6.7856800000000002</v>
      </c>
      <c r="M225" s="118">
        <v>-6.5442200000000001</v>
      </c>
      <c r="N225" s="118">
        <v>-6.2802300000000004</v>
      </c>
      <c r="O225" s="118">
        <v>-5.9941700000000004</v>
      </c>
      <c r="P225" s="118">
        <v>-5.6864800000000004</v>
      </c>
      <c r="Q225" s="118">
        <v>-5.3575100000000004</v>
      </c>
      <c r="R225" s="118">
        <v>-5.00753</v>
      </c>
      <c r="S225" s="118">
        <v>-4.6367099999999999</v>
      </c>
      <c r="T225" s="118">
        <v>-4.2450799999999997</v>
      </c>
      <c r="U225" s="118">
        <v>-3.83264</v>
      </c>
      <c r="V225" s="118">
        <v>-3.3992399999999998</v>
      </c>
      <c r="W225" s="118">
        <v>-2.9446500000000002</v>
      </c>
      <c r="X225" s="118">
        <v>-2.46854</v>
      </c>
      <c r="Y225" s="118">
        <v>-1.97051</v>
      </c>
      <c r="Z225" s="118">
        <v>-1.4500900000000001</v>
      </c>
      <c r="AA225" s="118">
        <v>-0.90678999999999998</v>
      </c>
      <c r="AB225" s="118">
        <v>-0.34007999999999999</v>
      </c>
      <c r="AC225" s="118">
        <v>0.25052999999999997</v>
      </c>
      <c r="AD225" s="118">
        <v>0.86545000000000005</v>
      </c>
      <c r="AE225" s="118">
        <v>1.50502</v>
      </c>
      <c r="AF225" s="118">
        <v>2.1693799999999999</v>
      </c>
      <c r="AG225" s="118">
        <v>2.8584900000000002</v>
      </c>
      <c r="AH225" s="118">
        <v>3.5720299999999998</v>
      </c>
      <c r="AI225" s="118">
        <v>4.3093700000000004</v>
      </c>
      <c r="AJ225" s="118">
        <v>5.0695100000000002</v>
      </c>
      <c r="AK225" s="118">
        <v>5.8510200000000001</v>
      </c>
      <c r="AL225" s="118">
        <v>6.65205</v>
      </c>
      <c r="AM225" s="118">
        <v>7.4702400000000004</v>
      </c>
      <c r="AN225" s="118">
        <v>8.3028099999999991</v>
      </c>
      <c r="AO225" s="118">
        <v>9.14649</v>
      </c>
      <c r="AP225" s="118">
        <v>9.9975900000000006</v>
      </c>
      <c r="AQ225" s="118">
        <v>10.852069999999999</v>
      </c>
      <c r="AR225" s="118">
        <v>11.70562</v>
      </c>
      <c r="AS225" s="118">
        <v>12.55373</v>
      </c>
      <c r="AT225" s="118">
        <v>13.391830000000001</v>
      </c>
      <c r="AU225" s="118">
        <v>14.21538</v>
      </c>
      <c r="AV225" s="118">
        <v>15.02003</v>
      </c>
      <c r="AW225" s="118">
        <v>15.80166</v>
      </c>
      <c r="AX225" s="118">
        <v>16.556550000000001</v>
      </c>
      <c r="AY225" s="118">
        <v>17.281400000000001</v>
      </c>
      <c r="AZ225" s="118">
        <v>17.973410000000001</v>
      </c>
      <c r="BA225" s="118">
        <v>18.630310000000001</v>
      </c>
      <c r="BB225" s="118">
        <v>19.250330000000002</v>
      </c>
      <c r="BC225" s="118">
        <v>19.832260000000002</v>
      </c>
      <c r="BD225" s="118">
        <v>20.375309999999999</v>
      </c>
      <c r="BE225" s="118">
        <v>20.879159999999999</v>
      </c>
      <c r="BF225" s="118">
        <v>21.343830000000001</v>
      </c>
      <c r="BG225" s="118">
        <v>21.769670000000001</v>
      </c>
      <c r="BH225" s="118">
        <v>22.157229999999998</v>
      </c>
      <c r="BI225" s="118">
        <v>22.507259999999999</v>
      </c>
      <c r="BJ225" s="118">
        <v>22.820640000000001</v>
      </c>
      <c r="BK225" s="118">
        <v>23.098299999999998</v>
      </c>
      <c r="BL225" s="118">
        <v>23.341190000000001</v>
      </c>
      <c r="BM225" s="118">
        <v>23.550270000000001</v>
      </c>
      <c r="BN225" s="118">
        <v>23.726520000000001</v>
      </c>
      <c r="BO225" s="118">
        <v>23.870840000000001</v>
      </c>
      <c r="BP225" s="118">
        <v>23.98414</v>
      </c>
      <c r="BQ225" s="118">
        <v>24.06728</v>
      </c>
      <c r="BR225" s="118">
        <v>24.121120000000001</v>
      </c>
      <c r="BS225" s="118">
        <v>24.146509999999999</v>
      </c>
      <c r="BT225" s="118">
        <v>24.144300000000001</v>
      </c>
      <c r="BU225" s="118">
        <v>24.115410000000001</v>
      </c>
      <c r="BV225" s="118">
        <v>24.06073</v>
      </c>
      <c r="BW225" s="118">
        <v>23.981290000000001</v>
      </c>
      <c r="BX225" s="118">
        <v>23.878019999999999</v>
      </c>
      <c r="BY225" s="118">
        <v>23.752109999999998</v>
      </c>
      <c r="BZ225" s="118">
        <v>23.60463</v>
      </c>
      <c r="CA225" s="118">
        <v>23.43683</v>
      </c>
      <c r="CB225" s="118">
        <v>23.249980000000001</v>
      </c>
      <c r="CC225" s="118">
        <v>23.045390000000001</v>
      </c>
      <c r="CD225" s="118">
        <v>22.824369999999998</v>
      </c>
      <c r="CE225" s="118">
        <v>22.58832</v>
      </c>
      <c r="CF225" s="118">
        <v>22.338609999999999</v>
      </c>
      <c r="CG225" s="118">
        <v>22.076619999999998</v>
      </c>
      <c r="CH225" s="118">
        <v>21.803699999999999</v>
      </c>
      <c r="CI225" s="118">
        <v>21.5212</v>
      </c>
      <c r="CJ225" s="118">
        <v>21.230429999999998</v>
      </c>
      <c r="CK225" s="122">
        <v>20.932649999999999</v>
      </c>
      <c r="CL225" s="122">
        <v>20.629079999999998</v>
      </c>
      <c r="CM225" s="118">
        <v>20.320879999999999</v>
      </c>
      <c r="CN225" s="119">
        <v>20.00948</v>
      </c>
      <c r="CO225" s="118">
        <v>19.6953</v>
      </c>
      <c r="CP225" s="118">
        <v>19.37968</v>
      </c>
      <c r="CQ225" s="118">
        <v>19.063549999999999</v>
      </c>
      <c r="CR225" s="118">
        <v>18.747820000000001</v>
      </c>
      <c r="CS225" s="118">
        <v>18.433340000000001</v>
      </c>
      <c r="CT225" s="118">
        <v>18.120909999999999</v>
      </c>
      <c r="CU225" s="118">
        <v>17.811299999999999</v>
      </c>
      <c r="CV225" s="118">
        <v>17.505240000000001</v>
      </c>
      <c r="CW225" s="118">
        <v>17.203430000000001</v>
      </c>
      <c r="CX225" s="118">
        <v>16.906549999999999</v>
      </c>
      <c r="CY225" s="118">
        <v>16.61525</v>
      </c>
      <c r="CZ225" s="118">
        <v>16.33015</v>
      </c>
      <c r="DA225" s="118">
        <v>16.051870000000001</v>
      </c>
      <c r="DB225" s="118">
        <v>15.78102</v>
      </c>
      <c r="DC225" s="118">
        <v>15.51817</v>
      </c>
      <c r="DD225" s="118">
        <v>15.26393</v>
      </c>
      <c r="DE225" s="118">
        <v>15.01886</v>
      </c>
      <c r="DF225" s="118">
        <v>14.783530000000001</v>
      </c>
      <c r="DG225" s="118">
        <v>14.5585</v>
      </c>
      <c r="DH225" s="118">
        <v>14.344340000000001</v>
      </c>
      <c r="DI225" s="118">
        <v>14.141579999999999</v>
      </c>
      <c r="DJ225" s="118">
        <v>13.95078</v>
      </c>
      <c r="DK225" s="118">
        <v>13.77248</v>
      </c>
      <c r="DL225" s="118">
        <v>13.607200000000001</v>
      </c>
      <c r="DM225" s="118">
        <v>13.455450000000001</v>
      </c>
      <c r="DN225" s="118">
        <v>13.31776</v>
      </c>
      <c r="DO225" s="118">
        <v>13.19462</v>
      </c>
      <c r="DP225" s="118">
        <v>13.08652</v>
      </c>
      <c r="DQ225" s="118">
        <v>12.993930000000001</v>
      </c>
      <c r="DR225" s="118">
        <v>12.91733</v>
      </c>
      <c r="DS225" s="118">
        <v>12.85716</v>
      </c>
      <c r="DT225" s="118">
        <v>12.81386</v>
      </c>
      <c r="DU225" s="118">
        <v>12.78787</v>
      </c>
      <c r="DV225" s="118">
        <v>12.77961</v>
      </c>
      <c r="DW225" s="118">
        <v>12.78947</v>
      </c>
      <c r="DX225" s="118">
        <v>12.817880000000001</v>
      </c>
      <c r="DY225" s="118">
        <v>12.865209999999999</v>
      </c>
      <c r="DZ225" s="118">
        <v>12.931839999999999</v>
      </c>
      <c r="EA225" s="118">
        <v>13.01816</v>
      </c>
      <c r="EB225" s="118">
        <v>13.12454</v>
      </c>
      <c r="EC225" s="118">
        <v>13.25132</v>
      </c>
      <c r="ED225" s="118">
        <v>13.39888</v>
      </c>
      <c r="EE225" s="118">
        <v>13.56756</v>
      </c>
      <c r="EF225" s="118">
        <v>13.757709999999999</v>
      </c>
      <c r="EG225" s="118">
        <v>13.96964</v>
      </c>
      <c r="EH225" s="118">
        <v>14.2037</v>
      </c>
      <c r="EI225" s="118">
        <v>14.460190000000001</v>
      </c>
      <c r="EJ225" s="118">
        <v>14.7394</v>
      </c>
      <c r="EK225" s="118">
        <v>15.04161</v>
      </c>
      <c r="EL225" s="118">
        <v>15.36707</v>
      </c>
      <c r="EM225" s="118">
        <v>15.716010000000001</v>
      </c>
      <c r="EN225" s="118">
        <v>16.0886</v>
      </c>
      <c r="EO225" s="118">
        <v>16.484970000000001</v>
      </c>
      <c r="EP225" s="118">
        <v>16.905190000000001</v>
      </c>
      <c r="EQ225" s="118">
        <v>17.349260000000001</v>
      </c>
      <c r="ER225" s="118">
        <v>17.81709</v>
      </c>
      <c r="ES225" s="118">
        <v>18.308479999999999</v>
      </c>
      <c r="ET225" s="118">
        <v>18.823080000000001</v>
      </c>
      <c r="EU225" s="118">
        <v>19.360410000000002</v>
      </c>
      <c r="EV225" s="118">
        <v>19.919799999999999</v>
      </c>
      <c r="EW225" s="118">
        <v>20.50037</v>
      </c>
      <c r="EX225" s="118">
        <v>21.101009999999999</v>
      </c>
      <c r="EY225" s="118">
        <v>21.72035</v>
      </c>
      <c r="EZ225" s="118">
        <v>22.356719999999999</v>
      </c>
      <c r="FA225" s="118">
        <v>23.008179999999999</v>
      </c>
      <c r="FB225" s="118">
        <v>23.67238</v>
      </c>
      <c r="FC225" s="118">
        <v>24.346710000000002</v>
      </c>
      <c r="FD225" s="118">
        <v>25.02826</v>
      </c>
      <c r="FE225" s="118">
        <v>25.71377</v>
      </c>
      <c r="FF225" s="118">
        <v>26.399719999999999</v>
      </c>
      <c r="FG225" s="118">
        <v>27.082439999999998</v>
      </c>
      <c r="FH225" s="118">
        <v>27.758150000000001</v>
      </c>
      <c r="FI225" s="118">
        <v>28.423110000000001</v>
      </c>
      <c r="FJ225" s="118">
        <v>29.07375</v>
      </c>
      <c r="FK225" s="118">
        <v>29.706880000000002</v>
      </c>
      <c r="FL225" s="118">
        <v>30.319900000000001</v>
      </c>
      <c r="FM225" s="118">
        <v>30.911159999999999</v>
      </c>
      <c r="FN225" s="118">
        <v>31.480149999999998</v>
      </c>
      <c r="FO225" s="118">
        <v>32.027909999999999</v>
      </c>
      <c r="FP225" s="118">
        <v>32.557600000000001</v>
      </c>
      <c r="FQ225" s="118">
        <v>33.07499</v>
      </c>
      <c r="FR225" s="118">
        <v>33.589399999999998</v>
      </c>
      <c r="FS225" s="118">
        <v>34.114750000000001</v>
      </c>
      <c r="FT225" s="118">
        <v>34.671520000000001</v>
      </c>
      <c r="FU225" s="118">
        <v>35.289659999999998</v>
      </c>
      <c r="FV225" s="118">
        <v>36.013599999999997</v>
      </c>
      <c r="FW225" s="118">
        <v>36.911369999999998</v>
      </c>
      <c r="FX225" s="118">
        <v>38.092120000000001</v>
      </c>
      <c r="FY225" s="118">
        <v>39.742789999999999</v>
      </c>
      <c r="FZ225" s="227">
        <v>54.85</v>
      </c>
    </row>
    <row r="226" spans="1:182" ht="14.25">
      <c r="A226" s="226">
        <v>39</v>
      </c>
      <c r="B226" s="232">
        <v>-8.81738</v>
      </c>
      <c r="C226" s="121">
        <v>-8.80809</v>
      </c>
      <c r="D226" s="121">
        <v>-8.7704599999999999</v>
      </c>
      <c r="E226" s="121">
        <v>-8.7053200000000004</v>
      </c>
      <c r="F226" s="121">
        <v>-8.6134299999999993</v>
      </c>
      <c r="G226" s="121">
        <v>-8.4954599999999996</v>
      </c>
      <c r="H226" s="121">
        <v>-8.3521300000000007</v>
      </c>
      <c r="I226" s="121">
        <v>-8.1840499999999992</v>
      </c>
      <c r="J226" s="121">
        <v>-7.99186</v>
      </c>
      <c r="K226" s="118">
        <v>-7.77616</v>
      </c>
      <c r="L226" s="118">
        <v>-7.5375199999999998</v>
      </c>
      <c r="M226" s="118">
        <v>-7.27651</v>
      </c>
      <c r="N226" s="118">
        <v>-6.9936299999999996</v>
      </c>
      <c r="O226" s="118">
        <v>-6.6893500000000001</v>
      </c>
      <c r="P226" s="118">
        <v>-6.3640699999999999</v>
      </c>
      <c r="Q226" s="118">
        <v>-6.0181100000000001</v>
      </c>
      <c r="R226" s="118">
        <v>-5.6517499999999998</v>
      </c>
      <c r="S226" s="118">
        <v>-5.2651199999999996</v>
      </c>
      <c r="T226" s="118">
        <v>-4.8582599999999996</v>
      </c>
      <c r="U226" s="118">
        <v>-4.4311499999999997</v>
      </c>
      <c r="V226" s="118">
        <v>-3.9836499999999999</v>
      </c>
      <c r="W226" s="118">
        <v>-3.5155099999999999</v>
      </c>
      <c r="X226" s="118">
        <v>-3.0264099999999998</v>
      </c>
      <c r="Y226" s="118">
        <v>-2.51593</v>
      </c>
      <c r="Z226" s="118">
        <v>-1.9836100000000001</v>
      </c>
      <c r="AA226" s="118">
        <v>-1.4289400000000001</v>
      </c>
      <c r="AB226" s="118">
        <v>-0.85141</v>
      </c>
      <c r="AC226" s="118">
        <v>-0.25052999999999997</v>
      </c>
      <c r="AD226" s="118">
        <v>0.37412000000000001</v>
      </c>
      <c r="AE226" s="118">
        <v>1.0228600000000001</v>
      </c>
      <c r="AF226" s="118">
        <v>1.6958500000000001</v>
      </c>
      <c r="AG226" s="118">
        <v>2.39303</v>
      </c>
      <c r="AH226" s="118">
        <v>3.11409</v>
      </c>
      <c r="AI226" s="118">
        <v>3.85839</v>
      </c>
      <c r="AJ226" s="118">
        <v>4.6249399999999996</v>
      </c>
      <c r="AK226" s="118">
        <v>5.4123299999999999</v>
      </c>
      <c r="AL226" s="118">
        <v>6.2187099999999997</v>
      </c>
      <c r="AM226" s="118">
        <v>7.0417800000000002</v>
      </c>
      <c r="AN226" s="118">
        <v>7.8787599999999998</v>
      </c>
      <c r="AO226" s="118">
        <v>8.7264499999999998</v>
      </c>
      <c r="AP226" s="118">
        <v>9.5812200000000001</v>
      </c>
      <c r="AQ226" s="118">
        <v>10.43909</v>
      </c>
      <c r="AR226" s="118">
        <v>11.29583</v>
      </c>
      <c r="AS226" s="118">
        <v>12.14701</v>
      </c>
      <c r="AT226" s="118">
        <v>12.98814</v>
      </c>
      <c r="AU226" s="118">
        <v>13.81479</v>
      </c>
      <c r="AV226" s="118">
        <v>14.622669999999999</v>
      </c>
      <c r="AW226" s="118">
        <v>15.40775</v>
      </c>
      <c r="AX226" s="118">
        <v>16.16639</v>
      </c>
      <c r="AY226" s="118">
        <v>16.895330000000001</v>
      </c>
      <c r="AZ226" s="118">
        <v>17.591830000000002</v>
      </c>
      <c r="BA226" s="118">
        <v>18.25366</v>
      </c>
      <c r="BB226" s="118">
        <v>18.879079999999998</v>
      </c>
      <c r="BC226" s="118">
        <v>19.46687</v>
      </c>
      <c r="BD226" s="118">
        <v>20.016279999999998</v>
      </c>
      <c r="BE226" s="118">
        <v>20.526969999999999</v>
      </c>
      <c r="BF226" s="118">
        <v>20.99897</v>
      </c>
      <c r="BG226" s="118">
        <v>21.432600000000001</v>
      </c>
      <c r="BH226" s="118">
        <v>21.828420000000001</v>
      </c>
      <c r="BI226" s="118">
        <v>22.187180000000001</v>
      </c>
      <c r="BJ226" s="118">
        <v>22.509730000000001</v>
      </c>
      <c r="BK226" s="118">
        <v>22.797029999999999</v>
      </c>
      <c r="BL226" s="118">
        <v>23.050039999999999</v>
      </c>
      <c r="BM226" s="118">
        <v>23.26972</v>
      </c>
      <c r="BN226" s="118">
        <v>23.457070000000002</v>
      </c>
      <c r="BO226" s="118">
        <v>23.61299</v>
      </c>
      <c r="BP226" s="118">
        <v>23.738430000000001</v>
      </c>
      <c r="BQ226" s="118">
        <v>23.83427</v>
      </c>
      <c r="BR226" s="118">
        <v>23.90136</v>
      </c>
      <c r="BS226" s="118">
        <v>23.94059</v>
      </c>
      <c r="BT226" s="118">
        <v>23.952780000000001</v>
      </c>
      <c r="BU226" s="118">
        <v>23.93882</v>
      </c>
      <c r="BV226" s="118">
        <v>23.89967</v>
      </c>
      <c r="BW226" s="118">
        <v>23.83623</v>
      </c>
      <c r="BX226" s="118">
        <v>23.749500000000001</v>
      </c>
      <c r="BY226" s="118">
        <v>23.640519999999999</v>
      </c>
      <c r="BZ226" s="118">
        <v>23.510380000000001</v>
      </c>
      <c r="CA226" s="118">
        <v>23.360240000000001</v>
      </c>
      <c r="CB226" s="118">
        <v>23.191269999999999</v>
      </c>
      <c r="CC226" s="118">
        <v>23.0047</v>
      </c>
      <c r="CD226" s="118">
        <v>22.801780000000001</v>
      </c>
      <c r="CE226" s="118">
        <v>22.58379</v>
      </c>
      <c r="CF226" s="118">
        <v>22.35202</v>
      </c>
      <c r="CG226" s="118">
        <v>22.107759999999999</v>
      </c>
      <c r="CH226" s="118">
        <v>21.85229</v>
      </c>
      <c r="CI226" s="118">
        <v>21.586849999999998</v>
      </c>
      <c r="CJ226" s="118">
        <v>21.31269</v>
      </c>
      <c r="CK226" s="122">
        <v>21.030989999999999</v>
      </c>
      <c r="CL226" s="122">
        <v>20.742930000000001</v>
      </c>
      <c r="CM226" s="118">
        <v>20.449580000000001</v>
      </c>
      <c r="CN226" s="119">
        <v>20.152329999999999</v>
      </c>
      <c r="CO226" s="118">
        <v>19.851600000000001</v>
      </c>
      <c r="CP226" s="118">
        <v>19.548670000000001</v>
      </c>
      <c r="CQ226" s="118">
        <v>19.24447</v>
      </c>
      <c r="CR226" s="118">
        <v>18.939879999999999</v>
      </c>
      <c r="CS226" s="118">
        <v>18.635760000000001</v>
      </c>
      <c r="CT226" s="118">
        <v>18.332909999999998</v>
      </c>
      <c r="CU226" s="118">
        <v>18.032119999999999</v>
      </c>
      <c r="CV226" s="118">
        <v>17.73413</v>
      </c>
      <c r="CW226" s="118">
        <v>17.43967</v>
      </c>
      <c r="CX226" s="118">
        <v>17.149450000000002</v>
      </c>
      <c r="CY226" s="118">
        <v>16.864149999999999</v>
      </c>
      <c r="CZ226" s="118">
        <v>16.584440000000001</v>
      </c>
      <c r="DA226" s="118">
        <v>16.310960000000001</v>
      </c>
      <c r="DB226" s="118">
        <v>16.04438</v>
      </c>
      <c r="DC226" s="118">
        <v>15.78532</v>
      </c>
      <c r="DD226" s="118">
        <v>15.534420000000001</v>
      </c>
      <c r="DE226" s="118">
        <v>15.292289999999999</v>
      </c>
      <c r="DF226" s="118">
        <v>15.059559999999999</v>
      </c>
      <c r="DG226" s="118">
        <v>14.83684</v>
      </c>
      <c r="DH226" s="118">
        <v>14.62472</v>
      </c>
      <c r="DI226" s="118">
        <v>14.4238</v>
      </c>
      <c r="DJ226" s="118">
        <v>14.234669999999999</v>
      </c>
      <c r="DK226" s="118">
        <v>14.05791</v>
      </c>
      <c r="DL226" s="118">
        <v>13.894069999999999</v>
      </c>
      <c r="DM226" s="118">
        <v>13.74371</v>
      </c>
      <c r="DN226" s="118">
        <v>13.607379999999999</v>
      </c>
      <c r="DO226" s="118">
        <v>13.4856</v>
      </c>
      <c r="DP226" s="118">
        <v>13.378880000000001</v>
      </c>
      <c r="DQ226" s="118">
        <v>13.28773</v>
      </c>
      <c r="DR226" s="118">
        <v>13.21261</v>
      </c>
      <c r="DS226" s="118">
        <v>13.15401</v>
      </c>
      <c r="DT226" s="118">
        <v>13.11238</v>
      </c>
      <c r="DU226" s="118">
        <v>13.088150000000001</v>
      </c>
      <c r="DV226" s="118">
        <v>13.081759999999999</v>
      </c>
      <c r="DW226" s="118">
        <v>13.09361</v>
      </c>
      <c r="DX226" s="118">
        <v>13.12411</v>
      </c>
      <c r="DY226" s="118">
        <v>13.17366</v>
      </c>
      <c r="DZ226" s="118">
        <v>13.24263</v>
      </c>
      <c r="EA226" s="118">
        <v>13.33141</v>
      </c>
      <c r="EB226" s="118">
        <v>13.44037</v>
      </c>
      <c r="EC226" s="118">
        <v>13.56986</v>
      </c>
      <c r="ED226" s="118">
        <v>13.72025</v>
      </c>
      <c r="EE226" s="118">
        <v>13.89189</v>
      </c>
      <c r="EF226" s="118">
        <v>14.08512</v>
      </c>
      <c r="EG226" s="118">
        <v>14.30029</v>
      </c>
      <c r="EH226" s="118">
        <v>14.53773</v>
      </c>
      <c r="EI226" s="118">
        <v>14.79776</v>
      </c>
      <c r="EJ226" s="118">
        <v>15.080690000000001</v>
      </c>
      <c r="EK226" s="118">
        <v>15.38683</v>
      </c>
      <c r="EL226" s="118">
        <v>15.716430000000001</v>
      </c>
      <c r="EM226" s="118">
        <v>16.069759999999999</v>
      </c>
      <c r="EN226" s="118">
        <v>16.447009999999999</v>
      </c>
      <c r="EO226" s="118">
        <v>16.84836</v>
      </c>
      <c r="EP226" s="118">
        <v>17.273910000000001</v>
      </c>
      <c r="EQ226" s="118">
        <v>17.723700000000001</v>
      </c>
      <c r="ER226" s="118">
        <v>18.197690000000001</v>
      </c>
      <c r="ES226" s="118">
        <v>18.695720000000001</v>
      </c>
      <c r="ET226" s="118">
        <v>19.217500000000001</v>
      </c>
      <c r="EU226" s="118">
        <v>19.762599999999999</v>
      </c>
      <c r="EV226" s="118">
        <v>20.330390000000001</v>
      </c>
      <c r="EW226" s="118">
        <v>20.92005</v>
      </c>
      <c r="EX226" s="118">
        <v>21.53051</v>
      </c>
      <c r="EY226" s="118">
        <v>22.160440000000001</v>
      </c>
      <c r="EZ226" s="118">
        <v>22.808219999999999</v>
      </c>
      <c r="FA226" s="118">
        <v>23.471920000000001</v>
      </c>
      <c r="FB226" s="118">
        <v>24.1492</v>
      </c>
      <c r="FC226" s="118">
        <v>24.837479999999999</v>
      </c>
      <c r="FD226" s="118">
        <v>25.533809999999999</v>
      </c>
      <c r="FE226" s="118">
        <v>26.2349</v>
      </c>
      <c r="FF226" s="118">
        <v>26.93721</v>
      </c>
      <c r="FG226" s="118">
        <v>27.636980000000001</v>
      </c>
      <c r="FH226" s="118">
        <v>28.330380000000002</v>
      </c>
      <c r="FI226" s="118">
        <v>29.013549999999999</v>
      </c>
      <c r="FJ226" s="118">
        <v>29.682849999999998</v>
      </c>
      <c r="FK226" s="118">
        <v>30.334949999999999</v>
      </c>
      <c r="FL226" s="118">
        <v>30.967199999999998</v>
      </c>
      <c r="FM226" s="118">
        <v>31.577829999999999</v>
      </c>
      <c r="FN226" s="118">
        <v>32.166260000000001</v>
      </c>
      <c r="FO226" s="118">
        <v>32.733510000000003</v>
      </c>
      <c r="FP226" s="118">
        <v>33.282760000000003</v>
      </c>
      <c r="FQ226" s="118">
        <v>33.819850000000002</v>
      </c>
      <c r="FR226" s="118">
        <v>34.35425</v>
      </c>
      <c r="FS226" s="118">
        <v>34.90014</v>
      </c>
      <c r="FT226" s="118">
        <v>35.478389999999997</v>
      </c>
      <c r="FU226" s="118">
        <v>36.119500000000002</v>
      </c>
      <c r="FV226" s="118">
        <v>36.868659999999998</v>
      </c>
      <c r="FW226" s="118">
        <v>37.794910000000002</v>
      </c>
      <c r="FX226" s="118">
        <v>39.008670000000002</v>
      </c>
      <c r="FY226" s="118">
        <v>40.698160000000001</v>
      </c>
      <c r="FZ226" s="227">
        <v>55.85</v>
      </c>
    </row>
    <row r="227" spans="1:182" ht="14.25">
      <c r="A227" s="226">
        <v>40</v>
      </c>
      <c r="B227" s="232">
        <v>-9.8173499999999994</v>
      </c>
      <c r="C227" s="121">
        <v>-9.7771299999999997</v>
      </c>
      <c r="D227" s="121">
        <v>-9.7103800000000007</v>
      </c>
      <c r="E227" s="121">
        <v>-9.6176999999999992</v>
      </c>
      <c r="F227" s="121">
        <v>-9.4996399999999994</v>
      </c>
      <c r="G227" s="121">
        <v>-9.3567400000000003</v>
      </c>
      <c r="H227" s="121">
        <v>-9.1895600000000002</v>
      </c>
      <c r="I227" s="121">
        <v>-8.99864</v>
      </c>
      <c r="J227" s="121">
        <v>-8.7845099999999992</v>
      </c>
      <c r="K227" s="118">
        <v>-8.5477100000000004</v>
      </c>
      <c r="L227" s="118">
        <v>-8.2887599999999999</v>
      </c>
      <c r="M227" s="118">
        <v>-8.0081799999999994</v>
      </c>
      <c r="N227" s="118">
        <v>-7.7064399999999997</v>
      </c>
      <c r="O227" s="118">
        <v>-7.3839899999999998</v>
      </c>
      <c r="P227" s="118">
        <v>-7.0411999999999999</v>
      </c>
      <c r="Q227" s="118">
        <v>-6.6783799999999998</v>
      </c>
      <c r="R227" s="118">
        <v>-6.2957999999999998</v>
      </c>
      <c r="S227" s="118">
        <v>-5.8935700000000004</v>
      </c>
      <c r="T227" s="118">
        <v>-5.4717500000000001</v>
      </c>
      <c r="U227" s="118">
        <v>-5.0302899999999999</v>
      </c>
      <c r="V227" s="118">
        <v>-4.5690400000000002</v>
      </c>
      <c r="W227" s="118">
        <v>-4.0877600000000003</v>
      </c>
      <c r="X227" s="118">
        <v>-3.5861200000000002</v>
      </c>
      <c r="Y227" s="118">
        <v>-3.0637099999999999</v>
      </c>
      <c r="Z227" s="118">
        <v>-2.52006</v>
      </c>
      <c r="AA227" s="118">
        <v>-1.9546600000000001</v>
      </c>
      <c r="AB227" s="118">
        <v>-1.367</v>
      </c>
      <c r="AC227" s="118">
        <v>-0.75658000000000003</v>
      </c>
      <c r="AD227" s="118">
        <v>-0.123</v>
      </c>
      <c r="AE227" s="118">
        <v>0.53407000000000004</v>
      </c>
      <c r="AF227" s="118">
        <v>1.21479</v>
      </c>
      <c r="AG227" s="118">
        <v>1.9191</v>
      </c>
      <c r="AH227" s="118">
        <v>2.64669</v>
      </c>
      <c r="AI227" s="118">
        <v>3.3969399999999998</v>
      </c>
      <c r="AJ227" s="118">
        <v>4.1688499999999999</v>
      </c>
      <c r="AK227" s="118">
        <v>4.9610599999999998</v>
      </c>
      <c r="AL227" s="118">
        <v>5.7717299999999998</v>
      </c>
      <c r="AM227" s="118">
        <v>6.5986000000000002</v>
      </c>
      <c r="AN227" s="118">
        <v>7.4389599999999998</v>
      </c>
      <c r="AO227" s="118">
        <v>8.2896300000000007</v>
      </c>
      <c r="AP227" s="118">
        <v>9.1470800000000008</v>
      </c>
      <c r="AQ227" s="118">
        <v>10.007400000000001</v>
      </c>
      <c r="AR227" s="118">
        <v>10.86645</v>
      </c>
      <c r="AS227" s="118">
        <v>11.719889999999999</v>
      </c>
      <c r="AT227" s="118">
        <v>12.563330000000001</v>
      </c>
      <c r="AU227" s="118">
        <v>13.39242</v>
      </c>
      <c r="AV227" s="118">
        <v>14.202970000000001</v>
      </c>
      <c r="AW227" s="118">
        <v>14.99104</v>
      </c>
      <c r="AX227" s="118">
        <v>15.753030000000001</v>
      </c>
      <c r="AY227" s="118">
        <v>16.485759999999999</v>
      </c>
      <c r="AZ227" s="118">
        <v>17.186540000000001</v>
      </c>
      <c r="BA227" s="118">
        <v>17.853159999999999</v>
      </c>
      <c r="BB227" s="118">
        <v>18.483899999999998</v>
      </c>
      <c r="BC227" s="118">
        <v>19.077549999999999</v>
      </c>
      <c r="BD227" s="118">
        <v>19.63335</v>
      </c>
      <c r="BE227" s="118">
        <v>20.150960000000001</v>
      </c>
      <c r="BF227" s="118">
        <v>20.630369999999999</v>
      </c>
      <c r="BG227" s="118">
        <v>21.071909999999999</v>
      </c>
      <c r="BH227" s="118">
        <v>21.476109999999998</v>
      </c>
      <c r="BI227" s="118">
        <v>21.843699999999998</v>
      </c>
      <c r="BJ227" s="118">
        <v>22.175540000000002</v>
      </c>
      <c r="BK227" s="118">
        <v>22.472539999999999</v>
      </c>
      <c r="BL227" s="118">
        <v>22.735700000000001</v>
      </c>
      <c r="BM227" s="118">
        <v>22.965979999999998</v>
      </c>
      <c r="BN227" s="118">
        <v>23.164349999999999</v>
      </c>
      <c r="BO227" s="118">
        <v>23.331779999999998</v>
      </c>
      <c r="BP227" s="118">
        <v>23.469190000000001</v>
      </c>
      <c r="BQ227" s="118">
        <v>23.577480000000001</v>
      </c>
      <c r="BR227" s="118">
        <v>23.657520000000002</v>
      </c>
      <c r="BS227" s="118">
        <v>23.71022</v>
      </c>
      <c r="BT227" s="118">
        <v>23.736419999999999</v>
      </c>
      <c r="BU227" s="118">
        <v>23.737010000000001</v>
      </c>
      <c r="BV227" s="118">
        <v>23.712879999999998</v>
      </c>
      <c r="BW227" s="118">
        <v>23.664960000000001</v>
      </c>
      <c r="BX227" s="118">
        <v>23.594200000000001</v>
      </c>
      <c r="BY227" s="118">
        <v>23.501629999999999</v>
      </c>
      <c r="BZ227" s="118">
        <v>23.388269999999999</v>
      </c>
      <c r="CA227" s="118">
        <v>23.255210000000002</v>
      </c>
      <c r="CB227" s="118">
        <v>23.103590000000001</v>
      </c>
      <c r="CC227" s="118">
        <v>22.934550000000002</v>
      </c>
      <c r="CD227" s="118">
        <v>22.749269999999999</v>
      </c>
      <c r="CE227" s="118">
        <v>22.548940000000002</v>
      </c>
      <c r="CF227" s="118">
        <v>22.334779999999999</v>
      </c>
      <c r="CG227" s="118">
        <v>22.107980000000001</v>
      </c>
      <c r="CH227" s="118">
        <v>21.86975</v>
      </c>
      <c r="CI227" s="118">
        <v>21.621259999999999</v>
      </c>
      <c r="CJ227" s="118">
        <v>21.363669999999999</v>
      </c>
      <c r="CK227" s="122">
        <v>21.098089999999999</v>
      </c>
      <c r="CL227" s="122">
        <v>20.82564</v>
      </c>
      <c r="CM227" s="118">
        <v>20.547360000000001</v>
      </c>
      <c r="CN227" s="119">
        <v>20.26455</v>
      </c>
      <c r="CO227" s="118">
        <v>19.977630000000001</v>
      </c>
      <c r="CP227" s="118">
        <v>19.687819999999999</v>
      </c>
      <c r="CQ227" s="118">
        <v>19.396039999999999</v>
      </c>
      <c r="CR227" s="118">
        <v>19.103159999999999</v>
      </c>
      <c r="CS227" s="118">
        <v>18.810020000000002</v>
      </c>
      <c r="CT227" s="118">
        <v>18.517420000000001</v>
      </c>
      <c r="CU227" s="118">
        <v>18.226150000000001</v>
      </c>
      <c r="CV227" s="118">
        <v>17.936979999999998</v>
      </c>
      <c r="CW227" s="118">
        <v>17.650639999999999</v>
      </c>
      <c r="CX227" s="118">
        <v>17.36788</v>
      </c>
      <c r="CY227" s="118">
        <v>17.089390000000002</v>
      </c>
      <c r="CZ227" s="118">
        <v>16.81588</v>
      </c>
      <c r="DA227" s="118">
        <v>16.54804</v>
      </c>
      <c r="DB227" s="118">
        <v>16.286560000000001</v>
      </c>
      <c r="DC227" s="118">
        <v>16.032109999999999</v>
      </c>
      <c r="DD227" s="118">
        <v>15.78537</v>
      </c>
      <c r="DE227" s="118">
        <v>15.546989999999999</v>
      </c>
      <c r="DF227" s="118">
        <v>15.31765</v>
      </c>
      <c r="DG227" s="118">
        <v>15.097989999999999</v>
      </c>
      <c r="DH227" s="118">
        <v>14.88866</v>
      </c>
      <c r="DI227" s="118">
        <v>14.690300000000001</v>
      </c>
      <c r="DJ227" s="118">
        <v>14.50352</v>
      </c>
      <c r="DK227" s="118">
        <v>14.328950000000001</v>
      </c>
      <c r="DL227" s="118">
        <v>14.16719</v>
      </c>
      <c r="DM227" s="118">
        <v>14.01881</v>
      </c>
      <c r="DN227" s="118">
        <v>13.884399999999999</v>
      </c>
      <c r="DO227" s="118">
        <v>13.76451</v>
      </c>
      <c r="DP227" s="118">
        <v>13.65967</v>
      </c>
      <c r="DQ227" s="118">
        <v>13.570410000000001</v>
      </c>
      <c r="DR227" s="118">
        <v>13.497210000000001</v>
      </c>
      <c r="DS227" s="118">
        <v>13.440580000000001</v>
      </c>
      <c r="DT227" s="118">
        <v>13.40096</v>
      </c>
      <c r="DU227" s="118">
        <v>13.378819999999999</v>
      </c>
      <c r="DV227" s="118">
        <v>13.37459</v>
      </c>
      <c r="DW227" s="118">
        <v>13.38869</v>
      </c>
      <c r="DX227" s="118">
        <v>13.421519999999999</v>
      </c>
      <c r="DY227" s="118">
        <v>13.47348</v>
      </c>
      <c r="DZ227" s="118">
        <v>13.54496</v>
      </c>
      <c r="EA227" s="118">
        <v>13.636340000000001</v>
      </c>
      <c r="EB227" s="118">
        <v>13.74799</v>
      </c>
      <c r="EC227" s="118">
        <v>13.880269999999999</v>
      </c>
      <c r="ED227" s="118">
        <v>14.03355</v>
      </c>
      <c r="EE227" s="118">
        <v>14.20818</v>
      </c>
      <c r="EF227" s="118">
        <v>14.404529999999999</v>
      </c>
      <c r="EG227" s="118">
        <v>14.622920000000001</v>
      </c>
      <c r="EH227" s="118">
        <v>14.86373</v>
      </c>
      <c r="EI227" s="118">
        <v>15.12726</v>
      </c>
      <c r="EJ227" s="118">
        <v>15.413869999999999</v>
      </c>
      <c r="EK227" s="118">
        <v>15.72386</v>
      </c>
      <c r="EL227" s="118">
        <v>16.05753</v>
      </c>
      <c r="EM227" s="118">
        <v>16.41516</v>
      </c>
      <c r="EN227" s="118">
        <v>16.796990000000001</v>
      </c>
      <c r="EO227" s="118">
        <v>17.203230000000001</v>
      </c>
      <c r="EP227" s="118">
        <v>17.63401</v>
      </c>
      <c r="EQ227" s="118">
        <v>18.08944</v>
      </c>
      <c r="ER227" s="118">
        <v>18.569500000000001</v>
      </c>
      <c r="ES227" s="118">
        <v>19.074090000000002</v>
      </c>
      <c r="ET227" s="118">
        <v>19.602979999999999</v>
      </c>
      <c r="EU227" s="118">
        <v>20.15578</v>
      </c>
      <c r="EV227" s="118">
        <v>20.731929999999998</v>
      </c>
      <c r="EW227" s="118">
        <v>21.330660000000002</v>
      </c>
      <c r="EX227" s="118">
        <v>21.95093</v>
      </c>
      <c r="EY227" s="118">
        <v>22.591480000000001</v>
      </c>
      <c r="EZ227" s="118">
        <v>23.250730000000001</v>
      </c>
      <c r="FA227" s="118">
        <v>23.926739999999999</v>
      </c>
      <c r="FB227" s="118">
        <v>24.61721</v>
      </c>
      <c r="FC227" s="118">
        <v>25.319579999999998</v>
      </c>
      <c r="FD227" s="118">
        <v>26.030860000000001</v>
      </c>
      <c r="FE227" s="118">
        <v>26.74775</v>
      </c>
      <c r="FF227" s="118">
        <v>27.466660000000001</v>
      </c>
      <c r="FG227" s="118">
        <v>28.183769999999999</v>
      </c>
      <c r="FH227" s="118">
        <v>28.895150000000001</v>
      </c>
      <c r="FI227" s="118">
        <v>29.596879999999999</v>
      </c>
      <c r="FJ227" s="118">
        <v>30.2852</v>
      </c>
      <c r="FK227" s="118">
        <v>30.956689999999998</v>
      </c>
      <c r="FL227" s="118">
        <v>31.60858</v>
      </c>
      <c r="FM227" s="118">
        <v>32.239019999999996</v>
      </c>
      <c r="FN227" s="118">
        <v>32.847349999999999</v>
      </c>
      <c r="FO227" s="118">
        <v>33.434579999999997</v>
      </c>
      <c r="FP227" s="118">
        <v>34.003880000000002</v>
      </c>
      <c r="FQ227" s="118">
        <v>34.56118</v>
      </c>
      <c r="FR227" s="118">
        <v>35.11609</v>
      </c>
      <c r="FS227" s="118">
        <v>35.683059999999998</v>
      </c>
      <c r="FT227" s="118">
        <v>36.283349999999999</v>
      </c>
      <c r="FU227" s="118">
        <v>36.948</v>
      </c>
      <c r="FV227" s="118">
        <v>37.722940000000001</v>
      </c>
      <c r="FW227" s="118">
        <v>38.67821</v>
      </c>
      <c r="FX227" s="118">
        <v>39.925429999999999</v>
      </c>
      <c r="FY227" s="118">
        <v>41.653939999999999</v>
      </c>
      <c r="FZ227" s="227">
        <v>56.85</v>
      </c>
    </row>
    <row r="228" spans="1:182" ht="14.25">
      <c r="A228" s="226">
        <v>41</v>
      </c>
      <c r="B228" s="232">
        <v>-10.81732</v>
      </c>
      <c r="C228" s="121">
        <v>-10.746169999999999</v>
      </c>
      <c r="D228" s="121">
        <v>-10.650259999999999</v>
      </c>
      <c r="E228" s="121">
        <v>-10.52997</v>
      </c>
      <c r="F228" s="121">
        <v>-10.385680000000001</v>
      </c>
      <c r="G228" s="121">
        <v>-10.217750000000001</v>
      </c>
      <c r="H228" s="121">
        <v>-10.02665</v>
      </c>
      <c r="I228" s="121">
        <v>-9.8128100000000007</v>
      </c>
      <c r="J228" s="121">
        <v>-9.5766899999999993</v>
      </c>
      <c r="K228" s="118">
        <v>-9.3187300000000004</v>
      </c>
      <c r="L228" s="118">
        <v>-9.0394400000000008</v>
      </c>
      <c r="M228" s="118">
        <v>-8.7392900000000004</v>
      </c>
      <c r="N228" s="118">
        <v>-8.41873</v>
      </c>
      <c r="O228" s="118">
        <v>-8.0781600000000005</v>
      </c>
      <c r="P228" s="118">
        <v>-7.7179599999999997</v>
      </c>
      <c r="Q228" s="118">
        <v>-7.3384200000000002</v>
      </c>
      <c r="R228" s="118">
        <v>-6.9397900000000003</v>
      </c>
      <c r="S228" s="118">
        <v>-6.5221900000000002</v>
      </c>
      <c r="T228" s="118">
        <v>-6.0856700000000004</v>
      </c>
      <c r="U228" s="118">
        <v>-5.6301699999999997</v>
      </c>
      <c r="V228" s="118">
        <v>-5.1555499999999999</v>
      </c>
      <c r="W228" s="118">
        <v>-4.6615599999999997</v>
      </c>
      <c r="X228" s="118">
        <v>-4.1478700000000002</v>
      </c>
      <c r="Y228" s="118">
        <v>-3.6140599999999998</v>
      </c>
      <c r="Z228" s="118">
        <v>-3.05966</v>
      </c>
      <c r="AA228" s="118">
        <v>-2.4841700000000002</v>
      </c>
      <c r="AB228" s="118">
        <v>-1.88707</v>
      </c>
      <c r="AC228" s="118">
        <v>-1.26789</v>
      </c>
      <c r="AD228" s="118">
        <v>-0.62617999999999996</v>
      </c>
      <c r="AE228" s="118">
        <v>3.8359999999999998E-2</v>
      </c>
      <c r="AF228" s="118">
        <v>0.72589999999999999</v>
      </c>
      <c r="AG228" s="118">
        <v>1.43638</v>
      </c>
      <c r="AH228" s="118">
        <v>2.1695099999999998</v>
      </c>
      <c r="AI228" s="118">
        <v>2.9246699999999999</v>
      </c>
      <c r="AJ228" s="118">
        <v>3.7008999999999999</v>
      </c>
      <c r="AK228" s="118">
        <v>4.4968500000000002</v>
      </c>
      <c r="AL228" s="118">
        <v>5.31074</v>
      </c>
      <c r="AM228" s="118">
        <v>6.1403400000000001</v>
      </c>
      <c r="AN228" s="118">
        <v>6.9829999999999997</v>
      </c>
      <c r="AO228" s="118">
        <v>7.8356199999999996</v>
      </c>
      <c r="AP228" s="118">
        <v>8.6947500000000009</v>
      </c>
      <c r="AQ228" s="118">
        <v>9.5565700000000007</v>
      </c>
      <c r="AR228" s="118">
        <v>10.41703</v>
      </c>
      <c r="AS228" s="118">
        <v>11.2719</v>
      </c>
      <c r="AT228" s="118">
        <v>12.11688</v>
      </c>
      <c r="AU228" s="118">
        <v>12.94773</v>
      </c>
      <c r="AV228" s="118">
        <v>13.76036</v>
      </c>
      <c r="AW228" s="118">
        <v>14.550890000000001</v>
      </c>
      <c r="AX228" s="118">
        <v>15.315810000000001</v>
      </c>
      <c r="AY228" s="118">
        <v>16.052009999999999</v>
      </c>
      <c r="AZ228" s="118">
        <v>16.756799999999998</v>
      </c>
      <c r="BA228" s="118">
        <v>17.42802</v>
      </c>
      <c r="BB228" s="118">
        <v>18.063960000000002</v>
      </c>
      <c r="BC228" s="118">
        <v>18.663399999999999</v>
      </c>
      <c r="BD228" s="118">
        <v>19.22559</v>
      </c>
      <c r="BE228" s="118">
        <v>19.750129999999999</v>
      </c>
      <c r="BF228" s="118">
        <v>20.237020000000001</v>
      </c>
      <c r="BG228" s="118">
        <v>20.68655</v>
      </c>
      <c r="BH228" s="118">
        <v>21.099219999999999</v>
      </c>
      <c r="BI228" s="118">
        <v>21.475739999999998</v>
      </c>
      <c r="BJ228" s="118">
        <v>21.816939999999999</v>
      </c>
      <c r="BK228" s="118">
        <v>22.123709999999999</v>
      </c>
      <c r="BL228" s="118">
        <v>22.39705</v>
      </c>
      <c r="BM228" s="118">
        <v>22.637910000000002</v>
      </c>
      <c r="BN228" s="118">
        <v>22.847280000000001</v>
      </c>
      <c r="BO228" s="118">
        <v>23.026119999999999</v>
      </c>
      <c r="BP228" s="118">
        <v>23.175350000000002</v>
      </c>
      <c r="BQ228" s="118">
        <v>23.29589</v>
      </c>
      <c r="BR228" s="118">
        <v>23.388670000000001</v>
      </c>
      <c r="BS228" s="118">
        <v>23.454540000000001</v>
      </c>
      <c r="BT228" s="118">
        <v>23.494389999999999</v>
      </c>
      <c r="BU228" s="118">
        <v>23.50911</v>
      </c>
      <c r="BV228" s="118">
        <v>23.499559999999999</v>
      </c>
      <c r="BW228" s="118">
        <v>23.46668</v>
      </c>
      <c r="BX228" s="118">
        <v>23.411390000000001</v>
      </c>
      <c r="BY228" s="118">
        <v>23.334689999999998</v>
      </c>
      <c r="BZ228" s="118">
        <v>23.237590000000001</v>
      </c>
      <c r="CA228" s="118">
        <v>23.121110000000002</v>
      </c>
      <c r="CB228" s="118">
        <v>22.986319999999999</v>
      </c>
      <c r="CC228" s="118">
        <v>22.834320000000002</v>
      </c>
      <c r="CD228" s="118">
        <v>22.666229999999999</v>
      </c>
      <c r="CE228" s="118">
        <v>22.483160000000002</v>
      </c>
      <c r="CF228" s="118">
        <v>22.286239999999999</v>
      </c>
      <c r="CG228" s="118">
        <v>22.076619999999998</v>
      </c>
      <c r="CH228" s="118">
        <v>21.855409999999999</v>
      </c>
      <c r="CI228" s="118">
        <v>21.623699999999999</v>
      </c>
      <c r="CJ228" s="118">
        <v>21.38259</v>
      </c>
      <c r="CK228" s="122">
        <v>21.133150000000001</v>
      </c>
      <c r="CL228" s="122">
        <v>20.876390000000001</v>
      </c>
      <c r="CM228" s="118">
        <v>20.613330000000001</v>
      </c>
      <c r="CN228" s="119">
        <v>20.345199999999998</v>
      </c>
      <c r="CO228" s="118">
        <v>20.072399999999998</v>
      </c>
      <c r="CP228" s="118">
        <v>19.796109999999999</v>
      </c>
      <c r="CQ228" s="118">
        <v>19.517219999999998</v>
      </c>
      <c r="CR228" s="118">
        <v>19.236560000000001</v>
      </c>
      <c r="CS228" s="118">
        <v>18.954979999999999</v>
      </c>
      <c r="CT228" s="118">
        <v>18.673259999999999</v>
      </c>
      <c r="CU228" s="118">
        <v>18.392209999999999</v>
      </c>
      <c r="CV228" s="118">
        <v>18.112580000000001</v>
      </c>
      <c r="CW228" s="118">
        <v>17.83512</v>
      </c>
      <c r="CX228" s="118">
        <v>17.560600000000001</v>
      </c>
      <c r="CY228" s="118">
        <v>17.289739999999998</v>
      </c>
      <c r="CZ228" s="118">
        <v>17.023260000000001</v>
      </c>
      <c r="DA228" s="118">
        <v>16.761890000000001</v>
      </c>
      <c r="DB228" s="118">
        <v>16.506350000000001</v>
      </c>
      <c r="DC228" s="118">
        <v>16.257339999999999</v>
      </c>
      <c r="DD228" s="118">
        <v>16.01559</v>
      </c>
      <c r="DE228" s="118">
        <v>15.781790000000001</v>
      </c>
      <c r="DF228" s="118">
        <v>15.55664</v>
      </c>
      <c r="DG228" s="118">
        <v>15.34083</v>
      </c>
      <c r="DH228" s="118">
        <v>15.135059999999999</v>
      </c>
      <c r="DI228" s="118">
        <v>14.93999</v>
      </c>
      <c r="DJ228" s="118">
        <v>14.75628</v>
      </c>
      <c r="DK228" s="118">
        <v>14.5846</v>
      </c>
      <c r="DL228" s="118">
        <v>14.425560000000001</v>
      </c>
      <c r="DM228" s="118">
        <v>14.27979</v>
      </c>
      <c r="DN228" s="118">
        <v>14.14789</v>
      </c>
      <c r="DO228" s="118">
        <v>14.03045</v>
      </c>
      <c r="DP228" s="118">
        <v>13.92801</v>
      </c>
      <c r="DQ228" s="118">
        <v>13.84111</v>
      </c>
      <c r="DR228" s="118">
        <v>13.770289999999999</v>
      </c>
      <c r="DS228" s="118">
        <v>13.71603</v>
      </c>
      <c r="DT228" s="118">
        <v>13.67881</v>
      </c>
      <c r="DU228" s="118">
        <v>13.6591</v>
      </c>
      <c r="DV228" s="118">
        <v>13.65734</v>
      </c>
      <c r="DW228" s="118">
        <v>13.67395</v>
      </c>
      <c r="DX228" s="118">
        <v>13.709350000000001</v>
      </c>
      <c r="DY228" s="118">
        <v>13.76394</v>
      </c>
      <c r="DZ228" s="118">
        <v>13.838100000000001</v>
      </c>
      <c r="EA228" s="118">
        <v>13.932230000000001</v>
      </c>
      <c r="EB228" s="118">
        <v>14.04669</v>
      </c>
      <c r="EC228" s="118">
        <v>14.18186</v>
      </c>
      <c r="ED228" s="118">
        <v>14.338100000000001</v>
      </c>
      <c r="EE228" s="118">
        <v>14.51577</v>
      </c>
      <c r="EF228" s="118">
        <v>14.71524</v>
      </c>
      <c r="EG228" s="118">
        <v>14.936870000000001</v>
      </c>
      <c r="EH228" s="118">
        <v>15.18102</v>
      </c>
      <c r="EI228" s="118">
        <v>15.448029999999999</v>
      </c>
      <c r="EJ228" s="118">
        <v>15.73826</v>
      </c>
      <c r="EK228" s="118">
        <v>16.052050000000001</v>
      </c>
      <c r="EL228" s="118">
        <v>16.389720000000001</v>
      </c>
      <c r="EM228" s="118">
        <v>16.751570000000001</v>
      </c>
      <c r="EN228" s="118">
        <v>17.137889999999999</v>
      </c>
      <c r="EO228" s="118">
        <v>17.548929999999999</v>
      </c>
      <c r="EP228" s="118">
        <v>17.984860000000001</v>
      </c>
      <c r="EQ228" s="118">
        <v>18.445830000000001</v>
      </c>
      <c r="ER228" s="118">
        <v>18.93188</v>
      </c>
      <c r="ES228" s="118">
        <v>19.442969999999999</v>
      </c>
      <c r="ET228" s="118">
        <v>19.978899999999999</v>
      </c>
      <c r="EU228" s="118">
        <v>20.539359999999999</v>
      </c>
      <c r="EV228" s="118">
        <v>21.123830000000002</v>
      </c>
      <c r="EW228" s="118">
        <v>21.7316</v>
      </c>
      <c r="EX228" s="118">
        <v>22.361709999999999</v>
      </c>
      <c r="EY228" s="118">
        <v>23.012920000000001</v>
      </c>
      <c r="EZ228" s="118">
        <v>23.683679999999999</v>
      </c>
      <c r="FA228" s="118">
        <v>24.37208</v>
      </c>
      <c r="FB228" s="118">
        <v>25.075869999999998</v>
      </c>
      <c r="FC228" s="118">
        <v>25.792480000000001</v>
      </c>
      <c r="FD228" s="118">
        <v>26.518910000000002</v>
      </c>
      <c r="FE228" s="118">
        <v>27.251830000000002</v>
      </c>
      <c r="FF228" s="118">
        <v>27.987590000000001</v>
      </c>
      <c r="FG228" s="118">
        <v>28.722339999999999</v>
      </c>
      <c r="FH228" s="118">
        <v>29.45205</v>
      </c>
      <c r="FI228" s="118">
        <v>30.172699999999999</v>
      </c>
      <c r="FJ228" s="118">
        <v>30.88044</v>
      </c>
      <c r="FK228" s="118">
        <v>31.571739999999998</v>
      </c>
      <c r="FL228" s="118">
        <v>32.243720000000003</v>
      </c>
      <c r="FM228" s="118">
        <v>32.894440000000003</v>
      </c>
      <c r="FN228" s="118">
        <v>33.523180000000004</v>
      </c>
      <c r="FO228" s="118">
        <v>34.130890000000001</v>
      </c>
      <c r="FP228" s="118">
        <v>34.720759999999999</v>
      </c>
      <c r="FQ228" s="118">
        <v>35.298810000000003</v>
      </c>
      <c r="FR228" s="118">
        <v>35.874780000000001</v>
      </c>
      <c r="FS228" s="118">
        <v>36.463410000000003</v>
      </c>
      <c r="FT228" s="118">
        <v>37.086300000000001</v>
      </c>
      <c r="FU228" s="118">
        <v>37.775069999999999</v>
      </c>
      <c r="FV228" s="118">
        <v>38.576390000000004</v>
      </c>
      <c r="FW228" s="118">
        <v>39.561250000000001</v>
      </c>
      <c r="FX228" s="118">
        <v>40.842399999999998</v>
      </c>
      <c r="FY228" s="118">
        <v>42.610140000000001</v>
      </c>
      <c r="FZ228" s="227">
        <v>57.85</v>
      </c>
    </row>
    <row r="229" spans="1:182" ht="14.25">
      <c r="A229" s="226">
        <v>42</v>
      </c>
      <c r="B229" s="232">
        <v>-11.81729</v>
      </c>
      <c r="C229" s="121">
        <v>-11.715210000000001</v>
      </c>
      <c r="D229" s="121">
        <v>-11.590109999999999</v>
      </c>
      <c r="E229" s="121">
        <v>-11.442159999999999</v>
      </c>
      <c r="F229" s="121">
        <v>-11.271559999999999</v>
      </c>
      <c r="G229" s="121">
        <v>-11.07854</v>
      </c>
      <c r="H229" s="121">
        <v>-10.863440000000001</v>
      </c>
      <c r="I229" s="121">
        <v>-10.6266</v>
      </c>
      <c r="J229" s="121">
        <v>-10.36842</v>
      </c>
      <c r="K229" s="118">
        <v>-10.08928</v>
      </c>
      <c r="L229" s="118">
        <v>-9.7896199999999993</v>
      </c>
      <c r="M229" s="118">
        <v>-9.4699000000000009</v>
      </c>
      <c r="N229" s="118">
        <v>-9.1305499999999995</v>
      </c>
      <c r="O229" s="118">
        <v>-8.7719299999999993</v>
      </c>
      <c r="P229" s="118">
        <v>-8.3944200000000002</v>
      </c>
      <c r="Q229" s="118">
        <v>-7.99831</v>
      </c>
      <c r="R229" s="118">
        <v>-7.5838200000000002</v>
      </c>
      <c r="S229" s="118">
        <v>-7.1510899999999999</v>
      </c>
      <c r="T229" s="118">
        <v>-6.7001400000000002</v>
      </c>
      <c r="U229" s="118">
        <v>-6.2309400000000004</v>
      </c>
      <c r="V229" s="118">
        <v>-5.7433300000000003</v>
      </c>
      <c r="W229" s="118">
        <v>-5.2370700000000001</v>
      </c>
      <c r="X229" s="118">
        <v>-4.7118000000000002</v>
      </c>
      <c r="Y229" s="118">
        <v>-4.1671399999999998</v>
      </c>
      <c r="Z229" s="118">
        <v>-3.6025999999999998</v>
      </c>
      <c r="AA229" s="118">
        <v>-3.0176799999999999</v>
      </c>
      <c r="AB229" s="118">
        <v>-2.4118599999999999</v>
      </c>
      <c r="AC229" s="118">
        <v>-1.7846599999999999</v>
      </c>
      <c r="AD229" s="118">
        <v>-1.13565</v>
      </c>
      <c r="AE229" s="118">
        <v>-0.46451999999999999</v>
      </c>
      <c r="AF229" s="118">
        <v>0.22891</v>
      </c>
      <c r="AG229" s="118">
        <v>0.9446</v>
      </c>
      <c r="AH229" s="118">
        <v>1.6822699999999999</v>
      </c>
      <c r="AI229" s="118">
        <v>2.4413100000000001</v>
      </c>
      <c r="AJ229" s="118">
        <v>3.2208100000000002</v>
      </c>
      <c r="AK229" s="118">
        <v>4.0194200000000002</v>
      </c>
      <c r="AL229" s="118">
        <v>4.8354400000000002</v>
      </c>
      <c r="AM229" s="118">
        <v>5.66669</v>
      </c>
      <c r="AN229" s="118">
        <v>6.51058</v>
      </c>
      <c r="AO229" s="118">
        <v>7.3641100000000002</v>
      </c>
      <c r="AP229" s="118">
        <v>8.2239000000000004</v>
      </c>
      <c r="AQ229" s="118">
        <v>9.0862400000000001</v>
      </c>
      <c r="AR229" s="118">
        <v>9.9472000000000005</v>
      </c>
      <c r="AS229" s="118">
        <v>10.80264</v>
      </c>
      <c r="AT229" s="118">
        <v>11.64838</v>
      </c>
      <c r="AU229" s="118">
        <v>12.48029</v>
      </c>
      <c r="AV229" s="118">
        <v>13.29435</v>
      </c>
      <c r="AW229" s="118">
        <v>14.0868</v>
      </c>
      <c r="AX229" s="118">
        <v>14.854179999999999</v>
      </c>
      <c r="AY229" s="118">
        <v>15.593439999999999</v>
      </c>
      <c r="AZ229" s="118">
        <v>16.301929999999999</v>
      </c>
      <c r="BA229" s="118">
        <v>16.977509999999999</v>
      </c>
      <c r="BB229" s="118">
        <v>17.618480000000002</v>
      </c>
      <c r="BC229" s="118">
        <v>18.223610000000001</v>
      </c>
      <c r="BD229" s="118">
        <v>18.792110000000001</v>
      </c>
      <c r="BE229" s="118">
        <v>19.323589999999999</v>
      </c>
      <c r="BF229" s="118">
        <v>19.817979999999999</v>
      </c>
      <c r="BG229" s="118">
        <v>20.275539999999999</v>
      </c>
      <c r="BH229" s="118">
        <v>20.696739999999998</v>
      </c>
      <c r="BI229" s="118">
        <v>21.082249999999998</v>
      </c>
      <c r="BJ229" s="118">
        <v>21.432870000000001</v>
      </c>
      <c r="BK229" s="118">
        <v>21.749479999999998</v>
      </c>
      <c r="BL229" s="118">
        <v>22.03304</v>
      </c>
      <c r="BM229" s="118">
        <v>22.284490000000002</v>
      </c>
      <c r="BN229" s="118">
        <v>22.504819999999999</v>
      </c>
      <c r="BO229" s="118">
        <v>22.695</v>
      </c>
      <c r="BP229" s="118">
        <v>22.85594</v>
      </c>
      <c r="BQ229" s="118">
        <v>22.988589999999999</v>
      </c>
      <c r="BR229" s="118">
        <v>23.093859999999999</v>
      </c>
      <c r="BS229" s="118">
        <v>23.172650000000001</v>
      </c>
      <c r="BT229" s="118">
        <v>23.225840000000002</v>
      </c>
      <c r="BU229" s="118">
        <v>23.25432</v>
      </c>
      <c r="BV229" s="118">
        <v>23.258949999999999</v>
      </c>
      <c r="BW229" s="118">
        <v>23.240670000000001</v>
      </c>
      <c r="BX229" s="118">
        <v>23.200399999999998</v>
      </c>
      <c r="BY229" s="118">
        <v>23.139089999999999</v>
      </c>
      <c r="BZ229" s="118">
        <v>23.057749999999999</v>
      </c>
      <c r="CA229" s="118">
        <v>22.957329999999999</v>
      </c>
      <c r="CB229" s="118">
        <v>22.838889999999999</v>
      </c>
      <c r="CC229" s="118">
        <v>22.703479999999999</v>
      </c>
      <c r="CD229" s="118">
        <v>22.552119999999999</v>
      </c>
      <c r="CE229" s="118">
        <v>22.38588</v>
      </c>
      <c r="CF229" s="118">
        <v>22.205870000000001</v>
      </c>
      <c r="CG229" s="118">
        <v>22.013110000000001</v>
      </c>
      <c r="CH229" s="118">
        <v>21.80866</v>
      </c>
      <c r="CI229" s="118">
        <v>21.59356</v>
      </c>
      <c r="CJ229" s="118">
        <v>21.368829999999999</v>
      </c>
      <c r="CK229" s="122">
        <v>21.135470000000002</v>
      </c>
      <c r="CL229" s="122">
        <v>20.894449999999999</v>
      </c>
      <c r="CM229" s="118">
        <v>20.646730000000002</v>
      </c>
      <c r="CN229" s="119">
        <v>20.393470000000001</v>
      </c>
      <c r="CO229" s="118">
        <v>20.135059999999999</v>
      </c>
      <c r="CP229" s="118">
        <v>19.872640000000001</v>
      </c>
      <c r="CQ229" s="118">
        <v>19.607040000000001</v>
      </c>
      <c r="CR229" s="118">
        <v>19.339099999999998</v>
      </c>
      <c r="CS229" s="118">
        <v>19.06962</v>
      </c>
      <c r="CT229" s="118">
        <v>18.799389999999999</v>
      </c>
      <c r="CU229" s="118">
        <v>18.529199999999999</v>
      </c>
      <c r="CV229" s="118">
        <v>18.259810000000002</v>
      </c>
      <c r="CW229" s="118">
        <v>17.991969999999998</v>
      </c>
      <c r="CX229" s="118">
        <v>17.726459999999999</v>
      </c>
      <c r="CY229" s="118">
        <v>17.464009999999998</v>
      </c>
      <c r="CZ229" s="118">
        <v>17.205380000000002</v>
      </c>
      <c r="DA229" s="118">
        <v>16.951309999999999</v>
      </c>
      <c r="DB229" s="118">
        <v>16.702549999999999</v>
      </c>
      <c r="DC229" s="118">
        <v>16.45984</v>
      </c>
      <c r="DD229" s="118">
        <v>16.22391</v>
      </c>
      <c r="DE229" s="118">
        <v>15.995509999999999</v>
      </c>
      <c r="DF229" s="118">
        <v>15.77538</v>
      </c>
      <c r="DG229" s="118">
        <v>15.56423</v>
      </c>
      <c r="DH229" s="118">
        <v>15.3628</v>
      </c>
      <c r="DI229" s="118">
        <v>15.17179</v>
      </c>
      <c r="DJ229" s="118">
        <v>14.991899999999999</v>
      </c>
      <c r="DK229" s="118">
        <v>14.8238</v>
      </c>
      <c r="DL229" s="118">
        <v>14.66818</v>
      </c>
      <c r="DM229" s="118">
        <v>14.52566</v>
      </c>
      <c r="DN229" s="118">
        <v>14.396890000000001</v>
      </c>
      <c r="DO229" s="118">
        <v>14.28246</v>
      </c>
      <c r="DP229" s="118">
        <v>14.18296</v>
      </c>
      <c r="DQ229" s="118">
        <v>14.09895</v>
      </c>
      <c r="DR229" s="118">
        <v>14.03096</v>
      </c>
      <c r="DS229" s="118">
        <v>13.979509999999999</v>
      </c>
      <c r="DT229" s="118">
        <v>13.94509</v>
      </c>
      <c r="DU229" s="118">
        <v>13.92817</v>
      </c>
      <c r="DV229" s="118">
        <v>13.9292</v>
      </c>
      <c r="DW229" s="118">
        <v>13.94862</v>
      </c>
      <c r="DX229" s="118">
        <v>13.986840000000001</v>
      </c>
      <c r="DY229" s="118">
        <v>14.044269999999999</v>
      </c>
      <c r="DZ229" s="118">
        <v>14.1213</v>
      </c>
      <c r="EA229" s="118">
        <v>14.21833</v>
      </c>
      <c r="EB229" s="118">
        <v>14.33573</v>
      </c>
      <c r="EC229" s="118">
        <v>14.473879999999999</v>
      </c>
      <c r="ED229" s="118">
        <v>14.633150000000001</v>
      </c>
      <c r="EE229" s="118">
        <v>14.81392</v>
      </c>
      <c r="EF229" s="118">
        <v>15.016540000000001</v>
      </c>
      <c r="EG229" s="118">
        <v>15.24141</v>
      </c>
      <c r="EH229" s="118">
        <v>15.48888</v>
      </c>
      <c r="EI229" s="118">
        <v>15.75934</v>
      </c>
      <c r="EJ229" s="118">
        <v>16.053149999999999</v>
      </c>
      <c r="EK229" s="118">
        <v>16.37068</v>
      </c>
      <c r="EL229" s="118">
        <v>16.71228</v>
      </c>
      <c r="EM229" s="118">
        <v>17.078289999999999</v>
      </c>
      <c r="EN229" s="118">
        <v>17.46902</v>
      </c>
      <c r="EO229" s="118">
        <v>17.88477</v>
      </c>
      <c r="EP229" s="118">
        <v>18.325769999999999</v>
      </c>
      <c r="EQ229" s="118">
        <v>18.792210000000001</v>
      </c>
      <c r="ER229" s="118">
        <v>19.28417</v>
      </c>
      <c r="ES229" s="118">
        <v>19.801680000000001</v>
      </c>
      <c r="ET229" s="118">
        <v>20.344609999999999</v>
      </c>
      <c r="EU229" s="118">
        <v>20.912680000000002</v>
      </c>
      <c r="EV229" s="118">
        <v>21.50545</v>
      </c>
      <c r="EW229" s="118">
        <v>22.12227</v>
      </c>
      <c r="EX229" s="118">
        <v>22.762229999999999</v>
      </c>
      <c r="EY229" s="118">
        <v>23.424130000000002</v>
      </c>
      <c r="EZ229" s="118">
        <v>24.106449999999999</v>
      </c>
      <c r="FA229" s="118">
        <v>24.807359999999999</v>
      </c>
      <c r="FB229" s="118">
        <v>25.524619999999999</v>
      </c>
      <c r="FC229" s="118">
        <v>26.25564</v>
      </c>
      <c r="FD229" s="118">
        <v>26.997420000000002</v>
      </c>
      <c r="FE229" s="118">
        <v>27.74662</v>
      </c>
      <c r="FF229" s="118">
        <v>28.49953</v>
      </c>
      <c r="FG229" s="118">
        <v>29.25224</v>
      </c>
      <c r="FH229" s="118">
        <v>30.000630000000001</v>
      </c>
      <c r="FI229" s="118">
        <v>30.740590000000001</v>
      </c>
      <c r="FJ229" s="118">
        <v>31.46818</v>
      </c>
      <c r="FK229" s="118">
        <v>32.179740000000002</v>
      </c>
      <c r="FL229" s="118">
        <v>32.872300000000003</v>
      </c>
      <c r="FM229" s="118">
        <v>33.543799999999997</v>
      </c>
      <c r="FN229" s="118">
        <v>34.193449999999999</v>
      </c>
      <c r="FO229" s="118">
        <v>34.822189999999999</v>
      </c>
      <c r="FP229" s="118">
        <v>35.433190000000003</v>
      </c>
      <c r="FQ229" s="118">
        <v>36.032550000000001</v>
      </c>
      <c r="FR229" s="118">
        <v>36.630180000000003</v>
      </c>
      <c r="FS229" s="118">
        <v>37.241039999999998</v>
      </c>
      <c r="FT229" s="118">
        <v>37.887160000000002</v>
      </c>
      <c r="FU229" s="118">
        <v>38.600679999999997</v>
      </c>
      <c r="FV229" s="118">
        <v>39.428989999999999</v>
      </c>
      <c r="FW229" s="118">
        <v>40.444020000000002</v>
      </c>
      <c r="FX229" s="118">
        <v>41.75958</v>
      </c>
      <c r="FY229" s="118">
        <v>43.566769999999998</v>
      </c>
      <c r="FZ229" s="227">
        <v>58.85</v>
      </c>
    </row>
    <row r="230" spans="1:182" ht="14.25">
      <c r="A230" s="226">
        <v>43</v>
      </c>
      <c r="B230" s="232">
        <v>-12.817259999999999</v>
      </c>
      <c r="C230" s="121">
        <v>-12.68425</v>
      </c>
      <c r="D230" s="121">
        <v>-12.52994</v>
      </c>
      <c r="E230" s="121">
        <v>-12.35427</v>
      </c>
      <c r="F230" s="121">
        <v>-12.157299999999999</v>
      </c>
      <c r="G230" s="121">
        <v>-11.93913</v>
      </c>
      <c r="H230" s="121">
        <v>-11.699949999999999</v>
      </c>
      <c r="I230" s="121">
        <v>-11.440049999999999</v>
      </c>
      <c r="J230" s="121">
        <v>-11.15976</v>
      </c>
      <c r="K230" s="118">
        <v>-10.85938</v>
      </c>
      <c r="L230" s="118">
        <v>-10.539350000000001</v>
      </c>
      <c r="M230" s="118">
        <v>-10.20007</v>
      </c>
      <c r="N230" s="118">
        <v>-9.8419600000000003</v>
      </c>
      <c r="O230" s="118">
        <v>-9.4653799999999997</v>
      </c>
      <c r="P230" s="118">
        <v>-9.0706699999999998</v>
      </c>
      <c r="Q230" s="118">
        <v>-8.6581299999999999</v>
      </c>
      <c r="R230" s="118">
        <v>-8.2279800000000005</v>
      </c>
      <c r="S230" s="118">
        <v>-7.7803500000000003</v>
      </c>
      <c r="T230" s="118">
        <v>-7.3152799999999996</v>
      </c>
      <c r="U230" s="118">
        <v>-6.8327200000000001</v>
      </c>
      <c r="V230" s="118">
        <v>-6.3325100000000001</v>
      </c>
      <c r="W230" s="118">
        <v>-5.8144099999999996</v>
      </c>
      <c r="X230" s="118">
        <v>-5.2780800000000001</v>
      </c>
      <c r="Y230" s="118">
        <v>-4.7231199999999998</v>
      </c>
      <c r="Z230" s="118">
        <v>-4.1490499999999999</v>
      </c>
      <c r="AA230" s="118">
        <v>-3.5553599999999999</v>
      </c>
      <c r="AB230" s="118">
        <v>-2.9415499999999999</v>
      </c>
      <c r="AC230" s="118">
        <v>-2.3071199999999998</v>
      </c>
      <c r="AD230" s="118">
        <v>-1.6516299999999999</v>
      </c>
      <c r="AE230" s="118">
        <v>-0.97477000000000003</v>
      </c>
      <c r="AF230" s="118">
        <v>-0.27637</v>
      </c>
      <c r="AG230" s="118">
        <v>0.44357000000000002</v>
      </c>
      <c r="AH230" s="118">
        <v>1.18476</v>
      </c>
      <c r="AI230" s="118">
        <v>1.94665</v>
      </c>
      <c r="AJ230" s="118">
        <v>2.7283400000000002</v>
      </c>
      <c r="AK230" s="118">
        <v>3.5285500000000001</v>
      </c>
      <c r="AL230" s="118">
        <v>4.3456000000000001</v>
      </c>
      <c r="AM230" s="118">
        <v>5.1774100000000001</v>
      </c>
      <c r="AN230" s="118">
        <v>6.0214600000000003</v>
      </c>
      <c r="AO230" s="118">
        <v>6.8748399999999998</v>
      </c>
      <c r="AP230" s="118">
        <v>7.7342700000000004</v>
      </c>
      <c r="AQ230" s="118">
        <v>8.5961599999999994</v>
      </c>
      <c r="AR230" s="118">
        <v>9.4566800000000004</v>
      </c>
      <c r="AS230" s="118">
        <v>10.311809999999999</v>
      </c>
      <c r="AT230" s="118">
        <v>11.157500000000001</v>
      </c>
      <c r="AU230" s="118">
        <v>11.989710000000001</v>
      </c>
      <c r="AV230" s="118">
        <v>12.804550000000001</v>
      </c>
      <c r="AW230" s="118">
        <v>13.598319999999999</v>
      </c>
      <c r="AX230" s="118">
        <v>14.367649999999999</v>
      </c>
      <c r="AY230" s="118">
        <v>15.109529999999999</v>
      </c>
      <c r="AZ230" s="118">
        <v>15.82137</v>
      </c>
      <c r="BA230" s="118">
        <v>16.501010000000001</v>
      </c>
      <c r="BB230" s="118">
        <v>17.14678</v>
      </c>
      <c r="BC230" s="118">
        <v>17.757439999999999</v>
      </c>
      <c r="BD230" s="118">
        <v>18.332149999999999</v>
      </c>
      <c r="BE230" s="118">
        <v>18.8705</v>
      </c>
      <c r="BF230" s="118">
        <v>19.37237</v>
      </c>
      <c r="BG230" s="118">
        <v>19.837969999999999</v>
      </c>
      <c r="BH230" s="118">
        <v>20.26774</v>
      </c>
      <c r="BI230" s="118">
        <v>20.662289999999999</v>
      </c>
      <c r="BJ230" s="118">
        <v>21.022369999999999</v>
      </c>
      <c r="BK230" s="118">
        <v>21.348859999999998</v>
      </c>
      <c r="BL230" s="118">
        <v>21.642659999999999</v>
      </c>
      <c r="BM230" s="118">
        <v>21.904720000000001</v>
      </c>
      <c r="BN230" s="118">
        <v>22.135999999999999</v>
      </c>
      <c r="BO230" s="118">
        <v>22.33746</v>
      </c>
      <c r="BP230" s="118">
        <v>22.510020000000001</v>
      </c>
      <c r="BQ230" s="118">
        <v>22.65465</v>
      </c>
      <c r="BR230" s="118">
        <v>22.77224</v>
      </c>
      <c r="BS230" s="118">
        <v>22.863720000000001</v>
      </c>
      <c r="BT230" s="118">
        <v>22.92999</v>
      </c>
      <c r="BU230" s="118">
        <v>22.971910000000001</v>
      </c>
      <c r="BV230" s="118">
        <v>22.990359999999999</v>
      </c>
      <c r="BW230" s="118">
        <v>22.9863</v>
      </c>
      <c r="BX230" s="118">
        <v>22.960609999999999</v>
      </c>
      <c r="BY230" s="118">
        <v>22.914259999999999</v>
      </c>
      <c r="BZ230" s="118">
        <v>22.848189999999999</v>
      </c>
      <c r="CA230" s="118">
        <v>22.763400000000001</v>
      </c>
      <c r="CB230" s="118">
        <v>22.66084</v>
      </c>
      <c r="CC230" s="118">
        <v>22.541530000000002</v>
      </c>
      <c r="CD230" s="118">
        <v>22.406479999999998</v>
      </c>
      <c r="CE230" s="118">
        <v>22.256689999999999</v>
      </c>
      <c r="CF230" s="118">
        <v>22.0932</v>
      </c>
      <c r="CG230" s="118">
        <v>21.916979999999999</v>
      </c>
      <c r="CH230" s="118">
        <v>21.729030000000002</v>
      </c>
      <c r="CI230" s="118">
        <v>21.530329999999999</v>
      </c>
      <c r="CJ230" s="118">
        <v>21.321829999999999</v>
      </c>
      <c r="CK230" s="122">
        <v>21.104489999999998</v>
      </c>
      <c r="CL230" s="122">
        <v>20.87921</v>
      </c>
      <c r="CM230" s="118">
        <v>20.646909999999998</v>
      </c>
      <c r="CN230" s="119">
        <v>20.40868</v>
      </c>
      <c r="CO230" s="118">
        <v>20.16489</v>
      </c>
      <c r="CP230" s="118">
        <v>19.916630000000001</v>
      </c>
      <c r="CQ230" s="118">
        <v>19.6647</v>
      </c>
      <c r="CR230" s="118">
        <v>19.40991</v>
      </c>
      <c r="CS230" s="118">
        <v>19.153040000000001</v>
      </c>
      <c r="CT230" s="118">
        <v>18.894860000000001</v>
      </c>
      <c r="CU230" s="118">
        <v>18.636140000000001</v>
      </c>
      <c r="CV230" s="118">
        <v>18.377649999999999</v>
      </c>
      <c r="CW230" s="118">
        <v>18.120139999999999</v>
      </c>
      <c r="CX230" s="118">
        <v>17.864380000000001</v>
      </c>
      <c r="CY230" s="118">
        <v>17.611129999999999</v>
      </c>
      <c r="CZ230" s="118">
        <v>17.361149999999999</v>
      </c>
      <c r="DA230" s="118">
        <v>17.115200000000002</v>
      </c>
      <c r="DB230" s="118">
        <v>16.874040000000001</v>
      </c>
      <c r="DC230" s="118">
        <v>16.638459999999998</v>
      </c>
      <c r="DD230" s="118">
        <v>16.409199999999998</v>
      </c>
      <c r="DE230" s="118">
        <v>16.187049999999999</v>
      </c>
      <c r="DF230" s="118">
        <v>15.972759999999999</v>
      </c>
      <c r="DG230" s="118">
        <v>15.76709</v>
      </c>
      <c r="DH230" s="118">
        <v>15.5708</v>
      </c>
      <c r="DI230" s="118">
        <v>15.38463</v>
      </c>
      <c r="DJ230" s="118">
        <v>15.209300000000001</v>
      </c>
      <c r="DK230" s="118">
        <v>15.045529999999999</v>
      </c>
      <c r="DL230" s="118">
        <v>14.89401</v>
      </c>
      <c r="DM230" s="118">
        <v>14.755420000000001</v>
      </c>
      <c r="DN230" s="118">
        <v>14.6304</v>
      </c>
      <c r="DO230" s="118">
        <v>14.519600000000001</v>
      </c>
      <c r="DP230" s="118">
        <v>14.4236</v>
      </c>
      <c r="DQ230" s="118">
        <v>14.34299</v>
      </c>
      <c r="DR230" s="118">
        <v>14.27833</v>
      </c>
      <c r="DS230" s="118">
        <v>14.23014</v>
      </c>
      <c r="DT230" s="118">
        <v>14.198919999999999</v>
      </c>
      <c r="DU230" s="118">
        <v>14.18516</v>
      </c>
      <c r="DV230" s="118">
        <v>14.18932</v>
      </c>
      <c r="DW230" s="118">
        <v>14.211830000000001</v>
      </c>
      <c r="DX230" s="118">
        <v>14.25314</v>
      </c>
      <c r="DY230" s="118">
        <v>14.313639999999999</v>
      </c>
      <c r="DZ230" s="118">
        <v>14.393750000000001</v>
      </c>
      <c r="EA230" s="118">
        <v>14.49385</v>
      </c>
      <c r="EB230" s="118">
        <v>14.614319999999999</v>
      </c>
      <c r="EC230" s="118">
        <v>14.755559999999999</v>
      </c>
      <c r="ED230" s="118">
        <v>14.91794</v>
      </c>
      <c r="EE230" s="118">
        <v>15.101839999999999</v>
      </c>
      <c r="EF230" s="118">
        <v>15.30766</v>
      </c>
      <c r="EG230" s="118">
        <v>15.535769999999999</v>
      </c>
      <c r="EH230" s="118">
        <v>15.786569999999999</v>
      </c>
      <c r="EI230" s="118">
        <v>16.06044</v>
      </c>
      <c r="EJ230" s="118">
        <v>16.357790000000001</v>
      </c>
      <c r="EK230" s="118">
        <v>16.679010000000002</v>
      </c>
      <c r="EL230" s="118">
        <v>17.024470000000001</v>
      </c>
      <c r="EM230" s="118">
        <v>17.394570000000002</v>
      </c>
      <c r="EN230" s="118">
        <v>17.789650000000002</v>
      </c>
      <c r="EO230" s="118">
        <v>18.21003</v>
      </c>
      <c r="EP230" s="118">
        <v>18.656030000000001</v>
      </c>
      <c r="EQ230" s="118">
        <v>19.127849999999999</v>
      </c>
      <c r="ER230" s="118">
        <v>19.62567</v>
      </c>
      <c r="ES230" s="118">
        <v>20.149539999999998</v>
      </c>
      <c r="ET230" s="118">
        <v>20.69941</v>
      </c>
      <c r="EU230" s="118">
        <v>21.27506</v>
      </c>
      <c r="EV230" s="118">
        <v>21.87613</v>
      </c>
      <c r="EW230" s="118">
        <v>22.501999999999999</v>
      </c>
      <c r="EX230" s="118">
        <v>23.151820000000001</v>
      </c>
      <c r="EY230" s="118">
        <v>23.824459999999998</v>
      </c>
      <c r="EZ230" s="118">
        <v>24.518439999999998</v>
      </c>
      <c r="FA230" s="118">
        <v>25.23198</v>
      </c>
      <c r="FB230" s="118">
        <v>25.962859999999999</v>
      </c>
      <c r="FC230" s="118">
        <v>26.708480000000002</v>
      </c>
      <c r="FD230" s="118">
        <v>27.465859999999999</v>
      </c>
      <c r="FE230" s="118">
        <v>28.2316</v>
      </c>
      <c r="FF230" s="118">
        <v>29.00196</v>
      </c>
      <c r="FG230" s="118">
        <v>29.772960000000001</v>
      </c>
      <c r="FH230" s="118">
        <v>30.540420000000001</v>
      </c>
      <c r="FI230" s="118">
        <v>31.30012</v>
      </c>
      <c r="FJ230" s="118">
        <v>32.048000000000002</v>
      </c>
      <c r="FK230" s="118">
        <v>32.78031</v>
      </c>
      <c r="FL230" s="118">
        <v>33.493949999999998</v>
      </c>
      <c r="FM230" s="118">
        <v>34.186770000000003</v>
      </c>
      <c r="FN230" s="118">
        <v>34.857889999999998</v>
      </c>
      <c r="FO230" s="118">
        <v>35.508220000000001</v>
      </c>
      <c r="FP230" s="118">
        <v>36.140949999999997</v>
      </c>
      <c r="FQ230" s="118">
        <v>36.762230000000002</v>
      </c>
      <c r="FR230" s="118">
        <v>37.382129999999997</v>
      </c>
      <c r="FS230" s="118">
        <v>38.015860000000004</v>
      </c>
      <c r="FT230" s="118">
        <v>38.685839999999999</v>
      </c>
      <c r="FU230" s="118">
        <v>39.424750000000003</v>
      </c>
      <c r="FV230" s="118">
        <v>40.280700000000003</v>
      </c>
      <c r="FW230" s="118">
        <v>41.326509999999999</v>
      </c>
      <c r="FX230" s="118">
        <v>42.67698</v>
      </c>
      <c r="FY230" s="118">
        <v>44.52384</v>
      </c>
      <c r="FZ230" s="227">
        <v>59.85</v>
      </c>
    </row>
    <row r="231" spans="1:182" ht="14.25">
      <c r="A231" s="226">
        <v>44</v>
      </c>
      <c r="B231" s="232">
        <v>-13.817220000000001</v>
      </c>
      <c r="C231" s="121">
        <v>-13.653320000000001</v>
      </c>
      <c r="D231" s="121">
        <v>-13.469760000000001</v>
      </c>
      <c r="E231" s="121">
        <v>-13.266349999999999</v>
      </c>
      <c r="F231" s="121">
        <v>-13.042949999999999</v>
      </c>
      <c r="G231" s="121">
        <v>-12.79954</v>
      </c>
      <c r="H231" s="121">
        <v>-12.53622</v>
      </c>
      <c r="I231" s="121">
        <v>-12.2532</v>
      </c>
      <c r="J231" s="121">
        <v>-11.95073</v>
      </c>
      <c r="K231" s="118">
        <v>-11.629099999999999</v>
      </c>
      <c r="L231" s="118">
        <v>-11.28867</v>
      </c>
      <c r="M231" s="118">
        <v>-10.92985</v>
      </c>
      <c r="N231" s="118">
        <v>-10.55302</v>
      </c>
      <c r="O231" s="118">
        <v>-10.15855</v>
      </c>
      <c r="P231" s="118">
        <v>-9.7467600000000001</v>
      </c>
      <c r="Q231" s="118">
        <v>-9.3179599999999994</v>
      </c>
      <c r="R231" s="118">
        <v>-8.8723500000000008</v>
      </c>
      <c r="S231" s="118">
        <v>-8.4100800000000007</v>
      </c>
      <c r="T231" s="118">
        <v>-7.9311800000000003</v>
      </c>
      <c r="U231" s="118">
        <v>-7.4356</v>
      </c>
      <c r="V231" s="118">
        <v>-6.92319</v>
      </c>
      <c r="W231" s="118">
        <v>-6.3937099999999996</v>
      </c>
      <c r="X231" s="118">
        <v>-5.8468299999999997</v>
      </c>
      <c r="Y231" s="118">
        <v>-5.2821300000000004</v>
      </c>
      <c r="Z231" s="118">
        <v>-4.6991500000000004</v>
      </c>
      <c r="AA231" s="118">
        <v>-4.0973699999999997</v>
      </c>
      <c r="AB231" s="118">
        <v>-3.47628</v>
      </c>
      <c r="AC231" s="118">
        <v>-2.8353999999999999</v>
      </c>
      <c r="AD231" s="118">
        <v>-2.1742599999999999</v>
      </c>
      <c r="AE231" s="118">
        <v>-1.4925600000000001</v>
      </c>
      <c r="AF231" s="118">
        <v>-0.79013</v>
      </c>
      <c r="AG231" s="118">
        <v>-6.6909999999999997E-2</v>
      </c>
      <c r="AH231" s="118">
        <v>0.67681999999999998</v>
      </c>
      <c r="AI231" s="118">
        <v>1.44052</v>
      </c>
      <c r="AJ231" s="118">
        <v>2.2233399999999999</v>
      </c>
      <c r="AK231" s="118">
        <v>3.02407</v>
      </c>
      <c r="AL231" s="118">
        <v>3.8410799999999998</v>
      </c>
      <c r="AM231" s="118">
        <v>4.6723600000000003</v>
      </c>
      <c r="AN231" s="118">
        <v>5.5155000000000003</v>
      </c>
      <c r="AO231" s="118">
        <v>6.3676700000000004</v>
      </c>
      <c r="AP231" s="118">
        <v>7.2257100000000003</v>
      </c>
      <c r="AQ231" s="118">
        <v>8.0861599999999996</v>
      </c>
      <c r="AR231" s="118">
        <v>8.9452800000000003</v>
      </c>
      <c r="AS231" s="118">
        <v>9.7992100000000004</v>
      </c>
      <c r="AT231" s="118">
        <v>10.644019999999999</v>
      </c>
      <c r="AU231" s="118">
        <v>11.475770000000001</v>
      </c>
      <c r="AV231" s="118">
        <v>12.29067</v>
      </c>
      <c r="AW231" s="118">
        <v>13.085140000000001</v>
      </c>
      <c r="AX231" s="118">
        <v>13.85586</v>
      </c>
      <c r="AY231" s="118">
        <v>14.599880000000001</v>
      </c>
      <c r="AZ231" s="118">
        <v>15.314640000000001</v>
      </c>
      <c r="BA231" s="118">
        <v>15.998010000000001</v>
      </c>
      <c r="BB231" s="118">
        <v>16.648309999999999</v>
      </c>
      <c r="BC231" s="118">
        <v>17.26427</v>
      </c>
      <c r="BD231" s="118">
        <v>17.845040000000001</v>
      </c>
      <c r="BE231" s="118">
        <v>18.390139999999999</v>
      </c>
      <c r="BF231" s="118">
        <v>18.899419999999999</v>
      </c>
      <c r="BG231" s="118">
        <v>19.37304</v>
      </c>
      <c r="BH231" s="118">
        <v>19.81137</v>
      </c>
      <c r="BI231" s="118">
        <v>20.214970000000001</v>
      </c>
      <c r="BJ231" s="118">
        <v>20.58455</v>
      </c>
      <c r="BK231" s="118">
        <v>20.920940000000002</v>
      </c>
      <c r="BL231" s="118">
        <v>21.225020000000001</v>
      </c>
      <c r="BM231" s="118">
        <v>21.497689999999999</v>
      </c>
      <c r="BN231" s="118">
        <v>21.739909999999998</v>
      </c>
      <c r="BO231" s="118">
        <v>21.95262</v>
      </c>
      <c r="BP231" s="118">
        <v>22.13673</v>
      </c>
      <c r="BQ231" s="118">
        <v>22.293230000000001</v>
      </c>
      <c r="BR231" s="118">
        <v>22.423010000000001</v>
      </c>
      <c r="BS231" s="118">
        <v>22.527000000000001</v>
      </c>
      <c r="BT231" s="118">
        <v>22.606089999999998</v>
      </c>
      <c r="BU231" s="118">
        <v>22.661190000000001</v>
      </c>
      <c r="BV231" s="118">
        <v>22.693180000000002</v>
      </c>
      <c r="BW231" s="118">
        <v>22.70298</v>
      </c>
      <c r="BX231" s="118">
        <v>22.691510000000001</v>
      </c>
      <c r="BY231" s="118">
        <v>22.65971</v>
      </c>
      <c r="BZ231" s="118">
        <v>22.608509999999999</v>
      </c>
      <c r="CA231" s="118">
        <v>22.538869999999999</v>
      </c>
      <c r="CB231" s="118">
        <v>22.45177</v>
      </c>
      <c r="CC231" s="118">
        <v>22.34815</v>
      </c>
      <c r="CD231" s="118">
        <v>22.22897</v>
      </c>
      <c r="CE231" s="118">
        <v>22.09524</v>
      </c>
      <c r="CF231" s="118">
        <v>21.94791</v>
      </c>
      <c r="CG231" s="118">
        <v>21.78791</v>
      </c>
      <c r="CH231" s="118">
        <v>21.61617</v>
      </c>
      <c r="CI231" s="118">
        <v>21.43364</v>
      </c>
      <c r="CJ231" s="118">
        <v>21.241219999999998</v>
      </c>
      <c r="CK231" s="122">
        <v>21.0398</v>
      </c>
      <c r="CL231" s="122">
        <v>20.830220000000001</v>
      </c>
      <c r="CM231" s="118">
        <v>20.61336</v>
      </c>
      <c r="CN231" s="119">
        <v>20.390270000000001</v>
      </c>
      <c r="CO231" s="118">
        <v>20.161290000000001</v>
      </c>
      <c r="CP231" s="118">
        <v>19.927440000000001</v>
      </c>
      <c r="CQ231" s="118">
        <v>19.689499999999999</v>
      </c>
      <c r="CR231" s="118">
        <v>19.448250000000002</v>
      </c>
      <c r="CS231" s="118">
        <v>19.204440000000002</v>
      </c>
      <c r="CT231" s="118">
        <v>18.958819999999999</v>
      </c>
      <c r="CU231" s="118">
        <v>18.712160000000001</v>
      </c>
      <c r="CV231" s="118">
        <v>18.46519</v>
      </c>
      <c r="CW231" s="118">
        <v>18.218689999999999</v>
      </c>
      <c r="CX231" s="118">
        <v>17.973400000000002</v>
      </c>
      <c r="CY231" s="118">
        <v>17.730080000000001</v>
      </c>
      <c r="CZ231" s="118">
        <v>17.489519999999999</v>
      </c>
      <c r="DA231" s="118">
        <v>17.252490000000002</v>
      </c>
      <c r="DB231" s="118">
        <v>17.019760000000002</v>
      </c>
      <c r="DC231" s="118">
        <v>16.79213</v>
      </c>
      <c r="DD231" s="118">
        <v>16.57038</v>
      </c>
      <c r="DE231" s="118">
        <v>16.355309999999999</v>
      </c>
      <c r="DF231" s="118">
        <v>16.147690000000001</v>
      </c>
      <c r="DG231" s="118">
        <v>15.948320000000001</v>
      </c>
      <c r="DH231" s="118">
        <v>15.75798</v>
      </c>
      <c r="DI231" s="118">
        <v>15.57743</v>
      </c>
      <c r="DJ231" s="118">
        <v>15.407439999999999</v>
      </c>
      <c r="DK231" s="118">
        <v>15.24873</v>
      </c>
      <c r="DL231" s="118">
        <v>15.102029999999999</v>
      </c>
      <c r="DM231" s="118">
        <v>14.96804</v>
      </c>
      <c r="DN231" s="118">
        <v>14.847440000000001</v>
      </c>
      <c r="DO231" s="118">
        <v>14.74086</v>
      </c>
      <c r="DP231" s="118">
        <v>14.648949999999999</v>
      </c>
      <c r="DQ231" s="118">
        <v>14.572290000000001</v>
      </c>
      <c r="DR231" s="118">
        <v>14.51145</v>
      </c>
      <c r="DS231" s="118">
        <v>14.46697</v>
      </c>
      <c r="DT231" s="118">
        <v>14.43938</v>
      </c>
      <c r="DU231" s="118">
        <v>14.429169999999999</v>
      </c>
      <c r="DV231" s="118">
        <v>14.4368</v>
      </c>
      <c r="DW231" s="118">
        <v>14.462730000000001</v>
      </c>
      <c r="DX231" s="118">
        <v>14.507400000000001</v>
      </c>
      <c r="DY231" s="118">
        <v>14.571210000000001</v>
      </c>
      <c r="DZ231" s="118">
        <v>14.654590000000001</v>
      </c>
      <c r="EA231" s="118">
        <v>14.75793</v>
      </c>
      <c r="EB231" s="118">
        <v>14.88162</v>
      </c>
      <c r="EC231" s="118">
        <v>15.026059999999999</v>
      </c>
      <c r="ED231" s="118">
        <v>15.19163</v>
      </c>
      <c r="EE231" s="118">
        <v>15.378740000000001</v>
      </c>
      <c r="EF231" s="118">
        <v>15.58778</v>
      </c>
      <c r="EG231" s="118">
        <v>15.81915</v>
      </c>
      <c r="EH231" s="118">
        <v>16.073270000000001</v>
      </c>
      <c r="EI231" s="118">
        <v>16.350539999999999</v>
      </c>
      <c r="EJ231" s="118">
        <v>16.651389999999999</v>
      </c>
      <c r="EK231" s="118">
        <v>16.97625</v>
      </c>
      <c r="EL231" s="118">
        <v>17.325530000000001</v>
      </c>
      <c r="EM231" s="118">
        <v>17.699649999999998</v>
      </c>
      <c r="EN231" s="118">
        <v>18.099</v>
      </c>
      <c r="EO231" s="118">
        <v>18.523959999999999</v>
      </c>
      <c r="EP231" s="118">
        <v>18.974869999999999</v>
      </c>
      <c r="EQ231" s="118">
        <v>19.452020000000001</v>
      </c>
      <c r="ER231" s="118">
        <v>19.955629999999999</v>
      </c>
      <c r="ES231" s="118">
        <v>20.48582</v>
      </c>
      <c r="ET231" s="118">
        <v>21.042590000000001</v>
      </c>
      <c r="EU231" s="118">
        <v>21.625810000000001</v>
      </c>
      <c r="EV231" s="118">
        <v>22.23516</v>
      </c>
      <c r="EW231" s="118">
        <v>22.870080000000002</v>
      </c>
      <c r="EX231" s="118">
        <v>23.529810000000001</v>
      </c>
      <c r="EY231" s="118">
        <v>24.213259999999998</v>
      </c>
      <c r="EZ231" s="118">
        <v>24.91902</v>
      </c>
      <c r="FA231" s="118">
        <v>25.645320000000002</v>
      </c>
      <c r="FB231" s="118">
        <v>26.389980000000001</v>
      </c>
      <c r="FC231" s="118">
        <v>27.150410000000001</v>
      </c>
      <c r="FD231" s="118">
        <v>27.92361</v>
      </c>
      <c r="FE231" s="118">
        <v>28.70618</v>
      </c>
      <c r="FF231" s="118">
        <v>29.494319999999998</v>
      </c>
      <c r="FG231" s="118">
        <v>30.283989999999999</v>
      </c>
      <c r="FH231" s="118">
        <v>31.070920000000001</v>
      </c>
      <c r="FI231" s="118">
        <v>31.850809999999999</v>
      </c>
      <c r="FJ231" s="118">
        <v>32.61947</v>
      </c>
      <c r="FK231" s="118">
        <v>33.37303</v>
      </c>
      <c r="FL231" s="118">
        <v>34.108310000000003</v>
      </c>
      <c r="FM231" s="118">
        <v>34.823009999999996</v>
      </c>
      <c r="FN231" s="118">
        <v>35.516199999999998</v>
      </c>
      <c r="FO231" s="118">
        <v>36.18873</v>
      </c>
      <c r="FP231" s="118">
        <v>36.843789999999998</v>
      </c>
      <c r="FQ231" s="118">
        <v>37.487630000000003</v>
      </c>
      <c r="FR231" s="118">
        <v>38.130450000000003</v>
      </c>
      <c r="FS231" s="118">
        <v>38.787709999999997</v>
      </c>
      <c r="FT231" s="118">
        <v>39.482230000000001</v>
      </c>
      <c r="FU231" s="118">
        <v>40.247230000000002</v>
      </c>
      <c r="FV231" s="118">
        <v>41.131489999999999</v>
      </c>
      <c r="FW231" s="118">
        <v>42.20872</v>
      </c>
      <c r="FX231" s="118">
        <v>43.594610000000003</v>
      </c>
      <c r="FY231" s="118">
        <v>45.481369999999998</v>
      </c>
      <c r="FZ231" s="227">
        <v>60.85</v>
      </c>
    </row>
    <row r="232" spans="1:182" ht="14.25">
      <c r="A232" s="226">
        <v>45</v>
      </c>
      <c r="B232" s="232">
        <v>-14.81719</v>
      </c>
      <c r="C232" s="121">
        <v>-14.622400000000001</v>
      </c>
      <c r="D232" s="121">
        <v>-14.409599999999999</v>
      </c>
      <c r="E232" s="121">
        <v>-14.17839</v>
      </c>
      <c r="F232" s="121">
        <v>-13.928509999999999</v>
      </c>
      <c r="G232" s="121">
        <v>-13.659800000000001</v>
      </c>
      <c r="H232" s="121">
        <v>-13.37228</v>
      </c>
      <c r="I232" s="121">
        <v>-13.06607</v>
      </c>
      <c r="J232" s="121">
        <v>-12.741390000000001</v>
      </c>
      <c r="K232" s="118">
        <v>-12.39846</v>
      </c>
      <c r="L232" s="118">
        <v>-12.03763</v>
      </c>
      <c r="M232" s="118">
        <v>-11.659280000000001</v>
      </c>
      <c r="N232" s="118">
        <v>-11.2638</v>
      </c>
      <c r="O232" s="118">
        <v>-10.851520000000001</v>
      </c>
      <c r="P232" s="118">
        <v>-10.422779999999999</v>
      </c>
      <c r="Q232" s="118">
        <v>-9.9778699999999994</v>
      </c>
      <c r="R232" s="118">
        <v>-9.5170200000000005</v>
      </c>
      <c r="S232" s="118">
        <v>-9.0403500000000001</v>
      </c>
      <c r="T232" s="118">
        <v>-8.5479299999999991</v>
      </c>
      <c r="U232" s="118">
        <v>-8.0396900000000002</v>
      </c>
      <c r="V232" s="118">
        <v>-7.5154899999999998</v>
      </c>
      <c r="W232" s="118">
        <v>-6.9750899999999998</v>
      </c>
      <c r="X232" s="118">
        <v>-6.4181699999999999</v>
      </c>
      <c r="Y232" s="118">
        <v>-5.8442999999999996</v>
      </c>
      <c r="Z232" s="118">
        <v>-5.2530200000000002</v>
      </c>
      <c r="AA232" s="118">
        <v>-4.6438300000000003</v>
      </c>
      <c r="AB232" s="118">
        <v>-4.0162000000000004</v>
      </c>
      <c r="AC232" s="118">
        <v>-3.3696299999999999</v>
      </c>
      <c r="AD232" s="118">
        <v>-2.7036899999999999</v>
      </c>
      <c r="AE232" s="118">
        <v>-2.0180199999999999</v>
      </c>
      <c r="AF232" s="118">
        <v>-1.31246</v>
      </c>
      <c r="AG232" s="118">
        <v>-0.58692</v>
      </c>
      <c r="AH232" s="118">
        <v>0.15833</v>
      </c>
      <c r="AI232" s="118">
        <v>0.92281999999999997</v>
      </c>
      <c r="AJ232" s="118">
        <v>1.70573</v>
      </c>
      <c r="AK232" s="118">
        <v>2.5059</v>
      </c>
      <c r="AL232" s="118">
        <v>3.32179</v>
      </c>
      <c r="AM232" s="118">
        <v>4.1514699999999998</v>
      </c>
      <c r="AN232" s="118">
        <v>4.9926199999999996</v>
      </c>
      <c r="AO232" s="118">
        <v>5.84253</v>
      </c>
      <c r="AP232" s="118">
        <v>6.69815</v>
      </c>
      <c r="AQ232" s="118">
        <v>7.5561499999999997</v>
      </c>
      <c r="AR232" s="118">
        <v>8.4129299999999994</v>
      </c>
      <c r="AS232" s="118">
        <v>9.2647499999999994</v>
      </c>
      <c r="AT232" s="118">
        <v>10.107810000000001</v>
      </c>
      <c r="AU232" s="118">
        <v>10.9383</v>
      </c>
      <c r="AV232" s="118">
        <v>11.75254</v>
      </c>
      <c r="AW232" s="118">
        <v>12.547029999999999</v>
      </c>
      <c r="AX232" s="118">
        <v>13.31854</v>
      </c>
      <c r="AY232" s="118">
        <v>14.064170000000001</v>
      </c>
      <c r="AZ232" s="118">
        <v>14.78139</v>
      </c>
      <c r="BA232" s="118">
        <v>15.4681</v>
      </c>
      <c r="BB232" s="118">
        <v>16.122589999999999</v>
      </c>
      <c r="BC232" s="118">
        <v>16.743590000000001</v>
      </c>
      <c r="BD232" s="118">
        <v>17.330200000000001</v>
      </c>
      <c r="BE232" s="118">
        <v>17.881900000000002</v>
      </c>
      <c r="BF232" s="118">
        <v>18.398489999999999</v>
      </c>
      <c r="BG232" s="118">
        <v>18.880050000000001</v>
      </c>
      <c r="BH232" s="118">
        <v>19.326889999999999</v>
      </c>
      <c r="BI232" s="118">
        <v>19.739540000000002</v>
      </c>
      <c r="BJ232" s="118">
        <v>20.11863</v>
      </c>
      <c r="BK232" s="118">
        <v>20.464929999999999</v>
      </c>
      <c r="BL232" s="118">
        <v>20.77929</v>
      </c>
      <c r="BM232" s="118">
        <v>21.06259</v>
      </c>
      <c r="BN232" s="118">
        <v>21.315750000000001</v>
      </c>
      <c r="BO232" s="118">
        <v>21.539660000000001</v>
      </c>
      <c r="BP232" s="118">
        <v>21.735309999999998</v>
      </c>
      <c r="BQ232" s="118">
        <v>21.903600000000001</v>
      </c>
      <c r="BR232" s="118">
        <v>22.045470000000002</v>
      </c>
      <c r="BS232" s="118">
        <v>22.161819999999999</v>
      </c>
      <c r="BT232" s="118">
        <v>22.25357</v>
      </c>
      <c r="BU232" s="118">
        <v>22.321619999999999</v>
      </c>
      <c r="BV232" s="118">
        <v>22.366869999999999</v>
      </c>
      <c r="BW232" s="118">
        <v>22.390250000000002</v>
      </c>
      <c r="BX232" s="118">
        <v>22.392659999999999</v>
      </c>
      <c r="BY232" s="118">
        <v>22.375029999999999</v>
      </c>
      <c r="BZ232" s="118">
        <v>22.33832</v>
      </c>
      <c r="CA232" s="118">
        <v>22.283460000000002</v>
      </c>
      <c r="CB232" s="118">
        <v>22.211400000000001</v>
      </c>
      <c r="CC232" s="118">
        <v>22.123059999999999</v>
      </c>
      <c r="CD232" s="118">
        <v>22.019380000000002</v>
      </c>
      <c r="CE232" s="118">
        <v>21.901309999999999</v>
      </c>
      <c r="CF232" s="118">
        <v>21.769780000000001</v>
      </c>
      <c r="CG232" s="118">
        <v>21.62566</v>
      </c>
      <c r="CH232" s="118">
        <v>21.469860000000001</v>
      </c>
      <c r="CI232" s="118">
        <v>21.303270000000001</v>
      </c>
      <c r="CJ232" s="118">
        <v>21.126729999999998</v>
      </c>
      <c r="CK232" s="122">
        <v>20.941089999999999</v>
      </c>
      <c r="CL232" s="122">
        <v>20.747160000000001</v>
      </c>
      <c r="CM232" s="118">
        <v>20.545729999999999</v>
      </c>
      <c r="CN232" s="119">
        <v>20.33783</v>
      </c>
      <c r="CO232" s="118">
        <v>20.123799999999999</v>
      </c>
      <c r="CP232" s="118">
        <v>19.90457</v>
      </c>
      <c r="CQ232" s="118">
        <v>19.680890000000002</v>
      </c>
      <c r="CR232" s="118">
        <v>19.453510000000001</v>
      </c>
      <c r="CS232" s="118">
        <v>19.22317</v>
      </c>
      <c r="CT232" s="118">
        <v>18.990590000000001</v>
      </c>
      <c r="CU232" s="118">
        <v>18.756499999999999</v>
      </c>
      <c r="CV232" s="118">
        <v>18.521640000000001</v>
      </c>
      <c r="CW232" s="118">
        <v>18.286760000000001</v>
      </c>
      <c r="CX232" s="118">
        <v>18.052620000000001</v>
      </c>
      <c r="CY232" s="118">
        <v>17.819959999999998</v>
      </c>
      <c r="CZ232" s="118">
        <v>17.589569999999998</v>
      </c>
      <c r="DA232" s="118">
        <v>17.362220000000001</v>
      </c>
      <c r="DB232" s="118">
        <v>17.138719999999999</v>
      </c>
      <c r="DC232" s="118">
        <v>16.91986</v>
      </c>
      <c r="DD232" s="118">
        <v>16.706430000000001</v>
      </c>
      <c r="DE232" s="118">
        <v>16.49926</v>
      </c>
      <c r="DF232" s="118">
        <v>16.299140000000001</v>
      </c>
      <c r="DG232" s="118">
        <v>16.10689</v>
      </c>
      <c r="DH232" s="118">
        <v>15.923299999999999</v>
      </c>
      <c r="DI232" s="118">
        <v>15.749169999999999</v>
      </c>
      <c r="DJ232" s="118">
        <v>15.58527</v>
      </c>
      <c r="DK232" s="118">
        <v>15.43238</v>
      </c>
      <c r="DL232" s="118">
        <v>15.291219999999999</v>
      </c>
      <c r="DM232" s="118">
        <v>15.162520000000001</v>
      </c>
      <c r="DN232" s="118">
        <v>15.04698</v>
      </c>
      <c r="DO232" s="118">
        <v>14.945270000000001</v>
      </c>
      <c r="DP232" s="118">
        <v>14.85802</v>
      </c>
      <c r="DQ232" s="118">
        <v>14.78585</v>
      </c>
      <c r="DR232" s="118">
        <v>14.72935</v>
      </c>
      <c r="DS232" s="118">
        <v>14.689069999999999</v>
      </c>
      <c r="DT232" s="118">
        <v>14.66554</v>
      </c>
      <c r="DU232" s="118">
        <v>14.659269999999999</v>
      </c>
      <c r="DV232" s="118">
        <v>14.670730000000001</v>
      </c>
      <c r="DW232" s="118">
        <v>14.700390000000001</v>
      </c>
      <c r="DX232" s="118">
        <v>14.748699999999999</v>
      </c>
      <c r="DY232" s="118">
        <v>14.81607</v>
      </c>
      <c r="DZ232" s="118">
        <v>14.90293</v>
      </c>
      <c r="EA232" s="118">
        <v>15.009690000000001</v>
      </c>
      <c r="EB232" s="118">
        <v>15.13674</v>
      </c>
      <c r="EC232" s="118">
        <v>15.2845</v>
      </c>
      <c r="ED232" s="118">
        <v>15.45336</v>
      </c>
      <c r="EE232" s="118">
        <v>15.643739999999999</v>
      </c>
      <c r="EF232" s="118">
        <v>15.85604</v>
      </c>
      <c r="EG232" s="118">
        <v>16.090699999999998</v>
      </c>
      <c r="EH232" s="118">
        <v>16.348140000000001</v>
      </c>
      <c r="EI232" s="118">
        <v>16.628789999999999</v>
      </c>
      <c r="EJ232" s="118">
        <v>16.933119999999999</v>
      </c>
      <c r="EK232" s="118">
        <v>17.261590000000002</v>
      </c>
      <c r="EL232" s="118">
        <v>17.614629999999998</v>
      </c>
      <c r="EM232" s="118">
        <v>17.992709999999999</v>
      </c>
      <c r="EN232" s="118">
        <v>18.396280000000001</v>
      </c>
      <c r="EO232" s="118">
        <v>18.82574</v>
      </c>
      <c r="EP232" s="118">
        <v>19.281510000000001</v>
      </c>
      <c r="EQ232" s="118">
        <v>19.763929999999998</v>
      </c>
      <c r="ER232" s="118">
        <v>20.27328</v>
      </c>
      <c r="ES232" s="118">
        <v>20.809740000000001</v>
      </c>
      <c r="ET232" s="118">
        <v>21.373390000000001</v>
      </c>
      <c r="EU232" s="118">
        <v>21.96416</v>
      </c>
      <c r="EV232" s="118">
        <v>22.581790000000002</v>
      </c>
      <c r="EW232" s="118">
        <v>23.225819999999999</v>
      </c>
      <c r="EX232" s="118">
        <v>23.895499999999998</v>
      </c>
      <c r="EY232" s="118">
        <v>24.589839999999999</v>
      </c>
      <c r="EZ232" s="118">
        <v>25.307490000000001</v>
      </c>
      <c r="FA232" s="118">
        <v>26.046700000000001</v>
      </c>
      <c r="FB232" s="118">
        <v>26.805330000000001</v>
      </c>
      <c r="FC232" s="118">
        <v>27.580780000000001</v>
      </c>
      <c r="FD232" s="118">
        <v>28.370080000000002</v>
      </c>
      <c r="FE232" s="118">
        <v>29.169779999999999</v>
      </c>
      <c r="FF232" s="118">
        <v>29.976050000000001</v>
      </c>
      <c r="FG232" s="118">
        <v>30.784780000000001</v>
      </c>
      <c r="FH232" s="118">
        <v>31.591629999999999</v>
      </c>
      <c r="FI232" s="118">
        <v>32.392180000000003</v>
      </c>
      <c r="FJ232" s="118">
        <v>33.182119999999998</v>
      </c>
      <c r="FK232" s="118">
        <v>33.957500000000003</v>
      </c>
      <c r="FL232" s="118">
        <v>34.714979999999997</v>
      </c>
      <c r="FM232" s="118">
        <v>35.452159999999999</v>
      </c>
      <c r="FN232" s="118">
        <v>36.168039999999998</v>
      </c>
      <c r="FO232" s="118">
        <v>36.863419999999998</v>
      </c>
      <c r="FP232" s="118">
        <v>37.541490000000003</v>
      </c>
      <c r="FQ232" s="118">
        <v>38.208559999999999</v>
      </c>
      <c r="FR232" s="118">
        <v>38.874980000000001</v>
      </c>
      <c r="FS232" s="118">
        <v>39.556480000000001</v>
      </c>
      <c r="FT232" s="118">
        <v>40.276249999999997</v>
      </c>
      <c r="FU232" s="118">
        <v>41.068040000000003</v>
      </c>
      <c r="FV232" s="118">
        <v>41.981319999999997</v>
      </c>
      <c r="FW232" s="118">
        <v>43.090620000000001</v>
      </c>
      <c r="FX232" s="118">
        <v>44.512479999999996</v>
      </c>
      <c r="FY232" s="118">
        <v>46.439349999999997</v>
      </c>
      <c r="FZ232" s="227">
        <v>61.85</v>
      </c>
    </row>
    <row r="233" spans="1:182" ht="14.25">
      <c r="A233" s="226">
        <v>46</v>
      </c>
      <c r="B233" s="232">
        <v>-15.817159999999999</v>
      </c>
      <c r="C233" s="121">
        <v>-15.591519999999999</v>
      </c>
      <c r="D233" s="121">
        <v>-15.34947</v>
      </c>
      <c r="E233" s="121">
        <v>-15.09043</v>
      </c>
      <c r="F233" s="121">
        <v>-14.81401</v>
      </c>
      <c r="G233" s="121">
        <v>-14.51995</v>
      </c>
      <c r="H233" s="121">
        <v>-14.208159999999999</v>
      </c>
      <c r="I233" s="121">
        <v>-13.87872</v>
      </c>
      <c r="J233" s="121">
        <v>-13.53177</v>
      </c>
      <c r="K233" s="118">
        <v>-13.16752</v>
      </c>
      <c r="L233" s="118">
        <v>-12.78628</v>
      </c>
      <c r="M233" s="118">
        <v>-12.38843</v>
      </c>
      <c r="N233" s="118">
        <v>-11.97434</v>
      </c>
      <c r="O233" s="118">
        <v>-11.54434</v>
      </c>
      <c r="P233" s="118">
        <v>-11.09878</v>
      </c>
      <c r="Q233" s="118">
        <v>-10.63794</v>
      </c>
      <c r="R233" s="118">
        <v>-10.162050000000001</v>
      </c>
      <c r="S233" s="118">
        <v>-9.6712500000000006</v>
      </c>
      <c r="T233" s="118">
        <v>-9.1656200000000005</v>
      </c>
      <c r="U233" s="118">
        <v>-8.6450800000000001</v>
      </c>
      <c r="V233" s="118">
        <v>-8.1095000000000006</v>
      </c>
      <c r="W233" s="118">
        <v>-7.5586399999999996</v>
      </c>
      <c r="X233" s="118">
        <v>-6.9921800000000003</v>
      </c>
      <c r="Y233" s="118">
        <v>-6.4097200000000001</v>
      </c>
      <c r="Z233" s="118">
        <v>-5.8107699999999998</v>
      </c>
      <c r="AA233" s="118">
        <v>-5.1948299999999996</v>
      </c>
      <c r="AB233" s="118">
        <v>-4.5613799999999998</v>
      </c>
      <c r="AC233" s="118">
        <v>-3.9099200000000001</v>
      </c>
      <c r="AD233" s="118">
        <v>-3.2399800000000001</v>
      </c>
      <c r="AE233" s="118">
        <v>-2.5512199999999998</v>
      </c>
      <c r="AF233" s="118">
        <v>-1.84344</v>
      </c>
      <c r="AG233" s="118">
        <v>-1.1165400000000001</v>
      </c>
      <c r="AH233" s="118">
        <v>-0.37075000000000002</v>
      </c>
      <c r="AI233" s="118">
        <v>0.39351000000000003</v>
      </c>
      <c r="AJ233" s="118">
        <v>1.1754599999999999</v>
      </c>
      <c r="AK233" s="118">
        <v>1.9740200000000001</v>
      </c>
      <c r="AL233" s="118">
        <v>2.7877299999999998</v>
      </c>
      <c r="AM233" s="118">
        <v>3.6147399999999998</v>
      </c>
      <c r="AN233" s="118">
        <v>4.4528400000000001</v>
      </c>
      <c r="AO233" s="118">
        <v>5.2994399999999997</v>
      </c>
      <c r="AP233" s="118">
        <v>6.1516200000000003</v>
      </c>
      <c r="AQ233" s="118">
        <v>7.0061600000000004</v>
      </c>
      <c r="AR233" s="118">
        <v>7.8596399999999997</v>
      </c>
      <c r="AS233" s="118">
        <v>8.7084299999999999</v>
      </c>
      <c r="AT233" s="118">
        <v>9.5488700000000009</v>
      </c>
      <c r="AU233" s="118">
        <v>10.377280000000001</v>
      </c>
      <c r="AV233" s="118">
        <v>11.19009</v>
      </c>
      <c r="AW233" s="118">
        <v>11.9839</v>
      </c>
      <c r="AX233" s="118">
        <v>12.755559999999999</v>
      </c>
      <c r="AY233" s="118">
        <v>13.502230000000001</v>
      </c>
      <c r="AZ233" s="118">
        <v>14.221410000000001</v>
      </c>
      <c r="BA233" s="118">
        <v>14.911009999999999</v>
      </c>
      <c r="BB233" s="118">
        <v>15.569319999999999</v>
      </c>
      <c r="BC233" s="118">
        <v>16.195039999999999</v>
      </c>
      <c r="BD233" s="118">
        <v>16.787230000000001</v>
      </c>
      <c r="BE233" s="118">
        <v>17.345330000000001</v>
      </c>
      <c r="BF233" s="118">
        <v>17.869050000000001</v>
      </c>
      <c r="BG233" s="118">
        <v>18.358429999999998</v>
      </c>
      <c r="BH233" s="118">
        <v>18.81372</v>
      </c>
      <c r="BI233" s="118">
        <v>19.23535</v>
      </c>
      <c r="BJ233" s="118">
        <v>19.623930000000001</v>
      </c>
      <c r="BK233" s="118">
        <v>19.980139999999999</v>
      </c>
      <c r="BL233" s="118">
        <v>20.304790000000001</v>
      </c>
      <c r="BM233" s="118">
        <v>20.59872</v>
      </c>
      <c r="BN233" s="118">
        <v>20.86281</v>
      </c>
      <c r="BO233" s="118">
        <v>21.097950000000001</v>
      </c>
      <c r="BP233" s="118">
        <v>21.305099999999999</v>
      </c>
      <c r="BQ233" s="118">
        <v>21.485130000000002</v>
      </c>
      <c r="BR233" s="118">
        <v>21.638999999999999</v>
      </c>
      <c r="BS233" s="118">
        <v>21.767610000000001</v>
      </c>
      <c r="BT233" s="118">
        <v>21.871870000000001</v>
      </c>
      <c r="BU233" s="118">
        <v>21.952680000000001</v>
      </c>
      <c r="BV233" s="118">
        <v>22.01097</v>
      </c>
      <c r="BW233" s="118">
        <v>22.04768</v>
      </c>
      <c r="BX233" s="118">
        <v>22.063680000000002</v>
      </c>
      <c r="BY233" s="118">
        <v>22.059940000000001</v>
      </c>
      <c r="BZ233" s="118">
        <v>22.037389999999998</v>
      </c>
      <c r="CA233" s="118">
        <v>21.996939999999999</v>
      </c>
      <c r="CB233" s="118">
        <v>21.939550000000001</v>
      </c>
      <c r="CC233" s="118">
        <v>21.866109999999999</v>
      </c>
      <c r="CD233" s="118">
        <v>21.777550000000002</v>
      </c>
      <c r="CE233" s="118">
        <v>21.674779999999998</v>
      </c>
      <c r="CF233" s="118">
        <v>21.558689999999999</v>
      </c>
      <c r="CG233" s="118">
        <v>21.430140000000002</v>
      </c>
      <c r="CH233" s="118">
        <v>21.28998</v>
      </c>
      <c r="CI233" s="118">
        <v>21.13907</v>
      </c>
      <c r="CJ233" s="118">
        <v>20.978210000000001</v>
      </c>
      <c r="CK233" s="122">
        <v>20.80819</v>
      </c>
      <c r="CL233" s="122">
        <v>20.629799999999999</v>
      </c>
      <c r="CM233" s="118">
        <v>20.44379</v>
      </c>
      <c r="CN233" s="119">
        <v>20.251100000000001</v>
      </c>
      <c r="CO233" s="118">
        <v>20.05208</v>
      </c>
      <c r="CP233" s="118">
        <v>19.847639999999998</v>
      </c>
      <c r="CQ233" s="118">
        <v>19.638439999999999</v>
      </c>
      <c r="CR233" s="118">
        <v>19.425239999999999</v>
      </c>
      <c r="CS233" s="118">
        <v>19.20871</v>
      </c>
      <c r="CT233" s="118">
        <v>18.98958</v>
      </c>
      <c r="CU233" s="118">
        <v>18.768540000000002</v>
      </c>
      <c r="CV233" s="118">
        <v>18.546330000000001</v>
      </c>
      <c r="CW233" s="118">
        <v>18.32366</v>
      </c>
      <c r="CX233" s="118">
        <v>18.101289999999999</v>
      </c>
      <c r="CY233" s="118">
        <v>17.879960000000001</v>
      </c>
      <c r="CZ233" s="118">
        <v>17.660450000000001</v>
      </c>
      <c r="DA233" s="118">
        <v>17.443529999999999</v>
      </c>
      <c r="DB233" s="118">
        <v>17.23002</v>
      </c>
      <c r="DC233" s="118">
        <v>17.020700000000001</v>
      </c>
      <c r="DD233" s="118">
        <v>16.816400000000002</v>
      </c>
      <c r="DE233" s="118">
        <v>16.617930000000001</v>
      </c>
      <c r="DF233" s="118">
        <v>16.426120000000001</v>
      </c>
      <c r="DG233" s="118">
        <v>16.241790000000002</v>
      </c>
      <c r="DH233" s="118">
        <v>16.065750000000001</v>
      </c>
      <c r="DI233" s="118">
        <v>15.898820000000001</v>
      </c>
      <c r="DJ233" s="118">
        <v>15.7418</v>
      </c>
      <c r="DK233" s="118">
        <v>15.595459999999999</v>
      </c>
      <c r="DL233" s="118">
        <v>15.460559999999999</v>
      </c>
      <c r="DM233" s="118">
        <v>15.33785</v>
      </c>
      <c r="DN233" s="118">
        <v>15.22803</v>
      </c>
      <c r="DO233" s="118">
        <v>15.1318</v>
      </c>
      <c r="DP233" s="118">
        <v>15.04982</v>
      </c>
      <c r="DQ233" s="118">
        <v>14.982699999999999</v>
      </c>
      <c r="DR233" s="118">
        <v>14.931050000000001</v>
      </c>
      <c r="DS233" s="118">
        <v>14.895440000000001</v>
      </c>
      <c r="DT233" s="118">
        <v>14.87642</v>
      </c>
      <c r="DU233" s="118">
        <v>14.87449</v>
      </c>
      <c r="DV233" s="118">
        <v>14.89015</v>
      </c>
      <c r="DW233" s="118">
        <v>14.923870000000001</v>
      </c>
      <c r="DX233" s="118">
        <v>14.976100000000001</v>
      </c>
      <c r="DY233" s="118">
        <v>15.04729</v>
      </c>
      <c r="DZ233" s="118">
        <v>15.13785</v>
      </c>
      <c r="EA233" s="118">
        <v>15.24821</v>
      </c>
      <c r="EB233" s="118">
        <v>15.378780000000001</v>
      </c>
      <c r="EC233" s="118">
        <v>15.52998</v>
      </c>
      <c r="ED233" s="118">
        <v>15.70223</v>
      </c>
      <c r="EE233" s="118">
        <v>15.89594</v>
      </c>
      <c r="EF233" s="118">
        <v>16.111560000000001</v>
      </c>
      <c r="EG233" s="118">
        <v>16.349519999999998</v>
      </c>
      <c r="EH233" s="118">
        <v>16.610289999999999</v>
      </c>
      <c r="EI233" s="118">
        <v>16.89432</v>
      </c>
      <c r="EJ233" s="118">
        <v>17.202110000000001</v>
      </c>
      <c r="EK233" s="118">
        <v>17.53415</v>
      </c>
      <c r="EL233" s="118">
        <v>17.890910000000002</v>
      </c>
      <c r="EM233" s="118">
        <v>18.27291</v>
      </c>
      <c r="EN233" s="118">
        <v>18.680630000000001</v>
      </c>
      <c r="EO233" s="118">
        <v>19.114550000000001</v>
      </c>
      <c r="EP233" s="118">
        <v>19.575130000000001</v>
      </c>
      <c r="EQ233" s="118">
        <v>20.062760000000001</v>
      </c>
      <c r="ER233" s="118">
        <v>20.577809999999999</v>
      </c>
      <c r="ES233" s="118">
        <v>21.120509999999999</v>
      </c>
      <c r="ET233" s="118">
        <v>21.691020000000002</v>
      </c>
      <c r="EU233" s="118">
        <v>22.28933</v>
      </c>
      <c r="EV233" s="118">
        <v>22.91526</v>
      </c>
      <c r="EW233" s="118">
        <v>23.568439999999999</v>
      </c>
      <c r="EX233" s="118">
        <v>24.248139999999999</v>
      </c>
      <c r="EY233" s="118">
        <v>24.953469999999999</v>
      </c>
      <c r="EZ233" s="118">
        <v>25.683129999999998</v>
      </c>
      <c r="FA233" s="118">
        <v>26.435400000000001</v>
      </c>
      <c r="FB233" s="118">
        <v>27.208189999999998</v>
      </c>
      <c r="FC233" s="118">
        <v>27.998909999999999</v>
      </c>
      <c r="FD233" s="118">
        <v>28.804600000000001</v>
      </c>
      <c r="FE233" s="118">
        <v>29.621759999999998</v>
      </c>
      <c r="FF233" s="118">
        <v>30.446539999999999</v>
      </c>
      <c r="FG233" s="118">
        <v>31.274750000000001</v>
      </c>
      <c r="FH233" s="118">
        <v>32.101979999999998</v>
      </c>
      <c r="FI233" s="118">
        <v>32.923699999999997</v>
      </c>
      <c r="FJ233" s="118">
        <v>33.735480000000003</v>
      </c>
      <c r="FK233" s="118">
        <v>34.533250000000002</v>
      </c>
      <c r="FL233" s="118">
        <v>35.313540000000003</v>
      </c>
      <c r="FM233" s="118">
        <v>36.073860000000003</v>
      </c>
      <c r="FN233" s="118">
        <v>36.813090000000003</v>
      </c>
      <c r="FO233" s="118">
        <v>37.531999999999996</v>
      </c>
      <c r="FP233" s="118">
        <v>38.23377</v>
      </c>
      <c r="FQ233" s="118">
        <v>38.924779999999998</v>
      </c>
      <c r="FR233" s="118">
        <v>39.615549999999999</v>
      </c>
      <c r="FS233" s="118">
        <v>40.322020000000002</v>
      </c>
      <c r="FT233" s="118">
        <v>41.067790000000002</v>
      </c>
      <c r="FU233" s="118">
        <v>41.887120000000003</v>
      </c>
      <c r="FV233" s="118">
        <v>42.830170000000003</v>
      </c>
      <c r="FW233" s="118">
        <v>43.972230000000003</v>
      </c>
      <c r="FX233" s="118">
        <v>45.430579999999999</v>
      </c>
      <c r="FY233" s="118">
        <v>47.39781</v>
      </c>
      <c r="FZ233" s="227">
        <v>62.85</v>
      </c>
    </row>
    <row r="234" spans="1:182" ht="14.25">
      <c r="A234" s="226">
        <v>47</v>
      </c>
      <c r="B234" s="232">
        <v>-16.817129999999999</v>
      </c>
      <c r="C234" s="121">
        <v>-16.560680000000001</v>
      </c>
      <c r="D234" s="121">
        <v>-16.289380000000001</v>
      </c>
      <c r="E234" s="121">
        <v>-16.002490000000002</v>
      </c>
      <c r="F234" s="121">
        <v>-15.699490000000001</v>
      </c>
      <c r="G234" s="121">
        <v>-15.38001</v>
      </c>
      <c r="H234" s="121">
        <v>-15.043900000000001</v>
      </c>
      <c r="I234" s="121">
        <v>-14.69116</v>
      </c>
      <c r="J234" s="121">
        <v>-14.321910000000001</v>
      </c>
      <c r="K234" s="118">
        <v>-13.93632</v>
      </c>
      <c r="L234" s="118">
        <v>-13.53467</v>
      </c>
      <c r="M234" s="118">
        <v>-13.11735</v>
      </c>
      <c r="N234" s="118">
        <v>-12.684699999999999</v>
      </c>
      <c r="O234" s="118">
        <v>-12.237080000000001</v>
      </c>
      <c r="P234" s="118">
        <v>-11.77482</v>
      </c>
      <c r="Q234" s="118">
        <v>-11.298220000000001</v>
      </c>
      <c r="R234" s="118">
        <v>-10.807510000000001</v>
      </c>
      <c r="S234" s="118">
        <v>-10.302849999999999</v>
      </c>
      <c r="T234" s="118">
        <v>-9.7843099999999996</v>
      </c>
      <c r="U234" s="118">
        <v>-9.2518399999999996</v>
      </c>
      <c r="V234" s="118">
        <v>-8.7052899999999998</v>
      </c>
      <c r="W234" s="118">
        <v>-8.1444399999999995</v>
      </c>
      <c r="X234" s="118">
        <v>-7.5689599999999997</v>
      </c>
      <c r="Y234" s="118">
        <v>-6.9784600000000001</v>
      </c>
      <c r="Z234" s="118">
        <v>-6.3724600000000002</v>
      </c>
      <c r="AA234" s="118">
        <v>-5.7504499999999998</v>
      </c>
      <c r="AB234" s="118">
        <v>-5.1119000000000003</v>
      </c>
      <c r="AC234" s="118">
        <v>-4.4563100000000002</v>
      </c>
      <c r="AD234" s="118">
        <v>-3.7831999999999999</v>
      </c>
      <c r="AE234" s="118">
        <v>-3.0922100000000001</v>
      </c>
      <c r="AF234" s="118">
        <v>-2.3831000000000002</v>
      </c>
      <c r="AG234" s="118">
        <v>-1.65578</v>
      </c>
      <c r="AH234" s="118">
        <v>-0.91041000000000005</v>
      </c>
      <c r="AI234" s="118">
        <v>-0.14738999999999999</v>
      </c>
      <c r="AJ234" s="118">
        <v>0.63258999999999999</v>
      </c>
      <c r="AK234" s="118">
        <v>1.4285099999999999</v>
      </c>
      <c r="AL234" s="118">
        <v>2.2389800000000002</v>
      </c>
      <c r="AM234" s="118">
        <v>3.0622600000000002</v>
      </c>
      <c r="AN234" s="118">
        <v>3.8962599999999998</v>
      </c>
      <c r="AO234" s="118">
        <v>4.7385099999999998</v>
      </c>
      <c r="AP234" s="118">
        <v>5.58622</v>
      </c>
      <c r="AQ234" s="118">
        <v>6.4363299999999999</v>
      </c>
      <c r="AR234" s="118">
        <v>7.2855299999999996</v>
      </c>
      <c r="AS234" s="118">
        <v>8.1303599999999996</v>
      </c>
      <c r="AT234" s="118">
        <v>8.9672999999999998</v>
      </c>
      <c r="AU234" s="118">
        <v>9.7927999999999997</v>
      </c>
      <c r="AV234" s="118">
        <v>10.603400000000001</v>
      </c>
      <c r="AW234" s="118">
        <v>11.395799999999999</v>
      </c>
      <c r="AX234" s="118">
        <v>12.16694</v>
      </c>
      <c r="AY234" s="118">
        <v>12.91403</v>
      </c>
      <c r="AZ234" s="118">
        <v>13.63461</v>
      </c>
      <c r="BA234" s="118">
        <v>14.326610000000001</v>
      </c>
      <c r="BB234" s="118">
        <v>14.98831</v>
      </c>
      <c r="BC234" s="118">
        <v>15.61838</v>
      </c>
      <c r="BD234" s="118">
        <v>16.21584</v>
      </c>
      <c r="BE234" s="118">
        <v>16.780069999999998</v>
      </c>
      <c r="BF234" s="118">
        <v>17.31073</v>
      </c>
      <c r="BG234" s="118">
        <v>17.807770000000001</v>
      </c>
      <c r="BH234" s="118">
        <v>18.271380000000001</v>
      </c>
      <c r="BI234" s="118">
        <v>18.701930000000001</v>
      </c>
      <c r="BJ234" s="118">
        <v>19.099920000000001</v>
      </c>
      <c r="BK234" s="118">
        <v>19.46602</v>
      </c>
      <c r="BL234" s="118">
        <v>19.800940000000001</v>
      </c>
      <c r="BM234" s="118">
        <v>20.105509999999999</v>
      </c>
      <c r="BN234" s="118">
        <v>20.38054</v>
      </c>
      <c r="BO234" s="118">
        <v>20.626919999999998</v>
      </c>
      <c r="BP234" s="118">
        <v>20.84554</v>
      </c>
      <c r="BQ234" s="118">
        <v>21.037310000000002</v>
      </c>
      <c r="BR234" s="118">
        <v>21.203119999999998</v>
      </c>
      <c r="BS234" s="118">
        <v>21.343889999999998</v>
      </c>
      <c r="BT234" s="118">
        <v>21.460540000000002</v>
      </c>
      <c r="BU234" s="118">
        <v>21.553989999999999</v>
      </c>
      <c r="BV234" s="118">
        <v>21.625160000000001</v>
      </c>
      <c r="BW234" s="118">
        <v>21.674969999999998</v>
      </c>
      <c r="BX234" s="118">
        <v>21.704339999999998</v>
      </c>
      <c r="BY234" s="118">
        <v>21.714220000000001</v>
      </c>
      <c r="BZ234" s="118">
        <v>21.70553</v>
      </c>
      <c r="CA234" s="118">
        <v>21.679200000000002</v>
      </c>
      <c r="CB234" s="118">
        <v>21.636119999999998</v>
      </c>
      <c r="CC234" s="118">
        <v>21.57724</v>
      </c>
      <c r="CD234" s="118">
        <v>21.503450000000001</v>
      </c>
      <c r="CE234" s="118">
        <v>21.41563</v>
      </c>
      <c r="CF234" s="118">
        <v>21.31465</v>
      </c>
      <c r="CG234" s="118">
        <v>21.201339999999998</v>
      </c>
      <c r="CH234" s="118">
        <v>21.076540000000001</v>
      </c>
      <c r="CI234" s="118">
        <v>20.941050000000001</v>
      </c>
      <c r="CJ234" s="118">
        <v>20.795639999999999</v>
      </c>
      <c r="CK234" s="122">
        <v>20.641079999999999</v>
      </c>
      <c r="CL234" s="122">
        <v>20.478090000000002</v>
      </c>
      <c r="CM234" s="118">
        <v>20.30743</v>
      </c>
      <c r="CN234" s="119">
        <v>20.129950000000001</v>
      </c>
      <c r="CO234" s="118">
        <v>19.945979999999999</v>
      </c>
      <c r="CP234" s="118">
        <v>19.756419999999999</v>
      </c>
      <c r="CQ234" s="118">
        <v>19.561889999999998</v>
      </c>
      <c r="CR234" s="118">
        <v>19.36308</v>
      </c>
      <c r="CS234" s="118">
        <v>19.160689999999999</v>
      </c>
      <c r="CT234" s="118">
        <v>18.955369999999998</v>
      </c>
      <c r="CU234" s="118">
        <v>18.747810000000001</v>
      </c>
      <c r="CV234" s="118">
        <v>18.538709999999998</v>
      </c>
      <c r="CW234" s="118">
        <v>18.328779999999998</v>
      </c>
      <c r="CX234" s="118">
        <v>18.118760000000002</v>
      </c>
      <c r="CY234" s="118">
        <v>17.909389999999998</v>
      </c>
      <c r="CZ234" s="118">
        <v>17.701419999999999</v>
      </c>
      <c r="DA234" s="118">
        <v>17.495640000000002</v>
      </c>
      <c r="DB234" s="118">
        <v>17.292840000000002</v>
      </c>
      <c r="DC234" s="118">
        <v>17.093830000000001</v>
      </c>
      <c r="DD234" s="118">
        <v>16.899419999999999</v>
      </c>
      <c r="DE234" s="118">
        <v>16.710439999999998</v>
      </c>
      <c r="DF234" s="118">
        <v>16.527719999999999</v>
      </c>
      <c r="DG234" s="118">
        <v>16.35209</v>
      </c>
      <c r="DH234" s="118">
        <v>16.18439</v>
      </c>
      <c r="DI234" s="118">
        <v>16.02543</v>
      </c>
      <c r="DJ234" s="118">
        <v>15.87603</v>
      </c>
      <c r="DK234" s="118">
        <v>15.73699</v>
      </c>
      <c r="DL234" s="118">
        <v>15.609069999999999</v>
      </c>
      <c r="DM234" s="118">
        <v>15.493029999999999</v>
      </c>
      <c r="DN234" s="118">
        <v>15.3896</v>
      </c>
      <c r="DO234" s="118">
        <v>15.299480000000001</v>
      </c>
      <c r="DP234" s="118">
        <v>15.22335</v>
      </c>
      <c r="DQ234" s="118">
        <v>15.16184</v>
      </c>
      <c r="DR234" s="118">
        <v>15.11557</v>
      </c>
      <c r="DS234" s="118">
        <v>15.08511</v>
      </c>
      <c r="DT234" s="118">
        <v>15.07103</v>
      </c>
      <c r="DU234" s="118">
        <v>15.07385</v>
      </c>
      <c r="DV234" s="118">
        <v>15.09407</v>
      </c>
      <c r="DW234" s="118">
        <v>15.13218</v>
      </c>
      <c r="DX234" s="118">
        <v>15.18863</v>
      </c>
      <c r="DY234" s="118">
        <v>15.26388</v>
      </c>
      <c r="DZ234" s="118">
        <v>15.358370000000001</v>
      </c>
      <c r="EA234" s="118">
        <v>15.472519999999999</v>
      </c>
      <c r="EB234" s="118">
        <v>15.606769999999999</v>
      </c>
      <c r="EC234" s="118">
        <v>15.76154</v>
      </c>
      <c r="ED234" s="118">
        <v>15.93727</v>
      </c>
      <c r="EE234" s="118">
        <v>16.134399999999999</v>
      </c>
      <c r="EF234" s="118">
        <v>16.353390000000001</v>
      </c>
      <c r="EG234" s="118">
        <v>16.5947</v>
      </c>
      <c r="EH234" s="118">
        <v>16.858809999999998</v>
      </c>
      <c r="EI234" s="118">
        <v>17.14622</v>
      </c>
      <c r="EJ234" s="118">
        <v>17.457439999999998</v>
      </c>
      <c r="EK234" s="118">
        <v>17.793019999999999</v>
      </c>
      <c r="EL234" s="118">
        <v>18.153469999999999</v>
      </c>
      <c r="EM234" s="118">
        <v>18.539339999999999</v>
      </c>
      <c r="EN234" s="118">
        <v>18.951170000000001</v>
      </c>
      <c r="EO234" s="118">
        <v>19.389500000000002</v>
      </c>
      <c r="EP234" s="118">
        <v>19.854839999999999</v>
      </c>
      <c r="EQ234" s="118">
        <v>20.347650000000002</v>
      </c>
      <c r="ER234" s="118">
        <v>20.868359999999999</v>
      </c>
      <c r="ES234" s="118">
        <v>21.417280000000002</v>
      </c>
      <c r="ET234" s="118">
        <v>21.994630000000001</v>
      </c>
      <c r="EU234" s="118">
        <v>22.600490000000001</v>
      </c>
      <c r="EV234" s="118">
        <v>23.234760000000001</v>
      </c>
      <c r="EW234" s="118">
        <v>23.897110000000001</v>
      </c>
      <c r="EX234" s="118">
        <v>24.586929999999999</v>
      </c>
      <c r="EY234" s="118">
        <v>25.303349999999998</v>
      </c>
      <c r="EZ234" s="118">
        <v>26.045169999999999</v>
      </c>
      <c r="FA234" s="118">
        <v>26.810680000000001</v>
      </c>
      <c r="FB234" s="118">
        <v>27.597850000000001</v>
      </c>
      <c r="FC234" s="118">
        <v>28.4041</v>
      </c>
      <c r="FD234" s="118">
        <v>29.226479999999999</v>
      </c>
      <c r="FE234" s="118">
        <v>30.06146</v>
      </c>
      <c r="FF234" s="118">
        <v>30.905149999999999</v>
      </c>
      <c r="FG234" s="118">
        <v>31.753299999999999</v>
      </c>
      <c r="FH234" s="118">
        <v>32.601390000000002</v>
      </c>
      <c r="FI234" s="118">
        <v>33.444809999999997</v>
      </c>
      <c r="FJ234" s="118">
        <v>34.279040000000002</v>
      </c>
      <c r="FK234" s="118">
        <v>35.099809999999998</v>
      </c>
      <c r="FL234" s="118">
        <v>35.903570000000002</v>
      </c>
      <c r="FM234" s="118">
        <v>36.6877</v>
      </c>
      <c r="FN234" s="118">
        <v>37.450980000000001</v>
      </c>
      <c r="FO234" s="118">
        <v>38.19415</v>
      </c>
      <c r="FP234" s="118">
        <v>38.920369999999998</v>
      </c>
      <c r="FQ234" s="118">
        <v>39.63608</v>
      </c>
      <c r="FR234" s="118">
        <v>40.351950000000002</v>
      </c>
      <c r="FS234" s="118">
        <v>41.084180000000003</v>
      </c>
      <c r="FT234" s="118">
        <v>41.856740000000002</v>
      </c>
      <c r="FU234" s="118">
        <v>42.704410000000003</v>
      </c>
      <c r="FV234" s="118">
        <v>43.677979999999998</v>
      </c>
      <c r="FW234" s="118">
        <v>44.85351</v>
      </c>
      <c r="FX234" s="118">
        <v>46.348939999999999</v>
      </c>
      <c r="FY234" s="118">
        <v>48.356749999999998</v>
      </c>
      <c r="FZ234" s="227">
        <v>63.85</v>
      </c>
    </row>
    <row r="235" spans="1:182" ht="14.25">
      <c r="A235" s="226">
        <v>48</v>
      </c>
      <c r="B235" s="232">
        <v>-17.8171</v>
      </c>
      <c r="C235" s="121">
        <v>-17.529900000000001</v>
      </c>
      <c r="D235" s="121">
        <v>-17.22935</v>
      </c>
      <c r="E235" s="121">
        <v>-16.91459</v>
      </c>
      <c r="F235" s="121">
        <v>-16.584959999999999</v>
      </c>
      <c r="G235" s="121">
        <v>-16.240020000000001</v>
      </c>
      <c r="H235" s="121">
        <v>-15.879530000000001</v>
      </c>
      <c r="I235" s="121">
        <v>-15.503439999999999</v>
      </c>
      <c r="J235" s="121">
        <v>-15.11185</v>
      </c>
      <c r="K235" s="118">
        <v>-14.7049</v>
      </c>
      <c r="L235" s="118">
        <v>-14.28284</v>
      </c>
      <c r="M235" s="118">
        <v>-13.846069999999999</v>
      </c>
      <c r="N235" s="118">
        <v>-13.39493</v>
      </c>
      <c r="O235" s="118">
        <v>-12.929779999999999</v>
      </c>
      <c r="P235" s="118">
        <v>-12.45096</v>
      </c>
      <c r="Q235" s="118">
        <v>-11.958780000000001</v>
      </c>
      <c r="R235" s="118">
        <v>-11.453469999999999</v>
      </c>
      <c r="S235" s="118">
        <v>-10.93521</v>
      </c>
      <c r="T235" s="118">
        <v>-10.40408</v>
      </c>
      <c r="U235" s="118">
        <v>-9.8600300000000001</v>
      </c>
      <c r="V235" s="118">
        <v>-9.3029200000000003</v>
      </c>
      <c r="W235" s="118">
        <v>-8.7325400000000002</v>
      </c>
      <c r="X235" s="118">
        <v>-8.1485599999999998</v>
      </c>
      <c r="Y235" s="118">
        <v>-7.5505899999999997</v>
      </c>
      <c r="Z235" s="118">
        <v>-6.9381500000000003</v>
      </c>
      <c r="AA235" s="118">
        <v>-6.3107300000000004</v>
      </c>
      <c r="AB235" s="118">
        <v>-5.6677900000000001</v>
      </c>
      <c r="AC235" s="118">
        <v>-5.0088200000000001</v>
      </c>
      <c r="AD235" s="118">
        <v>-4.3333399999999997</v>
      </c>
      <c r="AE235" s="118">
        <v>-3.6409600000000002</v>
      </c>
      <c r="AF235" s="118">
        <v>-2.9314200000000001</v>
      </c>
      <c r="AG235" s="118">
        <v>-2.20459</v>
      </c>
      <c r="AH235" s="118">
        <v>-1.4605999999999999</v>
      </c>
      <c r="AI235" s="118">
        <v>-0.69979000000000002</v>
      </c>
      <c r="AJ235" s="118">
        <v>7.7219999999999997E-2</v>
      </c>
      <c r="AK235" s="118">
        <v>0.86946999999999997</v>
      </c>
      <c r="AL235" s="118">
        <v>1.67567</v>
      </c>
      <c r="AM235" s="118">
        <v>2.4942099999999998</v>
      </c>
      <c r="AN235" s="118">
        <v>3.32308</v>
      </c>
      <c r="AO235" s="118">
        <v>4.1599500000000003</v>
      </c>
      <c r="AP235" s="118">
        <v>5.0021899999999997</v>
      </c>
      <c r="AQ235" s="118">
        <v>5.8468600000000004</v>
      </c>
      <c r="AR235" s="118">
        <v>6.6908300000000001</v>
      </c>
      <c r="AS235" s="118">
        <v>7.53078</v>
      </c>
      <c r="AT235" s="118">
        <v>8.3633199999999999</v>
      </c>
      <c r="AU235" s="118">
        <v>9.1850500000000004</v>
      </c>
      <c r="AV235" s="118">
        <v>9.9926300000000001</v>
      </c>
      <c r="AW235" s="118">
        <v>10.782870000000001</v>
      </c>
      <c r="AX235" s="118">
        <v>11.55279</v>
      </c>
      <c r="AY235" s="118">
        <v>12.29965</v>
      </c>
      <c r="AZ235" s="118">
        <v>13.021050000000001</v>
      </c>
      <c r="BA235" s="118">
        <v>13.71491</v>
      </c>
      <c r="BB235" s="118">
        <v>14.379519999999999</v>
      </c>
      <c r="BC235" s="118">
        <v>15.01352</v>
      </c>
      <c r="BD235" s="118">
        <v>15.61589</v>
      </c>
      <c r="BE235" s="118">
        <v>16.185949999999998</v>
      </c>
      <c r="BF235" s="118">
        <v>16.723289999999999</v>
      </c>
      <c r="BG235" s="118">
        <v>17.227799999999998</v>
      </c>
      <c r="BH235" s="118">
        <v>17.699580000000001</v>
      </c>
      <c r="BI235" s="118">
        <v>18.138919999999999</v>
      </c>
      <c r="BJ235" s="118">
        <v>18.546250000000001</v>
      </c>
      <c r="BK235" s="118">
        <v>18.922170000000001</v>
      </c>
      <c r="BL235" s="118">
        <v>19.26736</v>
      </c>
      <c r="BM235" s="118">
        <v>19.582540000000002</v>
      </c>
      <c r="BN235" s="118">
        <v>19.86852</v>
      </c>
      <c r="BO235" s="118">
        <v>20.12612</v>
      </c>
      <c r="BP235" s="118">
        <v>20.35622</v>
      </c>
      <c r="BQ235" s="118">
        <v>20.55969</v>
      </c>
      <c r="BR235" s="118">
        <v>20.73742</v>
      </c>
      <c r="BS235" s="118">
        <v>20.890309999999999</v>
      </c>
      <c r="BT235" s="118">
        <v>21.019290000000002</v>
      </c>
      <c r="BU235" s="118">
        <v>21.12527</v>
      </c>
      <c r="BV235" s="118">
        <v>21.20918</v>
      </c>
      <c r="BW235" s="118">
        <v>21.271930000000001</v>
      </c>
      <c r="BX235" s="118">
        <v>21.31447</v>
      </c>
      <c r="BY235" s="118">
        <v>21.337730000000001</v>
      </c>
      <c r="BZ235" s="118">
        <v>21.342639999999999</v>
      </c>
      <c r="CA235" s="118">
        <v>21.33013</v>
      </c>
      <c r="CB235" s="118">
        <v>21.301100000000002</v>
      </c>
      <c r="CC235" s="118">
        <v>21.25647</v>
      </c>
      <c r="CD235" s="118">
        <v>21.197140000000001</v>
      </c>
      <c r="CE235" s="118">
        <v>21.123950000000001</v>
      </c>
      <c r="CF235" s="118">
        <v>21.037759999999999</v>
      </c>
      <c r="CG235" s="118">
        <v>20.93939</v>
      </c>
      <c r="CH235" s="118">
        <v>20.829650000000001</v>
      </c>
      <c r="CI235" s="118">
        <v>20.709320000000002</v>
      </c>
      <c r="CJ235" s="118">
        <v>20.579129999999999</v>
      </c>
      <c r="CK235" s="122">
        <v>20.439830000000001</v>
      </c>
      <c r="CL235" s="122">
        <v>20.292120000000001</v>
      </c>
      <c r="CM235" s="118">
        <v>20.136679999999998</v>
      </c>
      <c r="CN235" s="119">
        <v>19.974350000000001</v>
      </c>
      <c r="CO235" s="118">
        <v>19.80547</v>
      </c>
      <c r="CP235" s="118">
        <v>19.63083</v>
      </c>
      <c r="CQ235" s="118">
        <v>19.451090000000001</v>
      </c>
      <c r="CR235" s="118">
        <v>19.26688</v>
      </c>
      <c r="CS235" s="118">
        <v>19.078849999999999</v>
      </c>
      <c r="CT235" s="118">
        <v>18.887650000000001</v>
      </c>
      <c r="CU235" s="118">
        <v>18.693930000000002</v>
      </c>
      <c r="CV235" s="118">
        <v>18.498380000000001</v>
      </c>
      <c r="CW235" s="118">
        <v>18.301680000000001</v>
      </c>
      <c r="CX235" s="118">
        <v>18.10454</v>
      </c>
      <c r="CY235" s="118">
        <v>17.907699999999998</v>
      </c>
      <c r="CZ235" s="118">
        <v>17.71189</v>
      </c>
      <c r="DA235" s="118">
        <v>17.517900000000001</v>
      </c>
      <c r="DB235" s="118">
        <v>17.326499999999999</v>
      </c>
      <c r="DC235" s="118">
        <v>17.138500000000001</v>
      </c>
      <c r="DD235" s="118">
        <v>16.954709999999999</v>
      </c>
      <c r="DE235" s="118">
        <v>16.775960000000001</v>
      </c>
      <c r="DF235" s="118">
        <v>16.603090000000002</v>
      </c>
      <c r="DG235" s="118">
        <v>16.43693</v>
      </c>
      <c r="DH235" s="118">
        <v>16.278320000000001</v>
      </c>
      <c r="DI235" s="118">
        <v>16.12809</v>
      </c>
      <c r="DJ235" s="118">
        <v>15.98705</v>
      </c>
      <c r="DK235" s="118">
        <v>15.856019999999999</v>
      </c>
      <c r="DL235" s="118">
        <v>15.73578</v>
      </c>
      <c r="DM235" s="118">
        <v>15.627090000000001</v>
      </c>
      <c r="DN235" s="118">
        <v>15.5307</v>
      </c>
      <c r="DO235" s="118">
        <v>15.44731</v>
      </c>
      <c r="DP235" s="118">
        <v>15.37762</v>
      </c>
      <c r="DQ235" s="118">
        <v>15.32227</v>
      </c>
      <c r="DR235" s="118">
        <v>15.281890000000001</v>
      </c>
      <c r="DS235" s="118">
        <v>15.257070000000001</v>
      </c>
      <c r="DT235" s="118">
        <v>15.248379999999999</v>
      </c>
      <c r="DU235" s="118">
        <v>15.256349999999999</v>
      </c>
      <c r="DV235" s="118">
        <v>15.281499999999999</v>
      </c>
      <c r="DW235" s="118">
        <v>15.32432</v>
      </c>
      <c r="DX235" s="118">
        <v>15.385289999999999</v>
      </c>
      <c r="DY235" s="118">
        <v>15.464869999999999</v>
      </c>
      <c r="DZ235" s="118">
        <v>15.563499999999999</v>
      </c>
      <c r="EA235" s="118">
        <v>15.68164</v>
      </c>
      <c r="EB235" s="118">
        <v>15.81972</v>
      </c>
      <c r="EC235" s="118">
        <v>15.978199999999999</v>
      </c>
      <c r="ED235" s="118">
        <v>16.157520000000002</v>
      </c>
      <c r="EE235" s="118">
        <v>16.358139999999999</v>
      </c>
      <c r="EF235" s="118">
        <v>16.580559999999998</v>
      </c>
      <c r="EG235" s="118">
        <v>16.825240000000001</v>
      </c>
      <c r="EH235" s="118">
        <v>17.09272</v>
      </c>
      <c r="EI235" s="118">
        <v>17.383510000000001</v>
      </c>
      <c r="EJ235" s="118">
        <v>17.698160000000001</v>
      </c>
      <c r="EK235" s="118">
        <v>18.03726</v>
      </c>
      <c r="EL235" s="118">
        <v>18.40137</v>
      </c>
      <c r="EM235" s="118">
        <v>18.791080000000001</v>
      </c>
      <c r="EN235" s="118">
        <v>19.206980000000001</v>
      </c>
      <c r="EO235" s="118">
        <v>19.64968</v>
      </c>
      <c r="EP235" s="118">
        <v>20.11974</v>
      </c>
      <c r="EQ235" s="118">
        <v>20.617709999999999</v>
      </c>
      <c r="ER235" s="118">
        <v>21.14405</v>
      </c>
      <c r="ES235" s="118">
        <v>21.699169999999999</v>
      </c>
      <c r="ET235" s="118">
        <v>22.283370000000001</v>
      </c>
      <c r="EU235" s="118">
        <v>22.896789999999999</v>
      </c>
      <c r="EV235" s="118">
        <v>23.539429999999999</v>
      </c>
      <c r="EW235" s="118">
        <v>24.211020000000001</v>
      </c>
      <c r="EX235" s="118">
        <v>24.91104</v>
      </c>
      <c r="EY235" s="118">
        <v>25.638680000000001</v>
      </c>
      <c r="EZ235" s="118">
        <v>26.392800000000001</v>
      </c>
      <c r="FA235" s="118">
        <v>27.171749999999999</v>
      </c>
      <c r="FB235" s="118">
        <v>27.97353</v>
      </c>
      <c r="FC235" s="118">
        <v>28.7956</v>
      </c>
      <c r="FD235" s="118">
        <v>29.634989999999998</v>
      </c>
      <c r="FE235" s="118">
        <v>30.48818</v>
      </c>
      <c r="FF235" s="118">
        <v>31.351199999999999</v>
      </c>
      <c r="FG235" s="118">
        <v>32.219769999999997</v>
      </c>
      <c r="FH235" s="118">
        <v>33.089260000000003</v>
      </c>
      <c r="FI235" s="118">
        <v>33.95496</v>
      </c>
      <c r="FJ235" s="118">
        <v>34.81223</v>
      </c>
      <c r="FK235" s="118">
        <v>35.656669999999998</v>
      </c>
      <c r="FL235" s="118">
        <v>36.484580000000001</v>
      </c>
      <c r="FM235" s="118">
        <v>37.29325</v>
      </c>
      <c r="FN235" s="118">
        <v>38.08135</v>
      </c>
      <c r="FO235" s="118">
        <v>38.849539999999998</v>
      </c>
      <c r="FP235" s="118">
        <v>39.600990000000003</v>
      </c>
      <c r="FQ235" s="118">
        <v>40.342210000000001</v>
      </c>
      <c r="FR235" s="118">
        <v>41.084000000000003</v>
      </c>
      <c r="FS235" s="118">
        <v>41.84281</v>
      </c>
      <c r="FT235" s="118">
        <v>42.642989999999998</v>
      </c>
      <c r="FU235" s="118">
        <v>43.519820000000003</v>
      </c>
      <c r="FV235" s="118">
        <v>44.524729999999998</v>
      </c>
      <c r="FW235" s="118">
        <v>45.734470000000002</v>
      </c>
      <c r="FX235" s="118">
        <v>47.267560000000003</v>
      </c>
      <c r="FY235" s="118">
        <v>49.316180000000003</v>
      </c>
      <c r="FZ235" s="227">
        <v>64.849999999999994</v>
      </c>
    </row>
    <row r="236" spans="1:182" ht="14.25">
      <c r="A236" s="226">
        <v>49</v>
      </c>
      <c r="B236" s="232">
        <v>-18.817070000000001</v>
      </c>
      <c r="C236" s="121">
        <v>-18.499169999999999</v>
      </c>
      <c r="D236" s="121">
        <v>-18.1694</v>
      </c>
      <c r="E236" s="121">
        <v>-17.826750000000001</v>
      </c>
      <c r="F236" s="121">
        <v>-17.470459999999999</v>
      </c>
      <c r="G236" s="121">
        <v>-17.100000000000001</v>
      </c>
      <c r="H236" s="121">
        <v>-16.71509</v>
      </c>
      <c r="I236" s="121">
        <v>-16.3156</v>
      </c>
      <c r="J236" s="121">
        <v>-15.901630000000001</v>
      </c>
      <c r="K236" s="118">
        <v>-15.47329</v>
      </c>
      <c r="L236" s="118">
        <v>-15.03084</v>
      </c>
      <c r="M236" s="118">
        <v>-14.57465</v>
      </c>
      <c r="N236" s="118">
        <v>-14.10507</v>
      </c>
      <c r="O236" s="118">
        <v>-13.622490000000001</v>
      </c>
      <c r="P236" s="118">
        <v>-13.12724</v>
      </c>
      <c r="Q236" s="118">
        <v>-12.61966</v>
      </c>
      <c r="R236" s="118">
        <v>-12.09998</v>
      </c>
      <c r="S236" s="118">
        <v>-11.568390000000001</v>
      </c>
      <c r="T236" s="118">
        <v>-11.02497</v>
      </c>
      <c r="U236" s="118">
        <v>-10.469709999999999</v>
      </c>
      <c r="V236" s="118">
        <v>-9.9024599999999996</v>
      </c>
      <c r="W236" s="118">
        <v>-9.3230000000000004</v>
      </c>
      <c r="X236" s="118">
        <v>-8.7310300000000005</v>
      </c>
      <c r="Y236" s="118">
        <v>-8.1261399999999995</v>
      </c>
      <c r="Z236" s="118">
        <v>-7.5078699999999996</v>
      </c>
      <c r="AA236" s="118">
        <v>-6.87568</v>
      </c>
      <c r="AB236" s="118">
        <v>-6.22905</v>
      </c>
      <c r="AC236" s="118">
        <v>-5.56745</v>
      </c>
      <c r="AD236" s="118">
        <v>-4.8903800000000004</v>
      </c>
      <c r="AE236" s="118">
        <v>-4.1974400000000003</v>
      </c>
      <c r="AF236" s="118">
        <v>-3.4883199999999999</v>
      </c>
      <c r="AG236" s="118">
        <v>-2.7628900000000001</v>
      </c>
      <c r="AH236" s="118">
        <v>-2.0211999999999999</v>
      </c>
      <c r="AI236" s="118">
        <v>-1.26355</v>
      </c>
      <c r="AJ236" s="118">
        <v>-0.49048999999999998</v>
      </c>
      <c r="AK236" s="118">
        <v>0.29710999999999999</v>
      </c>
      <c r="AL236" s="118">
        <v>1.09805</v>
      </c>
      <c r="AM236" s="118">
        <v>1.91082</v>
      </c>
      <c r="AN236" s="118">
        <v>2.7335600000000002</v>
      </c>
      <c r="AO236" s="118">
        <v>3.56406</v>
      </c>
      <c r="AP236" s="118">
        <v>4.3998400000000002</v>
      </c>
      <c r="AQ236" s="118">
        <v>5.2381099999999998</v>
      </c>
      <c r="AR236" s="118">
        <v>6.0758900000000002</v>
      </c>
      <c r="AS236" s="118">
        <v>6.9100299999999999</v>
      </c>
      <c r="AT236" s="118">
        <v>7.7372800000000002</v>
      </c>
      <c r="AU236" s="118">
        <v>8.5543899999999997</v>
      </c>
      <c r="AV236" s="118">
        <v>9.3581299999999992</v>
      </c>
      <c r="AW236" s="118">
        <v>10.145440000000001</v>
      </c>
      <c r="AX236" s="118">
        <v>10.91339</v>
      </c>
      <c r="AY236" s="118">
        <v>11.65935</v>
      </c>
      <c r="AZ236" s="118">
        <v>12.380940000000001</v>
      </c>
      <c r="BA236" s="118">
        <v>13.076090000000001</v>
      </c>
      <c r="BB236" s="118">
        <v>13.74309</v>
      </c>
      <c r="BC236" s="118">
        <v>14.380559999999999</v>
      </c>
      <c r="BD236" s="118">
        <v>14.98743</v>
      </c>
      <c r="BE236" s="118">
        <v>15.56296</v>
      </c>
      <c r="BF236" s="118">
        <v>16.10669</v>
      </c>
      <c r="BG236" s="118">
        <v>16.618410000000001</v>
      </c>
      <c r="BH236" s="118">
        <v>17.09817</v>
      </c>
      <c r="BI236" s="118">
        <v>17.546140000000001</v>
      </c>
      <c r="BJ236" s="118">
        <v>17.962710000000001</v>
      </c>
      <c r="BK236" s="118">
        <v>18.348400000000002</v>
      </c>
      <c r="BL236" s="118">
        <v>18.703779999999998</v>
      </c>
      <c r="BM236" s="118">
        <v>19.02956</v>
      </c>
      <c r="BN236" s="118">
        <v>19.326450000000001</v>
      </c>
      <c r="BO236" s="118">
        <v>19.59526</v>
      </c>
      <c r="BP236" s="118">
        <v>19.836839999999999</v>
      </c>
      <c r="BQ236" s="118">
        <v>20.052009999999999</v>
      </c>
      <c r="BR236" s="118">
        <v>20.24164</v>
      </c>
      <c r="BS236" s="118">
        <v>20.40663</v>
      </c>
      <c r="BT236" s="118">
        <v>20.547879999999999</v>
      </c>
      <c r="BU236" s="118">
        <v>20.666329999999999</v>
      </c>
      <c r="BV236" s="118">
        <v>20.762879999999999</v>
      </c>
      <c r="BW236" s="118">
        <v>20.838450000000002</v>
      </c>
      <c r="BX236" s="118">
        <v>20.893989999999999</v>
      </c>
      <c r="BY236" s="118">
        <v>20.93045</v>
      </c>
      <c r="BZ236" s="118">
        <v>20.94875</v>
      </c>
      <c r="CA236" s="118">
        <v>20.949829999999999</v>
      </c>
      <c r="CB236" s="118">
        <v>20.9346</v>
      </c>
      <c r="CC236" s="118">
        <v>20.903960000000001</v>
      </c>
      <c r="CD236" s="118">
        <v>20.858779999999999</v>
      </c>
      <c r="CE236" s="118">
        <v>20.79993</v>
      </c>
      <c r="CF236" s="118">
        <v>20.72824</v>
      </c>
      <c r="CG236" s="118">
        <v>20.64451</v>
      </c>
      <c r="CH236" s="118">
        <v>20.54956</v>
      </c>
      <c r="CI236" s="118">
        <v>20.444120000000002</v>
      </c>
      <c r="CJ236" s="118">
        <v>20.32892</v>
      </c>
      <c r="CK236" s="122">
        <v>20.20467</v>
      </c>
      <c r="CL236" s="122">
        <v>20.072040000000001</v>
      </c>
      <c r="CM236" s="118">
        <v>19.931709999999999</v>
      </c>
      <c r="CN236" s="119">
        <v>19.784459999999999</v>
      </c>
      <c r="CO236" s="118">
        <v>19.63062</v>
      </c>
      <c r="CP236" s="118">
        <v>19.470949999999998</v>
      </c>
      <c r="CQ236" s="118">
        <v>19.306059999999999</v>
      </c>
      <c r="CR236" s="118">
        <v>19.136569999999999</v>
      </c>
      <c r="CS236" s="118">
        <v>18.96311</v>
      </c>
      <c r="CT236" s="118">
        <v>18.786280000000001</v>
      </c>
      <c r="CU236" s="118">
        <v>18.606719999999999</v>
      </c>
      <c r="CV236" s="118">
        <v>18.425080000000001</v>
      </c>
      <c r="CW236" s="118">
        <v>18.24202</v>
      </c>
      <c r="CX236" s="118">
        <v>18.058240000000001</v>
      </c>
      <c r="CY236" s="118">
        <v>17.87444</v>
      </c>
      <c r="CZ236" s="118">
        <v>17.691369999999999</v>
      </c>
      <c r="DA236" s="118">
        <v>17.50976</v>
      </c>
      <c r="DB236" s="118">
        <v>17.330400000000001</v>
      </c>
      <c r="DC236" s="118">
        <v>17.154070000000001</v>
      </c>
      <c r="DD236" s="118">
        <v>16.9816</v>
      </c>
      <c r="DE236" s="118">
        <v>16.813790000000001</v>
      </c>
      <c r="DF236" s="118">
        <v>16.651489999999999</v>
      </c>
      <c r="DG236" s="118">
        <v>16.495519999999999</v>
      </c>
      <c r="DH236" s="118">
        <v>16.346720000000001</v>
      </c>
      <c r="DI236" s="118">
        <v>16.205929999999999</v>
      </c>
      <c r="DJ236" s="118">
        <v>16.073969999999999</v>
      </c>
      <c r="DK236" s="118">
        <v>15.95166</v>
      </c>
      <c r="DL236" s="118">
        <v>15.83977</v>
      </c>
      <c r="DM236" s="118">
        <v>15.739100000000001</v>
      </c>
      <c r="DN236" s="118">
        <v>15.65038</v>
      </c>
      <c r="DO236" s="118">
        <v>15.57433</v>
      </c>
      <c r="DP236" s="118">
        <v>15.511659999999999</v>
      </c>
      <c r="DQ236" s="118">
        <v>15.463010000000001</v>
      </c>
      <c r="DR236" s="118">
        <v>15.429029999999999</v>
      </c>
      <c r="DS236" s="118">
        <v>15.41032</v>
      </c>
      <c r="DT236" s="118">
        <v>15.407450000000001</v>
      </c>
      <c r="DU236" s="118">
        <v>15.42098</v>
      </c>
      <c r="DV236" s="118">
        <v>15.451420000000001</v>
      </c>
      <c r="DW236" s="118">
        <v>15.499280000000001</v>
      </c>
      <c r="DX236" s="118">
        <v>15.565060000000001</v>
      </c>
      <c r="DY236" s="118">
        <v>15.64921</v>
      </c>
      <c r="DZ236" s="118">
        <v>15.752219999999999</v>
      </c>
      <c r="EA236" s="118">
        <v>15.87453</v>
      </c>
      <c r="EB236" s="118">
        <v>16.01661</v>
      </c>
      <c r="EC236" s="118">
        <v>16.178920000000002</v>
      </c>
      <c r="ED236" s="118">
        <v>16.361940000000001</v>
      </c>
      <c r="EE236" s="118">
        <v>16.566140000000001</v>
      </c>
      <c r="EF236" s="118">
        <v>16.79204</v>
      </c>
      <c r="EG236" s="118">
        <v>17.040150000000001</v>
      </c>
      <c r="EH236" s="118">
        <v>17.311019999999999</v>
      </c>
      <c r="EI236" s="118">
        <v>17.6052</v>
      </c>
      <c r="EJ236" s="118">
        <v>17.923279999999998</v>
      </c>
      <c r="EK236" s="118">
        <v>18.265879999999999</v>
      </c>
      <c r="EL236" s="118">
        <v>18.633620000000001</v>
      </c>
      <c r="EM236" s="118">
        <v>19.027139999999999</v>
      </c>
      <c r="EN236" s="118">
        <v>19.447099999999999</v>
      </c>
      <c r="EO236" s="118">
        <v>19.894130000000001</v>
      </c>
      <c r="EP236" s="118">
        <v>20.36889</v>
      </c>
      <c r="EQ236" s="118">
        <v>20.871970000000001</v>
      </c>
      <c r="ER236" s="118">
        <v>21.403929999999999</v>
      </c>
      <c r="ES236" s="118">
        <v>21.965250000000001</v>
      </c>
      <c r="ET236" s="118">
        <v>22.5563</v>
      </c>
      <c r="EU236" s="118">
        <v>23.177320000000002</v>
      </c>
      <c r="EV236" s="118">
        <v>23.82837</v>
      </c>
      <c r="EW236" s="118">
        <v>24.509270000000001</v>
      </c>
      <c r="EX236" s="118">
        <v>25.21959</v>
      </c>
      <c r="EY236" s="118">
        <v>25.958590000000001</v>
      </c>
      <c r="EZ236" s="118">
        <v>26.725169999999999</v>
      </c>
      <c r="FA236" s="118">
        <v>27.517779999999998</v>
      </c>
      <c r="FB236" s="118">
        <v>28.334430000000001</v>
      </c>
      <c r="FC236" s="118">
        <v>29.172619999999998</v>
      </c>
      <c r="FD236" s="118">
        <v>30.02936</v>
      </c>
      <c r="FE236" s="118">
        <v>30.90117</v>
      </c>
      <c r="FF236" s="118">
        <v>31.783989999999999</v>
      </c>
      <c r="FG236" s="118">
        <v>32.673470000000002</v>
      </c>
      <c r="FH236" s="118">
        <v>33.564920000000001</v>
      </c>
      <c r="FI236" s="118">
        <v>34.453519999999997</v>
      </c>
      <c r="FJ236" s="118">
        <v>35.334490000000002</v>
      </c>
      <c r="FK236" s="118">
        <v>36.203299999999999</v>
      </c>
      <c r="FL236" s="118">
        <v>37.056109999999997</v>
      </c>
      <c r="FM236" s="118">
        <v>37.890079999999998</v>
      </c>
      <c r="FN236" s="118">
        <v>38.703780000000002</v>
      </c>
      <c r="FO236" s="118">
        <v>39.497819999999997</v>
      </c>
      <c r="FP236" s="118">
        <v>40.27534</v>
      </c>
      <c r="FQ236" s="118">
        <v>41.042909999999999</v>
      </c>
      <c r="FR236" s="118">
        <v>41.811480000000003</v>
      </c>
      <c r="FS236" s="118">
        <v>42.597740000000002</v>
      </c>
      <c r="FT236" s="118">
        <v>43.42642</v>
      </c>
      <c r="FU236" s="118">
        <v>44.333280000000002</v>
      </c>
      <c r="FV236" s="118">
        <v>45.370370000000001</v>
      </c>
      <c r="FW236" s="118">
        <v>46.615099999999998</v>
      </c>
      <c r="FX236" s="118">
        <v>48.186439999999997</v>
      </c>
      <c r="FY236" s="118">
        <v>50.276110000000003</v>
      </c>
      <c r="FZ236" s="227">
        <v>65.849999999999994</v>
      </c>
    </row>
    <row r="237" spans="1:182" ht="14.25">
      <c r="A237" s="226">
        <v>50</v>
      </c>
      <c r="B237" s="232">
        <v>-19.817029999999999</v>
      </c>
      <c r="C237" s="121">
        <v>-19.468509999999998</v>
      </c>
      <c r="D237" s="121">
        <v>-19.109539999999999</v>
      </c>
      <c r="E237" s="121">
        <v>-18.738990000000001</v>
      </c>
      <c r="F237" s="121">
        <v>-18.356000000000002</v>
      </c>
      <c r="G237" s="121">
        <v>-17.959990000000001</v>
      </c>
      <c r="H237" s="121">
        <v>-17.550599999999999</v>
      </c>
      <c r="I237" s="121">
        <v>-17.127680000000002</v>
      </c>
      <c r="J237" s="121">
        <v>-16.691289999999999</v>
      </c>
      <c r="K237" s="118">
        <v>-16.24155</v>
      </c>
      <c r="L237" s="118">
        <v>-15.778700000000001</v>
      </c>
      <c r="M237" s="118">
        <v>-15.30312</v>
      </c>
      <c r="N237" s="118">
        <v>-14.81518</v>
      </c>
      <c r="O237" s="118">
        <v>-14.31526</v>
      </c>
      <c r="P237" s="118">
        <v>-13.80373</v>
      </c>
      <c r="Q237" s="118">
        <v>-13.28092</v>
      </c>
      <c r="R237" s="118">
        <v>-12.74708</v>
      </c>
      <c r="S237" s="118">
        <v>-12.20243</v>
      </c>
      <c r="T237" s="118">
        <v>-11.647040000000001</v>
      </c>
      <c r="U237" s="118">
        <v>-11.080920000000001</v>
      </c>
      <c r="V237" s="118">
        <v>-10.503920000000001</v>
      </c>
      <c r="W237" s="118">
        <v>-9.9158399999999993</v>
      </c>
      <c r="X237" s="118">
        <v>-9.3163800000000005</v>
      </c>
      <c r="Y237" s="118">
        <v>-8.7051200000000009</v>
      </c>
      <c r="Z237" s="118">
        <v>-8.0815999999999999</v>
      </c>
      <c r="AA237" s="118">
        <v>-7.4452999999999996</v>
      </c>
      <c r="AB237" s="118">
        <v>-6.7956599999999998</v>
      </c>
      <c r="AC237" s="118">
        <v>-6.1321399999999997</v>
      </c>
      <c r="AD237" s="118">
        <v>-5.45425</v>
      </c>
      <c r="AE237" s="118">
        <v>-4.7615400000000001</v>
      </c>
      <c r="AF237" s="118">
        <v>-4.0537000000000001</v>
      </c>
      <c r="AG237" s="118">
        <v>-3.3305199999999999</v>
      </c>
      <c r="AH237" s="118">
        <v>-2.5920299999999998</v>
      </c>
      <c r="AI237" s="118">
        <v>-1.83846</v>
      </c>
      <c r="AJ237" s="118">
        <v>-1.07029</v>
      </c>
      <c r="AK237" s="118">
        <v>-0.28831000000000001</v>
      </c>
      <c r="AL237" s="118">
        <v>0.50641000000000003</v>
      </c>
      <c r="AM237" s="118">
        <v>1.3124499999999999</v>
      </c>
      <c r="AN237" s="118">
        <v>2.1280700000000001</v>
      </c>
      <c r="AO237" s="118">
        <v>2.9512299999999998</v>
      </c>
      <c r="AP237" s="118">
        <v>3.7795700000000001</v>
      </c>
      <c r="AQ237" s="118">
        <v>4.6104900000000004</v>
      </c>
      <c r="AR237" s="118">
        <v>5.4411500000000004</v>
      </c>
      <c r="AS237" s="118">
        <v>6.2685700000000004</v>
      </c>
      <c r="AT237" s="118">
        <v>7.0896400000000002</v>
      </c>
      <c r="AU237" s="118">
        <v>7.9012599999999997</v>
      </c>
      <c r="AV237" s="118">
        <v>8.7003500000000003</v>
      </c>
      <c r="AW237" s="118">
        <v>9.4839199999999995</v>
      </c>
      <c r="AX237" s="118">
        <v>10.249180000000001</v>
      </c>
      <c r="AY237" s="118">
        <v>10.99353</v>
      </c>
      <c r="AZ237" s="118">
        <v>11.714639999999999</v>
      </c>
      <c r="BA237" s="118">
        <v>12.41047</v>
      </c>
      <c r="BB237" s="118">
        <v>13.07931</v>
      </c>
      <c r="BC237" s="118">
        <v>13.71974</v>
      </c>
      <c r="BD237" s="118">
        <v>14.33067</v>
      </c>
      <c r="BE237" s="118">
        <v>14.91127</v>
      </c>
      <c r="BF237" s="118">
        <v>15.461040000000001</v>
      </c>
      <c r="BG237" s="118">
        <v>15.97969</v>
      </c>
      <c r="BH237" s="118">
        <v>16.467169999999999</v>
      </c>
      <c r="BI237" s="118">
        <v>16.9236</v>
      </c>
      <c r="BJ237" s="118">
        <v>17.349270000000001</v>
      </c>
      <c r="BK237" s="118">
        <v>17.744589999999999</v>
      </c>
      <c r="BL237" s="118">
        <v>18.11009</v>
      </c>
      <c r="BM237" s="118">
        <v>18.44641</v>
      </c>
      <c r="BN237" s="118">
        <v>18.754200000000001</v>
      </c>
      <c r="BO237" s="118">
        <v>19.034220000000001</v>
      </c>
      <c r="BP237" s="118">
        <v>19.28726</v>
      </c>
      <c r="BQ237" s="118">
        <v>19.514140000000001</v>
      </c>
      <c r="BR237" s="118">
        <v>19.715669999999999</v>
      </c>
      <c r="BS237" s="118">
        <v>19.89274</v>
      </c>
      <c r="BT237" s="118">
        <v>20.046240000000001</v>
      </c>
      <c r="BU237" s="118">
        <v>20.17709</v>
      </c>
      <c r="BV237" s="118">
        <v>20.286210000000001</v>
      </c>
      <c r="BW237" s="118">
        <v>20.37452</v>
      </c>
      <c r="BX237" s="118">
        <v>20.442959999999999</v>
      </c>
      <c r="BY237" s="118">
        <v>20.49248</v>
      </c>
      <c r="BZ237" s="118">
        <v>20.524010000000001</v>
      </c>
      <c r="CA237" s="118">
        <v>20.538489999999999</v>
      </c>
      <c r="CB237" s="118">
        <v>20.536829999999998</v>
      </c>
      <c r="CC237" s="118">
        <v>20.519909999999999</v>
      </c>
      <c r="CD237" s="118">
        <v>20.488620000000001</v>
      </c>
      <c r="CE237" s="118">
        <v>20.443840000000002</v>
      </c>
      <c r="CF237" s="118">
        <v>20.386369999999999</v>
      </c>
      <c r="CG237" s="118">
        <v>20.317019999999999</v>
      </c>
      <c r="CH237" s="118">
        <v>20.23658</v>
      </c>
      <c r="CI237" s="118">
        <v>20.145769999999999</v>
      </c>
      <c r="CJ237" s="118">
        <v>20.04532</v>
      </c>
      <c r="CK237" s="122">
        <v>19.9359</v>
      </c>
      <c r="CL237" s="122">
        <v>19.818190000000001</v>
      </c>
      <c r="CM237" s="118">
        <v>19.692810000000001</v>
      </c>
      <c r="CN237" s="119">
        <v>19.56052</v>
      </c>
      <c r="CO237" s="118">
        <v>19.42165</v>
      </c>
      <c r="CP237" s="118">
        <v>19.27694</v>
      </c>
      <c r="CQ237" s="118">
        <v>19.126950000000001</v>
      </c>
      <c r="CR237" s="118">
        <v>18.972280000000001</v>
      </c>
      <c r="CS237" s="118">
        <v>18.81352</v>
      </c>
      <c r="CT237" s="118">
        <v>18.651260000000001</v>
      </c>
      <c r="CU237" s="118">
        <v>18.4861</v>
      </c>
      <c r="CV237" s="118">
        <v>18.318680000000001</v>
      </c>
      <c r="CW237" s="118">
        <v>18.149619999999999</v>
      </c>
      <c r="CX237" s="118">
        <v>17.979610000000001</v>
      </c>
      <c r="CY237" s="118">
        <v>17.809329999999999</v>
      </c>
      <c r="CZ237" s="118">
        <v>17.639489999999999</v>
      </c>
      <c r="DA237" s="118">
        <v>17.47081</v>
      </c>
      <c r="DB237" s="118">
        <v>17.304069999999999</v>
      </c>
      <c r="DC237" s="118">
        <v>17.140039999999999</v>
      </c>
      <c r="DD237" s="118">
        <v>16.979510000000001</v>
      </c>
      <c r="DE237" s="118">
        <v>16.823309999999999</v>
      </c>
      <c r="DF237" s="118">
        <v>16.672239999999999</v>
      </c>
      <c r="DG237" s="118">
        <v>16.527139999999999</v>
      </c>
      <c r="DH237" s="118">
        <v>16.388850000000001</v>
      </c>
      <c r="DI237" s="118">
        <v>16.258189999999999</v>
      </c>
      <c r="DJ237" s="118">
        <v>16.13599</v>
      </c>
      <c r="DK237" s="118">
        <v>16.023060000000001</v>
      </c>
      <c r="DL237" s="118">
        <v>15.92019</v>
      </c>
      <c r="DM237" s="118">
        <v>15.82816</v>
      </c>
      <c r="DN237" s="118">
        <v>15.747719999999999</v>
      </c>
      <c r="DO237" s="118">
        <v>15.679600000000001</v>
      </c>
      <c r="DP237" s="118">
        <v>15.624499999999999</v>
      </c>
      <c r="DQ237" s="118">
        <v>15.58309</v>
      </c>
      <c r="DR237" s="118">
        <v>15.555999999999999</v>
      </c>
      <c r="DS237" s="118">
        <v>15.54386</v>
      </c>
      <c r="DT237" s="118">
        <v>15.54724</v>
      </c>
      <c r="DU237" s="118">
        <v>15.56671</v>
      </c>
      <c r="DV237" s="118">
        <v>15.6028</v>
      </c>
      <c r="DW237" s="118">
        <v>15.65602</v>
      </c>
      <c r="DX237" s="118">
        <v>15.72688</v>
      </c>
      <c r="DY237" s="118">
        <v>15.81587</v>
      </c>
      <c r="DZ237" s="118">
        <v>15.92347</v>
      </c>
      <c r="EA237" s="118">
        <v>16.050149999999999</v>
      </c>
      <c r="EB237" s="118">
        <v>16.196390000000001</v>
      </c>
      <c r="EC237" s="118">
        <v>16.362670000000001</v>
      </c>
      <c r="ED237" s="118">
        <v>16.549499999999998</v>
      </c>
      <c r="EE237" s="118">
        <v>16.757359999999998</v>
      </c>
      <c r="EF237" s="118">
        <v>16.986809999999998</v>
      </c>
      <c r="EG237" s="118">
        <v>17.238389999999999</v>
      </c>
      <c r="EH237" s="118">
        <v>17.51267</v>
      </c>
      <c r="EI237" s="118">
        <v>17.81026</v>
      </c>
      <c r="EJ237" s="118">
        <v>18.131769999999999</v>
      </c>
      <c r="EK237" s="118">
        <v>18.47785</v>
      </c>
      <c r="EL237" s="118">
        <v>18.849209999999999</v>
      </c>
      <c r="EM237" s="118">
        <v>19.24652</v>
      </c>
      <c r="EN237" s="118">
        <v>19.67051</v>
      </c>
      <c r="EO237" s="118">
        <v>20.121860000000002</v>
      </c>
      <c r="EP237" s="118">
        <v>20.601289999999999</v>
      </c>
      <c r="EQ237" s="118">
        <v>21.109470000000002</v>
      </c>
      <c r="ER237" s="118">
        <v>21.64705</v>
      </c>
      <c r="ES237" s="118">
        <v>22.214559999999999</v>
      </c>
      <c r="ET237" s="118">
        <v>22.812480000000001</v>
      </c>
      <c r="EU237" s="118">
        <v>23.441130000000001</v>
      </c>
      <c r="EV237" s="118">
        <v>24.100639999999999</v>
      </c>
      <c r="EW237" s="118">
        <v>24.790929999999999</v>
      </c>
      <c r="EX237" s="118">
        <v>25.511669999999999</v>
      </c>
      <c r="EY237" s="118">
        <v>26.262170000000001</v>
      </c>
      <c r="EZ237" s="118">
        <v>27.041409999999999</v>
      </c>
      <c r="FA237" s="118">
        <v>27.847899999999999</v>
      </c>
      <c r="FB237" s="118">
        <v>28.679670000000002</v>
      </c>
      <c r="FC237" s="118">
        <v>29.534300000000002</v>
      </c>
      <c r="FD237" s="118">
        <v>30.40879</v>
      </c>
      <c r="FE237" s="118">
        <v>31.29964</v>
      </c>
      <c r="FF237" s="118">
        <v>32.202739999999999</v>
      </c>
      <c r="FG237" s="118">
        <v>33.113680000000002</v>
      </c>
      <c r="FH237" s="118">
        <v>34.02769</v>
      </c>
      <c r="FI237" s="118">
        <v>34.93985</v>
      </c>
      <c r="FJ237" s="118">
        <v>35.845210000000002</v>
      </c>
      <c r="FK237" s="118">
        <v>36.739130000000003</v>
      </c>
      <c r="FL237" s="118">
        <v>37.617620000000002</v>
      </c>
      <c r="FM237" s="118">
        <v>38.477710000000002</v>
      </c>
      <c r="FN237" s="118">
        <v>39.317860000000003</v>
      </c>
      <c r="FO237" s="118">
        <v>40.138620000000003</v>
      </c>
      <c r="FP237" s="118">
        <v>40.943089999999998</v>
      </c>
      <c r="FQ237" s="118">
        <v>41.737920000000003</v>
      </c>
      <c r="FR237" s="118">
        <v>42.534179999999999</v>
      </c>
      <c r="FS237" s="118">
        <v>43.348820000000003</v>
      </c>
      <c r="FT237" s="118">
        <v>44.206910000000001</v>
      </c>
      <c r="FU237" s="118">
        <v>45.144730000000003</v>
      </c>
      <c r="FV237" s="118">
        <v>46.214869999999998</v>
      </c>
      <c r="FW237" s="118">
        <v>47.49539</v>
      </c>
      <c r="FX237" s="118">
        <v>49.105609999999999</v>
      </c>
      <c r="FY237" s="118">
        <v>51.23657</v>
      </c>
      <c r="FZ237" s="227">
        <v>66.849999999999994</v>
      </c>
    </row>
    <row r="238" spans="1:182" ht="14.25">
      <c r="A238" s="226">
        <v>51</v>
      </c>
      <c r="B238" s="232">
        <v>-20.817</v>
      </c>
      <c r="C238" s="121">
        <v>-20.437930000000001</v>
      </c>
      <c r="D238" s="121">
        <v>-20.049790000000002</v>
      </c>
      <c r="E238" s="121">
        <v>-19.651330000000002</v>
      </c>
      <c r="F238" s="121">
        <v>-19.241620000000001</v>
      </c>
      <c r="G238" s="121">
        <v>-18.82001</v>
      </c>
      <c r="H238" s="121">
        <v>-18.386099999999999</v>
      </c>
      <c r="I238" s="121">
        <v>-17.939699999999998</v>
      </c>
      <c r="J238" s="121">
        <v>-17.480869999999999</v>
      </c>
      <c r="K238" s="118">
        <v>-17.009709999999998</v>
      </c>
      <c r="L238" s="118">
        <v>-16.52647</v>
      </c>
      <c r="M238" s="118">
        <v>-16.03154</v>
      </c>
      <c r="N238" s="118">
        <v>-15.52529</v>
      </c>
      <c r="O238" s="118">
        <v>-15.008139999999999</v>
      </c>
      <c r="P238" s="118">
        <v>-14.480460000000001</v>
      </c>
      <c r="Q238" s="118">
        <v>-13.942589999999999</v>
      </c>
      <c r="R238" s="118">
        <v>-13.394819999999999</v>
      </c>
      <c r="S238" s="118">
        <v>-12.83736</v>
      </c>
      <c r="T238" s="118">
        <v>-12.27032</v>
      </c>
      <c r="U238" s="118">
        <v>-11.693680000000001</v>
      </c>
      <c r="V238" s="118">
        <v>-11.10735</v>
      </c>
      <c r="W238" s="118">
        <v>-10.511089999999999</v>
      </c>
      <c r="X238" s="118">
        <v>-9.9046199999999995</v>
      </c>
      <c r="Y238" s="118">
        <v>-9.2875300000000003</v>
      </c>
      <c r="Z238" s="118">
        <v>-8.6593400000000003</v>
      </c>
      <c r="AA238" s="118">
        <v>-8.0195299999999996</v>
      </c>
      <c r="AB238" s="118">
        <v>-7.3675499999999996</v>
      </c>
      <c r="AC238" s="118">
        <v>-6.70282</v>
      </c>
      <c r="AD238" s="118">
        <v>-6.0248499999999998</v>
      </c>
      <c r="AE238" s="118">
        <v>-5.3331499999999998</v>
      </c>
      <c r="AF238" s="118">
        <v>-4.6273799999999996</v>
      </c>
      <c r="AG238" s="118">
        <v>-3.9073000000000002</v>
      </c>
      <c r="AH238" s="118">
        <v>-3.1728700000000001</v>
      </c>
      <c r="AI238" s="118">
        <v>-2.4242699999999999</v>
      </c>
      <c r="AJ238" s="118">
        <v>-1.6618900000000001</v>
      </c>
      <c r="AK238" s="118">
        <v>-0.88644000000000001</v>
      </c>
      <c r="AL238" s="118">
        <v>-9.8879999999999996E-2</v>
      </c>
      <c r="AM238" s="118">
        <v>0.69947999999999999</v>
      </c>
      <c r="AN238" s="118">
        <v>1.50705</v>
      </c>
      <c r="AO238" s="118">
        <v>2.32193</v>
      </c>
      <c r="AP238" s="118">
        <v>3.1419100000000002</v>
      </c>
      <c r="AQ238" s="118">
        <v>3.96454</v>
      </c>
      <c r="AR238" s="118">
        <v>4.7871699999999997</v>
      </c>
      <c r="AS238" s="118">
        <v>5.6069599999999999</v>
      </c>
      <c r="AT238" s="118">
        <v>6.4209899999999998</v>
      </c>
      <c r="AU238" s="118">
        <v>7.2262700000000004</v>
      </c>
      <c r="AV238" s="118">
        <v>8.0198699999999992</v>
      </c>
      <c r="AW238" s="118">
        <v>8.7989200000000007</v>
      </c>
      <c r="AX238" s="118">
        <v>9.5607100000000003</v>
      </c>
      <c r="AY238" s="118">
        <v>10.30273</v>
      </c>
      <c r="AZ238" s="118">
        <v>11.022679999999999</v>
      </c>
      <c r="BA238" s="118">
        <v>11.71856</v>
      </c>
      <c r="BB238" s="118">
        <v>12.38865</v>
      </c>
      <c r="BC238" s="118">
        <v>13.031499999999999</v>
      </c>
      <c r="BD238" s="118">
        <v>13.64598</v>
      </c>
      <c r="BE238" s="118">
        <v>14.23123</v>
      </c>
      <c r="BF238" s="118">
        <v>14.78665</v>
      </c>
      <c r="BG238" s="118">
        <v>15.3119</v>
      </c>
      <c r="BH238" s="118">
        <v>15.806839999999999</v>
      </c>
      <c r="BI238" s="118">
        <v>16.27148</v>
      </c>
      <c r="BJ238" s="118">
        <v>16.706060000000001</v>
      </c>
      <c r="BK238" s="118">
        <v>17.110869999999998</v>
      </c>
      <c r="BL238" s="118">
        <v>17.48639</v>
      </c>
      <c r="BM238" s="118">
        <v>17.833169999999999</v>
      </c>
      <c r="BN238" s="118">
        <v>18.151820000000001</v>
      </c>
      <c r="BO238" s="118">
        <v>18.44303</v>
      </c>
      <c r="BP238" s="118">
        <v>18.707519999999999</v>
      </c>
      <c r="BQ238" s="118">
        <v>18.946090000000002</v>
      </c>
      <c r="BR238" s="118">
        <v>19.159520000000001</v>
      </c>
      <c r="BS238" s="118">
        <v>19.348669999999998</v>
      </c>
      <c r="BT238" s="118">
        <v>19.514420000000001</v>
      </c>
      <c r="BU238" s="118">
        <v>19.65766</v>
      </c>
      <c r="BV238" s="118">
        <v>19.779299999999999</v>
      </c>
      <c r="BW238" s="118">
        <v>19.880269999999999</v>
      </c>
      <c r="BX238" s="118">
        <v>19.96152</v>
      </c>
      <c r="BY238" s="118">
        <v>20.023990000000001</v>
      </c>
      <c r="BZ238" s="118">
        <v>20.06861</v>
      </c>
      <c r="CA238" s="118">
        <v>20.096309999999999</v>
      </c>
      <c r="CB238" s="118">
        <v>20.10802</v>
      </c>
      <c r="CC238" s="118">
        <v>20.10463</v>
      </c>
      <c r="CD238" s="118">
        <v>20.087009999999999</v>
      </c>
      <c r="CE238" s="118">
        <v>20.056049999999999</v>
      </c>
      <c r="CF238" s="118">
        <v>20.012560000000001</v>
      </c>
      <c r="CG238" s="118">
        <v>19.957339999999999</v>
      </c>
      <c r="CH238" s="118">
        <v>19.89115</v>
      </c>
      <c r="CI238" s="118">
        <v>19.814730000000001</v>
      </c>
      <c r="CJ238" s="118">
        <v>19.72878</v>
      </c>
      <c r="CK238" s="122">
        <v>19.633980000000001</v>
      </c>
      <c r="CL238" s="122">
        <v>19.53098</v>
      </c>
      <c r="CM238" s="118">
        <v>19.420380000000002</v>
      </c>
      <c r="CN238" s="119">
        <v>19.302910000000001</v>
      </c>
      <c r="CO238" s="118">
        <v>19.178930000000001</v>
      </c>
      <c r="CP238" s="118">
        <v>19.049119999999998</v>
      </c>
      <c r="CQ238" s="118">
        <v>18.914020000000001</v>
      </c>
      <c r="CR238" s="118">
        <v>18.77421</v>
      </c>
      <c r="CS238" s="118">
        <v>18.630240000000001</v>
      </c>
      <c r="CT238" s="118">
        <v>18.482690000000002</v>
      </c>
      <c r="CU238" s="118">
        <v>18.332149999999999</v>
      </c>
      <c r="CV238" s="118">
        <v>18.179200000000002</v>
      </c>
      <c r="CW238" s="118">
        <v>18.024450000000002</v>
      </c>
      <c r="CX238" s="118">
        <v>17.868559999999999</v>
      </c>
      <c r="CY238" s="118">
        <v>17.71219</v>
      </c>
      <c r="CZ238" s="118">
        <v>17.55602</v>
      </c>
      <c r="DA238" s="118">
        <v>17.400770000000001</v>
      </c>
      <c r="DB238" s="118">
        <v>17.247170000000001</v>
      </c>
      <c r="DC238" s="118">
        <v>17.09599</v>
      </c>
      <c r="DD238" s="118">
        <v>16.947990000000001</v>
      </c>
      <c r="DE238" s="118">
        <v>16.803989999999999</v>
      </c>
      <c r="DF238" s="118">
        <v>16.66479</v>
      </c>
      <c r="DG238" s="118">
        <v>16.531199999999998</v>
      </c>
      <c r="DH238" s="118">
        <v>16.404050000000002</v>
      </c>
      <c r="DI238" s="118">
        <v>16.28417</v>
      </c>
      <c r="DJ238" s="118">
        <v>16.172370000000001</v>
      </c>
      <c r="DK238" s="118">
        <v>16.06945</v>
      </c>
      <c r="DL238" s="118">
        <v>15.97621</v>
      </c>
      <c r="DM238" s="118">
        <v>15.89343</v>
      </c>
      <c r="DN238" s="118">
        <v>15.821859999999999</v>
      </c>
      <c r="DO238" s="118">
        <v>15.762230000000001</v>
      </c>
      <c r="DP238" s="118">
        <v>15.71523</v>
      </c>
      <c r="DQ238" s="118">
        <v>15.68155</v>
      </c>
      <c r="DR238" s="118">
        <v>15.66184</v>
      </c>
      <c r="DS238" s="118">
        <v>15.656700000000001</v>
      </c>
      <c r="DT238" s="118">
        <v>15.666740000000001</v>
      </c>
      <c r="DU238" s="118">
        <v>15.69253</v>
      </c>
      <c r="DV238" s="118">
        <v>15.73461</v>
      </c>
      <c r="DW238" s="118">
        <v>15.7935</v>
      </c>
      <c r="DX238" s="118">
        <v>15.869730000000001</v>
      </c>
      <c r="DY238" s="118">
        <v>15.963800000000001</v>
      </c>
      <c r="DZ238" s="118">
        <v>16.0762</v>
      </c>
      <c r="EA238" s="118">
        <v>16.207429999999999</v>
      </c>
      <c r="EB238" s="118">
        <v>16.357990000000001</v>
      </c>
      <c r="EC238" s="118">
        <v>16.528379999999999</v>
      </c>
      <c r="ED238" s="118">
        <v>16.719110000000001</v>
      </c>
      <c r="EE238" s="118">
        <v>16.930730000000001</v>
      </c>
      <c r="EF238" s="118">
        <v>17.163789999999999</v>
      </c>
      <c r="EG238" s="118">
        <v>17.418880000000001</v>
      </c>
      <c r="EH238" s="118">
        <v>17.69661</v>
      </c>
      <c r="EI238" s="118">
        <v>17.997620000000001</v>
      </c>
      <c r="EJ238" s="118">
        <v>18.322559999999999</v>
      </c>
      <c r="EK238" s="118">
        <v>18.672129999999999</v>
      </c>
      <c r="EL238" s="118">
        <v>19.0471</v>
      </c>
      <c r="EM238" s="118">
        <v>19.44819</v>
      </c>
      <c r="EN238" s="118">
        <v>19.876169999999998</v>
      </c>
      <c r="EO238" s="118">
        <v>20.33182</v>
      </c>
      <c r="EP238" s="118">
        <v>20.815909999999999</v>
      </c>
      <c r="EQ238" s="118">
        <v>21.329190000000001</v>
      </c>
      <c r="ER238" s="118">
        <v>21.87237</v>
      </c>
      <c r="ES238" s="118">
        <v>22.446100000000001</v>
      </c>
      <c r="ET238" s="118">
        <v>23.050909999999998</v>
      </c>
      <c r="EU238" s="118">
        <v>23.68722</v>
      </c>
      <c r="EV238" s="118">
        <v>24.355260000000001</v>
      </c>
      <c r="EW238" s="118">
        <v>25.055050000000001</v>
      </c>
      <c r="EX238" s="118">
        <v>25.78631</v>
      </c>
      <c r="EY238" s="118">
        <v>26.548469999999998</v>
      </c>
      <c r="EZ238" s="118">
        <v>27.34057</v>
      </c>
      <c r="FA238" s="118">
        <v>28.161169999999998</v>
      </c>
      <c r="FB238" s="118">
        <v>29.00836</v>
      </c>
      <c r="FC238" s="118">
        <v>29.87978</v>
      </c>
      <c r="FD238" s="118">
        <v>30.77242</v>
      </c>
      <c r="FE238" s="118">
        <v>31.682749999999999</v>
      </c>
      <c r="FF238" s="118">
        <v>32.606650000000002</v>
      </c>
      <c r="FG238" s="118">
        <v>33.539639999999999</v>
      </c>
      <c r="FH238" s="118">
        <v>34.47683</v>
      </c>
      <c r="FI238" s="118">
        <v>35.413240000000002</v>
      </c>
      <c r="FJ238" s="118">
        <v>36.343739999999997</v>
      </c>
      <c r="FK238" s="118">
        <v>37.263559999999998</v>
      </c>
      <c r="FL238" s="118">
        <v>38.168570000000003</v>
      </c>
      <c r="FM238" s="118">
        <v>39.055639999999997</v>
      </c>
      <c r="FN238" s="118">
        <v>39.923139999999997</v>
      </c>
      <c r="FO238" s="118">
        <v>40.771529999999998</v>
      </c>
      <c r="FP238" s="118">
        <v>41.603909999999999</v>
      </c>
      <c r="FQ238" s="118">
        <v>42.426949999999998</v>
      </c>
      <c r="FR238" s="118">
        <v>43.25188</v>
      </c>
      <c r="FS238" s="118">
        <v>44.095860000000002</v>
      </c>
      <c r="FT238" s="118">
        <v>44.984349999999999</v>
      </c>
      <c r="FU238" s="118">
        <v>45.954059999999998</v>
      </c>
      <c r="FV238" s="118">
        <v>47.058199999999999</v>
      </c>
      <c r="FW238" s="118">
        <v>48.375329999999998</v>
      </c>
      <c r="FX238" s="118">
        <v>50.025060000000003</v>
      </c>
      <c r="FY238" s="118">
        <v>52.19755</v>
      </c>
      <c r="FZ238" s="227">
        <v>67.849999999999994</v>
      </c>
    </row>
    <row r="239" spans="1:182" ht="14.25">
      <c r="A239" s="226">
        <v>52</v>
      </c>
      <c r="B239" s="232">
        <v>-21.816970000000001</v>
      </c>
      <c r="C239" s="121">
        <v>-21.407430000000002</v>
      </c>
      <c r="D239" s="121">
        <v>-20.99015</v>
      </c>
      <c r="E239" s="121">
        <v>-20.563800000000001</v>
      </c>
      <c r="F239" s="121">
        <v>-20.12735</v>
      </c>
      <c r="G239" s="121">
        <v>-19.680099999999999</v>
      </c>
      <c r="H239" s="121">
        <v>-19.221620000000001</v>
      </c>
      <c r="I239" s="121">
        <v>-18.751709999999999</v>
      </c>
      <c r="J239" s="121">
        <v>-18.270399999999999</v>
      </c>
      <c r="K239" s="118">
        <v>-17.777809999999999</v>
      </c>
      <c r="L239" s="118">
        <v>-17.274190000000001</v>
      </c>
      <c r="M239" s="118">
        <v>-16.75994</v>
      </c>
      <c r="N239" s="118">
        <v>-16.23545</v>
      </c>
      <c r="O239" s="118">
        <v>-15.70116</v>
      </c>
      <c r="P239" s="118">
        <v>-15.15746</v>
      </c>
      <c r="Q239" s="118">
        <v>-14.60472</v>
      </c>
      <c r="R239" s="118">
        <v>-14.043240000000001</v>
      </c>
      <c r="S239" s="118">
        <v>-13.473229999999999</v>
      </c>
      <c r="T239" s="118">
        <v>-12.894819999999999</v>
      </c>
      <c r="U239" s="118">
        <v>-12.30803</v>
      </c>
      <c r="V239" s="118">
        <v>-11.71274</v>
      </c>
      <c r="W239" s="118">
        <v>-11.108739999999999</v>
      </c>
      <c r="X239" s="118">
        <v>-10.49573</v>
      </c>
      <c r="Y239" s="118">
        <v>-9.8733299999999993</v>
      </c>
      <c r="Z239" s="118">
        <v>-9.2410300000000003</v>
      </c>
      <c r="AA239" s="118">
        <v>-8.5983199999999993</v>
      </c>
      <c r="AB239" s="118">
        <v>-7.9446300000000001</v>
      </c>
      <c r="AC239" s="118">
        <v>-7.2793799999999997</v>
      </c>
      <c r="AD239" s="118">
        <v>-6.6020300000000001</v>
      </c>
      <c r="AE239" s="118">
        <v>-5.9120900000000001</v>
      </c>
      <c r="AF239" s="118">
        <v>-5.2091599999999998</v>
      </c>
      <c r="AG239" s="118">
        <v>-4.4929800000000002</v>
      </c>
      <c r="AH239" s="118">
        <v>-3.7634400000000001</v>
      </c>
      <c r="AI239" s="118">
        <v>-3.0206499999999998</v>
      </c>
      <c r="AJ239" s="118">
        <v>-2.2649300000000001</v>
      </c>
      <c r="AK239" s="118">
        <v>-1.4968900000000001</v>
      </c>
      <c r="AL239" s="118">
        <v>-0.71738000000000002</v>
      </c>
      <c r="AM239" s="118">
        <v>7.2410000000000002E-2</v>
      </c>
      <c r="AN239" s="118">
        <v>0.87104000000000004</v>
      </c>
      <c r="AO239" s="118">
        <v>1.67672</v>
      </c>
      <c r="AP239" s="118">
        <v>2.4874399999999999</v>
      </c>
      <c r="AQ239" s="118">
        <v>3.30091</v>
      </c>
      <c r="AR239" s="118">
        <v>4.1146200000000004</v>
      </c>
      <c r="AS239" s="118">
        <v>4.92591</v>
      </c>
      <c r="AT239" s="118">
        <v>5.73203</v>
      </c>
      <c r="AU239" s="118">
        <v>6.5301299999999998</v>
      </c>
      <c r="AV239" s="118">
        <v>7.3174200000000003</v>
      </c>
      <c r="AW239" s="118">
        <v>8.0911600000000004</v>
      </c>
      <c r="AX239" s="118">
        <v>8.8487200000000001</v>
      </c>
      <c r="AY239" s="118">
        <v>9.5876599999999996</v>
      </c>
      <c r="AZ239" s="118">
        <v>10.305759999999999</v>
      </c>
      <c r="BA239" s="118">
        <v>11.00103</v>
      </c>
      <c r="BB239" s="118">
        <v>11.67173</v>
      </c>
      <c r="BC239" s="118">
        <v>12.31644</v>
      </c>
      <c r="BD239" s="118">
        <v>12.933949999999999</v>
      </c>
      <c r="BE239" s="118">
        <v>13.52336</v>
      </c>
      <c r="BF239" s="118">
        <v>14.08403</v>
      </c>
      <c r="BG239" s="118">
        <v>14.61551</v>
      </c>
      <c r="BH239" s="118">
        <v>15.117559999999999</v>
      </c>
      <c r="BI239" s="118">
        <v>15.59015</v>
      </c>
      <c r="BJ239" s="118">
        <v>16.0334</v>
      </c>
      <c r="BK239" s="118">
        <v>16.44754</v>
      </c>
      <c r="BL239" s="118">
        <v>16.832940000000001</v>
      </c>
      <c r="BM239" s="118">
        <v>17.190090000000001</v>
      </c>
      <c r="BN239" s="118">
        <v>17.51952</v>
      </c>
      <c r="BO239" s="118">
        <v>17.821860000000001</v>
      </c>
      <c r="BP239" s="118">
        <v>18.09779</v>
      </c>
      <c r="BQ239" s="118">
        <v>18.348020000000002</v>
      </c>
      <c r="BR239" s="118">
        <v>18.573350000000001</v>
      </c>
      <c r="BS239" s="118">
        <v>18.77459</v>
      </c>
      <c r="BT239" s="118">
        <v>18.952570000000001</v>
      </c>
      <c r="BU239" s="118">
        <v>19.10819</v>
      </c>
      <c r="BV239" s="118">
        <v>19.242339999999999</v>
      </c>
      <c r="BW239" s="118">
        <v>19.35594</v>
      </c>
      <c r="BX239" s="118">
        <v>19.449940000000002</v>
      </c>
      <c r="BY239" s="118">
        <v>19.525269999999999</v>
      </c>
      <c r="BZ239" s="118">
        <v>19.58287</v>
      </c>
      <c r="CA239" s="118">
        <v>19.623660000000001</v>
      </c>
      <c r="CB239" s="118">
        <v>19.648579999999999</v>
      </c>
      <c r="CC239" s="118">
        <v>19.658529999999999</v>
      </c>
      <c r="CD239" s="118">
        <v>19.654389999999999</v>
      </c>
      <c r="CE239" s="118">
        <v>19.637049999999999</v>
      </c>
      <c r="CF239" s="118">
        <v>19.607309999999998</v>
      </c>
      <c r="CG239" s="118">
        <v>19.56597</v>
      </c>
      <c r="CH239" s="118">
        <v>19.51379</v>
      </c>
      <c r="CI239" s="118">
        <v>19.451519999999999</v>
      </c>
      <c r="CJ239" s="118">
        <v>19.379850000000001</v>
      </c>
      <c r="CK239" s="122">
        <v>19.299440000000001</v>
      </c>
      <c r="CL239" s="122">
        <v>19.210940000000001</v>
      </c>
      <c r="CM239" s="118">
        <v>19.11495</v>
      </c>
      <c r="CN239" s="119">
        <v>19.012160000000002</v>
      </c>
      <c r="CO239" s="118">
        <v>18.902940000000001</v>
      </c>
      <c r="CP239" s="118">
        <v>18.787939999999999</v>
      </c>
      <c r="CQ239" s="118">
        <v>18.667680000000001</v>
      </c>
      <c r="CR239" s="118">
        <v>18.542729999999999</v>
      </c>
      <c r="CS239" s="118">
        <v>18.413599999999999</v>
      </c>
      <c r="CT239" s="118">
        <v>18.280850000000001</v>
      </c>
      <c r="CU239" s="118">
        <v>18.14507</v>
      </c>
      <c r="CV239" s="118">
        <v>18.006779999999999</v>
      </c>
      <c r="CW239" s="118">
        <v>17.866589999999999</v>
      </c>
      <c r="CX239" s="118">
        <v>17.72512</v>
      </c>
      <c r="CY239" s="118">
        <v>17.582989999999999</v>
      </c>
      <c r="CZ239" s="118">
        <v>17.44088</v>
      </c>
      <c r="DA239" s="118">
        <v>17.299469999999999</v>
      </c>
      <c r="DB239" s="118">
        <v>17.159479999999999</v>
      </c>
      <c r="DC239" s="118">
        <v>17.021629999999998</v>
      </c>
      <c r="DD239" s="118">
        <v>16.886700000000001</v>
      </c>
      <c r="DE239" s="118">
        <v>16.75545</v>
      </c>
      <c r="DF239" s="118">
        <v>16.62867</v>
      </c>
      <c r="DG239" s="118">
        <v>16.507169999999999</v>
      </c>
      <c r="DH239" s="118">
        <v>16.391760000000001</v>
      </c>
      <c r="DI239" s="118">
        <v>16.283239999999999</v>
      </c>
      <c r="DJ239" s="118">
        <v>16.18243</v>
      </c>
      <c r="DK239" s="118">
        <v>16.090119999999999</v>
      </c>
      <c r="DL239" s="118">
        <v>16.007090000000002</v>
      </c>
      <c r="DM239" s="118">
        <v>15.93413</v>
      </c>
      <c r="DN239" s="118">
        <v>15.871969999999999</v>
      </c>
      <c r="DO239" s="118">
        <v>15.821339999999999</v>
      </c>
      <c r="DP239" s="118">
        <v>15.782959999999999</v>
      </c>
      <c r="DQ239" s="118">
        <v>15.757490000000001</v>
      </c>
      <c r="DR239" s="118">
        <v>15.74559</v>
      </c>
      <c r="DS239" s="118">
        <v>15.74788</v>
      </c>
      <c r="DT239" s="118">
        <v>15.76497</v>
      </c>
      <c r="DU239" s="118">
        <v>15.79743</v>
      </c>
      <c r="DV239" s="118">
        <v>15.84582</v>
      </c>
      <c r="DW239" s="118">
        <v>15.910690000000001</v>
      </c>
      <c r="DX239" s="118">
        <v>15.99255</v>
      </c>
      <c r="DY239" s="118">
        <v>16.091930000000001</v>
      </c>
      <c r="DZ239" s="118">
        <v>16.209340000000001</v>
      </c>
      <c r="EA239" s="118">
        <v>16.345300000000002</v>
      </c>
      <c r="EB239" s="118">
        <v>16.500319999999999</v>
      </c>
      <c r="EC239" s="118">
        <v>16.674939999999999</v>
      </c>
      <c r="ED239" s="118">
        <v>16.869689999999999</v>
      </c>
      <c r="EE239" s="118">
        <v>17.085139999999999</v>
      </c>
      <c r="EF239" s="118">
        <v>17.32188</v>
      </c>
      <c r="EG239" s="118">
        <v>17.58053</v>
      </c>
      <c r="EH239" s="118">
        <v>17.861740000000001</v>
      </c>
      <c r="EI239" s="118">
        <v>18.166180000000001</v>
      </c>
      <c r="EJ239" s="118">
        <v>18.49456</v>
      </c>
      <c r="EK239" s="118">
        <v>18.847639999999998</v>
      </c>
      <c r="EL239" s="118">
        <v>19.226199999999999</v>
      </c>
      <c r="EM239" s="118">
        <v>19.631049999999998</v>
      </c>
      <c r="EN239" s="118">
        <v>20.063020000000002</v>
      </c>
      <c r="EO239" s="118">
        <v>20.522939999999998</v>
      </c>
      <c r="EP239" s="118">
        <v>21.011690000000002</v>
      </c>
      <c r="EQ239" s="118">
        <v>21.530059999999999</v>
      </c>
      <c r="ER239" s="118">
        <v>22.078859999999999</v>
      </c>
      <c r="ES239" s="118">
        <v>22.658809999999999</v>
      </c>
      <c r="ET239" s="118">
        <v>23.27054</v>
      </c>
      <c r="EU239" s="118">
        <v>23.914570000000001</v>
      </c>
      <c r="EV239" s="118">
        <v>24.59122</v>
      </c>
      <c r="EW239" s="118">
        <v>25.30059</v>
      </c>
      <c r="EX239" s="118">
        <v>26.04252</v>
      </c>
      <c r="EY239" s="118">
        <v>26.816490000000002</v>
      </c>
      <c r="EZ239" s="118">
        <v>27.621639999999999</v>
      </c>
      <c r="FA239" s="118">
        <v>28.456630000000001</v>
      </c>
      <c r="FB239" s="118">
        <v>29.31955</v>
      </c>
      <c r="FC239" s="118">
        <v>30.208110000000001</v>
      </c>
      <c r="FD239" s="118">
        <v>31.119319999999998</v>
      </c>
      <c r="FE239" s="118">
        <v>32.049630000000001</v>
      </c>
      <c r="FF239" s="118">
        <v>32.994869999999999</v>
      </c>
      <c r="FG239" s="118">
        <v>33.950510000000001</v>
      </c>
      <c r="FH239" s="118">
        <v>34.911580000000001</v>
      </c>
      <c r="FI239" s="118">
        <v>35.872959999999999</v>
      </c>
      <c r="FJ239" s="118">
        <v>36.82938</v>
      </c>
      <c r="FK239" s="118">
        <v>37.775950000000002</v>
      </c>
      <c r="FL239" s="118">
        <v>38.708350000000003</v>
      </c>
      <c r="FM239" s="118">
        <v>39.623339999999999</v>
      </c>
      <c r="FN239" s="118">
        <v>40.519150000000003</v>
      </c>
      <c r="FO239" s="118">
        <v>41.396160000000002</v>
      </c>
      <c r="FP239" s="118">
        <v>42.257440000000003</v>
      </c>
      <c r="FQ239" s="118">
        <v>43.10971</v>
      </c>
      <c r="FR239" s="118">
        <v>43.964320000000001</v>
      </c>
      <c r="FS239" s="118">
        <v>44.838679999999997</v>
      </c>
      <c r="FT239" s="118">
        <v>45.758580000000002</v>
      </c>
      <c r="FU239" s="118">
        <v>46.761220000000002</v>
      </c>
      <c r="FV239" s="118">
        <v>47.900289999999998</v>
      </c>
      <c r="FW239" s="118">
        <v>49.254910000000002</v>
      </c>
      <c r="FX239" s="118">
        <v>50.944809999999997</v>
      </c>
      <c r="FY239" s="118">
        <v>53.15907</v>
      </c>
      <c r="FZ239" s="227">
        <v>68.849999999999994</v>
      </c>
    </row>
    <row r="240" spans="1:182" ht="14.25">
      <c r="A240" s="226">
        <v>53</v>
      </c>
      <c r="B240" s="232">
        <v>-22.816939999999999</v>
      </c>
      <c r="C240" s="121">
        <v>-22.377030000000001</v>
      </c>
      <c r="D240" s="121">
        <v>-21.93066</v>
      </c>
      <c r="E240" s="121">
        <v>-21.476410000000001</v>
      </c>
      <c r="F240" s="121">
        <v>-21.013200000000001</v>
      </c>
      <c r="G240" s="121">
        <v>-20.540289999999999</v>
      </c>
      <c r="H240" s="121">
        <v>-20.057200000000002</v>
      </c>
      <c r="I240" s="121">
        <v>-19.563739999999999</v>
      </c>
      <c r="J240" s="121">
        <v>-19.059930000000001</v>
      </c>
      <c r="K240" s="118">
        <v>-18.54589</v>
      </c>
      <c r="L240" s="118">
        <v>-18.021889999999999</v>
      </c>
      <c r="M240" s="118">
        <v>-17.488350000000001</v>
      </c>
      <c r="N240" s="118">
        <v>-16.945689999999999</v>
      </c>
      <c r="O240" s="118">
        <v>-16.394369999999999</v>
      </c>
      <c r="P240" s="118">
        <v>-15.83479</v>
      </c>
      <c r="Q240" s="118">
        <v>-15.267340000000001</v>
      </c>
      <c r="R240" s="118">
        <v>-14.692349999999999</v>
      </c>
      <c r="S240" s="118">
        <v>-14.110049999999999</v>
      </c>
      <c r="T240" s="118">
        <v>-13.520580000000001</v>
      </c>
      <c r="U240" s="118">
        <v>-12.923959999999999</v>
      </c>
      <c r="V240" s="118">
        <v>-12.32009</v>
      </c>
      <c r="W240" s="118">
        <v>-11.708769999999999</v>
      </c>
      <c r="X240" s="118">
        <v>-11.089689999999999</v>
      </c>
      <c r="Y240" s="118">
        <v>-10.46247</v>
      </c>
      <c r="Z240" s="118">
        <v>-9.8266100000000005</v>
      </c>
      <c r="AA240" s="118">
        <v>-9.1815800000000003</v>
      </c>
      <c r="AB240" s="118">
        <v>-8.5267900000000001</v>
      </c>
      <c r="AC240" s="118">
        <v>-7.8616599999999996</v>
      </c>
      <c r="AD240" s="118">
        <v>-7.1856200000000001</v>
      </c>
      <c r="AE240" s="118">
        <v>-6.4981400000000002</v>
      </c>
      <c r="AF240" s="118">
        <v>-5.7988</v>
      </c>
      <c r="AG240" s="118">
        <v>-5.0872799999999998</v>
      </c>
      <c r="AH240" s="118">
        <v>-4.36341</v>
      </c>
      <c r="AI240" s="118">
        <v>-3.62723</v>
      </c>
      <c r="AJ240" s="118">
        <v>-2.8789899999999999</v>
      </c>
      <c r="AK240" s="118">
        <v>-2.1191800000000001</v>
      </c>
      <c r="AL240" s="118">
        <v>-1.34857</v>
      </c>
      <c r="AM240" s="118">
        <v>-0.56818999999999997</v>
      </c>
      <c r="AN240" s="118">
        <v>0.22062999999999999</v>
      </c>
      <c r="AO240" s="118">
        <v>1.01627</v>
      </c>
      <c r="AP240" s="118">
        <v>1.81687</v>
      </c>
      <c r="AQ240" s="118">
        <v>2.6203099999999999</v>
      </c>
      <c r="AR240" s="118">
        <v>3.4242499999999998</v>
      </c>
      <c r="AS240" s="118">
        <v>4.22621</v>
      </c>
      <c r="AT240" s="118">
        <v>5.0235799999999999</v>
      </c>
      <c r="AU240" s="118">
        <v>5.8136900000000002</v>
      </c>
      <c r="AV240" s="118">
        <v>6.5938699999999999</v>
      </c>
      <c r="AW240" s="118">
        <v>7.3615000000000004</v>
      </c>
      <c r="AX240" s="118">
        <v>8.1140699999999999</v>
      </c>
      <c r="AY240" s="118">
        <v>8.8491999999999997</v>
      </c>
      <c r="AZ240" s="118">
        <v>9.5647300000000008</v>
      </c>
      <c r="BA240" s="118">
        <v>10.258710000000001</v>
      </c>
      <c r="BB240" s="118">
        <v>10.929399999999999</v>
      </c>
      <c r="BC240" s="118">
        <v>11.57535</v>
      </c>
      <c r="BD240" s="118">
        <v>12.19534</v>
      </c>
      <c r="BE240" s="118">
        <v>12.78842</v>
      </c>
      <c r="BF240" s="118">
        <v>13.353859999999999</v>
      </c>
      <c r="BG240" s="118">
        <v>13.89114</v>
      </c>
      <c r="BH240" s="118">
        <v>14.39997</v>
      </c>
      <c r="BI240" s="118">
        <v>14.880179999999999</v>
      </c>
      <c r="BJ240" s="118">
        <v>15.331849999999999</v>
      </c>
      <c r="BK240" s="118">
        <v>15.75508</v>
      </c>
      <c r="BL240" s="118">
        <v>16.150200000000002</v>
      </c>
      <c r="BM240" s="118">
        <v>16.517579999999999</v>
      </c>
      <c r="BN240" s="118">
        <v>16.857690000000002</v>
      </c>
      <c r="BO240" s="118">
        <v>17.17109</v>
      </c>
      <c r="BP240" s="118">
        <v>17.458400000000001</v>
      </c>
      <c r="BQ240" s="118">
        <v>17.720300000000002</v>
      </c>
      <c r="BR240" s="118">
        <v>17.957509999999999</v>
      </c>
      <c r="BS240" s="118">
        <v>18.170809999999999</v>
      </c>
      <c r="BT240" s="118">
        <v>18.361039999999999</v>
      </c>
      <c r="BU240" s="118">
        <v>18.529029999999999</v>
      </c>
      <c r="BV240" s="118">
        <v>18.67567</v>
      </c>
      <c r="BW240" s="118">
        <v>18.801880000000001</v>
      </c>
      <c r="BX240" s="118">
        <v>18.908580000000001</v>
      </c>
      <c r="BY240" s="118">
        <v>18.99671</v>
      </c>
      <c r="BZ240" s="118">
        <v>19.0672</v>
      </c>
      <c r="CA240" s="118">
        <v>19.120989999999999</v>
      </c>
      <c r="CB240" s="118">
        <v>19.158999999999999</v>
      </c>
      <c r="CC240" s="118">
        <v>19.18214</v>
      </c>
      <c r="CD240" s="118">
        <v>19.191320000000001</v>
      </c>
      <c r="CE240" s="118">
        <v>19.187390000000001</v>
      </c>
      <c r="CF240" s="118">
        <v>19.171189999999999</v>
      </c>
      <c r="CG240" s="118">
        <v>19.143509999999999</v>
      </c>
      <c r="CH240" s="118">
        <v>19.105129999999999</v>
      </c>
      <c r="CI240" s="118">
        <v>19.05677</v>
      </c>
      <c r="CJ240" s="118">
        <v>18.99915</v>
      </c>
      <c r="CK240" s="122">
        <v>18.93291</v>
      </c>
      <c r="CL240" s="122">
        <v>18.858709999999999</v>
      </c>
      <c r="CM240" s="118">
        <v>18.777139999999999</v>
      </c>
      <c r="CN240" s="119">
        <v>18.688859999999998</v>
      </c>
      <c r="CO240" s="118">
        <v>18.594259999999998</v>
      </c>
      <c r="CP240" s="118">
        <v>18.493950000000002</v>
      </c>
      <c r="CQ240" s="118">
        <v>18.388459999999998</v>
      </c>
      <c r="CR240" s="118">
        <v>18.278320000000001</v>
      </c>
      <c r="CS240" s="118">
        <v>18.16405</v>
      </c>
      <c r="CT240" s="118">
        <v>18.04616</v>
      </c>
      <c r="CU240" s="118">
        <v>17.9252</v>
      </c>
      <c r="CV240" s="118">
        <v>17.80172</v>
      </c>
      <c r="CW240" s="118">
        <v>17.676279999999998</v>
      </c>
      <c r="CX240" s="118">
        <v>17.54945</v>
      </c>
      <c r="CY240" s="118">
        <v>17.42184</v>
      </c>
      <c r="CZ240" s="118">
        <v>17.29411</v>
      </c>
      <c r="DA240" s="118">
        <v>17.166899999999998</v>
      </c>
      <c r="DB240" s="118">
        <v>17.040900000000001</v>
      </c>
      <c r="DC240" s="118">
        <v>16.916830000000001</v>
      </c>
      <c r="DD240" s="118">
        <v>16.795400000000001</v>
      </c>
      <c r="DE240" s="118">
        <v>16.677379999999999</v>
      </c>
      <c r="DF240" s="118">
        <v>16.56354</v>
      </c>
      <c r="DG240" s="118">
        <v>16.454650000000001</v>
      </c>
      <c r="DH240" s="118">
        <v>16.351500000000001</v>
      </c>
      <c r="DI240" s="118">
        <v>16.25489</v>
      </c>
      <c r="DJ240" s="118">
        <v>16.165610000000001</v>
      </c>
      <c r="DK240" s="118">
        <v>16.084440000000001</v>
      </c>
      <c r="DL240" s="118">
        <v>16.012149999999998</v>
      </c>
      <c r="DM240" s="118">
        <v>15.94952</v>
      </c>
      <c r="DN240" s="118">
        <v>15.897270000000001</v>
      </c>
      <c r="DO240" s="118">
        <v>15.85614</v>
      </c>
      <c r="DP240" s="118">
        <v>15.826829999999999</v>
      </c>
      <c r="DQ240" s="118">
        <v>15.81002</v>
      </c>
      <c r="DR240" s="118">
        <v>15.80635</v>
      </c>
      <c r="DS240" s="118">
        <v>15.816459999999999</v>
      </c>
      <c r="DT240" s="118">
        <v>15.840960000000001</v>
      </c>
      <c r="DU240" s="118">
        <v>15.88043</v>
      </c>
      <c r="DV240" s="118">
        <v>15.93544</v>
      </c>
      <c r="DW240" s="118">
        <v>16.006540000000001</v>
      </c>
      <c r="DX240" s="118">
        <v>16.094280000000001</v>
      </c>
      <c r="DY240" s="118">
        <v>16.199190000000002</v>
      </c>
      <c r="DZ240" s="118">
        <v>16.321809999999999</v>
      </c>
      <c r="EA240" s="118">
        <v>16.46266</v>
      </c>
      <c r="EB240" s="118">
        <v>16.62229</v>
      </c>
      <c r="EC240" s="118">
        <v>16.80125</v>
      </c>
      <c r="ED240" s="118">
        <v>17.000119999999999</v>
      </c>
      <c r="EE240" s="118">
        <v>17.219480000000001</v>
      </c>
      <c r="EF240" s="118">
        <v>17.459959999999999</v>
      </c>
      <c r="EG240" s="118">
        <v>17.72221</v>
      </c>
      <c r="EH240" s="118">
        <v>18.006920000000001</v>
      </c>
      <c r="EI240" s="118">
        <v>18.314820000000001</v>
      </c>
      <c r="EJ240" s="118">
        <v>18.646650000000001</v>
      </c>
      <c r="EK240" s="118">
        <v>19.003219999999999</v>
      </c>
      <c r="EL240" s="118">
        <v>19.385380000000001</v>
      </c>
      <c r="EM240" s="118">
        <v>19.793980000000001</v>
      </c>
      <c r="EN240" s="118">
        <v>20.22993</v>
      </c>
      <c r="EO240" s="118">
        <v>20.694130000000001</v>
      </c>
      <c r="EP240" s="118">
        <v>21.18751</v>
      </c>
      <c r="EQ240" s="118">
        <v>21.710979999999999</v>
      </c>
      <c r="ER240" s="118">
        <v>22.2654</v>
      </c>
      <c r="ES240" s="118">
        <v>22.851600000000001</v>
      </c>
      <c r="ET240" s="118">
        <v>23.470300000000002</v>
      </c>
      <c r="EU240" s="118">
        <v>24.1221</v>
      </c>
      <c r="EV240" s="118">
        <v>24.80743</v>
      </c>
      <c r="EW240" s="118">
        <v>25.526499999999999</v>
      </c>
      <c r="EX240" s="118">
        <v>26.279229999999998</v>
      </c>
      <c r="EY240" s="118">
        <v>27.06521</v>
      </c>
      <c r="EZ240" s="118">
        <v>27.883620000000001</v>
      </c>
      <c r="FA240" s="118">
        <v>28.733239999999999</v>
      </c>
      <c r="FB240" s="118">
        <v>29.61224</v>
      </c>
      <c r="FC240" s="118">
        <v>30.518329999999999</v>
      </c>
      <c r="FD240" s="118">
        <v>31.448530000000002</v>
      </c>
      <c r="FE240" s="118">
        <v>32.399320000000003</v>
      </c>
      <c r="FF240" s="118">
        <v>33.366459999999996</v>
      </c>
      <c r="FG240" s="118">
        <v>34.345419999999997</v>
      </c>
      <c r="FH240" s="118">
        <v>35.331090000000003</v>
      </c>
      <c r="FI240" s="118">
        <v>36.318219999999997</v>
      </c>
      <c r="FJ240" s="118">
        <v>37.301409999999997</v>
      </c>
      <c r="FK240" s="118">
        <v>38.275620000000004</v>
      </c>
      <c r="FL240" s="118">
        <v>39.236359999999998</v>
      </c>
      <c r="FM240" s="118">
        <v>40.180239999999998</v>
      </c>
      <c r="FN240" s="118">
        <v>41.105370000000001</v>
      </c>
      <c r="FO240" s="118">
        <v>42.012050000000002</v>
      </c>
      <c r="FP240" s="118">
        <v>42.903300000000002</v>
      </c>
      <c r="FQ240" s="118">
        <v>43.785870000000003</v>
      </c>
      <c r="FR240" s="118">
        <v>44.671250000000001</v>
      </c>
      <c r="FS240" s="118">
        <v>45.577080000000002</v>
      </c>
      <c r="FT240" s="118">
        <v>46.52948</v>
      </c>
      <c r="FU240" s="118">
        <v>47.566090000000003</v>
      </c>
      <c r="FV240" s="118">
        <v>48.741129999999998</v>
      </c>
      <c r="FW240" s="118">
        <v>50.134120000000003</v>
      </c>
      <c r="FX240" s="118">
        <v>51.864870000000003</v>
      </c>
      <c r="FY240" s="118">
        <v>54.121139999999997</v>
      </c>
      <c r="FZ240" s="227">
        <v>69.849999999999994</v>
      </c>
    </row>
    <row r="241" spans="1:182" ht="14.25">
      <c r="A241" s="226">
        <v>54</v>
      </c>
      <c r="B241" s="232">
        <v>-23.81691</v>
      </c>
      <c r="C241" s="121">
        <v>-23.346730000000001</v>
      </c>
      <c r="D241" s="121">
        <v>-22.871320000000001</v>
      </c>
      <c r="E241" s="121">
        <v>-22.389189999999999</v>
      </c>
      <c r="F241" s="121">
        <v>-21.89921</v>
      </c>
      <c r="G241" s="121">
        <v>-21.400600000000001</v>
      </c>
      <c r="H241" s="121">
        <v>-20.892869999999998</v>
      </c>
      <c r="I241" s="121">
        <v>-20.375820000000001</v>
      </c>
      <c r="J241" s="121">
        <v>-19.84948</v>
      </c>
      <c r="K241" s="118">
        <v>-19.313980000000001</v>
      </c>
      <c r="L241" s="118">
        <v>-18.76962</v>
      </c>
      <c r="M241" s="118">
        <v>-18.216830000000002</v>
      </c>
      <c r="N241" s="118">
        <v>-17.65606</v>
      </c>
      <c r="O241" s="118">
        <v>-17.087789999999998</v>
      </c>
      <c r="P241" s="118">
        <v>-16.512460000000001</v>
      </c>
      <c r="Q241" s="118">
        <v>-15.930479999999999</v>
      </c>
      <c r="R241" s="118">
        <v>-15.34219</v>
      </c>
      <c r="S241" s="118">
        <v>-14.74784</v>
      </c>
      <c r="T241" s="118">
        <v>-14.14758</v>
      </c>
      <c r="U241" s="118">
        <v>-13.54147</v>
      </c>
      <c r="V241" s="118">
        <v>-12.92939</v>
      </c>
      <c r="W241" s="118">
        <v>-12.31115</v>
      </c>
      <c r="X241" s="118">
        <v>-11.686450000000001</v>
      </c>
      <c r="Y241" s="118">
        <v>-11.0549</v>
      </c>
      <c r="Z241" s="118">
        <v>-10.415990000000001</v>
      </c>
      <c r="AA241" s="118">
        <v>-9.76919</v>
      </c>
      <c r="AB241" s="118">
        <v>-9.1138899999999996</v>
      </c>
      <c r="AC241" s="118">
        <v>-8.4495000000000005</v>
      </c>
      <c r="AD241" s="118">
        <v>-7.7754099999999999</v>
      </c>
      <c r="AE241" s="118">
        <v>-7.0910700000000002</v>
      </c>
      <c r="AF241" s="118">
        <v>-6.3960100000000004</v>
      </c>
      <c r="AG241" s="118">
        <v>-5.6898600000000004</v>
      </c>
      <c r="AH241" s="118">
        <v>-4.9724000000000004</v>
      </c>
      <c r="AI241" s="118">
        <v>-4.2435900000000002</v>
      </c>
      <c r="AJ241" s="118">
        <v>-3.50359</v>
      </c>
      <c r="AK241" s="118">
        <v>-2.7528000000000001</v>
      </c>
      <c r="AL241" s="118">
        <v>-1.99187</v>
      </c>
      <c r="AM241" s="118">
        <v>-1.2217100000000001</v>
      </c>
      <c r="AN241" s="118">
        <v>-0.44349</v>
      </c>
      <c r="AO241" s="118">
        <v>0.34131</v>
      </c>
      <c r="AP241" s="118">
        <v>1.1309800000000001</v>
      </c>
      <c r="AQ241" s="118">
        <v>1.9235800000000001</v>
      </c>
      <c r="AR241" s="118">
        <v>2.7169500000000002</v>
      </c>
      <c r="AS241" s="118">
        <v>3.5087700000000002</v>
      </c>
      <c r="AT241" s="118">
        <v>4.2965900000000001</v>
      </c>
      <c r="AU241" s="118">
        <v>5.0779100000000001</v>
      </c>
      <c r="AV241" s="118">
        <v>5.8502000000000001</v>
      </c>
      <c r="AW241" s="118">
        <v>6.6109499999999999</v>
      </c>
      <c r="AX241" s="118">
        <v>7.3577700000000004</v>
      </c>
      <c r="AY241" s="118">
        <v>8.0883599999999998</v>
      </c>
      <c r="AZ241" s="118">
        <v>8.8006200000000003</v>
      </c>
      <c r="BA241" s="118">
        <v>9.4926100000000009</v>
      </c>
      <c r="BB241" s="118">
        <v>10.16263</v>
      </c>
      <c r="BC241" s="118">
        <v>10.80921</v>
      </c>
      <c r="BD241" s="118">
        <v>11.43111</v>
      </c>
      <c r="BE241" s="118">
        <v>12.02731</v>
      </c>
      <c r="BF241" s="118">
        <v>12.597020000000001</v>
      </c>
      <c r="BG241" s="118">
        <v>13.139670000000001</v>
      </c>
      <c r="BH241" s="118">
        <v>13.654859999999999</v>
      </c>
      <c r="BI241" s="118">
        <v>14.14236</v>
      </c>
      <c r="BJ241" s="118">
        <v>14.602130000000001</v>
      </c>
      <c r="BK241" s="118">
        <v>15.03421</v>
      </c>
      <c r="BL241" s="118">
        <v>15.43882</v>
      </c>
      <c r="BM241" s="118">
        <v>15.81625</v>
      </c>
      <c r="BN241" s="118">
        <v>16.166910000000001</v>
      </c>
      <c r="BO241" s="118">
        <v>16.49127</v>
      </c>
      <c r="BP241" s="118">
        <v>16.78989</v>
      </c>
      <c r="BQ241" s="118">
        <v>17.063400000000001</v>
      </c>
      <c r="BR241" s="118">
        <v>17.312460000000002</v>
      </c>
      <c r="BS241" s="118">
        <v>17.53783</v>
      </c>
      <c r="BT241" s="118">
        <v>17.740279999999998</v>
      </c>
      <c r="BU241" s="118">
        <v>17.920639999999999</v>
      </c>
      <c r="BV241" s="118">
        <v>18.07977</v>
      </c>
      <c r="BW241" s="118">
        <v>18.21856</v>
      </c>
      <c r="BX241" s="118">
        <v>18.33794</v>
      </c>
      <c r="BY241" s="118">
        <v>18.43882</v>
      </c>
      <c r="BZ241" s="118">
        <v>18.52214</v>
      </c>
      <c r="CA241" s="118">
        <v>18.588840000000001</v>
      </c>
      <c r="CB241" s="118">
        <v>18.63983</v>
      </c>
      <c r="CC241" s="118">
        <v>18.67605</v>
      </c>
      <c r="CD241" s="118">
        <v>18.69838</v>
      </c>
      <c r="CE241" s="118">
        <v>18.707699999999999</v>
      </c>
      <c r="CF241" s="118">
        <v>18.70486</v>
      </c>
      <c r="CG241" s="118">
        <v>18.690650000000002</v>
      </c>
      <c r="CH241" s="118">
        <v>18.665849999999999</v>
      </c>
      <c r="CI241" s="118">
        <v>18.6312</v>
      </c>
      <c r="CJ241" s="118">
        <v>18.587409999999998</v>
      </c>
      <c r="CK241" s="122">
        <v>18.535129999999999</v>
      </c>
      <c r="CL241" s="122">
        <v>18.47503</v>
      </c>
      <c r="CM241" s="118">
        <v>18.40767</v>
      </c>
      <c r="CN241" s="119">
        <v>18.33372</v>
      </c>
      <c r="CO241" s="118">
        <v>18.25357</v>
      </c>
      <c r="CP241" s="118">
        <v>18.167829999999999</v>
      </c>
      <c r="CQ241" s="118">
        <v>18.077010000000001</v>
      </c>
      <c r="CR241" s="118">
        <v>17.98161</v>
      </c>
      <c r="CS241" s="118">
        <v>17.882149999999999</v>
      </c>
      <c r="CT241" s="118">
        <v>17.779109999999999</v>
      </c>
      <c r="CU241" s="118">
        <v>17.673030000000001</v>
      </c>
      <c r="CV241" s="118">
        <v>17.564440000000001</v>
      </c>
      <c r="CW241" s="118">
        <v>17.453859999999999</v>
      </c>
      <c r="CX241" s="118">
        <v>17.341840000000001</v>
      </c>
      <c r="CY241" s="118">
        <v>17.22897</v>
      </c>
      <c r="CZ241" s="118">
        <v>17.115860000000001</v>
      </c>
      <c r="DA241" s="118">
        <v>17.003139999999998</v>
      </c>
      <c r="DB241" s="118">
        <v>16.891470000000002</v>
      </c>
      <c r="DC241" s="118">
        <v>16.78153</v>
      </c>
      <c r="DD241" s="118">
        <v>16.674009999999999</v>
      </c>
      <c r="DE241" s="118">
        <v>16.56963</v>
      </c>
      <c r="DF241" s="118">
        <v>16.469149999999999</v>
      </c>
      <c r="DG241" s="118">
        <v>16.373329999999999</v>
      </c>
      <c r="DH241" s="118">
        <v>16.282910000000001</v>
      </c>
      <c r="DI241" s="118">
        <v>16.198689999999999</v>
      </c>
      <c r="DJ241" s="118">
        <v>16.121410000000001</v>
      </c>
      <c r="DK241" s="118">
        <v>16.051860000000001</v>
      </c>
      <c r="DL241" s="118">
        <v>15.990790000000001</v>
      </c>
      <c r="DM241" s="118">
        <v>15.93895</v>
      </c>
      <c r="DN241" s="118">
        <v>15.897069999999999</v>
      </c>
      <c r="DO241" s="118">
        <v>15.865880000000001</v>
      </c>
      <c r="DP241" s="118">
        <v>15.84606</v>
      </c>
      <c r="DQ241" s="118">
        <v>15.8383</v>
      </c>
      <c r="DR241" s="118">
        <v>15.84324</v>
      </c>
      <c r="DS241" s="118">
        <v>15.86153</v>
      </c>
      <c r="DT241" s="118">
        <v>15.89376</v>
      </c>
      <c r="DU241" s="118">
        <v>15.94054</v>
      </c>
      <c r="DV241" s="118">
        <v>16.00245</v>
      </c>
      <c r="DW241" s="118">
        <v>16.08005</v>
      </c>
      <c r="DX241" s="118">
        <v>16.17389</v>
      </c>
      <c r="DY241" s="118">
        <v>16.28453</v>
      </c>
      <c r="DZ241" s="118">
        <v>16.412520000000001</v>
      </c>
      <c r="EA241" s="118">
        <v>16.558420000000002</v>
      </c>
      <c r="EB241" s="118">
        <v>16.72278</v>
      </c>
      <c r="EC241" s="118">
        <v>16.906199999999998</v>
      </c>
      <c r="ED241" s="118">
        <v>17.109259999999999</v>
      </c>
      <c r="EE241" s="118">
        <v>17.332609999999999</v>
      </c>
      <c r="EF241" s="118">
        <v>17.576879999999999</v>
      </c>
      <c r="EG241" s="118">
        <v>17.842770000000002</v>
      </c>
      <c r="EH241" s="118">
        <v>18.131019999999999</v>
      </c>
      <c r="EI241" s="118">
        <v>18.44238</v>
      </c>
      <c r="EJ241" s="118">
        <v>18.777670000000001</v>
      </c>
      <c r="EK241" s="118">
        <v>19.13775</v>
      </c>
      <c r="EL241" s="118">
        <v>19.523489999999999</v>
      </c>
      <c r="EM241" s="118">
        <v>19.935839999999999</v>
      </c>
      <c r="EN241" s="118">
        <v>20.37576</v>
      </c>
      <c r="EO241" s="118">
        <v>20.84423</v>
      </c>
      <c r="EP241" s="118">
        <v>21.34225</v>
      </c>
      <c r="EQ241" s="118">
        <v>21.870799999999999</v>
      </c>
      <c r="ER241" s="118">
        <v>22.430869999999999</v>
      </c>
      <c r="ES241" s="118">
        <v>23.023340000000001</v>
      </c>
      <c r="ET241" s="118">
        <v>23.649039999999999</v>
      </c>
      <c r="EU241" s="118">
        <v>24.308689999999999</v>
      </c>
      <c r="EV241" s="118">
        <v>25.002790000000001</v>
      </c>
      <c r="EW241" s="118">
        <v>25.731660000000002</v>
      </c>
      <c r="EX241" s="118">
        <v>26.495329999999999</v>
      </c>
      <c r="EY241" s="118">
        <v>27.293500000000002</v>
      </c>
      <c r="EZ241" s="118">
        <v>28.125430000000001</v>
      </c>
      <c r="FA241" s="118">
        <v>28.98995</v>
      </c>
      <c r="FB241" s="118">
        <v>29.885359999999999</v>
      </c>
      <c r="FC241" s="118">
        <v>30.809380000000001</v>
      </c>
      <c r="FD241" s="118">
        <v>31.759039999999999</v>
      </c>
      <c r="FE241" s="118">
        <v>32.730829999999997</v>
      </c>
      <c r="FF241" s="118">
        <v>33.720500000000001</v>
      </c>
      <c r="FG241" s="118">
        <v>34.723439999999997</v>
      </c>
      <c r="FH241" s="118">
        <v>35.734479999999998</v>
      </c>
      <c r="FI241" s="118">
        <v>36.748199999999997</v>
      </c>
      <c r="FJ241" s="118">
        <v>37.759050000000002</v>
      </c>
      <c r="FK241" s="118">
        <v>38.761839999999999</v>
      </c>
      <c r="FL241" s="118">
        <v>39.751919999999998</v>
      </c>
      <c r="FM241" s="118">
        <v>40.725749999999998</v>
      </c>
      <c r="FN241" s="118">
        <v>41.681280000000001</v>
      </c>
      <c r="FO241" s="118">
        <v>42.618729999999999</v>
      </c>
      <c r="FP241" s="118">
        <v>43.541089999999997</v>
      </c>
      <c r="FQ241" s="118">
        <v>44.455100000000002</v>
      </c>
      <c r="FR241" s="118">
        <v>45.372410000000002</v>
      </c>
      <c r="FS241" s="118">
        <v>46.310850000000002</v>
      </c>
      <c r="FT241" s="118">
        <v>47.296909999999997</v>
      </c>
      <c r="FU241" s="118">
        <v>48.368609999999997</v>
      </c>
      <c r="FV241" s="118">
        <v>49.580660000000002</v>
      </c>
      <c r="FW241" s="118">
        <v>51.01296</v>
      </c>
      <c r="FX241" s="118">
        <v>52.785249999999998</v>
      </c>
      <c r="FY241" s="118">
        <v>55.083770000000001</v>
      </c>
      <c r="FZ241" s="227">
        <v>70.849999999999994</v>
      </c>
    </row>
    <row r="242" spans="1:182" ht="14.25">
      <c r="A242" s="226">
        <v>55</v>
      </c>
      <c r="B242" s="232">
        <v>-24.816880000000001</v>
      </c>
      <c r="C242" s="121">
        <v>-24.31654</v>
      </c>
      <c r="D242" s="121">
        <v>-23.812149999999999</v>
      </c>
      <c r="E242" s="121">
        <v>-23.302160000000001</v>
      </c>
      <c r="F242" s="121">
        <v>-22.785399999999999</v>
      </c>
      <c r="G242" s="121">
        <v>-22.26107</v>
      </c>
      <c r="H242" s="121">
        <v>-21.728660000000001</v>
      </c>
      <c r="I242" s="121">
        <v>-21.187989999999999</v>
      </c>
      <c r="J242" s="121">
        <v>-20.639099999999999</v>
      </c>
      <c r="K242" s="118">
        <v>-20.08212</v>
      </c>
      <c r="L242" s="118">
        <v>-19.517410000000002</v>
      </c>
      <c r="M242" s="118">
        <v>-18.945399999999999</v>
      </c>
      <c r="N242" s="118">
        <v>-18.366579999999999</v>
      </c>
      <c r="O242" s="118">
        <v>-17.781459999999999</v>
      </c>
      <c r="P242" s="118">
        <v>-17.1905</v>
      </c>
      <c r="Q242" s="118">
        <v>-16.594149999999999</v>
      </c>
      <c r="R242" s="118">
        <v>-15.992760000000001</v>
      </c>
      <c r="S242" s="118">
        <v>-15.3866</v>
      </c>
      <c r="T242" s="118">
        <v>-14.775840000000001</v>
      </c>
      <c r="U242" s="118">
        <v>-14.160539999999999</v>
      </c>
      <c r="V242" s="118">
        <v>-13.5406</v>
      </c>
      <c r="W242" s="118">
        <v>-12.91583</v>
      </c>
      <c r="X242" s="118">
        <v>-12.28594</v>
      </c>
      <c r="Y242" s="118">
        <v>-11.650510000000001</v>
      </c>
      <c r="Z242" s="118">
        <v>-11.00905</v>
      </c>
      <c r="AA242" s="118">
        <v>-10.361000000000001</v>
      </c>
      <c r="AB242" s="118">
        <v>-9.7057599999999997</v>
      </c>
      <c r="AC242" s="118">
        <v>-9.0426800000000007</v>
      </c>
      <c r="AD242" s="118">
        <v>-8.3711500000000001</v>
      </c>
      <c r="AE242" s="118">
        <v>-7.6905799999999997</v>
      </c>
      <c r="AF242" s="118">
        <v>-7.0004600000000003</v>
      </c>
      <c r="AG242" s="118">
        <v>-6.3003499999999999</v>
      </c>
      <c r="AH242" s="118">
        <v>-5.5899799999999997</v>
      </c>
      <c r="AI242" s="118">
        <v>-4.8692500000000001</v>
      </c>
      <c r="AJ242" s="118">
        <v>-4.1382000000000003</v>
      </c>
      <c r="AK242" s="118">
        <v>-3.39716</v>
      </c>
      <c r="AL242" s="118">
        <v>-2.6466400000000001</v>
      </c>
      <c r="AM242" s="118">
        <v>-1.8874299999999999</v>
      </c>
      <c r="AN242" s="118">
        <v>-1.12056</v>
      </c>
      <c r="AO242" s="118">
        <v>-0.34736</v>
      </c>
      <c r="AP242" s="118">
        <v>0.43063000000000001</v>
      </c>
      <c r="AQ242" s="118">
        <v>1.2116400000000001</v>
      </c>
      <c r="AR242" s="118">
        <v>1.9936799999999999</v>
      </c>
      <c r="AS242" s="118">
        <v>2.7746</v>
      </c>
      <c r="AT242" s="118">
        <v>3.5521199999999999</v>
      </c>
      <c r="AU242" s="118">
        <v>4.3238899999999996</v>
      </c>
      <c r="AV242" s="118">
        <v>5.0875300000000001</v>
      </c>
      <c r="AW242" s="118">
        <v>5.8406599999999997</v>
      </c>
      <c r="AX242" s="118">
        <v>6.5809899999999999</v>
      </c>
      <c r="AY242" s="118">
        <v>7.3063200000000004</v>
      </c>
      <c r="AZ242" s="118">
        <v>8.0145800000000005</v>
      </c>
      <c r="BA242" s="118">
        <v>8.7039000000000009</v>
      </c>
      <c r="BB242" s="118">
        <v>9.3726000000000003</v>
      </c>
      <c r="BC242" s="118">
        <v>10.01918</v>
      </c>
      <c r="BD242" s="118">
        <v>10.642379999999999</v>
      </c>
      <c r="BE242" s="118">
        <v>11.24114</v>
      </c>
      <c r="BF242" s="118">
        <v>11.81461</v>
      </c>
      <c r="BG242" s="118">
        <v>12.36214</v>
      </c>
      <c r="BH242" s="118">
        <v>12.88325</v>
      </c>
      <c r="BI242" s="118">
        <v>13.377649999999999</v>
      </c>
      <c r="BJ242" s="118">
        <v>13.84517</v>
      </c>
      <c r="BK242" s="118">
        <v>14.2858</v>
      </c>
      <c r="BL242" s="118">
        <v>14.69965</v>
      </c>
      <c r="BM242" s="118">
        <v>15.086930000000001</v>
      </c>
      <c r="BN242" s="118">
        <v>15.44796</v>
      </c>
      <c r="BO242" s="118">
        <v>15.783149999999999</v>
      </c>
      <c r="BP242" s="118">
        <v>16.092980000000001</v>
      </c>
      <c r="BQ242" s="118">
        <v>16.37801</v>
      </c>
      <c r="BR242" s="118">
        <v>16.63888</v>
      </c>
      <c r="BS242" s="118">
        <v>16.876259999999998</v>
      </c>
      <c r="BT242" s="118">
        <v>17.090920000000001</v>
      </c>
      <c r="BU242" s="118">
        <v>17.283629999999999</v>
      </c>
      <c r="BV242" s="118">
        <v>17.45523</v>
      </c>
      <c r="BW242" s="118">
        <v>17.6066</v>
      </c>
      <c r="BX242" s="118">
        <v>17.738620000000001</v>
      </c>
      <c r="BY242" s="118">
        <v>17.852209999999999</v>
      </c>
      <c r="BZ242" s="118">
        <v>17.948309999999999</v>
      </c>
      <c r="CA242" s="118">
        <v>18.027840000000001</v>
      </c>
      <c r="CB242" s="118">
        <v>18.091740000000001</v>
      </c>
      <c r="CC242" s="118">
        <v>18.140930000000001</v>
      </c>
      <c r="CD242" s="118">
        <v>18.176279999999998</v>
      </c>
      <c r="CE242" s="118">
        <v>18.198720000000002</v>
      </c>
      <c r="CF242" s="118">
        <v>18.209070000000001</v>
      </c>
      <c r="CG242" s="118">
        <v>18.208159999999999</v>
      </c>
      <c r="CH242" s="118">
        <v>18.196750000000002</v>
      </c>
      <c r="CI242" s="118">
        <v>18.175619999999999</v>
      </c>
      <c r="CJ242" s="118">
        <v>18.14545</v>
      </c>
      <c r="CK242" s="122">
        <v>18.106919999999999</v>
      </c>
      <c r="CL242" s="122">
        <v>18.060700000000001</v>
      </c>
      <c r="CM242" s="118">
        <v>18.007359999999998</v>
      </c>
      <c r="CN242" s="119">
        <v>17.94755</v>
      </c>
      <c r="CO242" s="118">
        <v>17.881679999999999</v>
      </c>
      <c r="CP242" s="118">
        <v>17.81035</v>
      </c>
      <c r="CQ242" s="118">
        <v>17.73405</v>
      </c>
      <c r="CR242" s="118">
        <v>17.653310000000001</v>
      </c>
      <c r="CS242" s="118">
        <v>17.568580000000001</v>
      </c>
      <c r="CT242" s="118">
        <v>17.480360000000001</v>
      </c>
      <c r="CU242" s="118">
        <v>17.389150000000001</v>
      </c>
      <c r="CV242" s="118">
        <v>17.295480000000001</v>
      </c>
      <c r="CW242" s="118">
        <v>17.199829999999999</v>
      </c>
      <c r="CX242" s="118">
        <v>17.102730000000001</v>
      </c>
      <c r="CY242" s="118">
        <v>17.004750000000001</v>
      </c>
      <c r="CZ242" s="118">
        <v>16.90645</v>
      </c>
      <c r="DA242" s="118">
        <v>16.808440000000001</v>
      </c>
      <c r="DB242" s="118">
        <v>16.711349999999999</v>
      </c>
      <c r="DC242" s="118">
        <v>16.615819999999999</v>
      </c>
      <c r="DD242" s="118">
        <v>16.52252</v>
      </c>
      <c r="DE242" s="118">
        <v>16.43214</v>
      </c>
      <c r="DF242" s="118">
        <v>16.345389999999998</v>
      </c>
      <c r="DG242" s="118">
        <v>16.263010000000001</v>
      </c>
      <c r="DH242" s="118">
        <v>16.18573</v>
      </c>
      <c r="DI242" s="118">
        <v>16.11429</v>
      </c>
      <c r="DJ242" s="118">
        <v>16.049440000000001</v>
      </c>
      <c r="DK242" s="118">
        <v>15.99192</v>
      </c>
      <c r="DL242" s="118">
        <v>15.94248</v>
      </c>
      <c r="DM242" s="118">
        <v>15.90184</v>
      </c>
      <c r="DN242" s="118">
        <v>15.87074</v>
      </c>
      <c r="DO242" s="118">
        <v>15.84986</v>
      </c>
      <c r="DP242" s="118">
        <v>15.83991</v>
      </c>
      <c r="DQ242" s="118">
        <v>15.841559999999999</v>
      </c>
      <c r="DR242" s="118">
        <v>15.855449999999999</v>
      </c>
      <c r="DS242" s="118">
        <v>15.88222</v>
      </c>
      <c r="DT242" s="118">
        <v>15.92248</v>
      </c>
      <c r="DU242" s="118">
        <v>15.976850000000001</v>
      </c>
      <c r="DV242" s="118">
        <v>16.04589</v>
      </c>
      <c r="DW242" s="118">
        <v>16.130199999999999</v>
      </c>
      <c r="DX242" s="118">
        <v>16.230350000000001</v>
      </c>
      <c r="DY242" s="118">
        <v>16.346889999999998</v>
      </c>
      <c r="DZ242" s="118">
        <v>16.480409999999999</v>
      </c>
      <c r="EA242" s="118">
        <v>16.631489999999999</v>
      </c>
      <c r="EB242" s="118">
        <v>16.800699999999999</v>
      </c>
      <c r="EC242" s="118">
        <v>16.988659999999999</v>
      </c>
      <c r="ED242" s="118">
        <v>17.196000000000002</v>
      </c>
      <c r="EE242" s="118">
        <v>17.423390000000001</v>
      </c>
      <c r="EF242" s="118">
        <v>17.671500000000002</v>
      </c>
      <c r="EG242" s="118">
        <v>17.94107</v>
      </c>
      <c r="EH242" s="118">
        <v>18.232869999999998</v>
      </c>
      <c r="EI242" s="118">
        <v>18.547720000000002</v>
      </c>
      <c r="EJ242" s="118">
        <v>18.886469999999999</v>
      </c>
      <c r="EK242" s="118">
        <v>19.250029999999999</v>
      </c>
      <c r="EL242" s="118">
        <v>19.63936</v>
      </c>
      <c r="EM242" s="118">
        <v>20.05545</v>
      </c>
      <c r="EN242" s="118">
        <v>20.49933</v>
      </c>
      <c r="EO242" s="118">
        <v>20.972059999999999</v>
      </c>
      <c r="EP242" s="118">
        <v>21.474720000000001</v>
      </c>
      <c r="EQ242" s="118">
        <v>22.008369999999999</v>
      </c>
      <c r="ER242" s="118">
        <v>22.574090000000002</v>
      </c>
      <c r="ES242" s="118">
        <v>23.17286</v>
      </c>
      <c r="ET242" s="118">
        <v>23.805610000000001</v>
      </c>
      <c r="EU242" s="118">
        <v>24.47315</v>
      </c>
      <c r="EV242" s="118">
        <v>25.176110000000001</v>
      </c>
      <c r="EW242" s="118">
        <v>25.914899999999999</v>
      </c>
      <c r="EX242" s="118">
        <v>26.689679999999999</v>
      </c>
      <c r="EY242" s="118">
        <v>27.500229999999998</v>
      </c>
      <c r="EZ242" s="118">
        <v>28.34592</v>
      </c>
      <c r="FA242" s="118">
        <v>29.225650000000002</v>
      </c>
      <c r="FB242" s="118">
        <v>30.137799999999999</v>
      </c>
      <c r="FC242" s="118">
        <v>31.08015</v>
      </c>
      <c r="FD242" s="118">
        <v>32.049779999999998</v>
      </c>
      <c r="FE242" s="118">
        <v>33.043109999999999</v>
      </c>
      <c r="FF242" s="118">
        <v>34.055970000000002</v>
      </c>
      <c r="FG242" s="118">
        <v>35.083620000000003</v>
      </c>
      <c r="FH242" s="118">
        <v>36.120820000000002</v>
      </c>
      <c r="FI242" s="118">
        <v>37.161990000000003</v>
      </c>
      <c r="FJ242" s="118">
        <v>38.201450000000001</v>
      </c>
      <c r="FK242" s="118">
        <v>39.233840000000001</v>
      </c>
      <c r="FL242" s="118">
        <v>40.254330000000003</v>
      </c>
      <c r="FM242" s="118">
        <v>41.259210000000003</v>
      </c>
      <c r="FN242" s="118">
        <v>42.246299999999998</v>
      </c>
      <c r="FO242" s="118">
        <v>43.215710000000001</v>
      </c>
      <c r="FP242" s="118">
        <v>44.170369999999998</v>
      </c>
      <c r="FQ242" s="118">
        <v>45.117060000000002</v>
      </c>
      <c r="FR242" s="118">
        <v>46.067509999999999</v>
      </c>
      <c r="FS242" s="118">
        <v>47.039790000000004</v>
      </c>
      <c r="FT242" s="118">
        <v>48.060699999999997</v>
      </c>
      <c r="FU242" s="118">
        <v>49.168669999999999</v>
      </c>
      <c r="FV242" s="118">
        <v>50.41883</v>
      </c>
      <c r="FW242" s="118">
        <v>51.891419999999997</v>
      </c>
      <c r="FX242" s="118">
        <v>53.705959999999997</v>
      </c>
      <c r="FY242" s="118">
        <v>56.046990000000001</v>
      </c>
      <c r="FZ242" s="227">
        <v>71.849999999999994</v>
      </c>
    </row>
    <row r="243" spans="1:182" ht="14.25">
      <c r="A243" s="226">
        <v>56</v>
      </c>
      <c r="B243" s="232">
        <v>-25.816849999999999</v>
      </c>
      <c r="C243" s="121">
        <v>-25.286470000000001</v>
      </c>
      <c r="D243" s="121">
        <v>-24.753170000000001</v>
      </c>
      <c r="E243" s="121">
        <v>-24.215340000000001</v>
      </c>
      <c r="F243" s="121">
        <v>-23.671790000000001</v>
      </c>
      <c r="G243" s="121">
        <v>-23.12172</v>
      </c>
      <c r="H243" s="121">
        <v>-22.564609999999998</v>
      </c>
      <c r="I243" s="121">
        <v>-22.00029</v>
      </c>
      <c r="J243" s="121">
        <v>-21.428809999999999</v>
      </c>
      <c r="K243" s="118">
        <v>-20.850359999999998</v>
      </c>
      <c r="L243" s="118">
        <v>-20.26529</v>
      </c>
      <c r="M243" s="118">
        <v>-19.674099999999999</v>
      </c>
      <c r="N243" s="118">
        <v>-19.077290000000001</v>
      </c>
      <c r="O243" s="118">
        <v>-18.47541</v>
      </c>
      <c r="P243" s="118">
        <v>-17.868950000000002</v>
      </c>
      <c r="Q243" s="118">
        <v>-17.258379999999999</v>
      </c>
      <c r="R243" s="118">
        <v>-16.644079999999999</v>
      </c>
      <c r="S243" s="118">
        <v>-16.026340000000001</v>
      </c>
      <c r="T243" s="118">
        <v>-15.405340000000001</v>
      </c>
      <c r="U243" s="118">
        <v>-14.78115</v>
      </c>
      <c r="V243" s="118">
        <v>-14.153689999999999</v>
      </c>
      <c r="W243" s="118">
        <v>-13.52276</v>
      </c>
      <c r="X243" s="118">
        <v>-12.888070000000001</v>
      </c>
      <c r="Y243" s="118">
        <v>-12.24921</v>
      </c>
      <c r="Z243" s="118">
        <v>-11.60567</v>
      </c>
      <c r="AA243" s="118">
        <v>-10.95687</v>
      </c>
      <c r="AB243" s="118">
        <v>-10.30219</v>
      </c>
      <c r="AC243" s="118">
        <v>-9.6409800000000008</v>
      </c>
      <c r="AD243" s="118">
        <v>-8.9725800000000007</v>
      </c>
      <c r="AE243" s="118">
        <v>-8.2963699999999996</v>
      </c>
      <c r="AF243" s="118">
        <v>-7.6117800000000004</v>
      </c>
      <c r="AG243" s="118">
        <v>-6.9183300000000001</v>
      </c>
      <c r="AH243" s="118">
        <v>-6.2157</v>
      </c>
      <c r="AI243" s="118">
        <v>-5.5036699999999996</v>
      </c>
      <c r="AJ243" s="118">
        <v>-4.7822500000000003</v>
      </c>
      <c r="AK243" s="118">
        <v>-4.0516100000000002</v>
      </c>
      <c r="AL243" s="118">
        <v>-3.3121800000000001</v>
      </c>
      <c r="AM243" s="118">
        <v>-2.5645899999999999</v>
      </c>
      <c r="AN243" s="118">
        <v>-1.80976</v>
      </c>
      <c r="AO243" s="118">
        <v>-1.0488500000000001</v>
      </c>
      <c r="AP243" s="118">
        <v>-0.28322000000000003</v>
      </c>
      <c r="AQ243" s="118">
        <v>0.48548999999999998</v>
      </c>
      <c r="AR243" s="118">
        <v>1.2555000000000001</v>
      </c>
      <c r="AS243" s="118">
        <v>2.02481</v>
      </c>
      <c r="AT243" s="118">
        <v>2.7913199999999998</v>
      </c>
      <c r="AU243" s="118">
        <v>3.5528300000000002</v>
      </c>
      <c r="AV243" s="118">
        <v>4.3071099999999998</v>
      </c>
      <c r="AW243" s="118">
        <v>5.0519100000000003</v>
      </c>
      <c r="AX243" s="118">
        <v>5.7850400000000004</v>
      </c>
      <c r="AY243" s="118">
        <v>6.5043899999999999</v>
      </c>
      <c r="AZ243" s="118">
        <v>7.2079700000000004</v>
      </c>
      <c r="BA243" s="118">
        <v>7.8939500000000002</v>
      </c>
      <c r="BB243" s="118">
        <v>8.5606500000000008</v>
      </c>
      <c r="BC243" s="118">
        <v>9.2065900000000003</v>
      </c>
      <c r="BD243" s="118">
        <v>9.8304799999999997</v>
      </c>
      <c r="BE243" s="118">
        <v>10.43122</v>
      </c>
      <c r="BF243" s="118">
        <v>11.007899999999999</v>
      </c>
      <c r="BG243" s="118">
        <v>11.559799999999999</v>
      </c>
      <c r="BH243" s="118">
        <v>12.086370000000001</v>
      </c>
      <c r="BI243" s="118">
        <v>12.58723</v>
      </c>
      <c r="BJ243" s="118">
        <v>13.06213</v>
      </c>
      <c r="BK243" s="118">
        <v>13.51097</v>
      </c>
      <c r="BL243" s="118">
        <v>13.933759999999999</v>
      </c>
      <c r="BM243" s="118">
        <v>14.33062</v>
      </c>
      <c r="BN243" s="118">
        <v>14.70182</v>
      </c>
      <c r="BO243" s="118">
        <v>15.04766</v>
      </c>
      <c r="BP243" s="118">
        <v>15.36856</v>
      </c>
      <c r="BQ243" s="118">
        <v>15.66502</v>
      </c>
      <c r="BR243" s="118">
        <v>15.9376</v>
      </c>
      <c r="BS243" s="118">
        <v>16.18695</v>
      </c>
      <c r="BT243" s="118">
        <v>16.41375</v>
      </c>
      <c r="BU243" s="118">
        <v>16.618780000000001</v>
      </c>
      <c r="BV243" s="118">
        <v>16.802820000000001</v>
      </c>
      <c r="BW243" s="118">
        <v>16.966729999999998</v>
      </c>
      <c r="BX243" s="118">
        <v>17.111370000000001</v>
      </c>
      <c r="BY243" s="118">
        <v>17.237639999999999</v>
      </c>
      <c r="BZ243" s="118">
        <v>17.34647</v>
      </c>
      <c r="CA243" s="118">
        <v>17.438780000000001</v>
      </c>
      <c r="CB243" s="118">
        <v>17.515499999999999</v>
      </c>
      <c r="CC243" s="118">
        <v>17.577559999999998</v>
      </c>
      <c r="CD243" s="118">
        <v>17.62584</v>
      </c>
      <c r="CE243" s="118">
        <v>17.661259999999999</v>
      </c>
      <c r="CF243" s="118">
        <v>17.684670000000001</v>
      </c>
      <c r="CG243" s="118">
        <v>17.69688</v>
      </c>
      <c r="CH243" s="118">
        <v>17.698699999999999</v>
      </c>
      <c r="CI243" s="118">
        <v>17.69089</v>
      </c>
      <c r="CJ243" s="118">
        <v>17.674160000000001</v>
      </c>
      <c r="CK243" s="122">
        <v>17.649180000000001</v>
      </c>
      <c r="CL243" s="122">
        <v>17.616630000000001</v>
      </c>
      <c r="CM243" s="118">
        <v>17.577110000000001</v>
      </c>
      <c r="CN243" s="119">
        <v>17.53124</v>
      </c>
      <c r="CO243" s="118">
        <v>17.479469999999999</v>
      </c>
      <c r="CP243" s="118">
        <v>17.42238</v>
      </c>
      <c r="CQ243" s="118">
        <v>17.36046</v>
      </c>
      <c r="CR243" s="118">
        <v>17.294219999999999</v>
      </c>
      <c r="CS243" s="118">
        <v>17.224119999999999</v>
      </c>
      <c r="CT243" s="118">
        <v>17.150639999999999</v>
      </c>
      <c r="CU243" s="118">
        <v>17.074269999999999</v>
      </c>
      <c r="CV243" s="118">
        <v>16.99549</v>
      </c>
      <c r="CW243" s="118">
        <v>16.91479</v>
      </c>
      <c r="CX243" s="118">
        <v>16.83267</v>
      </c>
      <c r="CY243" s="118">
        <v>16.749649999999999</v>
      </c>
      <c r="CZ243" s="118">
        <v>16.66628</v>
      </c>
      <c r="DA243" s="118">
        <v>16.58314</v>
      </c>
      <c r="DB243" s="118">
        <v>16.500810000000001</v>
      </c>
      <c r="DC243" s="118">
        <v>16.419920000000001</v>
      </c>
      <c r="DD243" s="118">
        <v>16.341069999999998</v>
      </c>
      <c r="DE243" s="118">
        <v>16.264959999999999</v>
      </c>
      <c r="DF243" s="118">
        <v>16.192240000000002</v>
      </c>
      <c r="DG243" s="118">
        <v>16.123619999999999</v>
      </c>
      <c r="DH243" s="118">
        <v>16.05979</v>
      </c>
      <c r="DI243" s="118">
        <v>16.001470000000001</v>
      </c>
      <c r="DJ243" s="118">
        <v>15.94938</v>
      </c>
      <c r="DK243" s="118">
        <v>15.904249999999999</v>
      </c>
      <c r="DL243" s="118">
        <v>15.86678</v>
      </c>
      <c r="DM243" s="118">
        <v>15.8377</v>
      </c>
      <c r="DN243" s="118">
        <v>15.8177</v>
      </c>
      <c r="DO243" s="118">
        <v>15.80747</v>
      </c>
      <c r="DP243" s="118">
        <v>15.80771</v>
      </c>
      <c r="DQ243" s="118">
        <v>15.81906</v>
      </c>
      <c r="DR243" s="118">
        <v>15.842180000000001</v>
      </c>
      <c r="DS243" s="118">
        <v>15.87771</v>
      </c>
      <c r="DT243" s="118">
        <v>15.92625</v>
      </c>
      <c r="DU243" s="118">
        <v>15.988429999999999</v>
      </c>
      <c r="DV243" s="118">
        <v>16.064830000000001</v>
      </c>
      <c r="DW243" s="118">
        <v>16.156040000000001</v>
      </c>
      <c r="DX243" s="118">
        <v>16.262650000000001</v>
      </c>
      <c r="DY243" s="118">
        <v>16.385249999999999</v>
      </c>
      <c r="DZ243" s="118">
        <v>16.524429999999999</v>
      </c>
      <c r="EA243" s="118">
        <v>16.680789999999998</v>
      </c>
      <c r="EB243" s="118">
        <v>16.854949999999999</v>
      </c>
      <c r="EC243" s="118">
        <v>17.047529999999998</v>
      </c>
      <c r="ED243" s="118">
        <v>17.259209999999999</v>
      </c>
      <c r="EE243" s="118">
        <v>17.490680000000001</v>
      </c>
      <c r="EF243" s="118">
        <v>17.742660000000001</v>
      </c>
      <c r="EG243" s="118">
        <v>18.015930000000001</v>
      </c>
      <c r="EH243" s="118">
        <v>18.311299999999999</v>
      </c>
      <c r="EI243" s="118">
        <v>18.629639999999998</v>
      </c>
      <c r="EJ243" s="118">
        <v>18.97185</v>
      </c>
      <c r="EK243" s="118">
        <v>19.338899999999999</v>
      </c>
      <c r="EL243" s="118">
        <v>19.7318</v>
      </c>
      <c r="EM243" s="118">
        <v>20.151630000000001</v>
      </c>
      <c r="EN243" s="118">
        <v>20.599460000000001</v>
      </c>
      <c r="EO243" s="118">
        <v>21.076429999999998</v>
      </c>
      <c r="EP243" s="118">
        <v>21.583729999999999</v>
      </c>
      <c r="EQ243" s="118">
        <v>22.122479999999999</v>
      </c>
      <c r="ER243" s="118">
        <v>22.693860000000001</v>
      </c>
      <c r="ES243" s="118">
        <v>23.298940000000002</v>
      </c>
      <c r="ET243" s="118">
        <v>23.938790000000001</v>
      </c>
      <c r="EU243" s="118">
        <v>24.61429</v>
      </c>
      <c r="EV243" s="118">
        <v>25.3262</v>
      </c>
      <c r="EW243" s="118">
        <v>26.075040000000001</v>
      </c>
      <c r="EX243" s="118">
        <v>26.861059999999998</v>
      </c>
      <c r="EY243" s="118">
        <v>27.684190000000001</v>
      </c>
      <c r="EZ243" s="118">
        <v>28.543880000000001</v>
      </c>
      <c r="FA243" s="118">
        <v>29.439139999999998</v>
      </c>
      <c r="FB243" s="118">
        <v>30.368410000000001</v>
      </c>
      <c r="FC243" s="118">
        <v>31.329519999999999</v>
      </c>
      <c r="FD243" s="118">
        <v>32.319589999999998</v>
      </c>
      <c r="FE243" s="118">
        <v>33.335079999999998</v>
      </c>
      <c r="FF243" s="118">
        <v>34.371810000000004</v>
      </c>
      <c r="FG243" s="118">
        <v>35.424909999999997</v>
      </c>
      <c r="FH243" s="118">
        <v>36.489109999999997</v>
      </c>
      <c r="FI243" s="118">
        <v>37.558660000000003</v>
      </c>
      <c r="FJ243" s="118">
        <v>38.62773</v>
      </c>
      <c r="FK243" s="118">
        <v>39.69079</v>
      </c>
      <c r="FL243" s="118">
        <v>40.742829999999998</v>
      </c>
      <c r="FM243" s="118">
        <v>41.779949999999999</v>
      </c>
      <c r="FN243" s="118">
        <v>42.799819999999997</v>
      </c>
      <c r="FO243" s="118">
        <v>43.80245</v>
      </c>
      <c r="FP243" s="118">
        <v>44.790700000000001</v>
      </c>
      <c r="FQ243" s="118">
        <v>45.771349999999998</v>
      </c>
      <c r="FR243" s="118">
        <v>46.756250000000001</v>
      </c>
      <c r="FS243" s="118">
        <v>47.763669999999998</v>
      </c>
      <c r="FT243" s="118">
        <v>48.820700000000002</v>
      </c>
      <c r="FU243" s="118">
        <v>49.966169999999998</v>
      </c>
      <c r="FV243" s="118">
        <v>51.255609999999997</v>
      </c>
      <c r="FW243" s="118">
        <v>52.769489999999998</v>
      </c>
      <c r="FX243" s="118">
        <v>54.627029999999998</v>
      </c>
      <c r="FY243" s="118">
        <v>57.01079</v>
      </c>
      <c r="FZ243" s="227">
        <v>72.849999999999994</v>
      </c>
    </row>
    <row r="244" spans="1:182" ht="14.25">
      <c r="A244" s="226">
        <v>57</v>
      </c>
      <c r="B244" s="232">
        <v>-26.81682</v>
      </c>
      <c r="C244" s="121">
        <v>-26.256530000000001</v>
      </c>
      <c r="D244" s="121">
        <v>-25.694389999999999</v>
      </c>
      <c r="E244" s="121">
        <v>-25.12875</v>
      </c>
      <c r="F244" s="121">
        <v>-24.558420000000002</v>
      </c>
      <c r="G244" s="121">
        <v>-23.982589999999998</v>
      </c>
      <c r="H244" s="121">
        <v>-23.400749999999999</v>
      </c>
      <c r="I244" s="121">
        <v>-22.812750000000001</v>
      </c>
      <c r="J244" s="121">
        <v>-22.218669999999999</v>
      </c>
      <c r="K244" s="118">
        <v>-21.61872</v>
      </c>
      <c r="L244" s="118">
        <v>-21.013310000000001</v>
      </c>
      <c r="M244" s="118">
        <v>-20.40296</v>
      </c>
      <c r="N244" s="118">
        <v>-19.788219999999999</v>
      </c>
      <c r="O244" s="118">
        <v>-19.16966</v>
      </c>
      <c r="P244" s="118">
        <v>-18.547809999999998</v>
      </c>
      <c r="Q244" s="118">
        <v>-17.923169999999999</v>
      </c>
      <c r="R244" s="118">
        <v>-17.296140000000001</v>
      </c>
      <c r="S244" s="118">
        <v>-16.66704</v>
      </c>
      <c r="T244" s="118">
        <v>-16.036049999999999</v>
      </c>
      <c r="U244" s="118">
        <v>-15.40326</v>
      </c>
      <c r="V244" s="118">
        <v>-14.76859</v>
      </c>
      <c r="W244" s="118">
        <v>-14.13186</v>
      </c>
      <c r="X244" s="118">
        <v>-13.492760000000001</v>
      </c>
      <c r="Y244" s="118">
        <v>-12.85088</v>
      </c>
      <c r="Z244" s="118">
        <v>-12.205679999999999</v>
      </c>
      <c r="AA244" s="118">
        <v>-11.5566</v>
      </c>
      <c r="AB244" s="118">
        <v>-10.90297</v>
      </c>
      <c r="AC244" s="118">
        <v>-10.24413</v>
      </c>
      <c r="AD244" s="118">
        <v>-9.5793800000000005</v>
      </c>
      <c r="AE244" s="118">
        <v>-8.9080700000000004</v>
      </c>
      <c r="AF244" s="118">
        <v>-8.2295599999999993</v>
      </c>
      <c r="AG244" s="118">
        <v>-7.5433599999999998</v>
      </c>
      <c r="AH244" s="118">
        <v>-6.84903</v>
      </c>
      <c r="AI244" s="118">
        <v>-6.1463099999999997</v>
      </c>
      <c r="AJ244" s="118">
        <v>-5.4350899999999998</v>
      </c>
      <c r="AK244" s="118">
        <v>-4.7154600000000002</v>
      </c>
      <c r="AL244" s="118">
        <v>-3.9877199999999999</v>
      </c>
      <c r="AM244" s="118">
        <v>-3.25237</v>
      </c>
      <c r="AN244" s="118">
        <v>-2.5102000000000002</v>
      </c>
      <c r="AO244" s="118">
        <v>-1.7621899999999999</v>
      </c>
      <c r="AP244" s="118">
        <v>-1.0095700000000001</v>
      </c>
      <c r="AQ244" s="118">
        <v>-0.25377</v>
      </c>
      <c r="AR244" s="118">
        <v>0.50356000000000001</v>
      </c>
      <c r="AS244" s="118">
        <v>1.26061</v>
      </c>
      <c r="AT244" s="118">
        <v>2.01545</v>
      </c>
      <c r="AU244" s="118">
        <v>2.7660399999999998</v>
      </c>
      <c r="AV244" s="118">
        <v>3.5102899999999999</v>
      </c>
      <c r="AW244" s="118">
        <v>4.2460800000000001</v>
      </c>
      <c r="AX244" s="118">
        <v>4.9713399999999996</v>
      </c>
      <c r="AY244" s="118">
        <v>5.6840400000000004</v>
      </c>
      <c r="AZ244" s="118">
        <v>6.3822700000000001</v>
      </c>
      <c r="BA244" s="118">
        <v>7.0642399999999999</v>
      </c>
      <c r="BB244" s="118">
        <v>7.7282999999999999</v>
      </c>
      <c r="BC244" s="118">
        <v>8.3729600000000008</v>
      </c>
      <c r="BD244" s="118">
        <v>8.9969199999999994</v>
      </c>
      <c r="BE244" s="118">
        <v>9.5990400000000005</v>
      </c>
      <c r="BF244" s="118">
        <v>10.17836</v>
      </c>
      <c r="BG244" s="118">
        <v>10.7341</v>
      </c>
      <c r="BH244" s="118">
        <v>11.265639999999999</v>
      </c>
      <c r="BI244" s="118">
        <v>11.772500000000001</v>
      </c>
      <c r="BJ244" s="118">
        <v>12.25436</v>
      </c>
      <c r="BK244" s="118">
        <v>12.71102</v>
      </c>
      <c r="BL244" s="118">
        <v>13.14241</v>
      </c>
      <c r="BM244" s="118">
        <v>13.54857</v>
      </c>
      <c r="BN244" s="118">
        <v>13.92967</v>
      </c>
      <c r="BO244" s="118">
        <v>14.28595</v>
      </c>
      <c r="BP244" s="118">
        <v>14.61774</v>
      </c>
      <c r="BQ244" s="118">
        <v>14.92548</v>
      </c>
      <c r="BR244" s="118">
        <v>15.20965</v>
      </c>
      <c r="BS244" s="118">
        <v>15.47086</v>
      </c>
      <c r="BT244" s="118">
        <v>15.70974</v>
      </c>
      <c r="BU244" s="118">
        <v>15.927020000000001</v>
      </c>
      <c r="BV244" s="118">
        <v>16.123460000000001</v>
      </c>
      <c r="BW244" s="118">
        <v>16.299859999999999</v>
      </c>
      <c r="BX244" s="118">
        <v>16.457070000000002</v>
      </c>
      <c r="BY244" s="118">
        <v>16.595970000000001</v>
      </c>
      <c r="BZ244" s="118">
        <v>16.717469999999999</v>
      </c>
      <c r="CA244" s="118">
        <v>16.822489999999998</v>
      </c>
      <c r="CB244" s="118">
        <v>16.91197</v>
      </c>
      <c r="CC244" s="118">
        <v>16.986840000000001</v>
      </c>
      <c r="CD244" s="118">
        <v>17.047940000000001</v>
      </c>
      <c r="CE244" s="118">
        <v>17.096240000000002</v>
      </c>
      <c r="CF244" s="118">
        <v>17.132570000000001</v>
      </c>
      <c r="CG244" s="118">
        <v>17.15776</v>
      </c>
      <c r="CH244" s="118">
        <v>17.172640000000001</v>
      </c>
      <c r="CI244" s="118">
        <v>17.177980000000002</v>
      </c>
      <c r="CJ244" s="118">
        <v>17.174499999999998</v>
      </c>
      <c r="CK244" s="122">
        <v>17.162880000000001</v>
      </c>
      <c r="CL244" s="122">
        <v>17.143820000000002</v>
      </c>
      <c r="CM244" s="118">
        <v>17.117920000000002</v>
      </c>
      <c r="CN244" s="119">
        <v>17.085789999999999</v>
      </c>
      <c r="CO244" s="118">
        <v>17.047930000000001</v>
      </c>
      <c r="CP244" s="118">
        <v>17.00489</v>
      </c>
      <c r="CQ244" s="118">
        <v>16.957180000000001</v>
      </c>
      <c r="CR244" s="118">
        <v>16.905280000000001</v>
      </c>
      <c r="CS244" s="118">
        <v>16.84967</v>
      </c>
      <c r="CT244" s="118">
        <v>16.79082</v>
      </c>
      <c r="CU244" s="118">
        <v>16.729189999999999</v>
      </c>
      <c r="CV244" s="118">
        <v>16.665240000000001</v>
      </c>
      <c r="CW244" s="118">
        <v>16.599450000000001</v>
      </c>
      <c r="CX244" s="118">
        <v>16.532299999999999</v>
      </c>
      <c r="CY244" s="118">
        <v>16.464279999999999</v>
      </c>
      <c r="CZ244" s="118">
        <v>16.395900000000001</v>
      </c>
      <c r="DA244" s="118">
        <v>16.32771</v>
      </c>
      <c r="DB244" s="118">
        <v>16.260259999999999</v>
      </c>
      <c r="DC244" s="118">
        <v>16.194130000000001</v>
      </c>
      <c r="DD244" s="118">
        <v>16.129919999999998</v>
      </c>
      <c r="DE244" s="118">
        <v>16.068269999999998</v>
      </c>
      <c r="DF244" s="118">
        <v>16.009789999999999</v>
      </c>
      <c r="DG244" s="118">
        <v>15.95515</v>
      </c>
      <c r="DH244" s="118">
        <v>15.90503</v>
      </c>
      <c r="DI244" s="118">
        <v>15.86009</v>
      </c>
      <c r="DJ244" s="118">
        <v>15.82104</v>
      </c>
      <c r="DK244" s="118">
        <v>15.78856</v>
      </c>
      <c r="DL244" s="118">
        <v>15.763350000000001</v>
      </c>
      <c r="DM244" s="118">
        <v>15.746090000000001</v>
      </c>
      <c r="DN244" s="118">
        <v>15.73747</v>
      </c>
      <c r="DO244" s="118">
        <v>15.738160000000001</v>
      </c>
      <c r="DP244" s="118">
        <v>15.74884</v>
      </c>
      <c r="DQ244" s="118">
        <v>15.77014</v>
      </c>
      <c r="DR244" s="118">
        <v>15.80273</v>
      </c>
      <c r="DS244" s="118">
        <v>15.84723</v>
      </c>
      <c r="DT244" s="118">
        <v>15.904260000000001</v>
      </c>
      <c r="DU244" s="118">
        <v>15.97443</v>
      </c>
      <c r="DV244" s="118">
        <v>16.058350000000001</v>
      </c>
      <c r="DW244" s="118">
        <v>16.15662</v>
      </c>
      <c r="DX244" s="118">
        <v>16.269829999999999</v>
      </c>
      <c r="DY244" s="118">
        <v>16.398599999999998</v>
      </c>
      <c r="DZ244" s="118">
        <v>16.54354</v>
      </c>
      <c r="EA244" s="118">
        <v>16.705279999999998</v>
      </c>
      <c r="EB244" s="118">
        <v>16.884440000000001</v>
      </c>
      <c r="EC244" s="118">
        <v>17.081710000000001</v>
      </c>
      <c r="ED244" s="118">
        <v>17.29776</v>
      </c>
      <c r="EE244" s="118">
        <v>17.533339999999999</v>
      </c>
      <c r="EF244" s="118">
        <v>17.78922</v>
      </c>
      <c r="EG244" s="118">
        <v>18.066189999999999</v>
      </c>
      <c r="EH244" s="118">
        <v>18.36514</v>
      </c>
      <c r="EI244" s="118">
        <v>18.686959999999999</v>
      </c>
      <c r="EJ244" s="118">
        <v>19.032609999999998</v>
      </c>
      <c r="EK244" s="118">
        <v>19.403130000000001</v>
      </c>
      <c r="EL244" s="118">
        <v>19.799600000000002</v>
      </c>
      <c r="EM244" s="118">
        <v>20.223130000000001</v>
      </c>
      <c r="EN244" s="118">
        <v>20.674890000000001</v>
      </c>
      <c r="EO244" s="118">
        <v>21.156099999999999</v>
      </c>
      <c r="EP244" s="118">
        <v>21.668019999999999</v>
      </c>
      <c r="EQ244" s="118">
        <v>22.211880000000001</v>
      </c>
      <c r="ER244" s="118">
        <v>22.788910000000001</v>
      </c>
      <c r="ES244" s="118">
        <v>23.40035</v>
      </c>
      <c r="ET244" s="118">
        <v>24.047319999999999</v>
      </c>
      <c r="EU244" s="118">
        <v>24.730840000000001</v>
      </c>
      <c r="EV244" s="118">
        <v>25.451779999999999</v>
      </c>
      <c r="EW244" s="118">
        <v>26.21078</v>
      </c>
      <c r="EX244" s="118">
        <v>27.008230000000001</v>
      </c>
      <c r="EY244" s="118">
        <v>27.84412</v>
      </c>
      <c r="EZ244" s="118">
        <v>28.718060000000001</v>
      </c>
      <c r="FA244" s="118">
        <v>29.629159999999999</v>
      </c>
      <c r="FB244" s="118">
        <v>30.57593</v>
      </c>
      <c r="FC244" s="118">
        <v>31.556249999999999</v>
      </c>
      <c r="FD244" s="118">
        <v>32.567309999999999</v>
      </c>
      <c r="FE244" s="118">
        <v>33.605589999999999</v>
      </c>
      <c r="FF244" s="118">
        <v>34.66686</v>
      </c>
      <c r="FG244" s="118">
        <v>35.746220000000001</v>
      </c>
      <c r="FH244" s="118">
        <v>36.838270000000001</v>
      </c>
      <c r="FI244" s="118">
        <v>37.937179999999998</v>
      </c>
      <c r="FJ244" s="118">
        <v>39.036929999999998</v>
      </c>
      <c r="FK244" s="118">
        <v>40.131810000000002</v>
      </c>
      <c r="FL244" s="118">
        <v>41.2166</v>
      </c>
      <c r="FM244" s="118">
        <v>42.287230000000001</v>
      </c>
      <c r="FN244" s="118">
        <v>43.341189999999997</v>
      </c>
      <c r="FO244" s="118">
        <v>44.378390000000003</v>
      </c>
      <c r="FP244" s="118">
        <v>45.401589999999999</v>
      </c>
      <c r="FQ244" s="118">
        <v>46.417580000000001</v>
      </c>
      <c r="FR244" s="118">
        <v>47.438310000000001</v>
      </c>
      <c r="FS244" s="118">
        <v>48.482239999999997</v>
      </c>
      <c r="FT244" s="118">
        <v>49.576749999999997</v>
      </c>
      <c r="FU244" s="118">
        <v>50.761020000000002</v>
      </c>
      <c r="FV244" s="118">
        <v>52.090949999999999</v>
      </c>
      <c r="FW244" s="118">
        <v>53.647170000000003</v>
      </c>
      <c r="FX244" s="118">
        <v>55.548450000000003</v>
      </c>
      <c r="FY244" s="118">
        <v>57.975189999999998</v>
      </c>
      <c r="FZ244" s="227">
        <v>73.849999999999994</v>
      </c>
    </row>
    <row r="245" spans="1:182" ht="14.25">
      <c r="A245" s="226">
        <v>58</v>
      </c>
      <c r="B245" s="232">
        <v>-27.816790000000001</v>
      </c>
      <c r="C245" s="121">
        <v>-27.22673</v>
      </c>
      <c r="D245" s="121">
        <v>-26.635829999999999</v>
      </c>
      <c r="E245" s="121">
        <v>-26.04242</v>
      </c>
      <c r="F245" s="121">
        <v>-25.445319999999999</v>
      </c>
      <c r="G245" s="121">
        <v>-24.843710000000002</v>
      </c>
      <c r="H245" s="121">
        <v>-24.237110000000001</v>
      </c>
      <c r="I245" s="121">
        <v>-23.625399999999999</v>
      </c>
      <c r="J245" s="121">
        <v>-23.008690000000001</v>
      </c>
      <c r="K245" s="118">
        <v>-22.387239999999998</v>
      </c>
      <c r="L245" s="118">
        <v>-21.761489999999998</v>
      </c>
      <c r="M245" s="118">
        <v>-21.132010000000001</v>
      </c>
      <c r="N245" s="118">
        <v>-20.499389999999998</v>
      </c>
      <c r="O245" s="118">
        <v>-19.864229999999999</v>
      </c>
      <c r="P245" s="118">
        <v>-19.22711</v>
      </c>
      <c r="Q245" s="118">
        <v>-18.588529999999999</v>
      </c>
      <c r="R245" s="118">
        <v>-17.94896</v>
      </c>
      <c r="S245" s="118">
        <v>-17.308689999999999</v>
      </c>
      <c r="T245" s="118">
        <v>-16.667960000000001</v>
      </c>
      <c r="U245" s="118">
        <v>-16.02683</v>
      </c>
      <c r="V245" s="118">
        <v>-15.385260000000001</v>
      </c>
      <c r="W245" s="118">
        <v>-14.74305</v>
      </c>
      <c r="X245" s="118">
        <v>-14.09989</v>
      </c>
      <c r="Y245" s="118">
        <v>-13.455360000000001</v>
      </c>
      <c r="Z245" s="118">
        <v>-12.80893</v>
      </c>
      <c r="AA245" s="118">
        <v>-12.159979999999999</v>
      </c>
      <c r="AB245" s="118">
        <v>-11.507849999999999</v>
      </c>
      <c r="AC245" s="118">
        <v>-10.851839999999999</v>
      </c>
      <c r="AD245" s="118">
        <v>-10.19122</v>
      </c>
      <c r="AE245" s="118">
        <v>-9.5253099999999993</v>
      </c>
      <c r="AF245" s="118">
        <v>-8.8533899999999992</v>
      </c>
      <c r="AG245" s="118">
        <v>-8.1749299999999998</v>
      </c>
      <c r="AH245" s="118">
        <v>-7.4894299999999996</v>
      </c>
      <c r="AI245" s="118">
        <v>-6.7965400000000002</v>
      </c>
      <c r="AJ245" s="118">
        <v>-6.0960599999999996</v>
      </c>
      <c r="AK245" s="118">
        <v>-5.3879700000000001</v>
      </c>
      <c r="AL245" s="118">
        <v>-4.6724500000000004</v>
      </c>
      <c r="AM245" s="118">
        <v>-3.9499</v>
      </c>
      <c r="AN245" s="118">
        <v>-3.22092</v>
      </c>
      <c r="AO245" s="118">
        <v>-2.48637</v>
      </c>
      <c r="AP245" s="118">
        <v>-1.7473000000000001</v>
      </c>
      <c r="AQ245" s="118">
        <v>-1.0049999999999999</v>
      </c>
      <c r="AR245" s="118">
        <v>-0.26091999999999999</v>
      </c>
      <c r="AS245" s="118">
        <v>0.48330000000000001</v>
      </c>
      <c r="AT245" s="118">
        <v>1.2258800000000001</v>
      </c>
      <c r="AU245" s="118">
        <v>1.9649399999999999</v>
      </c>
      <c r="AV245" s="118">
        <v>2.6985399999999999</v>
      </c>
      <c r="AW245" s="118">
        <v>3.4247000000000001</v>
      </c>
      <c r="AX245" s="118">
        <v>4.1414499999999999</v>
      </c>
      <c r="AY245" s="118">
        <v>4.84687</v>
      </c>
      <c r="AZ245" s="118">
        <v>5.53911</v>
      </c>
      <c r="BA245" s="118">
        <v>6.2164200000000003</v>
      </c>
      <c r="BB245" s="118">
        <v>6.8772000000000002</v>
      </c>
      <c r="BC245" s="118">
        <v>7.5199499999999997</v>
      </c>
      <c r="BD245" s="118">
        <v>8.1433599999999995</v>
      </c>
      <c r="BE245" s="118">
        <v>8.7462700000000009</v>
      </c>
      <c r="BF245" s="118">
        <v>9.3276599999999998</v>
      </c>
      <c r="BG245" s="118">
        <v>9.8866800000000001</v>
      </c>
      <c r="BH245" s="118">
        <v>10.42266</v>
      </c>
      <c r="BI245" s="118">
        <v>10.935040000000001</v>
      </c>
      <c r="BJ245" s="118">
        <v>11.423400000000001</v>
      </c>
      <c r="BK245" s="118">
        <v>11.88747</v>
      </c>
      <c r="BL245" s="118">
        <v>12.32708</v>
      </c>
      <c r="BM245" s="118">
        <v>12.74221</v>
      </c>
      <c r="BN245" s="118">
        <v>13.13292</v>
      </c>
      <c r="BO245" s="118">
        <v>13.499359999999999</v>
      </c>
      <c r="BP245" s="118">
        <v>13.84182</v>
      </c>
      <c r="BQ245" s="118">
        <v>14.160629999999999</v>
      </c>
      <c r="BR245" s="118">
        <v>14.456250000000001</v>
      </c>
      <c r="BS245" s="118">
        <v>14.729179999999999</v>
      </c>
      <c r="BT245" s="118">
        <v>14.980029999999999</v>
      </c>
      <c r="BU245" s="118">
        <v>15.20946</v>
      </c>
      <c r="BV245" s="118">
        <v>15.418200000000001</v>
      </c>
      <c r="BW245" s="118">
        <v>15.60702</v>
      </c>
      <c r="BX245" s="118">
        <v>15.77674</v>
      </c>
      <c r="BY245" s="118">
        <v>15.92822</v>
      </c>
      <c r="BZ245" s="118">
        <v>16.062329999999999</v>
      </c>
      <c r="CA245" s="118">
        <v>16.180009999999999</v>
      </c>
      <c r="CB245" s="118">
        <v>16.282170000000001</v>
      </c>
      <c r="CC245" s="118">
        <v>16.369759999999999</v>
      </c>
      <c r="CD245" s="118">
        <v>16.44361</v>
      </c>
      <c r="CE245" s="118">
        <v>16.504660000000001</v>
      </c>
      <c r="CF245" s="118">
        <v>16.553789999999999</v>
      </c>
      <c r="CG245" s="118">
        <v>16.591840000000001</v>
      </c>
      <c r="CH245" s="118">
        <v>16.619630000000001</v>
      </c>
      <c r="CI245" s="118">
        <v>16.63795</v>
      </c>
      <c r="CJ245" s="118">
        <v>16.64753</v>
      </c>
      <c r="CK245" s="122">
        <v>16.64911</v>
      </c>
      <c r="CL245" s="122">
        <v>16.643339999999998</v>
      </c>
      <c r="CM245" s="118">
        <v>16.630849999999999</v>
      </c>
      <c r="CN245" s="119">
        <v>16.612259999999999</v>
      </c>
      <c r="CO245" s="118">
        <v>16.58811</v>
      </c>
      <c r="CP245" s="118">
        <v>16.55893</v>
      </c>
      <c r="CQ245" s="118">
        <v>16.52524</v>
      </c>
      <c r="CR245" s="118">
        <v>16.48751</v>
      </c>
      <c r="CS245" s="118">
        <v>16.44623</v>
      </c>
      <c r="CT245" s="118">
        <v>16.401859999999999</v>
      </c>
      <c r="CU245" s="118">
        <v>16.35483</v>
      </c>
      <c r="CV245" s="118">
        <v>16.305610000000001</v>
      </c>
      <c r="CW245" s="118">
        <v>16.254650000000002</v>
      </c>
      <c r="CX245" s="118">
        <v>16.202400000000001</v>
      </c>
      <c r="CY245" s="118">
        <v>16.149329999999999</v>
      </c>
      <c r="CZ245" s="118">
        <v>16.095929999999999</v>
      </c>
      <c r="DA245" s="118">
        <v>16.04271</v>
      </c>
      <c r="DB245" s="118">
        <v>15.99019</v>
      </c>
      <c r="DC245" s="118">
        <v>15.93891</v>
      </c>
      <c r="DD245" s="118">
        <v>15.88944</v>
      </c>
      <c r="DE245" s="118">
        <v>15.84234</v>
      </c>
      <c r="DF245" s="118">
        <v>15.79824</v>
      </c>
      <c r="DG245" s="118">
        <v>15.75775</v>
      </c>
      <c r="DH245" s="118">
        <v>15.721489999999999</v>
      </c>
      <c r="DI245" s="118">
        <v>15.69012</v>
      </c>
      <c r="DJ245" s="118">
        <v>15.664300000000001</v>
      </c>
      <c r="DK245" s="118">
        <v>15.644679999999999</v>
      </c>
      <c r="DL245" s="118">
        <v>15.631919999999999</v>
      </c>
      <c r="DM245" s="118">
        <v>15.62669</v>
      </c>
      <c r="DN245" s="118">
        <v>15.62965</v>
      </c>
      <c r="DO245" s="118">
        <v>15.64146</v>
      </c>
      <c r="DP245" s="118">
        <v>15.66277</v>
      </c>
      <c r="DQ245" s="118">
        <v>15.69421</v>
      </c>
      <c r="DR245" s="118">
        <v>15.73644</v>
      </c>
      <c r="DS245" s="118">
        <v>15.79007</v>
      </c>
      <c r="DT245" s="118">
        <v>15.855740000000001</v>
      </c>
      <c r="DU245" s="118">
        <v>15.93404</v>
      </c>
      <c r="DV245" s="118">
        <v>16.025600000000001</v>
      </c>
      <c r="DW245" s="118">
        <v>16.131039999999999</v>
      </c>
      <c r="DX245" s="118">
        <v>16.25095</v>
      </c>
      <c r="DY245" s="118">
        <v>16.38598</v>
      </c>
      <c r="DZ245" s="118">
        <v>16.536740000000002</v>
      </c>
      <c r="EA245" s="118">
        <v>16.703900000000001</v>
      </c>
      <c r="EB245" s="118">
        <v>16.888120000000001</v>
      </c>
      <c r="EC245" s="118">
        <v>17.09009</v>
      </c>
      <c r="ED245" s="118">
        <v>17.310549999999999</v>
      </c>
      <c r="EE245" s="118">
        <v>17.550260000000002</v>
      </c>
      <c r="EF245" s="118">
        <v>17.810009999999998</v>
      </c>
      <c r="EG245" s="118">
        <v>18.090689999999999</v>
      </c>
      <c r="EH245" s="118">
        <v>18.3932</v>
      </c>
      <c r="EI245" s="118">
        <v>18.71848</v>
      </c>
      <c r="EJ245" s="118">
        <v>19.06756</v>
      </c>
      <c r="EK245" s="118">
        <v>19.441520000000001</v>
      </c>
      <c r="EL245" s="118">
        <v>19.841519999999999</v>
      </c>
      <c r="EM245" s="118">
        <v>20.268730000000001</v>
      </c>
      <c r="EN245" s="118">
        <v>20.72439</v>
      </c>
      <c r="EO245" s="118">
        <v>21.209820000000001</v>
      </c>
      <c r="EP245" s="118">
        <v>21.72634</v>
      </c>
      <c r="EQ245" s="118">
        <v>22.275289999999998</v>
      </c>
      <c r="ER245" s="118">
        <v>22.857980000000001</v>
      </c>
      <c r="ES245" s="118">
        <v>23.47578</v>
      </c>
      <c r="ET245" s="118">
        <v>24.129909999999999</v>
      </c>
      <c r="EU245" s="118">
        <v>24.82151</v>
      </c>
      <c r="EV245" s="118">
        <v>25.551559999999998</v>
      </c>
      <c r="EW245" s="118">
        <v>26.32084</v>
      </c>
      <c r="EX245" s="118">
        <v>27.129840000000002</v>
      </c>
      <c r="EY245" s="118">
        <v>27.97871</v>
      </c>
      <c r="EZ245" s="118">
        <v>28.867159999999998</v>
      </c>
      <c r="FA245" s="118">
        <v>29.79439</v>
      </c>
      <c r="FB245" s="118">
        <v>30.759029999999999</v>
      </c>
      <c r="FC245" s="118">
        <v>31.759049999999998</v>
      </c>
      <c r="FD245" s="118">
        <v>32.791640000000001</v>
      </c>
      <c r="FE245" s="118">
        <v>33.853340000000003</v>
      </c>
      <c r="FF245" s="118">
        <v>34.939900000000002</v>
      </c>
      <c r="FG245" s="118">
        <v>36.04636</v>
      </c>
      <c r="FH245" s="118">
        <v>37.167200000000001</v>
      </c>
      <c r="FI245" s="118">
        <v>38.296509999999998</v>
      </c>
      <c r="FJ245" s="118">
        <v>39.428060000000002</v>
      </c>
      <c r="FK245" s="118">
        <v>40.555950000000003</v>
      </c>
      <c r="FL245" s="118">
        <v>41.674790000000002</v>
      </c>
      <c r="FM245" s="118">
        <v>42.780270000000002</v>
      </c>
      <c r="FN245" s="118">
        <v>43.869720000000001</v>
      </c>
      <c r="FO245" s="118">
        <v>44.942920000000001</v>
      </c>
      <c r="FP245" s="118">
        <v>46.00253</v>
      </c>
      <c r="FQ245" s="118">
        <v>47.055329999999998</v>
      </c>
      <c r="FR245" s="118">
        <v>48.113349999999997</v>
      </c>
      <c r="FS245" s="118">
        <v>49.195239999999998</v>
      </c>
      <c r="FT245" s="118">
        <v>50.328659999999999</v>
      </c>
      <c r="FU245" s="118">
        <v>51.553109999999997</v>
      </c>
      <c r="FV245" s="118">
        <v>52.924790000000002</v>
      </c>
      <c r="FW245" s="118">
        <v>54.524450000000002</v>
      </c>
      <c r="FX245" s="118">
        <v>56.47025</v>
      </c>
      <c r="FY245" s="118">
        <v>58.94021</v>
      </c>
      <c r="FZ245" s="227">
        <v>74.849999999999994</v>
      </c>
    </row>
    <row r="246" spans="1:182" ht="14.25">
      <c r="A246" s="226">
        <v>59</v>
      </c>
      <c r="B246" s="232">
        <v>-28.816759999999999</v>
      </c>
      <c r="C246" s="121">
        <v>-28.19707</v>
      </c>
      <c r="D246" s="121">
        <v>-27.577500000000001</v>
      </c>
      <c r="E246" s="121">
        <v>-26.95637</v>
      </c>
      <c r="F246" s="121">
        <v>-26.3325</v>
      </c>
      <c r="G246" s="121">
        <v>-25.705100000000002</v>
      </c>
      <c r="H246" s="121">
        <v>-25.073730000000001</v>
      </c>
      <c r="I246" s="121">
        <v>-24.438279999999999</v>
      </c>
      <c r="J246" s="121">
        <v>-23.798919999999999</v>
      </c>
      <c r="K246" s="118">
        <v>-23.155950000000001</v>
      </c>
      <c r="L246" s="118">
        <v>-22.509869999999999</v>
      </c>
      <c r="M246" s="118">
        <v>-21.86129</v>
      </c>
      <c r="N246" s="118">
        <v>-21.210830000000001</v>
      </c>
      <c r="O246" s="118">
        <v>-20.559139999999999</v>
      </c>
      <c r="P246" s="118">
        <v>-19.906839999999999</v>
      </c>
      <c r="Q246" s="118">
        <v>-19.254470000000001</v>
      </c>
      <c r="R246" s="118">
        <v>-18.602499999999999</v>
      </c>
      <c r="S246" s="118">
        <v>-17.951270000000001</v>
      </c>
      <c r="T246" s="118">
        <v>-17.301010000000002</v>
      </c>
      <c r="U246" s="118">
        <v>-16.651800000000001</v>
      </c>
      <c r="V246" s="118">
        <v>-16.003599999999999</v>
      </c>
      <c r="W246" s="118">
        <v>-15.35622</v>
      </c>
      <c r="X246" s="118">
        <v>-14.709339999999999</v>
      </c>
      <c r="Y246" s="118">
        <v>-14.06251</v>
      </c>
      <c r="Z246" s="118">
        <v>-13.41521</v>
      </c>
      <c r="AA246" s="118">
        <v>-12.76679</v>
      </c>
      <c r="AB246" s="118">
        <v>-12.11656</v>
      </c>
      <c r="AC246" s="118">
        <v>-11.46381</v>
      </c>
      <c r="AD246" s="118">
        <v>-10.80775</v>
      </c>
      <c r="AE246" s="118">
        <v>-10.14766</v>
      </c>
      <c r="AF246" s="118">
        <v>-9.4827899999999996</v>
      </c>
      <c r="AG246" s="118">
        <v>-8.8125300000000006</v>
      </c>
      <c r="AH246" s="118">
        <v>-8.1363199999999996</v>
      </c>
      <c r="AI246" s="118">
        <v>-7.4537199999999997</v>
      </c>
      <c r="AJ246" s="118">
        <v>-6.7644299999999999</v>
      </c>
      <c r="AK246" s="118">
        <v>-6.0683499999999997</v>
      </c>
      <c r="AL246" s="118">
        <v>-5.3655400000000002</v>
      </c>
      <c r="AM246" s="118">
        <v>-4.6562299999999999</v>
      </c>
      <c r="AN246" s="118">
        <v>-3.9409200000000002</v>
      </c>
      <c r="AO246" s="118">
        <v>-3.22031</v>
      </c>
      <c r="AP246" s="118">
        <v>-2.4952800000000002</v>
      </c>
      <c r="AQ246" s="118">
        <v>-1.7669600000000001</v>
      </c>
      <c r="AR246" s="118">
        <v>-1.0366299999999999</v>
      </c>
      <c r="AS246" s="118">
        <v>-0.30575999999999998</v>
      </c>
      <c r="AT246" s="118">
        <v>0.42403000000000002</v>
      </c>
      <c r="AU246" s="118">
        <v>1.15103</v>
      </c>
      <c r="AV246" s="118">
        <v>1.8734299999999999</v>
      </c>
      <c r="AW246" s="118">
        <v>2.5893899999999999</v>
      </c>
      <c r="AX246" s="118">
        <v>3.29705</v>
      </c>
      <c r="AY246" s="118">
        <v>3.9945900000000001</v>
      </c>
      <c r="AZ246" s="118">
        <v>4.6802400000000004</v>
      </c>
      <c r="BA246" s="118">
        <v>5.35229</v>
      </c>
      <c r="BB246" s="118">
        <v>6.0091700000000001</v>
      </c>
      <c r="BC246" s="118">
        <v>6.6494</v>
      </c>
      <c r="BD246" s="118">
        <v>7.2716599999999998</v>
      </c>
      <c r="BE246" s="118">
        <v>7.8747499999999997</v>
      </c>
      <c r="BF246" s="118">
        <v>8.4576200000000004</v>
      </c>
      <c r="BG246" s="118">
        <v>9.0193700000000003</v>
      </c>
      <c r="BH246" s="118">
        <v>9.5592500000000005</v>
      </c>
      <c r="BI246" s="118">
        <v>10.07662</v>
      </c>
      <c r="BJ246" s="118">
        <v>10.571</v>
      </c>
      <c r="BK246" s="118">
        <v>11.04203</v>
      </c>
      <c r="BL246" s="118">
        <v>11.489459999999999</v>
      </c>
      <c r="BM246" s="118">
        <v>11.91316</v>
      </c>
      <c r="BN246" s="118">
        <v>12.31312</v>
      </c>
      <c r="BO246" s="118">
        <v>12.68943</v>
      </c>
      <c r="BP246" s="118">
        <v>13.04227</v>
      </c>
      <c r="BQ246" s="118">
        <v>13.371919999999999</v>
      </c>
      <c r="BR246" s="118">
        <v>13.67876</v>
      </c>
      <c r="BS246" s="118">
        <v>13.963240000000001</v>
      </c>
      <c r="BT246" s="118">
        <v>14.225899999999999</v>
      </c>
      <c r="BU246" s="118">
        <v>14.46735</v>
      </c>
      <c r="BV246" s="118">
        <v>14.688280000000001</v>
      </c>
      <c r="BW246" s="118">
        <v>14.889419999999999</v>
      </c>
      <c r="BX246" s="118">
        <v>15.07156</v>
      </c>
      <c r="BY246" s="118">
        <v>15.235530000000001</v>
      </c>
      <c r="BZ246" s="118">
        <v>15.382199999999999</v>
      </c>
      <c r="CA246" s="118">
        <v>15.512460000000001</v>
      </c>
      <c r="CB246" s="118">
        <v>15.627219999999999</v>
      </c>
      <c r="CC246" s="118">
        <v>15.727410000000001</v>
      </c>
      <c r="CD246" s="118">
        <v>15.81391</v>
      </c>
      <c r="CE246" s="118">
        <v>15.88762</v>
      </c>
      <c r="CF246" s="118">
        <v>15.94943</v>
      </c>
      <c r="CG246" s="118">
        <v>16.000209999999999</v>
      </c>
      <c r="CH246" s="118">
        <v>16.040769999999998</v>
      </c>
      <c r="CI246" s="118">
        <v>16.071919999999999</v>
      </c>
      <c r="CJ246" s="118">
        <v>16.09441</v>
      </c>
      <c r="CK246" s="122">
        <v>16.109000000000002</v>
      </c>
      <c r="CL246" s="122">
        <v>16.116330000000001</v>
      </c>
      <c r="CM246" s="118">
        <v>16.117059999999999</v>
      </c>
      <c r="CN246" s="119">
        <v>16.111809999999998</v>
      </c>
      <c r="CO246" s="118">
        <v>16.10116</v>
      </c>
      <c r="CP246" s="118">
        <v>16.085629999999998</v>
      </c>
      <c r="CQ246" s="118">
        <v>16.065760000000001</v>
      </c>
      <c r="CR246" s="118">
        <v>16.042010000000001</v>
      </c>
      <c r="CS246" s="118">
        <v>16.014869999999998</v>
      </c>
      <c r="CT246" s="118">
        <v>15.98479</v>
      </c>
      <c r="CU246" s="118">
        <v>15.952209999999999</v>
      </c>
      <c r="CV246" s="118">
        <v>15.91756</v>
      </c>
      <c r="CW246" s="118">
        <v>15.88129</v>
      </c>
      <c r="CX246" s="118">
        <v>15.84384</v>
      </c>
      <c r="CY246" s="118">
        <v>15.80564</v>
      </c>
      <c r="CZ246" s="118">
        <v>15.767160000000001</v>
      </c>
      <c r="DA246" s="118">
        <v>15.728859999999999</v>
      </c>
      <c r="DB246" s="118">
        <v>15.69125</v>
      </c>
      <c r="DC246" s="118">
        <v>15.654809999999999</v>
      </c>
      <c r="DD246" s="118">
        <v>15.62008</v>
      </c>
      <c r="DE246" s="118">
        <v>15.587590000000001</v>
      </c>
      <c r="DF246" s="118">
        <v>15.557919999999999</v>
      </c>
      <c r="DG246" s="118">
        <v>15.53163</v>
      </c>
      <c r="DH246" s="118">
        <v>15.50934</v>
      </c>
      <c r="DI246" s="118">
        <v>15.49164</v>
      </c>
      <c r="DJ246" s="118">
        <v>15.47916</v>
      </c>
      <c r="DK246" s="118">
        <v>15.47251</v>
      </c>
      <c r="DL246" s="118">
        <v>15.472329999999999</v>
      </c>
      <c r="DM246" s="118">
        <v>15.47926</v>
      </c>
      <c r="DN246" s="118">
        <v>15.493930000000001</v>
      </c>
      <c r="DO246" s="118">
        <v>15.51698</v>
      </c>
      <c r="DP246" s="118">
        <v>15.54904</v>
      </c>
      <c r="DQ246" s="118">
        <v>15.59074</v>
      </c>
      <c r="DR246" s="118">
        <v>15.642720000000001</v>
      </c>
      <c r="DS246" s="118">
        <v>15.7056</v>
      </c>
      <c r="DT246" s="118">
        <v>15.77999</v>
      </c>
      <c r="DU246" s="118">
        <v>15.86651</v>
      </c>
      <c r="DV246" s="118">
        <v>15.96579</v>
      </c>
      <c r="DW246" s="118">
        <v>16.07845</v>
      </c>
      <c r="DX246" s="118">
        <v>16.205120000000001</v>
      </c>
      <c r="DY246" s="118">
        <v>16.346440000000001</v>
      </c>
      <c r="DZ246" s="118">
        <v>16.503070000000001</v>
      </c>
      <c r="EA246" s="118">
        <v>16.67567</v>
      </c>
      <c r="EB246" s="118">
        <v>16.86495</v>
      </c>
      <c r="EC246" s="118">
        <v>17.071629999999999</v>
      </c>
      <c r="ED246" s="118">
        <v>17.296479999999999</v>
      </c>
      <c r="EE246" s="118">
        <v>17.540299999999998</v>
      </c>
      <c r="EF246" s="118">
        <v>17.803920000000002</v>
      </c>
      <c r="EG246" s="118">
        <v>18.088280000000001</v>
      </c>
      <c r="EH246" s="118">
        <v>18.394300000000001</v>
      </c>
      <c r="EI246" s="118">
        <v>18.723020000000002</v>
      </c>
      <c r="EJ246" s="118">
        <v>19.075479999999999</v>
      </c>
      <c r="EK246" s="118">
        <v>19.452860000000001</v>
      </c>
      <c r="EL246" s="118">
        <v>19.856339999999999</v>
      </c>
      <c r="EM246" s="118">
        <v>20.287179999999999</v>
      </c>
      <c r="EN246" s="118">
        <v>20.74671</v>
      </c>
      <c r="EO246" s="118">
        <v>21.23631</v>
      </c>
      <c r="EP246" s="118">
        <v>21.75741</v>
      </c>
      <c r="EQ246" s="118">
        <v>22.311419999999998</v>
      </c>
      <c r="ER246" s="118">
        <v>22.89978</v>
      </c>
      <c r="ES246" s="118">
        <v>23.52392</v>
      </c>
      <c r="ET246" s="118">
        <v>24.185230000000001</v>
      </c>
      <c r="EU246" s="118">
        <v>24.88495</v>
      </c>
      <c r="EV246" s="118">
        <v>25.624179999999999</v>
      </c>
      <c r="EW246" s="118">
        <v>26.403829999999999</v>
      </c>
      <c r="EX246" s="118">
        <v>27.224550000000001</v>
      </c>
      <c r="EY246" s="118">
        <v>28.086580000000001</v>
      </c>
      <c r="EZ246" s="118">
        <v>28.98978</v>
      </c>
      <c r="FA246" s="118">
        <v>29.93347</v>
      </c>
      <c r="FB246" s="118">
        <v>30.916370000000001</v>
      </c>
      <c r="FC246" s="118">
        <v>31.93656</v>
      </c>
      <c r="FD246" s="118">
        <v>32.991259999999997</v>
      </c>
      <c r="FE246" s="118">
        <v>34.077039999999997</v>
      </c>
      <c r="FF246" s="118">
        <v>35.18965</v>
      </c>
      <c r="FG246" s="118">
        <v>36.324060000000003</v>
      </c>
      <c r="FH246" s="118">
        <v>37.474679999999999</v>
      </c>
      <c r="FI246" s="118">
        <v>38.635489999999997</v>
      </c>
      <c r="FJ246" s="118">
        <v>39.80003</v>
      </c>
      <c r="FK246" s="118">
        <v>40.962220000000002</v>
      </c>
      <c r="FL246" s="118">
        <v>42.11647</v>
      </c>
      <c r="FM246" s="118">
        <v>43.258220000000001</v>
      </c>
      <c r="FN246" s="118">
        <v>44.38467</v>
      </c>
      <c r="FO246" s="118">
        <v>45.49539</v>
      </c>
      <c r="FP246" s="118">
        <v>46.592970000000001</v>
      </c>
      <c r="FQ246" s="118">
        <v>47.684150000000002</v>
      </c>
      <c r="FR246" s="118">
        <v>48.781019999999998</v>
      </c>
      <c r="FS246" s="118">
        <v>49.902419999999999</v>
      </c>
      <c r="FT246" s="118">
        <v>51.076259999999998</v>
      </c>
      <c r="FU246" s="118">
        <v>52.342320000000001</v>
      </c>
      <c r="FV246" s="118">
        <v>53.757089999999998</v>
      </c>
      <c r="FW246" s="118">
        <v>55.401319999999998</v>
      </c>
      <c r="FX246" s="118">
        <v>57.392440000000001</v>
      </c>
      <c r="FY246" s="118">
        <v>59.905859999999997</v>
      </c>
      <c r="FZ246" s="227">
        <v>75.849999999999994</v>
      </c>
    </row>
    <row r="247" spans="1:182" ht="14.25">
      <c r="A247" s="226">
        <v>60</v>
      </c>
      <c r="B247" s="232">
        <v>-29.81673</v>
      </c>
      <c r="C247" s="121">
        <v>-29.167570000000001</v>
      </c>
      <c r="D247" s="121">
        <v>-28.51942</v>
      </c>
      <c r="E247" s="121">
        <v>-27.870619999999999</v>
      </c>
      <c r="F247" s="121">
        <v>-27.219989999999999</v>
      </c>
      <c r="G247" s="121">
        <v>-26.566800000000001</v>
      </c>
      <c r="H247" s="121">
        <v>-25.910630000000001</v>
      </c>
      <c r="I247" s="121">
        <v>-25.251429999999999</v>
      </c>
      <c r="J247" s="121">
        <v>-24.589390000000002</v>
      </c>
      <c r="K247" s="118">
        <v>-23.924890000000001</v>
      </c>
      <c r="L247" s="118">
        <v>-23.258479999999999</v>
      </c>
      <c r="M247" s="118">
        <v>-22.590810000000001</v>
      </c>
      <c r="N247" s="118">
        <v>-21.922560000000001</v>
      </c>
      <c r="O247" s="118">
        <v>-21.25442</v>
      </c>
      <c r="P247" s="118">
        <v>-20.587029999999999</v>
      </c>
      <c r="Q247" s="118">
        <v>-19.92098</v>
      </c>
      <c r="R247" s="118">
        <v>-19.256769999999999</v>
      </c>
      <c r="S247" s="118">
        <v>-18.594750000000001</v>
      </c>
      <c r="T247" s="118">
        <v>-17.93516</v>
      </c>
      <c r="U247" s="118">
        <v>-17.278099999999998</v>
      </c>
      <c r="V247" s="118">
        <v>-16.623539999999998</v>
      </c>
      <c r="W247" s="118">
        <v>-15.971259999999999</v>
      </c>
      <c r="X247" s="118">
        <v>-15.32095</v>
      </c>
      <c r="Y247" s="118">
        <v>-14.67215</v>
      </c>
      <c r="Z247" s="118">
        <v>-14.02431</v>
      </c>
      <c r="AA247" s="118">
        <v>-13.37677</v>
      </c>
      <c r="AB247" s="118">
        <v>-12.728820000000001</v>
      </c>
      <c r="AC247" s="118">
        <v>-12.079689999999999</v>
      </c>
      <c r="AD247" s="118">
        <v>-11.42858</v>
      </c>
      <c r="AE247" s="118">
        <v>-10.774699999999999</v>
      </c>
      <c r="AF247" s="118">
        <v>-10.11727</v>
      </c>
      <c r="AG247" s="118">
        <v>-9.4556100000000001</v>
      </c>
      <c r="AH247" s="118">
        <v>-8.7890700000000006</v>
      </c>
      <c r="AI247" s="118">
        <v>-8.1171500000000005</v>
      </c>
      <c r="AJ247" s="118">
        <v>-7.43947</v>
      </c>
      <c r="AK247" s="118">
        <v>-6.7557799999999997</v>
      </c>
      <c r="AL247" s="118">
        <v>-6.0660600000000002</v>
      </c>
      <c r="AM247" s="118">
        <v>-5.3704000000000001</v>
      </c>
      <c r="AN247" s="118">
        <v>-4.6691599999999998</v>
      </c>
      <c r="AO247" s="118">
        <v>-3.9628700000000001</v>
      </c>
      <c r="AP247" s="118">
        <v>-3.2522899999999999</v>
      </c>
      <c r="AQ247" s="118">
        <v>-2.5383599999999999</v>
      </c>
      <c r="AR247" s="118">
        <v>-1.8222</v>
      </c>
      <c r="AS247" s="118">
        <v>-1.1051200000000001</v>
      </c>
      <c r="AT247" s="118">
        <v>-0.38856000000000002</v>
      </c>
      <c r="AU247" s="118">
        <v>0.32590000000000002</v>
      </c>
      <c r="AV247" s="118">
        <v>1.03661</v>
      </c>
      <c r="AW247" s="118">
        <v>1.74187</v>
      </c>
      <c r="AX247" s="118">
        <v>2.4399199999999999</v>
      </c>
      <c r="AY247" s="118">
        <v>3.1290399999999998</v>
      </c>
      <c r="AZ247" s="118">
        <v>3.8075299999999999</v>
      </c>
      <c r="BA247" s="118">
        <v>4.4737600000000004</v>
      </c>
      <c r="BB247" s="118">
        <v>5.1261599999999996</v>
      </c>
      <c r="BC247" s="118">
        <v>5.76328</v>
      </c>
      <c r="BD247" s="118">
        <v>6.3837999999999999</v>
      </c>
      <c r="BE247" s="118">
        <v>6.9864800000000002</v>
      </c>
      <c r="BF247" s="118">
        <v>7.5702600000000002</v>
      </c>
      <c r="BG247" s="118">
        <v>8.1341699999999992</v>
      </c>
      <c r="BH247" s="118">
        <v>8.6773900000000008</v>
      </c>
      <c r="BI247" s="118">
        <v>9.19923</v>
      </c>
      <c r="BJ247" s="118">
        <v>9.6991200000000006</v>
      </c>
      <c r="BK247" s="118">
        <v>10.17661</v>
      </c>
      <c r="BL247" s="118">
        <v>10.63139</v>
      </c>
      <c r="BM247" s="118">
        <v>11.06325</v>
      </c>
      <c r="BN247" s="118">
        <v>11.47208</v>
      </c>
      <c r="BO247" s="118">
        <v>11.857889999999999</v>
      </c>
      <c r="BP247" s="118">
        <v>12.220789999999999</v>
      </c>
      <c r="BQ247" s="118">
        <v>12.560980000000001</v>
      </c>
      <c r="BR247" s="118">
        <v>12.878780000000001</v>
      </c>
      <c r="BS247" s="118">
        <v>13.17456</v>
      </c>
      <c r="BT247" s="118">
        <v>13.448829999999999</v>
      </c>
      <c r="BU247" s="118">
        <v>13.70213</v>
      </c>
      <c r="BV247" s="118">
        <v>13.935079999999999</v>
      </c>
      <c r="BW247" s="118">
        <v>14.148400000000001</v>
      </c>
      <c r="BX247" s="118">
        <v>14.34285</v>
      </c>
      <c r="BY247" s="118">
        <v>14.5192</v>
      </c>
      <c r="BZ247" s="118">
        <v>14.67831</v>
      </c>
      <c r="CA247" s="118">
        <v>14.821059999999999</v>
      </c>
      <c r="CB247" s="118">
        <v>14.94833</v>
      </c>
      <c r="CC247" s="118">
        <v>15.06104</v>
      </c>
      <c r="CD247" s="118">
        <v>15.160069999999999</v>
      </c>
      <c r="CE247" s="118">
        <v>15.24633</v>
      </c>
      <c r="CF247" s="118">
        <v>15.32072</v>
      </c>
      <c r="CG247" s="118">
        <v>15.38409</v>
      </c>
      <c r="CH247" s="118">
        <v>15.437279999999999</v>
      </c>
      <c r="CI247" s="118">
        <v>15.481109999999999</v>
      </c>
      <c r="CJ247" s="118">
        <v>15.516349999999999</v>
      </c>
      <c r="CK247" s="122">
        <v>15.543760000000001</v>
      </c>
      <c r="CL247" s="122">
        <v>15.564</v>
      </c>
      <c r="CM247" s="118">
        <v>15.57776</v>
      </c>
      <c r="CN247" s="119">
        <v>15.585660000000001</v>
      </c>
      <c r="CO247" s="118">
        <v>15.5883</v>
      </c>
      <c r="CP247" s="118">
        <v>15.586209999999999</v>
      </c>
      <c r="CQ247" s="118">
        <v>15.579940000000001</v>
      </c>
      <c r="CR247" s="118">
        <v>15.56995</v>
      </c>
      <c r="CS247" s="118">
        <v>15.55673</v>
      </c>
      <c r="CT247" s="118">
        <v>15.54074</v>
      </c>
      <c r="CU247" s="118">
        <v>15.522410000000001</v>
      </c>
      <c r="CV247" s="118">
        <v>15.50216</v>
      </c>
      <c r="CW247" s="118">
        <v>15.480409999999999</v>
      </c>
      <c r="CX247" s="118">
        <v>15.45759</v>
      </c>
      <c r="CY247" s="118">
        <v>15.43412</v>
      </c>
      <c r="CZ247" s="118">
        <v>15.410410000000001</v>
      </c>
      <c r="DA247" s="118">
        <v>15.38692</v>
      </c>
      <c r="DB247" s="118">
        <v>15.364100000000001</v>
      </c>
      <c r="DC247" s="118">
        <v>15.342449999999999</v>
      </c>
      <c r="DD247" s="118">
        <v>15.322419999999999</v>
      </c>
      <c r="DE247" s="118">
        <v>15.304510000000001</v>
      </c>
      <c r="DF247" s="118">
        <v>15.289239999999999</v>
      </c>
      <c r="DG247" s="118">
        <v>15.277150000000001</v>
      </c>
      <c r="DH247" s="118">
        <v>15.26882</v>
      </c>
      <c r="DI247" s="118">
        <v>15.264810000000001</v>
      </c>
      <c r="DJ247" s="118">
        <v>15.265689999999999</v>
      </c>
      <c r="DK247" s="118">
        <v>15.27205</v>
      </c>
      <c r="DL247" s="118">
        <v>15.2845</v>
      </c>
      <c r="DM247" s="118">
        <v>15.30363</v>
      </c>
      <c r="DN247" s="118">
        <v>15.33006</v>
      </c>
      <c r="DO247" s="118">
        <v>15.3644</v>
      </c>
      <c r="DP247" s="118">
        <v>15.40727</v>
      </c>
      <c r="DQ247" s="118">
        <v>15.459289999999999</v>
      </c>
      <c r="DR247" s="118">
        <v>15.52106</v>
      </c>
      <c r="DS247" s="118">
        <v>15.593220000000001</v>
      </c>
      <c r="DT247" s="118">
        <v>15.67637</v>
      </c>
      <c r="DU247" s="118">
        <v>15.77115</v>
      </c>
      <c r="DV247" s="118">
        <v>15.878170000000001</v>
      </c>
      <c r="DW247" s="118">
        <v>15.99807</v>
      </c>
      <c r="DX247" s="118">
        <v>16.131499999999999</v>
      </c>
      <c r="DY247" s="118">
        <v>16.279109999999999</v>
      </c>
      <c r="DZ247" s="118">
        <v>16.441590000000001</v>
      </c>
      <c r="EA247" s="118">
        <v>16.619620000000001</v>
      </c>
      <c r="EB247" s="118">
        <v>16.813939999999999</v>
      </c>
      <c r="EC247" s="118">
        <v>17.025300000000001</v>
      </c>
      <c r="ED247" s="118">
        <v>17.25451</v>
      </c>
      <c r="EE247" s="118">
        <v>17.502379999999999</v>
      </c>
      <c r="EF247" s="118">
        <v>17.769829999999999</v>
      </c>
      <c r="EG247" s="118">
        <v>18.05781</v>
      </c>
      <c r="EH247" s="118">
        <v>18.36731</v>
      </c>
      <c r="EI247" s="118">
        <v>18.699390000000001</v>
      </c>
      <c r="EJ247" s="118">
        <v>19.05519</v>
      </c>
      <c r="EK247" s="118">
        <v>19.43591</v>
      </c>
      <c r="EL247" s="118">
        <v>19.84281</v>
      </c>
      <c r="EM247" s="118">
        <v>20.277229999999999</v>
      </c>
      <c r="EN247" s="118">
        <v>20.740559999999999</v>
      </c>
      <c r="EO247" s="118">
        <v>21.234290000000001</v>
      </c>
      <c r="EP247" s="118">
        <v>21.759930000000001</v>
      </c>
      <c r="EQ247" s="118">
        <v>22.31897</v>
      </c>
      <c r="ER247" s="118">
        <v>22.912970000000001</v>
      </c>
      <c r="ES247" s="118">
        <v>23.54345</v>
      </c>
      <c r="ET247" s="118">
        <v>24.211919999999999</v>
      </c>
      <c r="EU247" s="118">
        <v>24.91977</v>
      </c>
      <c r="EV247" s="118">
        <v>25.66826</v>
      </c>
      <c r="EW247" s="118">
        <v>26.458369999999999</v>
      </c>
      <c r="EX247" s="118">
        <v>27.29092</v>
      </c>
      <c r="EY247" s="118">
        <v>28.1663</v>
      </c>
      <c r="EZ247" s="118">
        <v>29.084489999999999</v>
      </c>
      <c r="FA247" s="118">
        <v>30.04494</v>
      </c>
      <c r="FB247" s="118">
        <v>31.046510000000001</v>
      </c>
      <c r="FC247" s="118">
        <v>32.087330000000001</v>
      </c>
      <c r="FD247" s="118">
        <v>33.164740000000002</v>
      </c>
      <c r="FE247" s="118">
        <v>34.275289999999998</v>
      </c>
      <c r="FF247" s="118">
        <v>35.414729999999999</v>
      </c>
      <c r="FG247" s="118">
        <v>36.578020000000002</v>
      </c>
      <c r="FH247" s="118">
        <v>37.759450000000001</v>
      </c>
      <c r="FI247" s="118">
        <v>38.952869999999997</v>
      </c>
      <c r="FJ247" s="118">
        <v>40.151690000000002</v>
      </c>
      <c r="FK247" s="118">
        <v>41.349539999999998</v>
      </c>
      <c r="FL247" s="118">
        <v>42.54063</v>
      </c>
      <c r="FM247" s="118">
        <v>43.720199999999998</v>
      </c>
      <c r="FN247" s="118">
        <v>44.88523</v>
      </c>
      <c r="FO247" s="118">
        <v>46.035110000000003</v>
      </c>
      <c r="FP247" s="118">
        <v>47.172310000000003</v>
      </c>
      <c r="FQ247" s="118">
        <v>48.303550000000001</v>
      </c>
      <c r="FR247" s="118">
        <v>49.440939999999998</v>
      </c>
      <c r="FS247" s="118">
        <v>50.603490000000001</v>
      </c>
      <c r="FT247" s="118">
        <v>51.819339999999997</v>
      </c>
      <c r="FU247" s="118">
        <v>53.128549999999997</v>
      </c>
      <c r="FV247" s="118">
        <v>54.587800000000001</v>
      </c>
      <c r="FW247" s="118">
        <v>56.27778</v>
      </c>
      <c r="FX247" s="118">
        <v>58.315040000000003</v>
      </c>
      <c r="FY247" s="118">
        <v>60.872149999999998</v>
      </c>
      <c r="FZ247" s="227">
        <v>76.849999999999994</v>
      </c>
    </row>
    <row r="248" spans="1:182" ht="14.25">
      <c r="A248" s="226">
        <v>61</v>
      </c>
      <c r="B248" s="232">
        <v>-30.816700000000001</v>
      </c>
      <c r="C248" s="121">
        <v>-30.13823</v>
      </c>
      <c r="D248" s="121">
        <v>-29.46161</v>
      </c>
      <c r="E248" s="121">
        <v>-28.78518</v>
      </c>
      <c r="F248" s="121">
        <v>-28.10783</v>
      </c>
      <c r="G248" s="121">
        <v>-27.428830000000001</v>
      </c>
      <c r="H248" s="121">
        <v>-26.747859999999999</v>
      </c>
      <c r="I248" s="121">
        <v>-26.064869999999999</v>
      </c>
      <c r="J248" s="121">
        <v>-25.380140000000001</v>
      </c>
      <c r="K248" s="118">
        <v>-24.694099999999999</v>
      </c>
      <c r="L248" s="118">
        <v>-24.007349999999999</v>
      </c>
      <c r="M248" s="118">
        <v>-23.320609999999999</v>
      </c>
      <c r="N248" s="118">
        <v>-22.634599999999999</v>
      </c>
      <c r="O248" s="118">
        <v>-21.950060000000001</v>
      </c>
      <c r="P248" s="118">
        <v>-21.267669999999999</v>
      </c>
      <c r="Q248" s="118">
        <v>-20.588059999999999</v>
      </c>
      <c r="R248" s="118">
        <v>-19.911740000000002</v>
      </c>
      <c r="S248" s="118">
        <v>-19.239080000000001</v>
      </c>
      <c r="T248" s="118">
        <v>-18.570360000000001</v>
      </c>
      <c r="U248" s="118">
        <v>-17.905660000000001</v>
      </c>
      <c r="V248" s="118">
        <v>-17.244959999999999</v>
      </c>
      <c r="W248" s="118">
        <v>-16.588039999999999</v>
      </c>
      <c r="X248" s="118">
        <v>-15.93458</v>
      </c>
      <c r="Y248" s="118">
        <v>-15.284090000000001</v>
      </c>
      <c r="Z248" s="118">
        <v>-14.636010000000001</v>
      </c>
      <c r="AA248" s="118">
        <v>-13.98967</v>
      </c>
      <c r="AB248" s="118">
        <v>-13.34431</v>
      </c>
      <c r="AC248" s="118">
        <v>-12.69913</v>
      </c>
      <c r="AD248" s="118">
        <v>-12.05331</v>
      </c>
      <c r="AE248" s="118">
        <v>-11.40597</v>
      </c>
      <c r="AF248" s="118">
        <v>-10.756309999999999</v>
      </c>
      <c r="AG248" s="118">
        <v>-10.103569999999999</v>
      </c>
      <c r="AH248" s="118">
        <v>-9.4470500000000008</v>
      </c>
      <c r="AI248" s="118">
        <v>-8.7861399999999996</v>
      </c>
      <c r="AJ248" s="118">
        <v>-8.1203699999999994</v>
      </c>
      <c r="AK248" s="118">
        <v>-7.4494100000000003</v>
      </c>
      <c r="AL248" s="118">
        <v>-6.7730800000000002</v>
      </c>
      <c r="AM248" s="118">
        <v>-6.0913899999999996</v>
      </c>
      <c r="AN248" s="118">
        <v>-5.4045199999999998</v>
      </c>
      <c r="AO248" s="118">
        <v>-4.7128899999999998</v>
      </c>
      <c r="AP248" s="118">
        <v>-4.0170700000000004</v>
      </c>
      <c r="AQ248" s="118">
        <v>-3.31786</v>
      </c>
      <c r="AR248" s="118">
        <v>-2.6162100000000001</v>
      </c>
      <c r="AS248" s="118">
        <v>-1.91327</v>
      </c>
      <c r="AT248" s="118">
        <v>-1.2103299999999999</v>
      </c>
      <c r="AU248" s="118">
        <v>-0.50878999999999996</v>
      </c>
      <c r="AV248" s="118">
        <v>0.18983</v>
      </c>
      <c r="AW248" s="118">
        <v>0.88393999999999995</v>
      </c>
      <c r="AX248" s="118">
        <v>1.57193</v>
      </c>
      <c r="AY248" s="118">
        <v>2.2521499999999999</v>
      </c>
      <c r="AZ248" s="118">
        <v>2.92299</v>
      </c>
      <c r="BA248" s="118">
        <v>3.5828500000000001</v>
      </c>
      <c r="BB248" s="118">
        <v>4.2302400000000002</v>
      </c>
      <c r="BC248" s="118">
        <v>4.8636999999999997</v>
      </c>
      <c r="BD248" s="118">
        <v>5.4819100000000001</v>
      </c>
      <c r="BE248" s="118">
        <v>6.0836300000000003</v>
      </c>
      <c r="BF248" s="118">
        <v>6.6677299999999997</v>
      </c>
      <c r="BG248" s="118">
        <v>7.2332299999999998</v>
      </c>
      <c r="BH248" s="118">
        <v>7.7792300000000001</v>
      </c>
      <c r="BI248" s="118">
        <v>8.3049800000000005</v>
      </c>
      <c r="BJ248" s="118">
        <v>8.8098500000000008</v>
      </c>
      <c r="BK248" s="118">
        <v>9.2933000000000003</v>
      </c>
      <c r="BL248" s="118">
        <v>9.7549499999999991</v>
      </c>
      <c r="BM248" s="118">
        <v>10.19449</v>
      </c>
      <c r="BN248" s="118">
        <v>10.611750000000001</v>
      </c>
      <c r="BO248" s="118">
        <v>11.00665</v>
      </c>
      <c r="BP248" s="118">
        <v>11.37923</v>
      </c>
      <c r="BQ248" s="118">
        <v>11.72963</v>
      </c>
      <c r="BR248" s="118">
        <v>12.058070000000001</v>
      </c>
      <c r="BS248" s="118">
        <v>12.364890000000001</v>
      </c>
      <c r="BT248" s="118">
        <v>12.65049</v>
      </c>
      <c r="BU248" s="118">
        <v>12.91541</v>
      </c>
      <c r="BV248" s="118">
        <v>13.16019</v>
      </c>
      <c r="BW248" s="118">
        <v>13.38552</v>
      </c>
      <c r="BX248" s="118">
        <v>13.592090000000001</v>
      </c>
      <c r="BY248" s="118">
        <v>13.78068</v>
      </c>
      <c r="BZ248" s="118">
        <v>13.9521</v>
      </c>
      <c r="CA248" s="118">
        <v>14.107200000000001</v>
      </c>
      <c r="CB248" s="118">
        <v>14.24685</v>
      </c>
      <c r="CC248" s="118">
        <v>14.371969999999999</v>
      </c>
      <c r="CD248" s="118">
        <v>14.483420000000001</v>
      </c>
      <c r="CE248" s="118">
        <v>14.58212</v>
      </c>
      <c r="CF248" s="118">
        <v>14.668950000000001</v>
      </c>
      <c r="CG248" s="118">
        <v>14.74478</v>
      </c>
      <c r="CH248" s="118">
        <v>14.81047</v>
      </c>
      <c r="CI248" s="118">
        <v>14.86683</v>
      </c>
      <c r="CJ248" s="118">
        <v>14.91465</v>
      </c>
      <c r="CK248" s="122">
        <v>14.954700000000001</v>
      </c>
      <c r="CL248" s="122">
        <v>14.98767</v>
      </c>
      <c r="CM248" s="118">
        <v>15.01427</v>
      </c>
      <c r="CN248" s="119">
        <v>15.0351</v>
      </c>
      <c r="CO248" s="118">
        <v>15.05081</v>
      </c>
      <c r="CP248" s="118">
        <v>15.06195</v>
      </c>
      <c r="CQ248" s="118">
        <v>15.069050000000001</v>
      </c>
      <c r="CR248" s="118">
        <v>15.07259</v>
      </c>
      <c r="CS248" s="118">
        <v>15.07307</v>
      </c>
      <c r="CT248" s="118">
        <v>15.07094</v>
      </c>
      <c r="CU248" s="118">
        <v>15.06663</v>
      </c>
      <c r="CV248" s="118">
        <v>15.06054</v>
      </c>
      <c r="CW248" s="118">
        <v>15.053089999999999</v>
      </c>
      <c r="CX248" s="118">
        <v>15.044700000000001</v>
      </c>
      <c r="CY248" s="118">
        <v>15.035729999999999</v>
      </c>
      <c r="CZ248" s="118">
        <v>15.026619999999999</v>
      </c>
      <c r="DA248" s="118">
        <v>15.017749999999999</v>
      </c>
      <c r="DB248" s="118">
        <v>15.00958</v>
      </c>
      <c r="DC248" s="118">
        <v>15.00253</v>
      </c>
      <c r="DD248" s="118">
        <v>14.99705</v>
      </c>
      <c r="DE248" s="118">
        <v>14.99363</v>
      </c>
      <c r="DF248" s="118">
        <v>14.99269</v>
      </c>
      <c r="DG248" s="118">
        <v>14.994730000000001</v>
      </c>
      <c r="DH248" s="118">
        <v>15.00028</v>
      </c>
      <c r="DI248" s="118">
        <v>15.00989</v>
      </c>
      <c r="DJ248" s="118">
        <v>15.02408</v>
      </c>
      <c r="DK248" s="118">
        <v>15.04341</v>
      </c>
      <c r="DL248" s="118">
        <v>15.06845</v>
      </c>
      <c r="DM248" s="118">
        <v>15.09975</v>
      </c>
      <c r="DN248" s="118">
        <v>15.137919999999999</v>
      </c>
      <c r="DO248" s="118">
        <v>15.183529999999999</v>
      </c>
      <c r="DP248" s="118">
        <v>15.23718</v>
      </c>
      <c r="DQ248" s="118">
        <v>15.299480000000001</v>
      </c>
      <c r="DR248" s="118">
        <v>15.371029999999999</v>
      </c>
      <c r="DS248" s="118">
        <v>15.452450000000001</v>
      </c>
      <c r="DT248" s="118">
        <v>15.54434</v>
      </c>
      <c r="DU248" s="118">
        <v>15.64733</v>
      </c>
      <c r="DV248" s="118">
        <v>15.76206</v>
      </c>
      <c r="DW248" s="118">
        <v>15.88917</v>
      </c>
      <c r="DX248" s="118">
        <v>16.029309999999999</v>
      </c>
      <c r="DY248" s="118">
        <v>16.18317</v>
      </c>
      <c r="DZ248" s="118">
        <v>16.35144</v>
      </c>
      <c r="EA248" s="118">
        <v>16.534839999999999</v>
      </c>
      <c r="EB248" s="118">
        <v>16.73414</v>
      </c>
      <c r="EC248" s="118">
        <v>16.950119999999998</v>
      </c>
      <c r="ED248" s="118">
        <v>17.183610000000002</v>
      </c>
      <c r="EE248" s="118">
        <v>17.435479999999998</v>
      </c>
      <c r="EF248" s="118">
        <v>17.706679999999999</v>
      </c>
      <c r="EG248" s="118">
        <v>17.998200000000001</v>
      </c>
      <c r="EH248" s="118">
        <v>18.311070000000001</v>
      </c>
      <c r="EI248" s="118">
        <v>18.646450000000002</v>
      </c>
      <c r="EJ248" s="118">
        <v>19.005490000000002</v>
      </c>
      <c r="EK248" s="118">
        <v>19.389469999999999</v>
      </c>
      <c r="EL248" s="118">
        <v>19.799720000000001</v>
      </c>
      <c r="EM248" s="118">
        <v>20.237629999999999</v>
      </c>
      <c r="EN248" s="118">
        <v>20.704699999999999</v>
      </c>
      <c r="EO248" s="118">
        <v>21.202490000000001</v>
      </c>
      <c r="EP248" s="118">
        <v>21.732579999999999</v>
      </c>
      <c r="EQ248" s="118">
        <v>22.296579999999999</v>
      </c>
      <c r="ER248" s="118">
        <v>22.896170000000001</v>
      </c>
      <c r="ES248" s="118">
        <v>23.532979999999998</v>
      </c>
      <c r="ET248" s="118">
        <v>24.20862</v>
      </c>
      <c r="EU248" s="118">
        <v>24.924589999999998</v>
      </c>
      <c r="EV248" s="118">
        <v>25.68234</v>
      </c>
      <c r="EW248" s="118">
        <v>26.482990000000001</v>
      </c>
      <c r="EX248" s="118">
        <v>27.327470000000002</v>
      </c>
      <c r="EY248" s="118">
        <v>28.216380000000001</v>
      </c>
      <c r="EZ248" s="118">
        <v>29.149799999999999</v>
      </c>
      <c r="FA248" s="118">
        <v>30.12735</v>
      </c>
      <c r="FB248" s="118">
        <v>31.147960000000001</v>
      </c>
      <c r="FC248" s="118">
        <v>32.209870000000002</v>
      </c>
      <c r="FD248" s="118">
        <v>33.310549999999999</v>
      </c>
      <c r="FE248" s="118">
        <v>34.446579999999997</v>
      </c>
      <c r="FF248" s="118">
        <v>35.613680000000002</v>
      </c>
      <c r="FG248" s="118">
        <v>36.806809999999999</v>
      </c>
      <c r="FH248" s="118">
        <v>38.020139999999998</v>
      </c>
      <c r="FI248" s="118">
        <v>39.247329999999998</v>
      </c>
      <c r="FJ248" s="118">
        <v>40.481769999999997</v>
      </c>
      <c r="FK248" s="118">
        <v>41.716760000000001</v>
      </c>
      <c r="FL248" s="118">
        <v>42.946240000000003</v>
      </c>
      <c r="FM248" s="118">
        <v>44.16525</v>
      </c>
      <c r="FN248" s="118">
        <v>45.370550000000001</v>
      </c>
      <c r="FO248" s="118">
        <v>46.561340000000001</v>
      </c>
      <c r="FP248" s="118">
        <v>47.73995</v>
      </c>
      <c r="FQ248" s="118">
        <v>48.91301</v>
      </c>
      <c r="FR248" s="118">
        <v>50.092689999999997</v>
      </c>
      <c r="FS248" s="118">
        <v>51.29815</v>
      </c>
      <c r="FT248" s="118">
        <v>52.55771</v>
      </c>
      <c r="FU248" s="118">
        <v>53.911670000000001</v>
      </c>
      <c r="FV248" s="118">
        <v>55.416870000000003</v>
      </c>
      <c r="FW248" s="118">
        <v>57.153820000000003</v>
      </c>
      <c r="FX248" s="118">
        <v>59.238059999999997</v>
      </c>
      <c r="FY248" s="118">
        <v>61.839100000000002</v>
      </c>
      <c r="FZ248" s="227">
        <v>77.849999999999994</v>
      </c>
    </row>
    <row r="249" spans="1:182" ht="14.25">
      <c r="A249" s="226">
        <v>62</v>
      </c>
      <c r="B249" s="232">
        <v>-31.816669999999998</v>
      </c>
      <c r="C249" s="121">
        <v>-31.109069999999999</v>
      </c>
      <c r="D249" s="121">
        <v>-30.404070000000001</v>
      </c>
      <c r="E249" s="121">
        <v>-29.700089999999999</v>
      </c>
      <c r="F249" s="121">
        <v>-28.996030000000001</v>
      </c>
      <c r="G249" s="121">
        <v>-28.291239999999998</v>
      </c>
      <c r="H249" s="121">
        <v>-27.585429999999999</v>
      </c>
      <c r="I249" s="121">
        <v>-26.878640000000001</v>
      </c>
      <c r="J249" s="121">
        <v>-26.171189999999999</v>
      </c>
      <c r="K249" s="118">
        <v>-25.46359</v>
      </c>
      <c r="L249" s="118">
        <v>-24.756509999999999</v>
      </c>
      <c r="M249" s="118">
        <v>-24.050709999999999</v>
      </c>
      <c r="N249" s="118">
        <v>-23.346979999999999</v>
      </c>
      <c r="O249" s="118">
        <v>-22.646090000000001</v>
      </c>
      <c r="P249" s="118">
        <v>-21.948779999999999</v>
      </c>
      <c r="Q249" s="118">
        <v>-21.255690000000001</v>
      </c>
      <c r="R249" s="118">
        <v>-20.56738</v>
      </c>
      <c r="S249" s="118">
        <v>-19.884229999999999</v>
      </c>
      <c r="T249" s="118">
        <v>-19.20654</v>
      </c>
      <c r="U249" s="118">
        <v>-18.534389999999998</v>
      </c>
      <c r="V249" s="118">
        <v>-17.867760000000001</v>
      </c>
      <c r="W249" s="118">
        <v>-17.206430000000001</v>
      </c>
      <c r="X249" s="118">
        <v>-16.550049999999999</v>
      </c>
      <c r="Y249" s="118">
        <v>-15.89813</v>
      </c>
      <c r="Z249" s="118">
        <v>-15.250080000000001</v>
      </c>
      <c r="AA249" s="118">
        <v>-14.6052</v>
      </c>
      <c r="AB249" s="118">
        <v>-13.96271</v>
      </c>
      <c r="AC249" s="118">
        <v>-13.321770000000001</v>
      </c>
      <c r="AD249" s="118">
        <v>-12.6815</v>
      </c>
      <c r="AE249" s="118">
        <v>-12.040979999999999</v>
      </c>
      <c r="AF249" s="118">
        <v>-11.399369999999999</v>
      </c>
      <c r="AG249" s="118">
        <v>-10.75583</v>
      </c>
      <c r="AH249" s="118">
        <v>-10.109579999999999</v>
      </c>
      <c r="AI249" s="118">
        <v>-9.4599399999999996</v>
      </c>
      <c r="AJ249" s="118">
        <v>-8.8063400000000005</v>
      </c>
      <c r="AK249" s="118">
        <v>-8.1483399999999993</v>
      </c>
      <c r="AL249" s="118">
        <v>-7.4856499999999997</v>
      </c>
      <c r="AM249" s="118">
        <v>-6.8181399999999996</v>
      </c>
      <c r="AN249" s="118">
        <v>-6.1458899999999996</v>
      </c>
      <c r="AO249" s="118">
        <v>-5.4691400000000003</v>
      </c>
      <c r="AP249" s="118">
        <v>-4.7883300000000002</v>
      </c>
      <c r="AQ249" s="118">
        <v>-4.1040799999999997</v>
      </c>
      <c r="AR249" s="118">
        <v>-3.4171999999999998</v>
      </c>
      <c r="AS249" s="118">
        <v>-2.7286700000000002</v>
      </c>
      <c r="AT249" s="118">
        <v>-2.0396200000000002</v>
      </c>
      <c r="AU249" s="118">
        <v>-1.35131</v>
      </c>
      <c r="AV249" s="118">
        <v>-0.66513</v>
      </c>
      <c r="AW249" s="118">
        <v>1.7489999999999999E-2</v>
      </c>
      <c r="AX249" s="118">
        <v>0.69501999999999997</v>
      </c>
      <c r="AY249" s="118">
        <v>1.3659300000000001</v>
      </c>
      <c r="AZ249" s="118">
        <v>2.02867</v>
      </c>
      <c r="BA249" s="118">
        <v>2.6817099999999998</v>
      </c>
      <c r="BB249" s="118">
        <v>3.3235899999999998</v>
      </c>
      <c r="BC249" s="118">
        <v>3.9528799999999999</v>
      </c>
      <c r="BD249" s="118">
        <v>4.5682499999999999</v>
      </c>
      <c r="BE249" s="118">
        <v>5.16845</v>
      </c>
      <c r="BF249" s="118">
        <v>5.7523299999999997</v>
      </c>
      <c r="BG249" s="118">
        <v>6.3188500000000003</v>
      </c>
      <c r="BH249" s="118">
        <v>6.86707</v>
      </c>
      <c r="BI249" s="118">
        <v>7.3961899999999998</v>
      </c>
      <c r="BJ249" s="118">
        <v>7.9054799999999998</v>
      </c>
      <c r="BK249" s="118">
        <v>8.3943600000000007</v>
      </c>
      <c r="BL249" s="118">
        <v>8.8623499999999993</v>
      </c>
      <c r="BM249" s="118">
        <v>9.3090700000000002</v>
      </c>
      <c r="BN249" s="118">
        <v>9.73428</v>
      </c>
      <c r="BO249" s="118">
        <v>10.137829999999999</v>
      </c>
      <c r="BP249" s="118">
        <v>10.51967</v>
      </c>
      <c r="BQ249" s="118">
        <v>10.87987</v>
      </c>
      <c r="BR249" s="118">
        <v>11.218590000000001</v>
      </c>
      <c r="BS249" s="118">
        <v>11.53609</v>
      </c>
      <c r="BT249" s="118">
        <v>11.832739999999999</v>
      </c>
      <c r="BU249" s="118">
        <v>12.108980000000001</v>
      </c>
      <c r="BV249" s="118">
        <v>12.365349999999999</v>
      </c>
      <c r="BW249" s="118">
        <v>12.60244</v>
      </c>
      <c r="BX249" s="118">
        <v>12.82094</v>
      </c>
      <c r="BY249" s="118">
        <v>13.02158</v>
      </c>
      <c r="BZ249" s="118">
        <v>13.20513</v>
      </c>
      <c r="CA249" s="118">
        <v>13.37242</v>
      </c>
      <c r="CB249" s="118">
        <v>13.52431</v>
      </c>
      <c r="CC249" s="118">
        <v>13.66168</v>
      </c>
      <c r="CD249" s="118">
        <v>13.785410000000001</v>
      </c>
      <c r="CE249" s="118">
        <v>13.8964</v>
      </c>
      <c r="CF249" s="118">
        <v>13.99554</v>
      </c>
      <c r="CG249" s="118">
        <v>14.083690000000001</v>
      </c>
      <c r="CH249" s="118">
        <v>14.161720000000001</v>
      </c>
      <c r="CI249" s="118">
        <v>14.230449999999999</v>
      </c>
      <c r="CJ249" s="118">
        <v>14.29069</v>
      </c>
      <c r="CK249" s="122">
        <v>14.343209999999999</v>
      </c>
      <c r="CL249" s="122">
        <v>14.388730000000001</v>
      </c>
      <c r="CM249" s="118">
        <v>14.427960000000001</v>
      </c>
      <c r="CN249" s="119">
        <v>14.461510000000001</v>
      </c>
      <c r="CO249" s="118">
        <v>14.49009</v>
      </c>
      <c r="CP249" s="118">
        <v>14.51421</v>
      </c>
      <c r="CQ249" s="118">
        <v>14.53444</v>
      </c>
      <c r="CR249" s="118">
        <v>14.551270000000001</v>
      </c>
      <c r="CS249" s="118">
        <v>14.565189999999999</v>
      </c>
      <c r="CT249" s="118">
        <v>14.576650000000001</v>
      </c>
      <c r="CU249" s="118">
        <v>14.5861</v>
      </c>
      <c r="CV249" s="118">
        <v>14.593909999999999</v>
      </c>
      <c r="CW249" s="118">
        <v>14.600529999999999</v>
      </c>
      <c r="CX249" s="118">
        <v>14.606310000000001</v>
      </c>
      <c r="CY249" s="118">
        <v>14.61159</v>
      </c>
      <c r="CZ249" s="118">
        <v>14.61683</v>
      </c>
      <c r="DA249" s="118">
        <v>14.622389999999999</v>
      </c>
      <c r="DB249" s="118">
        <v>14.628640000000001</v>
      </c>
      <c r="DC249" s="118">
        <v>14.635999999999999</v>
      </c>
      <c r="DD249" s="118">
        <v>14.64486</v>
      </c>
      <c r="DE249" s="118">
        <v>14.655659999999999</v>
      </c>
      <c r="DF249" s="118">
        <v>14.66886</v>
      </c>
      <c r="DG249" s="118">
        <v>14.684889999999999</v>
      </c>
      <c r="DH249" s="118">
        <v>14.70417</v>
      </c>
      <c r="DI249" s="118">
        <v>14.72725</v>
      </c>
      <c r="DJ249" s="118">
        <v>14.754619999999999</v>
      </c>
      <c r="DK249" s="118">
        <v>14.78679</v>
      </c>
      <c r="DL249" s="118">
        <v>14.82428</v>
      </c>
      <c r="DM249" s="118">
        <v>14.867649999999999</v>
      </c>
      <c r="DN249" s="118">
        <v>14.917439999999999</v>
      </c>
      <c r="DO249" s="118">
        <v>14.974220000000001</v>
      </c>
      <c r="DP249" s="118">
        <v>15.03857</v>
      </c>
      <c r="DQ249" s="118">
        <v>15.11106</v>
      </c>
      <c r="DR249" s="118">
        <v>15.19229</v>
      </c>
      <c r="DS249" s="118">
        <v>15.282870000000001</v>
      </c>
      <c r="DT249" s="118">
        <v>15.3834</v>
      </c>
      <c r="DU249" s="118">
        <v>15.494529999999999</v>
      </c>
      <c r="DV249" s="118">
        <v>15.61687</v>
      </c>
      <c r="DW249" s="118">
        <v>15.75109</v>
      </c>
      <c r="DX249" s="118">
        <v>15.89785</v>
      </c>
      <c r="DY249" s="118">
        <v>16.057849999999998</v>
      </c>
      <c r="DZ249" s="118">
        <v>16.231819999999999</v>
      </c>
      <c r="EA249" s="118">
        <v>16.420490000000001</v>
      </c>
      <c r="EB249" s="118">
        <v>16.624659999999999</v>
      </c>
      <c r="EC249" s="118">
        <v>16.845140000000001</v>
      </c>
      <c r="ED249" s="118">
        <v>17.082809999999998</v>
      </c>
      <c r="EE249" s="118">
        <v>17.338560000000001</v>
      </c>
      <c r="EF249" s="118">
        <v>17.613399999999999</v>
      </c>
      <c r="EG249" s="118">
        <v>17.908349999999999</v>
      </c>
      <c r="EH249" s="118">
        <v>18.224509999999999</v>
      </c>
      <c r="EI249" s="118">
        <v>18.56306</v>
      </c>
      <c r="EJ249" s="118">
        <v>18.925239999999999</v>
      </c>
      <c r="EK249" s="118">
        <v>19.312370000000001</v>
      </c>
      <c r="EL249" s="118">
        <v>19.725850000000001</v>
      </c>
      <c r="EM249" s="118">
        <v>20.167159999999999</v>
      </c>
      <c r="EN249" s="118">
        <v>20.63786</v>
      </c>
      <c r="EO249" s="118">
        <v>21.139600000000002</v>
      </c>
      <c r="EP249" s="118">
        <v>21.674050000000001</v>
      </c>
      <c r="EQ249" s="118">
        <v>22.242930000000001</v>
      </c>
      <c r="ER249" s="118">
        <v>22.848020000000002</v>
      </c>
      <c r="ES249" s="118">
        <v>23.49109</v>
      </c>
      <c r="ET249" s="118">
        <v>24.173860000000001</v>
      </c>
      <c r="EU249" s="118">
        <v>24.897970000000001</v>
      </c>
      <c r="EV249" s="118">
        <v>25.66498</v>
      </c>
      <c r="EW249" s="118">
        <v>26.476220000000001</v>
      </c>
      <c r="EX249" s="118">
        <v>27.332740000000001</v>
      </c>
      <c r="EY249" s="118">
        <v>28.235299999999999</v>
      </c>
      <c r="EZ249" s="118">
        <v>29.184170000000002</v>
      </c>
      <c r="FA249" s="118">
        <v>30.179089999999999</v>
      </c>
      <c r="FB249" s="118">
        <v>31.219100000000001</v>
      </c>
      <c r="FC249" s="118">
        <v>32.302610000000001</v>
      </c>
      <c r="FD249" s="118">
        <v>33.427120000000002</v>
      </c>
      <c r="FE249" s="118">
        <v>34.589329999999997</v>
      </c>
      <c r="FF249" s="118">
        <v>35.784959999999998</v>
      </c>
      <c r="FG249" s="118">
        <v>37.008920000000003</v>
      </c>
      <c r="FH249" s="118">
        <v>38.255279999999999</v>
      </c>
      <c r="FI249" s="118">
        <v>39.517519999999998</v>
      </c>
      <c r="FJ249" s="118">
        <v>40.788960000000003</v>
      </c>
      <c r="FK249" s="118">
        <v>42.062620000000003</v>
      </c>
      <c r="FL249" s="118">
        <v>43.332149999999999</v>
      </c>
      <c r="FM249" s="118">
        <v>44.592350000000003</v>
      </c>
      <c r="FN249" s="118">
        <v>45.839730000000003</v>
      </c>
      <c r="FO249" s="118">
        <v>47.073279999999997</v>
      </c>
      <c r="FP249" s="118">
        <v>48.295189999999998</v>
      </c>
      <c r="FQ249" s="118">
        <v>49.511989999999997</v>
      </c>
      <c r="FR249" s="118">
        <v>50.735840000000003</v>
      </c>
      <c r="FS249" s="118">
        <v>51.986080000000001</v>
      </c>
      <c r="FT249" s="118">
        <v>53.291150000000002</v>
      </c>
      <c r="FU249" s="118">
        <v>54.691549999999999</v>
      </c>
      <c r="FV249" s="118">
        <v>56.244230000000002</v>
      </c>
      <c r="FW249" s="118">
        <v>58.029440000000001</v>
      </c>
      <c r="FX249" s="118">
        <v>60.161529999999999</v>
      </c>
      <c r="FY249" s="118">
        <v>62.806710000000002</v>
      </c>
      <c r="FZ249" s="227">
        <v>78.849999999999994</v>
      </c>
    </row>
    <row r="250" spans="1:182" ht="14.25">
      <c r="A250" s="226">
        <v>63</v>
      </c>
      <c r="B250" s="232">
        <v>-32.81664</v>
      </c>
      <c r="C250" s="121">
        <v>-32.080080000000002</v>
      </c>
      <c r="D250" s="121">
        <v>-31.34684</v>
      </c>
      <c r="E250" s="121">
        <v>-30.615369999999999</v>
      </c>
      <c r="F250" s="121">
        <v>-29.884640000000001</v>
      </c>
      <c r="G250" s="121">
        <v>-29.154050000000002</v>
      </c>
      <c r="H250" s="121">
        <v>-28.423390000000001</v>
      </c>
      <c r="I250" s="121">
        <v>-27.692779999999999</v>
      </c>
      <c r="J250" s="121">
        <v>-26.962589999999999</v>
      </c>
      <c r="K250" s="118">
        <v>-26.233419999999999</v>
      </c>
      <c r="L250" s="118">
        <v>-25.505990000000001</v>
      </c>
      <c r="M250" s="118">
        <v>-24.781130000000001</v>
      </c>
      <c r="N250" s="118">
        <v>-24.05969</v>
      </c>
      <c r="O250" s="118">
        <v>-23.342500000000001</v>
      </c>
      <c r="P250" s="118">
        <v>-22.630330000000001</v>
      </c>
      <c r="Q250" s="118">
        <v>-21.923860000000001</v>
      </c>
      <c r="R250" s="118">
        <v>-21.223649999999999</v>
      </c>
      <c r="S250" s="118">
        <v>-20.530149999999999</v>
      </c>
      <c r="T250" s="118">
        <v>-19.843630000000001</v>
      </c>
      <c r="U250" s="118">
        <v>-19.164200000000001</v>
      </c>
      <c r="V250" s="118">
        <v>-18.491820000000001</v>
      </c>
      <c r="W250" s="118">
        <v>-17.826280000000001</v>
      </c>
      <c r="X250" s="118">
        <v>-17.167190000000002</v>
      </c>
      <c r="Y250" s="118">
        <v>-16.514060000000001</v>
      </c>
      <c r="Z250" s="118">
        <v>-15.86626</v>
      </c>
      <c r="AA250" s="118">
        <v>-15.22307</v>
      </c>
      <c r="AB250" s="118">
        <v>-14.583679999999999</v>
      </c>
      <c r="AC250" s="118">
        <v>-13.9472</v>
      </c>
      <c r="AD250" s="118">
        <v>-13.3127</v>
      </c>
      <c r="AE250" s="118">
        <v>-12.67924</v>
      </c>
      <c r="AF250" s="118">
        <v>-12.04589</v>
      </c>
      <c r="AG250" s="118">
        <v>-11.41175</v>
      </c>
      <c r="AH250" s="118">
        <v>-10.775969999999999</v>
      </c>
      <c r="AI250" s="118">
        <v>-10.137779999999999</v>
      </c>
      <c r="AJ250" s="118">
        <v>-9.4965200000000003</v>
      </c>
      <c r="AK250" s="118">
        <v>-8.8516499999999994</v>
      </c>
      <c r="AL250" s="118">
        <v>-8.20275</v>
      </c>
      <c r="AM250" s="118">
        <v>-7.5495900000000002</v>
      </c>
      <c r="AN250" s="118">
        <v>-6.8921000000000001</v>
      </c>
      <c r="AO250" s="118">
        <v>-6.2303800000000003</v>
      </c>
      <c r="AP250" s="118">
        <v>-5.5647099999999998</v>
      </c>
      <c r="AQ250" s="118">
        <v>-4.8955900000000003</v>
      </c>
      <c r="AR250" s="118">
        <v>-4.2236399999999996</v>
      </c>
      <c r="AS250" s="118">
        <v>-3.5497000000000001</v>
      </c>
      <c r="AT250" s="118">
        <v>-2.8747500000000001</v>
      </c>
      <c r="AU250" s="118">
        <v>-2.1999</v>
      </c>
      <c r="AV250" s="118">
        <v>-1.5263899999999999</v>
      </c>
      <c r="AW250" s="118">
        <v>-0.85555000000000003</v>
      </c>
      <c r="AX250" s="118">
        <v>-0.18878</v>
      </c>
      <c r="AY250" s="118">
        <v>0.47247</v>
      </c>
      <c r="AZ250" s="118">
        <v>1.12673</v>
      </c>
      <c r="BA250" s="118">
        <v>1.7725500000000001</v>
      </c>
      <c r="BB250" s="118">
        <v>2.40848</v>
      </c>
      <c r="BC250" s="118">
        <v>3.0331399999999999</v>
      </c>
      <c r="BD250" s="118">
        <v>3.6451799999999999</v>
      </c>
      <c r="BE250" s="118">
        <v>4.2433500000000004</v>
      </c>
      <c r="BF250" s="118">
        <v>4.8264699999999996</v>
      </c>
      <c r="BG250" s="118">
        <v>5.3934699999999998</v>
      </c>
      <c r="BH250" s="118">
        <v>5.9433699999999998</v>
      </c>
      <c r="BI250" s="118">
        <v>6.4752799999999997</v>
      </c>
      <c r="BJ250" s="118">
        <v>6.9884399999999998</v>
      </c>
      <c r="BK250" s="118">
        <v>7.4821900000000001</v>
      </c>
      <c r="BL250" s="118">
        <v>7.9559800000000003</v>
      </c>
      <c r="BM250" s="118">
        <v>8.4093599999999995</v>
      </c>
      <c r="BN250" s="118">
        <v>8.8420100000000001</v>
      </c>
      <c r="BO250" s="118">
        <v>9.2537000000000003</v>
      </c>
      <c r="BP250" s="118">
        <v>9.6443300000000001</v>
      </c>
      <c r="BQ250" s="118">
        <v>10.01388</v>
      </c>
      <c r="BR250" s="118">
        <v>10.36246</v>
      </c>
      <c r="BS250" s="118">
        <v>10.69026</v>
      </c>
      <c r="BT250" s="118">
        <v>10.997579999999999</v>
      </c>
      <c r="BU250" s="118">
        <v>11.28482</v>
      </c>
      <c r="BV250" s="118">
        <v>11.55246</v>
      </c>
      <c r="BW250" s="118">
        <v>11.801030000000001</v>
      </c>
      <c r="BX250" s="118">
        <v>12.03119</v>
      </c>
      <c r="BY250" s="118">
        <v>12.24363</v>
      </c>
      <c r="BZ250" s="118">
        <v>12.4391</v>
      </c>
      <c r="CA250" s="118">
        <v>12.61838</v>
      </c>
      <c r="CB250" s="118">
        <v>12.78233</v>
      </c>
      <c r="CC250" s="118">
        <v>12.93178</v>
      </c>
      <c r="CD250" s="118">
        <v>13.067629999999999</v>
      </c>
      <c r="CE250" s="118">
        <v>13.19075</v>
      </c>
      <c r="CF250" s="118">
        <v>13.302020000000001</v>
      </c>
      <c r="CG250" s="118">
        <v>13.402340000000001</v>
      </c>
      <c r="CH250" s="118">
        <v>13.49254</v>
      </c>
      <c r="CI250" s="118">
        <v>13.57348</v>
      </c>
      <c r="CJ250" s="118">
        <v>13.645960000000001</v>
      </c>
      <c r="CK250" s="122">
        <v>13.710760000000001</v>
      </c>
      <c r="CL250" s="122">
        <v>13.76863</v>
      </c>
      <c r="CM250" s="118">
        <v>13.82028</v>
      </c>
      <c r="CN250" s="119">
        <v>13.866350000000001</v>
      </c>
      <c r="CO250" s="118">
        <v>13.907550000000001</v>
      </c>
      <c r="CP250" s="118">
        <v>13.944419999999999</v>
      </c>
      <c r="CQ250" s="118">
        <v>13.97752</v>
      </c>
      <c r="CR250" s="118">
        <v>14.00737</v>
      </c>
      <c r="CS250" s="118">
        <v>14.034470000000001</v>
      </c>
      <c r="CT250" s="118">
        <v>14.05925</v>
      </c>
      <c r="CU250" s="118">
        <v>14.08215</v>
      </c>
      <c r="CV250" s="118">
        <v>14.103590000000001</v>
      </c>
      <c r="CW250" s="118">
        <v>14.123950000000001</v>
      </c>
      <c r="CX250" s="118">
        <v>14.14359</v>
      </c>
      <c r="CY250" s="118">
        <v>14.162850000000001</v>
      </c>
      <c r="CZ250" s="118">
        <v>14.18216</v>
      </c>
      <c r="DA250" s="118">
        <v>14.20182</v>
      </c>
      <c r="DB250" s="118">
        <v>14.22221</v>
      </c>
      <c r="DC250" s="118">
        <v>14.2437</v>
      </c>
      <c r="DD250" s="118">
        <v>14.26665</v>
      </c>
      <c r="DE250" s="118">
        <v>14.291449999999999</v>
      </c>
      <c r="DF250" s="118">
        <v>14.3185</v>
      </c>
      <c r="DG250" s="118">
        <v>14.34825</v>
      </c>
      <c r="DH250" s="118">
        <v>14.38104</v>
      </c>
      <c r="DI250" s="118">
        <v>14.417350000000001</v>
      </c>
      <c r="DJ250" s="118">
        <v>14.45767</v>
      </c>
      <c r="DK250" s="118">
        <v>14.502470000000001</v>
      </c>
      <c r="DL250" s="118">
        <v>14.55223</v>
      </c>
      <c r="DM250" s="118">
        <v>14.60746</v>
      </c>
      <c r="DN250" s="118">
        <v>14.66869</v>
      </c>
      <c r="DO250" s="118">
        <v>14.736459999999999</v>
      </c>
      <c r="DP250" s="118">
        <v>14.811310000000001</v>
      </c>
      <c r="DQ250" s="118">
        <v>14.89382</v>
      </c>
      <c r="DR250" s="118">
        <v>14.98457</v>
      </c>
      <c r="DS250" s="118">
        <v>15.084149999999999</v>
      </c>
      <c r="DT250" s="118">
        <v>15.19318</v>
      </c>
      <c r="DU250" s="118">
        <v>15.31227</v>
      </c>
      <c r="DV250" s="118">
        <v>15.442069999999999</v>
      </c>
      <c r="DW250" s="118">
        <v>15.58324</v>
      </c>
      <c r="DX250" s="118">
        <v>15.73648</v>
      </c>
      <c r="DY250" s="118">
        <v>15.902480000000001</v>
      </c>
      <c r="DZ250" s="118">
        <v>16.081980000000001</v>
      </c>
      <c r="EA250" s="118">
        <v>16.275780000000001</v>
      </c>
      <c r="EB250" s="118">
        <v>16.484670000000001</v>
      </c>
      <c r="EC250" s="118">
        <v>16.709510000000002</v>
      </c>
      <c r="ED250" s="118">
        <v>16.9512</v>
      </c>
      <c r="EE250" s="118">
        <v>17.210699999999999</v>
      </c>
      <c r="EF250" s="118">
        <v>17.48903</v>
      </c>
      <c r="EG250" s="118">
        <v>17.787269999999999</v>
      </c>
      <c r="EH250" s="118">
        <v>18.106560000000002</v>
      </c>
      <c r="EI250" s="118">
        <v>18.448139999999999</v>
      </c>
      <c r="EJ250" s="118">
        <v>18.813310000000001</v>
      </c>
      <c r="EK250" s="118">
        <v>19.20345</v>
      </c>
      <c r="EL250" s="118">
        <v>19.62003</v>
      </c>
      <c r="EM250" s="118">
        <v>20.064589999999999</v>
      </c>
      <c r="EN250" s="118">
        <v>20.538789999999999</v>
      </c>
      <c r="EO250" s="118">
        <v>21.044339999999998</v>
      </c>
      <c r="EP250" s="118">
        <v>21.58304</v>
      </c>
      <c r="EQ250" s="118">
        <v>22.156680000000001</v>
      </c>
      <c r="ER250" s="118">
        <v>22.767160000000001</v>
      </c>
      <c r="ES250" s="118">
        <v>23.41639</v>
      </c>
      <c r="ET250" s="118">
        <v>24.106210000000001</v>
      </c>
      <c r="EU250" s="118">
        <v>24.8384</v>
      </c>
      <c r="EV250" s="118">
        <v>25.614660000000001</v>
      </c>
      <c r="EW250" s="118">
        <v>26.436499999999999</v>
      </c>
      <c r="EX250" s="118">
        <v>27.305129999999998</v>
      </c>
      <c r="EY250" s="118">
        <v>28.22147</v>
      </c>
      <c r="EZ250" s="118">
        <v>29.185970000000001</v>
      </c>
      <c r="FA250" s="118">
        <v>30.19847</v>
      </c>
      <c r="FB250" s="118">
        <v>31.258230000000001</v>
      </c>
      <c r="FC250" s="118">
        <v>32.363819999999997</v>
      </c>
      <c r="FD250" s="118">
        <v>33.512779999999999</v>
      </c>
      <c r="FE250" s="118">
        <v>34.701889999999999</v>
      </c>
      <c r="FF250" s="118">
        <v>35.926929999999999</v>
      </c>
      <c r="FG250" s="118">
        <v>37.182729999999999</v>
      </c>
      <c r="FH250" s="118">
        <v>38.46331</v>
      </c>
      <c r="FI250" s="118">
        <v>39.761980000000001</v>
      </c>
      <c r="FJ250" s="118">
        <v>41.071849999999998</v>
      </c>
      <c r="FK250" s="118">
        <v>42.385809999999999</v>
      </c>
      <c r="FL250" s="118">
        <v>43.697150000000001</v>
      </c>
      <c r="FM250" s="118">
        <v>45.00038</v>
      </c>
      <c r="FN250" s="118">
        <v>46.291789999999999</v>
      </c>
      <c r="FO250" s="118">
        <v>47.570099999999996</v>
      </c>
      <c r="FP250" s="118">
        <v>48.837330000000001</v>
      </c>
      <c r="FQ250" s="118">
        <v>50.099890000000002</v>
      </c>
      <c r="FR250" s="118">
        <v>51.369950000000003</v>
      </c>
      <c r="FS250" s="118">
        <v>52.666939999999997</v>
      </c>
      <c r="FT250" s="118">
        <v>54.01943</v>
      </c>
      <c r="FU250" s="118">
        <v>55.468069999999997</v>
      </c>
      <c r="FV250" s="118">
        <v>57.069839999999999</v>
      </c>
      <c r="FW250" s="118">
        <v>58.904620000000001</v>
      </c>
      <c r="FX250" s="118">
        <v>61.085450000000002</v>
      </c>
      <c r="FY250" s="118">
        <v>63.775019999999998</v>
      </c>
      <c r="FZ250" s="227">
        <v>79.849999999999994</v>
      </c>
    </row>
    <row r="251" spans="1:182" ht="14.25">
      <c r="A251" s="226">
        <v>64</v>
      </c>
      <c r="B251" s="232">
        <v>-33.816609999999997</v>
      </c>
      <c r="C251" s="121">
        <v>-33.051279999999998</v>
      </c>
      <c r="D251" s="121">
        <v>-32.289920000000002</v>
      </c>
      <c r="E251" s="121">
        <v>-31.531030000000001</v>
      </c>
      <c r="F251" s="121">
        <v>-30.77366</v>
      </c>
      <c r="G251" s="121">
        <v>-30.01728</v>
      </c>
      <c r="H251" s="121">
        <v>-29.261780000000002</v>
      </c>
      <c r="I251" s="121">
        <v>-28.50732</v>
      </c>
      <c r="J251" s="121">
        <v>-27.754370000000002</v>
      </c>
      <c r="K251" s="118">
        <v>-27.003589999999999</v>
      </c>
      <c r="L251" s="118">
        <v>-26.25581</v>
      </c>
      <c r="M251" s="118">
        <v>-25.511900000000001</v>
      </c>
      <c r="N251" s="118">
        <v>-24.772770000000001</v>
      </c>
      <c r="O251" s="118">
        <v>-24.03931</v>
      </c>
      <c r="P251" s="118">
        <v>-23.312329999999999</v>
      </c>
      <c r="Q251" s="118">
        <v>-22.592549999999999</v>
      </c>
      <c r="R251" s="118">
        <v>-21.88054</v>
      </c>
      <c r="S251" s="118">
        <v>-21.17679</v>
      </c>
      <c r="T251" s="118">
        <v>-20.481580000000001</v>
      </c>
      <c r="U251" s="118">
        <v>-19.795010000000001</v>
      </c>
      <c r="V251" s="118">
        <v>-19.11703</v>
      </c>
      <c r="W251" s="118">
        <v>-18.447430000000001</v>
      </c>
      <c r="X251" s="118">
        <v>-17.785810000000001</v>
      </c>
      <c r="Y251" s="118">
        <v>-17.13165</v>
      </c>
      <c r="Z251" s="118">
        <v>-16.484279999999998</v>
      </c>
      <c r="AA251" s="118">
        <v>-15.842980000000001</v>
      </c>
      <c r="AB251" s="118">
        <v>-15.206860000000001</v>
      </c>
      <c r="AC251" s="118">
        <v>-14.57502</v>
      </c>
      <c r="AD251" s="118">
        <v>-13.94647</v>
      </c>
      <c r="AE251" s="118">
        <v>-13.320220000000001</v>
      </c>
      <c r="AF251" s="118">
        <v>-12.69528</v>
      </c>
      <c r="AG251" s="118">
        <v>-12.070679999999999</v>
      </c>
      <c r="AH251" s="118">
        <v>-11.445499999999999</v>
      </c>
      <c r="AI251" s="118">
        <v>-10.81887</v>
      </c>
      <c r="AJ251" s="118">
        <v>-10.190060000000001</v>
      </c>
      <c r="AK251" s="118">
        <v>-9.5584000000000007</v>
      </c>
      <c r="AL251" s="118">
        <v>-8.9233799999999999</v>
      </c>
      <c r="AM251" s="118">
        <v>-8.2846299999999999</v>
      </c>
      <c r="AN251" s="118">
        <v>-7.6419600000000001</v>
      </c>
      <c r="AO251" s="118">
        <v>-6.99533</v>
      </c>
      <c r="AP251" s="118">
        <v>-6.3448799999999999</v>
      </c>
      <c r="AQ251" s="118">
        <v>-5.6909400000000003</v>
      </c>
      <c r="AR251" s="118">
        <v>-5.0339999999999998</v>
      </c>
      <c r="AS251" s="118">
        <v>-4.3747499999999997</v>
      </c>
      <c r="AT251" s="118">
        <v>-3.714</v>
      </c>
      <c r="AU251" s="118">
        <v>-3.05274</v>
      </c>
      <c r="AV251" s="118">
        <v>-2.3920699999999999</v>
      </c>
      <c r="AW251" s="118">
        <v>-1.7332000000000001</v>
      </c>
      <c r="AX251" s="118">
        <v>-1.0774300000000001</v>
      </c>
      <c r="AY251" s="118">
        <v>-0.42609999999999998</v>
      </c>
      <c r="AZ251" s="118">
        <v>0.21940000000000001</v>
      </c>
      <c r="BA251" s="118">
        <v>0.85765000000000002</v>
      </c>
      <c r="BB251" s="118">
        <v>1.4872700000000001</v>
      </c>
      <c r="BC251" s="118">
        <v>2.1068699999999998</v>
      </c>
      <c r="BD251" s="118">
        <v>2.7151399999999999</v>
      </c>
      <c r="BE251" s="118">
        <v>3.31081</v>
      </c>
      <c r="BF251" s="118">
        <v>3.8926799999999999</v>
      </c>
      <c r="BG251" s="118">
        <v>4.4596400000000003</v>
      </c>
      <c r="BH251" s="118">
        <v>5.0106700000000002</v>
      </c>
      <c r="BI251" s="118">
        <v>5.5448300000000001</v>
      </c>
      <c r="BJ251" s="118">
        <v>6.0613000000000001</v>
      </c>
      <c r="BK251" s="118">
        <v>6.5593599999999999</v>
      </c>
      <c r="BL251" s="118">
        <v>7.0383800000000001</v>
      </c>
      <c r="BM251" s="118">
        <v>7.4978600000000002</v>
      </c>
      <c r="BN251" s="118">
        <v>7.9374000000000002</v>
      </c>
      <c r="BO251" s="118">
        <v>8.3567</v>
      </c>
      <c r="BP251" s="118">
        <v>8.7555999999999994</v>
      </c>
      <c r="BQ251" s="118">
        <v>9.13401</v>
      </c>
      <c r="BR251" s="118">
        <v>9.4919700000000002</v>
      </c>
      <c r="BS251" s="118">
        <v>9.8296100000000006</v>
      </c>
      <c r="BT251" s="118">
        <v>10.14719</v>
      </c>
      <c r="BU251" s="118">
        <v>10.445029999999999</v>
      </c>
      <c r="BV251" s="118">
        <v>10.723560000000001</v>
      </c>
      <c r="BW251" s="118">
        <v>10.983309999999999</v>
      </c>
      <c r="BX251" s="118">
        <v>11.224830000000001</v>
      </c>
      <c r="BY251" s="118">
        <v>11.44877</v>
      </c>
      <c r="BZ251" s="118">
        <v>11.65588</v>
      </c>
      <c r="CA251" s="118">
        <v>11.846920000000001</v>
      </c>
      <c r="CB251" s="118">
        <v>12.022690000000001</v>
      </c>
      <c r="CC251" s="118">
        <v>12.184010000000001</v>
      </c>
      <c r="CD251" s="118">
        <v>12.331770000000001</v>
      </c>
      <c r="CE251" s="118">
        <v>12.46683</v>
      </c>
      <c r="CF251" s="118">
        <v>12.590059999999999</v>
      </c>
      <c r="CG251" s="118">
        <v>12.702349999999999</v>
      </c>
      <c r="CH251" s="118">
        <v>12.804539999999999</v>
      </c>
      <c r="CI251" s="118">
        <v>12.897500000000001</v>
      </c>
      <c r="CJ251" s="118">
        <v>12.98202</v>
      </c>
      <c r="CK251" s="122">
        <v>13.058909999999999</v>
      </c>
      <c r="CL251" s="122">
        <v>13.128920000000001</v>
      </c>
      <c r="CM251" s="118">
        <v>13.192780000000001</v>
      </c>
      <c r="CN251" s="119">
        <v>13.25113</v>
      </c>
      <c r="CO251" s="118">
        <v>13.30471</v>
      </c>
      <c r="CP251" s="118">
        <v>13.35407</v>
      </c>
      <c r="CQ251" s="118">
        <v>13.39977</v>
      </c>
      <c r="CR251" s="118">
        <v>13.44237</v>
      </c>
      <c r="CS251" s="118">
        <v>13.482329999999999</v>
      </c>
      <c r="CT251" s="118">
        <v>13.52013</v>
      </c>
      <c r="CU251" s="118">
        <v>13.556179999999999</v>
      </c>
      <c r="CV251" s="118">
        <v>13.590909999999999</v>
      </c>
      <c r="CW251" s="118">
        <v>13.62468</v>
      </c>
      <c r="CX251" s="118">
        <v>13.65785</v>
      </c>
      <c r="CY251" s="118">
        <v>13.690759999999999</v>
      </c>
      <c r="CZ251" s="118">
        <v>13.72377</v>
      </c>
      <c r="DA251" s="118">
        <v>13.757210000000001</v>
      </c>
      <c r="DB251" s="118">
        <v>13.79139</v>
      </c>
      <c r="DC251" s="118">
        <v>13.82666</v>
      </c>
      <c r="DD251" s="118">
        <v>13.863350000000001</v>
      </c>
      <c r="DE251" s="118">
        <v>13.901809999999999</v>
      </c>
      <c r="DF251" s="118">
        <v>13.942410000000001</v>
      </c>
      <c r="DG251" s="118">
        <v>13.98551</v>
      </c>
      <c r="DH251" s="118">
        <v>14.031499999999999</v>
      </c>
      <c r="DI251" s="118">
        <v>14.08074</v>
      </c>
      <c r="DJ251" s="118">
        <v>14.13372</v>
      </c>
      <c r="DK251" s="118">
        <v>14.190849999999999</v>
      </c>
      <c r="DL251" s="118">
        <v>14.25258</v>
      </c>
      <c r="DM251" s="118">
        <v>14.3194</v>
      </c>
      <c r="DN251" s="118">
        <v>14.3918</v>
      </c>
      <c r="DO251" s="118">
        <v>14.4703</v>
      </c>
      <c r="DP251" s="118">
        <v>14.55541</v>
      </c>
      <c r="DQ251" s="118">
        <v>14.6477</v>
      </c>
      <c r="DR251" s="118">
        <v>14.747730000000001</v>
      </c>
      <c r="DS251" s="118">
        <v>14.85608</v>
      </c>
      <c r="DT251" s="118">
        <v>14.97336</v>
      </c>
      <c r="DU251" s="118">
        <v>15.10019</v>
      </c>
      <c r="DV251" s="118">
        <v>15.23724</v>
      </c>
      <c r="DW251" s="118">
        <v>15.385149999999999</v>
      </c>
      <c r="DX251" s="118">
        <v>15.544639999999999</v>
      </c>
      <c r="DY251" s="118">
        <v>15.716430000000001</v>
      </c>
      <c r="DZ251" s="118">
        <v>15.901289999999999</v>
      </c>
      <c r="EA251" s="118">
        <v>16.100000000000001</v>
      </c>
      <c r="EB251" s="118">
        <v>16.313420000000001</v>
      </c>
      <c r="EC251" s="118">
        <v>16.54242</v>
      </c>
      <c r="ED251" s="118">
        <v>16.787949999999999</v>
      </c>
      <c r="EE251" s="118">
        <v>17.050999999999998</v>
      </c>
      <c r="EF251" s="118">
        <v>17.332640000000001</v>
      </c>
      <c r="EG251" s="118">
        <v>17.633980000000001</v>
      </c>
      <c r="EH251" s="118">
        <v>17.956219999999998</v>
      </c>
      <c r="EI251" s="118">
        <v>18.300660000000001</v>
      </c>
      <c r="EJ251" s="118">
        <v>18.66863</v>
      </c>
      <c r="EK251" s="118">
        <v>19.061599999999999</v>
      </c>
      <c r="EL251" s="118">
        <v>19.481100000000001</v>
      </c>
      <c r="EM251" s="118">
        <v>19.928740000000001</v>
      </c>
      <c r="EN251" s="118">
        <v>20.406269999999999</v>
      </c>
      <c r="EO251" s="118">
        <v>20.915479999999999</v>
      </c>
      <c r="EP251" s="118">
        <v>21.45825</v>
      </c>
      <c r="EQ251" s="118">
        <v>22.0365</v>
      </c>
      <c r="ER251" s="118">
        <v>22.652239999999999</v>
      </c>
      <c r="ES251" s="118">
        <v>23.307480000000002</v>
      </c>
      <c r="ET251" s="118">
        <v>24.00423</v>
      </c>
      <c r="EU251" s="118">
        <v>24.744409999999998</v>
      </c>
      <c r="EV251" s="118">
        <v>25.529869999999999</v>
      </c>
      <c r="EW251" s="118">
        <v>26.362259999999999</v>
      </c>
      <c r="EX251" s="118">
        <v>27.243010000000002</v>
      </c>
      <c r="EY251" s="118">
        <v>28.173210000000001</v>
      </c>
      <c r="EZ251" s="118">
        <v>29.153449999999999</v>
      </c>
      <c r="FA251" s="118">
        <v>30.183800000000002</v>
      </c>
      <c r="FB251" s="118">
        <v>31.263660000000002</v>
      </c>
      <c r="FC251" s="118">
        <v>32.391750000000002</v>
      </c>
      <c r="FD251" s="118">
        <v>33.565779999999997</v>
      </c>
      <c r="FE251" s="118">
        <v>34.782499999999999</v>
      </c>
      <c r="FF251" s="118">
        <v>36.037840000000003</v>
      </c>
      <c r="FG251" s="118">
        <v>37.326529999999998</v>
      </c>
      <c r="FH251" s="118">
        <v>38.64255</v>
      </c>
      <c r="FI251" s="118">
        <v>39.979089999999999</v>
      </c>
      <c r="FJ251" s="118">
        <v>41.328949999999999</v>
      </c>
      <c r="FK251" s="118">
        <v>42.684890000000003</v>
      </c>
      <c r="FL251" s="118">
        <v>44.039920000000002</v>
      </c>
      <c r="FM251" s="118">
        <v>45.388159999999999</v>
      </c>
      <c r="FN251" s="118">
        <v>46.725659999999998</v>
      </c>
      <c r="FO251" s="118">
        <v>48.050870000000003</v>
      </c>
      <c r="FP251" s="118">
        <v>49.365589999999997</v>
      </c>
      <c r="FQ251" s="118">
        <v>50.676099999999998</v>
      </c>
      <c r="FR251" s="118">
        <v>51.994509999999998</v>
      </c>
      <c r="FS251" s="118">
        <v>53.34037</v>
      </c>
      <c r="FT251" s="118">
        <v>54.742310000000003</v>
      </c>
      <c r="FU251" s="118">
        <v>56.241079999999997</v>
      </c>
      <c r="FV251" s="118">
        <v>57.893639999999998</v>
      </c>
      <c r="FW251" s="118">
        <v>59.779380000000003</v>
      </c>
      <c r="FX251" s="118">
        <v>62.009860000000003</v>
      </c>
      <c r="FY251" s="118">
        <v>64.744020000000006</v>
      </c>
      <c r="FZ251" s="227">
        <v>80.849999999999994</v>
      </c>
    </row>
    <row r="252" spans="1:182" ht="14.25">
      <c r="A252" s="226">
        <v>65</v>
      </c>
      <c r="B252" s="232">
        <v>-34.816580000000002</v>
      </c>
      <c r="C252" s="121">
        <v>-34.022680000000001</v>
      </c>
      <c r="D252" s="121">
        <v>-33.233319999999999</v>
      </c>
      <c r="E252" s="121">
        <v>-32.447110000000002</v>
      </c>
      <c r="F252" s="121">
        <v>-31.663139999999999</v>
      </c>
      <c r="G252" s="121">
        <v>-30.880990000000001</v>
      </c>
      <c r="H252" s="121">
        <v>-30.10061</v>
      </c>
      <c r="I252" s="121">
        <v>-29.322289999999999</v>
      </c>
      <c r="J252" s="121">
        <v>-28.546559999999999</v>
      </c>
      <c r="K252" s="118">
        <v>-27.774159999999998</v>
      </c>
      <c r="L252" s="118">
        <v>-27.00601</v>
      </c>
      <c r="M252" s="118">
        <v>-26.243040000000001</v>
      </c>
      <c r="N252" s="118">
        <v>-25.486219999999999</v>
      </c>
      <c r="O252" s="118">
        <v>-24.736519999999999</v>
      </c>
      <c r="P252" s="118">
        <v>-23.994769999999999</v>
      </c>
      <c r="Q252" s="118">
        <v>-23.26172</v>
      </c>
      <c r="R252" s="118">
        <v>-22.538</v>
      </c>
      <c r="S252" s="118">
        <v>-21.824100000000001</v>
      </c>
      <c r="T252" s="118">
        <v>-21.120290000000001</v>
      </c>
      <c r="U252" s="118">
        <v>-20.426690000000001</v>
      </c>
      <c r="V252" s="118">
        <v>-19.74325</v>
      </c>
      <c r="W252" s="118">
        <v>-19.06972</v>
      </c>
      <c r="X252" s="118">
        <v>-18.405719999999999</v>
      </c>
      <c r="Y252" s="118">
        <v>-17.75066</v>
      </c>
      <c r="Z252" s="118">
        <v>-17.10388</v>
      </c>
      <c r="AA252" s="118">
        <v>-16.464580000000002</v>
      </c>
      <c r="AB252" s="118">
        <v>-15.83188</v>
      </c>
      <c r="AC252" s="118">
        <v>-15.20481</v>
      </c>
      <c r="AD252" s="118">
        <v>-14.582330000000001</v>
      </c>
      <c r="AE252" s="118">
        <v>-13.96339</v>
      </c>
      <c r="AF252" s="118">
        <v>-13.346959999999999</v>
      </c>
      <c r="AG252" s="118">
        <v>-12.73197</v>
      </c>
      <c r="AH252" s="118">
        <v>-12.11744</v>
      </c>
      <c r="AI252" s="118">
        <v>-11.50243</v>
      </c>
      <c r="AJ252" s="118">
        <v>-10.88608</v>
      </c>
      <c r="AK252" s="118">
        <v>-10.26765</v>
      </c>
      <c r="AL252" s="118">
        <v>-9.6464999999999996</v>
      </c>
      <c r="AM252" s="118">
        <v>-9.0221499999999999</v>
      </c>
      <c r="AN252" s="118">
        <v>-8.3942800000000002</v>
      </c>
      <c r="AO252" s="118">
        <v>-7.7626999999999997</v>
      </c>
      <c r="AP252" s="118">
        <v>-7.12744</v>
      </c>
      <c r="AQ252" s="118">
        <v>-6.4886600000000003</v>
      </c>
      <c r="AR252" s="118">
        <v>-5.8467200000000004</v>
      </c>
      <c r="AS252" s="118">
        <v>-5.20214</v>
      </c>
      <c r="AT252" s="118">
        <v>-4.5556200000000002</v>
      </c>
      <c r="AU252" s="118">
        <v>-3.9079999999999999</v>
      </c>
      <c r="AV252" s="118">
        <v>-3.26024</v>
      </c>
      <c r="AW252" s="118">
        <v>-2.6134499999999998</v>
      </c>
      <c r="AX252" s="118">
        <v>-1.9688099999999999</v>
      </c>
      <c r="AY252" s="118">
        <v>-1.32758</v>
      </c>
      <c r="AZ252" s="118">
        <v>-0.69108000000000003</v>
      </c>
      <c r="BA252" s="118">
        <v>-6.0659999999999999E-2</v>
      </c>
      <c r="BB252" s="118">
        <v>0.56233</v>
      </c>
      <c r="BC252" s="118">
        <v>1.1765399999999999</v>
      </c>
      <c r="BD252" s="118">
        <v>1.7806500000000001</v>
      </c>
      <c r="BE252" s="118">
        <v>2.3733900000000001</v>
      </c>
      <c r="BF252" s="118">
        <v>2.9535499999999999</v>
      </c>
      <c r="BG252" s="118">
        <v>3.5199799999999999</v>
      </c>
      <c r="BH252" s="118">
        <v>4.0716200000000002</v>
      </c>
      <c r="BI252" s="118">
        <v>4.6074900000000003</v>
      </c>
      <c r="BJ252" s="118">
        <v>5.1267199999999997</v>
      </c>
      <c r="BK252" s="118">
        <v>5.6285100000000003</v>
      </c>
      <c r="BL252" s="118">
        <v>6.1121999999999996</v>
      </c>
      <c r="BM252" s="118">
        <v>6.5772000000000004</v>
      </c>
      <c r="BN252" s="118">
        <v>7.0230499999999996</v>
      </c>
      <c r="BO252" s="118">
        <v>7.4494100000000003</v>
      </c>
      <c r="BP252" s="118">
        <v>7.85602</v>
      </c>
      <c r="BQ252" s="118">
        <v>8.2427399999999995</v>
      </c>
      <c r="BR252" s="118">
        <v>8.6095600000000001</v>
      </c>
      <c r="BS252" s="118">
        <v>8.9565599999999996</v>
      </c>
      <c r="BT252" s="118">
        <v>9.2839200000000002</v>
      </c>
      <c r="BU252" s="118">
        <v>9.59192</v>
      </c>
      <c r="BV252" s="118">
        <v>9.8809299999999993</v>
      </c>
      <c r="BW252" s="118">
        <v>10.151450000000001</v>
      </c>
      <c r="BX252" s="118">
        <v>10.40396</v>
      </c>
      <c r="BY252" s="118">
        <v>10.63908</v>
      </c>
      <c r="BZ252" s="118">
        <v>10.85751</v>
      </c>
      <c r="CA252" s="118">
        <v>11.06</v>
      </c>
      <c r="CB252" s="118">
        <v>11.247310000000001</v>
      </c>
      <c r="CC252" s="118">
        <v>11.420260000000001</v>
      </c>
      <c r="CD252" s="118">
        <v>11.579689999999999</v>
      </c>
      <c r="CE252" s="118">
        <v>11.726459999999999</v>
      </c>
      <c r="CF252" s="118">
        <v>11.86143</v>
      </c>
      <c r="CG252" s="118">
        <v>11.98546</v>
      </c>
      <c r="CH252" s="118">
        <v>12.09944</v>
      </c>
      <c r="CI252" s="118">
        <v>12.204190000000001</v>
      </c>
      <c r="CJ252" s="118">
        <v>12.300549999999999</v>
      </c>
      <c r="CK252" s="122">
        <v>12.38931</v>
      </c>
      <c r="CL252" s="122">
        <v>12.47124</v>
      </c>
      <c r="CM252" s="118">
        <v>12.547079999999999</v>
      </c>
      <c r="CN252" s="119">
        <v>12.61745</v>
      </c>
      <c r="CO252" s="118">
        <v>12.683149999999999</v>
      </c>
      <c r="CP252" s="118">
        <v>12.744730000000001</v>
      </c>
      <c r="CQ252" s="118">
        <v>12.802770000000001</v>
      </c>
      <c r="CR252" s="118">
        <v>12.85779</v>
      </c>
      <c r="CS252" s="118">
        <v>12.910310000000001</v>
      </c>
      <c r="CT252" s="118">
        <v>12.96078</v>
      </c>
      <c r="CU252" s="118">
        <v>13.009650000000001</v>
      </c>
      <c r="CV252" s="118">
        <v>13.057309999999999</v>
      </c>
      <c r="CW252" s="118">
        <v>13.10413</v>
      </c>
      <c r="CX252" s="118">
        <v>13.150449999999999</v>
      </c>
      <c r="CY252" s="118">
        <v>13.196619999999999</v>
      </c>
      <c r="CZ252" s="118">
        <v>13.24295</v>
      </c>
      <c r="DA252" s="118">
        <v>13.28975</v>
      </c>
      <c r="DB252" s="118">
        <v>13.33731</v>
      </c>
      <c r="DC252" s="118">
        <v>13.385960000000001</v>
      </c>
      <c r="DD252" s="118">
        <v>13.435980000000001</v>
      </c>
      <c r="DE252" s="118">
        <v>13.4877</v>
      </c>
      <c r="DF252" s="118">
        <v>13.54142</v>
      </c>
      <c r="DG252" s="118">
        <v>13.59751</v>
      </c>
      <c r="DH252" s="118">
        <v>13.65629</v>
      </c>
      <c r="DI252" s="118">
        <v>13.718070000000001</v>
      </c>
      <c r="DJ252" s="118">
        <v>13.78332</v>
      </c>
      <c r="DK252" s="118">
        <v>13.852410000000001</v>
      </c>
      <c r="DL252" s="118">
        <v>13.92576</v>
      </c>
      <c r="DM252" s="118">
        <v>14.00381</v>
      </c>
      <c r="DN252" s="118">
        <v>14.08703</v>
      </c>
      <c r="DO252" s="118">
        <v>14.17591</v>
      </c>
      <c r="DP252" s="118">
        <v>14.270960000000001</v>
      </c>
      <c r="DQ252" s="118">
        <v>14.3727</v>
      </c>
      <c r="DR252" s="118">
        <v>14.48169</v>
      </c>
      <c r="DS252" s="118">
        <v>14.5985</v>
      </c>
      <c r="DT252" s="118">
        <v>14.72373</v>
      </c>
      <c r="DU252" s="118">
        <v>14.858040000000001</v>
      </c>
      <c r="DV252" s="118">
        <v>15.002039999999999</v>
      </c>
      <c r="DW252" s="118">
        <v>15.156420000000001</v>
      </c>
      <c r="DX252" s="118">
        <v>15.321899999999999</v>
      </c>
      <c r="DY252" s="118">
        <v>15.499219999999999</v>
      </c>
      <c r="DZ252" s="118">
        <v>15.689159999999999</v>
      </c>
      <c r="EA252" s="118">
        <v>15.89254</v>
      </c>
      <c r="EB252" s="118">
        <v>16.110240000000001</v>
      </c>
      <c r="EC252" s="118">
        <v>16.343160000000001</v>
      </c>
      <c r="ED252" s="118">
        <v>16.592289999999998</v>
      </c>
      <c r="EE252" s="118">
        <v>16.85866</v>
      </c>
      <c r="EF252" s="118">
        <v>17.143370000000001</v>
      </c>
      <c r="EG252" s="118">
        <v>17.447590000000002</v>
      </c>
      <c r="EH252" s="118">
        <v>17.772559999999999</v>
      </c>
      <c r="EI252" s="118">
        <v>18.119620000000001</v>
      </c>
      <c r="EJ252" s="118">
        <v>18.490179999999999</v>
      </c>
      <c r="EK252" s="118">
        <v>18.885760000000001</v>
      </c>
      <c r="EL252" s="118">
        <v>19.307980000000001</v>
      </c>
      <c r="EM252" s="118">
        <v>19.758479999999999</v>
      </c>
      <c r="EN252" s="118">
        <v>20.23912</v>
      </c>
      <c r="EO252" s="118">
        <v>20.75177</v>
      </c>
      <c r="EP252" s="118">
        <v>21.29842</v>
      </c>
      <c r="EQ252" s="118">
        <v>21.881080000000001</v>
      </c>
      <c r="ER252" s="118">
        <v>22.50189</v>
      </c>
      <c r="ES252" s="118">
        <v>23.162970000000001</v>
      </c>
      <c r="ET252" s="118">
        <v>23.866479999999999</v>
      </c>
      <c r="EU252" s="118">
        <v>24.614509999999999</v>
      </c>
      <c r="EV252" s="118">
        <v>25.409040000000001</v>
      </c>
      <c r="EW252" s="118">
        <v>26.251930000000002</v>
      </c>
      <c r="EX252" s="118">
        <v>27.144770000000001</v>
      </c>
      <c r="EY252" s="118">
        <v>28.088819999999998</v>
      </c>
      <c r="EZ252" s="118">
        <v>29.084910000000001</v>
      </c>
      <c r="FA252" s="118">
        <v>30.133330000000001</v>
      </c>
      <c r="FB252" s="118">
        <v>31.23359</v>
      </c>
      <c r="FC252" s="118">
        <v>32.38458</v>
      </c>
      <c r="FD252" s="118">
        <v>33.584249999999997</v>
      </c>
      <c r="FE252" s="118">
        <v>34.829349999999998</v>
      </c>
      <c r="FF252" s="118">
        <v>36.115850000000002</v>
      </c>
      <c r="FG252" s="118">
        <v>37.438510000000001</v>
      </c>
      <c r="FH252" s="118">
        <v>38.791229999999999</v>
      </c>
      <c r="FI252" s="118">
        <v>40.167090000000002</v>
      </c>
      <c r="FJ252" s="118">
        <v>41.558630000000001</v>
      </c>
      <c r="FK252" s="118">
        <v>42.958359999999999</v>
      </c>
      <c r="FL252" s="118">
        <v>44.35904</v>
      </c>
      <c r="FM252" s="118">
        <v>45.754420000000003</v>
      </c>
      <c r="FN252" s="118">
        <v>47.140219999999999</v>
      </c>
      <c r="FO252" s="118">
        <v>48.514609999999998</v>
      </c>
      <c r="FP252" s="118">
        <v>49.87914</v>
      </c>
      <c r="FQ252" s="118">
        <v>51.239919999999998</v>
      </c>
      <c r="FR252" s="118">
        <v>52.609009999999998</v>
      </c>
      <c r="FS252" s="118">
        <v>54.005989999999997</v>
      </c>
      <c r="FT252" s="118">
        <v>55.459530000000001</v>
      </c>
      <c r="FU252" s="118">
        <v>57.010440000000003</v>
      </c>
      <c r="FV252" s="118">
        <v>58.715560000000004</v>
      </c>
      <c r="FW252" s="118">
        <v>60.653700000000001</v>
      </c>
      <c r="FX252" s="118">
        <v>62.934759999999997</v>
      </c>
      <c r="FY252" s="118">
        <v>65.713740000000001</v>
      </c>
      <c r="FZ252" s="227">
        <v>81.849999999999994</v>
      </c>
    </row>
    <row r="253" spans="1:182" ht="14.25">
      <c r="A253" s="226">
        <v>66</v>
      </c>
      <c r="B253" s="232">
        <v>-35.816549999999999</v>
      </c>
      <c r="C253" s="121">
        <v>-34.994280000000003</v>
      </c>
      <c r="D253" s="121">
        <v>-34.177079999999997</v>
      </c>
      <c r="E253" s="121">
        <v>-33.363610000000001</v>
      </c>
      <c r="F253" s="121">
        <v>-32.553089999999997</v>
      </c>
      <c r="G253" s="121">
        <v>-31.745180000000001</v>
      </c>
      <c r="H253" s="121">
        <v>-30.93994</v>
      </c>
      <c r="I253" s="121">
        <v>-30.137730000000001</v>
      </c>
      <c r="J253" s="121">
        <v>-29.339189999999999</v>
      </c>
      <c r="K253" s="118">
        <v>-28.54515</v>
      </c>
      <c r="L253" s="118">
        <v>-27.756599999999999</v>
      </c>
      <c r="M253" s="118">
        <v>-26.97456</v>
      </c>
      <c r="N253" s="118">
        <v>-26.200060000000001</v>
      </c>
      <c r="O253" s="118">
        <v>-25.43412</v>
      </c>
      <c r="P253" s="118">
        <v>-24.677620000000001</v>
      </c>
      <c r="Q253" s="118">
        <v>-23.931349999999998</v>
      </c>
      <c r="R253" s="118">
        <v>-23.195979999999999</v>
      </c>
      <c r="S253" s="118">
        <v>-22.472000000000001</v>
      </c>
      <c r="T253" s="118">
        <v>-21.759679999999999</v>
      </c>
      <c r="U253" s="118">
        <v>-21.059149999999999</v>
      </c>
      <c r="V253" s="118">
        <v>-20.370329999999999</v>
      </c>
      <c r="W253" s="118">
        <v>-19.692990000000002</v>
      </c>
      <c r="X253" s="118">
        <v>-19.026689999999999</v>
      </c>
      <c r="Y253" s="118">
        <v>-18.370850000000001</v>
      </c>
      <c r="Z253" s="118">
        <v>-17.72475</v>
      </c>
      <c r="AA253" s="118">
        <v>-17.087569999999999</v>
      </c>
      <c r="AB253" s="118">
        <v>-16.458369999999999</v>
      </c>
      <c r="AC253" s="118">
        <v>-15.83614</v>
      </c>
      <c r="AD253" s="118">
        <v>-15.21979</v>
      </c>
      <c r="AE253" s="118">
        <v>-14.608219999999999</v>
      </c>
      <c r="AF253" s="118">
        <v>-14.000310000000001</v>
      </c>
      <c r="AG253" s="118">
        <v>-13.39495</v>
      </c>
      <c r="AH253" s="118">
        <v>-12.791069999999999</v>
      </c>
      <c r="AI253" s="118">
        <v>-12.18763</v>
      </c>
      <c r="AJ253" s="118">
        <v>-11.5837</v>
      </c>
      <c r="AK253" s="118">
        <v>-10.97842</v>
      </c>
      <c r="AL253" s="118">
        <v>-10.37107</v>
      </c>
      <c r="AM253" s="118">
        <v>-9.7610200000000003</v>
      </c>
      <c r="AN253" s="118">
        <v>-9.1478400000000004</v>
      </c>
      <c r="AO253" s="118">
        <v>-8.5312099999999997</v>
      </c>
      <c r="AP253" s="118">
        <v>-7.9110100000000001</v>
      </c>
      <c r="AQ253" s="118">
        <v>-7.2872700000000004</v>
      </c>
      <c r="AR253" s="118">
        <v>-6.6602199999999998</v>
      </c>
      <c r="AS253" s="118">
        <v>-6.0302300000000004</v>
      </c>
      <c r="AT253" s="118">
        <v>-5.3978599999999997</v>
      </c>
      <c r="AU253" s="118">
        <v>-4.7638199999999999</v>
      </c>
      <c r="AV253" s="118">
        <v>-4.1289600000000002</v>
      </c>
      <c r="AW253" s="118">
        <v>-3.4942600000000001</v>
      </c>
      <c r="AX253" s="118">
        <v>-2.8607999999999998</v>
      </c>
      <c r="AY253" s="118">
        <v>-2.2297699999999998</v>
      </c>
      <c r="AZ253" s="118">
        <v>-1.6024099999999999</v>
      </c>
      <c r="BA253" s="118">
        <v>-0.98001000000000005</v>
      </c>
      <c r="BB253" s="118">
        <v>-0.36387999999999998</v>
      </c>
      <c r="BC253" s="118">
        <v>0.24464</v>
      </c>
      <c r="BD253" s="118">
        <v>0.84426999999999996</v>
      </c>
      <c r="BE253" s="118">
        <v>1.43371</v>
      </c>
      <c r="BF253" s="118">
        <v>2.0117400000000001</v>
      </c>
      <c r="BG253" s="118">
        <v>2.5771799999999998</v>
      </c>
      <c r="BH253" s="118">
        <v>3.1289500000000001</v>
      </c>
      <c r="BI253" s="118">
        <v>3.6660200000000001</v>
      </c>
      <c r="BJ253" s="118">
        <v>4.1874500000000001</v>
      </c>
      <c r="BK253" s="118">
        <v>4.6924200000000003</v>
      </c>
      <c r="BL253" s="118">
        <v>5.1801899999999996</v>
      </c>
      <c r="BM253" s="118">
        <v>5.6501200000000003</v>
      </c>
      <c r="BN253" s="118">
        <v>6.1017099999999997</v>
      </c>
      <c r="BO253" s="118">
        <v>6.5345199999999997</v>
      </c>
      <c r="BP253" s="118">
        <v>6.9482600000000003</v>
      </c>
      <c r="BQ253" s="118">
        <v>7.34274</v>
      </c>
      <c r="BR253" s="118">
        <v>7.7178800000000001</v>
      </c>
      <c r="BS253" s="118">
        <v>8.0736899999999991</v>
      </c>
      <c r="BT253" s="118">
        <v>8.4102999999999994</v>
      </c>
      <c r="BU253" s="118">
        <v>8.7279499999999999</v>
      </c>
      <c r="BV253" s="118">
        <v>9.0269700000000004</v>
      </c>
      <c r="BW253" s="118">
        <v>9.3077699999999997</v>
      </c>
      <c r="BX253" s="118">
        <v>9.5708500000000001</v>
      </c>
      <c r="BY253" s="118">
        <v>9.8167600000000004</v>
      </c>
      <c r="BZ253" s="118">
        <v>10.046150000000001</v>
      </c>
      <c r="CA253" s="118">
        <v>10.259740000000001</v>
      </c>
      <c r="CB253" s="118">
        <v>10.458270000000001</v>
      </c>
      <c r="CC253" s="118">
        <v>10.642530000000001</v>
      </c>
      <c r="CD253" s="118">
        <v>10.81334</v>
      </c>
      <c r="CE253" s="118">
        <v>10.971550000000001</v>
      </c>
      <c r="CF253" s="118">
        <v>11.117990000000001</v>
      </c>
      <c r="CG253" s="118">
        <v>11.253539999999999</v>
      </c>
      <c r="CH253" s="118">
        <v>11.379060000000001</v>
      </c>
      <c r="CI253" s="118">
        <v>11.495369999999999</v>
      </c>
      <c r="CJ253" s="118">
        <v>11.60332</v>
      </c>
      <c r="CK253" s="122">
        <v>11.703709999999999</v>
      </c>
      <c r="CL253" s="122">
        <v>11.79731</v>
      </c>
      <c r="CM253" s="118">
        <v>11.884869999999999</v>
      </c>
      <c r="CN253" s="119">
        <v>11.967000000000001</v>
      </c>
      <c r="CO253" s="118">
        <v>12.044549999999999</v>
      </c>
      <c r="CP253" s="118">
        <v>12.11805</v>
      </c>
      <c r="CQ253" s="118">
        <v>12.18811</v>
      </c>
      <c r="CR253" s="118">
        <v>12.25525</v>
      </c>
      <c r="CS253" s="118">
        <v>12.319979999999999</v>
      </c>
      <c r="CT253" s="118">
        <v>12.38278</v>
      </c>
      <c r="CU253" s="118">
        <v>12.44408</v>
      </c>
      <c r="CV253" s="118">
        <v>12.50428</v>
      </c>
      <c r="CW253" s="118">
        <v>12.56373</v>
      </c>
      <c r="CX253" s="118">
        <v>12.62279</v>
      </c>
      <c r="CY253" s="118">
        <v>12.68177</v>
      </c>
      <c r="CZ253" s="118">
        <v>12.74099</v>
      </c>
      <c r="DA253" s="118">
        <v>12.80071</v>
      </c>
      <c r="DB253" s="118">
        <v>12.861190000000001</v>
      </c>
      <c r="DC253" s="118">
        <v>12.922739999999999</v>
      </c>
      <c r="DD253" s="118">
        <v>12.98563</v>
      </c>
      <c r="DE253" s="118">
        <v>13.050140000000001</v>
      </c>
      <c r="DF253" s="118">
        <v>13.11651</v>
      </c>
      <c r="DG253" s="118">
        <v>13.185129999999999</v>
      </c>
      <c r="DH253" s="118">
        <v>13.256209999999999</v>
      </c>
      <c r="DI253" s="118">
        <v>13.330080000000001</v>
      </c>
      <c r="DJ253" s="118">
        <v>13.40714</v>
      </c>
      <c r="DK253" s="118">
        <v>13.487740000000001</v>
      </c>
      <c r="DL253" s="118">
        <v>13.57226</v>
      </c>
      <c r="DM253" s="118">
        <v>13.661110000000001</v>
      </c>
      <c r="DN253" s="118">
        <v>13.75473</v>
      </c>
      <c r="DO253" s="118">
        <v>13.853579999999999</v>
      </c>
      <c r="DP253" s="118">
        <v>13.95815</v>
      </c>
      <c r="DQ253" s="118">
        <v>14.06894</v>
      </c>
      <c r="DR253" s="118">
        <v>14.18651</v>
      </c>
      <c r="DS253" s="118">
        <v>14.31142</v>
      </c>
      <c r="DT253" s="118">
        <v>14.44425</v>
      </c>
      <c r="DU253" s="118">
        <v>14.585649999999999</v>
      </c>
      <c r="DV253" s="118">
        <v>14.73625</v>
      </c>
      <c r="DW253" s="118">
        <v>14.89676</v>
      </c>
      <c r="DX253" s="118">
        <v>15.0679</v>
      </c>
      <c r="DY253" s="118">
        <v>15.25042</v>
      </c>
      <c r="DZ253" s="118">
        <v>15.445130000000001</v>
      </c>
      <c r="EA253" s="118">
        <v>15.65288</v>
      </c>
      <c r="EB253" s="118">
        <v>15.874560000000001</v>
      </c>
      <c r="EC253" s="118">
        <v>16.11111</v>
      </c>
      <c r="ED253" s="118">
        <v>16.36354</v>
      </c>
      <c r="EE253" s="118">
        <v>16.632950000000001</v>
      </c>
      <c r="EF253" s="118">
        <v>16.920459999999999</v>
      </c>
      <c r="EG253" s="118">
        <v>17.22728</v>
      </c>
      <c r="EH253" s="118">
        <v>17.55471</v>
      </c>
      <c r="EI253" s="118">
        <v>17.904129999999999</v>
      </c>
      <c r="EJ253" s="118">
        <v>18.27702</v>
      </c>
      <c r="EK253" s="118">
        <v>18.674949999999999</v>
      </c>
      <c r="EL253" s="118">
        <v>19.099609999999998</v>
      </c>
      <c r="EM253" s="118">
        <v>19.552720000000001</v>
      </c>
      <c r="EN253" s="118">
        <v>20.036210000000001</v>
      </c>
      <c r="EO253" s="118">
        <v>20.552050000000001</v>
      </c>
      <c r="EP253" s="118">
        <v>21.102319999999999</v>
      </c>
      <c r="EQ253" s="118">
        <v>21.689129999999999</v>
      </c>
      <c r="ER253" s="118">
        <v>22.31476</v>
      </c>
      <c r="ES253" s="118">
        <v>22.981470000000002</v>
      </c>
      <c r="ET253" s="118">
        <v>23.691520000000001</v>
      </c>
      <c r="EU253" s="118">
        <v>24.447189999999999</v>
      </c>
      <c r="EV253" s="118">
        <v>25.250620000000001</v>
      </c>
      <c r="EW253" s="118">
        <v>26.10388</v>
      </c>
      <c r="EX253" s="118">
        <v>27.008690000000001</v>
      </c>
      <c r="EY253" s="118">
        <v>27.96658</v>
      </c>
      <c r="EZ253" s="118">
        <v>28.978560000000002</v>
      </c>
      <c r="FA253" s="118">
        <v>30.045200000000001</v>
      </c>
      <c r="FB253" s="118">
        <v>31.166139999999999</v>
      </c>
      <c r="FC253" s="118">
        <v>32.340409999999999</v>
      </c>
      <c r="FD253" s="118">
        <v>33.566229999999997</v>
      </c>
      <c r="FE253" s="118">
        <v>34.84046</v>
      </c>
      <c r="FF253" s="118">
        <v>36.159010000000002</v>
      </c>
      <c r="FG253" s="118">
        <v>37.516730000000003</v>
      </c>
      <c r="FH253" s="118">
        <v>38.90748</v>
      </c>
      <c r="FI253" s="118">
        <v>40.324170000000002</v>
      </c>
      <c r="FJ253" s="118">
        <v>41.759129999999999</v>
      </c>
      <c r="FK253" s="118">
        <v>43.20458</v>
      </c>
      <c r="FL253" s="118">
        <v>44.653019999999998</v>
      </c>
      <c r="FM253" s="118">
        <v>46.097790000000003</v>
      </c>
      <c r="FN253" s="118">
        <v>47.53425</v>
      </c>
      <c r="FO253" s="118">
        <v>48.960259999999998</v>
      </c>
      <c r="FP253" s="118">
        <v>50.377090000000003</v>
      </c>
      <c r="FQ253" s="118">
        <v>51.790640000000003</v>
      </c>
      <c r="FR253" s="118">
        <v>53.212890000000002</v>
      </c>
      <c r="FS253" s="118">
        <v>54.663400000000003</v>
      </c>
      <c r="FT253" s="118">
        <v>56.170830000000002</v>
      </c>
      <c r="FU253" s="118">
        <v>57.776000000000003</v>
      </c>
      <c r="FV253" s="118">
        <v>59.535550000000001</v>
      </c>
      <c r="FW253" s="118">
        <v>61.52758</v>
      </c>
      <c r="FX253" s="118">
        <v>63.860190000000003</v>
      </c>
      <c r="FY253" s="118">
        <v>66.684179999999998</v>
      </c>
      <c r="FZ253" s="227">
        <v>82.85</v>
      </c>
    </row>
    <row r="254" spans="1:182" ht="14.25">
      <c r="A254" s="226">
        <v>67</v>
      </c>
      <c r="B254" s="232">
        <v>-36.816519999999997</v>
      </c>
      <c r="C254" s="121">
        <v>-35.966099999999997</v>
      </c>
      <c r="D254" s="121">
        <v>-35.121189999999999</v>
      </c>
      <c r="E254" s="121">
        <v>-34.28058</v>
      </c>
      <c r="F254" s="121">
        <v>-33.443559999999998</v>
      </c>
      <c r="G254" s="121">
        <v>-32.609909999999999</v>
      </c>
      <c r="H254" s="121">
        <v>-31.779779999999999</v>
      </c>
      <c r="I254" s="121">
        <v>-30.953669999999999</v>
      </c>
      <c r="J254" s="121">
        <v>-30.132290000000001</v>
      </c>
      <c r="K254" s="118">
        <v>-29.316579999999998</v>
      </c>
      <c r="L254" s="118">
        <v>-28.50761</v>
      </c>
      <c r="M254" s="118">
        <v>-27.706479999999999</v>
      </c>
      <c r="N254" s="118">
        <v>-26.914290000000001</v>
      </c>
      <c r="O254" s="118">
        <v>-26.13212</v>
      </c>
      <c r="P254" s="118">
        <v>-25.360890000000001</v>
      </c>
      <c r="Q254" s="118">
        <v>-24.601430000000001</v>
      </c>
      <c r="R254" s="118">
        <v>-23.85445</v>
      </c>
      <c r="S254" s="118">
        <v>-23.120419999999999</v>
      </c>
      <c r="T254" s="118">
        <v>-22.399660000000001</v>
      </c>
      <c r="U254" s="118">
        <v>-21.692250000000001</v>
      </c>
      <c r="V254" s="118">
        <v>-20.99813</v>
      </c>
      <c r="W254" s="118">
        <v>-20.317039999999999</v>
      </c>
      <c r="X254" s="118">
        <v>-19.648530000000001</v>
      </c>
      <c r="Y254" s="118">
        <v>-18.991959999999999</v>
      </c>
      <c r="Z254" s="118">
        <v>-18.346599999999999</v>
      </c>
      <c r="AA254" s="118">
        <v>-17.711590000000001</v>
      </c>
      <c r="AB254" s="118">
        <v>-17.085930000000001</v>
      </c>
      <c r="AC254" s="118">
        <v>-16.46857</v>
      </c>
      <c r="AD254" s="118">
        <v>-15.85835</v>
      </c>
      <c r="AE254" s="118">
        <v>-15.25414</v>
      </c>
      <c r="AF254" s="118">
        <v>-14.654719999999999</v>
      </c>
      <c r="AG254" s="118">
        <v>-14.05894</v>
      </c>
      <c r="AH254" s="118">
        <v>-13.465619999999999</v>
      </c>
      <c r="AI254" s="118">
        <v>-12.873659999999999</v>
      </c>
      <c r="AJ254" s="118">
        <v>-12.282019999999999</v>
      </c>
      <c r="AK254" s="118">
        <v>-11.68976</v>
      </c>
      <c r="AL254" s="118">
        <v>-11.096030000000001</v>
      </c>
      <c r="AM254" s="118">
        <v>-10.500109999999999</v>
      </c>
      <c r="AN254" s="118">
        <v>-9.9014199999999999</v>
      </c>
      <c r="AO254" s="118">
        <v>-9.2995300000000007</v>
      </c>
      <c r="AP254" s="118">
        <v>-8.6941900000000008</v>
      </c>
      <c r="AQ254" s="118">
        <v>-8.0853000000000002</v>
      </c>
      <c r="AR254" s="118">
        <v>-7.4729299999999999</v>
      </c>
      <c r="AS254" s="118">
        <v>-6.8573399999999998</v>
      </c>
      <c r="AT254" s="118">
        <v>-6.2389599999999996</v>
      </c>
      <c r="AU254" s="118">
        <v>-5.61836</v>
      </c>
      <c r="AV254" s="118">
        <v>-4.9962799999999996</v>
      </c>
      <c r="AW254" s="118">
        <v>-4.3735999999999997</v>
      </c>
      <c r="AX254" s="118">
        <v>-3.75129</v>
      </c>
      <c r="AY254" s="118">
        <v>-3.1304699999999999</v>
      </c>
      <c r="AZ254" s="118">
        <v>-2.5123099999999998</v>
      </c>
      <c r="BA254" s="118">
        <v>-1.8980399999999999</v>
      </c>
      <c r="BB254" s="118">
        <v>-1.28894</v>
      </c>
      <c r="BC254" s="118">
        <v>-0.68630000000000002</v>
      </c>
      <c r="BD254" s="118">
        <v>-9.1429999999999997E-2</v>
      </c>
      <c r="BE254" s="118">
        <v>0.49439</v>
      </c>
      <c r="BF254" s="118">
        <v>1.06993</v>
      </c>
      <c r="BG254" s="118">
        <v>1.63398</v>
      </c>
      <c r="BH254" s="118">
        <v>2.1854200000000001</v>
      </c>
      <c r="BI254" s="118">
        <v>2.7231900000000002</v>
      </c>
      <c r="BJ254" s="118">
        <v>3.2463199999999999</v>
      </c>
      <c r="BK254" s="118">
        <v>3.7539099999999999</v>
      </c>
      <c r="BL254" s="118">
        <v>4.2451999999999996</v>
      </c>
      <c r="BM254" s="118">
        <v>4.7194799999999999</v>
      </c>
      <c r="BN254" s="118">
        <v>5.1761799999999996</v>
      </c>
      <c r="BO254" s="118">
        <v>5.6148499999999997</v>
      </c>
      <c r="BP254" s="118">
        <v>6.03512</v>
      </c>
      <c r="BQ254" s="118">
        <v>6.43675</v>
      </c>
      <c r="BR254" s="118">
        <v>6.8196000000000003</v>
      </c>
      <c r="BS254" s="118">
        <v>7.1836399999999996</v>
      </c>
      <c r="BT254" s="118">
        <v>7.5289400000000004</v>
      </c>
      <c r="BU254" s="118">
        <v>7.8556999999999997</v>
      </c>
      <c r="BV254" s="118">
        <v>8.16418</v>
      </c>
      <c r="BW254" s="118">
        <v>8.4547699999999999</v>
      </c>
      <c r="BX254" s="118">
        <v>8.7279400000000003</v>
      </c>
      <c r="BY254" s="118">
        <v>8.9841899999999999</v>
      </c>
      <c r="BZ254" s="118">
        <v>9.2241099999999996</v>
      </c>
      <c r="CA254" s="118">
        <v>9.4483999999999995</v>
      </c>
      <c r="CB254" s="118">
        <v>9.6577699999999993</v>
      </c>
      <c r="CC254" s="118">
        <v>9.8529900000000001</v>
      </c>
      <c r="CD254" s="118">
        <v>10.03485</v>
      </c>
      <c r="CE254" s="118">
        <v>10.20417</v>
      </c>
      <c r="CF254" s="118">
        <v>10.361800000000001</v>
      </c>
      <c r="CG254" s="118">
        <v>10.508570000000001</v>
      </c>
      <c r="CH254" s="118">
        <v>10.645339999999999</v>
      </c>
      <c r="CI254" s="118">
        <v>10.77295</v>
      </c>
      <c r="CJ254" s="118">
        <v>10.89222</v>
      </c>
      <c r="CK254" s="122">
        <v>11.003959999999999</v>
      </c>
      <c r="CL254" s="122">
        <v>11.10895</v>
      </c>
      <c r="CM254" s="118">
        <v>11.207940000000001</v>
      </c>
      <c r="CN254" s="119">
        <v>11.301550000000001</v>
      </c>
      <c r="CO254" s="118">
        <v>11.390639999999999</v>
      </c>
      <c r="CP254" s="118">
        <v>11.47575</v>
      </c>
      <c r="CQ254" s="118">
        <v>11.55749</v>
      </c>
      <c r="CR254" s="118">
        <v>11.63639</v>
      </c>
      <c r="CS254" s="118">
        <v>11.71297</v>
      </c>
      <c r="CT254" s="118">
        <v>11.787710000000001</v>
      </c>
      <c r="CU254" s="118">
        <v>11.861050000000001</v>
      </c>
      <c r="CV254" s="118">
        <v>11.933350000000001</v>
      </c>
      <c r="CW254" s="118">
        <v>12.00501</v>
      </c>
      <c r="CX254" s="118">
        <v>12.07635</v>
      </c>
      <c r="CY254" s="118">
        <v>12.14767</v>
      </c>
      <c r="CZ254" s="118">
        <v>12.21927</v>
      </c>
      <c r="DA254" s="118">
        <v>12.291410000000001</v>
      </c>
      <c r="DB254" s="118">
        <v>12.3643</v>
      </c>
      <c r="DC254" s="118">
        <v>12.43825</v>
      </c>
      <c r="DD254" s="118">
        <v>12.51347</v>
      </c>
      <c r="DE254" s="118">
        <v>12.59022</v>
      </c>
      <c r="DF254" s="118">
        <v>12.66873</v>
      </c>
      <c r="DG254" s="118">
        <v>12.749320000000001</v>
      </c>
      <c r="DH254" s="118">
        <v>12.83217</v>
      </c>
      <c r="DI254" s="118">
        <v>12.917590000000001</v>
      </c>
      <c r="DJ254" s="118">
        <v>13.005940000000001</v>
      </c>
      <c r="DK254" s="118">
        <v>13.097519999999999</v>
      </c>
      <c r="DL254" s="118">
        <v>13.192690000000001</v>
      </c>
      <c r="DM254" s="118">
        <v>13.291829999999999</v>
      </c>
      <c r="DN254" s="118">
        <v>13.395350000000001</v>
      </c>
      <c r="DO254" s="118">
        <v>13.503679999999999</v>
      </c>
      <c r="DP254" s="118">
        <v>13.617290000000001</v>
      </c>
      <c r="DQ254" s="118">
        <v>13.73667</v>
      </c>
      <c r="DR254" s="118">
        <v>13.862360000000001</v>
      </c>
      <c r="DS254" s="118">
        <v>13.994899999999999</v>
      </c>
      <c r="DT254" s="118">
        <v>14.1349</v>
      </c>
      <c r="DU254" s="118">
        <v>14.282970000000001</v>
      </c>
      <c r="DV254" s="118">
        <v>14.439769999999999</v>
      </c>
      <c r="DW254" s="118">
        <v>14.606009999999999</v>
      </c>
      <c r="DX254" s="118">
        <v>14.78241</v>
      </c>
      <c r="DY254" s="118">
        <v>14.969749999999999</v>
      </c>
      <c r="DZ254" s="118">
        <v>15.16887</v>
      </c>
      <c r="EA254" s="118">
        <v>15.380610000000001</v>
      </c>
      <c r="EB254" s="118">
        <v>15.60591</v>
      </c>
      <c r="EC254" s="118">
        <v>15.845739999999999</v>
      </c>
      <c r="ED254" s="118">
        <v>16.10116</v>
      </c>
      <c r="EE254" s="118">
        <v>16.373259999999998</v>
      </c>
      <c r="EF254" s="118">
        <v>16.663239999999998</v>
      </c>
      <c r="EG254" s="118">
        <v>16.972339999999999</v>
      </c>
      <c r="EH254" s="118">
        <v>17.301909999999999</v>
      </c>
      <c r="EI254" s="118">
        <v>17.653379999999999</v>
      </c>
      <c r="EJ254" s="118">
        <v>18.028279999999999</v>
      </c>
      <c r="EK254" s="118">
        <v>18.428260000000002</v>
      </c>
      <c r="EL254" s="118">
        <v>18.855029999999999</v>
      </c>
      <c r="EM254" s="118">
        <v>19.310449999999999</v>
      </c>
      <c r="EN254" s="118">
        <v>19.796479999999999</v>
      </c>
      <c r="EO254" s="118">
        <v>20.315200000000001</v>
      </c>
      <c r="EP254" s="118">
        <v>20.868760000000002</v>
      </c>
      <c r="EQ254" s="118">
        <v>21.459440000000001</v>
      </c>
      <c r="ER254" s="118">
        <v>22.089590000000001</v>
      </c>
      <c r="ES254" s="118">
        <v>22.761600000000001</v>
      </c>
      <c r="ET254" s="118">
        <v>23.477920000000001</v>
      </c>
      <c r="EU254" s="118">
        <v>24.240939999999998</v>
      </c>
      <c r="EV254" s="118">
        <v>25.053039999999999</v>
      </c>
      <c r="EW254" s="118">
        <v>25.916450000000001</v>
      </c>
      <c r="EX254" s="118">
        <v>26.833100000000002</v>
      </c>
      <c r="EY254" s="118">
        <v>27.804729999999999</v>
      </c>
      <c r="EZ254" s="118">
        <v>28.832599999999999</v>
      </c>
      <c r="FA254" s="118">
        <v>29.917490000000001</v>
      </c>
      <c r="FB254" s="118">
        <v>31.059329999999999</v>
      </c>
      <c r="FC254" s="118">
        <v>32.257269999999998</v>
      </c>
      <c r="FD254" s="118">
        <v>33.509689999999999</v>
      </c>
      <c r="FE254" s="118">
        <v>34.81371</v>
      </c>
      <c r="FF254" s="118">
        <v>36.165219999999998</v>
      </c>
      <c r="FG254" s="118">
        <v>37.559139999999999</v>
      </c>
      <c r="FH254" s="118">
        <v>38.989249999999998</v>
      </c>
      <c r="FI254" s="118">
        <v>40.448360000000001</v>
      </c>
      <c r="FJ254" s="118">
        <v>41.928570000000001</v>
      </c>
      <c r="FK254" s="118">
        <v>43.421770000000002</v>
      </c>
      <c r="FL254" s="118">
        <v>44.920200000000001</v>
      </c>
      <c r="FM254" s="118">
        <v>46.41677</v>
      </c>
      <c r="FN254" s="118">
        <v>47.906419999999997</v>
      </c>
      <c r="FO254" s="118">
        <v>49.386679999999998</v>
      </c>
      <c r="FP254" s="118">
        <v>50.858490000000003</v>
      </c>
      <c r="FQ254" s="118">
        <v>52.327480000000001</v>
      </c>
      <c r="FR254" s="118">
        <v>53.805549999999997</v>
      </c>
      <c r="FS254" s="118">
        <v>55.312150000000003</v>
      </c>
      <c r="FT254" s="118">
        <v>56.875920000000001</v>
      </c>
      <c r="FU254" s="118">
        <v>58.537590000000002</v>
      </c>
      <c r="FV254" s="118">
        <v>60.353529999999999</v>
      </c>
      <c r="FW254" s="118">
        <v>62.401029999999999</v>
      </c>
      <c r="FX254" s="118">
        <v>64.786159999999995</v>
      </c>
      <c r="FY254" s="118">
        <v>67.655370000000005</v>
      </c>
      <c r="FZ254" s="227">
        <v>83.86666666666666</v>
      </c>
    </row>
    <row r="255" spans="1:182" ht="14.25">
      <c r="A255" s="226">
        <v>68</v>
      </c>
      <c r="B255" s="232">
        <v>-37.816499999999998</v>
      </c>
      <c r="C255" s="121">
        <v>-36.938139999999997</v>
      </c>
      <c r="D255" s="121">
        <v>-36.06568</v>
      </c>
      <c r="E255" s="121">
        <v>-35.198009999999996</v>
      </c>
      <c r="F255" s="121">
        <v>-34.33455</v>
      </c>
      <c r="G255" s="121">
        <v>-33.475180000000002</v>
      </c>
      <c r="H255" s="121">
        <v>-32.620179999999998</v>
      </c>
      <c r="I255" s="121">
        <v>-31.770140000000001</v>
      </c>
      <c r="J255" s="121">
        <v>-30.925909999999998</v>
      </c>
      <c r="K255" s="118">
        <v>-30.08849</v>
      </c>
      <c r="L255" s="118">
        <v>-29.259070000000001</v>
      </c>
      <c r="M255" s="118">
        <v>-28.43882</v>
      </c>
      <c r="N255" s="118">
        <v>-27.62893</v>
      </c>
      <c r="O255" s="118">
        <v>-26.83051</v>
      </c>
      <c r="P255" s="118">
        <v>-26.044550000000001</v>
      </c>
      <c r="Q255" s="118">
        <v>-25.271909999999998</v>
      </c>
      <c r="R255" s="118">
        <v>-24.51333</v>
      </c>
      <c r="S255" s="118">
        <v>-23.769300000000001</v>
      </c>
      <c r="T255" s="118">
        <v>-23.040109999999999</v>
      </c>
      <c r="U255" s="118">
        <v>-22.325880000000002</v>
      </c>
      <c r="V255" s="118">
        <v>-21.6265</v>
      </c>
      <c r="W255" s="118">
        <v>-20.941700000000001</v>
      </c>
      <c r="X255" s="118">
        <v>-20.270990000000001</v>
      </c>
      <c r="Y255" s="118">
        <v>-19.61373</v>
      </c>
      <c r="Z255" s="118">
        <v>-18.969139999999999</v>
      </c>
      <c r="AA255" s="118">
        <v>-18.336290000000002</v>
      </c>
      <c r="AB255" s="118">
        <v>-17.714169999999999</v>
      </c>
      <c r="AC255" s="118">
        <v>-17.10164</v>
      </c>
      <c r="AD255" s="118">
        <v>-16.497520000000002</v>
      </c>
      <c r="AE255" s="118">
        <v>-15.900589999999999</v>
      </c>
      <c r="AF255" s="118">
        <v>-15.30958</v>
      </c>
      <c r="AG255" s="118">
        <v>-14.723240000000001</v>
      </c>
      <c r="AH255" s="118">
        <v>-14.14035</v>
      </c>
      <c r="AI255" s="118">
        <v>-13.559699999999999</v>
      </c>
      <c r="AJ255" s="118">
        <v>-12.98016</v>
      </c>
      <c r="AK255" s="118">
        <v>-12.400690000000001</v>
      </c>
      <c r="AL255" s="118">
        <v>-11.82034</v>
      </c>
      <c r="AM255" s="118">
        <v>-11.23828</v>
      </c>
      <c r="AN255" s="118">
        <v>-10.65381</v>
      </c>
      <c r="AO255" s="118">
        <v>-10.066380000000001</v>
      </c>
      <c r="AP255" s="118">
        <v>-9.4756</v>
      </c>
      <c r="AQ255" s="118">
        <v>-8.8812599999999993</v>
      </c>
      <c r="AR255" s="118">
        <v>-8.2832899999999992</v>
      </c>
      <c r="AS255" s="118">
        <v>-7.6818299999999997</v>
      </c>
      <c r="AT255" s="118">
        <v>-7.0771699999999997</v>
      </c>
      <c r="AU255" s="118">
        <v>-6.4697800000000001</v>
      </c>
      <c r="AV255" s="118">
        <v>-5.8602800000000004</v>
      </c>
      <c r="AW255" s="118">
        <v>-5.2494399999999999</v>
      </c>
      <c r="AX255" s="118">
        <v>-4.6381699999999997</v>
      </c>
      <c r="AY255" s="118">
        <v>-4.0274799999999997</v>
      </c>
      <c r="AZ255" s="118">
        <v>-3.4184899999999998</v>
      </c>
      <c r="BA255" s="118">
        <v>-2.8123800000000001</v>
      </c>
      <c r="BB255" s="118">
        <v>-2.2103799999999998</v>
      </c>
      <c r="BC255" s="118">
        <v>-1.6137900000000001</v>
      </c>
      <c r="BD255" s="118">
        <v>-1.0238700000000001</v>
      </c>
      <c r="BE255" s="118">
        <v>-0.44191999999999998</v>
      </c>
      <c r="BF255" s="118">
        <v>0.13081000000000001</v>
      </c>
      <c r="BG255" s="118">
        <v>0.69311</v>
      </c>
      <c r="BH255" s="118">
        <v>1.2438199999999999</v>
      </c>
      <c r="BI255" s="118">
        <v>1.7818400000000001</v>
      </c>
      <c r="BJ255" s="118">
        <v>2.3061600000000002</v>
      </c>
      <c r="BK255" s="118">
        <v>2.8158599999999998</v>
      </c>
      <c r="BL255" s="118">
        <v>3.3100900000000002</v>
      </c>
      <c r="BM255" s="118">
        <v>3.7881399999999998</v>
      </c>
      <c r="BN255" s="118">
        <v>4.2493699999999999</v>
      </c>
      <c r="BO255" s="118">
        <v>4.6932799999999997</v>
      </c>
      <c r="BP255" s="118">
        <v>5.1194600000000001</v>
      </c>
      <c r="BQ255" s="118">
        <v>5.5275999999999996</v>
      </c>
      <c r="BR255" s="118">
        <v>5.9175300000000002</v>
      </c>
      <c r="BS255" s="118">
        <v>6.28918</v>
      </c>
      <c r="BT255" s="118">
        <v>6.6425700000000001</v>
      </c>
      <c r="BU255" s="118">
        <v>6.9778399999999996</v>
      </c>
      <c r="BV255" s="118">
        <v>7.2952300000000001</v>
      </c>
      <c r="BW255" s="118">
        <v>7.5950699999999998</v>
      </c>
      <c r="BX255" s="118">
        <v>7.8777699999999999</v>
      </c>
      <c r="BY255" s="118">
        <v>8.1438400000000009</v>
      </c>
      <c r="BZ255" s="118">
        <v>8.3938199999999998</v>
      </c>
      <c r="CA255" s="118">
        <v>8.6283600000000007</v>
      </c>
      <c r="CB255" s="118">
        <v>8.8481500000000004</v>
      </c>
      <c r="CC255" s="118">
        <v>9.0539199999999997</v>
      </c>
      <c r="CD255" s="118">
        <v>9.2464399999999998</v>
      </c>
      <c r="CE255" s="118">
        <v>9.4265100000000004</v>
      </c>
      <c r="CF255" s="118">
        <v>9.5949600000000004</v>
      </c>
      <c r="CG255" s="118">
        <v>9.7526200000000003</v>
      </c>
      <c r="CH255" s="118">
        <v>9.9003300000000003</v>
      </c>
      <c r="CI255" s="118">
        <v>10.03891</v>
      </c>
      <c r="CJ255" s="118">
        <v>10.1692</v>
      </c>
      <c r="CK255" s="118">
        <v>10.29199</v>
      </c>
      <c r="CL255" s="118">
        <v>10.408060000000001</v>
      </c>
      <c r="CM255" s="118">
        <v>10.51817</v>
      </c>
      <c r="CN255" s="119">
        <v>10.622920000000001</v>
      </c>
      <c r="CO255" s="118">
        <v>10.72322</v>
      </c>
      <c r="CP255" s="118">
        <v>10.819599999999999</v>
      </c>
      <c r="CQ255" s="118">
        <v>10.912649999999999</v>
      </c>
      <c r="CR255" s="118">
        <v>11.002940000000001</v>
      </c>
      <c r="CS255" s="118">
        <v>11.09099</v>
      </c>
      <c r="CT255" s="118">
        <v>11.177250000000001</v>
      </c>
      <c r="CU255" s="118">
        <v>11.262169999999999</v>
      </c>
      <c r="CV255" s="118">
        <v>11.34615</v>
      </c>
      <c r="CW255" s="118">
        <v>11.42953</v>
      </c>
      <c r="CX255" s="118">
        <v>11.512650000000001</v>
      </c>
      <c r="CY255" s="118">
        <v>11.595800000000001</v>
      </c>
      <c r="CZ255" s="118">
        <v>11.67924</v>
      </c>
      <c r="DA255" s="118">
        <v>11.763249999999999</v>
      </c>
      <c r="DB255" s="118">
        <v>11.848000000000001</v>
      </c>
      <c r="DC255" s="118">
        <v>11.933759999999999</v>
      </c>
      <c r="DD255" s="118">
        <v>12.02073</v>
      </c>
      <c r="DE255" s="118">
        <v>12.10914</v>
      </c>
      <c r="DF255" s="118">
        <v>12.19919</v>
      </c>
      <c r="DG255" s="118">
        <v>12.291119999999999</v>
      </c>
      <c r="DH255" s="118">
        <v>12.385149999999999</v>
      </c>
      <c r="DI255" s="118">
        <v>12.481529999999999</v>
      </c>
      <c r="DJ255" s="118">
        <v>12.58056</v>
      </c>
      <c r="DK255" s="118">
        <v>12.68253</v>
      </c>
      <c r="DL255" s="118">
        <v>12.78777</v>
      </c>
      <c r="DM255" s="118">
        <v>12.896610000000001</v>
      </c>
      <c r="DN255" s="118">
        <v>13.009449999999999</v>
      </c>
      <c r="DO255" s="118">
        <v>13.1267</v>
      </c>
      <c r="DP255" s="118">
        <v>13.248799999999999</v>
      </c>
      <c r="DQ255" s="118">
        <v>13.37623</v>
      </c>
      <c r="DR255" s="118">
        <v>13.509510000000001</v>
      </c>
      <c r="DS255" s="118">
        <v>13.649179999999999</v>
      </c>
      <c r="DT255" s="118">
        <v>13.79583</v>
      </c>
      <c r="DU255" s="118">
        <v>13.95008</v>
      </c>
      <c r="DV255" s="118">
        <v>14.11261</v>
      </c>
      <c r="DW255" s="118">
        <v>14.2841</v>
      </c>
      <c r="DX255" s="118">
        <v>14.46532</v>
      </c>
      <c r="DY255" s="118">
        <v>14.65704</v>
      </c>
      <c r="DZ255" s="118">
        <v>14.86013</v>
      </c>
      <c r="EA255" s="118">
        <v>15.07545</v>
      </c>
      <c r="EB255" s="118">
        <v>15.30396</v>
      </c>
      <c r="EC255" s="118">
        <v>15.54668</v>
      </c>
      <c r="ED255" s="118">
        <v>15.80467</v>
      </c>
      <c r="EE255" s="118">
        <v>16.0791</v>
      </c>
      <c r="EF255" s="118">
        <v>16.37116</v>
      </c>
      <c r="EG255" s="118">
        <v>16.68216</v>
      </c>
      <c r="EH255" s="118">
        <v>17.013500000000001</v>
      </c>
      <c r="EI255" s="118">
        <v>17.36665</v>
      </c>
      <c r="EJ255" s="118">
        <v>17.743200000000002</v>
      </c>
      <c r="EK255" s="118">
        <v>18.144850000000002</v>
      </c>
      <c r="EL255" s="118">
        <v>18.573370000000001</v>
      </c>
      <c r="EM255" s="118">
        <v>19.030719999999999</v>
      </c>
      <c r="EN255" s="118">
        <v>19.518930000000001</v>
      </c>
      <c r="EO255" s="118">
        <v>20.040150000000001</v>
      </c>
      <c r="EP255" s="118">
        <v>20.596640000000001</v>
      </c>
      <c r="EQ255" s="118">
        <v>21.190799999999999</v>
      </c>
      <c r="ER255" s="118">
        <v>21.825099999999999</v>
      </c>
      <c r="ES255" s="118">
        <v>22.502050000000001</v>
      </c>
      <c r="ET255" s="118">
        <v>23.224260000000001</v>
      </c>
      <c r="EU255" s="118">
        <v>23.994319999999998</v>
      </c>
      <c r="EV255" s="118">
        <v>24.81475</v>
      </c>
      <c r="EW255" s="118">
        <v>25.688020000000002</v>
      </c>
      <c r="EX255" s="118">
        <v>26.61627</v>
      </c>
      <c r="EY255" s="118">
        <v>27.601459999999999</v>
      </c>
      <c r="EZ255" s="118">
        <v>28.645140000000001</v>
      </c>
      <c r="FA255" s="118">
        <v>29.748280000000001</v>
      </c>
      <c r="FB255" s="118">
        <v>30.91113</v>
      </c>
      <c r="FC255" s="118">
        <v>32.133029999999998</v>
      </c>
      <c r="FD255" s="118">
        <v>33.412500000000001</v>
      </c>
      <c r="FE255" s="118">
        <v>34.74691</v>
      </c>
      <c r="FF255" s="118">
        <v>36.132280000000002</v>
      </c>
      <c r="FG255" s="118">
        <v>37.563549999999999</v>
      </c>
      <c r="FH255" s="118">
        <v>39.034410000000001</v>
      </c>
      <c r="FI255" s="118">
        <v>40.537579999999998</v>
      </c>
      <c r="FJ255" s="118">
        <v>42.06494</v>
      </c>
      <c r="FK255" s="118">
        <v>43.608049999999999</v>
      </c>
      <c r="FL255" s="118">
        <v>45.158830000000002</v>
      </c>
      <c r="FM255" s="118">
        <v>46.709760000000003</v>
      </c>
      <c r="FN255" s="118">
        <v>48.255310000000001</v>
      </c>
      <c r="FO255" s="118">
        <v>49.792650000000002</v>
      </c>
      <c r="FP255" s="118">
        <v>51.322299999999998</v>
      </c>
      <c r="FQ255" s="118">
        <v>52.849609999999998</v>
      </c>
      <c r="FR255" s="118">
        <v>54.38635</v>
      </c>
      <c r="FS255" s="118">
        <v>55.951799999999999</v>
      </c>
      <c r="FT255" s="118">
        <v>57.5745</v>
      </c>
      <c r="FU255" s="118">
        <v>59.295050000000003</v>
      </c>
      <c r="FV255" s="118">
        <v>61.169449999999998</v>
      </c>
      <c r="FW255" s="118">
        <v>63.27402</v>
      </c>
      <c r="FX255" s="118">
        <v>65.712689999999995</v>
      </c>
      <c r="FY255" s="118">
        <v>68.627319999999997</v>
      </c>
      <c r="FZ255" s="227">
        <v>84.86666666666666</v>
      </c>
    </row>
    <row r="256" spans="1:182" ht="14.25">
      <c r="A256" s="226">
        <v>69</v>
      </c>
      <c r="B256" s="232">
        <v>-38.816470000000002</v>
      </c>
      <c r="C256" s="121">
        <v>-37.910409999999999</v>
      </c>
      <c r="D256" s="121">
        <v>-37.010570000000001</v>
      </c>
      <c r="E256" s="121">
        <v>-36.115949999999998</v>
      </c>
      <c r="F256" s="121">
        <v>-35.226109999999998</v>
      </c>
      <c r="G256" s="121">
        <v>-34.341050000000003</v>
      </c>
      <c r="H256" s="121">
        <v>-33.461170000000003</v>
      </c>
      <c r="I256" s="121">
        <v>-32.58719</v>
      </c>
      <c r="J256" s="121">
        <v>-31.72006</v>
      </c>
      <c r="K256" s="118">
        <v>-30.860910000000001</v>
      </c>
      <c r="L256" s="118">
        <v>-30.01099</v>
      </c>
      <c r="M256" s="118">
        <v>-29.171600000000002</v>
      </c>
      <c r="N256" s="118">
        <v>-28.343969999999999</v>
      </c>
      <c r="O256" s="118">
        <v>-27.52929</v>
      </c>
      <c r="P256" s="118">
        <v>-26.728580000000001</v>
      </c>
      <c r="Q256" s="118">
        <v>-25.942769999999999</v>
      </c>
      <c r="R256" s="118">
        <v>-25.17259</v>
      </c>
      <c r="S256" s="118">
        <v>-24.41855</v>
      </c>
      <c r="T256" s="118">
        <v>-23.680949999999999</v>
      </c>
      <c r="U256" s="118">
        <v>-22.959890000000001</v>
      </c>
      <c r="V256" s="118">
        <v>-22.255269999999999</v>
      </c>
      <c r="W256" s="118">
        <v>-21.566759999999999</v>
      </c>
      <c r="X256" s="118">
        <v>-20.89386</v>
      </c>
      <c r="Y256" s="118">
        <v>-20.235900000000001</v>
      </c>
      <c r="Z256" s="118">
        <v>-19.592040000000001</v>
      </c>
      <c r="AA256" s="118">
        <v>-18.96133</v>
      </c>
      <c r="AB256" s="118">
        <v>-18.342680000000001</v>
      </c>
      <c r="AC256" s="118">
        <v>-17.734909999999999</v>
      </c>
      <c r="AD256" s="118">
        <v>-17.136780000000002</v>
      </c>
      <c r="AE256" s="118">
        <v>-16.547000000000001</v>
      </c>
      <c r="AF256" s="118">
        <v>-15.96424</v>
      </c>
      <c r="AG256" s="118">
        <v>-15.387180000000001</v>
      </c>
      <c r="AH256" s="118">
        <v>-14.814500000000001</v>
      </c>
      <c r="AI256" s="118">
        <v>-14.24493</v>
      </c>
      <c r="AJ256" s="118">
        <v>-13.677210000000001</v>
      </c>
      <c r="AK256" s="118">
        <v>-13.110239999999999</v>
      </c>
      <c r="AL256" s="118">
        <v>-12.542960000000001</v>
      </c>
      <c r="AM256" s="118">
        <v>-11.97442</v>
      </c>
      <c r="AN256" s="118">
        <v>-11.40381</v>
      </c>
      <c r="AO256" s="118">
        <v>-10.83047</v>
      </c>
      <c r="AP256" s="118">
        <v>-10.253880000000001</v>
      </c>
      <c r="AQ256" s="118">
        <v>-9.6736900000000006</v>
      </c>
      <c r="AR256" s="118">
        <v>-9.0897500000000004</v>
      </c>
      <c r="AS256" s="118">
        <v>-8.5020500000000006</v>
      </c>
      <c r="AT256" s="118">
        <v>-7.9107700000000003</v>
      </c>
      <c r="AU256" s="118">
        <v>-7.3162700000000003</v>
      </c>
      <c r="AV256" s="118">
        <v>-6.7190500000000002</v>
      </c>
      <c r="AW256" s="118">
        <v>-6.1198100000000002</v>
      </c>
      <c r="AX256" s="118">
        <v>-5.5193500000000002</v>
      </c>
      <c r="AY256" s="118">
        <v>-4.9186300000000003</v>
      </c>
      <c r="AZ256" s="118">
        <v>-4.3186999999999998</v>
      </c>
      <c r="BA256" s="118">
        <v>-3.7206999999999999</v>
      </c>
      <c r="BB256" s="118">
        <v>-3.12582</v>
      </c>
      <c r="BC256" s="118">
        <v>-2.53532</v>
      </c>
      <c r="BD256" s="118">
        <v>-1.95048</v>
      </c>
      <c r="BE256" s="118">
        <v>-1.37259</v>
      </c>
      <c r="BF256" s="118">
        <v>-0.80291000000000001</v>
      </c>
      <c r="BG256" s="118">
        <v>-0.24267</v>
      </c>
      <c r="BH256" s="118">
        <v>0.30693999999999999</v>
      </c>
      <c r="BI256" s="118">
        <v>0.8448</v>
      </c>
      <c r="BJ256" s="118">
        <v>1.3698600000000001</v>
      </c>
      <c r="BK256" s="118">
        <v>1.8811500000000001</v>
      </c>
      <c r="BL256" s="118">
        <v>2.3778000000000001</v>
      </c>
      <c r="BM256" s="118">
        <v>2.8590399999999998</v>
      </c>
      <c r="BN256" s="118">
        <v>3.3241999999999998</v>
      </c>
      <c r="BO256" s="118">
        <v>3.7727300000000001</v>
      </c>
      <c r="BP256" s="118">
        <v>4.20418</v>
      </c>
      <c r="BQ256" s="118">
        <v>4.6181900000000002</v>
      </c>
      <c r="BR256" s="118">
        <v>5.01457</v>
      </c>
      <c r="BS256" s="118">
        <v>5.3931699999999996</v>
      </c>
      <c r="BT256" s="118">
        <v>5.7540100000000001</v>
      </c>
      <c r="BU256" s="118">
        <v>6.0971599999999997</v>
      </c>
      <c r="BV256" s="118">
        <v>6.4228399999999999</v>
      </c>
      <c r="BW256" s="118">
        <v>6.7313299999999998</v>
      </c>
      <c r="BX256" s="118">
        <v>7.0229999999999997</v>
      </c>
      <c r="BY256" s="118">
        <v>7.29833</v>
      </c>
      <c r="BZ256" s="118">
        <v>7.5578399999999997</v>
      </c>
      <c r="CA256" s="118">
        <v>7.80213</v>
      </c>
      <c r="CB256" s="118">
        <v>8.0318400000000008</v>
      </c>
      <c r="CC256" s="118">
        <v>8.2477</v>
      </c>
      <c r="CD256" s="118">
        <v>8.4504400000000004</v>
      </c>
      <c r="CE256" s="118">
        <v>8.64086</v>
      </c>
      <c r="CF256" s="118">
        <v>8.8197399999999995</v>
      </c>
      <c r="CG256" s="118">
        <v>8.9878999999999998</v>
      </c>
      <c r="CH256" s="118">
        <v>9.1461699999999997</v>
      </c>
      <c r="CI256" s="118">
        <v>9.2953799999999998</v>
      </c>
      <c r="CJ256" s="118">
        <v>9.4363200000000003</v>
      </c>
      <c r="CK256" s="118">
        <v>9.5698100000000004</v>
      </c>
      <c r="CL256" s="118">
        <v>9.6966199999999994</v>
      </c>
      <c r="CM256" s="118">
        <v>9.8174899999999994</v>
      </c>
      <c r="CN256" s="119">
        <v>9.9330499999999997</v>
      </c>
      <c r="CO256" s="118">
        <v>10.044180000000001</v>
      </c>
      <c r="CP256" s="118">
        <v>10.151450000000001</v>
      </c>
      <c r="CQ256" s="118">
        <v>10.25543</v>
      </c>
      <c r="CR256" s="118">
        <v>10.3567</v>
      </c>
      <c r="CS256" s="118">
        <v>10.455769999999999</v>
      </c>
      <c r="CT256" s="118">
        <v>10.55311</v>
      </c>
      <c r="CU256" s="118">
        <v>10.64916</v>
      </c>
      <c r="CV256" s="118">
        <v>10.74431</v>
      </c>
      <c r="CW256" s="118">
        <v>10.83891</v>
      </c>
      <c r="CX256" s="118">
        <v>10.93327</v>
      </c>
      <c r="CY256" s="118">
        <v>11.02769</v>
      </c>
      <c r="CZ256" s="118">
        <v>11.12242</v>
      </c>
      <c r="DA256" s="118">
        <v>11.217689999999999</v>
      </c>
      <c r="DB256" s="118">
        <v>11.313689999999999</v>
      </c>
      <c r="DC256" s="118">
        <v>11.410629999999999</v>
      </c>
      <c r="DD256" s="118">
        <v>11.50872</v>
      </c>
      <c r="DE256" s="118">
        <v>11.608140000000001</v>
      </c>
      <c r="DF256" s="118">
        <v>11.70905</v>
      </c>
      <c r="DG256" s="118">
        <v>11.811680000000001</v>
      </c>
      <c r="DH256" s="118">
        <v>11.916230000000001</v>
      </c>
      <c r="DI256" s="118">
        <v>12.0229</v>
      </c>
      <c r="DJ256" s="118">
        <v>12.13195</v>
      </c>
      <c r="DK256" s="118">
        <v>12.243650000000001</v>
      </c>
      <c r="DL256" s="118">
        <v>12.35829</v>
      </c>
      <c r="DM256" s="118">
        <v>12.476190000000001</v>
      </c>
      <c r="DN256" s="118">
        <v>12.597709999999999</v>
      </c>
      <c r="DO256" s="118">
        <v>12.72325</v>
      </c>
      <c r="DP256" s="118">
        <v>12.85322</v>
      </c>
      <c r="DQ256" s="118">
        <v>12.98809</v>
      </c>
      <c r="DR256" s="118">
        <v>13.128360000000001</v>
      </c>
      <c r="DS256" s="118">
        <v>13.27458</v>
      </c>
      <c r="DT256" s="118">
        <v>13.42732</v>
      </c>
      <c r="DU256" s="118">
        <v>13.587199999999999</v>
      </c>
      <c r="DV256" s="118">
        <v>13.754899999999999</v>
      </c>
      <c r="DW256" s="118">
        <v>13.93113</v>
      </c>
      <c r="DX256" s="118">
        <v>14.11665</v>
      </c>
      <c r="DY256" s="118">
        <v>14.31226</v>
      </c>
      <c r="DZ256" s="118">
        <v>14.51882</v>
      </c>
      <c r="EA256" s="118">
        <v>14.73724</v>
      </c>
      <c r="EB256" s="118">
        <v>14.96851</v>
      </c>
      <c r="EC256" s="118">
        <v>15.213649999999999</v>
      </c>
      <c r="ED256" s="118">
        <v>15.47378</v>
      </c>
      <c r="EE256" s="118">
        <v>15.750069999999999</v>
      </c>
      <c r="EF256" s="118">
        <v>16.043790000000001</v>
      </c>
      <c r="EG256" s="118">
        <v>16.356269999999999</v>
      </c>
      <c r="EH256" s="118">
        <v>16.688939999999999</v>
      </c>
      <c r="EI256" s="118">
        <v>17.04335</v>
      </c>
      <c r="EJ256" s="118">
        <v>17.421119999999998</v>
      </c>
      <c r="EK256" s="118">
        <v>17.824010000000001</v>
      </c>
      <c r="EL256" s="118">
        <v>18.253869999999999</v>
      </c>
      <c r="EM256" s="118">
        <v>18.712710000000001</v>
      </c>
      <c r="EN256" s="118">
        <v>19.202670000000001</v>
      </c>
      <c r="EO256" s="118">
        <v>19.725940000000001</v>
      </c>
      <c r="EP256" s="118">
        <v>20.284929999999999</v>
      </c>
      <c r="EQ256" s="118">
        <v>20.882110000000001</v>
      </c>
      <c r="ER256" s="118">
        <v>21.520099999999999</v>
      </c>
      <c r="ES256" s="118">
        <v>22.201560000000001</v>
      </c>
      <c r="ET256" s="118">
        <v>22.92923</v>
      </c>
      <c r="EU256" s="118">
        <v>23.705870000000001</v>
      </c>
      <c r="EV256" s="118">
        <v>24.534230000000001</v>
      </c>
      <c r="EW256" s="118">
        <v>25.41696</v>
      </c>
      <c r="EX256" s="118">
        <v>26.356490000000001</v>
      </c>
      <c r="EY256" s="118">
        <v>27.354970000000002</v>
      </c>
      <c r="EZ256" s="118">
        <v>28.414269999999998</v>
      </c>
      <c r="FA256" s="118">
        <v>29.535589999999999</v>
      </c>
      <c r="FB256" s="118">
        <v>30.719460000000002</v>
      </c>
      <c r="FC256" s="118">
        <v>31.965509999999998</v>
      </c>
      <c r="FD256" s="118">
        <v>33.272449999999999</v>
      </c>
      <c r="FE256" s="118">
        <v>34.63785</v>
      </c>
      <c r="FF256" s="118">
        <v>36.057920000000003</v>
      </c>
      <c r="FG256" s="118">
        <v>37.527670000000001</v>
      </c>
      <c r="FH256" s="118">
        <v>39.040649999999999</v>
      </c>
      <c r="FI256" s="118">
        <v>40.589579999999998</v>
      </c>
      <c r="FJ256" s="118">
        <v>42.166080000000001</v>
      </c>
      <c r="FK256" s="118">
        <v>43.761380000000003</v>
      </c>
      <c r="FL256" s="118">
        <v>45.36703</v>
      </c>
      <c r="FM256" s="118">
        <v>46.975050000000003</v>
      </c>
      <c r="FN256" s="118">
        <v>48.5794</v>
      </c>
      <c r="FO256" s="118">
        <v>50.176839999999999</v>
      </c>
      <c r="FP256" s="118">
        <v>51.767409999999998</v>
      </c>
      <c r="FQ256" s="118">
        <v>53.356119999999997</v>
      </c>
      <c r="FR256" s="118">
        <v>54.954599999999999</v>
      </c>
      <c r="FS256" s="118">
        <v>56.581829999999997</v>
      </c>
      <c r="FT256" s="118">
        <v>58.266240000000003</v>
      </c>
      <c r="FU256" s="118">
        <v>60.048200000000001</v>
      </c>
      <c r="FV256" s="118">
        <v>61.983229999999999</v>
      </c>
      <c r="FW256" s="118">
        <v>64.14658</v>
      </c>
      <c r="FX256" s="118">
        <v>66.63982</v>
      </c>
      <c r="FY256" s="118">
        <v>69.600049999999996</v>
      </c>
      <c r="FZ256" s="227">
        <v>85.86666666666666</v>
      </c>
    </row>
    <row r="257" spans="1:182" ht="14.25">
      <c r="A257" s="226">
        <v>70</v>
      </c>
      <c r="B257" s="232">
        <v>-39.81644</v>
      </c>
      <c r="C257" s="121">
        <v>-38.882919999999999</v>
      </c>
      <c r="D257" s="121">
        <v>-37.955860000000001</v>
      </c>
      <c r="E257" s="121">
        <v>-37.034410000000001</v>
      </c>
      <c r="F257" s="121">
        <v>-36.118250000000003</v>
      </c>
      <c r="G257" s="121">
        <v>-35.207540000000002</v>
      </c>
      <c r="H257" s="121">
        <v>-34.302779999999998</v>
      </c>
      <c r="I257" s="121">
        <v>-33.40484</v>
      </c>
      <c r="J257" s="121">
        <v>-32.514789999999998</v>
      </c>
      <c r="K257" s="118">
        <v>-31.633859999999999</v>
      </c>
      <c r="L257" s="118">
        <v>-30.76342</v>
      </c>
      <c r="M257" s="118">
        <v>-29.90483</v>
      </c>
      <c r="N257" s="118">
        <v>-29.059429999999999</v>
      </c>
      <c r="O257" s="118">
        <v>-28.228449999999999</v>
      </c>
      <c r="P257" s="118">
        <v>-27.412970000000001</v>
      </c>
      <c r="Q257" s="118">
        <v>-26.613949999999999</v>
      </c>
      <c r="R257" s="118">
        <v>-25.832159999999998</v>
      </c>
      <c r="S257" s="118">
        <v>-25.068090000000002</v>
      </c>
      <c r="T257" s="118">
        <v>-24.32206</v>
      </c>
      <c r="U257" s="118">
        <v>-23.594159999999999</v>
      </c>
      <c r="V257" s="118">
        <v>-22.884270000000001</v>
      </c>
      <c r="W257" s="118">
        <v>-22.192029999999999</v>
      </c>
      <c r="X257" s="118">
        <v>-21.516909999999999</v>
      </c>
      <c r="Y257" s="118">
        <v>-20.85819</v>
      </c>
      <c r="Z257" s="118">
        <v>-20.215009999999999</v>
      </c>
      <c r="AA257" s="118">
        <v>-19.58634</v>
      </c>
      <c r="AB257" s="118">
        <v>-18.971060000000001</v>
      </c>
      <c r="AC257" s="118">
        <v>-18.367920000000002</v>
      </c>
      <c r="AD257" s="118">
        <v>-17.77563</v>
      </c>
      <c r="AE257" s="118">
        <v>-17.192820000000001</v>
      </c>
      <c r="AF257" s="118">
        <v>-16.618099999999998</v>
      </c>
      <c r="AG257" s="118">
        <v>-16.050059999999998</v>
      </c>
      <c r="AH257" s="118">
        <v>-15.487310000000001</v>
      </c>
      <c r="AI257" s="118">
        <v>-14.9285</v>
      </c>
      <c r="AJ257" s="118">
        <v>-14.37229</v>
      </c>
      <c r="AK257" s="118">
        <v>-13.817449999999999</v>
      </c>
      <c r="AL257" s="118">
        <v>-13.26285</v>
      </c>
      <c r="AM257" s="118">
        <v>-12.707409999999999</v>
      </c>
      <c r="AN257" s="118">
        <v>-12.150230000000001</v>
      </c>
      <c r="AO257" s="118">
        <v>-11.59052</v>
      </c>
      <c r="AP257" s="118">
        <v>-11.02765</v>
      </c>
      <c r="AQ257" s="118">
        <v>-10.461169999999999</v>
      </c>
      <c r="AR257" s="118">
        <v>-9.8907900000000009</v>
      </c>
      <c r="AS257" s="118">
        <v>-9.3163999999999998</v>
      </c>
      <c r="AT257" s="118">
        <v>-8.7380700000000004</v>
      </c>
      <c r="AU257" s="118">
        <v>-8.1560400000000008</v>
      </c>
      <c r="AV257" s="118">
        <v>-7.5707300000000002</v>
      </c>
      <c r="AW257" s="118">
        <v>-6.9827399999999997</v>
      </c>
      <c r="AX257" s="118">
        <v>-6.3928099999999999</v>
      </c>
      <c r="AY257" s="118">
        <v>-5.8018099999999997</v>
      </c>
      <c r="AZ257" s="118">
        <v>-5.2107400000000004</v>
      </c>
      <c r="BA257" s="118">
        <v>-4.6207000000000003</v>
      </c>
      <c r="BB257" s="118">
        <v>-4.0328600000000003</v>
      </c>
      <c r="BC257" s="118">
        <v>-3.4484599999999999</v>
      </c>
      <c r="BD257" s="118">
        <v>-2.86876</v>
      </c>
      <c r="BE257" s="118">
        <v>-2.2950499999999998</v>
      </c>
      <c r="BF257" s="118">
        <v>-1.7285999999999999</v>
      </c>
      <c r="BG257" s="118">
        <v>-1.1706700000000001</v>
      </c>
      <c r="BH257" s="118">
        <v>-0.62246999999999997</v>
      </c>
      <c r="BI257" s="118">
        <v>-8.5139999999999993E-2</v>
      </c>
      <c r="BJ257" s="118">
        <v>0.44024000000000002</v>
      </c>
      <c r="BK257" s="118">
        <v>0.95265</v>
      </c>
      <c r="BL257" s="118">
        <v>1.4512</v>
      </c>
      <c r="BM257" s="118">
        <v>1.93509</v>
      </c>
      <c r="BN257" s="118">
        <v>2.4035899999999999</v>
      </c>
      <c r="BO257" s="118">
        <v>2.8561299999999998</v>
      </c>
      <c r="BP257" s="118">
        <v>3.2922099999999999</v>
      </c>
      <c r="BQ257" s="118">
        <v>3.7114600000000002</v>
      </c>
      <c r="BR257" s="118">
        <v>4.1136100000000004</v>
      </c>
      <c r="BS257" s="118">
        <v>4.4985200000000001</v>
      </c>
      <c r="BT257" s="118">
        <v>4.8661399999999997</v>
      </c>
      <c r="BU257" s="118">
        <v>5.2165299999999997</v>
      </c>
      <c r="BV257" s="118">
        <v>5.5498500000000002</v>
      </c>
      <c r="BW257" s="118">
        <v>5.8663499999999997</v>
      </c>
      <c r="BX257" s="118">
        <v>6.1663800000000002</v>
      </c>
      <c r="BY257" s="118">
        <v>6.4503700000000004</v>
      </c>
      <c r="BZ257" s="118">
        <v>6.7188100000000004</v>
      </c>
      <c r="CA257" s="118">
        <v>6.9722900000000001</v>
      </c>
      <c r="CB257" s="118">
        <v>7.2114000000000003</v>
      </c>
      <c r="CC257" s="118">
        <v>7.4368400000000001</v>
      </c>
      <c r="CD257" s="118">
        <v>7.6493200000000003</v>
      </c>
      <c r="CE257" s="118">
        <v>7.8495999999999997</v>
      </c>
      <c r="CF257" s="118">
        <v>8.0384600000000006</v>
      </c>
      <c r="CG257" s="118">
        <v>8.2166999999999994</v>
      </c>
      <c r="CH257" s="118">
        <v>8.3851200000000006</v>
      </c>
      <c r="CI257" s="118">
        <v>8.5445399999999996</v>
      </c>
      <c r="CJ257" s="118">
        <v>8.6957500000000003</v>
      </c>
      <c r="CK257" s="118">
        <v>8.8395499999999991</v>
      </c>
      <c r="CL257" s="118">
        <v>8.9766999999999992</v>
      </c>
      <c r="CM257" s="118">
        <v>9.1079500000000007</v>
      </c>
      <c r="CN257" s="119">
        <v>9.2339000000000002</v>
      </c>
      <c r="CO257" s="118">
        <v>9.35548</v>
      </c>
      <c r="CP257" s="118">
        <v>9.4732199999999995</v>
      </c>
      <c r="CQ257" s="118">
        <v>9.5876999999999999</v>
      </c>
      <c r="CR257" s="118">
        <v>9.6995000000000005</v>
      </c>
      <c r="CS257" s="118">
        <v>9.8091399999999993</v>
      </c>
      <c r="CT257" s="118">
        <v>9.9170700000000007</v>
      </c>
      <c r="CU257" s="118">
        <v>10.02375</v>
      </c>
      <c r="CV257" s="118">
        <v>10.12954</v>
      </c>
      <c r="CW257" s="118">
        <v>10.23481</v>
      </c>
      <c r="CX257" s="118">
        <v>10.33985</v>
      </c>
      <c r="CY257" s="118">
        <v>10.44495</v>
      </c>
      <c r="CZ257" s="118">
        <v>10.55034</v>
      </c>
      <c r="DA257" s="118">
        <v>10.65624</v>
      </c>
      <c r="DB257" s="118">
        <v>10.762840000000001</v>
      </c>
      <c r="DC257" s="118">
        <v>10.8703</v>
      </c>
      <c r="DD257" s="118">
        <v>10.978809999999999</v>
      </c>
      <c r="DE257" s="118">
        <v>11.08854</v>
      </c>
      <c r="DF257" s="118">
        <v>11.199619999999999</v>
      </c>
      <c r="DG257" s="118">
        <v>11.31222</v>
      </c>
      <c r="DH257" s="118">
        <v>11.42657</v>
      </c>
      <c r="DI257" s="118">
        <v>11.54279</v>
      </c>
      <c r="DJ257" s="118">
        <v>11.66114</v>
      </c>
      <c r="DK257" s="118">
        <v>11.781840000000001</v>
      </c>
      <c r="DL257" s="118">
        <v>11.90517</v>
      </c>
      <c r="DM257" s="118">
        <v>12.031420000000001</v>
      </c>
      <c r="DN257" s="118">
        <v>12.160920000000001</v>
      </c>
      <c r="DO257" s="118">
        <v>12.29405</v>
      </c>
      <c r="DP257" s="118">
        <v>12.43121</v>
      </c>
      <c r="DQ257" s="118">
        <v>12.572850000000001</v>
      </c>
      <c r="DR257" s="118">
        <v>12.71946</v>
      </c>
      <c r="DS257" s="118">
        <v>12.87157</v>
      </c>
      <c r="DT257" s="118">
        <v>13.029769999999999</v>
      </c>
      <c r="DU257" s="118">
        <v>13.19467</v>
      </c>
      <c r="DV257" s="118">
        <v>13.366949999999999</v>
      </c>
      <c r="DW257" s="118">
        <v>13.547319999999999</v>
      </c>
      <c r="DX257" s="118">
        <v>13.736560000000001</v>
      </c>
      <c r="DY257" s="118">
        <v>13.935499999999999</v>
      </c>
      <c r="DZ257" s="118">
        <v>14.14499</v>
      </c>
      <c r="EA257" s="118">
        <v>14.36599</v>
      </c>
      <c r="EB257" s="118">
        <v>14.59948</v>
      </c>
      <c r="EC257" s="118">
        <v>14.84653</v>
      </c>
      <c r="ED257" s="118">
        <v>15.10829</v>
      </c>
      <c r="EE257" s="118">
        <v>15.385960000000001</v>
      </c>
      <c r="EF257" s="118">
        <v>15.68084</v>
      </c>
      <c r="EG257" s="118">
        <v>15.994300000000001</v>
      </c>
      <c r="EH257" s="118">
        <v>16.327829999999999</v>
      </c>
      <c r="EI257" s="118">
        <v>16.683009999999999</v>
      </c>
      <c r="EJ257" s="118">
        <v>17.061520000000002</v>
      </c>
      <c r="EK257" s="118">
        <v>17.465160000000001</v>
      </c>
      <c r="EL257" s="118">
        <v>17.895869999999999</v>
      </c>
      <c r="EM257" s="118">
        <v>18.355720000000002</v>
      </c>
      <c r="EN257" s="118">
        <v>18.846900000000002</v>
      </c>
      <c r="EO257" s="118">
        <v>19.371729999999999</v>
      </c>
      <c r="EP257" s="118">
        <v>19.932680000000001</v>
      </c>
      <c r="EQ257" s="118">
        <v>20.532360000000001</v>
      </c>
      <c r="ER257" s="118">
        <v>21.17351</v>
      </c>
      <c r="ES257" s="118">
        <v>21.858920000000001</v>
      </c>
      <c r="ET257" s="118">
        <v>22.591519999999999</v>
      </c>
      <c r="EU257" s="118">
        <v>23.374230000000001</v>
      </c>
      <c r="EV257" s="118">
        <v>24.209990000000001</v>
      </c>
      <c r="EW257" s="118">
        <v>25.101700000000001</v>
      </c>
      <c r="EX257" s="118">
        <v>26.052070000000001</v>
      </c>
      <c r="EY257" s="118">
        <v>27.063479999999998</v>
      </c>
      <c r="EZ257" s="118">
        <v>28.138059999999999</v>
      </c>
      <c r="FA257" s="118">
        <v>29.277370000000001</v>
      </c>
      <c r="FB257" s="118">
        <v>30.482199999999999</v>
      </c>
      <c r="FC257" s="118">
        <v>31.752500000000001</v>
      </c>
      <c r="FD257" s="118">
        <v>33.087220000000002</v>
      </c>
      <c r="FE257" s="118">
        <v>34.484169999999999</v>
      </c>
      <c r="FF257" s="118">
        <v>35.939720000000001</v>
      </c>
      <c r="FG257" s="118">
        <v>37.44903</v>
      </c>
      <c r="FH257" s="118">
        <v>39.005560000000003</v>
      </c>
      <c r="FI257" s="118">
        <v>40.601970000000001</v>
      </c>
      <c r="FJ257" s="118">
        <v>42.229669999999999</v>
      </c>
      <c r="FK257" s="118">
        <v>43.879570000000001</v>
      </c>
      <c r="FL257" s="118">
        <v>45.542740000000002</v>
      </c>
      <c r="FM257" s="118">
        <v>47.210769999999997</v>
      </c>
      <c r="FN257" s="118">
        <v>48.877029999999998</v>
      </c>
      <c r="FO257" s="118">
        <v>50.537799999999997</v>
      </c>
      <c r="FP257" s="118">
        <v>52.192610000000002</v>
      </c>
      <c r="FQ257" s="118">
        <v>53.846069999999997</v>
      </c>
      <c r="FR257" s="118">
        <v>55.50956</v>
      </c>
      <c r="FS257" s="118">
        <v>57.201729999999998</v>
      </c>
      <c r="FT257" s="118">
        <v>58.950809999999997</v>
      </c>
      <c r="FU257" s="118">
        <v>60.796849999999999</v>
      </c>
      <c r="FV257" s="118">
        <v>62.794800000000002</v>
      </c>
      <c r="FW257" s="118">
        <v>65.018690000000007</v>
      </c>
      <c r="FX257" s="118">
        <v>67.56756</v>
      </c>
      <c r="FY257" s="118">
        <v>70.573570000000004</v>
      </c>
      <c r="FZ257" s="227">
        <v>86.86666666666666</v>
      </c>
    </row>
    <row r="258" spans="1:182" ht="14.25">
      <c r="A258" s="226">
        <v>71</v>
      </c>
      <c r="B258" s="232">
        <v>-40.816409999999998</v>
      </c>
      <c r="C258" s="121">
        <v>-39.85568</v>
      </c>
      <c r="D258" s="121">
        <v>-38.901580000000003</v>
      </c>
      <c r="E258" s="121">
        <v>-37.953409999999998</v>
      </c>
      <c r="F258" s="121">
        <v>-37.011020000000002</v>
      </c>
      <c r="G258" s="121">
        <v>-36.074669999999998</v>
      </c>
      <c r="H258" s="121">
        <v>-35.145040000000002</v>
      </c>
      <c r="I258" s="121">
        <v>-34.223129999999998</v>
      </c>
      <c r="J258" s="121">
        <v>-33.310119999999998</v>
      </c>
      <c r="K258" s="118">
        <v>-32.40737</v>
      </c>
      <c r="L258" s="118">
        <v>-31.516359999999999</v>
      </c>
      <c r="M258" s="118">
        <v>-30.638529999999999</v>
      </c>
      <c r="N258" s="118">
        <v>-29.775300000000001</v>
      </c>
      <c r="O258" s="118">
        <v>-28.927980000000002</v>
      </c>
      <c r="P258" s="118">
        <v>-28.0977</v>
      </c>
      <c r="Q258" s="118">
        <v>-27.285419999999998</v>
      </c>
      <c r="R258" s="118">
        <v>-26.491969999999998</v>
      </c>
      <c r="S258" s="118">
        <v>-25.717839999999999</v>
      </c>
      <c r="T258" s="118">
        <v>-24.963339999999999</v>
      </c>
      <c r="U258" s="118">
        <v>-24.228560000000002</v>
      </c>
      <c r="V258" s="118">
        <v>-23.513339999999999</v>
      </c>
      <c r="W258" s="118">
        <v>-22.817299999999999</v>
      </c>
      <c r="X258" s="118">
        <v>-22.139890000000001</v>
      </c>
      <c r="Y258" s="118">
        <v>-21.480329999999999</v>
      </c>
      <c r="Z258" s="118">
        <v>-20.837710000000001</v>
      </c>
      <c r="AA258" s="118">
        <v>-20.21096</v>
      </c>
      <c r="AB258" s="118">
        <v>-19.598880000000001</v>
      </c>
      <c r="AC258" s="118">
        <v>-19.0002</v>
      </c>
      <c r="AD258" s="118">
        <v>-18.413540000000001</v>
      </c>
      <c r="AE258" s="118">
        <v>-17.83746</v>
      </c>
      <c r="AF258" s="118">
        <v>-17.270499999999998</v>
      </c>
      <c r="AG258" s="118">
        <v>-16.711189999999998</v>
      </c>
      <c r="AH258" s="118">
        <v>-16.15804</v>
      </c>
      <c r="AI258" s="118">
        <v>-15.609629999999999</v>
      </c>
      <c r="AJ258" s="118">
        <v>-15.06452</v>
      </c>
      <c r="AK258" s="118">
        <v>-14.521380000000001</v>
      </c>
      <c r="AL258" s="118">
        <v>-13.97898</v>
      </c>
      <c r="AM258" s="118">
        <v>-13.436159999999999</v>
      </c>
      <c r="AN258" s="118">
        <v>-12.89189</v>
      </c>
      <c r="AO258" s="118">
        <v>-12.34529</v>
      </c>
      <c r="AP258" s="118">
        <v>-11.79561</v>
      </c>
      <c r="AQ258" s="118">
        <v>-11.242290000000001</v>
      </c>
      <c r="AR258" s="118">
        <v>-10.68493</v>
      </c>
      <c r="AS258" s="118">
        <v>-10.12331</v>
      </c>
      <c r="AT258" s="118">
        <v>-9.5573999999999995</v>
      </c>
      <c r="AU258" s="118">
        <v>-8.9873600000000007</v>
      </c>
      <c r="AV258" s="118">
        <v>-8.4135000000000009</v>
      </c>
      <c r="AW258" s="118">
        <v>-7.8363399999999999</v>
      </c>
      <c r="AX258" s="118">
        <v>-7.2565499999999998</v>
      </c>
      <c r="AY258" s="118">
        <v>-6.6749400000000003</v>
      </c>
      <c r="AZ258" s="118">
        <v>-6.09246</v>
      </c>
      <c r="BA258" s="118">
        <v>-5.5101800000000001</v>
      </c>
      <c r="BB258" s="118">
        <v>-4.9292299999999996</v>
      </c>
      <c r="BC258" s="118">
        <v>-4.3508300000000002</v>
      </c>
      <c r="BD258" s="118">
        <v>-3.7762600000000002</v>
      </c>
      <c r="BE258" s="118">
        <v>-3.2067800000000002</v>
      </c>
      <c r="BF258" s="118">
        <v>-2.6436899999999999</v>
      </c>
      <c r="BG258" s="118">
        <v>-2.08826</v>
      </c>
      <c r="BH258" s="118">
        <v>-1.5417099999999999</v>
      </c>
      <c r="BI258" s="118">
        <v>-1.00522</v>
      </c>
      <c r="BJ258" s="118">
        <v>-0.47991</v>
      </c>
      <c r="BK258" s="118">
        <v>3.3210000000000003E-2</v>
      </c>
      <c r="BL258" s="118">
        <v>0.53317999999999999</v>
      </c>
      <c r="BM258" s="118">
        <v>1.01918</v>
      </c>
      <c r="BN258" s="118">
        <v>1.49047</v>
      </c>
      <c r="BO258" s="118">
        <v>1.94642</v>
      </c>
      <c r="BP258" s="118">
        <v>2.38652</v>
      </c>
      <c r="BQ258" s="118">
        <v>2.8103500000000001</v>
      </c>
      <c r="BR258" s="118">
        <v>3.2176300000000002</v>
      </c>
      <c r="BS258" s="118">
        <v>3.6081599999999998</v>
      </c>
      <c r="BT258" s="118">
        <v>3.9818899999999999</v>
      </c>
      <c r="BU258" s="118">
        <v>4.3388299999999997</v>
      </c>
      <c r="BV258" s="118">
        <v>4.6791200000000002</v>
      </c>
      <c r="BW258" s="118">
        <v>5.0029599999999999</v>
      </c>
      <c r="BX258" s="118">
        <v>5.3106999999999998</v>
      </c>
      <c r="BY258" s="118">
        <v>5.6027100000000001</v>
      </c>
      <c r="BZ258" s="118">
        <v>5.8794599999999999</v>
      </c>
      <c r="CA258" s="118">
        <v>6.1415199999999999</v>
      </c>
      <c r="CB258" s="118">
        <v>6.3894599999999997</v>
      </c>
      <c r="CC258" s="118">
        <v>6.6239100000000004</v>
      </c>
      <c r="CD258" s="118">
        <v>6.8455899999999996</v>
      </c>
      <c r="CE258" s="118">
        <v>7.0552200000000003</v>
      </c>
      <c r="CF258" s="118">
        <v>7.2535600000000002</v>
      </c>
      <c r="CG258" s="118">
        <v>7.4413999999999998</v>
      </c>
      <c r="CH258" s="118">
        <v>7.6195000000000004</v>
      </c>
      <c r="CI258" s="118">
        <v>7.7886800000000003</v>
      </c>
      <c r="CJ258" s="118">
        <v>7.9497099999999996</v>
      </c>
      <c r="CK258" s="118">
        <v>8.1033799999999996</v>
      </c>
      <c r="CL258" s="118">
        <v>8.2504399999999993</v>
      </c>
      <c r="CM258" s="118">
        <v>8.3916400000000007</v>
      </c>
      <c r="CN258" s="119">
        <v>8.5275499999999997</v>
      </c>
      <c r="CO258" s="118">
        <v>8.6591299999999993</v>
      </c>
      <c r="CP258" s="118">
        <v>8.78688</v>
      </c>
      <c r="CQ258" s="118">
        <v>8.9114000000000004</v>
      </c>
      <c r="CR258" s="118">
        <v>9.0332500000000007</v>
      </c>
      <c r="CS258" s="118">
        <v>9.1529500000000006</v>
      </c>
      <c r="CT258" s="118">
        <v>9.2709700000000002</v>
      </c>
      <c r="CU258" s="118">
        <v>9.3877299999999995</v>
      </c>
      <c r="CV258" s="118">
        <v>9.5036100000000001</v>
      </c>
      <c r="CW258" s="118">
        <v>9.6189499999999999</v>
      </c>
      <c r="CX258" s="118">
        <v>9.7340800000000005</v>
      </c>
      <c r="CY258" s="118">
        <v>9.8492200000000008</v>
      </c>
      <c r="CZ258" s="118">
        <v>9.96462</v>
      </c>
      <c r="DA258" s="118">
        <v>10.08048</v>
      </c>
      <c r="DB258" s="118">
        <v>10.196960000000001</v>
      </c>
      <c r="DC258" s="118">
        <v>10.31423</v>
      </c>
      <c r="DD258" s="118">
        <v>10.43244</v>
      </c>
      <c r="DE258" s="118">
        <v>10.55172</v>
      </c>
      <c r="DF258" s="118">
        <v>10.67221</v>
      </c>
      <c r="DG258" s="118">
        <v>10.794029999999999</v>
      </c>
      <c r="DH258" s="118">
        <v>10.917400000000001</v>
      </c>
      <c r="DI258" s="118">
        <v>11.042400000000001</v>
      </c>
      <c r="DJ258" s="118">
        <v>11.169269999999999</v>
      </c>
      <c r="DK258" s="118">
        <v>11.2982</v>
      </c>
      <c r="DL258" s="118">
        <v>11.42943</v>
      </c>
      <c r="DM258" s="118">
        <v>11.56326</v>
      </c>
      <c r="DN258" s="118">
        <v>11.69997</v>
      </c>
      <c r="DO258" s="118">
        <v>11.83994</v>
      </c>
      <c r="DP258" s="118">
        <v>11.98354</v>
      </c>
      <c r="DQ258" s="118">
        <v>12.131220000000001</v>
      </c>
      <c r="DR258" s="118">
        <v>12.28345</v>
      </c>
      <c r="DS258" s="118">
        <v>12.440770000000001</v>
      </c>
      <c r="DT258" s="118">
        <v>12.603730000000001</v>
      </c>
      <c r="DU258" s="118">
        <v>12.77298</v>
      </c>
      <c r="DV258" s="118">
        <v>12.94918</v>
      </c>
      <c r="DW258" s="118">
        <v>13.133050000000001</v>
      </c>
      <c r="DX258" s="118">
        <v>13.325390000000001</v>
      </c>
      <c r="DY258" s="118">
        <v>13.52703</v>
      </c>
      <c r="DZ258" s="118">
        <v>13.738860000000001</v>
      </c>
      <c r="EA258" s="118">
        <v>13.96184</v>
      </c>
      <c r="EB258" s="118">
        <v>14.19697</v>
      </c>
      <c r="EC258" s="118">
        <v>14.44537</v>
      </c>
      <c r="ED258" s="118">
        <v>14.7082</v>
      </c>
      <c r="EE258" s="118">
        <v>14.986689999999999</v>
      </c>
      <c r="EF258" s="118">
        <v>15.28218</v>
      </c>
      <c r="EG258" s="118">
        <v>15.59609</v>
      </c>
      <c r="EH258" s="118">
        <v>15.929930000000001</v>
      </c>
      <c r="EI258" s="118">
        <v>16.285329999999998</v>
      </c>
      <c r="EJ258" s="118">
        <v>16.664020000000001</v>
      </c>
      <c r="EK258" s="118">
        <v>17.067879999999999</v>
      </c>
      <c r="EL258" s="118">
        <v>17.49888</v>
      </c>
      <c r="EM258" s="118">
        <v>17.959160000000001</v>
      </c>
      <c r="EN258" s="118">
        <v>18.450980000000001</v>
      </c>
      <c r="EO258" s="118">
        <v>18.976769999999998</v>
      </c>
      <c r="EP258" s="118">
        <v>19.539090000000002</v>
      </c>
      <c r="EQ258" s="118">
        <v>20.14066</v>
      </c>
      <c r="ER258" s="118">
        <v>20.784330000000001</v>
      </c>
      <c r="ES258" s="118">
        <v>21.47306</v>
      </c>
      <c r="ET258" s="118">
        <v>22.20993</v>
      </c>
      <c r="EU258" s="118">
        <v>22.998069999999998</v>
      </c>
      <c r="EV258" s="118">
        <v>23.840620000000001</v>
      </c>
      <c r="EW258" s="118">
        <v>24.740729999999999</v>
      </c>
      <c r="EX258" s="118">
        <v>25.701350000000001</v>
      </c>
      <c r="EY258" s="118">
        <v>26.725180000000002</v>
      </c>
      <c r="EZ258" s="118">
        <v>27.814620000000001</v>
      </c>
      <c r="FA258" s="118">
        <v>28.971579999999999</v>
      </c>
      <c r="FB258" s="118">
        <v>30.197179999999999</v>
      </c>
      <c r="FC258" s="118">
        <v>31.491720000000001</v>
      </c>
      <c r="FD258" s="118">
        <v>32.854419999999998</v>
      </c>
      <c r="FE258" s="118">
        <v>34.283349999999999</v>
      </c>
      <c r="FF258" s="118">
        <v>35.775129999999997</v>
      </c>
      <c r="FG258" s="118">
        <v>37.325029999999998</v>
      </c>
      <c r="FH258" s="118">
        <v>38.926560000000002</v>
      </c>
      <c r="FI258" s="118">
        <v>40.572220000000002</v>
      </c>
      <c r="FJ258" s="118">
        <v>42.253270000000001</v>
      </c>
      <c r="FK258" s="118">
        <v>43.960230000000003</v>
      </c>
      <c r="FL258" s="118">
        <v>45.683759999999999</v>
      </c>
      <c r="FM258" s="118">
        <v>47.414900000000003</v>
      </c>
      <c r="FN258" s="118">
        <v>49.146410000000003</v>
      </c>
      <c r="FO258" s="118">
        <v>50.873989999999999</v>
      </c>
      <c r="FP258" s="118">
        <v>52.596589999999999</v>
      </c>
      <c r="FQ258" s="118">
        <v>54.31841</v>
      </c>
      <c r="FR258" s="118">
        <v>56.050429999999999</v>
      </c>
      <c r="FS258" s="118">
        <v>57.810929999999999</v>
      </c>
      <c r="FT258" s="118">
        <v>59.627830000000003</v>
      </c>
      <c r="FU258" s="118">
        <v>61.540799999999997</v>
      </c>
      <c r="FV258" s="118">
        <v>63.604089999999999</v>
      </c>
      <c r="FW258" s="118">
        <v>65.890349999999998</v>
      </c>
      <c r="FX258" s="118">
        <v>68.495949999999993</v>
      </c>
      <c r="FY258" s="118">
        <v>71.547899999999998</v>
      </c>
      <c r="FZ258" s="227">
        <v>87.86666666666666</v>
      </c>
    </row>
    <row r="259" spans="1:182" ht="14.25">
      <c r="A259" s="226">
        <v>72</v>
      </c>
      <c r="B259" s="232">
        <v>-41.816389999999998</v>
      </c>
      <c r="C259" s="121">
        <v>-40.828690000000002</v>
      </c>
      <c r="D259" s="121">
        <v>-39.847740000000002</v>
      </c>
      <c r="E259" s="121">
        <v>-38.872979999999998</v>
      </c>
      <c r="F259" s="121">
        <v>-37.904420000000002</v>
      </c>
      <c r="G259" s="121">
        <v>-36.942489999999999</v>
      </c>
      <c r="H259" s="121">
        <v>-35.988</v>
      </c>
      <c r="I259" s="121">
        <v>-35.042090000000002</v>
      </c>
      <c r="J259" s="121">
        <v>-34.106090000000002</v>
      </c>
      <c r="K259" s="118">
        <v>-33.181469999999997</v>
      </c>
      <c r="L259" s="118">
        <v>-32.269829999999999</v>
      </c>
      <c r="M259" s="118">
        <v>-31.372710000000001</v>
      </c>
      <c r="N259" s="118">
        <v>-30.491599999999998</v>
      </c>
      <c r="O259" s="118">
        <v>-29.627870000000001</v>
      </c>
      <c r="P259" s="118">
        <v>-28.782730000000001</v>
      </c>
      <c r="Q259" s="118">
        <v>-27.957139999999999</v>
      </c>
      <c r="R259" s="118">
        <v>-27.151959999999999</v>
      </c>
      <c r="S259" s="118">
        <v>-26.367709999999999</v>
      </c>
      <c r="T259" s="118">
        <v>-25.604669999999999</v>
      </c>
      <c r="U259" s="118">
        <v>-24.862939999999998</v>
      </c>
      <c r="V259" s="118">
        <v>-24.142299999999999</v>
      </c>
      <c r="W259" s="118">
        <v>-23.44237</v>
      </c>
      <c r="X259" s="118">
        <v>-22.762550000000001</v>
      </c>
      <c r="Y259" s="118">
        <v>-22.10202</v>
      </c>
      <c r="Z259" s="118">
        <v>-21.459820000000001</v>
      </c>
      <c r="AA259" s="118">
        <v>-20.834810000000001</v>
      </c>
      <c r="AB259" s="118">
        <v>-20.225750000000001</v>
      </c>
      <c r="AC259" s="118">
        <v>-19.6313</v>
      </c>
      <c r="AD259" s="118">
        <v>-19.05</v>
      </c>
      <c r="AE259" s="118">
        <v>-18.480360000000001</v>
      </c>
      <c r="AF259" s="118">
        <v>-17.920850000000002</v>
      </c>
      <c r="AG259" s="118">
        <v>-17.369900000000001</v>
      </c>
      <c r="AH259" s="118">
        <v>-16.825949999999999</v>
      </c>
      <c r="AI259" s="118">
        <v>-16.287489999999998</v>
      </c>
      <c r="AJ259" s="118">
        <v>-15.753019999999999</v>
      </c>
      <c r="AK259" s="118">
        <v>-15.221069999999999</v>
      </c>
      <c r="AL259" s="118">
        <v>-14.69035</v>
      </c>
      <c r="AM259" s="118">
        <v>-14.15959</v>
      </c>
      <c r="AN259" s="118">
        <v>-13.627649999999999</v>
      </c>
      <c r="AO259" s="118">
        <v>-13.09356</v>
      </c>
      <c r="AP259" s="118">
        <v>-12.55646</v>
      </c>
      <c r="AQ259" s="118">
        <v>-12.01568</v>
      </c>
      <c r="AR259" s="118">
        <v>-11.47072</v>
      </c>
      <c r="AS259" s="118">
        <v>-10.92126</v>
      </c>
      <c r="AT259" s="118">
        <v>-10.367179999999999</v>
      </c>
      <c r="AU259" s="118">
        <v>-9.8085599999999999</v>
      </c>
      <c r="AV259" s="118">
        <v>-9.2456099999999992</v>
      </c>
      <c r="AW259" s="118">
        <v>-8.6787700000000001</v>
      </c>
      <c r="AX259" s="118">
        <v>-8.1086600000000004</v>
      </c>
      <c r="AY259" s="118">
        <v>-7.5360300000000002</v>
      </c>
      <c r="AZ259" s="118">
        <v>-6.9618000000000002</v>
      </c>
      <c r="BA259" s="118">
        <v>-6.3869800000000003</v>
      </c>
      <c r="BB259" s="118">
        <v>-5.8126899999999999</v>
      </c>
      <c r="BC259" s="118">
        <v>-5.2401499999999999</v>
      </c>
      <c r="BD259" s="118">
        <v>-4.6706000000000003</v>
      </c>
      <c r="BE259" s="118">
        <v>-4.10534</v>
      </c>
      <c r="BF259" s="118">
        <v>-3.5456699999999999</v>
      </c>
      <c r="BG259" s="118">
        <v>-2.9928699999999999</v>
      </c>
      <c r="BH259" s="118">
        <v>-2.4481700000000002</v>
      </c>
      <c r="BI259" s="118">
        <v>-1.91279</v>
      </c>
      <c r="BJ259" s="118">
        <v>-1.38785</v>
      </c>
      <c r="BK259" s="118">
        <v>-0.87441999999999998</v>
      </c>
      <c r="BL259" s="118">
        <v>-0.37346000000000001</v>
      </c>
      <c r="BM259" s="118">
        <v>0.11416999999999999</v>
      </c>
      <c r="BN259" s="118">
        <v>0.58770999999999995</v>
      </c>
      <c r="BO259" s="118">
        <v>1.0465</v>
      </c>
      <c r="BP259" s="118">
        <v>1.49</v>
      </c>
      <c r="BQ259" s="118">
        <v>1.91778</v>
      </c>
      <c r="BR259" s="118">
        <v>2.32951</v>
      </c>
      <c r="BS259" s="118">
        <v>2.7250100000000002</v>
      </c>
      <c r="BT259" s="118">
        <v>3.1041500000000002</v>
      </c>
      <c r="BU259" s="118">
        <v>3.4669599999999998</v>
      </c>
      <c r="BV259" s="118">
        <v>3.81352</v>
      </c>
      <c r="BW259" s="118">
        <v>4.1440299999999999</v>
      </c>
      <c r="BX259" s="118">
        <v>4.4587899999999996</v>
      </c>
      <c r="BY259" s="118">
        <v>4.7581499999999997</v>
      </c>
      <c r="BZ259" s="118">
        <v>5.0425800000000001</v>
      </c>
      <c r="CA259" s="118">
        <v>5.3125600000000004</v>
      </c>
      <c r="CB259" s="118">
        <v>5.5686900000000001</v>
      </c>
      <c r="CC259" s="118">
        <v>5.8115600000000001</v>
      </c>
      <c r="CD259" s="118">
        <v>6.0418500000000002</v>
      </c>
      <c r="CE259" s="118">
        <v>6.2602599999999997</v>
      </c>
      <c r="CF259" s="118">
        <v>6.4675399999999996</v>
      </c>
      <c r="CG259" s="118">
        <v>6.6644300000000003</v>
      </c>
      <c r="CH259" s="118">
        <v>6.8517099999999997</v>
      </c>
      <c r="CI259" s="118">
        <v>7.0301400000000003</v>
      </c>
      <c r="CJ259" s="118">
        <v>7.2004900000000003</v>
      </c>
      <c r="CK259" s="118">
        <v>7.36355</v>
      </c>
      <c r="CL259" s="118">
        <v>7.5200399999999998</v>
      </c>
      <c r="CM259" s="118">
        <v>7.6707099999999997</v>
      </c>
      <c r="CN259" s="119">
        <v>7.8160999999999996</v>
      </c>
      <c r="CO259" s="118">
        <v>7.9571899999999998</v>
      </c>
      <c r="CP259" s="118">
        <v>8.0944599999999998</v>
      </c>
      <c r="CQ259" s="118">
        <v>8.22851</v>
      </c>
      <c r="CR259" s="118">
        <v>8.3598999999999997</v>
      </c>
      <c r="CS259" s="118">
        <v>8.4891299999999994</v>
      </c>
      <c r="CT259" s="118">
        <v>8.6166499999999999</v>
      </c>
      <c r="CU259" s="118">
        <v>8.7429199999999998</v>
      </c>
      <c r="CV259" s="118">
        <v>8.8682999999999996</v>
      </c>
      <c r="CW259" s="118">
        <v>8.9931199999999993</v>
      </c>
      <c r="CX259" s="118">
        <v>9.1176600000000008</v>
      </c>
      <c r="CY259" s="118">
        <v>9.2421699999999998</v>
      </c>
      <c r="CZ259" s="118">
        <v>9.3668899999999997</v>
      </c>
      <c r="DA259" s="118">
        <v>9.4920000000000009</v>
      </c>
      <c r="DB259" s="118">
        <v>9.6176399999999997</v>
      </c>
      <c r="DC259" s="118">
        <v>9.7439599999999995</v>
      </c>
      <c r="DD259" s="118">
        <v>9.8710900000000006</v>
      </c>
      <c r="DE259" s="118">
        <v>9.9991500000000002</v>
      </c>
      <c r="DF259" s="118">
        <v>10.12824</v>
      </c>
      <c r="DG259" s="118">
        <v>10.25848</v>
      </c>
      <c r="DH259" s="118">
        <v>10.390040000000001</v>
      </c>
      <c r="DI259" s="118">
        <v>10.523</v>
      </c>
      <c r="DJ259" s="118">
        <v>10.657539999999999</v>
      </c>
      <c r="DK259" s="118">
        <v>10.79387</v>
      </c>
      <c r="DL259" s="118">
        <v>10.93219</v>
      </c>
      <c r="DM259" s="118">
        <v>11.07277</v>
      </c>
      <c r="DN259" s="118">
        <v>11.21589</v>
      </c>
      <c r="DO259" s="118">
        <v>11.361890000000001</v>
      </c>
      <c r="DP259" s="118">
        <v>11.511139999999999</v>
      </c>
      <c r="DQ259" s="118">
        <v>11.664070000000001</v>
      </c>
      <c r="DR259" s="118">
        <v>11.821149999999999</v>
      </c>
      <c r="DS259" s="118">
        <v>11.98291</v>
      </c>
      <c r="DT259" s="118">
        <v>12.149900000000001</v>
      </c>
      <c r="DU259" s="118">
        <v>12.322760000000001</v>
      </c>
      <c r="DV259" s="118">
        <v>12.50217</v>
      </c>
      <c r="DW259" s="118">
        <v>12.68885</v>
      </c>
      <c r="DX259" s="118">
        <v>12.883609999999999</v>
      </c>
      <c r="DY259" s="118">
        <v>13.08728</v>
      </c>
      <c r="DZ259" s="118">
        <v>13.300789999999999</v>
      </c>
      <c r="EA259" s="118">
        <v>13.5251</v>
      </c>
      <c r="EB259" s="118">
        <v>13.76125</v>
      </c>
      <c r="EC259" s="118">
        <v>14.01037</v>
      </c>
      <c r="ED259" s="118">
        <v>14.27365</v>
      </c>
      <c r="EE259" s="118">
        <v>14.552350000000001</v>
      </c>
      <c r="EF259" s="118">
        <v>14.847849999999999</v>
      </c>
      <c r="EG259" s="118">
        <v>15.1616</v>
      </c>
      <c r="EH259" s="118">
        <v>15.495150000000001</v>
      </c>
      <c r="EI259" s="118">
        <v>15.850160000000001</v>
      </c>
      <c r="EJ259" s="118">
        <v>16.228439999999999</v>
      </c>
      <c r="EK259" s="118">
        <v>16.631889999999999</v>
      </c>
      <c r="EL259" s="118">
        <v>17.062529999999999</v>
      </c>
      <c r="EM259" s="118">
        <v>17.522600000000001</v>
      </c>
      <c r="EN259" s="118">
        <v>18.014420000000001</v>
      </c>
      <c r="EO259" s="118">
        <v>18.540489999999998</v>
      </c>
      <c r="EP259" s="118">
        <v>19.103490000000001</v>
      </c>
      <c r="EQ259" s="118">
        <v>19.706240000000001</v>
      </c>
      <c r="ER259" s="118">
        <v>20.351710000000001</v>
      </c>
      <c r="ES259" s="118">
        <v>21.043019999999999</v>
      </c>
      <c r="ET259" s="118">
        <v>21.78341</v>
      </c>
      <c r="EU259" s="118">
        <v>22.57621</v>
      </c>
      <c r="EV259" s="118">
        <v>23.424800000000001</v>
      </c>
      <c r="EW259" s="118">
        <v>24.332550000000001</v>
      </c>
      <c r="EX259" s="118">
        <v>25.302720000000001</v>
      </c>
      <c r="EY259" s="118">
        <v>26.33832</v>
      </c>
      <c r="EZ259" s="118">
        <v>27.442039999999999</v>
      </c>
      <c r="FA259" s="118">
        <v>28.616160000000001</v>
      </c>
      <c r="FB259" s="118">
        <v>29.862210000000001</v>
      </c>
      <c r="FC259" s="118">
        <v>31.180820000000001</v>
      </c>
      <c r="FD259" s="118">
        <v>32.571579999999997</v>
      </c>
      <c r="FE259" s="118">
        <v>34.03284</v>
      </c>
      <c r="FF259" s="118">
        <v>35.561500000000002</v>
      </c>
      <c r="FG259" s="118">
        <v>37.15296</v>
      </c>
      <c r="FH259" s="118">
        <v>38.800910000000002</v>
      </c>
      <c r="FI259" s="118">
        <v>40.497599999999998</v>
      </c>
      <c r="FJ259" s="118">
        <v>42.234200000000001</v>
      </c>
      <c r="FK259" s="118">
        <v>44.000839999999997</v>
      </c>
      <c r="FL259" s="118">
        <v>45.787689999999998</v>
      </c>
      <c r="FM259" s="118">
        <v>47.585250000000002</v>
      </c>
      <c r="FN259" s="118">
        <v>49.385579999999997</v>
      </c>
      <c r="FO259" s="118">
        <v>51.183709999999998</v>
      </c>
      <c r="FP259" s="118">
        <v>52.977960000000003</v>
      </c>
      <c r="FQ259" s="118">
        <v>54.772019999999998</v>
      </c>
      <c r="FR259" s="118">
        <v>56.576349999999998</v>
      </c>
      <c r="FS259" s="118">
        <v>58.408819999999999</v>
      </c>
      <c r="FT259" s="118">
        <v>60.29692</v>
      </c>
      <c r="FU259" s="118">
        <v>62.279850000000003</v>
      </c>
      <c r="FV259" s="118">
        <v>64.411019999999994</v>
      </c>
      <c r="FW259" s="118">
        <v>66.761570000000006</v>
      </c>
      <c r="FX259" s="118">
        <v>69.424999999999997</v>
      </c>
      <c r="FY259" s="118">
        <v>72.523049999999998</v>
      </c>
      <c r="FZ259" s="227">
        <v>88.86666666666666</v>
      </c>
    </row>
    <row r="260" spans="1:182" ht="14.25">
      <c r="A260" s="226">
        <v>73</v>
      </c>
      <c r="B260" s="232">
        <v>-42.816360000000003</v>
      </c>
      <c r="C260" s="121">
        <v>-41.801969999999997</v>
      </c>
      <c r="D260" s="121">
        <v>-40.794350000000001</v>
      </c>
      <c r="E260" s="121">
        <v>-39.793140000000001</v>
      </c>
      <c r="F260" s="121">
        <v>-38.798499999999997</v>
      </c>
      <c r="G260" s="121">
        <v>-37.811019999999999</v>
      </c>
      <c r="H260" s="121">
        <v>-36.831670000000003</v>
      </c>
      <c r="I260" s="121">
        <v>-35.861750000000001</v>
      </c>
      <c r="J260" s="121">
        <v>-34.902720000000002</v>
      </c>
      <c r="K260" s="118">
        <v>-33.956200000000003</v>
      </c>
      <c r="L260" s="118">
        <v>-33.023870000000002</v>
      </c>
      <c r="M260" s="118">
        <v>-32.107390000000002</v>
      </c>
      <c r="N260" s="118">
        <v>-31.208320000000001</v>
      </c>
      <c r="O260" s="118">
        <v>-30.328119999999998</v>
      </c>
      <c r="P260" s="118">
        <v>-29.468029999999999</v>
      </c>
      <c r="Q260" s="118">
        <v>-28.629049999999999</v>
      </c>
      <c r="R260" s="118">
        <v>-27.812069999999999</v>
      </c>
      <c r="S260" s="118">
        <v>-27.017610000000001</v>
      </c>
      <c r="T260" s="118">
        <v>-26.245950000000001</v>
      </c>
      <c r="U260" s="118">
        <v>-25.497140000000002</v>
      </c>
      <c r="V260" s="118">
        <v>-24.770990000000001</v>
      </c>
      <c r="W260" s="118">
        <v>-24.067049999999998</v>
      </c>
      <c r="X260" s="118">
        <v>-23.38467</v>
      </c>
      <c r="Y260" s="118">
        <v>-22.722999999999999</v>
      </c>
      <c r="Z260" s="118">
        <v>-22.081019999999999</v>
      </c>
      <c r="AA260" s="118">
        <v>-21.457540000000002</v>
      </c>
      <c r="AB260" s="118">
        <v>-20.85125</v>
      </c>
      <c r="AC260" s="118">
        <v>-20.260739999999998</v>
      </c>
      <c r="AD260" s="118">
        <v>-19.6845</v>
      </c>
      <c r="AE260" s="118">
        <v>-19.12096</v>
      </c>
      <c r="AF260" s="118">
        <v>-18.56851</v>
      </c>
      <c r="AG260" s="118">
        <v>-18.025500000000001</v>
      </c>
      <c r="AH260" s="118">
        <v>-17.490310000000001</v>
      </c>
      <c r="AI260" s="118">
        <v>-16.961310000000001</v>
      </c>
      <c r="AJ260" s="118">
        <v>-16.43693</v>
      </c>
      <c r="AK260" s="118">
        <v>-15.91563</v>
      </c>
      <c r="AL260" s="118">
        <v>-15.39598</v>
      </c>
      <c r="AM260" s="118">
        <v>-14.876659999999999</v>
      </c>
      <c r="AN260" s="118">
        <v>-14.356400000000001</v>
      </c>
      <c r="AO260" s="118">
        <v>-13.83414</v>
      </c>
      <c r="AP260" s="118">
        <v>-13.30894</v>
      </c>
      <c r="AQ260" s="118">
        <v>-12.78002</v>
      </c>
      <c r="AR260" s="118">
        <v>-12.246779999999999</v>
      </c>
      <c r="AS260" s="118">
        <v>-11.7088</v>
      </c>
      <c r="AT260" s="118">
        <v>-11.16588</v>
      </c>
      <c r="AU260" s="118">
        <v>-10.61802</v>
      </c>
      <c r="AV260" s="118">
        <v>-10.06536</v>
      </c>
      <c r="AW260" s="118">
        <v>-9.5082799999999992</v>
      </c>
      <c r="AX260" s="118">
        <v>-8.9473099999999999</v>
      </c>
      <c r="AY260" s="118">
        <v>-8.3831799999999994</v>
      </c>
      <c r="AZ260" s="118">
        <v>-7.8167600000000004</v>
      </c>
      <c r="BA260" s="118">
        <v>-7.2490399999999999</v>
      </c>
      <c r="BB260" s="118">
        <v>-6.6811100000000003</v>
      </c>
      <c r="BC260" s="118">
        <v>-6.1141899999999998</v>
      </c>
      <c r="BD260" s="118">
        <v>-5.5495299999999999</v>
      </c>
      <c r="BE260" s="118">
        <v>-4.9884199999999996</v>
      </c>
      <c r="BF260" s="118">
        <v>-4.43215</v>
      </c>
      <c r="BG260" s="118">
        <v>-3.8820199999999998</v>
      </c>
      <c r="BH260" s="118">
        <v>-3.3393099999999998</v>
      </c>
      <c r="BI260" s="118">
        <v>-2.8052299999999999</v>
      </c>
      <c r="BJ260" s="118">
        <v>-2.2809499999999998</v>
      </c>
      <c r="BK260" s="118">
        <v>-1.7675399999999999</v>
      </c>
      <c r="BL260" s="118">
        <v>-1.2659800000000001</v>
      </c>
      <c r="BM260" s="118">
        <v>-0.77717000000000003</v>
      </c>
      <c r="BN260" s="118">
        <v>-0.30187999999999998</v>
      </c>
      <c r="BO260" s="118">
        <v>0.15920000000000001</v>
      </c>
      <c r="BP260" s="118">
        <v>0.60551999999999995</v>
      </c>
      <c r="BQ260" s="118">
        <v>1.0366299999999999</v>
      </c>
      <c r="BR260" s="118">
        <v>1.45218</v>
      </c>
      <c r="BS260" s="118">
        <v>1.8519600000000001</v>
      </c>
      <c r="BT260" s="118">
        <v>2.2358500000000001</v>
      </c>
      <c r="BU260" s="118">
        <v>2.6038100000000002</v>
      </c>
      <c r="BV260" s="118">
        <v>2.9559500000000001</v>
      </c>
      <c r="BW260" s="118">
        <v>3.29243</v>
      </c>
      <c r="BX260" s="118">
        <v>3.6135000000000002</v>
      </c>
      <c r="BY260" s="118">
        <v>3.91953</v>
      </c>
      <c r="BZ260" s="118">
        <v>4.2109199999999998</v>
      </c>
      <c r="CA260" s="118">
        <v>4.4881700000000002</v>
      </c>
      <c r="CB260" s="118">
        <v>4.7518200000000004</v>
      </c>
      <c r="CC260" s="118">
        <v>5.0024499999999996</v>
      </c>
      <c r="CD260" s="118">
        <v>5.2407300000000001</v>
      </c>
      <c r="CE260" s="118">
        <v>5.4673100000000003</v>
      </c>
      <c r="CF260" s="118">
        <v>5.6829299999999998</v>
      </c>
      <c r="CG260" s="118">
        <v>5.8883000000000001</v>
      </c>
      <c r="CH260" s="118">
        <v>6.0841700000000003</v>
      </c>
      <c r="CI260" s="118">
        <v>6.2713000000000001</v>
      </c>
      <c r="CJ260" s="118">
        <v>6.45045</v>
      </c>
      <c r="CK260" s="118">
        <v>6.62235</v>
      </c>
      <c r="CL260" s="118">
        <v>6.78775</v>
      </c>
      <c r="CM260" s="118">
        <v>6.9473500000000001</v>
      </c>
      <c r="CN260" s="119">
        <v>7.1017000000000001</v>
      </c>
      <c r="CO260" s="118">
        <v>7.2517699999999996</v>
      </c>
      <c r="CP260" s="118">
        <v>7.3980300000000003</v>
      </c>
      <c r="CQ260" s="118">
        <v>7.5410599999999999</v>
      </c>
      <c r="CR260" s="118">
        <v>7.6814200000000001</v>
      </c>
      <c r="CS260" s="118">
        <v>7.8195899999999998</v>
      </c>
      <c r="CT260" s="118">
        <v>7.9560500000000003</v>
      </c>
      <c r="CU260" s="118">
        <v>8.0912199999999999</v>
      </c>
      <c r="CV260" s="118">
        <v>8.2254500000000004</v>
      </c>
      <c r="CW260" s="118">
        <v>8.3590699999999991</v>
      </c>
      <c r="CX260" s="118">
        <v>8.4923500000000001</v>
      </c>
      <c r="CY260" s="118">
        <v>8.6255500000000005</v>
      </c>
      <c r="CZ260" s="118">
        <v>8.7588799999999996</v>
      </c>
      <c r="DA260" s="118">
        <v>8.8924800000000008</v>
      </c>
      <c r="DB260" s="118">
        <v>9.0265000000000004</v>
      </c>
      <c r="DC260" s="118">
        <v>9.1610800000000001</v>
      </c>
      <c r="DD260" s="118">
        <v>9.2963299999999993</v>
      </c>
      <c r="DE260" s="118">
        <v>9.4323399999999999</v>
      </c>
      <c r="DF260" s="118">
        <v>9.5692000000000004</v>
      </c>
      <c r="DG260" s="118">
        <v>9.7070000000000007</v>
      </c>
      <c r="DH260" s="118">
        <v>9.8458799999999993</v>
      </c>
      <c r="DI260" s="118">
        <v>9.9859299999999998</v>
      </c>
      <c r="DJ260" s="118">
        <v>10.12729</v>
      </c>
      <c r="DK260" s="118">
        <v>10.27014</v>
      </c>
      <c r="DL260" s="118">
        <v>10.414680000000001</v>
      </c>
      <c r="DM260" s="118">
        <v>10.56114</v>
      </c>
      <c r="DN260" s="118">
        <v>10.7098</v>
      </c>
      <c r="DO260" s="118">
        <v>10.86097</v>
      </c>
      <c r="DP260" s="118">
        <v>11.015029999999999</v>
      </c>
      <c r="DQ260" s="118">
        <v>11.17238</v>
      </c>
      <c r="DR260" s="118">
        <v>11.333500000000001</v>
      </c>
      <c r="DS260" s="118">
        <v>11.498889999999999</v>
      </c>
      <c r="DT260" s="118">
        <v>11.669119999999999</v>
      </c>
      <c r="DU260" s="118">
        <v>11.84482</v>
      </c>
      <c r="DV260" s="118">
        <v>12.026669999999999</v>
      </c>
      <c r="DW260" s="118">
        <v>12.21541</v>
      </c>
      <c r="DX260" s="118">
        <v>12.411849999999999</v>
      </c>
      <c r="DY260" s="118">
        <v>12.61684</v>
      </c>
      <c r="DZ260" s="118">
        <v>12.83132</v>
      </c>
      <c r="EA260" s="118">
        <v>13.05626</v>
      </c>
      <c r="EB260" s="118">
        <v>13.29275</v>
      </c>
      <c r="EC260" s="118">
        <v>13.54191</v>
      </c>
      <c r="ED260" s="118">
        <v>13.80498</v>
      </c>
      <c r="EE260" s="118">
        <v>14.08324</v>
      </c>
      <c r="EF260" s="118">
        <v>14.378080000000001</v>
      </c>
      <c r="EG260" s="118">
        <v>14.691000000000001</v>
      </c>
      <c r="EH260" s="118">
        <v>15.0236</v>
      </c>
      <c r="EI260" s="118">
        <v>15.377560000000001</v>
      </c>
      <c r="EJ260" s="118">
        <v>15.75473</v>
      </c>
      <c r="EK260" s="118">
        <v>16.157080000000001</v>
      </c>
      <c r="EL260" s="118">
        <v>16.586680000000001</v>
      </c>
      <c r="EM260" s="118">
        <v>17.045809999999999</v>
      </c>
      <c r="EN260" s="118">
        <v>17.53688</v>
      </c>
      <c r="EO260" s="118">
        <v>18.062480000000001</v>
      </c>
      <c r="EP260" s="118">
        <v>18.62537</v>
      </c>
      <c r="EQ260" s="118">
        <v>19.228480000000001</v>
      </c>
      <c r="ER260" s="118">
        <v>19.874929999999999</v>
      </c>
      <c r="ES260" s="118">
        <v>20.567959999999999</v>
      </c>
      <c r="ET260" s="118">
        <v>21.311</v>
      </c>
      <c r="EU260" s="118">
        <v>22.107579999999999</v>
      </c>
      <c r="EV260" s="118">
        <v>22.961300000000001</v>
      </c>
      <c r="EW260" s="118">
        <v>23.875810000000001</v>
      </c>
      <c r="EX260" s="118">
        <v>24.85464</v>
      </c>
      <c r="EY260" s="118">
        <v>25.90119</v>
      </c>
      <c r="EZ260" s="118">
        <v>27.018460000000001</v>
      </c>
      <c r="FA260" s="118">
        <v>28.209099999999999</v>
      </c>
      <c r="FB260" s="118">
        <v>29.475079999999998</v>
      </c>
      <c r="FC260" s="118">
        <v>30.817440000000001</v>
      </c>
      <c r="FD260" s="118">
        <v>32.236159999999998</v>
      </c>
      <c r="FE260" s="118">
        <v>33.729959999999998</v>
      </c>
      <c r="FF260" s="118">
        <v>35.296039999999998</v>
      </c>
      <c r="FG260" s="118">
        <v>36.93</v>
      </c>
      <c r="FH260" s="118">
        <v>38.625700000000002</v>
      </c>
      <c r="FI260" s="118">
        <v>40.375219999999999</v>
      </c>
      <c r="FJ260" s="118">
        <v>42.169640000000001</v>
      </c>
      <c r="FK260" s="118">
        <v>43.99868</v>
      </c>
      <c r="FL260" s="118">
        <v>45.851979999999998</v>
      </c>
      <c r="FM260" s="118">
        <v>47.719459999999998</v>
      </c>
      <c r="FN260" s="118">
        <v>49.592440000000003</v>
      </c>
      <c r="FO260" s="118">
        <v>51.465139999999998</v>
      </c>
      <c r="FP260" s="118">
        <v>53.335189999999997</v>
      </c>
      <c r="FQ260" s="118">
        <v>55.205680000000001</v>
      </c>
      <c r="FR260" s="118">
        <v>57.086399999999998</v>
      </c>
      <c r="FS260" s="118">
        <v>58.994759999999999</v>
      </c>
      <c r="FT260" s="118">
        <v>60.957680000000003</v>
      </c>
      <c r="FU260" s="118">
        <v>63.013770000000001</v>
      </c>
      <c r="FV260" s="118">
        <v>65.215500000000006</v>
      </c>
      <c r="FW260" s="118">
        <v>67.632339999999999</v>
      </c>
      <c r="FX260" s="118">
        <v>70.354759999999999</v>
      </c>
      <c r="FY260" s="118">
        <v>73.499039999999994</v>
      </c>
      <c r="FZ260" s="227">
        <v>89.86666666666666</v>
      </c>
    </row>
    <row r="261" spans="1:182" ht="14.25">
      <c r="A261" s="226">
        <v>74</v>
      </c>
      <c r="B261" s="232">
        <v>-43.816330000000001</v>
      </c>
      <c r="C261" s="121">
        <v>-42.77552</v>
      </c>
      <c r="D261" s="121">
        <v>-41.741439999999997</v>
      </c>
      <c r="E261" s="121">
        <v>-40.713909999999998</v>
      </c>
      <c r="F261" s="121">
        <v>-39.693280000000001</v>
      </c>
      <c r="G261" s="121">
        <v>-38.680300000000003</v>
      </c>
      <c r="H261" s="121">
        <v>-37.676110000000001</v>
      </c>
      <c r="I261" s="121">
        <v>-36.682160000000003</v>
      </c>
      <c r="J261" s="121">
        <v>-35.700060000000001</v>
      </c>
      <c r="K261" s="118">
        <v>-34.731569999999998</v>
      </c>
      <c r="L261" s="118">
        <v>-33.778480000000002</v>
      </c>
      <c r="M261" s="118">
        <v>-32.842570000000002</v>
      </c>
      <c r="N261" s="118">
        <v>-31.925470000000001</v>
      </c>
      <c r="O261" s="118">
        <v>-31.02871</v>
      </c>
      <c r="P261" s="118">
        <v>-30.153569999999998</v>
      </c>
      <c r="Q261" s="118">
        <v>-29.301120000000001</v>
      </c>
      <c r="R261" s="118">
        <v>-28.472239999999999</v>
      </c>
      <c r="S261" s="118">
        <v>-27.667449999999999</v>
      </c>
      <c r="T261" s="118">
        <v>-26.887039999999999</v>
      </c>
      <c r="U261" s="118">
        <v>-26.131049999999998</v>
      </c>
      <c r="V261" s="118">
        <v>-25.39922</v>
      </c>
      <c r="W261" s="118">
        <v>-24.691099999999999</v>
      </c>
      <c r="X261" s="118">
        <v>-24.005990000000001</v>
      </c>
      <c r="Y261" s="118">
        <v>-23.342980000000001</v>
      </c>
      <c r="Z261" s="118">
        <v>-22.700990000000001</v>
      </c>
      <c r="AA261" s="118">
        <v>-22.078769999999999</v>
      </c>
      <c r="AB261" s="118">
        <v>-21.474969999999999</v>
      </c>
      <c r="AC261" s="118">
        <v>-20.888079999999999</v>
      </c>
      <c r="AD261" s="118">
        <v>-20.31654</v>
      </c>
      <c r="AE261" s="118">
        <v>-19.758710000000001</v>
      </c>
      <c r="AF261" s="118">
        <v>-19.212879999999998</v>
      </c>
      <c r="AG261" s="118">
        <v>-18.677350000000001</v>
      </c>
      <c r="AH261" s="118">
        <v>-18.150390000000002</v>
      </c>
      <c r="AI261" s="118">
        <v>-17.630299999999998</v>
      </c>
      <c r="AJ261" s="118">
        <v>-17.11543</v>
      </c>
      <c r="AK261" s="118">
        <v>-16.60416</v>
      </c>
      <c r="AL261" s="118">
        <v>-16.094930000000002</v>
      </c>
      <c r="AM261" s="118">
        <v>-15.58634</v>
      </c>
      <c r="AN261" s="118">
        <v>-15.077070000000001</v>
      </c>
      <c r="AO261" s="118">
        <v>-14.56592</v>
      </c>
      <c r="AP261" s="118">
        <v>-14.05186</v>
      </c>
      <c r="AQ261" s="118">
        <v>-13.534039999999999</v>
      </c>
      <c r="AR261" s="118">
        <v>-13.011760000000001</v>
      </c>
      <c r="AS261" s="118">
        <v>-12.48452</v>
      </c>
      <c r="AT261" s="118">
        <v>-11.95204</v>
      </c>
      <c r="AU261" s="118">
        <v>-11.41422</v>
      </c>
      <c r="AV261" s="118">
        <v>-10.871169999999999</v>
      </c>
      <c r="AW261" s="118">
        <v>-10.323180000000001</v>
      </c>
      <c r="AX261" s="118">
        <v>-9.7707499999999996</v>
      </c>
      <c r="AY261" s="118">
        <v>-9.2145700000000001</v>
      </c>
      <c r="AZ261" s="118">
        <v>-8.6554800000000007</v>
      </c>
      <c r="BA261" s="118">
        <v>-8.0944199999999995</v>
      </c>
      <c r="BB261" s="118">
        <v>-7.5324999999999998</v>
      </c>
      <c r="BC261" s="118">
        <v>-6.9709099999999999</v>
      </c>
      <c r="BD261" s="118">
        <v>-6.4108999999999998</v>
      </c>
      <c r="BE261" s="118">
        <v>-5.8537600000000003</v>
      </c>
      <c r="BF261" s="118">
        <v>-5.3008100000000002</v>
      </c>
      <c r="BG261" s="118">
        <v>-4.7533599999999998</v>
      </c>
      <c r="BH261" s="118">
        <v>-4.21272</v>
      </c>
      <c r="BI261" s="118">
        <v>-3.68011</v>
      </c>
      <c r="BJ261" s="118">
        <v>-3.1566999999999998</v>
      </c>
      <c r="BK261" s="118">
        <v>-2.6435900000000001</v>
      </c>
      <c r="BL261" s="118">
        <v>-2.1417899999999999</v>
      </c>
      <c r="BM261" s="118">
        <v>-1.6521999999999999</v>
      </c>
      <c r="BN261" s="118">
        <v>-1.1756200000000001</v>
      </c>
      <c r="BO261" s="118">
        <v>-0.71274999999999999</v>
      </c>
      <c r="BP261" s="118">
        <v>-0.26416000000000001</v>
      </c>
      <c r="BQ261" s="118">
        <v>0.16969000000000001</v>
      </c>
      <c r="BR261" s="118">
        <v>0.58843999999999996</v>
      </c>
      <c r="BS261" s="118">
        <v>0.99185999999999996</v>
      </c>
      <c r="BT261" s="118">
        <v>1.3797999999999999</v>
      </c>
      <c r="BU261" s="118">
        <v>1.75224</v>
      </c>
      <c r="BV261" s="118">
        <v>2.1092399999999998</v>
      </c>
      <c r="BW261" s="118">
        <v>2.4509699999999999</v>
      </c>
      <c r="BX261" s="118">
        <v>2.77765</v>
      </c>
      <c r="BY261" s="118">
        <v>3.08962</v>
      </c>
      <c r="BZ261" s="118">
        <v>3.3872800000000001</v>
      </c>
      <c r="CA261" s="118">
        <v>3.67109</v>
      </c>
      <c r="CB261" s="118">
        <v>3.94156</v>
      </c>
      <c r="CC261" s="118">
        <v>4.1992900000000004</v>
      </c>
      <c r="CD261" s="118">
        <v>4.4448699999999999</v>
      </c>
      <c r="CE261" s="118">
        <v>4.6789800000000001</v>
      </c>
      <c r="CF261" s="118">
        <v>4.9022899999999998</v>
      </c>
      <c r="CG261" s="118">
        <v>5.1155099999999996</v>
      </c>
      <c r="CH261" s="118">
        <v>5.3193799999999998</v>
      </c>
      <c r="CI261" s="118">
        <v>5.5146100000000002</v>
      </c>
      <c r="CJ261" s="118">
        <v>5.7019500000000001</v>
      </c>
      <c r="CK261" s="118">
        <v>5.8821199999999996</v>
      </c>
      <c r="CL261" s="118">
        <v>6.0558399999999999</v>
      </c>
      <c r="CM261" s="118">
        <v>6.2238100000000003</v>
      </c>
      <c r="CN261" s="119">
        <v>6.3865499999999997</v>
      </c>
      <c r="CO261" s="118">
        <v>6.5450200000000001</v>
      </c>
      <c r="CP261" s="118">
        <v>6.6996799999999999</v>
      </c>
      <c r="CQ261" s="118">
        <v>6.8511100000000003</v>
      </c>
      <c r="CR261" s="118">
        <v>6.9998300000000002</v>
      </c>
      <c r="CS261" s="118">
        <v>7.1463400000000004</v>
      </c>
      <c r="CT261" s="118">
        <v>7.2911099999999998</v>
      </c>
      <c r="CU261" s="118">
        <v>7.4345299999999996</v>
      </c>
      <c r="CV261" s="118">
        <v>7.5769399999999996</v>
      </c>
      <c r="CW261" s="118">
        <v>7.7186700000000004</v>
      </c>
      <c r="CX261" s="118">
        <v>7.8599899999999998</v>
      </c>
      <c r="CY261" s="118">
        <v>8.0011200000000002</v>
      </c>
      <c r="CZ261" s="118">
        <v>8.1422899999999991</v>
      </c>
      <c r="DA261" s="118">
        <v>8.2836099999999995</v>
      </c>
      <c r="DB261" s="118">
        <v>8.4252199999999995</v>
      </c>
      <c r="DC261" s="118">
        <v>8.56724</v>
      </c>
      <c r="DD261" s="118">
        <v>8.7097599999999993</v>
      </c>
      <c r="DE261" s="118">
        <v>8.8528500000000001</v>
      </c>
      <c r="DF261" s="118">
        <v>8.9966000000000008</v>
      </c>
      <c r="DG261" s="118">
        <v>9.1410900000000002</v>
      </c>
      <c r="DH261" s="118">
        <v>9.2864000000000004</v>
      </c>
      <c r="DI261" s="118">
        <v>9.4326299999999996</v>
      </c>
      <c r="DJ261" s="118">
        <v>9.5798900000000007</v>
      </c>
      <c r="DK261" s="118">
        <v>9.7283600000000003</v>
      </c>
      <c r="DL261" s="118">
        <v>9.8782099999999993</v>
      </c>
      <c r="DM261" s="118">
        <v>10.02965</v>
      </c>
      <c r="DN261" s="118">
        <v>10.18295</v>
      </c>
      <c r="DO261" s="118">
        <v>10.33841</v>
      </c>
      <c r="DP261" s="118">
        <v>10.49639</v>
      </c>
      <c r="DQ261" s="118">
        <v>10.65729</v>
      </c>
      <c r="DR261" s="118">
        <v>10.821569999999999</v>
      </c>
      <c r="DS261" s="118">
        <v>10.989739999999999</v>
      </c>
      <c r="DT261" s="118">
        <v>11.162380000000001</v>
      </c>
      <c r="DU261" s="118">
        <v>11.34009</v>
      </c>
      <c r="DV261" s="118">
        <v>11.523580000000001</v>
      </c>
      <c r="DW261" s="118">
        <v>11.71359</v>
      </c>
      <c r="DX261" s="118">
        <v>11.91093</v>
      </c>
      <c r="DY261" s="118">
        <v>12.116479999999999</v>
      </c>
      <c r="DZ261" s="118">
        <v>12.33117</v>
      </c>
      <c r="EA261" s="118">
        <v>12.55602</v>
      </c>
      <c r="EB261" s="118">
        <v>12.7921</v>
      </c>
      <c r="EC261" s="118">
        <v>13.04059</v>
      </c>
      <c r="ED261" s="118">
        <v>13.302720000000001</v>
      </c>
      <c r="EE261" s="118">
        <v>13.57981</v>
      </c>
      <c r="EF261" s="118">
        <v>13.873279999999999</v>
      </c>
      <c r="EG261" s="118">
        <v>14.184659999999999</v>
      </c>
      <c r="EH261" s="118">
        <v>14.51558</v>
      </c>
      <c r="EI261" s="118">
        <v>14.867760000000001</v>
      </c>
      <c r="EJ261" s="118">
        <v>15.243080000000001</v>
      </c>
      <c r="EK261" s="118">
        <v>15.643560000000001</v>
      </c>
      <c r="EL261" s="118">
        <v>16.071339999999999</v>
      </c>
      <c r="EM261" s="118">
        <v>16.528729999999999</v>
      </c>
      <c r="EN261" s="118">
        <v>17.018239999999999</v>
      </c>
      <c r="EO261" s="118">
        <v>17.54252</v>
      </c>
      <c r="EP261" s="118">
        <v>18.104420000000001</v>
      </c>
      <c r="EQ261" s="118">
        <v>18.706980000000001</v>
      </c>
      <c r="ER261" s="118">
        <v>19.353439999999999</v>
      </c>
      <c r="ES261" s="118">
        <v>20.047229999999999</v>
      </c>
      <c r="ET261" s="118">
        <v>20.791910000000001</v>
      </c>
      <c r="EU261" s="118">
        <v>21.591239999999999</v>
      </c>
      <c r="EV261" s="118">
        <v>22.44905</v>
      </c>
      <c r="EW261" s="118">
        <v>23.369260000000001</v>
      </c>
      <c r="EX261" s="118">
        <v>24.355720000000002</v>
      </c>
      <c r="EY261" s="118">
        <v>25.412210000000002</v>
      </c>
      <c r="EZ261" s="118">
        <v>26.542079999999999</v>
      </c>
      <c r="FA261" s="118">
        <v>27.7484</v>
      </c>
      <c r="FB261" s="118">
        <v>29.033609999999999</v>
      </c>
      <c r="FC261" s="118">
        <v>30.39921</v>
      </c>
      <c r="FD261" s="118">
        <v>31.84562</v>
      </c>
      <c r="FE261" s="118">
        <v>33.371989999999997</v>
      </c>
      <c r="FF261" s="118">
        <v>34.975879999999997</v>
      </c>
      <c r="FG261" s="118">
        <v>36.65316</v>
      </c>
      <c r="FH261" s="118">
        <v>38.397860000000001</v>
      </c>
      <c r="FI261" s="118">
        <v>40.202039999999997</v>
      </c>
      <c r="FJ261" s="118">
        <v>42.056539999999998</v>
      </c>
      <c r="FK261" s="118">
        <v>43.950800000000001</v>
      </c>
      <c r="FL261" s="118">
        <v>45.873869999999997</v>
      </c>
      <c r="FM261" s="118">
        <v>47.814990000000002</v>
      </c>
      <c r="FN261" s="118">
        <v>49.764699999999998</v>
      </c>
      <c r="FO261" s="118">
        <v>51.716290000000001</v>
      </c>
      <c r="FP261" s="118">
        <v>53.666640000000001</v>
      </c>
      <c r="FQ261" s="118">
        <v>55.618070000000003</v>
      </c>
      <c r="FR261" s="118">
        <v>57.579590000000003</v>
      </c>
      <c r="FS261" s="118">
        <v>59.568019999999997</v>
      </c>
      <c r="FT261" s="118">
        <v>61.609639999999999</v>
      </c>
      <c r="FU261" s="118">
        <v>63.742330000000003</v>
      </c>
      <c r="FV261" s="118">
        <v>66.017470000000003</v>
      </c>
      <c r="FW261" s="118">
        <v>68.502669999999995</v>
      </c>
      <c r="FX261" s="118">
        <v>71.285250000000005</v>
      </c>
      <c r="FY261" s="118">
        <v>74.475899999999996</v>
      </c>
      <c r="FZ261" s="227">
        <v>90.86666666666666</v>
      </c>
    </row>
    <row r="262" spans="1:182" ht="14.25">
      <c r="A262" s="226">
        <v>75</v>
      </c>
      <c r="B262" s="232">
        <v>-44.816310000000001</v>
      </c>
      <c r="C262" s="121">
        <v>-43.74935</v>
      </c>
      <c r="D262" s="121">
        <v>-42.689010000000003</v>
      </c>
      <c r="E262" s="121">
        <v>-41.63532</v>
      </c>
      <c r="F262" s="121">
        <v>-40.588790000000003</v>
      </c>
      <c r="G262" s="121">
        <v>-39.550350000000002</v>
      </c>
      <c r="H262" s="121">
        <v>-38.521329999999999</v>
      </c>
      <c r="I262" s="121">
        <v>-37.503329999999998</v>
      </c>
      <c r="J262" s="121">
        <v>-36.498139999999999</v>
      </c>
      <c r="K262" s="118">
        <v>-35.507620000000003</v>
      </c>
      <c r="L262" s="118">
        <v>-34.533700000000003</v>
      </c>
      <c r="M262" s="118">
        <v>-33.578270000000003</v>
      </c>
      <c r="N262" s="118">
        <v>-32.643050000000002</v>
      </c>
      <c r="O262" s="118">
        <v>-31.72963</v>
      </c>
      <c r="P262" s="118">
        <v>-30.83934</v>
      </c>
      <c r="Q262" s="118">
        <v>-29.973299999999998</v>
      </c>
      <c r="R262" s="118">
        <v>-29.132380000000001</v>
      </c>
      <c r="S262" s="118">
        <v>-28.317139999999998</v>
      </c>
      <c r="T262" s="118">
        <v>-27.527840000000001</v>
      </c>
      <c r="U262" s="118">
        <v>-26.764489999999999</v>
      </c>
      <c r="V262" s="118">
        <v>-26.026820000000001</v>
      </c>
      <c r="W262" s="118">
        <v>-25.314330000000002</v>
      </c>
      <c r="X262" s="118">
        <v>-24.626259999999998</v>
      </c>
      <c r="Y262" s="118">
        <v>-23.961659999999998</v>
      </c>
      <c r="Z262" s="118">
        <v>-23.319400000000002</v>
      </c>
      <c r="AA262" s="118">
        <v>-22.698149999999998</v>
      </c>
      <c r="AB262" s="118">
        <v>-22.096489999999999</v>
      </c>
      <c r="AC262" s="118">
        <v>-21.512869999999999</v>
      </c>
      <c r="AD262" s="118">
        <v>-20.945620000000002</v>
      </c>
      <c r="AE262" s="118">
        <v>-20.393049999999999</v>
      </c>
      <c r="AF262" s="118">
        <v>-19.853359999999999</v>
      </c>
      <c r="AG262" s="118">
        <v>-19.324770000000001</v>
      </c>
      <c r="AH262" s="118">
        <v>-18.805489999999999</v>
      </c>
      <c r="AI262" s="118">
        <v>-18.29372</v>
      </c>
      <c r="AJ262" s="118">
        <v>-17.787710000000001</v>
      </c>
      <c r="AK262" s="118">
        <v>-17.285769999999999</v>
      </c>
      <c r="AL262" s="118">
        <v>-16.786280000000001</v>
      </c>
      <c r="AM262" s="118">
        <v>-16.287680000000002</v>
      </c>
      <c r="AN262" s="118">
        <v>-15.788600000000001</v>
      </c>
      <c r="AO262" s="118">
        <v>-15.28778</v>
      </c>
      <c r="AP262" s="118">
        <v>-14.78407</v>
      </c>
      <c r="AQ262" s="118">
        <v>-14.276529999999999</v>
      </c>
      <c r="AR262" s="118">
        <v>-13.764390000000001</v>
      </c>
      <c r="AS262" s="118">
        <v>-13.24708</v>
      </c>
      <c r="AT262" s="118">
        <v>-12.72423</v>
      </c>
      <c r="AU262" s="118">
        <v>-12.195679999999999</v>
      </c>
      <c r="AV262" s="118">
        <v>-11.661479999999999</v>
      </c>
      <c r="AW262" s="118">
        <v>-11.12189</v>
      </c>
      <c r="AX262" s="118">
        <v>-10.577349999999999</v>
      </c>
      <c r="AY262" s="118">
        <v>-10.028499999999999</v>
      </c>
      <c r="AZ262" s="118">
        <v>-9.4761600000000001</v>
      </c>
      <c r="BA262" s="118">
        <v>-8.9212799999999994</v>
      </c>
      <c r="BB262" s="118">
        <v>-8.3649299999999993</v>
      </c>
      <c r="BC262" s="118">
        <v>-7.8083099999999996</v>
      </c>
      <c r="BD262" s="118">
        <v>-7.25265</v>
      </c>
      <c r="BE262" s="118">
        <v>-6.6992900000000004</v>
      </c>
      <c r="BF262" s="118">
        <v>-6.14954</v>
      </c>
      <c r="BG262" s="118">
        <v>-5.60473</v>
      </c>
      <c r="BH262" s="118">
        <v>-5.06616</v>
      </c>
      <c r="BI262" s="118">
        <v>-4.5350999999999999</v>
      </c>
      <c r="BJ262" s="118">
        <v>-4.0127199999999998</v>
      </c>
      <c r="BK262" s="118">
        <v>-3.50014</v>
      </c>
      <c r="BL262" s="118">
        <v>-2.9983900000000001</v>
      </c>
      <c r="BM262" s="118">
        <v>-2.5083799999999998</v>
      </c>
      <c r="BN262" s="118">
        <v>-2.0309300000000001</v>
      </c>
      <c r="BO262" s="118">
        <v>-1.56673</v>
      </c>
      <c r="BP262" s="118">
        <v>-1.11639</v>
      </c>
      <c r="BQ262" s="118">
        <v>-0.68035999999999996</v>
      </c>
      <c r="BR262" s="118">
        <v>-0.25901000000000002</v>
      </c>
      <c r="BS262" s="118">
        <v>0.14742</v>
      </c>
      <c r="BT262" s="118">
        <v>0.53876999999999997</v>
      </c>
      <c r="BU262" s="118">
        <v>0.91500000000000004</v>
      </c>
      <c r="BV262" s="118">
        <v>1.27617</v>
      </c>
      <c r="BW262" s="118">
        <v>1.62243</v>
      </c>
      <c r="BX262" s="118">
        <v>1.954</v>
      </c>
      <c r="BY262" s="118">
        <v>2.2711899999999998</v>
      </c>
      <c r="BZ262" s="118">
        <v>2.5743900000000002</v>
      </c>
      <c r="CA262" s="118">
        <v>2.8640300000000001</v>
      </c>
      <c r="CB262" s="118">
        <v>3.1406299999999998</v>
      </c>
      <c r="CC262" s="118">
        <v>3.4047200000000002</v>
      </c>
      <c r="CD262" s="118">
        <v>3.6569199999999999</v>
      </c>
      <c r="CE262" s="118">
        <v>3.8978600000000001</v>
      </c>
      <c r="CF262" s="118">
        <v>4.12819</v>
      </c>
      <c r="CG262" s="118">
        <v>4.3486000000000002</v>
      </c>
      <c r="CH262" s="118">
        <v>4.5597899999999996</v>
      </c>
      <c r="CI262" s="118">
        <v>4.76248</v>
      </c>
      <c r="CJ262" s="118">
        <v>4.9573799999999997</v>
      </c>
      <c r="CK262" s="118">
        <v>5.1451900000000004</v>
      </c>
      <c r="CL262" s="118">
        <v>5.3266200000000001</v>
      </c>
      <c r="CM262" s="118">
        <v>5.5023400000000002</v>
      </c>
      <c r="CN262" s="119">
        <v>5.6728399999999999</v>
      </c>
      <c r="CO262" s="118">
        <v>5.8391000000000002</v>
      </c>
      <c r="CP262" s="118">
        <v>6.0015400000000003</v>
      </c>
      <c r="CQ262" s="118">
        <v>6.1607200000000004</v>
      </c>
      <c r="CR262" s="118">
        <v>6.3171799999999996</v>
      </c>
      <c r="CS262" s="118">
        <v>6.4713799999999999</v>
      </c>
      <c r="CT262" s="118">
        <v>6.6237700000000004</v>
      </c>
      <c r="CU262" s="118">
        <v>6.7747400000000004</v>
      </c>
      <c r="CV262" s="118">
        <v>6.9246400000000001</v>
      </c>
      <c r="CW262" s="118">
        <v>7.0737699999999997</v>
      </c>
      <c r="CX262" s="118">
        <v>7.2223800000000002</v>
      </c>
      <c r="CY262" s="118">
        <v>7.3706899999999997</v>
      </c>
      <c r="CZ262" s="118">
        <v>7.5189000000000004</v>
      </c>
      <c r="DA262" s="118">
        <v>7.6671199999999997</v>
      </c>
      <c r="DB262" s="118">
        <v>7.81548</v>
      </c>
      <c r="DC262" s="118">
        <v>7.9640899999999997</v>
      </c>
      <c r="DD262" s="118">
        <v>8.1130099999999992</v>
      </c>
      <c r="DE262" s="118">
        <v>8.2623200000000008</v>
      </c>
      <c r="DF262" s="118">
        <v>8.4120600000000003</v>
      </c>
      <c r="DG262" s="118">
        <v>8.5623100000000001</v>
      </c>
      <c r="DH262" s="118">
        <v>8.7131299999999996</v>
      </c>
      <c r="DI262" s="118">
        <v>8.8646100000000008</v>
      </c>
      <c r="DJ262" s="118">
        <v>9.0168499999999998</v>
      </c>
      <c r="DK262" s="118">
        <v>9.1699900000000003</v>
      </c>
      <c r="DL262" s="118">
        <v>9.3241999999999994</v>
      </c>
      <c r="DM262" s="118">
        <v>9.4796899999999997</v>
      </c>
      <c r="DN262" s="118">
        <v>9.6366899999999998</v>
      </c>
      <c r="DO262" s="118">
        <v>9.7955199999999998</v>
      </c>
      <c r="DP262" s="118">
        <v>9.9565000000000001</v>
      </c>
      <c r="DQ262" s="118">
        <v>10.120039999999999</v>
      </c>
      <c r="DR262" s="118">
        <v>10.28659</v>
      </c>
      <c r="DS262" s="118">
        <v>10.456659999999999</v>
      </c>
      <c r="DT262" s="118">
        <v>10.63082</v>
      </c>
      <c r="DU262" s="118">
        <v>10.809699999999999</v>
      </c>
      <c r="DV262" s="118">
        <v>10.99399</v>
      </c>
      <c r="DW262" s="118">
        <v>11.184419999999999</v>
      </c>
      <c r="DX262" s="118">
        <v>11.38185</v>
      </c>
      <c r="DY262" s="118">
        <v>11.58714</v>
      </c>
      <c r="DZ262" s="118">
        <v>11.801259999999999</v>
      </c>
      <c r="EA262" s="118">
        <v>12.025230000000001</v>
      </c>
      <c r="EB262" s="118">
        <v>12.26014</v>
      </c>
      <c r="EC262" s="118">
        <v>12.50718</v>
      </c>
      <c r="ED262" s="118">
        <v>12.76759</v>
      </c>
      <c r="EE262" s="118">
        <v>13.042759999999999</v>
      </c>
      <c r="EF262" s="118">
        <v>13.33409</v>
      </c>
      <c r="EG262" s="118">
        <v>13.64316</v>
      </c>
      <c r="EH262" s="118">
        <v>13.97161</v>
      </c>
      <c r="EI262" s="118">
        <v>14.321210000000001</v>
      </c>
      <c r="EJ262" s="118">
        <v>14.69388</v>
      </c>
      <c r="EK262" s="118">
        <v>15.091670000000001</v>
      </c>
      <c r="EL262" s="118">
        <v>15.516769999999999</v>
      </c>
      <c r="EM262" s="118">
        <v>15.97156</v>
      </c>
      <c r="EN262" s="118">
        <v>16.458580000000001</v>
      </c>
      <c r="EO262" s="118">
        <v>16.980589999999999</v>
      </c>
      <c r="EP262" s="118">
        <v>17.540520000000001</v>
      </c>
      <c r="EQ262" s="118">
        <v>18.141500000000001</v>
      </c>
      <c r="ER262" s="118">
        <v>18.786930000000002</v>
      </c>
      <c r="ES262" s="118">
        <v>19.480350000000001</v>
      </c>
      <c r="ET262" s="118">
        <v>20.225529999999999</v>
      </c>
      <c r="EU262" s="118">
        <v>21.026420000000002</v>
      </c>
      <c r="EV262" s="118">
        <v>21.887119999999999</v>
      </c>
      <c r="EW262" s="118">
        <v>22.811810000000001</v>
      </c>
      <c r="EX262" s="118">
        <v>23.804690000000001</v>
      </c>
      <c r="EY262" s="118">
        <v>24.869890000000002</v>
      </c>
      <c r="EZ262" s="118">
        <v>26.011209999999998</v>
      </c>
      <c r="FA262" s="118">
        <v>27.232150000000001</v>
      </c>
      <c r="FB262" s="118">
        <v>28.53566</v>
      </c>
      <c r="FC262" s="118">
        <v>29.923739999999999</v>
      </c>
      <c r="FD262" s="118">
        <v>31.397369999999999</v>
      </c>
      <c r="FE262" s="118">
        <v>32.956150000000001</v>
      </c>
      <c r="FF262" s="118">
        <v>34.598059999999997</v>
      </c>
      <c r="FG262" s="118">
        <v>36.319310000000002</v>
      </c>
      <c r="FH262" s="118">
        <v>38.114150000000002</v>
      </c>
      <c r="FI262" s="118">
        <v>39.974769999999999</v>
      </c>
      <c r="FJ262" s="118">
        <v>41.891680000000001</v>
      </c>
      <c r="FK262" s="118">
        <v>43.854059999999997</v>
      </c>
      <c r="FL262" s="118">
        <v>45.850369999999998</v>
      </c>
      <c r="FM262" s="118">
        <v>47.869079999999997</v>
      </c>
      <c r="FN262" s="118">
        <v>49.89987</v>
      </c>
      <c r="FO262" s="118">
        <v>51.935029999999998</v>
      </c>
      <c r="FP262" s="118">
        <v>53.970500000000001</v>
      </c>
      <c r="FQ262" s="118">
        <v>56.007759999999998</v>
      </c>
      <c r="FR262" s="118">
        <v>58.054839999999999</v>
      </c>
      <c r="FS262" s="118">
        <v>60.127870000000001</v>
      </c>
      <c r="FT262" s="118">
        <v>62.25235</v>
      </c>
      <c r="FU262" s="118">
        <v>64.465289999999996</v>
      </c>
      <c r="FV262" s="118">
        <v>66.816810000000004</v>
      </c>
      <c r="FW262" s="118">
        <v>69.372569999999996</v>
      </c>
      <c r="FX262" s="118">
        <v>72.216489999999993</v>
      </c>
      <c r="FY262" s="118">
        <v>75.453630000000004</v>
      </c>
      <c r="FZ262" s="227">
        <v>91.86666666666666</v>
      </c>
    </row>
    <row r="263" spans="1:182" ht="14.25">
      <c r="A263" s="226">
        <v>76</v>
      </c>
      <c r="B263" s="232">
        <v>-45.816279999999999</v>
      </c>
      <c r="C263" s="121">
        <v>-44.723460000000003</v>
      </c>
      <c r="D263" s="121">
        <v>-43.637090000000001</v>
      </c>
      <c r="E263" s="121">
        <v>-42.557380000000002</v>
      </c>
      <c r="F263" s="121">
        <v>-41.485050000000001</v>
      </c>
      <c r="G263" s="121">
        <v>-40.421219999999998</v>
      </c>
      <c r="H263" s="121">
        <v>-39.367379999999997</v>
      </c>
      <c r="I263" s="121">
        <v>-38.325319999999998</v>
      </c>
      <c r="J263" s="121">
        <v>-37.296979999999998</v>
      </c>
      <c r="K263" s="118">
        <v>-36.284370000000003</v>
      </c>
      <c r="L263" s="118">
        <v>-35.289549999999998</v>
      </c>
      <c r="M263" s="118">
        <v>-34.314509999999999</v>
      </c>
      <c r="N263" s="118">
        <v>-33.361049999999999</v>
      </c>
      <c r="O263" s="118">
        <v>-32.43085</v>
      </c>
      <c r="P263" s="118">
        <v>-31.525289999999998</v>
      </c>
      <c r="Q263" s="118">
        <v>-30.645530000000001</v>
      </c>
      <c r="R263" s="118">
        <v>-29.792439999999999</v>
      </c>
      <c r="S263" s="118">
        <v>-28.96659</v>
      </c>
      <c r="T263" s="118">
        <v>-28.168220000000002</v>
      </c>
      <c r="U263" s="118">
        <v>-27.39733</v>
      </c>
      <c r="V263" s="118">
        <v>-26.65361</v>
      </c>
      <c r="W263" s="118">
        <v>-25.936509999999998</v>
      </c>
      <c r="X263" s="118">
        <v>-25.245249999999999</v>
      </c>
      <c r="Y263" s="118">
        <v>-24.578779999999998</v>
      </c>
      <c r="Z263" s="118">
        <v>-23.935919999999999</v>
      </c>
      <c r="AA263" s="118">
        <v>-23.31531</v>
      </c>
      <c r="AB263" s="118">
        <v>-22.715420000000002</v>
      </c>
      <c r="AC263" s="118">
        <v>-22.134640000000001</v>
      </c>
      <c r="AD263" s="118">
        <v>-21.571249999999999</v>
      </c>
      <c r="AE263" s="118">
        <v>-21.023430000000001</v>
      </c>
      <c r="AF263" s="118">
        <v>-20.489360000000001</v>
      </c>
      <c r="AG263" s="118">
        <v>-19.96715</v>
      </c>
      <c r="AH263" s="118">
        <v>-19.454920000000001</v>
      </c>
      <c r="AI263" s="118">
        <v>-18.950810000000001</v>
      </c>
      <c r="AJ263" s="118">
        <v>-18.452970000000001</v>
      </c>
      <c r="AK263" s="118">
        <v>-17.95964</v>
      </c>
      <c r="AL263" s="118">
        <v>-17.469090000000001</v>
      </c>
      <c r="AM263" s="118">
        <v>-16.97972</v>
      </c>
      <c r="AN263" s="118">
        <v>-16.49004</v>
      </c>
      <c r="AO263" s="118">
        <v>-15.99868</v>
      </c>
      <c r="AP263" s="118">
        <v>-15.50446</v>
      </c>
      <c r="AQ263" s="118">
        <v>-15.00633</v>
      </c>
      <c r="AR263" s="118">
        <v>-14.50346</v>
      </c>
      <c r="AS263" s="118">
        <v>-13.99522</v>
      </c>
      <c r="AT263" s="118">
        <v>-13.48114</v>
      </c>
      <c r="AU263" s="118">
        <v>-12.961040000000001</v>
      </c>
      <c r="AV263" s="118">
        <v>-12.434889999999999</v>
      </c>
      <c r="AW263" s="118">
        <v>-11.90292</v>
      </c>
      <c r="AX263" s="118">
        <v>-11.365539999999999</v>
      </c>
      <c r="AY263" s="118">
        <v>-10.82335</v>
      </c>
      <c r="AZ263" s="118">
        <v>-10.27716</v>
      </c>
      <c r="BA263" s="118">
        <v>-9.7279</v>
      </c>
      <c r="BB263" s="118">
        <v>-9.1766400000000008</v>
      </c>
      <c r="BC263" s="118">
        <v>-8.6245700000000003</v>
      </c>
      <c r="BD263" s="118">
        <v>-8.0729399999999991</v>
      </c>
      <c r="BE263" s="118">
        <v>-7.5230899999999998</v>
      </c>
      <c r="BF263" s="118">
        <v>-6.9763500000000001</v>
      </c>
      <c r="BG263" s="118">
        <v>-6.4340599999999997</v>
      </c>
      <c r="BH263" s="118">
        <v>-5.8975299999999997</v>
      </c>
      <c r="BI263" s="118">
        <v>-5.3680500000000002</v>
      </c>
      <c r="BJ263" s="118">
        <v>-4.8468</v>
      </c>
      <c r="BK263" s="118">
        <v>-4.3349399999999996</v>
      </c>
      <c r="BL263" s="118">
        <v>-3.8334800000000002</v>
      </c>
      <c r="BM263" s="118">
        <v>-3.34335</v>
      </c>
      <c r="BN263" s="118">
        <v>-2.8653900000000001</v>
      </c>
      <c r="BO263" s="118">
        <v>-2.40029</v>
      </c>
      <c r="BP263" s="118">
        <v>-1.9486600000000001</v>
      </c>
      <c r="BQ263" s="118">
        <v>-1.5109699999999999</v>
      </c>
      <c r="BR263" s="118">
        <v>-1.08758</v>
      </c>
      <c r="BS263" s="118">
        <v>-0.67874999999999996</v>
      </c>
      <c r="BT263" s="118">
        <v>-0.28462999999999999</v>
      </c>
      <c r="BU263" s="118">
        <v>9.4740000000000005E-2</v>
      </c>
      <c r="BV263" s="118">
        <v>0.45939999999999998</v>
      </c>
      <c r="BW263" s="118">
        <v>0.80949000000000004</v>
      </c>
      <c r="BX263" s="118">
        <v>1.14523</v>
      </c>
      <c r="BY263" s="118">
        <v>1.46692</v>
      </c>
      <c r="BZ263" s="118">
        <v>1.7749200000000001</v>
      </c>
      <c r="CA263" s="118">
        <v>2.0696699999999999</v>
      </c>
      <c r="CB263" s="118">
        <v>2.3516400000000002</v>
      </c>
      <c r="CC263" s="118">
        <v>2.6213799999999998</v>
      </c>
      <c r="CD263" s="118">
        <v>2.87947</v>
      </c>
      <c r="CE263" s="118">
        <v>3.1265100000000001</v>
      </c>
      <c r="CF263" s="118">
        <v>3.36314</v>
      </c>
      <c r="CG263" s="118">
        <v>3.5900400000000001</v>
      </c>
      <c r="CH263" s="118">
        <v>3.8078799999999999</v>
      </c>
      <c r="CI263" s="118">
        <v>4.0173399999999999</v>
      </c>
      <c r="CJ263" s="118">
        <v>4.2191200000000002</v>
      </c>
      <c r="CK263" s="118">
        <v>4.4138999999999999</v>
      </c>
      <c r="CL263" s="118">
        <v>4.6023699999999996</v>
      </c>
      <c r="CM263" s="118">
        <v>4.7851699999999999</v>
      </c>
      <c r="CN263" s="119">
        <v>4.9627800000000004</v>
      </c>
      <c r="CO263" s="118">
        <v>5.1361600000000003</v>
      </c>
      <c r="CP263" s="118">
        <v>5.30572</v>
      </c>
      <c r="CQ263" s="118">
        <v>5.4719899999999999</v>
      </c>
      <c r="CR263" s="118">
        <v>5.6354899999999999</v>
      </c>
      <c r="CS263" s="118">
        <v>5.7966899999999999</v>
      </c>
      <c r="CT263" s="118">
        <v>5.9560000000000004</v>
      </c>
      <c r="CU263" s="118">
        <v>6.1138199999999996</v>
      </c>
      <c r="CV263" s="118">
        <v>6.2704700000000004</v>
      </c>
      <c r="CW263" s="118">
        <v>6.4262300000000003</v>
      </c>
      <c r="CX263" s="118">
        <v>6.5813600000000001</v>
      </c>
      <c r="CY263" s="118">
        <v>6.7360499999999996</v>
      </c>
      <c r="CZ263" s="118">
        <v>6.8904800000000002</v>
      </c>
      <c r="DA263" s="118">
        <v>7.0447800000000003</v>
      </c>
      <c r="DB263" s="118">
        <v>7.1990499999999997</v>
      </c>
      <c r="DC263" s="118">
        <v>7.35337</v>
      </c>
      <c r="DD263" s="118">
        <v>7.5077999999999996</v>
      </c>
      <c r="DE263" s="118">
        <v>7.6624100000000004</v>
      </c>
      <c r="DF263" s="118">
        <v>7.8172199999999998</v>
      </c>
      <c r="DG263" s="118">
        <v>7.9722999999999997</v>
      </c>
      <c r="DH263" s="118">
        <v>8.1276799999999998</v>
      </c>
      <c r="DI263" s="118">
        <v>8.2834599999999998</v>
      </c>
      <c r="DJ263" s="118">
        <v>8.4397099999999998</v>
      </c>
      <c r="DK263" s="118">
        <v>8.5965600000000002</v>
      </c>
      <c r="DL263" s="118">
        <v>8.7541799999999999</v>
      </c>
      <c r="DM263" s="118">
        <v>8.9127500000000008</v>
      </c>
      <c r="DN263" s="118">
        <v>9.0725099999999994</v>
      </c>
      <c r="DO263" s="118">
        <v>9.2337399999999992</v>
      </c>
      <c r="DP263" s="118">
        <v>9.3967799999999997</v>
      </c>
      <c r="DQ263" s="118">
        <v>9.5620200000000004</v>
      </c>
      <c r="DR263" s="118">
        <v>9.7299199999999999</v>
      </c>
      <c r="DS263" s="118">
        <v>9.9009699999999992</v>
      </c>
      <c r="DT263" s="118">
        <v>10.075760000000001</v>
      </c>
      <c r="DU263" s="118">
        <v>10.254910000000001</v>
      </c>
      <c r="DV263" s="118">
        <v>10.4391</v>
      </c>
      <c r="DW263" s="118">
        <v>10.62912</v>
      </c>
      <c r="DX263" s="118">
        <v>10.82579</v>
      </c>
      <c r="DY263" s="118">
        <v>11.02999</v>
      </c>
      <c r="DZ263" s="118">
        <v>11.242699999999999</v>
      </c>
      <c r="EA263" s="118">
        <v>11.46496</v>
      </c>
      <c r="EB263" s="118">
        <v>11.69788</v>
      </c>
      <c r="EC263" s="118">
        <v>11.94265</v>
      </c>
      <c r="ED263" s="118">
        <v>12.200559999999999</v>
      </c>
      <c r="EE263" s="118">
        <v>12.47298</v>
      </c>
      <c r="EF263" s="118">
        <v>12.761369999999999</v>
      </c>
      <c r="EG263" s="118">
        <v>13.06729</v>
      </c>
      <c r="EH263" s="118">
        <v>13.392440000000001</v>
      </c>
      <c r="EI263" s="118">
        <v>13.738619999999999</v>
      </c>
      <c r="EJ263" s="118">
        <v>14.107749999999999</v>
      </c>
      <c r="EK263" s="118">
        <v>14.50196</v>
      </c>
      <c r="EL263" s="118">
        <v>14.92346</v>
      </c>
      <c r="EM263" s="118">
        <v>15.37468</v>
      </c>
      <c r="EN263" s="118">
        <v>15.858230000000001</v>
      </c>
      <c r="EO263" s="118">
        <v>16.376930000000002</v>
      </c>
      <c r="EP263" s="118">
        <v>16.933789999999998</v>
      </c>
      <c r="EQ263" s="118">
        <v>17.532070000000001</v>
      </c>
      <c r="ER263" s="118">
        <v>18.175270000000001</v>
      </c>
      <c r="ES263" s="118">
        <v>18.867090000000001</v>
      </c>
      <c r="ET263" s="118">
        <v>19.611470000000001</v>
      </c>
      <c r="EU263" s="118">
        <v>20.412590000000002</v>
      </c>
      <c r="EV263" s="118">
        <v>21.274789999999999</v>
      </c>
      <c r="EW263" s="118">
        <v>22.202559999999998</v>
      </c>
      <c r="EX263" s="118">
        <v>23.200410000000002</v>
      </c>
      <c r="EY263" s="118">
        <v>24.27291</v>
      </c>
      <c r="EZ263" s="118">
        <v>25.424289999999999</v>
      </c>
      <c r="FA263" s="118">
        <v>26.658550000000002</v>
      </c>
      <c r="FB263" s="118">
        <v>27.979179999999999</v>
      </c>
      <c r="FC263" s="118">
        <v>29.388750000000002</v>
      </c>
      <c r="FD263" s="118">
        <v>30.888839999999998</v>
      </c>
      <c r="FE263" s="118">
        <v>32.479599999999998</v>
      </c>
      <c r="FF263" s="118">
        <v>34.159529999999997</v>
      </c>
      <c r="FG263" s="118">
        <v>35.925229999999999</v>
      </c>
      <c r="FH263" s="118">
        <v>37.771250000000002</v>
      </c>
      <c r="FI263" s="118">
        <v>39.68994</v>
      </c>
      <c r="FJ263" s="118">
        <v>41.671619999999997</v>
      </c>
      <c r="FK263" s="118">
        <v>43.705089999999998</v>
      </c>
      <c r="FL263" s="118">
        <v>45.778260000000003</v>
      </c>
      <c r="FM263" s="118">
        <v>47.878729999999997</v>
      </c>
      <c r="FN263" s="118">
        <v>49.995260000000002</v>
      </c>
      <c r="FO263" s="118">
        <v>52.119010000000003</v>
      </c>
      <c r="FP263" s="118">
        <v>54.244840000000003</v>
      </c>
      <c r="FQ263" s="118">
        <v>56.373179999999998</v>
      </c>
      <c r="FR263" s="118">
        <v>58.510980000000004</v>
      </c>
      <c r="FS263" s="118">
        <v>60.673490000000001</v>
      </c>
      <c r="FT263" s="118">
        <v>62.885300000000001</v>
      </c>
      <c r="FU263" s="118">
        <v>65.182379999999995</v>
      </c>
      <c r="FV263" s="118">
        <v>67.613460000000003</v>
      </c>
      <c r="FW263" s="118">
        <v>70.242040000000003</v>
      </c>
      <c r="FX263" s="118">
        <v>73.148529999999994</v>
      </c>
      <c r="FY263" s="118">
        <v>76.432249999999996</v>
      </c>
      <c r="FZ263" s="227">
        <v>92.86666666666666</v>
      </c>
    </row>
    <row r="264" spans="1:182" ht="14.25">
      <c r="A264" s="226">
        <v>77</v>
      </c>
      <c r="B264" s="232">
        <v>-46.81626</v>
      </c>
      <c r="C264" s="121">
        <v>-45.697870000000002</v>
      </c>
      <c r="D264" s="121">
        <v>-44.58569</v>
      </c>
      <c r="E264" s="121">
        <v>-43.480130000000003</v>
      </c>
      <c r="F264" s="121">
        <v>-42.382100000000001</v>
      </c>
      <c r="G264" s="121">
        <v>-41.292920000000002</v>
      </c>
      <c r="H264" s="121">
        <v>-40.214289999999998</v>
      </c>
      <c r="I264" s="121">
        <v>-39.148150000000001</v>
      </c>
      <c r="J264" s="121">
        <v>-38.096620000000001</v>
      </c>
      <c r="K264" s="118">
        <v>-37.061860000000003</v>
      </c>
      <c r="L264" s="118">
        <v>-36.046050000000001</v>
      </c>
      <c r="M264" s="118">
        <v>-35.051290000000002</v>
      </c>
      <c r="N264" s="118">
        <v>-34.07949</v>
      </c>
      <c r="O264" s="118">
        <v>-33.132370000000002</v>
      </c>
      <c r="P264" s="118">
        <v>-32.211419999999997</v>
      </c>
      <c r="Q264" s="118">
        <v>-31.317769999999999</v>
      </c>
      <c r="R264" s="118">
        <v>-30.45234</v>
      </c>
      <c r="S264" s="118">
        <v>-29.6157</v>
      </c>
      <c r="T264" s="118">
        <v>-28.808070000000001</v>
      </c>
      <c r="U264" s="118">
        <v>-28.029419999999998</v>
      </c>
      <c r="V264" s="118">
        <v>-27.279409999999999</v>
      </c>
      <c r="W264" s="118">
        <v>-26.557449999999999</v>
      </c>
      <c r="X264" s="118">
        <v>-25.862690000000001</v>
      </c>
      <c r="Y264" s="118">
        <v>-25.194050000000001</v>
      </c>
      <c r="Z264" s="118">
        <v>-24.550260000000002</v>
      </c>
      <c r="AA264" s="118">
        <v>-23.92989</v>
      </c>
      <c r="AB264" s="118">
        <v>-23.33136</v>
      </c>
      <c r="AC264" s="118">
        <v>-22.752970000000001</v>
      </c>
      <c r="AD264" s="118">
        <v>-22.19293</v>
      </c>
      <c r="AE264" s="118">
        <v>-21.649349999999998</v>
      </c>
      <c r="AF264" s="118">
        <v>-21.12031</v>
      </c>
      <c r="AG264" s="118">
        <v>-20.603860000000001</v>
      </c>
      <c r="AH264" s="118">
        <v>-20.098030000000001</v>
      </c>
      <c r="AI264" s="118">
        <v>-19.60087</v>
      </c>
      <c r="AJ264" s="118">
        <v>-19.110469999999999</v>
      </c>
      <c r="AK264" s="118">
        <v>-18.624949999999998</v>
      </c>
      <c r="AL264" s="118">
        <v>-18.14254</v>
      </c>
      <c r="AM264" s="118">
        <v>-17.661539999999999</v>
      </c>
      <c r="AN264" s="118">
        <v>-17.18038</v>
      </c>
      <c r="AO264" s="118">
        <v>-16.697620000000001</v>
      </c>
      <c r="AP264" s="118">
        <v>-16.211970000000001</v>
      </c>
      <c r="AQ264" s="118">
        <v>-15.72235</v>
      </c>
      <c r="AR264" s="118">
        <v>-15.227830000000001</v>
      </c>
      <c r="AS264" s="118">
        <v>-14.72772</v>
      </c>
      <c r="AT264" s="118">
        <v>-14.22153</v>
      </c>
      <c r="AU264" s="118">
        <v>-13.70899</v>
      </c>
      <c r="AV264" s="118">
        <v>-13.190049999999999</v>
      </c>
      <c r="AW264" s="118">
        <v>-12.66489</v>
      </c>
      <c r="AX264" s="118">
        <v>-12.133900000000001</v>
      </c>
      <c r="AY264" s="118">
        <v>-11.597670000000001</v>
      </c>
      <c r="AZ264" s="118">
        <v>-11.05697</v>
      </c>
      <c r="BA264" s="118">
        <v>-10.512729999999999</v>
      </c>
      <c r="BB264" s="118">
        <v>-9.9660200000000003</v>
      </c>
      <c r="BC264" s="118">
        <v>-9.4180399999999995</v>
      </c>
      <c r="BD264" s="118">
        <v>-8.8700500000000009</v>
      </c>
      <c r="BE264" s="118">
        <v>-8.3233899999999998</v>
      </c>
      <c r="BF264" s="118">
        <v>-7.7794100000000004</v>
      </c>
      <c r="BG264" s="118">
        <v>-7.2394600000000002</v>
      </c>
      <c r="BH264" s="118">
        <v>-6.7048800000000002</v>
      </c>
      <c r="BI264" s="118">
        <v>-6.1769600000000002</v>
      </c>
      <c r="BJ264" s="118">
        <v>-5.6569099999999999</v>
      </c>
      <c r="BK264" s="118">
        <v>-5.1458700000000004</v>
      </c>
      <c r="BL264" s="118">
        <v>-4.6448900000000002</v>
      </c>
      <c r="BM264" s="118">
        <v>-4.1549100000000001</v>
      </c>
      <c r="BN264" s="118">
        <v>-3.6767500000000002</v>
      </c>
      <c r="BO264" s="118">
        <v>-3.2111299999999998</v>
      </c>
      <c r="BP264" s="118">
        <v>-2.7586400000000002</v>
      </c>
      <c r="BQ264" s="118">
        <v>-2.3197700000000001</v>
      </c>
      <c r="BR264" s="118">
        <v>-1.8948700000000001</v>
      </c>
      <c r="BS264" s="118">
        <v>-1.4841899999999999</v>
      </c>
      <c r="BT264" s="118">
        <v>-1.0879000000000001</v>
      </c>
      <c r="BU264" s="118">
        <v>-0.70603000000000005</v>
      </c>
      <c r="BV264" s="118">
        <v>-0.33855000000000002</v>
      </c>
      <c r="BW264" s="118">
        <v>1.469E-2</v>
      </c>
      <c r="BX264" s="118">
        <v>0.35388999999999998</v>
      </c>
      <c r="BY264" s="118">
        <v>0.67935000000000001</v>
      </c>
      <c r="BZ264" s="118">
        <v>0.99143000000000003</v>
      </c>
      <c r="CA264" s="118">
        <v>1.29054</v>
      </c>
      <c r="CB264" s="118">
        <v>1.5771599999999999</v>
      </c>
      <c r="CC264" s="118">
        <v>1.8517999999999999</v>
      </c>
      <c r="CD264" s="118">
        <v>2.11503</v>
      </c>
      <c r="CE264" s="118">
        <v>2.3674300000000001</v>
      </c>
      <c r="CF264" s="118">
        <v>2.6096400000000002</v>
      </c>
      <c r="CG264" s="118">
        <v>2.8422900000000002</v>
      </c>
      <c r="CH264" s="118">
        <v>3.0660400000000001</v>
      </c>
      <c r="CI264" s="118">
        <v>3.2815500000000002</v>
      </c>
      <c r="CJ264" s="118">
        <v>3.4895</v>
      </c>
      <c r="CK264" s="118">
        <v>3.69055</v>
      </c>
      <c r="CL264" s="118">
        <v>3.8853499999999999</v>
      </c>
      <c r="CM264" s="118">
        <v>4.0745399999999998</v>
      </c>
      <c r="CN264" s="119">
        <v>4.2585600000000001</v>
      </c>
      <c r="CO264" s="118">
        <v>4.4383600000000003</v>
      </c>
      <c r="CP264" s="118">
        <v>4.6143200000000002</v>
      </c>
      <c r="CQ264" s="118">
        <v>4.7869799999999998</v>
      </c>
      <c r="CR264" s="118">
        <v>4.9568199999999996</v>
      </c>
      <c r="CS264" s="118">
        <v>5.1242799999999997</v>
      </c>
      <c r="CT264" s="118">
        <v>5.28979</v>
      </c>
      <c r="CU264" s="118">
        <v>5.4536899999999999</v>
      </c>
      <c r="CV264" s="118">
        <v>5.6163100000000004</v>
      </c>
      <c r="CW264" s="118">
        <v>5.7779299999999996</v>
      </c>
      <c r="CX264" s="118">
        <v>5.9387800000000004</v>
      </c>
      <c r="CY264" s="118">
        <v>6.09903</v>
      </c>
      <c r="CZ264" s="118">
        <v>6.2588600000000003</v>
      </c>
      <c r="DA264" s="118">
        <v>6.4183700000000004</v>
      </c>
      <c r="DB264" s="118">
        <v>6.5776700000000003</v>
      </c>
      <c r="DC264" s="118">
        <v>6.7368199999999998</v>
      </c>
      <c r="DD264" s="118">
        <v>6.8958599999999999</v>
      </c>
      <c r="DE264" s="118">
        <v>7.0548299999999999</v>
      </c>
      <c r="DF264" s="118">
        <v>7.2137700000000002</v>
      </c>
      <c r="DG264" s="118">
        <v>7.3727299999999998</v>
      </c>
      <c r="DH264" s="118">
        <v>7.5317299999999996</v>
      </c>
      <c r="DI264" s="118">
        <v>7.6908300000000001</v>
      </c>
      <c r="DJ264" s="118">
        <v>7.8501200000000004</v>
      </c>
      <c r="DK264" s="118">
        <v>8.0097100000000001</v>
      </c>
      <c r="DL264" s="118">
        <v>8.1697500000000005</v>
      </c>
      <c r="DM264" s="118">
        <v>8.3304200000000002</v>
      </c>
      <c r="DN264" s="118">
        <v>8.4919499999999992</v>
      </c>
      <c r="DO264" s="118">
        <v>8.6546099999999999</v>
      </c>
      <c r="DP264" s="118">
        <v>8.8187499999999996</v>
      </c>
      <c r="DQ264" s="118">
        <v>8.9847400000000004</v>
      </c>
      <c r="DR264" s="118">
        <v>9.1530400000000007</v>
      </c>
      <c r="DS264" s="118">
        <v>9.3241499999999995</v>
      </c>
      <c r="DT264" s="118">
        <v>9.49864</v>
      </c>
      <c r="DU264" s="118">
        <v>9.6771399999999996</v>
      </c>
      <c r="DV264" s="118">
        <v>9.86036</v>
      </c>
      <c r="DW264" s="118">
        <v>10.049060000000001</v>
      </c>
      <c r="DX264" s="118">
        <v>10.24408</v>
      </c>
      <c r="DY264" s="118">
        <v>10.44633</v>
      </c>
      <c r="DZ264" s="118">
        <v>10.65677</v>
      </c>
      <c r="EA264" s="118">
        <v>10.87646</v>
      </c>
      <c r="EB264" s="118">
        <v>11.106540000000001</v>
      </c>
      <c r="EC264" s="118">
        <v>11.34821</v>
      </c>
      <c r="ED264" s="118">
        <v>11.60276</v>
      </c>
      <c r="EE264" s="118">
        <v>11.871589999999999</v>
      </c>
      <c r="EF264" s="118">
        <v>12.15616</v>
      </c>
      <c r="EG264" s="118">
        <v>12.458080000000001</v>
      </c>
      <c r="EH264" s="118">
        <v>12.77905</v>
      </c>
      <c r="EI264" s="118">
        <v>13.120889999999999</v>
      </c>
      <c r="EJ264" s="118">
        <v>13.485580000000001</v>
      </c>
      <c r="EK264" s="118">
        <v>13.87524</v>
      </c>
      <c r="EL264" s="118">
        <v>14.29214</v>
      </c>
      <c r="EM264" s="118">
        <v>14.738759999999999</v>
      </c>
      <c r="EN264" s="118">
        <v>15.21776</v>
      </c>
      <c r="EO264" s="118">
        <v>15.732010000000001</v>
      </c>
      <c r="EP264" s="118">
        <v>16.28463</v>
      </c>
      <c r="EQ264" s="118">
        <v>16.878959999999999</v>
      </c>
      <c r="ER264" s="118">
        <v>17.518609999999999</v>
      </c>
      <c r="ES264" s="118">
        <v>18.207460000000001</v>
      </c>
      <c r="ET264" s="118">
        <v>18.94961</v>
      </c>
      <c r="EU264" s="118">
        <v>19.74945</v>
      </c>
      <c r="EV264" s="118">
        <v>20.61159</v>
      </c>
      <c r="EW264" s="118">
        <v>21.54082</v>
      </c>
      <c r="EX264" s="118">
        <v>22.542010000000001</v>
      </c>
      <c r="EY264" s="118">
        <v>23.620139999999999</v>
      </c>
      <c r="EZ264" s="118">
        <v>24.77994</v>
      </c>
      <c r="FA264" s="118">
        <v>26.025950000000002</v>
      </c>
      <c r="FB264" s="118">
        <v>27.36224</v>
      </c>
      <c r="FC264" s="118">
        <v>28.792020000000001</v>
      </c>
      <c r="FD264" s="118">
        <v>30.317509999999999</v>
      </c>
      <c r="FE264" s="118">
        <v>31.939550000000001</v>
      </c>
      <c r="FF264" s="118">
        <v>33.657209999999999</v>
      </c>
      <c r="FG264" s="118">
        <v>35.467610000000001</v>
      </c>
      <c r="FH264" s="118">
        <v>37.365679999999998</v>
      </c>
      <c r="FI264" s="118">
        <v>39.343940000000003</v>
      </c>
      <c r="FJ264" s="118">
        <v>41.392699999999998</v>
      </c>
      <c r="FK264" s="118">
        <v>43.500309999999999</v>
      </c>
      <c r="FL264" s="118">
        <v>45.654060000000001</v>
      </c>
      <c r="FM264" s="118">
        <v>47.840719999999997</v>
      </c>
      <c r="FN264" s="118">
        <v>50.047960000000003</v>
      </c>
      <c r="FO264" s="118">
        <v>52.265700000000002</v>
      </c>
      <c r="FP264" s="118">
        <v>54.487520000000004</v>
      </c>
      <c r="FQ264" s="118">
        <v>56.71264</v>
      </c>
      <c r="FR264" s="118">
        <v>58.946739999999998</v>
      </c>
      <c r="FS264" s="118">
        <v>61.204000000000001</v>
      </c>
      <c r="FT264" s="118">
        <v>63.507950000000001</v>
      </c>
      <c r="FU264" s="118">
        <v>65.893320000000003</v>
      </c>
      <c r="FV264" s="118">
        <v>68.407309999999995</v>
      </c>
      <c r="FW264" s="118">
        <v>71.111069999999998</v>
      </c>
      <c r="FX264" s="118">
        <v>74.081389999999999</v>
      </c>
      <c r="FY264" s="118">
        <v>77.411779999999993</v>
      </c>
      <c r="FZ264" s="227">
        <v>93.86666666666666</v>
      </c>
    </row>
    <row r="265" spans="1:182" ht="14.25">
      <c r="A265" s="226">
        <v>78</v>
      </c>
      <c r="B265" s="232">
        <v>-47.816229999999997</v>
      </c>
      <c r="C265" s="121">
        <v>-46.672580000000004</v>
      </c>
      <c r="D265" s="121">
        <v>-45.534820000000003</v>
      </c>
      <c r="E265" s="121">
        <v>-44.403570000000002</v>
      </c>
      <c r="F265" s="121">
        <v>-43.279960000000003</v>
      </c>
      <c r="G265" s="121">
        <v>-42.165509999999998</v>
      </c>
      <c r="H265" s="121">
        <v>-41.062089999999998</v>
      </c>
      <c r="I265" s="121">
        <v>-39.97186</v>
      </c>
      <c r="J265" s="121">
        <v>-38.897089999999999</v>
      </c>
      <c r="K265" s="118">
        <v>-37.840110000000003</v>
      </c>
      <c r="L265" s="118">
        <v>-36.80321</v>
      </c>
      <c r="M265" s="118">
        <v>-35.788620000000002</v>
      </c>
      <c r="N265" s="118">
        <v>-34.798349999999999</v>
      </c>
      <c r="O265" s="118">
        <v>-33.834180000000003</v>
      </c>
      <c r="P265" s="118">
        <v>-32.897660000000002</v>
      </c>
      <c r="Q265" s="118">
        <v>-31.98997</v>
      </c>
      <c r="R265" s="118">
        <v>-31.112020000000001</v>
      </c>
      <c r="S265" s="118">
        <v>-30.26437</v>
      </c>
      <c r="T265" s="118">
        <v>-29.44726</v>
      </c>
      <c r="U265" s="118">
        <v>-28.660609999999998</v>
      </c>
      <c r="V265" s="118">
        <v>-27.904050000000002</v>
      </c>
      <c r="W265" s="118">
        <v>-27.176929999999999</v>
      </c>
      <c r="X265" s="118">
        <v>-26.478359999999999</v>
      </c>
      <c r="Y265" s="118">
        <v>-25.807179999999999</v>
      </c>
      <c r="Z265" s="118">
        <v>-25.16208</v>
      </c>
      <c r="AA265" s="118">
        <v>-24.541540000000001</v>
      </c>
      <c r="AB265" s="118">
        <v>-23.943909999999999</v>
      </c>
      <c r="AC265" s="118">
        <v>-23.367429999999999</v>
      </c>
      <c r="AD265" s="118">
        <v>-22.810199999999998</v>
      </c>
      <c r="AE265" s="118">
        <v>-22.27028</v>
      </c>
      <c r="AF265" s="118">
        <v>-21.745650000000001</v>
      </c>
      <c r="AG265" s="118">
        <v>-21.234300000000001</v>
      </c>
      <c r="AH265" s="118">
        <v>-20.734159999999999</v>
      </c>
      <c r="AI265" s="118">
        <v>-20.243220000000001</v>
      </c>
      <c r="AJ265" s="118">
        <v>-19.759460000000001</v>
      </c>
      <c r="AK265" s="118">
        <v>-19.280950000000001</v>
      </c>
      <c r="AL265" s="118">
        <v>-18.805820000000001</v>
      </c>
      <c r="AM265" s="118">
        <v>-18.33229</v>
      </c>
      <c r="AN265" s="118">
        <v>-17.858730000000001</v>
      </c>
      <c r="AO265" s="118">
        <v>-17.383620000000001</v>
      </c>
      <c r="AP265" s="118">
        <v>-16.905609999999999</v>
      </c>
      <c r="AQ265" s="118">
        <v>-16.42353</v>
      </c>
      <c r="AR265" s="118">
        <v>-15.93641</v>
      </c>
      <c r="AS265" s="118">
        <v>-15.4435</v>
      </c>
      <c r="AT265" s="118">
        <v>-14.94425</v>
      </c>
      <c r="AU265" s="118">
        <v>-14.438370000000001</v>
      </c>
      <c r="AV265" s="118">
        <v>-13.925750000000001</v>
      </c>
      <c r="AW265" s="118">
        <v>-13.406560000000001</v>
      </c>
      <c r="AX265" s="118">
        <v>-12.881159999999999</v>
      </c>
      <c r="AY265" s="118">
        <v>-12.350110000000001</v>
      </c>
      <c r="AZ265" s="118">
        <v>-11.81419</v>
      </c>
      <c r="BA265" s="118">
        <v>-11.274330000000001</v>
      </c>
      <c r="BB265" s="118">
        <v>-10.7316</v>
      </c>
      <c r="BC265" s="118">
        <v>-10.187200000000001</v>
      </c>
      <c r="BD265" s="118">
        <v>-9.6424099999999999</v>
      </c>
      <c r="BE265" s="118">
        <v>-9.0985800000000001</v>
      </c>
      <c r="BF265" s="118">
        <v>-8.5570699999999995</v>
      </c>
      <c r="BG265" s="118">
        <v>-8.0192499999999995</v>
      </c>
      <c r="BH265" s="118">
        <v>-7.4864699999999997</v>
      </c>
      <c r="BI265" s="118">
        <v>-6.9600400000000002</v>
      </c>
      <c r="BJ265" s="118">
        <v>-6.4411800000000001</v>
      </c>
      <c r="BK265" s="118">
        <v>-5.9310499999999999</v>
      </c>
      <c r="BL265" s="118">
        <v>-5.4306900000000002</v>
      </c>
      <c r="BM265" s="118">
        <v>-4.9410499999999997</v>
      </c>
      <c r="BN265" s="118">
        <v>-4.4629700000000003</v>
      </c>
      <c r="BO265" s="118">
        <v>-3.99715</v>
      </c>
      <c r="BP265" s="118">
        <v>-3.5441799999999999</v>
      </c>
      <c r="BQ265" s="118">
        <v>-3.1045500000000001</v>
      </c>
      <c r="BR265" s="118">
        <v>-2.67862</v>
      </c>
      <c r="BS265" s="118">
        <v>-2.2666300000000001</v>
      </c>
      <c r="BT265" s="118">
        <v>-1.86873</v>
      </c>
      <c r="BU265" s="118">
        <v>-1.4849699999999999</v>
      </c>
      <c r="BV265" s="118">
        <v>-1.1153</v>
      </c>
      <c r="BW265" s="118">
        <v>-0.75956999999999997</v>
      </c>
      <c r="BX265" s="118">
        <v>-0.41759000000000002</v>
      </c>
      <c r="BY265" s="118">
        <v>-8.906E-2</v>
      </c>
      <c r="BZ265" s="118">
        <v>0.22636000000000001</v>
      </c>
      <c r="CA265" s="118">
        <v>0.52910000000000001</v>
      </c>
      <c r="CB265" s="118">
        <v>0.81960999999999995</v>
      </c>
      <c r="CC265" s="118">
        <v>1.0984100000000001</v>
      </c>
      <c r="CD265" s="118">
        <v>1.36602</v>
      </c>
      <c r="CE265" s="118">
        <v>1.62303</v>
      </c>
      <c r="CF265" s="118">
        <v>1.87005</v>
      </c>
      <c r="CG265" s="118">
        <v>2.1076999999999999</v>
      </c>
      <c r="CH265" s="118">
        <v>2.3366099999999999</v>
      </c>
      <c r="CI265" s="118">
        <v>2.5574300000000001</v>
      </c>
      <c r="CJ265" s="118">
        <v>2.77081</v>
      </c>
      <c r="CK265" s="118">
        <v>2.9773800000000001</v>
      </c>
      <c r="CL265" s="118">
        <v>3.1777700000000002</v>
      </c>
      <c r="CM265" s="118">
        <v>3.3726099999999999</v>
      </c>
      <c r="CN265" s="119">
        <v>3.5623</v>
      </c>
      <c r="CO265" s="118">
        <v>3.7477900000000002</v>
      </c>
      <c r="CP265" s="118">
        <v>3.92943</v>
      </c>
      <c r="CQ265" s="118">
        <v>4.1077300000000001</v>
      </c>
      <c r="CR265" s="118">
        <v>4.28315</v>
      </c>
      <c r="CS265" s="118">
        <v>4.4561299999999999</v>
      </c>
      <c r="CT265" s="118">
        <v>4.6270600000000002</v>
      </c>
      <c r="CU265" s="118">
        <v>4.7962699999999998</v>
      </c>
      <c r="CV265" s="118">
        <v>4.96408</v>
      </c>
      <c r="CW265" s="118">
        <v>5.1307499999999999</v>
      </c>
      <c r="CX265" s="118">
        <v>5.2964900000000004</v>
      </c>
      <c r="CY265" s="118">
        <v>5.4614700000000003</v>
      </c>
      <c r="CZ265" s="118">
        <v>5.6258400000000002</v>
      </c>
      <c r="DA265" s="118">
        <v>5.7896999999999998</v>
      </c>
      <c r="DB265" s="118">
        <v>5.9531400000000003</v>
      </c>
      <c r="DC265" s="118">
        <v>6.1162000000000001</v>
      </c>
      <c r="DD265" s="118">
        <v>6.2789200000000003</v>
      </c>
      <c r="DE265" s="118">
        <v>6.4413400000000003</v>
      </c>
      <c r="DF265" s="118">
        <v>6.6034699999999997</v>
      </c>
      <c r="DG265" s="118">
        <v>6.7653400000000001</v>
      </c>
      <c r="DH265" s="118">
        <v>6.9269699999999998</v>
      </c>
      <c r="DI265" s="118">
        <v>7.0884299999999998</v>
      </c>
      <c r="DJ265" s="118">
        <v>7.2497699999999998</v>
      </c>
      <c r="DK265" s="118">
        <v>7.4111099999999999</v>
      </c>
      <c r="DL265" s="118">
        <v>7.5725899999999999</v>
      </c>
      <c r="DM265" s="118">
        <v>7.7343700000000002</v>
      </c>
      <c r="DN265" s="118">
        <v>7.8966900000000004</v>
      </c>
      <c r="DO265" s="118">
        <v>8.0598100000000006</v>
      </c>
      <c r="DP265" s="118">
        <v>8.2240699999999993</v>
      </c>
      <c r="DQ265" s="118">
        <v>8.3898399999999995</v>
      </c>
      <c r="DR265" s="118">
        <v>8.5575799999999997</v>
      </c>
      <c r="DS265" s="118">
        <v>8.7278000000000002</v>
      </c>
      <c r="DT265" s="118">
        <v>8.9010499999999997</v>
      </c>
      <c r="DU265" s="118">
        <v>9.0779899999999998</v>
      </c>
      <c r="DV265" s="118">
        <v>9.2593099999999993</v>
      </c>
      <c r="DW265" s="118">
        <v>9.4457900000000006</v>
      </c>
      <c r="DX265" s="118">
        <v>9.6382700000000003</v>
      </c>
      <c r="DY265" s="118">
        <v>9.8376599999999996</v>
      </c>
      <c r="DZ265" s="118">
        <v>10.04496</v>
      </c>
      <c r="EA265" s="118">
        <v>10.26122</v>
      </c>
      <c r="EB265" s="118">
        <v>10.487579999999999</v>
      </c>
      <c r="EC265" s="118">
        <v>10.72526</v>
      </c>
      <c r="ED265" s="118">
        <v>10.975569999999999</v>
      </c>
      <c r="EE265" s="118">
        <v>11.23992</v>
      </c>
      <c r="EF265" s="118">
        <v>11.5198</v>
      </c>
      <c r="EG265" s="118">
        <v>11.816789999999999</v>
      </c>
      <c r="EH265" s="118">
        <v>12.13265</v>
      </c>
      <c r="EI265" s="118">
        <v>12.46921</v>
      </c>
      <c r="EJ265" s="118">
        <v>12.82846</v>
      </c>
      <c r="EK265" s="118">
        <v>13.21256</v>
      </c>
      <c r="EL265" s="118">
        <v>13.623810000000001</v>
      </c>
      <c r="EM265" s="118">
        <v>14.064719999999999</v>
      </c>
      <c r="EN265" s="118">
        <v>14.538</v>
      </c>
      <c r="EO265" s="118">
        <v>15.0466</v>
      </c>
      <c r="EP265" s="118">
        <v>15.593680000000001</v>
      </c>
      <c r="EQ265" s="118">
        <v>16.18271</v>
      </c>
      <c r="ER265" s="118">
        <v>16.81739</v>
      </c>
      <c r="ES265" s="118">
        <v>17.501750000000001</v>
      </c>
      <c r="ET265" s="118">
        <v>18.240079999999999</v>
      </c>
      <c r="EU265" s="118">
        <v>19.03698</v>
      </c>
      <c r="EV265" s="118">
        <v>19.897320000000001</v>
      </c>
      <c r="EW265" s="118">
        <v>20.826170000000001</v>
      </c>
      <c r="EX265" s="118">
        <v>21.82883</v>
      </c>
      <c r="EY265" s="118">
        <v>22.910689999999999</v>
      </c>
      <c r="EZ265" s="118">
        <v>24.077010000000001</v>
      </c>
      <c r="FA265" s="118">
        <v>25.332899999999999</v>
      </c>
      <c r="FB265" s="118">
        <v>26.683039999999998</v>
      </c>
      <c r="FC265" s="118">
        <v>28.131409999999999</v>
      </c>
      <c r="FD265" s="118">
        <v>29.68093</v>
      </c>
      <c r="FE265" s="118">
        <v>31.333200000000001</v>
      </c>
      <c r="FF265" s="118">
        <v>33.088000000000001</v>
      </c>
      <c r="FG265" s="118">
        <v>34.943069999999999</v>
      </c>
      <c r="FH265" s="118">
        <v>36.893819999999998</v>
      </c>
      <c r="FI265" s="118">
        <v>38.933</v>
      </c>
      <c r="FJ265" s="118">
        <v>41.051020000000001</v>
      </c>
      <c r="FK265" s="118">
        <v>43.23583</v>
      </c>
      <c r="FL265" s="118">
        <v>45.474060000000001</v>
      </c>
      <c r="FM265" s="118">
        <v>47.751550000000002</v>
      </c>
      <c r="FN265" s="118">
        <v>50.0548</v>
      </c>
      <c r="FO265" s="118">
        <v>52.372320000000002</v>
      </c>
      <c r="FP265" s="118">
        <v>54.696240000000003</v>
      </c>
      <c r="FQ265" s="118">
        <v>57.024299999999997</v>
      </c>
      <c r="FR265" s="118">
        <v>59.360750000000003</v>
      </c>
      <c r="FS265" s="118">
        <v>61.718449999999997</v>
      </c>
      <c r="FT265" s="118">
        <v>64.119709999999998</v>
      </c>
      <c r="FU265" s="118">
        <v>66.597830000000002</v>
      </c>
      <c r="FV265" s="118">
        <v>69.198260000000005</v>
      </c>
      <c r="FW265" s="118">
        <v>71.979690000000005</v>
      </c>
      <c r="FX265" s="118">
        <v>75.015119999999996</v>
      </c>
      <c r="FY265" s="118">
        <v>78.392240000000001</v>
      </c>
      <c r="FZ265" s="227">
        <v>94.86666666666666</v>
      </c>
    </row>
    <row r="266" spans="1:182" ht="14.25">
      <c r="A266" s="226">
        <v>79</v>
      </c>
      <c r="B266" s="232">
        <v>-48.816209999999998</v>
      </c>
      <c r="C266" s="121">
        <v>-47.64761</v>
      </c>
      <c r="D266" s="121">
        <v>-46.484499999999997</v>
      </c>
      <c r="E266" s="121">
        <v>-45.327739999999999</v>
      </c>
      <c r="F266" s="121">
        <v>-44.178660000000001</v>
      </c>
      <c r="G266" s="121">
        <v>-43.038989999999998</v>
      </c>
      <c r="H266" s="121">
        <v>-41.910829999999997</v>
      </c>
      <c r="I266" s="121">
        <v>-40.796489999999999</v>
      </c>
      <c r="J266" s="121">
        <v>-39.698439999999998</v>
      </c>
      <c r="K266" s="118">
        <v>-38.619149999999998</v>
      </c>
      <c r="L266" s="118">
        <v>-37.561070000000001</v>
      </c>
      <c r="M266" s="118">
        <v>-36.526530000000001</v>
      </c>
      <c r="N266" s="118">
        <v>-35.51764</v>
      </c>
      <c r="O266" s="118">
        <v>-34.536270000000002</v>
      </c>
      <c r="P266" s="118">
        <v>-33.584009999999999</v>
      </c>
      <c r="Q266" s="118">
        <v>-32.66207</v>
      </c>
      <c r="R266" s="118">
        <v>-31.771380000000001</v>
      </c>
      <c r="S266" s="118">
        <v>-30.912510000000001</v>
      </c>
      <c r="T266" s="118">
        <v>-30.08567</v>
      </c>
      <c r="U266" s="118">
        <v>-29.290749999999999</v>
      </c>
      <c r="V266" s="118">
        <v>-28.527339999999999</v>
      </c>
      <c r="W266" s="118">
        <v>-27.794750000000001</v>
      </c>
      <c r="X266" s="118">
        <v>-27.092009999999998</v>
      </c>
      <c r="Y266" s="118">
        <v>-26.417919999999999</v>
      </c>
      <c r="Z266" s="118">
        <v>-25.771080000000001</v>
      </c>
      <c r="AA266" s="118">
        <v>-25.149909999999998</v>
      </c>
      <c r="AB266" s="118">
        <v>-24.552700000000002</v>
      </c>
      <c r="AC266" s="118">
        <v>-23.97758</v>
      </c>
      <c r="AD266" s="118">
        <v>-23.42259</v>
      </c>
      <c r="AE266" s="118">
        <v>-22.88571</v>
      </c>
      <c r="AF266" s="118">
        <v>-22.364850000000001</v>
      </c>
      <c r="AG266" s="118">
        <v>-21.857890000000001</v>
      </c>
      <c r="AH266" s="118">
        <v>-21.3627</v>
      </c>
      <c r="AI266" s="118">
        <v>-20.877189999999999</v>
      </c>
      <c r="AJ266" s="118">
        <v>-20.399249999999999</v>
      </c>
      <c r="AK266" s="118">
        <v>-19.926880000000001</v>
      </c>
      <c r="AL266" s="118">
        <v>-19.45814</v>
      </c>
      <c r="AM266" s="118">
        <v>-18.99117</v>
      </c>
      <c r="AN266" s="118">
        <v>-18.524249999999999</v>
      </c>
      <c r="AO266" s="118">
        <v>-18.055820000000001</v>
      </c>
      <c r="AP266" s="118">
        <v>-17.58446</v>
      </c>
      <c r="AQ266" s="118">
        <v>-17.10894</v>
      </c>
      <c r="AR266" s="118">
        <v>-16.628229999999999</v>
      </c>
      <c r="AS266" s="118">
        <v>-16.141529999999999</v>
      </c>
      <c r="AT266" s="118">
        <v>-15.64827</v>
      </c>
      <c r="AU266" s="118">
        <v>-15.14808</v>
      </c>
      <c r="AV266" s="118">
        <v>-14.640879999999999</v>
      </c>
      <c r="AW266" s="118">
        <v>-14.12677</v>
      </c>
      <c r="AX266" s="118">
        <v>-13.6061</v>
      </c>
      <c r="AY266" s="118">
        <v>-13.079459999999999</v>
      </c>
      <c r="AZ266" s="118">
        <v>-12.54759</v>
      </c>
      <c r="BA266" s="118">
        <v>-12.011430000000001</v>
      </c>
      <c r="BB266" s="118">
        <v>-11.47207</v>
      </c>
      <c r="BC266" s="118">
        <v>-10.9307</v>
      </c>
      <c r="BD266" s="118">
        <v>-10.388629999999999</v>
      </c>
      <c r="BE266" s="118">
        <v>-9.8472200000000001</v>
      </c>
      <c r="BF266" s="118">
        <v>-9.3078299999999992</v>
      </c>
      <c r="BG266" s="118">
        <v>-8.7718900000000009</v>
      </c>
      <c r="BH266" s="118">
        <v>-8.2407299999999992</v>
      </c>
      <c r="BI266" s="118">
        <v>-7.7156700000000003</v>
      </c>
      <c r="BJ266" s="118">
        <v>-7.1979600000000001</v>
      </c>
      <c r="BK266" s="118">
        <v>-6.6887600000000003</v>
      </c>
      <c r="BL266" s="118">
        <v>-6.1891100000000003</v>
      </c>
      <c r="BM266" s="118">
        <v>-5.69998</v>
      </c>
      <c r="BN266" s="118">
        <v>-5.2221799999999998</v>
      </c>
      <c r="BO266" s="118">
        <v>-4.7564399999999996</v>
      </c>
      <c r="BP266" s="118">
        <v>-4.3033299999999999</v>
      </c>
      <c r="BQ266" s="118">
        <v>-3.86334</v>
      </c>
      <c r="BR266" s="118">
        <v>-3.4368099999999999</v>
      </c>
      <c r="BS266" s="118">
        <v>-3.02399</v>
      </c>
      <c r="BT266" s="118">
        <v>-2.6250100000000001</v>
      </c>
      <c r="BU266" s="118">
        <v>-2.2399200000000001</v>
      </c>
      <c r="BV266" s="118">
        <v>-1.86866</v>
      </c>
      <c r="BW266" s="118">
        <v>-1.51109</v>
      </c>
      <c r="BX266" s="118">
        <v>-1.16699</v>
      </c>
      <c r="BY266" s="118">
        <v>-0.83608000000000005</v>
      </c>
      <c r="BZ266" s="118">
        <v>-0.51800999999999997</v>
      </c>
      <c r="CA266" s="118">
        <v>-0.21237</v>
      </c>
      <c r="CB266" s="118">
        <v>8.1299999999999997E-2</v>
      </c>
      <c r="CC266" s="118">
        <v>0.36348000000000003</v>
      </c>
      <c r="CD266" s="118">
        <v>0.63473000000000002</v>
      </c>
      <c r="CE266" s="118">
        <v>0.89559</v>
      </c>
      <c r="CF266" s="118">
        <v>1.14666</v>
      </c>
      <c r="CG266" s="118">
        <v>1.3885400000000001</v>
      </c>
      <c r="CH266" s="118">
        <v>1.6218399999999999</v>
      </c>
      <c r="CI266" s="118">
        <v>1.8472</v>
      </c>
      <c r="CJ266" s="118">
        <v>2.0652300000000001</v>
      </c>
      <c r="CK266" s="118">
        <v>2.2765599999999999</v>
      </c>
      <c r="CL266" s="118">
        <v>2.4817900000000002</v>
      </c>
      <c r="CM266" s="118">
        <v>2.6815099999999998</v>
      </c>
      <c r="CN266" s="119">
        <v>2.8761100000000002</v>
      </c>
      <c r="CO266" s="118">
        <v>3.0665200000000001</v>
      </c>
      <c r="CP266" s="118">
        <v>3.2530700000000001</v>
      </c>
      <c r="CQ266" s="118">
        <v>3.4362300000000001</v>
      </c>
      <c r="CR266" s="118">
        <v>3.61646</v>
      </c>
      <c r="CS266" s="118">
        <v>3.7941699999999998</v>
      </c>
      <c r="CT266" s="118">
        <v>3.9697300000000002</v>
      </c>
      <c r="CU266" s="118">
        <v>4.1434600000000001</v>
      </c>
      <c r="CV266" s="118">
        <v>4.3156400000000001</v>
      </c>
      <c r="CW266" s="118">
        <v>4.4865300000000001</v>
      </c>
      <c r="CX266" s="118">
        <v>4.6563299999999996</v>
      </c>
      <c r="CY266" s="118">
        <v>4.8251900000000001</v>
      </c>
      <c r="CZ266" s="118">
        <v>4.9932299999999996</v>
      </c>
      <c r="DA266" s="118">
        <v>5.1605600000000003</v>
      </c>
      <c r="DB266" s="118">
        <v>5.3272300000000001</v>
      </c>
      <c r="DC266" s="118">
        <v>5.4932999999999996</v>
      </c>
      <c r="DD266" s="118">
        <v>5.6587800000000001</v>
      </c>
      <c r="DE266" s="118">
        <v>5.8236999999999997</v>
      </c>
      <c r="DF266" s="118">
        <v>5.9880599999999999</v>
      </c>
      <c r="DG266" s="118">
        <v>6.1518899999999999</v>
      </c>
      <c r="DH266" s="118">
        <v>6.3151900000000003</v>
      </c>
      <c r="DI266" s="118">
        <v>6.4780199999999999</v>
      </c>
      <c r="DJ266" s="118">
        <v>6.6404300000000003</v>
      </c>
      <c r="DK266" s="118">
        <v>6.8025399999999996</v>
      </c>
      <c r="DL266" s="118">
        <v>6.9644599999999999</v>
      </c>
      <c r="DM266" s="118">
        <v>7.1263699999999996</v>
      </c>
      <c r="DN266" s="118">
        <v>7.2884900000000004</v>
      </c>
      <c r="DO266" s="118">
        <v>7.4510800000000001</v>
      </c>
      <c r="DP266" s="118">
        <v>7.6144800000000004</v>
      </c>
      <c r="DQ266" s="118">
        <v>7.7790699999999999</v>
      </c>
      <c r="DR266" s="118">
        <v>7.94529</v>
      </c>
      <c r="DS266" s="118">
        <v>8.1136499999999998</v>
      </c>
      <c r="DT266" s="118">
        <v>8.2847299999999997</v>
      </c>
      <c r="DU266" s="118">
        <v>8.4591600000000007</v>
      </c>
      <c r="DV266" s="118">
        <v>8.6376600000000003</v>
      </c>
      <c r="DW266" s="118">
        <v>8.8209999999999997</v>
      </c>
      <c r="DX266" s="118">
        <v>9.0100300000000004</v>
      </c>
      <c r="DY266" s="118">
        <v>9.2056799999999992</v>
      </c>
      <c r="DZ266" s="118">
        <v>9.4089299999999998</v>
      </c>
      <c r="EA266" s="118">
        <v>9.6208600000000004</v>
      </c>
      <c r="EB266" s="118">
        <v>9.8426100000000005</v>
      </c>
      <c r="EC266" s="118">
        <v>10.075419999999999</v>
      </c>
      <c r="ED266" s="118">
        <v>10.320600000000001</v>
      </c>
      <c r="EE266" s="118">
        <v>10.579560000000001</v>
      </c>
      <c r="EF266" s="118">
        <v>10.8538</v>
      </c>
      <c r="EG266" s="118">
        <v>11.14494</v>
      </c>
      <c r="EH266" s="118">
        <v>11.45473</v>
      </c>
      <c r="EI266" s="118">
        <v>11.78501</v>
      </c>
      <c r="EJ266" s="118">
        <v>12.137790000000001</v>
      </c>
      <c r="EK266" s="118">
        <v>12.51525</v>
      </c>
      <c r="EL266" s="118">
        <v>12.919729999999999</v>
      </c>
      <c r="EM266" s="118">
        <v>13.353759999999999</v>
      </c>
      <c r="EN266" s="118">
        <v>13.8201</v>
      </c>
      <c r="EO266" s="118">
        <v>14.321730000000001</v>
      </c>
      <c r="EP266" s="118">
        <v>14.86191</v>
      </c>
      <c r="EQ266" s="118">
        <v>15.44417</v>
      </c>
      <c r="ER266" s="118">
        <v>16.072340000000001</v>
      </c>
      <c r="ES266" s="118">
        <v>16.75057</v>
      </c>
      <c r="ET266" s="118">
        <v>17.483339999999998</v>
      </c>
      <c r="EU266" s="118">
        <v>18.275459999999999</v>
      </c>
      <c r="EV266" s="118">
        <v>19.13205</v>
      </c>
      <c r="EW266" s="118">
        <v>20.058509999999998</v>
      </c>
      <c r="EX266" s="118">
        <v>21.06054</v>
      </c>
      <c r="EY266" s="118">
        <v>22.14396</v>
      </c>
      <c r="EZ266" s="118">
        <v>23.314589999999999</v>
      </c>
      <c r="FA266" s="118">
        <v>24.57817</v>
      </c>
      <c r="FB266" s="118">
        <v>25.940059999999999</v>
      </c>
      <c r="FC266" s="118">
        <v>27.405010000000001</v>
      </c>
      <c r="FD266" s="118">
        <v>28.97682</v>
      </c>
      <c r="FE266" s="118">
        <v>30.657889999999998</v>
      </c>
      <c r="FF266" s="118">
        <v>32.448860000000003</v>
      </c>
      <c r="FG266" s="118">
        <v>34.348199999999999</v>
      </c>
      <c r="FH266" s="118">
        <v>36.351950000000002</v>
      </c>
      <c r="FI266" s="118">
        <v>38.453229999999998</v>
      </c>
      <c r="FJ266" s="118">
        <v>40.642530000000001</v>
      </c>
      <c r="FK266" s="118">
        <v>42.907519999999998</v>
      </c>
      <c r="FL266" s="118">
        <v>45.234259999999999</v>
      </c>
      <c r="FM266" s="118">
        <v>47.60745</v>
      </c>
      <c r="FN266" s="118">
        <v>50.012340000000002</v>
      </c>
      <c r="FO266" s="118">
        <v>52.435879999999997</v>
      </c>
      <c r="FP266" s="118">
        <v>54.868479999999998</v>
      </c>
      <c r="FQ266" s="118">
        <v>57.306139999999999</v>
      </c>
      <c r="FR266" s="118">
        <v>59.751489999999997</v>
      </c>
      <c r="FS266" s="118">
        <v>62.215829999999997</v>
      </c>
      <c r="FT266" s="118">
        <v>64.71996</v>
      </c>
      <c r="FU266" s="118">
        <v>67.295569999999998</v>
      </c>
      <c r="FV266" s="118">
        <v>69.986199999999997</v>
      </c>
      <c r="FW266" s="118">
        <v>72.847890000000007</v>
      </c>
      <c r="FX266" s="118">
        <v>75.949749999999995</v>
      </c>
      <c r="FY266" s="118">
        <v>79.373639999999995</v>
      </c>
      <c r="FZ266" s="227">
        <v>95.86666666666666</v>
      </c>
    </row>
    <row r="267" spans="1:182" ht="14.25">
      <c r="A267" s="226">
        <v>80</v>
      </c>
      <c r="B267" s="232">
        <v>-49.816180000000003</v>
      </c>
      <c r="C267" s="121">
        <v>-48.622950000000003</v>
      </c>
      <c r="D267" s="121">
        <v>-47.434750000000001</v>
      </c>
      <c r="E267" s="121">
        <v>-46.252659999999999</v>
      </c>
      <c r="F267" s="121">
        <v>-45.078229999999998</v>
      </c>
      <c r="G267" s="121">
        <v>-43.913420000000002</v>
      </c>
      <c r="H267" s="121">
        <v>-42.760530000000003</v>
      </c>
      <c r="I267" s="121">
        <v>-41.622070000000001</v>
      </c>
      <c r="J267" s="121">
        <v>-40.500680000000003</v>
      </c>
      <c r="K267" s="118">
        <v>-39.399000000000001</v>
      </c>
      <c r="L267" s="118">
        <v>-38.31964</v>
      </c>
      <c r="M267" s="118">
        <v>-37.265030000000003</v>
      </c>
      <c r="N267" s="118">
        <v>-36.237369999999999</v>
      </c>
      <c r="O267" s="118">
        <v>-35.238619999999997</v>
      </c>
      <c r="P267" s="118">
        <v>-34.270429999999998</v>
      </c>
      <c r="Q267" s="118">
        <v>-33.334040000000002</v>
      </c>
      <c r="R267" s="118">
        <v>-32.430390000000003</v>
      </c>
      <c r="S267" s="118">
        <v>-31.560040000000001</v>
      </c>
      <c r="T267" s="118">
        <v>-30.723189999999999</v>
      </c>
      <c r="U267" s="118">
        <v>-29.919699999999999</v>
      </c>
      <c r="V267" s="118">
        <v>-29.14912</v>
      </c>
      <c r="W267" s="118">
        <v>-28.410689999999999</v>
      </c>
      <c r="X267" s="118">
        <v>-27.703399999999998</v>
      </c>
      <c r="Y267" s="118">
        <v>-27.025980000000001</v>
      </c>
      <c r="Z267" s="118">
        <v>-26.376950000000001</v>
      </c>
      <c r="AA267" s="118">
        <v>-25.754670000000001</v>
      </c>
      <c r="AB267" s="118">
        <v>-25.157340000000001</v>
      </c>
      <c r="AC267" s="118">
        <v>-24.583010000000002</v>
      </c>
      <c r="AD267" s="118">
        <v>-24.02966</v>
      </c>
      <c r="AE267" s="118">
        <v>-23.495170000000002</v>
      </c>
      <c r="AF267" s="118">
        <v>-22.977370000000001</v>
      </c>
      <c r="AG267" s="118">
        <v>-22.474060000000001</v>
      </c>
      <c r="AH267" s="118">
        <v>-21.983049999999999</v>
      </c>
      <c r="AI267" s="118">
        <v>-21.502140000000001</v>
      </c>
      <c r="AJ267" s="118">
        <v>-21.02918</v>
      </c>
      <c r="AK267" s="118">
        <v>-20.562059999999999</v>
      </c>
      <c r="AL267" s="118">
        <v>-20.098769999999998</v>
      </c>
      <c r="AM267" s="118">
        <v>-19.6374</v>
      </c>
      <c r="AN267" s="118">
        <v>-19.176159999999999</v>
      </c>
      <c r="AO267" s="118">
        <v>-18.71341</v>
      </c>
      <c r="AP267" s="118">
        <v>-18.247679999999999</v>
      </c>
      <c r="AQ267" s="118">
        <v>-17.77769</v>
      </c>
      <c r="AR267" s="118">
        <v>-17.302379999999999</v>
      </c>
      <c r="AS267" s="118">
        <v>-16.820889999999999</v>
      </c>
      <c r="AT267" s="118">
        <v>-16.332599999999999</v>
      </c>
      <c r="AU267" s="118">
        <v>-15.837160000000001</v>
      </c>
      <c r="AV267" s="118">
        <v>-15.3344</v>
      </c>
      <c r="AW267" s="118">
        <v>-14.82447</v>
      </c>
      <c r="AX267" s="118">
        <v>-14.307689999999999</v>
      </c>
      <c r="AY267" s="118">
        <v>-13.78463</v>
      </c>
      <c r="AZ267" s="118">
        <v>-13.25605</v>
      </c>
      <c r="BA267" s="118">
        <v>-12.72289</v>
      </c>
      <c r="BB267" s="118">
        <v>-12.186249999999999</v>
      </c>
      <c r="BC267" s="118">
        <v>-11.64734</v>
      </c>
      <c r="BD267" s="118">
        <v>-11.107480000000001</v>
      </c>
      <c r="BE267" s="118">
        <v>-10.568049999999999</v>
      </c>
      <c r="BF267" s="118">
        <v>-10.03044</v>
      </c>
      <c r="BG267" s="118">
        <v>-9.4960699999999996</v>
      </c>
      <c r="BH267" s="118">
        <v>-8.9662900000000008</v>
      </c>
      <c r="BI267" s="118">
        <v>-8.4424600000000005</v>
      </c>
      <c r="BJ267" s="118">
        <v>-7.9257999999999997</v>
      </c>
      <c r="BK267" s="118">
        <v>-7.4175000000000004</v>
      </c>
      <c r="BL267" s="118">
        <v>-6.9186199999999998</v>
      </c>
      <c r="BM267" s="118">
        <v>-6.4300899999999999</v>
      </c>
      <c r="BN267" s="118">
        <v>-5.95275</v>
      </c>
      <c r="BO267" s="118">
        <v>-5.4873200000000004</v>
      </c>
      <c r="BP267" s="118">
        <v>-5.0343600000000004</v>
      </c>
      <c r="BQ267" s="118">
        <v>-4.5943399999999999</v>
      </c>
      <c r="BR267" s="118">
        <v>-4.1676099999999998</v>
      </c>
      <c r="BS267" s="118">
        <v>-3.7544</v>
      </c>
      <c r="BT267" s="118">
        <v>-3.3548300000000002</v>
      </c>
      <c r="BU267" s="118">
        <v>-2.9689399999999999</v>
      </c>
      <c r="BV267" s="118">
        <v>-2.5966499999999999</v>
      </c>
      <c r="BW267" s="118">
        <v>-2.2378300000000002</v>
      </c>
      <c r="BX267" s="118">
        <v>-1.89225</v>
      </c>
      <c r="BY267" s="118">
        <v>-1.55962</v>
      </c>
      <c r="BZ267" s="118">
        <v>-1.23959</v>
      </c>
      <c r="CA267" s="118">
        <v>-0.93174999999999997</v>
      </c>
      <c r="CB267" s="118">
        <v>-0.63566</v>
      </c>
      <c r="CC267" s="118">
        <v>-0.35082000000000002</v>
      </c>
      <c r="CD267" s="118">
        <v>-7.6700000000000004E-2</v>
      </c>
      <c r="CE267" s="118">
        <v>0.18723999999999999</v>
      </c>
      <c r="CF267" s="118">
        <v>0.44158999999999998</v>
      </c>
      <c r="CG267" s="118">
        <v>0.68691999999999998</v>
      </c>
      <c r="CH267" s="118">
        <v>0.92383999999999999</v>
      </c>
      <c r="CI267" s="118">
        <v>1.1529499999999999</v>
      </c>
      <c r="CJ267" s="118">
        <v>1.37486</v>
      </c>
      <c r="CK267" s="118">
        <v>1.59015</v>
      </c>
      <c r="CL267" s="118">
        <v>1.7994300000000001</v>
      </c>
      <c r="CM267" s="118">
        <v>2.00326</v>
      </c>
      <c r="CN267" s="119">
        <v>2.2019799999999998</v>
      </c>
      <c r="CO267" s="118">
        <v>2.3965200000000002</v>
      </c>
      <c r="CP267" s="118">
        <v>2.58718</v>
      </c>
      <c r="CQ267" s="118">
        <v>2.7744200000000001</v>
      </c>
      <c r="CR267" s="118">
        <v>2.9586700000000001</v>
      </c>
      <c r="CS267" s="118">
        <v>3.1402999999999999</v>
      </c>
      <c r="CT267" s="118">
        <v>3.31968</v>
      </c>
      <c r="CU267" s="118">
        <v>3.4971000000000001</v>
      </c>
      <c r="CV267" s="118">
        <v>3.6728399999999999</v>
      </c>
      <c r="CW267" s="118">
        <v>3.8471199999999999</v>
      </c>
      <c r="CX267" s="118">
        <v>4.0201200000000004</v>
      </c>
      <c r="CY267" s="118">
        <v>4.19198</v>
      </c>
      <c r="CZ267" s="118">
        <v>4.3628299999999998</v>
      </c>
      <c r="DA267" s="118">
        <v>4.5327299999999999</v>
      </c>
      <c r="DB267" s="118">
        <v>4.70174</v>
      </c>
      <c r="DC267" s="118">
        <v>4.8699000000000003</v>
      </c>
      <c r="DD267" s="118">
        <v>5.0372199999999996</v>
      </c>
      <c r="DE267" s="118">
        <v>5.2036899999999999</v>
      </c>
      <c r="DF267" s="118">
        <v>5.3693400000000002</v>
      </c>
      <c r="DG267" s="118">
        <v>5.53416</v>
      </c>
      <c r="DH267" s="118">
        <v>5.6981599999999997</v>
      </c>
      <c r="DI267" s="118">
        <v>5.8613900000000001</v>
      </c>
      <c r="DJ267" s="118">
        <v>6.0239000000000003</v>
      </c>
      <c r="DK267" s="118">
        <v>6.1857899999999999</v>
      </c>
      <c r="DL267" s="118">
        <v>6.3471700000000002</v>
      </c>
      <c r="DM267" s="118">
        <v>6.5082300000000002</v>
      </c>
      <c r="DN267" s="118">
        <v>6.6691700000000003</v>
      </c>
      <c r="DO267" s="118">
        <v>6.83026</v>
      </c>
      <c r="DP267" s="118">
        <v>6.9918300000000002</v>
      </c>
      <c r="DQ267" s="118">
        <v>7.1542599999999998</v>
      </c>
      <c r="DR267" s="118">
        <v>7.3180100000000001</v>
      </c>
      <c r="DS267" s="118">
        <v>7.4835700000000003</v>
      </c>
      <c r="DT267" s="118">
        <v>7.6515300000000002</v>
      </c>
      <c r="DU267" s="118">
        <v>7.8225300000000004</v>
      </c>
      <c r="DV267" s="118">
        <v>7.9972799999999999</v>
      </c>
      <c r="DW267" s="118">
        <v>8.1765600000000003</v>
      </c>
      <c r="DX267" s="118">
        <v>8.3612400000000004</v>
      </c>
      <c r="DY267" s="118">
        <v>8.5522299999999998</v>
      </c>
      <c r="DZ267" s="118">
        <v>8.7505400000000009</v>
      </c>
      <c r="EA267" s="118">
        <v>8.9572400000000005</v>
      </c>
      <c r="EB267" s="118">
        <v>9.1734899999999993</v>
      </c>
      <c r="EC267" s="118">
        <v>9.4005100000000006</v>
      </c>
      <c r="ED267" s="118">
        <v>9.63964</v>
      </c>
      <c r="EE267" s="118">
        <v>9.8922799999999995</v>
      </c>
      <c r="EF267" s="118">
        <v>10.15995</v>
      </c>
      <c r="EG267" s="118">
        <v>10.444269999999999</v>
      </c>
      <c r="EH267" s="118">
        <v>10.746980000000001</v>
      </c>
      <c r="EI267" s="118">
        <v>11.06995</v>
      </c>
      <c r="EJ267" s="118">
        <v>11.41521</v>
      </c>
      <c r="EK267" s="118">
        <v>11.784929999999999</v>
      </c>
      <c r="EL267" s="118">
        <v>12.18146</v>
      </c>
      <c r="EM267" s="118">
        <v>12.607379999999999</v>
      </c>
      <c r="EN267" s="118">
        <v>13.065480000000001</v>
      </c>
      <c r="EO267" s="118">
        <v>13.558770000000001</v>
      </c>
      <c r="EP267" s="118">
        <v>14.090579999999999</v>
      </c>
      <c r="EQ267" s="118">
        <v>14.66451</v>
      </c>
      <c r="ER267" s="118">
        <v>15.284509999999999</v>
      </c>
      <c r="ES267" s="118">
        <v>15.954840000000001</v>
      </c>
      <c r="ET267" s="118">
        <v>16.68017</v>
      </c>
      <c r="EU267" s="118">
        <v>17.465509999999998</v>
      </c>
      <c r="EV267" s="118">
        <v>18.316220000000001</v>
      </c>
      <c r="EW267" s="118">
        <v>19.238050000000001</v>
      </c>
      <c r="EX267" s="118">
        <v>20.237110000000001</v>
      </c>
      <c r="EY267" s="118">
        <v>21.319669999999999</v>
      </c>
      <c r="EZ267" s="118">
        <v>22.49211</v>
      </c>
      <c r="FA267" s="118">
        <v>23.760850000000001</v>
      </c>
      <c r="FB267" s="118">
        <v>25.132010000000001</v>
      </c>
      <c r="FC267" s="118">
        <v>26.611180000000001</v>
      </c>
      <c r="FD267" s="118">
        <v>28.20308</v>
      </c>
      <c r="FE267" s="118">
        <v>29.911079999999998</v>
      </c>
      <c r="FF267" s="118">
        <v>31.736809999999998</v>
      </c>
      <c r="FG267" s="118">
        <v>33.67962</v>
      </c>
      <c r="FH267" s="118">
        <v>35.7363</v>
      </c>
      <c r="FI267" s="118">
        <v>37.900530000000003</v>
      </c>
      <c r="FJ267" s="118">
        <v>40.162970000000001</v>
      </c>
      <c r="FK267" s="118">
        <v>42.511029999999998</v>
      </c>
      <c r="FL267" s="118">
        <v>44.930370000000003</v>
      </c>
      <c r="FM267" s="118">
        <v>47.404350000000001</v>
      </c>
      <c r="FN267" s="118">
        <v>49.916879999999999</v>
      </c>
      <c r="FO267" s="118">
        <v>52.453099999999999</v>
      </c>
      <c r="FP267" s="118">
        <v>55.001480000000001</v>
      </c>
      <c r="FQ267" s="118">
        <v>57.555970000000002</v>
      </c>
      <c r="FR267" s="118">
        <v>60.117359999999998</v>
      </c>
      <c r="FS267" s="118">
        <v>62.695010000000003</v>
      </c>
      <c r="FT267" s="118">
        <v>65.308019999999999</v>
      </c>
      <c r="FU267" s="118">
        <v>67.986230000000006</v>
      </c>
      <c r="FV267" s="118">
        <v>70.771039999999999</v>
      </c>
      <c r="FW267" s="118">
        <v>73.715689999999995</v>
      </c>
      <c r="FX267" s="118">
        <v>76.885319999999993</v>
      </c>
      <c r="FY267" s="118">
        <v>80.356009999999998</v>
      </c>
      <c r="FZ267" s="227">
        <v>96.86666666666666</v>
      </c>
    </row>
    <row r="268" spans="1:182" ht="14.25">
      <c r="A268" s="226">
        <v>81</v>
      </c>
      <c r="B268" s="232">
        <v>-50.816160000000004</v>
      </c>
      <c r="C268" s="121">
        <v>-49.59863</v>
      </c>
      <c r="D268" s="121">
        <v>-48.385579999999997</v>
      </c>
      <c r="E268" s="121">
        <v>-47.178350000000002</v>
      </c>
      <c r="F268" s="121">
        <v>-45.978700000000003</v>
      </c>
      <c r="G268" s="121">
        <v>-44.788829999999997</v>
      </c>
      <c r="H268" s="121">
        <v>-43.611229999999999</v>
      </c>
      <c r="I268" s="121">
        <v>-42.448630000000001</v>
      </c>
      <c r="J268" s="121">
        <v>-41.30386</v>
      </c>
      <c r="K268" s="118">
        <v>-40.17971</v>
      </c>
      <c r="L268" s="118">
        <v>-39.078940000000003</v>
      </c>
      <c r="M268" s="118">
        <v>-38.00412</v>
      </c>
      <c r="N268" s="118">
        <v>-36.957540000000002</v>
      </c>
      <c r="O268" s="118">
        <v>-35.941229999999997</v>
      </c>
      <c r="P268" s="118">
        <v>-34.956899999999997</v>
      </c>
      <c r="Q268" s="118">
        <v>-34.00582</v>
      </c>
      <c r="R268" s="118">
        <v>-33.08896</v>
      </c>
      <c r="S268" s="118">
        <v>-32.206859999999999</v>
      </c>
      <c r="T268" s="118">
        <v>-31.3597</v>
      </c>
      <c r="U268" s="118">
        <v>-30.54731</v>
      </c>
      <c r="V268" s="118">
        <v>-29.769200000000001</v>
      </c>
      <c r="W268" s="118">
        <v>-29.024560000000001</v>
      </c>
      <c r="X268" s="118">
        <v>-28.31231</v>
      </c>
      <c r="Y268" s="118">
        <v>-27.6311</v>
      </c>
      <c r="Z268" s="118">
        <v>-26.979399999999998</v>
      </c>
      <c r="AA268" s="118">
        <v>-26.35549</v>
      </c>
      <c r="AB268" s="118">
        <v>-25.757470000000001</v>
      </c>
      <c r="AC268" s="118">
        <v>-25.183340000000001</v>
      </c>
      <c r="AD268" s="118">
        <v>-24.630970000000001</v>
      </c>
      <c r="AE268" s="118">
        <v>-24.098179999999999</v>
      </c>
      <c r="AF268" s="118">
        <v>-23.582709999999999</v>
      </c>
      <c r="AG268" s="118">
        <v>-23.0823</v>
      </c>
      <c r="AH268" s="118">
        <v>-22.594650000000001</v>
      </c>
      <c r="AI268" s="118">
        <v>-22.11749</v>
      </c>
      <c r="AJ268" s="118">
        <v>-21.648599999999998</v>
      </c>
      <c r="AK268" s="118">
        <v>-21.18581</v>
      </c>
      <c r="AL268" s="118">
        <v>-20.72702</v>
      </c>
      <c r="AM268" s="118">
        <v>-20.27027</v>
      </c>
      <c r="AN268" s="118">
        <v>-19.813690000000001</v>
      </c>
      <c r="AO268" s="118">
        <v>-19.355599999999999</v>
      </c>
      <c r="AP268" s="118">
        <v>-18.894469999999998</v>
      </c>
      <c r="AQ268" s="118">
        <v>-18.428989999999999</v>
      </c>
      <c r="AR268" s="118">
        <v>-17.958030000000001</v>
      </c>
      <c r="AS268" s="118">
        <v>-17.480709999999998</v>
      </c>
      <c r="AT268" s="118">
        <v>-16.996400000000001</v>
      </c>
      <c r="AU268" s="118">
        <v>-16.50469</v>
      </c>
      <c r="AV268" s="118">
        <v>-16.00544</v>
      </c>
      <c r="AW268" s="118">
        <v>-15.498760000000001</v>
      </c>
      <c r="AX268" s="118">
        <v>-14.98498</v>
      </c>
      <c r="AY268" s="118">
        <v>-14.46467</v>
      </c>
      <c r="AZ268" s="118">
        <v>-13.938599999999999</v>
      </c>
      <c r="BA268" s="118">
        <v>-13.407719999999999</v>
      </c>
      <c r="BB268" s="118">
        <v>-12.873139999999999</v>
      </c>
      <c r="BC268" s="118">
        <v>-12.33609</v>
      </c>
      <c r="BD268" s="118">
        <v>-11.79792</v>
      </c>
      <c r="BE268" s="118">
        <v>-11.26</v>
      </c>
      <c r="BF268" s="118">
        <v>-10.72377</v>
      </c>
      <c r="BG268" s="118">
        <v>-10.19064</v>
      </c>
      <c r="BH268" s="118">
        <v>-9.6619899999999994</v>
      </c>
      <c r="BI268" s="118">
        <v>-9.1391799999999996</v>
      </c>
      <c r="BJ268" s="118">
        <v>-8.6234699999999993</v>
      </c>
      <c r="BK268" s="118">
        <v>-8.1160099999999993</v>
      </c>
      <c r="BL268" s="118">
        <v>-7.6178900000000001</v>
      </c>
      <c r="BM268" s="118">
        <v>-7.1300400000000002</v>
      </c>
      <c r="BN268" s="118">
        <v>-6.6532900000000001</v>
      </c>
      <c r="BO268" s="118">
        <v>-6.1883400000000002</v>
      </c>
      <c r="BP268" s="118">
        <v>-5.7357699999999996</v>
      </c>
      <c r="BQ268" s="118">
        <v>-5.2960200000000004</v>
      </c>
      <c r="BR268" s="118">
        <v>-4.86944</v>
      </c>
      <c r="BS268" s="118">
        <v>-4.4562200000000001</v>
      </c>
      <c r="BT268" s="118">
        <v>-4.0565100000000003</v>
      </c>
      <c r="BU268" s="118">
        <v>-3.6703000000000001</v>
      </c>
      <c r="BV268" s="118">
        <v>-3.29752</v>
      </c>
      <c r="BW268" s="118">
        <v>-2.9380099999999998</v>
      </c>
      <c r="BX268" s="118">
        <v>-2.5915499999999998</v>
      </c>
      <c r="BY268" s="118">
        <v>-2.2578299999999998</v>
      </c>
      <c r="BZ268" s="118">
        <v>-1.9365000000000001</v>
      </c>
      <c r="CA268" s="118">
        <v>-1.6271500000000001</v>
      </c>
      <c r="CB268" s="118">
        <v>-1.32934</v>
      </c>
      <c r="CC268" s="118">
        <v>-1.0425599999999999</v>
      </c>
      <c r="CD268" s="118">
        <v>-0.76631000000000005</v>
      </c>
      <c r="CE268" s="118">
        <v>-0.50004999999999999</v>
      </c>
      <c r="CF268" s="118">
        <v>-0.2432</v>
      </c>
      <c r="CG268" s="118">
        <v>4.8199999999999996E-3</v>
      </c>
      <c r="CH268" s="118">
        <v>0.24457000000000001</v>
      </c>
      <c r="CI268" s="118">
        <v>0.47665000000000002</v>
      </c>
      <c r="CJ268" s="118">
        <v>0.70162999999999998</v>
      </c>
      <c r="CK268" s="118">
        <v>0.92010999999999998</v>
      </c>
      <c r="CL268" s="118">
        <v>1.1326400000000001</v>
      </c>
      <c r="CM268" s="118">
        <v>1.3397600000000001</v>
      </c>
      <c r="CN268" s="119">
        <v>1.5418099999999999</v>
      </c>
      <c r="CO268" s="118">
        <v>1.73969</v>
      </c>
      <c r="CP268" s="118">
        <v>1.9336599999999999</v>
      </c>
      <c r="CQ268" s="118">
        <v>2.1241599999999998</v>
      </c>
      <c r="CR268" s="118">
        <v>2.3115999999999999</v>
      </c>
      <c r="CS268" s="118">
        <v>2.4963500000000001</v>
      </c>
      <c r="CT268" s="118">
        <v>2.6787200000000002</v>
      </c>
      <c r="CU268" s="118">
        <v>2.8590100000000001</v>
      </c>
      <c r="CV268" s="118">
        <v>3.0374599999999998</v>
      </c>
      <c r="CW268" s="118">
        <v>3.21427</v>
      </c>
      <c r="CX268" s="118">
        <v>3.3896199999999999</v>
      </c>
      <c r="CY268" s="118">
        <v>3.5636299999999999</v>
      </c>
      <c r="CZ268" s="118">
        <v>3.7364000000000002</v>
      </c>
      <c r="DA268" s="118">
        <v>3.9079899999999999</v>
      </c>
      <c r="DB268" s="118">
        <v>4.0784399999999996</v>
      </c>
      <c r="DC268" s="118">
        <v>4.2477799999999997</v>
      </c>
      <c r="DD268" s="118">
        <v>4.4160000000000004</v>
      </c>
      <c r="DE268" s="118">
        <v>4.5831099999999996</v>
      </c>
      <c r="DF268" s="118">
        <v>4.7491000000000003</v>
      </c>
      <c r="DG268" s="118">
        <v>4.9139600000000003</v>
      </c>
      <c r="DH268" s="118">
        <v>5.0777099999999997</v>
      </c>
      <c r="DI268" s="118">
        <v>5.24038</v>
      </c>
      <c r="DJ268" s="118">
        <v>5.4020200000000003</v>
      </c>
      <c r="DK268" s="118">
        <v>5.5627199999999997</v>
      </c>
      <c r="DL268" s="118">
        <v>5.7225999999999999</v>
      </c>
      <c r="DM268" s="118">
        <v>5.8818299999999999</v>
      </c>
      <c r="DN268" s="118">
        <v>6.0406199999999997</v>
      </c>
      <c r="DO268" s="118">
        <v>6.1992500000000001</v>
      </c>
      <c r="DP268" s="118">
        <v>6.3580399999999999</v>
      </c>
      <c r="DQ268" s="118">
        <v>6.5173699999999997</v>
      </c>
      <c r="DR268" s="118">
        <v>6.6776900000000001</v>
      </c>
      <c r="DS268" s="118">
        <v>6.8395099999999998</v>
      </c>
      <c r="DT268" s="118">
        <v>7.0034200000000002</v>
      </c>
      <c r="DU268" s="118">
        <v>7.1700600000000003</v>
      </c>
      <c r="DV268" s="118">
        <v>7.3401500000000004</v>
      </c>
      <c r="DW268" s="118">
        <v>7.5144700000000002</v>
      </c>
      <c r="DX268" s="118">
        <v>7.6939000000000002</v>
      </c>
      <c r="DY268" s="118">
        <v>7.8793300000000004</v>
      </c>
      <c r="DZ268" s="118">
        <v>8.0717999999999996</v>
      </c>
      <c r="EA268" s="118">
        <v>8.2723800000000001</v>
      </c>
      <c r="EB268" s="118">
        <v>8.4822100000000002</v>
      </c>
      <c r="EC268" s="118">
        <v>8.7025400000000008</v>
      </c>
      <c r="ED268" s="118">
        <v>8.9346999999999994</v>
      </c>
      <c r="EE268" s="118">
        <v>9.1800899999999999</v>
      </c>
      <c r="EF268" s="118">
        <v>9.4402299999999997</v>
      </c>
      <c r="EG268" s="118">
        <v>9.7167499999999993</v>
      </c>
      <c r="EH268" s="118">
        <v>10.011380000000001</v>
      </c>
      <c r="EI268" s="118">
        <v>10.325989999999999</v>
      </c>
      <c r="EJ268" s="118">
        <v>10.66262</v>
      </c>
      <c r="EK268" s="118">
        <v>11.023440000000001</v>
      </c>
      <c r="EL268" s="118">
        <v>11.410830000000001</v>
      </c>
      <c r="EM268" s="118">
        <v>11.82737</v>
      </c>
      <c r="EN268" s="118">
        <v>12.27586</v>
      </c>
      <c r="EO268" s="118">
        <v>12.75938</v>
      </c>
      <c r="EP268" s="118">
        <v>13.281280000000001</v>
      </c>
      <c r="EQ268" s="118">
        <v>13.84524</v>
      </c>
      <c r="ER268" s="118">
        <v>14.455310000000001</v>
      </c>
      <c r="ES268" s="118">
        <v>15.115869999999999</v>
      </c>
      <c r="ET268" s="118">
        <v>15.83173</v>
      </c>
      <c r="EU268" s="118">
        <v>16.60811</v>
      </c>
      <c r="EV268" s="118">
        <v>17.450659999999999</v>
      </c>
      <c r="EW268" s="118">
        <v>18.36544</v>
      </c>
      <c r="EX268" s="118">
        <v>19.358930000000001</v>
      </c>
      <c r="EY268" s="118">
        <v>20.437919999999998</v>
      </c>
      <c r="EZ268" s="118">
        <v>21.609359999999999</v>
      </c>
      <c r="FA268" s="118">
        <v>22.880400000000002</v>
      </c>
      <c r="FB268" s="118">
        <v>24.257940000000001</v>
      </c>
      <c r="FC268" s="118">
        <v>25.748529999999999</v>
      </c>
      <c r="FD268" s="118">
        <v>27.357880000000002</v>
      </c>
      <c r="FE268" s="118">
        <v>29.09047</v>
      </c>
      <c r="FF268" s="118">
        <v>30.94904</v>
      </c>
      <c r="FG268" s="118">
        <v>32.934010000000001</v>
      </c>
      <c r="FH268" s="118">
        <v>35.043109999999999</v>
      </c>
      <c r="FI268" s="118">
        <v>37.27075</v>
      </c>
      <c r="FJ268" s="118">
        <v>39.607909999999997</v>
      </c>
      <c r="FK268" s="118">
        <v>42.041840000000001</v>
      </c>
      <c r="FL268" s="118">
        <v>44.55782</v>
      </c>
      <c r="FM268" s="118">
        <v>47.137880000000003</v>
      </c>
      <c r="FN268" s="118">
        <v>49.764360000000003</v>
      </c>
      <c r="FO268" s="118">
        <v>52.420400000000001</v>
      </c>
      <c r="FP268" s="118">
        <v>55.092239999999997</v>
      </c>
      <c r="FQ268" s="118">
        <v>57.771419999999999</v>
      </c>
      <c r="FR268" s="118">
        <v>60.456560000000003</v>
      </c>
      <c r="FS268" s="118">
        <v>63.154800000000002</v>
      </c>
      <c r="FT268" s="118">
        <v>65.883179999999996</v>
      </c>
      <c r="FU268" s="118">
        <v>68.669439999999994</v>
      </c>
      <c r="FV268" s="118">
        <v>71.552660000000003</v>
      </c>
      <c r="FW268" s="118">
        <v>74.583100000000002</v>
      </c>
      <c r="FX268" s="118">
        <v>77.821860000000001</v>
      </c>
      <c r="FY268" s="118">
        <v>81.339370000000002</v>
      </c>
      <c r="FZ268" s="227">
        <v>97.86666666666666</v>
      </c>
    </row>
    <row r="269" spans="1:182" ht="14.25">
      <c r="A269" s="226">
        <v>82</v>
      </c>
      <c r="B269" s="232">
        <v>-51.816139999999997</v>
      </c>
      <c r="C269" s="121">
        <v>-50.574629999999999</v>
      </c>
      <c r="D269" s="121">
        <v>-49.337009999999999</v>
      </c>
      <c r="E269" s="121">
        <v>-48.10483</v>
      </c>
      <c r="F269" s="121">
        <v>-46.880099999999999</v>
      </c>
      <c r="G269" s="121">
        <v>-45.665239999999997</v>
      </c>
      <c r="H269" s="121">
        <v>-44.462969999999999</v>
      </c>
      <c r="I269" s="121">
        <v>-43.276220000000002</v>
      </c>
      <c r="J269" s="121">
        <v>-42.10801</v>
      </c>
      <c r="K269" s="118">
        <v>-40.961309999999997</v>
      </c>
      <c r="L269" s="118">
        <v>-39.838999999999999</v>
      </c>
      <c r="M269" s="118">
        <v>-38.743830000000003</v>
      </c>
      <c r="N269" s="118">
        <v>-37.678150000000002</v>
      </c>
      <c r="O269" s="118">
        <v>-36.644080000000002</v>
      </c>
      <c r="P269" s="118">
        <v>-35.643380000000001</v>
      </c>
      <c r="Q269" s="118">
        <v>-34.677370000000003</v>
      </c>
      <c r="R269" s="118">
        <v>-33.747019999999999</v>
      </c>
      <c r="S269" s="118">
        <v>-32.852870000000003</v>
      </c>
      <c r="T269" s="118">
        <v>-31.995080000000002</v>
      </c>
      <c r="U269" s="118">
        <v>-31.173449999999999</v>
      </c>
      <c r="V269" s="118">
        <v>-30.387419999999999</v>
      </c>
      <c r="W269" s="118">
        <v>-29.63616</v>
      </c>
      <c r="X269" s="118">
        <v>-28.918489999999998</v>
      </c>
      <c r="Y269" s="118">
        <v>-28.23302</v>
      </c>
      <c r="Z269" s="118">
        <v>-27.578140000000001</v>
      </c>
      <c r="AA269" s="118">
        <v>-26.952030000000001</v>
      </c>
      <c r="AB269" s="118">
        <v>-26.352740000000001</v>
      </c>
      <c r="AC269" s="118">
        <v>-25.77816</v>
      </c>
      <c r="AD269" s="118">
        <v>-25.226109999999998</v>
      </c>
      <c r="AE269" s="118">
        <v>-24.694299999999998</v>
      </c>
      <c r="AF269" s="118">
        <v>-24.180409999999998</v>
      </c>
      <c r="AG269" s="118">
        <v>-23.68207</v>
      </c>
      <c r="AH269" s="118">
        <v>-23.196940000000001</v>
      </c>
      <c r="AI269" s="118">
        <v>-22.722660000000001</v>
      </c>
      <c r="AJ269" s="118">
        <v>-22.256930000000001</v>
      </c>
      <c r="AK269" s="118">
        <v>-21.797519999999999</v>
      </c>
      <c r="AL269" s="118">
        <v>-21.34225</v>
      </c>
      <c r="AM269" s="118">
        <v>-20.889099999999999</v>
      </c>
      <c r="AN269" s="118">
        <v>-20.436170000000001</v>
      </c>
      <c r="AO269" s="118">
        <v>-19.9817</v>
      </c>
      <c r="AP269" s="118">
        <v>-19.52412</v>
      </c>
      <c r="AQ269" s="118">
        <v>-19.062080000000002</v>
      </c>
      <c r="AR269" s="118">
        <v>-18.594429999999999</v>
      </c>
      <c r="AS269" s="118">
        <v>-18.120249999999999</v>
      </c>
      <c r="AT269" s="118">
        <v>-17.63888</v>
      </c>
      <c r="AU269" s="118">
        <v>-17.149920000000002</v>
      </c>
      <c r="AV269" s="118">
        <v>-16.653199999999998</v>
      </c>
      <c r="AW269" s="118">
        <v>-16.14884</v>
      </c>
      <c r="AX269" s="118">
        <v>-15.637169999999999</v>
      </c>
      <c r="AY269" s="118">
        <v>-15.11877</v>
      </c>
      <c r="AZ269" s="118">
        <v>-14.59442</v>
      </c>
      <c r="BA269" s="118">
        <v>-14.06509</v>
      </c>
      <c r="BB269" s="118">
        <v>-13.5319</v>
      </c>
      <c r="BC269" s="118">
        <v>-12.9961</v>
      </c>
      <c r="BD269" s="118">
        <v>-12.459059999999999</v>
      </c>
      <c r="BE269" s="118">
        <v>-11.922190000000001</v>
      </c>
      <c r="BF269" s="118">
        <v>-11.38691</v>
      </c>
      <c r="BG269" s="118">
        <v>-10.85467</v>
      </c>
      <c r="BH269" s="118">
        <v>-10.32687</v>
      </c>
      <c r="BI269" s="118">
        <v>-9.8048599999999997</v>
      </c>
      <c r="BJ269" s="118">
        <v>-9.2899200000000004</v>
      </c>
      <c r="BK269" s="118">
        <v>-8.78322</v>
      </c>
      <c r="BL269" s="118">
        <v>-8.2858199999999993</v>
      </c>
      <c r="BM269" s="118">
        <v>-7.7986800000000001</v>
      </c>
      <c r="BN269" s="118">
        <v>-7.3226000000000004</v>
      </c>
      <c r="BO269" s="118">
        <v>-6.8582799999999997</v>
      </c>
      <c r="BP269" s="118">
        <v>-6.4062999999999999</v>
      </c>
      <c r="BQ269" s="118">
        <v>-5.9670699999999997</v>
      </c>
      <c r="BR269" s="118">
        <v>-5.5409300000000004</v>
      </c>
      <c r="BS269" s="118">
        <v>-5.1280700000000001</v>
      </c>
      <c r="BT269" s="118">
        <v>-4.7286000000000001</v>
      </c>
      <c r="BU269" s="118">
        <v>-4.3425200000000004</v>
      </c>
      <c r="BV269" s="118">
        <v>-3.9697300000000002</v>
      </c>
      <c r="BW269" s="118">
        <v>-3.6100599999999998</v>
      </c>
      <c r="BX269" s="118">
        <v>-3.26328</v>
      </c>
      <c r="BY269" s="118">
        <v>-2.9290699999999998</v>
      </c>
      <c r="BZ269" s="118">
        <v>-2.6070700000000002</v>
      </c>
      <c r="CA269" s="118">
        <v>-2.2968600000000001</v>
      </c>
      <c r="CB269" s="118">
        <v>-1.998</v>
      </c>
      <c r="CC269" s="118">
        <v>-1.71</v>
      </c>
      <c r="CD269" s="118">
        <v>-1.4323399999999999</v>
      </c>
      <c r="CE269" s="118">
        <v>-1.16449</v>
      </c>
      <c r="CF269" s="118">
        <v>-0.90588999999999997</v>
      </c>
      <c r="CG269" s="118">
        <v>-0.65597000000000005</v>
      </c>
      <c r="CH269" s="118">
        <v>-0.41416999999999998</v>
      </c>
      <c r="CI269" s="118">
        <v>-0.17990999999999999</v>
      </c>
      <c r="CJ269" s="118">
        <v>4.7370000000000002E-2</v>
      </c>
      <c r="CK269" s="118">
        <v>0.26823000000000002</v>
      </c>
      <c r="CL269" s="118">
        <v>0.48320000000000002</v>
      </c>
      <c r="CM269" s="118">
        <v>0.69281999999999999</v>
      </c>
      <c r="CN269" s="119">
        <v>0.89739000000000002</v>
      </c>
      <c r="CO269" s="118">
        <v>1.09778</v>
      </c>
      <c r="CP269" s="118">
        <v>1.2942499999999999</v>
      </c>
      <c r="CQ269" s="118">
        <v>1.4872000000000001</v>
      </c>
      <c r="CR269" s="118">
        <v>1.67702</v>
      </c>
      <c r="CS269" s="118">
        <v>1.86405</v>
      </c>
      <c r="CT269" s="118">
        <v>2.0485899999999999</v>
      </c>
      <c r="CU269" s="118">
        <v>2.2309100000000002</v>
      </c>
      <c r="CV269" s="118">
        <v>2.4112300000000002</v>
      </c>
      <c r="CW269" s="118">
        <v>2.5897299999999999</v>
      </c>
      <c r="CX269" s="118">
        <v>2.7665700000000002</v>
      </c>
      <c r="CY269" s="118">
        <v>2.9418600000000001</v>
      </c>
      <c r="CZ269" s="118">
        <v>3.1156799999999998</v>
      </c>
      <c r="DA269" s="118">
        <v>3.2880699999999998</v>
      </c>
      <c r="DB269" s="118">
        <v>3.4590700000000001</v>
      </c>
      <c r="DC269" s="118">
        <v>3.6286800000000001</v>
      </c>
      <c r="DD269" s="118">
        <v>3.79691</v>
      </c>
      <c r="DE269" s="118">
        <v>3.96373</v>
      </c>
      <c r="DF269" s="118">
        <v>4.12913</v>
      </c>
      <c r="DG269" s="118">
        <v>4.2931100000000004</v>
      </c>
      <c r="DH269" s="118">
        <v>4.4556699999999996</v>
      </c>
      <c r="DI269" s="118">
        <v>4.6168300000000002</v>
      </c>
      <c r="DJ269" s="118">
        <v>4.7766500000000001</v>
      </c>
      <c r="DK269" s="118">
        <v>4.9352099999999997</v>
      </c>
      <c r="DL269" s="118">
        <v>5.0926400000000003</v>
      </c>
      <c r="DM269" s="118">
        <v>5.2491000000000003</v>
      </c>
      <c r="DN269" s="118">
        <v>5.4048100000000003</v>
      </c>
      <c r="DO269" s="118">
        <v>5.5600300000000002</v>
      </c>
      <c r="DP269" s="118">
        <v>5.71509</v>
      </c>
      <c r="DQ269" s="118">
        <v>5.8703900000000004</v>
      </c>
      <c r="DR269" s="118">
        <v>6.0263600000000004</v>
      </c>
      <c r="DS269" s="118">
        <v>6.1835300000000002</v>
      </c>
      <c r="DT269" s="118">
        <v>6.3424800000000001</v>
      </c>
      <c r="DU269" s="118">
        <v>6.5038600000000004</v>
      </c>
      <c r="DV269" s="118">
        <v>6.6683899999999996</v>
      </c>
      <c r="DW269" s="118">
        <v>6.8368599999999997</v>
      </c>
      <c r="DX269" s="118">
        <v>7.0101300000000002</v>
      </c>
      <c r="DY269" s="118">
        <v>7.1891299999999996</v>
      </c>
      <c r="DZ269" s="118">
        <v>7.3748800000000001</v>
      </c>
      <c r="EA269" s="118">
        <v>7.5684399999999998</v>
      </c>
      <c r="EB269" s="118">
        <v>7.7709700000000002</v>
      </c>
      <c r="EC269" s="118">
        <v>7.9837100000000003</v>
      </c>
      <c r="ED269" s="118">
        <v>8.2079799999999992</v>
      </c>
      <c r="EE269" s="118">
        <v>8.4451900000000002</v>
      </c>
      <c r="EF269" s="118">
        <v>8.6968499999999995</v>
      </c>
      <c r="EG269" s="118">
        <v>8.9645799999999998</v>
      </c>
      <c r="EH269" s="118">
        <v>9.2501099999999994</v>
      </c>
      <c r="EI269" s="118">
        <v>9.5553000000000008</v>
      </c>
      <c r="EJ269" s="118">
        <v>9.8821899999999996</v>
      </c>
      <c r="EK269" s="118">
        <v>10.232950000000001</v>
      </c>
      <c r="EL269" s="118">
        <v>10.60995</v>
      </c>
      <c r="EM269" s="118">
        <v>11.015790000000001</v>
      </c>
      <c r="EN269" s="118">
        <v>11.453279999999999</v>
      </c>
      <c r="EO269" s="118">
        <v>11.92553</v>
      </c>
      <c r="EP269" s="118">
        <v>12.435930000000001</v>
      </c>
      <c r="EQ269" s="118">
        <v>12.98821</v>
      </c>
      <c r="ER269" s="118">
        <v>13.586499999999999</v>
      </c>
      <c r="ES269" s="118">
        <v>14.235300000000001</v>
      </c>
      <c r="ET269" s="118">
        <v>14.93956</v>
      </c>
      <c r="EU269" s="118">
        <v>15.704700000000001</v>
      </c>
      <c r="EV269" s="118">
        <v>16.53661</v>
      </c>
      <c r="EW269" s="118">
        <v>17.441690000000001</v>
      </c>
      <c r="EX269" s="118">
        <v>18.42681</v>
      </c>
      <c r="EY269" s="118">
        <v>19.49925</v>
      </c>
      <c r="EZ269" s="118">
        <v>20.666599999999999</v>
      </c>
      <c r="FA269" s="118">
        <v>21.936699999999998</v>
      </c>
      <c r="FB269" s="118">
        <v>23.317360000000001</v>
      </c>
      <c r="FC269" s="118">
        <v>24.816079999999999</v>
      </c>
      <c r="FD269" s="118">
        <v>26.43974</v>
      </c>
      <c r="FE269" s="118">
        <v>28.194019999999998</v>
      </c>
      <c r="FF269" s="118">
        <v>30.08296</v>
      </c>
      <c r="FG269" s="118">
        <v>32.108229999999999</v>
      </c>
      <c r="FH269" s="118">
        <v>34.268680000000003</v>
      </c>
      <c r="FI269" s="118">
        <v>36.559690000000003</v>
      </c>
      <c r="FJ269" s="118">
        <v>38.972790000000003</v>
      </c>
      <c r="FK269" s="118">
        <v>41.495199999999997</v>
      </c>
      <c r="FL269" s="118">
        <v>44.111789999999999</v>
      </c>
      <c r="FM269" s="118">
        <v>46.803310000000003</v>
      </c>
      <c r="FN269" s="118">
        <v>49.550379999999997</v>
      </c>
      <c r="FO269" s="118">
        <v>52.333889999999997</v>
      </c>
      <c r="FP269" s="118">
        <v>55.137459999999997</v>
      </c>
      <c r="FQ269" s="118">
        <v>57.94988</v>
      </c>
      <c r="FR269" s="118">
        <v>60.767180000000003</v>
      </c>
      <c r="FS269" s="118">
        <v>63.593890000000002</v>
      </c>
      <c r="FT269" s="118">
        <v>66.444649999999996</v>
      </c>
      <c r="FU269" s="118">
        <v>69.344830000000002</v>
      </c>
      <c r="FV269" s="118">
        <v>72.330939999999998</v>
      </c>
      <c r="FW269" s="118">
        <v>75.450130000000001</v>
      </c>
      <c r="FX269" s="118">
        <v>78.759420000000006</v>
      </c>
      <c r="FY269" s="118">
        <v>82.323719999999994</v>
      </c>
      <c r="FZ269" s="227">
        <v>98.86666666666666</v>
      </c>
    </row>
    <row r="270" spans="1:182" ht="14.25">
      <c r="A270" s="226">
        <v>83</v>
      </c>
      <c r="B270" s="232">
        <v>-52.816110000000002</v>
      </c>
      <c r="C270" s="121">
        <v>-51.550980000000003</v>
      </c>
      <c r="D270" s="121">
        <v>-50.289050000000003</v>
      </c>
      <c r="E270" s="121">
        <v>-49.032119999999999</v>
      </c>
      <c r="F270" s="121">
        <v>-47.782449999999997</v>
      </c>
      <c r="G270" s="121">
        <v>-46.54269</v>
      </c>
      <c r="H270" s="121">
        <v>-45.315779999999997</v>
      </c>
      <c r="I270" s="121">
        <v>-44.104869999999998</v>
      </c>
      <c r="J270" s="121">
        <v>-42.913159999999998</v>
      </c>
      <c r="K270" s="118">
        <v>-41.743810000000003</v>
      </c>
      <c r="L270" s="118">
        <v>-40.599850000000004</v>
      </c>
      <c r="M270" s="118">
        <v>-39.484160000000003</v>
      </c>
      <c r="N270" s="118">
        <v>-38.3992</v>
      </c>
      <c r="O270" s="118">
        <v>-37.347149999999999</v>
      </c>
      <c r="P270" s="118">
        <v>-36.329839999999997</v>
      </c>
      <c r="Q270" s="118">
        <v>-35.34863</v>
      </c>
      <c r="R270" s="118">
        <v>-34.404499999999999</v>
      </c>
      <c r="S270" s="118">
        <v>-33.497979999999998</v>
      </c>
      <c r="T270" s="118">
        <v>-32.629219999999997</v>
      </c>
      <c r="U270" s="118">
        <v>-31.79796</v>
      </c>
      <c r="V270" s="118">
        <v>-31.003620000000002</v>
      </c>
      <c r="W270" s="118">
        <v>-30.245290000000001</v>
      </c>
      <c r="X270" s="118">
        <v>-29.521740000000001</v>
      </c>
      <c r="Y270" s="118">
        <v>-28.831499999999998</v>
      </c>
      <c r="Z270" s="118">
        <v>-28.172879999999999</v>
      </c>
      <c r="AA270" s="118">
        <v>-27.543990000000001</v>
      </c>
      <c r="AB270" s="118">
        <v>-26.942799999999998</v>
      </c>
      <c r="AC270" s="118">
        <v>-26.36711</v>
      </c>
      <c r="AD270" s="118">
        <v>-25.81466</v>
      </c>
      <c r="AE270" s="118">
        <v>-25.283090000000001</v>
      </c>
      <c r="AF270" s="118">
        <v>-24.76998</v>
      </c>
      <c r="AG270" s="118">
        <v>-24.27291</v>
      </c>
      <c r="AH270" s="118">
        <v>-23.78942</v>
      </c>
      <c r="AI270" s="118">
        <v>-23.317119999999999</v>
      </c>
      <c r="AJ270" s="118">
        <v>-22.85361</v>
      </c>
      <c r="AK270" s="118">
        <v>-22.39659</v>
      </c>
      <c r="AL270" s="118">
        <v>-21.943860000000001</v>
      </c>
      <c r="AM270" s="118">
        <v>-21.493300000000001</v>
      </c>
      <c r="AN270" s="118">
        <v>-21.042960000000001</v>
      </c>
      <c r="AO270" s="118">
        <v>-20.591059999999999</v>
      </c>
      <c r="AP270" s="118">
        <v>-20.13598</v>
      </c>
      <c r="AQ270" s="118">
        <v>-19.67632</v>
      </c>
      <c r="AR270" s="118">
        <v>-19.210909999999998</v>
      </c>
      <c r="AS270" s="118">
        <v>-18.73882</v>
      </c>
      <c r="AT270" s="118">
        <v>-18.259370000000001</v>
      </c>
      <c r="AU270" s="118">
        <v>-17.77215</v>
      </c>
      <c r="AV270" s="118">
        <v>-17.277010000000001</v>
      </c>
      <c r="AW270" s="118">
        <v>-16.77403</v>
      </c>
      <c r="AX270" s="118">
        <v>-16.263590000000001</v>
      </c>
      <c r="AY270" s="118">
        <v>-15.746259999999999</v>
      </c>
      <c r="AZ270" s="118">
        <v>-15.22284</v>
      </c>
      <c r="BA270" s="118">
        <v>-14.69431</v>
      </c>
      <c r="BB270" s="118">
        <v>-14.16183</v>
      </c>
      <c r="BC270" s="118">
        <v>-13.62668</v>
      </c>
      <c r="BD270" s="118">
        <v>-13.090210000000001</v>
      </c>
      <c r="BE270" s="118">
        <v>-12.553879999999999</v>
      </c>
      <c r="BF270" s="118">
        <v>-12.019130000000001</v>
      </c>
      <c r="BG270" s="118">
        <v>-11.487410000000001</v>
      </c>
      <c r="BH270" s="118">
        <v>-10.960150000000001</v>
      </c>
      <c r="BI270" s="118">
        <v>-10.43871</v>
      </c>
      <c r="BJ270" s="118">
        <v>-9.9243600000000001</v>
      </c>
      <c r="BK270" s="118">
        <v>-9.4182900000000007</v>
      </c>
      <c r="BL270" s="118">
        <v>-8.9215599999999995</v>
      </c>
      <c r="BM270" s="118">
        <v>-8.4351000000000003</v>
      </c>
      <c r="BN270" s="118">
        <v>-7.9597499999999997</v>
      </c>
      <c r="BO270" s="118">
        <v>-7.4961700000000002</v>
      </c>
      <c r="BP270" s="118">
        <v>-7.0449200000000003</v>
      </c>
      <c r="BQ270" s="118">
        <v>-6.6064299999999996</v>
      </c>
      <c r="BR270" s="118">
        <v>-6.1809900000000004</v>
      </c>
      <c r="BS270" s="118">
        <v>-5.7687999999999997</v>
      </c>
      <c r="BT270" s="118">
        <v>-5.3699300000000001</v>
      </c>
      <c r="BU270" s="118">
        <v>-4.9843700000000002</v>
      </c>
      <c r="BV270" s="118">
        <v>-4.6120099999999997</v>
      </c>
      <c r="BW270" s="118">
        <v>-4.2526700000000002</v>
      </c>
      <c r="BX270" s="118">
        <v>-3.9060800000000002</v>
      </c>
      <c r="BY270" s="118">
        <v>-3.5719400000000001</v>
      </c>
      <c r="BZ270" s="118">
        <v>-3.24986</v>
      </c>
      <c r="CA270" s="118">
        <v>-2.9394200000000001</v>
      </c>
      <c r="CB270" s="118">
        <v>-2.6401699999999999</v>
      </c>
      <c r="CC270" s="118">
        <v>-2.35162</v>
      </c>
      <c r="CD270" s="118">
        <v>-2.0732499999999998</v>
      </c>
      <c r="CE270" s="118">
        <v>-1.8045199999999999</v>
      </c>
      <c r="CF270" s="118">
        <v>-1.5448999999999999</v>
      </c>
      <c r="CG270" s="118">
        <v>-1.29382</v>
      </c>
      <c r="CH270" s="118">
        <v>-1.0507299999999999</v>
      </c>
      <c r="CI270" s="118">
        <v>-0.81506999999999996</v>
      </c>
      <c r="CJ270" s="118">
        <v>-0.58628999999999998</v>
      </c>
      <c r="CK270" s="118">
        <v>-0.36384</v>
      </c>
      <c r="CL270" s="118">
        <v>-0.14721999999999999</v>
      </c>
      <c r="CM270" s="118">
        <v>6.4089999999999994E-2</v>
      </c>
      <c r="CN270" s="119">
        <v>0.27037</v>
      </c>
      <c r="CO270" s="118">
        <v>0.47247</v>
      </c>
      <c r="CP270" s="118">
        <v>0.67061999999999999</v>
      </c>
      <c r="CQ270" s="118">
        <v>0.86519999999999997</v>
      </c>
      <c r="CR270" s="118">
        <v>1.0565800000000001</v>
      </c>
      <c r="CS270" s="118">
        <v>1.2450600000000001</v>
      </c>
      <c r="CT270" s="118">
        <v>1.4309400000000001</v>
      </c>
      <c r="CU270" s="118">
        <v>1.6144499999999999</v>
      </c>
      <c r="CV270" s="118">
        <v>1.7958000000000001</v>
      </c>
      <c r="CW270" s="118">
        <v>1.97515</v>
      </c>
      <c r="CX270" s="118">
        <v>2.1526299999999998</v>
      </c>
      <c r="CY270" s="118">
        <v>2.3283399999999999</v>
      </c>
      <c r="CZ270" s="118">
        <v>2.5023399999999998</v>
      </c>
      <c r="DA270" s="118">
        <v>2.6746699999999999</v>
      </c>
      <c r="DB270" s="118">
        <v>2.8453300000000001</v>
      </c>
      <c r="DC270" s="118">
        <v>3.0143399999999998</v>
      </c>
      <c r="DD270" s="118">
        <v>3.18167</v>
      </c>
      <c r="DE270" s="118">
        <v>3.3473000000000002</v>
      </c>
      <c r="DF270" s="118">
        <v>3.5112100000000002</v>
      </c>
      <c r="DG270" s="118">
        <v>3.6733899999999999</v>
      </c>
      <c r="DH270" s="118">
        <v>3.8338399999999999</v>
      </c>
      <c r="DI270" s="118">
        <v>3.9925799999999998</v>
      </c>
      <c r="DJ270" s="118">
        <v>4.1496599999999999</v>
      </c>
      <c r="DK270" s="118">
        <v>4.3051700000000004</v>
      </c>
      <c r="DL270" s="118">
        <v>4.4592299999999998</v>
      </c>
      <c r="DM270" s="118">
        <v>4.6120000000000001</v>
      </c>
      <c r="DN270" s="118">
        <v>4.7637</v>
      </c>
      <c r="DO270" s="118">
        <v>4.9146000000000001</v>
      </c>
      <c r="DP270" s="118">
        <v>5.0650300000000001</v>
      </c>
      <c r="DQ270" s="118">
        <v>5.2153900000000002</v>
      </c>
      <c r="DR270" s="118">
        <v>5.3661199999999996</v>
      </c>
      <c r="DS270" s="118">
        <v>5.5177500000000004</v>
      </c>
      <c r="DT270" s="118">
        <v>5.6708499999999997</v>
      </c>
      <c r="DU270" s="118">
        <v>5.8260899999999998</v>
      </c>
      <c r="DV270" s="118">
        <v>5.9842000000000004</v>
      </c>
      <c r="DW270" s="118">
        <v>6.14595</v>
      </c>
      <c r="DX270" s="118">
        <v>6.3122100000000003</v>
      </c>
      <c r="DY270" s="118">
        <v>6.4839099999999998</v>
      </c>
      <c r="DZ270" s="118">
        <v>6.6620699999999999</v>
      </c>
      <c r="EA270" s="118">
        <v>6.8477499999999996</v>
      </c>
      <c r="EB270" s="118">
        <v>7.0420999999999996</v>
      </c>
      <c r="EC270" s="118">
        <v>7.2463699999999998</v>
      </c>
      <c r="ED270" s="118">
        <v>7.4618500000000001</v>
      </c>
      <c r="EE270" s="118">
        <v>7.6899600000000001</v>
      </c>
      <c r="EF270" s="118">
        <v>7.9321900000000003</v>
      </c>
      <c r="EG270" s="118">
        <v>8.1901499999999992</v>
      </c>
      <c r="EH270" s="118">
        <v>8.46556</v>
      </c>
      <c r="EI270" s="118">
        <v>8.7602799999999998</v>
      </c>
      <c r="EJ270" s="118">
        <v>9.0763099999999994</v>
      </c>
      <c r="EK270" s="118">
        <v>9.4158200000000001</v>
      </c>
      <c r="EL270" s="118">
        <v>9.7811900000000005</v>
      </c>
      <c r="EM270" s="118">
        <v>10.175000000000001</v>
      </c>
      <c r="EN270" s="118">
        <v>10.600070000000001</v>
      </c>
      <c r="EO270" s="118">
        <v>11.059519999999999</v>
      </c>
      <c r="EP270" s="118">
        <v>11.55677</v>
      </c>
      <c r="EQ270" s="118">
        <v>12.095599999999999</v>
      </c>
      <c r="ER270" s="118">
        <v>12.680199999999999</v>
      </c>
      <c r="ES270" s="118">
        <v>13.31517</v>
      </c>
      <c r="ET270" s="118">
        <v>14.00559</v>
      </c>
      <c r="EU270" s="118">
        <v>14.757059999999999</v>
      </c>
      <c r="EV270" s="118">
        <v>15.57573</v>
      </c>
      <c r="EW270" s="118">
        <v>16.468299999999999</v>
      </c>
      <c r="EX270" s="118">
        <v>17.442019999999999</v>
      </c>
      <c r="EY270" s="118">
        <v>18.50469</v>
      </c>
      <c r="EZ270" s="118">
        <v>19.664529999999999</v>
      </c>
      <c r="FA270" s="118">
        <v>20.930109999999999</v>
      </c>
      <c r="FB270" s="118">
        <v>22.310199999999998</v>
      </c>
      <c r="FC270" s="118">
        <v>23.813320000000001</v>
      </c>
      <c r="FD270" s="118">
        <v>25.447600000000001</v>
      </c>
      <c r="FE270" s="118">
        <v>27.220089999999999</v>
      </c>
      <c r="FF270" s="118">
        <v>29.136299999999999</v>
      </c>
      <c r="FG270" s="118">
        <v>31.199349999999999</v>
      </c>
      <c r="FH270" s="118">
        <v>33.409480000000002</v>
      </c>
      <c r="FI270" s="118">
        <v>35.763260000000002</v>
      </c>
      <c r="FJ270" s="118">
        <v>38.252980000000001</v>
      </c>
      <c r="FK270" s="118">
        <v>40.866160000000001</v>
      </c>
      <c r="FL270" s="118">
        <v>43.587159999999997</v>
      </c>
      <c r="FM270" s="118">
        <v>46.395600000000002</v>
      </c>
      <c r="FN270" s="118">
        <v>49.270220000000002</v>
      </c>
      <c r="FO270" s="118">
        <v>52.189309999999999</v>
      </c>
      <c r="FP270" s="118">
        <v>55.133540000000004</v>
      </c>
      <c r="FQ270" s="118">
        <v>58.08849</v>
      </c>
      <c r="FR270" s="118">
        <v>61.0471</v>
      </c>
      <c r="FS270" s="118">
        <v>64.010850000000005</v>
      </c>
      <c r="FT270" s="118">
        <v>66.991590000000002</v>
      </c>
      <c r="FU270" s="118">
        <v>70.011989999999997</v>
      </c>
      <c r="FV270" s="118">
        <v>73.10575</v>
      </c>
      <c r="FW270" s="118">
        <v>76.316789999999997</v>
      </c>
      <c r="FX270" s="118">
        <v>79.698049999999995</v>
      </c>
      <c r="FY270" s="118">
        <v>83.309089999999998</v>
      </c>
      <c r="FZ270" s="227">
        <v>99.86666666666666</v>
      </c>
    </row>
    <row r="271" spans="1:182" ht="14.25">
      <c r="A271" s="226">
        <v>84</v>
      </c>
      <c r="B271" s="232">
        <v>-53.816090000000003</v>
      </c>
      <c r="C271" s="121">
        <v>-52.527679999999997</v>
      </c>
      <c r="D271" s="121">
        <v>-51.241709999999998</v>
      </c>
      <c r="E271" s="121">
        <v>-49.960259999999998</v>
      </c>
      <c r="F271" s="121">
        <v>-48.685789999999997</v>
      </c>
      <c r="G271" s="121">
        <v>-47.421210000000002</v>
      </c>
      <c r="H271" s="121">
        <v>-46.169699999999999</v>
      </c>
      <c r="I271" s="121">
        <v>-44.934620000000002</v>
      </c>
      <c r="J271" s="121">
        <v>-43.719360000000002</v>
      </c>
      <c r="K271" s="118">
        <v>-42.527259999999998</v>
      </c>
      <c r="L271" s="118">
        <v>-41.361510000000003</v>
      </c>
      <c r="M271" s="118">
        <v>-40.225119999999997</v>
      </c>
      <c r="N271" s="118">
        <v>-39.120669999999997</v>
      </c>
      <c r="O271" s="118">
        <v>-38.050429999999999</v>
      </c>
      <c r="P271" s="118">
        <v>-37.016260000000003</v>
      </c>
      <c r="Q271" s="118">
        <v>-36.019570000000002</v>
      </c>
      <c r="R271" s="118">
        <v>-35.061349999999997</v>
      </c>
      <c r="S271" s="118">
        <v>-34.142119999999998</v>
      </c>
      <c r="T271" s="118">
        <v>-33.262</v>
      </c>
      <c r="U271" s="118">
        <v>-32.420729999999999</v>
      </c>
      <c r="V271" s="118">
        <v>-31.617629999999998</v>
      </c>
      <c r="W271" s="118">
        <v>-30.851769999999998</v>
      </c>
      <c r="X271" s="118">
        <v>-30.121829999999999</v>
      </c>
      <c r="Y271" s="118">
        <v>-29.426279999999998</v>
      </c>
      <c r="Z271" s="118">
        <v>-28.763349999999999</v>
      </c>
      <c r="AA271" s="118">
        <v>-28.131070000000001</v>
      </c>
      <c r="AB271" s="118">
        <v>-27.52732</v>
      </c>
      <c r="AC271" s="118">
        <v>-26.949839999999998</v>
      </c>
      <c r="AD271" s="118">
        <v>-26.396260000000002</v>
      </c>
      <c r="AE271" s="118">
        <v>-25.864139999999999</v>
      </c>
      <c r="AF271" s="118">
        <v>-25.351009999999999</v>
      </c>
      <c r="AG271" s="118">
        <v>-24.854340000000001</v>
      </c>
      <c r="AH271" s="118">
        <v>-24.37162</v>
      </c>
      <c r="AI271" s="118">
        <v>-23.90035</v>
      </c>
      <c r="AJ271" s="118">
        <v>-23.438110000000002</v>
      </c>
      <c r="AK271" s="118">
        <v>-22.982510000000001</v>
      </c>
      <c r="AL271" s="118">
        <v>-22.531289999999998</v>
      </c>
      <c r="AM271" s="118">
        <v>-22.08229</v>
      </c>
      <c r="AN271" s="118">
        <v>-21.633500000000002</v>
      </c>
      <c r="AO271" s="118">
        <v>-21.1831</v>
      </c>
      <c r="AP271" s="118">
        <v>-20.72945</v>
      </c>
      <c r="AQ271" s="118">
        <v>-20.27111</v>
      </c>
      <c r="AR271" s="118">
        <v>-19.806889999999999</v>
      </c>
      <c r="AS271" s="118">
        <v>-19.335850000000001</v>
      </c>
      <c r="AT271" s="118">
        <v>-18.857299999999999</v>
      </c>
      <c r="AU271" s="118">
        <v>-18.370830000000002</v>
      </c>
      <c r="AV271" s="118">
        <v>-17.876290000000001</v>
      </c>
      <c r="AW271" s="118">
        <v>-17.37378</v>
      </c>
      <c r="AX271" s="118">
        <v>-16.863669999999999</v>
      </c>
      <c r="AY271" s="118">
        <v>-16.34657</v>
      </c>
      <c r="AZ271" s="118">
        <v>-15.8233</v>
      </c>
      <c r="BA271" s="118">
        <v>-15.29485</v>
      </c>
      <c r="BB271" s="118">
        <v>-14.762409999999999</v>
      </c>
      <c r="BC271" s="118">
        <v>-14.22728</v>
      </c>
      <c r="BD271" s="118">
        <v>-13.69084</v>
      </c>
      <c r="BE271" s="118">
        <v>-13.15455</v>
      </c>
      <c r="BF271" s="118">
        <v>-12.61988</v>
      </c>
      <c r="BG271" s="118">
        <v>-12.08831</v>
      </c>
      <c r="BH271" s="118">
        <v>-11.56128</v>
      </c>
      <c r="BI271" s="118">
        <v>-11.040139999999999</v>
      </c>
      <c r="BJ271" s="118">
        <v>-10.52618</v>
      </c>
      <c r="BK271" s="118">
        <v>-10.02059</v>
      </c>
      <c r="BL271" s="118">
        <v>-9.5244300000000006</v>
      </c>
      <c r="BM271" s="118">
        <v>-9.0386399999999991</v>
      </c>
      <c r="BN271" s="118">
        <v>-8.5640199999999993</v>
      </c>
      <c r="BO271" s="118">
        <v>-8.1012599999999999</v>
      </c>
      <c r="BP271" s="118">
        <v>-7.6508700000000003</v>
      </c>
      <c r="BQ271" s="118">
        <v>-7.2132699999999996</v>
      </c>
      <c r="BR271" s="118">
        <v>-6.7887599999999999</v>
      </c>
      <c r="BS271" s="118">
        <v>-6.3775000000000004</v>
      </c>
      <c r="BT271" s="118">
        <v>-5.9795400000000001</v>
      </c>
      <c r="BU271" s="118">
        <v>-5.5948599999999997</v>
      </c>
      <c r="BV271" s="118">
        <v>-5.2233400000000003</v>
      </c>
      <c r="BW271" s="118">
        <v>-4.8647600000000004</v>
      </c>
      <c r="BX271" s="118">
        <v>-4.5188499999999996</v>
      </c>
      <c r="BY271" s="118">
        <v>-4.1852900000000002</v>
      </c>
      <c r="BZ271" s="118">
        <v>-3.86368</v>
      </c>
      <c r="CA271" s="118">
        <v>-3.5535899999999998</v>
      </c>
      <c r="CB271" s="118">
        <v>-3.2545700000000002</v>
      </c>
      <c r="CC271" s="118">
        <v>-2.9661</v>
      </c>
      <c r="CD271" s="118">
        <v>-2.6876899999999999</v>
      </c>
      <c r="CE271" s="118">
        <v>-2.41879</v>
      </c>
      <c r="CF271" s="118">
        <v>-2.1588599999999998</v>
      </c>
      <c r="CG271" s="118">
        <v>-1.9073500000000001</v>
      </c>
      <c r="CH271" s="118">
        <v>-1.6637200000000001</v>
      </c>
      <c r="CI271" s="118">
        <v>-1.4274100000000001</v>
      </c>
      <c r="CJ271" s="118">
        <v>-1.1978800000000001</v>
      </c>
      <c r="CK271" s="118">
        <v>-0.97463</v>
      </c>
      <c r="CL271" s="118">
        <v>-0.75714000000000004</v>
      </c>
      <c r="CM271" s="118">
        <v>-0.54493000000000003</v>
      </c>
      <c r="CN271" s="119">
        <v>-0.33774999999999999</v>
      </c>
      <c r="CO271" s="118">
        <v>-0.13474</v>
      </c>
      <c r="CP271" s="118">
        <v>6.4280000000000004E-2</v>
      </c>
      <c r="CQ271" s="118">
        <v>0.25968999999999998</v>
      </c>
      <c r="CR271" s="118">
        <v>0.45179999999999998</v>
      </c>
      <c r="CS271" s="118">
        <v>0.64093</v>
      </c>
      <c r="CT271" s="118">
        <v>0.82732000000000006</v>
      </c>
      <c r="CU271" s="118">
        <v>1.0112000000000001</v>
      </c>
      <c r="CV271" s="118">
        <v>1.19275</v>
      </c>
      <c r="CW271" s="118">
        <v>1.3721099999999999</v>
      </c>
      <c r="CX271" s="118">
        <v>1.54939</v>
      </c>
      <c r="CY271" s="118">
        <v>1.72468</v>
      </c>
      <c r="CZ271" s="118">
        <v>1.89801</v>
      </c>
      <c r="DA271" s="118">
        <v>2.06941</v>
      </c>
      <c r="DB271" s="118">
        <v>2.23889</v>
      </c>
      <c r="DC271" s="118">
        <v>2.4064199999999998</v>
      </c>
      <c r="DD271" s="118">
        <v>2.5719799999999999</v>
      </c>
      <c r="DE271" s="118">
        <v>2.7355399999999999</v>
      </c>
      <c r="DF271" s="118">
        <v>2.8970899999999999</v>
      </c>
      <c r="DG271" s="118">
        <v>3.0565899999999999</v>
      </c>
      <c r="DH271" s="118">
        <v>3.2140399999999998</v>
      </c>
      <c r="DI271" s="118">
        <v>3.3694799999999998</v>
      </c>
      <c r="DJ271" s="118">
        <v>3.5229300000000001</v>
      </c>
      <c r="DK271" s="118">
        <v>3.6745000000000001</v>
      </c>
      <c r="DL271" s="118">
        <v>3.82429</v>
      </c>
      <c r="DM271" s="118">
        <v>3.97248</v>
      </c>
      <c r="DN271" s="118">
        <v>4.1193</v>
      </c>
      <c r="DO271" s="118">
        <v>4.2649999999999997</v>
      </c>
      <c r="DP271" s="118">
        <v>4.4099300000000001</v>
      </c>
      <c r="DQ271" s="118">
        <v>4.5544900000000004</v>
      </c>
      <c r="DR271" s="118">
        <v>4.6991100000000001</v>
      </c>
      <c r="DS271" s="118">
        <v>4.8443399999999999</v>
      </c>
      <c r="DT271" s="118">
        <v>4.9907599999999999</v>
      </c>
      <c r="DU271" s="118">
        <v>5.1390200000000004</v>
      </c>
      <c r="DV271" s="118">
        <v>5.28986</v>
      </c>
      <c r="DW271" s="118">
        <v>5.4440600000000003</v>
      </c>
      <c r="DX271" s="118">
        <v>5.6024799999999999</v>
      </c>
      <c r="DY271" s="118">
        <v>5.7660600000000004</v>
      </c>
      <c r="DZ271" s="118">
        <v>5.9358000000000004</v>
      </c>
      <c r="EA271" s="118">
        <v>6.1127599999999997</v>
      </c>
      <c r="EB271" s="118">
        <v>6.2980900000000002</v>
      </c>
      <c r="EC271" s="118">
        <v>6.4930199999999996</v>
      </c>
      <c r="ED271" s="118">
        <v>6.6988399999999997</v>
      </c>
      <c r="EE271" s="118">
        <v>6.9169499999999999</v>
      </c>
      <c r="EF271" s="118">
        <v>7.1488300000000002</v>
      </c>
      <c r="EG271" s="118">
        <v>7.3960600000000003</v>
      </c>
      <c r="EH271" s="118">
        <v>7.6603500000000002</v>
      </c>
      <c r="EI271" s="118">
        <v>7.94353</v>
      </c>
      <c r="EJ271" s="118">
        <v>8.2476000000000003</v>
      </c>
      <c r="EK271" s="118">
        <v>8.5747</v>
      </c>
      <c r="EL271" s="118">
        <v>8.9271899999999995</v>
      </c>
      <c r="EM271" s="118">
        <v>9.3076299999999996</v>
      </c>
      <c r="EN271" s="118">
        <v>9.7188400000000001</v>
      </c>
      <c r="EO271" s="118">
        <v>10.16395</v>
      </c>
      <c r="EP271" s="118">
        <v>10.646380000000001</v>
      </c>
      <c r="EQ271" s="118">
        <v>11.16995</v>
      </c>
      <c r="ER271" s="118">
        <v>11.73889</v>
      </c>
      <c r="ES271" s="118">
        <v>12.357900000000001</v>
      </c>
      <c r="ET271" s="118">
        <v>13.032159999999999</v>
      </c>
      <c r="EU271" s="118">
        <v>13.76745</v>
      </c>
      <c r="EV271" s="118">
        <v>14.57014</v>
      </c>
      <c r="EW271" s="118">
        <v>15.44722</v>
      </c>
      <c r="EX271" s="118">
        <v>16.40635</v>
      </c>
      <c r="EY271" s="118">
        <v>17.45579</v>
      </c>
      <c r="EZ271" s="118">
        <v>18.604410000000001</v>
      </c>
      <c r="FA271" s="118">
        <v>19.86157</v>
      </c>
      <c r="FB271" s="118">
        <v>21.236979999999999</v>
      </c>
      <c r="FC271" s="118">
        <v>22.740300000000001</v>
      </c>
      <c r="FD271" s="118">
        <v>24.380960000000002</v>
      </c>
      <c r="FE271" s="118">
        <v>26.167560000000002</v>
      </c>
      <c r="FF271" s="118">
        <v>28.107230000000001</v>
      </c>
      <c r="FG271" s="118">
        <v>30.204809999999998</v>
      </c>
      <c r="FH271" s="118">
        <v>32.462200000000003</v>
      </c>
      <c r="FI271" s="118">
        <v>34.87744</v>
      </c>
      <c r="FJ271" s="118">
        <v>37.443860000000001</v>
      </c>
      <c r="FK271" s="118">
        <v>40.14958</v>
      </c>
      <c r="FL271" s="118">
        <v>42.978589999999997</v>
      </c>
      <c r="FM271" s="118">
        <v>45.909399999999998</v>
      </c>
      <c r="FN271" s="118">
        <v>48.918750000000003</v>
      </c>
      <c r="FO271" s="118">
        <v>51.982050000000001</v>
      </c>
      <c r="FP271" s="118">
        <v>55.076549999999997</v>
      </c>
      <c r="FQ271" s="118">
        <v>58.184109999999997</v>
      </c>
      <c r="FR271" s="118">
        <v>61.293999999999997</v>
      </c>
      <c r="FS271" s="118">
        <v>64.404120000000006</v>
      </c>
      <c r="FT271" s="118">
        <v>67.523079999999993</v>
      </c>
      <c r="FU271" s="118">
        <v>70.670479999999998</v>
      </c>
      <c r="FV271" s="118">
        <v>73.876959999999997</v>
      </c>
      <c r="FW271" s="118">
        <v>77.183090000000007</v>
      </c>
      <c r="FX271" s="118">
        <v>80.637780000000006</v>
      </c>
      <c r="FY271" s="118">
        <v>84.295500000000004</v>
      </c>
      <c r="FZ271" s="227">
        <v>100.86666666666666</v>
      </c>
    </row>
    <row r="272" spans="1:182" ht="14.25">
      <c r="A272" s="226">
        <v>85</v>
      </c>
      <c r="B272" s="232">
        <v>-54.816070000000003</v>
      </c>
      <c r="C272" s="121">
        <v>-53.504730000000002</v>
      </c>
      <c r="D272" s="121">
        <v>-52.19502</v>
      </c>
      <c r="E272" s="121">
        <v>-50.889249999999997</v>
      </c>
      <c r="F272" s="121">
        <v>-49.590150000000001</v>
      </c>
      <c r="G272" s="121">
        <v>-48.300849999999997</v>
      </c>
      <c r="H272" s="121">
        <v>-47.024769999999997</v>
      </c>
      <c r="I272" s="121">
        <v>-45.765500000000003</v>
      </c>
      <c r="J272" s="121">
        <v>-44.526629999999997</v>
      </c>
      <c r="K272" s="118">
        <v>-43.311680000000003</v>
      </c>
      <c r="L272" s="118">
        <v>-42.124009999999998</v>
      </c>
      <c r="M272" s="118">
        <v>-40.966729999999998</v>
      </c>
      <c r="N272" s="118">
        <v>-39.842590000000001</v>
      </c>
      <c r="O272" s="118">
        <v>-38.753909999999998</v>
      </c>
      <c r="P272" s="118">
        <v>-37.702620000000003</v>
      </c>
      <c r="Q272" s="118">
        <v>-36.69014</v>
      </c>
      <c r="R272" s="118">
        <v>-35.717489999999998</v>
      </c>
      <c r="S272" s="118">
        <v>-34.78519</v>
      </c>
      <c r="T272" s="118">
        <v>-33.893329999999999</v>
      </c>
      <c r="U272" s="118">
        <v>-33.041600000000003</v>
      </c>
      <c r="V272" s="118">
        <v>-32.229300000000002</v>
      </c>
      <c r="W272" s="118">
        <v>-31.455410000000001</v>
      </c>
      <c r="X272" s="118">
        <v>-30.71856</v>
      </c>
      <c r="Y272" s="118">
        <v>-30.017130000000002</v>
      </c>
      <c r="Z272" s="118">
        <v>-29.34929</v>
      </c>
      <c r="AA272" s="118">
        <v>-28.712969999999999</v>
      </c>
      <c r="AB272" s="118">
        <v>-28.105989999999998</v>
      </c>
      <c r="AC272" s="118">
        <v>-27.52599</v>
      </c>
      <c r="AD272" s="118">
        <v>-26.97052</v>
      </c>
      <c r="AE272" s="118">
        <v>-26.437069999999999</v>
      </c>
      <c r="AF272" s="118">
        <v>-25.923069999999999</v>
      </c>
      <c r="AG272" s="118">
        <v>-25.425930000000001</v>
      </c>
      <c r="AH272" s="118">
        <v>-24.943059999999999</v>
      </c>
      <c r="AI272" s="118">
        <v>-24.471910000000001</v>
      </c>
      <c r="AJ272" s="118">
        <v>-24.00995</v>
      </c>
      <c r="AK272" s="118">
        <v>-23.554780000000001</v>
      </c>
      <c r="AL272" s="118">
        <v>-23.104050000000001</v>
      </c>
      <c r="AM272" s="118">
        <v>-22.655560000000001</v>
      </c>
      <c r="AN272" s="118">
        <v>-22.207280000000001</v>
      </c>
      <c r="AO272" s="118">
        <v>-21.75732</v>
      </c>
      <c r="AP272" s="118">
        <v>-21.304030000000001</v>
      </c>
      <c r="AQ272" s="118">
        <v>-20.845949999999998</v>
      </c>
      <c r="AR272" s="118">
        <v>-20.381869999999999</v>
      </c>
      <c r="AS272" s="118">
        <v>-19.91085</v>
      </c>
      <c r="AT272" s="118">
        <v>-19.432189999999999</v>
      </c>
      <c r="AU272" s="118">
        <v>-18.94548</v>
      </c>
      <c r="AV272" s="118">
        <v>-18.450589999999998</v>
      </c>
      <c r="AW272" s="118">
        <v>-17.94763</v>
      </c>
      <c r="AX272" s="118">
        <v>-17.437000000000001</v>
      </c>
      <c r="AY272" s="118">
        <v>-16.919309999999999</v>
      </c>
      <c r="AZ272" s="118">
        <v>-16.395409999999998</v>
      </c>
      <c r="BA272" s="118">
        <v>-15.86633</v>
      </c>
      <c r="BB272" s="118">
        <v>-15.333259999999999</v>
      </c>
      <c r="BC272" s="118">
        <v>-14.79753</v>
      </c>
      <c r="BD272" s="118">
        <v>-14.26057</v>
      </c>
      <c r="BE272" s="118">
        <v>-13.72383</v>
      </c>
      <c r="BF272" s="118">
        <v>-13.18882</v>
      </c>
      <c r="BG272" s="118">
        <v>-12.657019999999999</v>
      </c>
      <c r="BH272" s="118">
        <v>-12.12988</v>
      </c>
      <c r="BI272" s="118">
        <v>-11.60877</v>
      </c>
      <c r="BJ272" s="118">
        <v>-11.094989999999999</v>
      </c>
      <c r="BK272" s="118">
        <v>-10.589729999999999</v>
      </c>
      <c r="BL272" s="118">
        <v>-10.09403</v>
      </c>
      <c r="BM272" s="118">
        <v>-9.6088400000000007</v>
      </c>
      <c r="BN272" s="118">
        <v>-9.1349499999999999</v>
      </c>
      <c r="BO272" s="118">
        <v>-8.6730300000000007</v>
      </c>
      <c r="BP272" s="118">
        <v>-8.2235899999999997</v>
      </c>
      <c r="BQ272" s="118">
        <v>-7.7870299999999997</v>
      </c>
      <c r="BR272" s="118">
        <v>-7.3636299999999997</v>
      </c>
      <c r="BS272" s="118">
        <v>-6.9535200000000001</v>
      </c>
      <c r="BT272" s="118">
        <v>-6.5567500000000001</v>
      </c>
      <c r="BU272" s="118">
        <v>-6.1732699999999996</v>
      </c>
      <c r="BV272" s="118">
        <v>-5.8029299999999999</v>
      </c>
      <c r="BW272" s="118">
        <v>-5.4455099999999996</v>
      </c>
      <c r="BX272" s="118">
        <v>-5.1007300000000004</v>
      </c>
      <c r="BY272" s="118">
        <v>-4.7682200000000003</v>
      </c>
      <c r="BZ272" s="118">
        <v>-4.4475899999999999</v>
      </c>
      <c r="CA272" s="118">
        <v>-4.1383999999999999</v>
      </c>
      <c r="CB272" s="118">
        <v>-3.8401700000000001</v>
      </c>
      <c r="CC272" s="118">
        <v>-3.5524100000000001</v>
      </c>
      <c r="CD272" s="118">
        <v>-3.2745799999999998</v>
      </c>
      <c r="CE272" s="118">
        <v>-3.0061599999999999</v>
      </c>
      <c r="CF272" s="118">
        <v>-2.7465999999999999</v>
      </c>
      <c r="CG272" s="118">
        <v>-2.4953599999999998</v>
      </c>
      <c r="CH272" s="118">
        <v>-2.2518899999999999</v>
      </c>
      <c r="CI272" s="118">
        <v>-2.0156700000000001</v>
      </c>
      <c r="CJ272" s="118">
        <v>-1.7861499999999999</v>
      </c>
      <c r="CK272" s="118">
        <v>-1.5628500000000001</v>
      </c>
      <c r="CL272" s="118">
        <v>-1.3452599999999999</v>
      </c>
      <c r="CM272" s="118">
        <v>-1.13293</v>
      </c>
      <c r="CN272" s="119">
        <v>-0.92561000000000004</v>
      </c>
      <c r="CO272" s="118">
        <v>-0.72248000000000001</v>
      </c>
      <c r="CP272" s="118">
        <v>-0.52337999999999996</v>
      </c>
      <c r="CQ272" s="118">
        <v>-0.32795000000000002</v>
      </c>
      <c r="CR272" s="118">
        <v>-0.13589000000000001</v>
      </c>
      <c r="CS272" s="118">
        <v>5.3069999999999999E-2</v>
      </c>
      <c r="CT272" s="118">
        <v>0.23916999999999999</v>
      </c>
      <c r="CU272" s="118">
        <v>0.42259999999999998</v>
      </c>
      <c r="CV272" s="118">
        <v>0.60353999999999997</v>
      </c>
      <c r="CW272" s="118">
        <v>0.78208999999999995</v>
      </c>
      <c r="CX272" s="118">
        <v>0.95835999999999999</v>
      </c>
      <c r="CY272" s="118">
        <v>1.13239</v>
      </c>
      <c r="CZ272" s="118">
        <v>1.30423</v>
      </c>
      <c r="DA272" s="118">
        <v>1.4738800000000001</v>
      </c>
      <c r="DB272" s="118">
        <v>1.6413199999999999</v>
      </c>
      <c r="DC272" s="118">
        <v>1.80654</v>
      </c>
      <c r="DD272" s="118">
        <v>1.96949</v>
      </c>
      <c r="DE272" s="118">
        <v>2.1301399999999999</v>
      </c>
      <c r="DF272" s="118">
        <v>2.2884699999999998</v>
      </c>
      <c r="DG272" s="118">
        <v>2.4444400000000002</v>
      </c>
      <c r="DH272" s="118">
        <v>2.5980500000000002</v>
      </c>
      <c r="DI272" s="118">
        <v>2.74932</v>
      </c>
      <c r="DJ272" s="118">
        <v>2.8982899999999998</v>
      </c>
      <c r="DK272" s="118">
        <v>3.0450599999999999</v>
      </c>
      <c r="DL272" s="118">
        <v>3.1897500000000001</v>
      </c>
      <c r="DM272" s="118">
        <v>3.3325200000000001</v>
      </c>
      <c r="DN272" s="118">
        <v>3.4736099999999999</v>
      </c>
      <c r="DO272" s="118">
        <v>3.61328</v>
      </c>
      <c r="DP272" s="118">
        <v>3.7518799999999999</v>
      </c>
      <c r="DQ272" s="118">
        <v>3.8898000000000001</v>
      </c>
      <c r="DR272" s="118">
        <v>4.0275100000000004</v>
      </c>
      <c r="DS272" s="118">
        <v>4.1655300000000004</v>
      </c>
      <c r="DT272" s="118">
        <v>4.3044599999999997</v>
      </c>
      <c r="DU272" s="118">
        <v>4.4449500000000004</v>
      </c>
      <c r="DV272" s="118">
        <v>4.58772</v>
      </c>
      <c r="DW272" s="118">
        <v>4.7335799999999999</v>
      </c>
      <c r="DX272" s="118">
        <v>4.8833700000000002</v>
      </c>
      <c r="DY272" s="118">
        <v>5.0380399999999996</v>
      </c>
      <c r="DZ272" s="118">
        <v>5.1985599999999996</v>
      </c>
      <c r="EA272" s="118">
        <v>5.3660100000000002</v>
      </c>
      <c r="EB272" s="118">
        <v>5.5415200000000002</v>
      </c>
      <c r="EC272" s="118">
        <v>5.7262899999999997</v>
      </c>
      <c r="ED272" s="118">
        <v>5.9216100000000003</v>
      </c>
      <c r="EE272" s="118">
        <v>6.1288499999999999</v>
      </c>
      <c r="EF272" s="118">
        <v>6.3494799999999998</v>
      </c>
      <c r="EG272" s="118">
        <v>6.5850499999999998</v>
      </c>
      <c r="EH272" s="118">
        <v>6.83725</v>
      </c>
      <c r="EI272" s="118">
        <v>7.1078799999999998</v>
      </c>
      <c r="EJ272" s="118">
        <v>7.3988899999999997</v>
      </c>
      <c r="EK272" s="118">
        <v>7.7124199999999998</v>
      </c>
      <c r="EL272" s="118">
        <v>8.0507899999999992</v>
      </c>
      <c r="EM272" s="118">
        <v>8.4165299999999998</v>
      </c>
      <c r="EN272" s="118">
        <v>8.8124599999999997</v>
      </c>
      <c r="EO272" s="118">
        <v>9.2416800000000006</v>
      </c>
      <c r="EP272" s="118">
        <v>9.7076100000000007</v>
      </c>
      <c r="EQ272" s="118">
        <v>10.2141</v>
      </c>
      <c r="ER272" s="118">
        <v>10.765409999999999</v>
      </c>
      <c r="ES272" s="118">
        <v>11.36628</v>
      </c>
      <c r="ET272" s="118">
        <v>12.022030000000001</v>
      </c>
      <c r="EU272" s="118">
        <v>12.73855</v>
      </c>
      <c r="EV272" s="118">
        <v>13.52243</v>
      </c>
      <c r="EW272" s="118">
        <v>14.380929999999999</v>
      </c>
      <c r="EX272" s="118">
        <v>15.32208</v>
      </c>
      <c r="EY272" s="118">
        <v>16.354649999999999</v>
      </c>
      <c r="EZ272" s="118">
        <v>17.488099999999999</v>
      </c>
      <c r="FA272" s="118">
        <v>18.732610000000001</v>
      </c>
      <c r="FB272" s="118">
        <v>20.098849999999999</v>
      </c>
      <c r="FC272" s="118">
        <v>21.59768</v>
      </c>
      <c r="FD272" s="118">
        <v>23.23995</v>
      </c>
      <c r="FE272" s="118">
        <v>25.035889999999998</v>
      </c>
      <c r="FF272" s="118">
        <v>26.99446</v>
      </c>
      <c r="FG272" s="118">
        <v>29.122489999999999</v>
      </c>
      <c r="FH272" s="118">
        <v>31.423839999999998</v>
      </c>
      <c r="FI272" s="118">
        <v>33.898400000000002</v>
      </c>
      <c r="FJ272" s="118">
        <v>36.540869999999998</v>
      </c>
      <c r="FK272" s="118">
        <v>39.340260000000001</v>
      </c>
      <c r="FL272" s="118">
        <v>42.280500000000004</v>
      </c>
      <c r="FM272" s="118">
        <v>45.339030000000001</v>
      </c>
      <c r="FN272" s="118">
        <v>48.49051</v>
      </c>
      <c r="FO272" s="118">
        <v>51.707099999999997</v>
      </c>
      <c r="FP272" s="118">
        <v>54.962179999999996</v>
      </c>
      <c r="FQ272" s="118">
        <v>58.233319999999999</v>
      </c>
      <c r="FR272" s="118">
        <v>61.50535</v>
      </c>
      <c r="FS272" s="118">
        <v>64.772019999999998</v>
      </c>
      <c r="FT272" s="118">
        <v>68.038150000000002</v>
      </c>
      <c r="FU272" s="118">
        <v>71.319850000000002</v>
      </c>
      <c r="FV272" s="118">
        <v>74.644450000000006</v>
      </c>
      <c r="FW272" s="118">
        <v>78.04907</v>
      </c>
      <c r="FX272" s="118">
        <v>81.578670000000002</v>
      </c>
      <c r="FY272" s="118">
        <v>85.282970000000006</v>
      </c>
      <c r="FZ272" s="227">
        <v>101.86666666666666</v>
      </c>
    </row>
    <row r="273" spans="1:182" ht="14.25">
      <c r="A273" s="226">
        <v>86</v>
      </c>
      <c r="B273" s="232">
        <v>-55.816049999999997</v>
      </c>
      <c r="C273" s="121">
        <v>-54.482149999999997</v>
      </c>
      <c r="D273" s="121">
        <v>-53.148989999999998</v>
      </c>
      <c r="E273" s="121">
        <v>-51.819130000000001</v>
      </c>
      <c r="F273" s="121">
        <v>-50.495539999999998</v>
      </c>
      <c r="G273" s="121">
        <v>-49.181629999999998</v>
      </c>
      <c r="H273" s="121">
        <v>-47.881030000000003</v>
      </c>
      <c r="I273" s="121">
        <v>-46.597560000000001</v>
      </c>
      <c r="J273" s="121">
        <v>-45.335009999999997</v>
      </c>
      <c r="K273" s="118">
        <v>-44.097110000000001</v>
      </c>
      <c r="L273" s="118">
        <v>-42.887369999999997</v>
      </c>
      <c r="M273" s="118">
        <v>-41.709029999999998</v>
      </c>
      <c r="N273" s="118">
        <v>-40.564959999999999</v>
      </c>
      <c r="O273" s="118">
        <v>-39.457599999999999</v>
      </c>
      <c r="P273" s="118">
        <v>-38.388890000000004</v>
      </c>
      <c r="Q273" s="118">
        <v>-37.360300000000002</v>
      </c>
      <c r="R273" s="118">
        <v>-36.372869999999999</v>
      </c>
      <c r="S273" s="118">
        <v>-35.427120000000002</v>
      </c>
      <c r="T273" s="118">
        <v>-34.523099999999999</v>
      </c>
      <c r="U273" s="118">
        <v>-33.66046</v>
      </c>
      <c r="V273" s="118">
        <v>-32.838470000000001</v>
      </c>
      <c r="W273" s="118">
        <v>-32.056040000000003</v>
      </c>
      <c r="X273" s="118">
        <v>-31.311710000000001</v>
      </c>
      <c r="Y273" s="118">
        <v>-30.603819999999999</v>
      </c>
      <c r="Z273" s="118">
        <v>-29.930440000000001</v>
      </c>
      <c r="AA273" s="118">
        <v>-29.289429999999999</v>
      </c>
      <c r="AB273" s="118">
        <v>-28.6785</v>
      </c>
      <c r="AC273" s="118">
        <v>-28.09524</v>
      </c>
      <c r="AD273" s="118">
        <v>-27.537099999999999</v>
      </c>
      <c r="AE273" s="118">
        <v>-27.0015</v>
      </c>
      <c r="AF273" s="118">
        <v>-26.485779999999998</v>
      </c>
      <c r="AG273" s="118">
        <v>-25.987279999999998</v>
      </c>
      <c r="AH273" s="118">
        <v>-25.503340000000001</v>
      </c>
      <c r="AI273" s="118">
        <v>-25.03134</v>
      </c>
      <c r="AJ273" s="118">
        <v>-24.5687</v>
      </c>
      <c r="AK273" s="118">
        <v>-24.112939999999998</v>
      </c>
      <c r="AL273" s="118">
        <v>-23.661670000000001</v>
      </c>
      <c r="AM273" s="118">
        <v>-23.21266</v>
      </c>
      <c r="AN273" s="118">
        <v>-22.763819999999999</v>
      </c>
      <c r="AO273" s="118">
        <v>-22.31326</v>
      </c>
      <c r="AP273" s="118">
        <v>-21.859269999999999</v>
      </c>
      <c r="AQ273" s="118">
        <v>-21.400400000000001</v>
      </c>
      <c r="AR273" s="118">
        <v>-20.93543</v>
      </c>
      <c r="AS273" s="118">
        <v>-20.46341</v>
      </c>
      <c r="AT273" s="118">
        <v>-19.983640000000001</v>
      </c>
      <c r="AU273" s="118">
        <v>-19.495729999999998</v>
      </c>
      <c r="AV273" s="118">
        <v>-18.999559999999999</v>
      </c>
      <c r="AW273" s="118">
        <v>-18.495259999999998</v>
      </c>
      <c r="AX273" s="118">
        <v>-17.983250000000002</v>
      </c>
      <c r="AY273" s="118">
        <v>-17.464169999999999</v>
      </c>
      <c r="AZ273" s="118">
        <v>-16.938890000000001</v>
      </c>
      <c r="BA273" s="118">
        <v>-16.408470000000001</v>
      </c>
      <c r="BB273" s="118">
        <v>-15.874140000000001</v>
      </c>
      <c r="BC273" s="118">
        <v>-15.33723</v>
      </c>
      <c r="BD273" s="118">
        <v>-14.799200000000001</v>
      </c>
      <c r="BE273" s="118">
        <v>-14.26153</v>
      </c>
      <c r="BF273" s="118">
        <v>-13.72575</v>
      </c>
      <c r="BG273" s="118">
        <v>-13.193339999999999</v>
      </c>
      <c r="BH273" s="118">
        <v>-12.66577</v>
      </c>
      <c r="BI273" s="118">
        <v>-12.14443</v>
      </c>
      <c r="BJ273" s="118">
        <v>-11.630610000000001</v>
      </c>
      <c r="BK273" s="118">
        <v>-11.125489999999999</v>
      </c>
      <c r="BL273" s="118">
        <v>-10.630140000000001</v>
      </c>
      <c r="BM273" s="118">
        <v>-10.14547</v>
      </c>
      <c r="BN273" s="118">
        <v>-9.6722800000000007</v>
      </c>
      <c r="BO273" s="118">
        <v>-9.2112200000000009</v>
      </c>
      <c r="BP273" s="118">
        <v>-8.7627900000000007</v>
      </c>
      <c r="BQ273" s="118">
        <v>-8.3273799999999998</v>
      </c>
      <c r="BR273" s="118">
        <v>-7.9052199999999999</v>
      </c>
      <c r="BS273" s="118">
        <v>-7.4964599999999999</v>
      </c>
      <c r="BT273" s="118">
        <v>-7.1011100000000003</v>
      </c>
      <c r="BU273" s="118">
        <v>-6.7191000000000001</v>
      </c>
      <c r="BV273" s="118">
        <v>-6.3502700000000001</v>
      </c>
      <c r="BW273" s="118">
        <v>-5.99437</v>
      </c>
      <c r="BX273" s="118">
        <v>-5.6510899999999999</v>
      </c>
      <c r="BY273" s="118">
        <v>-5.3200700000000003</v>
      </c>
      <c r="BZ273" s="118">
        <v>-5.0008900000000001</v>
      </c>
      <c r="CA273" s="118">
        <v>-4.6931000000000003</v>
      </c>
      <c r="CB273" s="118">
        <v>-4.39621</v>
      </c>
      <c r="CC273" s="118">
        <v>-4.1097000000000001</v>
      </c>
      <c r="CD273" s="118">
        <v>-3.8330600000000001</v>
      </c>
      <c r="CE273" s="118">
        <v>-3.5657299999999998</v>
      </c>
      <c r="CF273" s="118">
        <v>-3.3071899999999999</v>
      </c>
      <c r="CG273" s="118">
        <v>-3.05687</v>
      </c>
      <c r="CH273" s="118">
        <v>-2.81426</v>
      </c>
      <c r="CI273" s="118">
        <v>-2.5788099999999998</v>
      </c>
      <c r="CJ273" s="118">
        <v>-2.3500200000000002</v>
      </c>
      <c r="CK273" s="118">
        <v>-2.1273900000000001</v>
      </c>
      <c r="CL273" s="118">
        <v>-1.9104399999999999</v>
      </c>
      <c r="CM273" s="118">
        <v>-1.6987300000000001</v>
      </c>
      <c r="CN273" s="119">
        <v>-1.49203</v>
      </c>
      <c r="CO273" s="118">
        <v>-1.28955</v>
      </c>
      <c r="CP273" s="118">
        <v>-1.0911299999999999</v>
      </c>
      <c r="CQ273" s="118">
        <v>-0.89646000000000003</v>
      </c>
      <c r="CR273" s="118">
        <v>-0.70523999999999998</v>
      </c>
      <c r="CS273" s="118">
        <v>-0.51722000000000001</v>
      </c>
      <c r="CT273" s="118">
        <v>-0.3322</v>
      </c>
      <c r="CU273" s="118">
        <v>-0.15</v>
      </c>
      <c r="CV273" s="118">
        <v>2.9530000000000001E-2</v>
      </c>
      <c r="CW273" s="118">
        <v>0.20648</v>
      </c>
      <c r="CX273" s="118">
        <v>0.38092999999999999</v>
      </c>
      <c r="CY273" s="118">
        <v>0.55291999999999997</v>
      </c>
      <c r="CZ273" s="118">
        <v>0.72245999999999999</v>
      </c>
      <c r="DA273" s="118">
        <v>0.88954999999999995</v>
      </c>
      <c r="DB273" s="118">
        <v>1.05416</v>
      </c>
      <c r="DC273" s="118">
        <v>1.2162500000000001</v>
      </c>
      <c r="DD273" s="118">
        <v>1.37578</v>
      </c>
      <c r="DE273" s="118">
        <v>1.53271</v>
      </c>
      <c r="DF273" s="118">
        <v>1.6870099999999999</v>
      </c>
      <c r="DG273" s="118">
        <v>1.83863</v>
      </c>
      <c r="DH273" s="118">
        <v>1.9875799999999999</v>
      </c>
      <c r="DI273" s="118">
        <v>2.13388</v>
      </c>
      <c r="DJ273" s="118">
        <v>2.2775599999999998</v>
      </c>
      <c r="DK273" s="118">
        <v>2.41873</v>
      </c>
      <c r="DL273" s="118">
        <v>2.5575000000000001</v>
      </c>
      <c r="DM273" s="118">
        <v>2.6940499999999998</v>
      </c>
      <c r="DN273" s="118">
        <v>2.8286199999999999</v>
      </c>
      <c r="DO273" s="118">
        <v>2.9614699999999998</v>
      </c>
      <c r="DP273" s="118">
        <v>3.0929600000000002</v>
      </c>
      <c r="DQ273" s="118">
        <v>3.2234699999999998</v>
      </c>
      <c r="DR273" s="118">
        <v>3.3534999999999999</v>
      </c>
      <c r="DS273" s="118">
        <v>3.4835500000000001</v>
      </c>
      <c r="DT273" s="118">
        <v>3.61422</v>
      </c>
      <c r="DU273" s="118">
        <v>3.7461899999999999</v>
      </c>
      <c r="DV273" s="118">
        <v>3.8801600000000001</v>
      </c>
      <c r="DW273" s="118">
        <v>4.0169300000000003</v>
      </c>
      <c r="DX273" s="118">
        <v>4.1573599999999997</v>
      </c>
      <c r="DY273" s="118">
        <v>4.3023699999999998</v>
      </c>
      <c r="DZ273" s="118">
        <v>4.4529399999999999</v>
      </c>
      <c r="EA273" s="118">
        <v>4.6101299999999998</v>
      </c>
      <c r="EB273" s="118">
        <v>4.7750500000000002</v>
      </c>
      <c r="EC273" s="118">
        <v>4.9488799999999999</v>
      </c>
      <c r="ED273" s="118">
        <v>5.1329099999999999</v>
      </c>
      <c r="EE273" s="118">
        <v>5.3284700000000003</v>
      </c>
      <c r="EF273" s="118">
        <v>5.5369900000000003</v>
      </c>
      <c r="EG273" s="118">
        <v>5.7600100000000003</v>
      </c>
      <c r="EH273" s="118">
        <v>5.99918</v>
      </c>
      <c r="EI273" s="118">
        <v>6.2562600000000002</v>
      </c>
      <c r="EJ273" s="118">
        <v>6.5331700000000001</v>
      </c>
      <c r="EK273" s="118">
        <v>6.8320100000000004</v>
      </c>
      <c r="EL273" s="118">
        <v>7.1550500000000001</v>
      </c>
      <c r="EM273" s="118">
        <v>7.5048000000000004</v>
      </c>
      <c r="EN273" s="118">
        <v>7.8840500000000002</v>
      </c>
      <c r="EO273" s="118">
        <v>8.2958499999999997</v>
      </c>
      <c r="EP273" s="118">
        <v>8.7436399999999992</v>
      </c>
      <c r="EQ273" s="118">
        <v>9.23123</v>
      </c>
      <c r="ER273" s="118">
        <v>9.7629199999999994</v>
      </c>
      <c r="ES273" s="118">
        <v>10.343489999999999</v>
      </c>
      <c r="ET273" s="118">
        <v>10.97833</v>
      </c>
      <c r="EU273" s="118">
        <v>11.67346</v>
      </c>
      <c r="EV273" s="118">
        <v>12.435639999999999</v>
      </c>
      <c r="EW273" s="118">
        <v>13.27239</v>
      </c>
      <c r="EX273" s="118">
        <v>14.19209</v>
      </c>
      <c r="EY273" s="118">
        <v>15.203950000000001</v>
      </c>
      <c r="EZ273" s="118">
        <v>16.318079999999998</v>
      </c>
      <c r="FA273" s="118">
        <v>17.54542</v>
      </c>
      <c r="FB273" s="118">
        <v>18.897629999999999</v>
      </c>
      <c r="FC273" s="118">
        <v>20.38683</v>
      </c>
      <c r="FD273" s="118">
        <v>22.025369999999999</v>
      </c>
      <c r="FE273" s="118">
        <v>23.825220000000002</v>
      </c>
      <c r="FF273" s="118">
        <v>25.797370000000001</v>
      </c>
      <c r="FG273" s="118">
        <v>27.950880000000002</v>
      </c>
      <c r="FH273" s="118">
        <v>30.29196</v>
      </c>
      <c r="FI273" s="118">
        <v>32.822679999999998</v>
      </c>
      <c r="FJ273" s="118">
        <v>35.539619999999999</v>
      </c>
      <c r="FK273" s="118">
        <v>38.433070000000001</v>
      </c>
      <c r="FL273" s="118">
        <v>41.487169999999999</v>
      </c>
      <c r="FM273" s="118">
        <v>44.678550000000001</v>
      </c>
      <c r="FN273" s="118">
        <v>47.979619999999997</v>
      </c>
      <c r="FO273" s="118">
        <v>51.359020000000001</v>
      </c>
      <c r="FP273" s="118">
        <v>54.78575</v>
      </c>
      <c r="FQ273" s="118">
        <v>58.232340000000001</v>
      </c>
      <c r="FR273" s="118">
        <v>61.678359999999998</v>
      </c>
      <c r="FS273" s="118">
        <v>65.112700000000004</v>
      </c>
      <c r="FT273" s="118">
        <v>68.535709999999995</v>
      </c>
      <c r="FU273" s="118">
        <v>71.959580000000003</v>
      </c>
      <c r="FV273" s="118">
        <v>75.408050000000003</v>
      </c>
      <c r="FW273" s="118">
        <v>78.914730000000006</v>
      </c>
      <c r="FX273" s="118">
        <v>82.520759999999996</v>
      </c>
      <c r="FY273" s="118">
        <v>86.271519999999995</v>
      </c>
      <c r="FZ273" s="227">
        <v>102.86666666666666</v>
      </c>
    </row>
    <row r="274" spans="1:182" ht="14.25">
      <c r="A274" s="226">
        <v>87</v>
      </c>
      <c r="B274" s="232">
        <v>-56.816020000000002</v>
      </c>
      <c r="C274" s="121">
        <v>-55.459940000000003</v>
      </c>
      <c r="D274" s="121">
        <v>-54.103630000000003</v>
      </c>
      <c r="E274" s="121">
        <v>-52.74991</v>
      </c>
      <c r="F274" s="121">
        <v>-51.40202</v>
      </c>
      <c r="G274" s="121">
        <v>-50.063580000000002</v>
      </c>
      <c r="H274" s="121">
        <v>-48.738509999999998</v>
      </c>
      <c r="I274" s="121">
        <v>-47.43083</v>
      </c>
      <c r="J274" s="121">
        <v>-46.144550000000002</v>
      </c>
      <c r="K274" s="118">
        <v>-44.883589999999998</v>
      </c>
      <c r="L274" s="118">
        <v>-43.651629999999997</v>
      </c>
      <c r="M274" s="118">
        <v>-42.452030000000001</v>
      </c>
      <c r="N274" s="118">
        <v>-41.287799999999997</v>
      </c>
      <c r="O274" s="118">
        <v>-40.161479999999997</v>
      </c>
      <c r="P274" s="118">
        <v>-39.075040000000001</v>
      </c>
      <c r="Q274" s="118">
        <v>-38.030009999999997</v>
      </c>
      <c r="R274" s="118">
        <v>-37.027419999999999</v>
      </c>
      <c r="S274" s="118">
        <v>-36.067810000000001</v>
      </c>
      <c r="T274" s="118">
        <v>-35.15119</v>
      </c>
      <c r="U274" s="118">
        <v>-34.277189999999997</v>
      </c>
      <c r="V274" s="118">
        <v>-33.445010000000003</v>
      </c>
      <c r="W274" s="118">
        <v>-32.653469999999999</v>
      </c>
      <c r="X274" s="118">
        <v>-31.901109999999999</v>
      </c>
      <c r="Y274" s="118">
        <v>-31.186129999999999</v>
      </c>
      <c r="Z274" s="118">
        <v>-30.50656</v>
      </c>
      <c r="AA274" s="118">
        <v>-29.86016</v>
      </c>
      <c r="AB274" s="118">
        <v>-29.24457</v>
      </c>
      <c r="AC274" s="118">
        <v>-28.65728</v>
      </c>
      <c r="AD274" s="118">
        <v>-28.095680000000002</v>
      </c>
      <c r="AE274" s="118">
        <v>-27.557089999999999</v>
      </c>
      <c r="AF274" s="118">
        <v>-27.038779999999999</v>
      </c>
      <c r="AG274" s="118">
        <v>-26.538019999999999</v>
      </c>
      <c r="AH274" s="118">
        <v>-26.052070000000001</v>
      </c>
      <c r="AI274" s="118">
        <v>-25.57826</v>
      </c>
      <c r="AJ274" s="118">
        <v>-25.113939999999999</v>
      </c>
      <c r="AK274" s="118">
        <v>-24.656580000000002</v>
      </c>
      <c r="AL274" s="118">
        <v>-24.203759999999999</v>
      </c>
      <c r="AM274" s="118">
        <v>-23.75319</v>
      </c>
      <c r="AN274" s="118">
        <v>-23.30275</v>
      </c>
      <c r="AO274" s="118">
        <v>-22.850529999999999</v>
      </c>
      <c r="AP274" s="118">
        <v>-22.39481</v>
      </c>
      <c r="AQ274" s="118">
        <v>-21.93411</v>
      </c>
      <c r="AR274" s="118">
        <v>-21.467230000000001</v>
      </c>
      <c r="AS274" s="118">
        <v>-20.993200000000002</v>
      </c>
      <c r="AT274" s="118">
        <v>-20.51136</v>
      </c>
      <c r="AU274" s="118">
        <v>-20.02131</v>
      </c>
      <c r="AV274" s="118">
        <v>-19.522950000000002</v>
      </c>
      <c r="AW274" s="118">
        <v>-19.016449999999999</v>
      </c>
      <c r="AX274" s="118">
        <v>-18.50224</v>
      </c>
      <c r="AY274" s="118">
        <v>-17.981000000000002</v>
      </c>
      <c r="AZ274" s="118">
        <v>-17.453620000000001</v>
      </c>
      <c r="BA274" s="118">
        <v>-16.921189999999999</v>
      </c>
      <c r="BB274" s="118">
        <v>-16.38496</v>
      </c>
      <c r="BC274" s="118">
        <v>-15.846310000000001</v>
      </c>
      <c r="BD274" s="118">
        <v>-15.30669</v>
      </c>
      <c r="BE274" s="118">
        <v>-14.76763</v>
      </c>
      <c r="BF274" s="118">
        <v>-14.23066</v>
      </c>
      <c r="BG274" s="118">
        <v>-13.697279999999999</v>
      </c>
      <c r="BH274" s="118">
        <v>-13.16897</v>
      </c>
      <c r="BI274" s="118">
        <v>-12.647119999999999</v>
      </c>
      <c r="BJ274" s="118">
        <v>-12.133039999999999</v>
      </c>
      <c r="BK274" s="118">
        <v>-11.627890000000001</v>
      </c>
      <c r="BL274" s="118">
        <v>-11.13275</v>
      </c>
      <c r="BM274" s="118">
        <v>-10.64852</v>
      </c>
      <c r="BN274" s="118">
        <v>-10.175979999999999</v>
      </c>
      <c r="BO274" s="118">
        <v>-9.7157800000000005</v>
      </c>
      <c r="BP274" s="118">
        <v>-9.2683999999999997</v>
      </c>
      <c r="BQ274" s="118">
        <v>-8.8341999999999992</v>
      </c>
      <c r="BR274" s="118">
        <v>-8.4134100000000007</v>
      </c>
      <c r="BS274" s="118">
        <v>-8.0061599999999995</v>
      </c>
      <c r="BT274" s="118">
        <v>-7.6124299999999998</v>
      </c>
      <c r="BU274" s="118">
        <v>-7.2321299999999997</v>
      </c>
      <c r="BV274" s="118">
        <v>-6.8650799999999998</v>
      </c>
      <c r="BW274" s="118">
        <v>-6.5110099999999997</v>
      </c>
      <c r="BX274" s="118">
        <v>-6.1696</v>
      </c>
      <c r="BY274" s="118">
        <v>-5.8404499999999997</v>
      </c>
      <c r="BZ274" s="118">
        <v>-5.5231399999999997</v>
      </c>
      <c r="CA274" s="118">
        <v>-5.2172000000000001</v>
      </c>
      <c r="CB274" s="118">
        <v>-4.9221300000000001</v>
      </c>
      <c r="CC274" s="118">
        <v>-4.6374000000000004</v>
      </c>
      <c r="CD274" s="118">
        <v>-4.3624799999999997</v>
      </c>
      <c r="CE274" s="118">
        <v>-4.0968299999999997</v>
      </c>
      <c r="CF274" s="118">
        <v>-3.83989</v>
      </c>
      <c r="CG274" s="118">
        <v>-3.5911300000000002</v>
      </c>
      <c r="CH274" s="118">
        <v>-3.3500100000000002</v>
      </c>
      <c r="CI274" s="118">
        <v>-3.1160100000000002</v>
      </c>
      <c r="CJ274" s="118">
        <v>-2.8886099999999999</v>
      </c>
      <c r="CK274" s="118">
        <v>-2.6673399999999998</v>
      </c>
      <c r="CL274" s="118">
        <v>-2.45174</v>
      </c>
      <c r="CM274" s="118">
        <v>-2.2413599999999998</v>
      </c>
      <c r="CN274" s="119">
        <v>-2.0360100000000001</v>
      </c>
      <c r="CO274" s="118">
        <v>-1.83491</v>
      </c>
      <c r="CP274" s="118">
        <v>-1.63792</v>
      </c>
      <c r="CQ274" s="118">
        <v>-1.4447399999999999</v>
      </c>
      <c r="CR274" s="118">
        <v>-1.2551000000000001</v>
      </c>
      <c r="CS274" s="118">
        <v>-1.0687899999999999</v>
      </c>
      <c r="CT274" s="118">
        <v>-0.88560000000000005</v>
      </c>
      <c r="CU274" s="118">
        <v>-0.70538999999999996</v>
      </c>
      <c r="CV274" s="118">
        <v>-0.52803</v>
      </c>
      <c r="CW274" s="118">
        <v>-0.35343999999999998</v>
      </c>
      <c r="CX274" s="118">
        <v>-0.18157000000000001</v>
      </c>
      <c r="CY274" s="118">
        <v>-1.24E-2</v>
      </c>
      <c r="CZ274" s="118">
        <v>0.15407000000000001</v>
      </c>
      <c r="DA274" s="118">
        <v>0.31783</v>
      </c>
      <c r="DB274" s="118">
        <v>0.47882999999999998</v>
      </c>
      <c r="DC274" s="118">
        <v>0.63702000000000003</v>
      </c>
      <c r="DD274" s="118">
        <v>0.79235999999999995</v>
      </c>
      <c r="DE274" s="118">
        <v>0.94479999999999997</v>
      </c>
      <c r="DF274" s="118">
        <v>1.0942799999999999</v>
      </c>
      <c r="DG274" s="118">
        <v>1.2407900000000001</v>
      </c>
      <c r="DH274" s="118">
        <v>1.3843099999999999</v>
      </c>
      <c r="DI274" s="118">
        <v>1.5248600000000001</v>
      </c>
      <c r="DJ274" s="118">
        <v>1.6625000000000001</v>
      </c>
      <c r="DK274" s="118">
        <v>1.7972999999999999</v>
      </c>
      <c r="DL274" s="118">
        <v>1.9294</v>
      </c>
      <c r="DM274" s="118">
        <v>2.0589900000000001</v>
      </c>
      <c r="DN274" s="118">
        <v>2.18628</v>
      </c>
      <c r="DO274" s="118">
        <v>2.3115800000000002</v>
      </c>
      <c r="DP274" s="118">
        <v>2.4352200000000002</v>
      </c>
      <c r="DQ274" s="118">
        <v>2.5576099999999999</v>
      </c>
      <c r="DR274" s="118">
        <v>2.67923</v>
      </c>
      <c r="DS274" s="118">
        <v>2.8006099999999998</v>
      </c>
      <c r="DT274" s="118">
        <v>2.9223300000000001</v>
      </c>
      <c r="DU274" s="118">
        <v>3.04508</v>
      </c>
      <c r="DV274" s="118">
        <v>3.1695600000000002</v>
      </c>
      <c r="DW274" s="118">
        <v>3.2965599999999999</v>
      </c>
      <c r="DX274" s="118">
        <v>3.4269500000000002</v>
      </c>
      <c r="DY274" s="118">
        <v>3.5616099999999999</v>
      </c>
      <c r="DZ274" s="118">
        <v>3.7015400000000001</v>
      </c>
      <c r="EA274" s="118">
        <v>3.8477700000000001</v>
      </c>
      <c r="EB274" s="118">
        <v>4.0013899999999998</v>
      </c>
      <c r="EC274" s="118">
        <v>4.1635799999999996</v>
      </c>
      <c r="ED274" s="118">
        <v>4.3355600000000001</v>
      </c>
      <c r="EE274" s="118">
        <v>4.5186700000000002</v>
      </c>
      <c r="EF274" s="118">
        <v>4.7142900000000001</v>
      </c>
      <c r="EG274" s="118">
        <v>4.9239300000000004</v>
      </c>
      <c r="EH274" s="118">
        <v>5.1491800000000003</v>
      </c>
      <c r="EI274" s="118">
        <v>5.3917700000000002</v>
      </c>
      <c r="EJ274" s="118">
        <v>5.6535799999999998</v>
      </c>
      <c r="EK274" s="118">
        <v>5.9366500000000002</v>
      </c>
      <c r="EL274" s="118">
        <v>6.2432100000000004</v>
      </c>
      <c r="EM274" s="118">
        <v>6.5757300000000001</v>
      </c>
      <c r="EN274" s="118">
        <v>6.9369199999999998</v>
      </c>
      <c r="EO274" s="118">
        <v>7.3298300000000003</v>
      </c>
      <c r="EP274" s="118">
        <v>7.7578500000000004</v>
      </c>
      <c r="EQ274" s="118">
        <v>8.2247800000000009</v>
      </c>
      <c r="ER274" s="118">
        <v>8.7348999999999997</v>
      </c>
      <c r="ES274" s="118">
        <v>9.2930299999999999</v>
      </c>
      <c r="ET274" s="118">
        <v>9.9045799999999993</v>
      </c>
      <c r="EU274" s="118">
        <v>10.575699999999999</v>
      </c>
      <c r="EV274" s="118">
        <v>11.313280000000001</v>
      </c>
      <c r="EW274" s="118">
        <v>12.125069999999999</v>
      </c>
      <c r="EX274" s="118">
        <v>13.01975</v>
      </c>
      <c r="EY274" s="118">
        <v>14.00699</v>
      </c>
      <c r="EZ274" s="118">
        <v>15.09746</v>
      </c>
      <c r="FA274" s="118">
        <v>16.302890000000001</v>
      </c>
      <c r="FB274" s="118">
        <v>17.635909999999999</v>
      </c>
      <c r="FC274" s="118">
        <v>19.109940000000002</v>
      </c>
      <c r="FD274" s="118">
        <v>20.738849999999999</v>
      </c>
      <c r="FE274" s="118">
        <v>22.53651</v>
      </c>
      <c r="FF274" s="118">
        <v>24.51613</v>
      </c>
      <c r="FG274" s="118">
        <v>26.689240000000002</v>
      </c>
      <c r="FH274" s="118">
        <v>29.064730000000001</v>
      </c>
      <c r="FI274" s="118">
        <v>31.64734</v>
      </c>
      <c r="FJ274" s="118">
        <v>34.43609</v>
      </c>
      <c r="FK274" s="118">
        <v>37.422969999999999</v>
      </c>
      <c r="FL274" s="118">
        <v>40.59281</v>
      </c>
      <c r="FM274" s="118">
        <v>43.92174</v>
      </c>
      <c r="FN274" s="118">
        <v>47.379849999999998</v>
      </c>
      <c r="FO274" s="118">
        <v>50.93197</v>
      </c>
      <c r="FP274" s="118">
        <v>54.542149999999999</v>
      </c>
      <c r="FQ274" s="118">
        <v>58.177030000000002</v>
      </c>
      <c r="FR274" s="118">
        <v>61.809980000000003</v>
      </c>
      <c r="FS274" s="118">
        <v>65.424120000000002</v>
      </c>
      <c r="FT274" s="118">
        <v>69.014610000000005</v>
      </c>
      <c r="FU274" s="118">
        <v>72.589160000000007</v>
      </c>
      <c r="FV274" s="118">
        <v>76.167640000000006</v>
      </c>
      <c r="FW274" s="118">
        <v>79.780090000000001</v>
      </c>
      <c r="FX274" s="118">
        <v>83.464100000000002</v>
      </c>
      <c r="FY274" s="118">
        <v>87.261160000000004</v>
      </c>
      <c r="FZ274" s="227">
        <v>103.86666666666666</v>
      </c>
    </row>
    <row r="275" spans="1:182" ht="14.25">
      <c r="A275" s="226">
        <v>88</v>
      </c>
      <c r="B275" s="232">
        <v>-57.816000000000003</v>
      </c>
      <c r="C275" s="121">
        <v>-56.438099999999999</v>
      </c>
      <c r="D275" s="121">
        <v>-55.058959999999999</v>
      </c>
      <c r="E275" s="121">
        <v>-53.681629999999998</v>
      </c>
      <c r="F275" s="121">
        <v>-52.30959</v>
      </c>
      <c r="G275" s="121">
        <v>-50.946750000000002</v>
      </c>
      <c r="H275" s="121">
        <v>-49.597259999999999</v>
      </c>
      <c r="I275" s="121">
        <v>-48.265360000000001</v>
      </c>
      <c r="J275" s="121">
        <v>-46.955280000000002</v>
      </c>
      <c r="K275" s="118">
        <v>-45.671149999999997</v>
      </c>
      <c r="L275" s="118">
        <v>-44.416800000000002</v>
      </c>
      <c r="M275" s="118">
        <v>-43.195749999999997</v>
      </c>
      <c r="N275" s="118">
        <v>-42.011139999999997</v>
      </c>
      <c r="O275" s="118">
        <v>-40.865560000000002</v>
      </c>
      <c r="P275" s="118">
        <v>-39.761069999999997</v>
      </c>
      <c r="Q275" s="118">
        <v>-38.699240000000003</v>
      </c>
      <c r="R275" s="118">
        <v>-37.681109999999997</v>
      </c>
      <c r="S275" s="118">
        <v>-36.707210000000003</v>
      </c>
      <c r="T275" s="118">
        <v>-35.777529999999999</v>
      </c>
      <c r="U275" s="118">
        <v>-34.891649999999998</v>
      </c>
      <c r="V275" s="118">
        <v>-34.048749999999998</v>
      </c>
      <c r="W275" s="118">
        <v>-33.24756</v>
      </c>
      <c r="X275" s="118">
        <v>-32.486550000000001</v>
      </c>
      <c r="Y275" s="118">
        <v>-31.763860000000001</v>
      </c>
      <c r="Z275" s="118">
        <v>-31.07742</v>
      </c>
      <c r="AA275" s="118">
        <v>-30.42492</v>
      </c>
      <c r="AB275" s="118">
        <v>-29.803920000000002</v>
      </c>
      <c r="AC275" s="118">
        <v>-29.211819999999999</v>
      </c>
      <c r="AD275" s="118">
        <v>-28.64594</v>
      </c>
      <c r="AE275" s="118">
        <v>-28.1035</v>
      </c>
      <c r="AF275" s="118">
        <v>-27.581720000000001</v>
      </c>
      <c r="AG275" s="118">
        <v>-27.077780000000001</v>
      </c>
      <c r="AH275" s="118">
        <v>-26.588889999999999</v>
      </c>
      <c r="AI275" s="118">
        <v>-26.112300000000001</v>
      </c>
      <c r="AJ275" s="118">
        <v>-25.645320000000002</v>
      </c>
      <c r="AK275" s="118">
        <v>-25.18535</v>
      </c>
      <c r="AL275" s="118">
        <v>-24.729949999999999</v>
      </c>
      <c r="AM275" s="118">
        <v>-24.276789999999998</v>
      </c>
      <c r="AN275" s="118">
        <v>-23.823730000000001</v>
      </c>
      <c r="AO275" s="118">
        <v>-23.36881</v>
      </c>
      <c r="AP275" s="118">
        <v>-22.910319999999999</v>
      </c>
      <c r="AQ275" s="118">
        <v>-22.44679</v>
      </c>
      <c r="AR275" s="118">
        <v>-21.977</v>
      </c>
      <c r="AS275" s="118">
        <v>-21.49999</v>
      </c>
      <c r="AT275" s="118">
        <v>-21.015129999999999</v>
      </c>
      <c r="AU275" s="118">
        <v>-20.522030000000001</v>
      </c>
      <c r="AV275" s="118">
        <v>-20.020620000000001</v>
      </c>
      <c r="AW275" s="118">
        <v>-19.51108</v>
      </c>
      <c r="AX275" s="118">
        <v>-18.99389</v>
      </c>
      <c r="AY275" s="118">
        <v>-18.469740000000002</v>
      </c>
      <c r="AZ275" s="118">
        <v>-17.93957</v>
      </c>
      <c r="BA275" s="118">
        <v>-17.404489999999999</v>
      </c>
      <c r="BB275" s="118">
        <v>-16.865780000000001</v>
      </c>
      <c r="BC275" s="118">
        <v>-16.324839999999998</v>
      </c>
      <c r="BD275" s="118">
        <v>-15.783149999999999</v>
      </c>
      <c r="BE275" s="118">
        <v>-15.24225</v>
      </c>
      <c r="BF275" s="118">
        <v>-14.70369</v>
      </c>
      <c r="BG275" s="118">
        <v>-14.169</v>
      </c>
      <c r="BH275" s="118">
        <v>-13.63965</v>
      </c>
      <c r="BI275" s="118">
        <v>-13.117039999999999</v>
      </c>
      <c r="BJ275" s="118">
        <v>-12.60248</v>
      </c>
      <c r="BK275" s="118">
        <v>-12.09713</v>
      </c>
      <c r="BL275" s="118">
        <v>-11.60206</v>
      </c>
      <c r="BM275" s="118">
        <v>-11.118169999999999</v>
      </c>
      <c r="BN275" s="118">
        <v>-10.646229999999999</v>
      </c>
      <c r="BO275" s="118">
        <v>-10.186870000000001</v>
      </c>
      <c r="BP275" s="118">
        <v>-9.7405500000000007</v>
      </c>
      <c r="BQ275" s="118">
        <v>-9.30762</v>
      </c>
      <c r="BR275" s="118">
        <v>-8.8882999999999992</v>
      </c>
      <c r="BS275" s="118">
        <v>-8.4826800000000002</v>
      </c>
      <c r="BT275" s="118">
        <v>-8.0907300000000006</v>
      </c>
      <c r="BU275" s="118">
        <v>-7.7123499999999998</v>
      </c>
      <c r="BV275" s="118">
        <v>-7.3473100000000002</v>
      </c>
      <c r="BW275" s="118">
        <v>-6.9953500000000002</v>
      </c>
      <c r="BX275" s="118">
        <v>-6.65611</v>
      </c>
      <c r="BY275" s="118">
        <v>-6.3291899999999996</v>
      </c>
      <c r="BZ275" s="118">
        <v>-6.0141299999999998</v>
      </c>
      <c r="CA275" s="118">
        <v>-5.7104499999999998</v>
      </c>
      <c r="CB275" s="118">
        <v>-5.4176399999999996</v>
      </c>
      <c r="CC275" s="118">
        <v>-5.1351599999999999</v>
      </c>
      <c r="CD275" s="118">
        <v>-4.8624700000000001</v>
      </c>
      <c r="CE275" s="118">
        <v>-4.5990099999999998</v>
      </c>
      <c r="CF275" s="118">
        <v>-4.3442400000000001</v>
      </c>
      <c r="CG275" s="118">
        <v>-4.0975999999999999</v>
      </c>
      <c r="CH275" s="118">
        <v>-3.8585699999999998</v>
      </c>
      <c r="CI275" s="118">
        <v>-3.62662</v>
      </c>
      <c r="CJ275" s="118">
        <v>-3.4012500000000001</v>
      </c>
      <c r="CK275" s="118">
        <v>-3.1819899999999999</v>
      </c>
      <c r="CL275" s="118">
        <v>-2.9683899999999999</v>
      </c>
      <c r="CM275" s="118">
        <v>-2.76003</v>
      </c>
      <c r="CN275" s="119">
        <v>-2.5567099999999998</v>
      </c>
      <c r="CO275" s="118">
        <v>-2.3576700000000002</v>
      </c>
      <c r="CP275" s="118">
        <v>-2.1628099999999999</v>
      </c>
      <c r="CQ275" s="118">
        <v>-1.97183</v>
      </c>
      <c r="CR275" s="118">
        <v>-1.7845</v>
      </c>
      <c r="CS275" s="118">
        <v>-1.6006100000000001</v>
      </c>
      <c r="CT275" s="118">
        <v>-1.41997</v>
      </c>
      <c r="CU275" s="118">
        <v>-1.24248</v>
      </c>
      <c r="CV275" s="118">
        <v>-1.0680099999999999</v>
      </c>
      <c r="CW275" s="118">
        <v>-0.89651999999999998</v>
      </c>
      <c r="CX275" s="118">
        <v>-0.72797000000000001</v>
      </c>
      <c r="CY275" s="118">
        <v>-0.56235000000000002</v>
      </c>
      <c r="CZ275" s="118">
        <v>-0.39967999999999998</v>
      </c>
      <c r="DA275" s="118">
        <v>-0.23999000000000001</v>
      </c>
      <c r="DB275" s="118">
        <v>-8.3330000000000001E-2</v>
      </c>
      <c r="DC275" s="118">
        <v>7.0239999999999997E-2</v>
      </c>
      <c r="DD275" s="118">
        <v>0.22065000000000001</v>
      </c>
      <c r="DE275" s="118">
        <v>0.36786000000000002</v>
      </c>
      <c r="DF275" s="118">
        <v>0.51180999999999999</v>
      </c>
      <c r="DG275" s="118">
        <v>0.65247999999999995</v>
      </c>
      <c r="DH275" s="118">
        <v>0.78983999999999999</v>
      </c>
      <c r="DI275" s="118">
        <v>0.92393000000000003</v>
      </c>
      <c r="DJ275" s="118">
        <v>1.0547899999999999</v>
      </c>
      <c r="DK275" s="118">
        <v>1.18252</v>
      </c>
      <c r="DL275" s="118">
        <v>1.30725</v>
      </c>
      <c r="DM275" s="118">
        <v>1.4291700000000001</v>
      </c>
      <c r="DN275" s="118">
        <v>1.5485100000000001</v>
      </c>
      <c r="DO275" s="118">
        <v>1.6655599999999999</v>
      </c>
      <c r="DP275" s="118">
        <v>1.7806900000000001</v>
      </c>
      <c r="DQ275" s="118">
        <v>1.89429</v>
      </c>
      <c r="DR275" s="118">
        <v>2.00685</v>
      </c>
      <c r="DS275" s="118">
        <v>2.1189</v>
      </c>
      <c r="DT275" s="118">
        <v>2.2310400000000001</v>
      </c>
      <c r="DU275" s="118">
        <v>2.3439299999999998</v>
      </c>
      <c r="DV275" s="118">
        <v>2.4582899999999999</v>
      </c>
      <c r="DW275" s="118">
        <v>2.57491</v>
      </c>
      <c r="DX275" s="118">
        <v>2.69462</v>
      </c>
      <c r="DY275" s="118">
        <v>2.8183199999999999</v>
      </c>
      <c r="DZ275" s="118">
        <v>2.9469799999999999</v>
      </c>
      <c r="EA275" s="118">
        <v>3.08162</v>
      </c>
      <c r="EB275" s="118">
        <v>3.2233000000000001</v>
      </c>
      <c r="EC275" s="118">
        <v>3.37317</v>
      </c>
      <c r="ED275" s="118">
        <v>3.5324399999999998</v>
      </c>
      <c r="EE275" s="118">
        <v>3.7023899999999998</v>
      </c>
      <c r="EF275" s="118">
        <v>3.8843700000000001</v>
      </c>
      <c r="EG275" s="118">
        <v>4.0798399999999999</v>
      </c>
      <c r="EH275" s="118">
        <v>4.2903500000000001</v>
      </c>
      <c r="EI275" s="118">
        <v>4.5175900000000002</v>
      </c>
      <c r="EJ275" s="118">
        <v>4.7633599999999996</v>
      </c>
      <c r="EK275" s="118">
        <v>5.0296500000000002</v>
      </c>
      <c r="EL275" s="118">
        <v>5.3186400000000003</v>
      </c>
      <c r="EM275" s="118">
        <v>5.6327299999999996</v>
      </c>
      <c r="EN275" s="118">
        <v>5.9745799999999996</v>
      </c>
      <c r="EO275" s="118">
        <v>6.3471900000000003</v>
      </c>
      <c r="EP275" s="118">
        <v>6.7538900000000002</v>
      </c>
      <c r="EQ275" s="118">
        <v>7.1984399999999997</v>
      </c>
      <c r="ER275" s="118">
        <v>7.6851099999999999</v>
      </c>
      <c r="ES275" s="118">
        <v>8.2187000000000001</v>
      </c>
      <c r="ET275" s="118">
        <v>8.8046600000000002</v>
      </c>
      <c r="EU275" s="118">
        <v>9.4491899999999998</v>
      </c>
      <c r="EV275" s="118">
        <v>10.15929</v>
      </c>
      <c r="EW275" s="118">
        <v>10.942920000000001</v>
      </c>
      <c r="EX275" s="118">
        <v>11.80902</v>
      </c>
      <c r="EY275" s="118">
        <v>12.767659999999999</v>
      </c>
      <c r="EZ275" s="118">
        <v>13.83005</v>
      </c>
      <c r="FA275" s="118">
        <v>15.008649999999999</v>
      </c>
      <c r="FB275" s="118">
        <v>16.317080000000001</v>
      </c>
      <c r="FC275" s="118">
        <v>17.770009999999999</v>
      </c>
      <c r="FD275" s="118">
        <v>19.382940000000001</v>
      </c>
      <c r="FE275" s="118">
        <v>21.171679999999999</v>
      </c>
      <c r="FF275" s="118">
        <v>23.15185</v>
      </c>
      <c r="FG275" s="118">
        <v>25.337710000000001</v>
      </c>
      <c r="FH275" s="118">
        <v>27.74119</v>
      </c>
      <c r="FI275" s="118">
        <v>30.37021</v>
      </c>
      <c r="FJ275" s="118">
        <v>33.226770000000002</v>
      </c>
      <c r="FK275" s="118">
        <v>36.305239999999998</v>
      </c>
      <c r="FL275" s="118">
        <v>39.591709999999999</v>
      </c>
      <c r="FM275" s="118">
        <v>43.06221</v>
      </c>
      <c r="FN275" s="118">
        <v>46.684600000000003</v>
      </c>
      <c r="FO275" s="118">
        <v>50.419640000000001</v>
      </c>
      <c r="FP275" s="118">
        <v>54.2258</v>
      </c>
      <c r="FQ275" s="118">
        <v>58.062860000000001</v>
      </c>
      <c r="FR275" s="118">
        <v>61.896859999999997</v>
      </c>
      <c r="FS275" s="118">
        <v>65.704070000000002</v>
      </c>
      <c r="FT275" s="118">
        <v>69.473569999999995</v>
      </c>
      <c r="FU275" s="118">
        <v>73.207989999999995</v>
      </c>
      <c r="FV275" s="118">
        <v>76.92304</v>
      </c>
      <c r="FW275" s="118">
        <v>80.645189999999999</v>
      </c>
      <c r="FX275" s="118">
        <v>84.408749999999998</v>
      </c>
      <c r="FY275" s="118">
        <v>88.251909999999995</v>
      </c>
      <c r="FZ275" s="227">
        <v>104.86666666666666</v>
      </c>
    </row>
    <row r="276" spans="1:182" ht="14.25">
      <c r="A276" s="226">
        <v>89</v>
      </c>
      <c r="B276" s="232">
        <v>-58.815980000000003</v>
      </c>
      <c r="C276" s="121">
        <v>-57.41666</v>
      </c>
      <c r="D276" s="121">
        <v>-56.014989999999997</v>
      </c>
      <c r="E276" s="121">
        <v>-54.614289999999997</v>
      </c>
      <c r="F276" s="121">
        <v>-53.218299999999999</v>
      </c>
      <c r="G276" s="121">
        <v>-51.83117</v>
      </c>
      <c r="H276" s="121">
        <v>-50.457299999999996</v>
      </c>
      <c r="I276" s="121">
        <v>-49.101179999999999</v>
      </c>
      <c r="J276" s="121">
        <v>-47.767240000000001</v>
      </c>
      <c r="K276" s="118">
        <v>-46.459820000000001</v>
      </c>
      <c r="L276" s="118">
        <v>-45.182920000000003</v>
      </c>
      <c r="M276" s="118">
        <v>-43.940219999999997</v>
      </c>
      <c r="N276" s="118">
        <v>-42.734960000000001</v>
      </c>
      <c r="O276" s="118">
        <v>-41.56982</v>
      </c>
      <c r="P276" s="118">
        <v>-40.446950000000001</v>
      </c>
      <c r="Q276" s="118">
        <v>-39.36795</v>
      </c>
      <c r="R276" s="118">
        <v>-38.333869999999997</v>
      </c>
      <c r="S276" s="118">
        <v>-37.345230000000001</v>
      </c>
      <c r="T276" s="118">
        <v>-36.402009999999997</v>
      </c>
      <c r="U276" s="118">
        <v>-35.503749999999997</v>
      </c>
      <c r="V276" s="118">
        <v>-34.64958</v>
      </c>
      <c r="W276" s="118">
        <v>-33.838140000000003</v>
      </c>
      <c r="X276" s="118">
        <v>-33.067860000000003</v>
      </c>
      <c r="Y276" s="118">
        <v>-32.336799999999997</v>
      </c>
      <c r="Z276" s="118">
        <v>-31.642790000000002</v>
      </c>
      <c r="AA276" s="118">
        <v>-30.983470000000001</v>
      </c>
      <c r="AB276" s="118">
        <v>-30.356300000000001</v>
      </c>
      <c r="AC276" s="118">
        <v>-29.758590000000002</v>
      </c>
      <c r="AD276" s="118">
        <v>-29.18759</v>
      </c>
      <c r="AE276" s="118">
        <v>-28.640450000000001</v>
      </c>
      <c r="AF276" s="118">
        <v>-28.1143</v>
      </c>
      <c r="AG276" s="118">
        <v>-27.606269999999999</v>
      </c>
      <c r="AH276" s="118">
        <v>-27.113479999999999</v>
      </c>
      <c r="AI276" s="118">
        <v>-26.633140000000001</v>
      </c>
      <c r="AJ276" s="118">
        <v>-26.162500000000001</v>
      </c>
      <c r="AK276" s="118">
        <v>-25.698930000000001</v>
      </c>
      <c r="AL276" s="118">
        <v>-25.239940000000001</v>
      </c>
      <c r="AM276" s="118">
        <v>-24.783169999999998</v>
      </c>
      <c r="AN276" s="118">
        <v>-24.326450000000001</v>
      </c>
      <c r="AO276" s="118">
        <v>-23.867830000000001</v>
      </c>
      <c r="AP276" s="118">
        <v>-23.40558</v>
      </c>
      <c r="AQ276" s="118">
        <v>-22.938230000000001</v>
      </c>
      <c r="AR276" s="118">
        <v>-22.464549999999999</v>
      </c>
      <c r="AS276" s="118">
        <v>-21.983640000000001</v>
      </c>
      <c r="AT276" s="118">
        <v>-21.49485</v>
      </c>
      <c r="AU276" s="118">
        <v>-20.997820000000001</v>
      </c>
      <c r="AV276" s="118">
        <v>-20.492519999999999</v>
      </c>
      <c r="AW276" s="118">
        <v>-19.979150000000001</v>
      </c>
      <c r="AX276" s="118">
        <v>-19.45823</v>
      </c>
      <c r="AY276" s="118">
        <v>-18.93047</v>
      </c>
      <c r="AZ276" s="118">
        <v>-18.39686</v>
      </c>
      <c r="BA276" s="118">
        <v>-17.858519999999999</v>
      </c>
      <c r="BB276" s="118">
        <v>-17.316770000000002</v>
      </c>
      <c r="BC276" s="118">
        <v>-16.773040000000002</v>
      </c>
      <c r="BD276" s="118">
        <v>-16.228819999999999</v>
      </c>
      <c r="BE276" s="118">
        <v>-15.68568</v>
      </c>
      <c r="BF276" s="118">
        <v>-15.14517</v>
      </c>
      <c r="BG276" s="118">
        <v>-14.608829999999999</v>
      </c>
      <c r="BH276" s="118">
        <v>-14.07816</v>
      </c>
      <c r="BI276" s="118">
        <v>-13.554550000000001</v>
      </c>
      <c r="BJ276" s="118">
        <v>-13.039300000000001</v>
      </c>
      <c r="BK276" s="118">
        <v>-12.53359</v>
      </c>
      <c r="BL276" s="118">
        <v>-12.038460000000001</v>
      </c>
      <c r="BM276" s="118">
        <v>-11.554819999999999</v>
      </c>
      <c r="BN276" s="118">
        <v>-11.083410000000001</v>
      </c>
      <c r="BO276" s="118">
        <v>-10.62485</v>
      </c>
      <c r="BP276" s="118">
        <v>-10.17961</v>
      </c>
      <c r="BQ276" s="118">
        <v>-9.7479899999999997</v>
      </c>
      <c r="BR276" s="118">
        <v>-9.3302099999999992</v>
      </c>
      <c r="BS276" s="118">
        <v>-8.9263200000000005</v>
      </c>
      <c r="BT276" s="118">
        <v>-8.5362899999999993</v>
      </c>
      <c r="BU276" s="118">
        <v>-8.1599900000000005</v>
      </c>
      <c r="BV276" s="118">
        <v>-7.7971700000000004</v>
      </c>
      <c r="BW276" s="118">
        <v>-7.4475499999999997</v>
      </c>
      <c r="BX276" s="118">
        <v>-7.1107500000000003</v>
      </c>
      <c r="BY276" s="118">
        <v>-6.7863499999999997</v>
      </c>
      <c r="BZ276" s="118">
        <v>-6.4738699999999998</v>
      </c>
      <c r="CA276" s="118">
        <v>-6.1728199999999998</v>
      </c>
      <c r="CB276" s="118">
        <v>-5.8826599999999996</v>
      </c>
      <c r="CC276" s="118">
        <v>-5.6028500000000001</v>
      </c>
      <c r="CD276" s="118">
        <v>-5.3328300000000004</v>
      </c>
      <c r="CE276" s="118">
        <v>-5.0720499999999999</v>
      </c>
      <c r="CF276" s="118">
        <v>-4.8199300000000003</v>
      </c>
      <c r="CG276" s="118">
        <v>-4.5759499999999997</v>
      </c>
      <c r="CH276" s="118">
        <v>-4.33955</v>
      </c>
      <c r="CI276" s="118">
        <v>-4.11022</v>
      </c>
      <c r="CJ276" s="118">
        <v>-3.88747</v>
      </c>
      <c r="CK276" s="118">
        <v>-3.67082</v>
      </c>
      <c r="CL276" s="118">
        <v>-3.4598399999999998</v>
      </c>
      <c r="CM276" s="118">
        <v>-3.2541099999999998</v>
      </c>
      <c r="CN276" s="119">
        <v>-3.0534599999999998</v>
      </c>
      <c r="CO276" s="118">
        <v>-2.8571499999999999</v>
      </c>
      <c r="CP276" s="118">
        <v>-2.6650700000000001</v>
      </c>
      <c r="CQ276" s="118">
        <v>-2.4769600000000001</v>
      </c>
      <c r="CR276" s="118">
        <v>-2.2926000000000002</v>
      </c>
      <c r="CS276" s="118">
        <v>-2.1118000000000001</v>
      </c>
      <c r="CT276" s="118">
        <v>-1.93441</v>
      </c>
      <c r="CU276" s="118">
        <v>-1.76031</v>
      </c>
      <c r="CV276" s="118">
        <v>-1.58944</v>
      </c>
      <c r="CW276" s="118">
        <v>-1.4217299999999999</v>
      </c>
      <c r="CX276" s="118">
        <v>-1.25718</v>
      </c>
      <c r="CY276" s="118">
        <v>-1.09581</v>
      </c>
      <c r="CZ276" s="118">
        <v>-0.93762999999999996</v>
      </c>
      <c r="DA276" s="118">
        <v>-0.78269999999999995</v>
      </c>
      <c r="DB276" s="118">
        <v>-0.63107000000000002</v>
      </c>
      <c r="DC276" s="118">
        <v>-0.48282999999999998</v>
      </c>
      <c r="DD276" s="118">
        <v>-0.33803</v>
      </c>
      <c r="DE276" s="118">
        <v>-0.19672999999999999</v>
      </c>
      <c r="DF276" s="118">
        <v>-5.8999999999999997E-2</v>
      </c>
      <c r="DG276" s="118">
        <v>7.5139999999999998E-2</v>
      </c>
      <c r="DH276" s="118">
        <v>0.20568</v>
      </c>
      <c r="DI276" s="118">
        <v>0.33263999999999999</v>
      </c>
      <c r="DJ276" s="118">
        <v>0.45606999999999998</v>
      </c>
      <c r="DK276" s="118">
        <v>0.57606999999999997</v>
      </c>
      <c r="DL276" s="118">
        <v>0.69277</v>
      </c>
      <c r="DM276" s="118">
        <v>0.80637999999999999</v>
      </c>
      <c r="DN276" s="118">
        <v>0.91713</v>
      </c>
      <c r="DO276" s="118">
        <v>1.02532</v>
      </c>
      <c r="DP276" s="118">
        <v>1.13131</v>
      </c>
      <c r="DQ276" s="118">
        <v>1.23552</v>
      </c>
      <c r="DR276" s="118">
        <v>1.33843</v>
      </c>
      <c r="DS276" s="118">
        <v>1.4405699999999999</v>
      </c>
      <c r="DT276" s="118">
        <v>1.54254</v>
      </c>
      <c r="DU276" s="118">
        <v>1.6450100000000001</v>
      </c>
      <c r="DV276" s="118">
        <v>1.7486900000000001</v>
      </c>
      <c r="DW276" s="118">
        <v>1.85436</v>
      </c>
      <c r="DX276" s="118">
        <v>1.9628399999999999</v>
      </c>
      <c r="DY276" s="118">
        <v>2.0750299999999999</v>
      </c>
      <c r="DZ276" s="118">
        <v>2.1918600000000001</v>
      </c>
      <c r="EA276" s="118">
        <v>2.3143400000000001</v>
      </c>
      <c r="EB276" s="118">
        <v>2.4434999999999998</v>
      </c>
      <c r="EC276" s="118">
        <v>2.58047</v>
      </c>
      <c r="ED276" s="118">
        <v>2.72641</v>
      </c>
      <c r="EE276" s="118">
        <v>2.8825599999999998</v>
      </c>
      <c r="EF276" s="118">
        <v>3.05023</v>
      </c>
      <c r="EG276" s="118">
        <v>3.2308300000000001</v>
      </c>
      <c r="EH276" s="118">
        <v>3.4258600000000001</v>
      </c>
      <c r="EI276" s="118">
        <v>3.63693</v>
      </c>
      <c r="EJ276" s="118">
        <v>3.8658000000000001</v>
      </c>
      <c r="EK276" s="118">
        <v>4.1143799999999997</v>
      </c>
      <c r="EL276" s="118">
        <v>4.3847800000000001</v>
      </c>
      <c r="EM276" s="118">
        <v>4.6793399999999998</v>
      </c>
      <c r="EN276" s="118">
        <v>5.0006500000000003</v>
      </c>
      <c r="EO276" s="118">
        <v>5.3516300000000001</v>
      </c>
      <c r="EP276" s="118">
        <v>5.7355400000000003</v>
      </c>
      <c r="EQ276" s="118">
        <v>6.15611</v>
      </c>
      <c r="ER276" s="118">
        <v>6.6175199999999998</v>
      </c>
      <c r="ES276" s="118">
        <v>7.1245799999999999</v>
      </c>
      <c r="ET276" s="118">
        <v>7.6827199999999998</v>
      </c>
      <c r="EU276" s="118">
        <v>8.2981700000000007</v>
      </c>
      <c r="EV276" s="118">
        <v>8.9780099999999994</v>
      </c>
      <c r="EW276" s="118">
        <v>9.7303499999999996</v>
      </c>
      <c r="EX276" s="118">
        <v>10.564349999999999</v>
      </c>
      <c r="EY276" s="118">
        <v>11.49042</v>
      </c>
      <c r="EZ276" s="118">
        <v>12.52027</v>
      </c>
      <c r="FA276" s="118">
        <v>13.667059999999999</v>
      </c>
      <c r="FB276" s="118">
        <v>14.945349999999999</v>
      </c>
      <c r="FC276" s="118">
        <v>16.370999999999999</v>
      </c>
      <c r="FD276" s="118">
        <v>17.961169999999999</v>
      </c>
      <c r="FE276" s="118">
        <v>19.733709999999999</v>
      </c>
      <c r="FF276" s="118">
        <v>21.70673</v>
      </c>
      <c r="FG276" s="118">
        <v>23.89752</v>
      </c>
      <c r="FH276" s="118">
        <v>26.32141</v>
      </c>
      <c r="FI276" s="118">
        <v>28.98995</v>
      </c>
      <c r="FJ276" s="118">
        <v>31.908860000000001</v>
      </c>
      <c r="FK276" s="118">
        <v>35.075620000000001</v>
      </c>
      <c r="FL276" s="118">
        <v>38.47831</v>
      </c>
      <c r="FM276" s="118">
        <v>42.09348</v>
      </c>
      <c r="FN276" s="118">
        <v>45.886960000000002</v>
      </c>
      <c r="FO276" s="118">
        <v>49.815309999999997</v>
      </c>
      <c r="FP276" s="118">
        <v>53.830660000000002</v>
      </c>
      <c r="FQ276" s="118">
        <v>57.884860000000003</v>
      </c>
      <c r="FR276" s="118">
        <v>61.935310000000001</v>
      </c>
      <c r="FS276" s="118">
        <v>65.950119999999998</v>
      </c>
      <c r="FT276" s="118">
        <v>69.911230000000003</v>
      </c>
      <c r="FU276" s="118">
        <v>73.815479999999994</v>
      </c>
      <c r="FV276" s="118">
        <v>77.674080000000004</v>
      </c>
      <c r="FW276" s="118">
        <v>81.510040000000004</v>
      </c>
      <c r="FX276" s="118">
        <v>85.354759999999999</v>
      </c>
      <c r="FY276" s="118">
        <v>89.243799999999993</v>
      </c>
      <c r="FZ276" s="227">
        <v>105.86666666666666</v>
      </c>
    </row>
    <row r="277" spans="1:182" ht="14.25">
      <c r="A277" s="226">
        <v>90</v>
      </c>
      <c r="B277" s="232">
        <v>-59.815959999999997</v>
      </c>
      <c r="C277" s="121">
        <v>-58.395609999999998</v>
      </c>
      <c r="D277" s="121">
        <v>-56.971739999999997</v>
      </c>
      <c r="E277" s="121">
        <v>-55.547930000000001</v>
      </c>
      <c r="F277" s="121">
        <v>-54.12818</v>
      </c>
      <c r="G277" s="121">
        <v>-52.71687</v>
      </c>
      <c r="H277" s="121">
        <v>-51.318689999999997</v>
      </c>
      <c r="I277" s="121">
        <v>-49.938330000000001</v>
      </c>
      <c r="J277" s="121">
        <v>-48.580480000000001</v>
      </c>
      <c r="K277" s="118">
        <v>-47.249639999999999</v>
      </c>
      <c r="L277" s="118">
        <v>-45.950020000000002</v>
      </c>
      <c r="M277" s="118">
        <v>-44.685450000000003</v>
      </c>
      <c r="N277" s="118">
        <v>-43.45928</v>
      </c>
      <c r="O277" s="118">
        <v>-42.274279999999997</v>
      </c>
      <c r="P277" s="118">
        <v>-41.132669999999997</v>
      </c>
      <c r="Q277" s="118">
        <v>-40.036099999999998</v>
      </c>
      <c r="R277" s="118">
        <v>-38.985639999999997</v>
      </c>
      <c r="S277" s="118">
        <v>-37.9818</v>
      </c>
      <c r="T277" s="118">
        <v>-37.024549999999998</v>
      </c>
      <c r="U277" s="118">
        <v>-36.113370000000003</v>
      </c>
      <c r="V277" s="118">
        <v>-35.247349999999997</v>
      </c>
      <c r="W277" s="118">
        <v>-34.425060000000002</v>
      </c>
      <c r="X277" s="118">
        <v>-33.644869999999997</v>
      </c>
      <c r="Y277" s="118">
        <v>-32.90475</v>
      </c>
      <c r="Z277" s="118">
        <v>-32.202480000000001</v>
      </c>
      <c r="AA277" s="118">
        <v>-31.53558</v>
      </c>
      <c r="AB277" s="118">
        <v>-30.90146</v>
      </c>
      <c r="AC277" s="118">
        <v>-30.297329999999999</v>
      </c>
      <c r="AD277" s="118">
        <v>-29.720369999999999</v>
      </c>
      <c r="AE277" s="118">
        <v>-29.167649999999998</v>
      </c>
      <c r="AF277" s="118">
        <v>-28.636240000000001</v>
      </c>
      <c r="AG277" s="118">
        <v>-28.123169999999998</v>
      </c>
      <c r="AH277" s="118">
        <v>-27.625540000000001</v>
      </c>
      <c r="AI277" s="118">
        <v>-27.14049</v>
      </c>
      <c r="AJ277" s="118">
        <v>-26.665220000000001</v>
      </c>
      <c r="AK277" s="118">
        <v>-26.197050000000001</v>
      </c>
      <c r="AL277" s="118">
        <v>-25.733460000000001</v>
      </c>
      <c r="AM277" s="118">
        <v>-25.272079999999999</v>
      </c>
      <c r="AN277" s="118">
        <v>-24.81072</v>
      </c>
      <c r="AO277" s="118">
        <v>-24.3474</v>
      </c>
      <c r="AP277" s="118">
        <v>-23.880410000000001</v>
      </c>
      <c r="AQ277" s="118">
        <v>-23.408270000000002</v>
      </c>
      <c r="AR277" s="118">
        <v>-22.929790000000001</v>
      </c>
      <c r="AS277" s="118">
        <v>-22.44406</v>
      </c>
      <c r="AT277" s="118">
        <v>-21.95046</v>
      </c>
      <c r="AU277" s="118">
        <v>-21.44868</v>
      </c>
      <c r="AV277" s="118">
        <v>-20.938690000000001</v>
      </c>
      <c r="AW277" s="118">
        <v>-20.420750000000002</v>
      </c>
      <c r="AX277" s="118">
        <v>-19.895389999999999</v>
      </c>
      <c r="AY277" s="118">
        <v>-19.36337</v>
      </c>
      <c r="AZ277" s="118">
        <v>-18.825700000000001</v>
      </c>
      <c r="BA277" s="118">
        <v>-18.283550000000002</v>
      </c>
      <c r="BB277" s="118">
        <v>-17.738250000000001</v>
      </c>
      <c r="BC277" s="118">
        <v>-17.19125</v>
      </c>
      <c r="BD277" s="118">
        <v>-16.644089999999998</v>
      </c>
      <c r="BE277" s="118">
        <v>-16.098320000000001</v>
      </c>
      <c r="BF277" s="118">
        <v>-15.555529999999999</v>
      </c>
      <c r="BG277" s="118">
        <v>-15.01726</v>
      </c>
      <c r="BH277" s="118">
        <v>-14.485010000000001</v>
      </c>
      <c r="BI277" s="118">
        <v>-13.96017</v>
      </c>
      <c r="BJ277" s="118">
        <v>-13.444050000000001</v>
      </c>
      <c r="BK277" s="118">
        <v>-12.93782</v>
      </c>
      <c r="BL277" s="118">
        <v>-12.44251</v>
      </c>
      <c r="BM277" s="118">
        <v>-11.959020000000001</v>
      </c>
      <c r="BN277" s="118">
        <v>-11.48809</v>
      </c>
      <c r="BO277" s="118">
        <v>-11.0303</v>
      </c>
      <c r="BP277" s="118">
        <v>-10.586119999999999</v>
      </c>
      <c r="BQ277" s="118">
        <v>-10.15584</v>
      </c>
      <c r="BR277" s="118">
        <v>-9.7396399999999996</v>
      </c>
      <c r="BS277" s="118">
        <v>-9.3375699999999995</v>
      </c>
      <c r="BT277" s="118">
        <v>-8.9495699999999996</v>
      </c>
      <c r="BU277" s="118">
        <v>-8.5754800000000007</v>
      </c>
      <c r="BV277" s="118">
        <v>-8.2150599999999994</v>
      </c>
      <c r="BW277" s="118">
        <v>-7.8679800000000002</v>
      </c>
      <c r="BX277" s="118">
        <v>-7.5338399999999996</v>
      </c>
      <c r="BY277" s="118">
        <v>-7.2122099999999998</v>
      </c>
      <c r="BZ277" s="118">
        <v>-6.9025999999999996</v>
      </c>
      <c r="CA277" s="118">
        <v>-6.6044900000000002</v>
      </c>
      <c r="CB277" s="118">
        <v>-6.3173199999999996</v>
      </c>
      <c r="CC277" s="118">
        <v>-6.0405600000000002</v>
      </c>
      <c r="CD277" s="118">
        <v>-5.7736099999999997</v>
      </c>
      <c r="CE277" s="118">
        <v>-5.5159200000000004</v>
      </c>
      <c r="CF277" s="118">
        <v>-5.2669199999999998</v>
      </c>
      <c r="CG277" s="118">
        <v>-5.0260499999999997</v>
      </c>
      <c r="CH277" s="118">
        <v>-4.79277</v>
      </c>
      <c r="CI277" s="118">
        <v>-4.5665800000000001</v>
      </c>
      <c r="CJ277" s="118">
        <v>-4.3469699999999998</v>
      </c>
      <c r="CK277" s="118">
        <v>-4.1334799999999996</v>
      </c>
      <c r="CL277" s="118">
        <v>-3.9256799999999998</v>
      </c>
      <c r="CM277" s="118">
        <v>-3.72316</v>
      </c>
      <c r="CN277" s="119">
        <v>-3.5257700000000001</v>
      </c>
      <c r="CO277" s="118">
        <v>-3.3327800000000001</v>
      </c>
      <c r="CP277" s="118">
        <v>-3.1440999999999999</v>
      </c>
      <c r="CQ277" s="118">
        <v>-2.9594800000000001</v>
      </c>
      <c r="CR277" s="118">
        <v>-2.7787199999999999</v>
      </c>
      <c r="CS277" s="118">
        <v>-2.6016499999999998</v>
      </c>
      <c r="CT277" s="118">
        <v>-2.4281299999999999</v>
      </c>
      <c r="CU277" s="118">
        <v>-2.2580800000000001</v>
      </c>
      <c r="CV277" s="118">
        <v>-2.0914299999999999</v>
      </c>
      <c r="CW277" s="118">
        <v>-1.9281600000000001</v>
      </c>
      <c r="CX277" s="118">
        <v>-1.76827</v>
      </c>
      <c r="CY277" s="118">
        <v>-1.61178</v>
      </c>
      <c r="CZ277" s="118">
        <v>-1.4587399999999999</v>
      </c>
      <c r="DA277" s="118">
        <v>-1.3092200000000001</v>
      </c>
      <c r="DB277" s="118">
        <v>-1.1632800000000001</v>
      </c>
      <c r="DC277" s="118">
        <v>-1.0209999999999999</v>
      </c>
      <c r="DD277" s="118">
        <v>-0.88244999999999996</v>
      </c>
      <c r="DE277" s="118">
        <v>-0.74772000000000005</v>
      </c>
      <c r="DF277" s="118">
        <v>-0.61682999999999999</v>
      </c>
      <c r="DG277" s="118">
        <v>-0.48984</v>
      </c>
      <c r="DH277" s="118">
        <v>-0.36675999999999997</v>
      </c>
      <c r="DI277" s="118">
        <v>-0.24754999999999999</v>
      </c>
      <c r="DJ277" s="118">
        <v>-0.13216</v>
      </c>
      <c r="DK277" s="118">
        <v>-2.0500000000000001E-2</v>
      </c>
      <c r="DL277" s="118">
        <v>8.7599999999999997E-2</v>
      </c>
      <c r="DM277" s="118">
        <v>0.19231000000000001</v>
      </c>
      <c r="DN277" s="118">
        <v>0.29389999999999999</v>
      </c>
      <c r="DO277" s="118">
        <v>0.39267000000000002</v>
      </c>
      <c r="DP277" s="118">
        <v>0.48897000000000002</v>
      </c>
      <c r="DQ277" s="118">
        <v>0.58325000000000005</v>
      </c>
      <c r="DR277" s="118">
        <v>0.67596999999999996</v>
      </c>
      <c r="DS277" s="118">
        <v>0.76768000000000003</v>
      </c>
      <c r="DT277" s="118">
        <v>0.85897999999999997</v>
      </c>
      <c r="DU277" s="118">
        <v>0.95052000000000003</v>
      </c>
      <c r="DV277" s="118">
        <v>1.0430299999999999</v>
      </c>
      <c r="DW277" s="118">
        <v>1.1372500000000001</v>
      </c>
      <c r="DX277" s="118">
        <v>1.2340199999999999</v>
      </c>
      <c r="DY277" s="118">
        <v>1.3342099999999999</v>
      </c>
      <c r="DZ277" s="118">
        <v>1.43872</v>
      </c>
      <c r="EA277" s="118">
        <v>1.54854</v>
      </c>
      <c r="EB277" s="118">
        <v>1.66469</v>
      </c>
      <c r="EC277" s="118">
        <v>1.78823</v>
      </c>
      <c r="ED277" s="118">
        <v>1.9202999999999999</v>
      </c>
      <c r="EE277" s="118">
        <v>2.06209</v>
      </c>
      <c r="EF277" s="118">
        <v>2.2148699999999999</v>
      </c>
      <c r="EG277" s="118">
        <v>2.3799700000000001</v>
      </c>
      <c r="EH277" s="118">
        <v>2.55884</v>
      </c>
      <c r="EI277" s="118">
        <v>2.7530299999999999</v>
      </c>
      <c r="EJ277" s="118">
        <v>2.9642300000000001</v>
      </c>
      <c r="EK277" s="118">
        <v>3.1942599999999999</v>
      </c>
      <c r="EL277" s="118">
        <v>3.44516</v>
      </c>
      <c r="EM277" s="118">
        <v>3.7191800000000002</v>
      </c>
      <c r="EN277" s="118">
        <v>4.01884</v>
      </c>
      <c r="EO277" s="118">
        <v>4.3469600000000002</v>
      </c>
      <c r="EP277" s="118">
        <v>4.7067399999999999</v>
      </c>
      <c r="EQ277" s="118">
        <v>5.1018100000000004</v>
      </c>
      <c r="ER277" s="118">
        <v>5.5363100000000003</v>
      </c>
      <c r="ES277" s="118">
        <v>6.0149600000000003</v>
      </c>
      <c r="ET277" s="118">
        <v>6.5431900000000001</v>
      </c>
      <c r="EU277" s="118">
        <v>7.1272000000000002</v>
      </c>
      <c r="EV277" s="118">
        <v>7.7741300000000004</v>
      </c>
      <c r="EW277" s="118">
        <v>8.4921600000000002</v>
      </c>
      <c r="EX277" s="118">
        <v>9.2906499999999994</v>
      </c>
      <c r="EY277" s="118">
        <v>10.18027</v>
      </c>
      <c r="EZ277" s="118">
        <v>11.1732</v>
      </c>
      <c r="FA277" s="118">
        <v>12.283200000000001</v>
      </c>
      <c r="FB277" s="118">
        <v>13.525690000000001</v>
      </c>
      <c r="FC277" s="118">
        <v>14.91774</v>
      </c>
      <c r="FD277" s="118">
        <v>16.478090000000002</v>
      </c>
      <c r="FE277" s="118">
        <v>18.226659999999999</v>
      </c>
      <c r="FF277" s="118">
        <v>20.184170000000002</v>
      </c>
      <c r="FG277" s="118">
        <v>22.371120000000001</v>
      </c>
      <c r="FH277" s="118">
        <v>24.806609999999999</v>
      </c>
      <c r="FI277" s="118">
        <v>27.50637</v>
      </c>
      <c r="FJ277" s="118">
        <v>30.480509999999999</v>
      </c>
      <c r="FK277" s="118">
        <v>33.73057</v>
      </c>
      <c r="FL277" s="118">
        <v>37.247500000000002</v>
      </c>
      <c r="FM277" s="118">
        <v>41.009149999999998</v>
      </c>
      <c r="FN277" s="118">
        <v>44.979840000000003</v>
      </c>
      <c r="FO277" s="118">
        <v>49.111829999999998</v>
      </c>
      <c r="FP277" s="118">
        <v>53.350189999999998</v>
      </c>
      <c r="FQ277" s="118">
        <v>57.637599999999999</v>
      </c>
      <c r="FR277" s="118">
        <v>61.921259999999997</v>
      </c>
      <c r="FS277" s="118">
        <v>66.159589999999994</v>
      </c>
      <c r="FT277" s="118">
        <v>70.326070000000001</v>
      </c>
      <c r="FU277" s="118">
        <v>74.410939999999997</v>
      </c>
      <c r="FV277" s="118">
        <v>78.420599999999993</v>
      </c>
      <c r="FW277" s="118">
        <v>82.374679999999998</v>
      </c>
      <c r="FX277" s="118">
        <v>86.302189999999996</v>
      </c>
      <c r="FY277" s="118">
        <v>90.236840000000001</v>
      </c>
      <c r="FZ277" s="227">
        <v>106.86666666666666</v>
      </c>
    </row>
    <row r="278" spans="1:182" ht="14.25">
      <c r="A278" s="226">
        <v>91</v>
      </c>
      <c r="B278" s="232">
        <v>-60.815939999999998</v>
      </c>
      <c r="C278" s="121">
        <v>-59.374949999999998</v>
      </c>
      <c r="D278" s="121">
        <v>-57.929220000000001</v>
      </c>
      <c r="E278" s="121">
        <v>-56.482559999999999</v>
      </c>
      <c r="F278" s="121">
        <v>-55.039239999999999</v>
      </c>
      <c r="G278" s="121">
        <v>-53.60389</v>
      </c>
      <c r="H278" s="121">
        <v>-52.181460000000001</v>
      </c>
      <c r="I278" s="121">
        <v>-50.776870000000002</v>
      </c>
      <c r="J278" s="121">
        <v>-49.395029999999998</v>
      </c>
      <c r="K278" s="118">
        <v>-48.040649999999999</v>
      </c>
      <c r="L278" s="118">
        <v>-46.718139999999998</v>
      </c>
      <c r="M278" s="118">
        <v>-45.431469999999997</v>
      </c>
      <c r="N278" s="118">
        <v>-44.184100000000001</v>
      </c>
      <c r="O278" s="118">
        <v>-42.978920000000002</v>
      </c>
      <c r="P278" s="118">
        <v>-41.818219999999997</v>
      </c>
      <c r="Q278" s="118">
        <v>-40.703679999999999</v>
      </c>
      <c r="R278" s="118">
        <v>-39.636389999999999</v>
      </c>
      <c r="S278" s="118">
        <v>-38.616880000000002</v>
      </c>
      <c r="T278" s="118">
        <v>-37.645069999999997</v>
      </c>
      <c r="U278" s="118">
        <v>-36.720410000000001</v>
      </c>
      <c r="V278" s="118">
        <v>-35.841949999999997</v>
      </c>
      <c r="W278" s="118">
        <v>-35.008180000000003</v>
      </c>
      <c r="X278" s="118">
        <v>-34.217419999999997</v>
      </c>
      <c r="Y278" s="118">
        <v>-33.467559999999999</v>
      </c>
      <c r="Z278" s="118">
        <v>-32.756279999999997</v>
      </c>
      <c r="AA278" s="118">
        <v>-32.081049999999998</v>
      </c>
      <c r="AB278" s="118">
        <v>-31.439170000000001</v>
      </c>
      <c r="AC278" s="118">
        <v>-30.827809999999999</v>
      </c>
      <c r="AD278" s="118">
        <v>-30.244029999999999</v>
      </c>
      <c r="AE278" s="118">
        <v>-29.684850000000001</v>
      </c>
      <c r="AF278" s="118">
        <v>-29.147259999999999</v>
      </c>
      <c r="AG278" s="118">
        <v>-28.628250000000001</v>
      </c>
      <c r="AH278" s="118">
        <v>-28.124829999999999</v>
      </c>
      <c r="AI278" s="118">
        <v>-27.6341</v>
      </c>
      <c r="AJ278" s="118">
        <v>-27.153210000000001</v>
      </c>
      <c r="AK278" s="118">
        <v>-26.679469999999998</v>
      </c>
      <c r="AL278" s="118">
        <v>-26.2103</v>
      </c>
      <c r="AM278" s="118">
        <v>-25.74333</v>
      </c>
      <c r="AN278" s="118">
        <v>-25.276340000000001</v>
      </c>
      <c r="AO278" s="118">
        <v>-24.807369999999999</v>
      </c>
      <c r="AP278" s="118">
        <v>-24.334689999999998</v>
      </c>
      <c r="AQ278" s="118">
        <v>-23.856850000000001</v>
      </c>
      <c r="AR278" s="118">
        <v>-23.37266</v>
      </c>
      <c r="AS278" s="118">
        <v>-22.881250000000001</v>
      </c>
      <c r="AT278" s="118">
        <v>-22.38203</v>
      </c>
      <c r="AU278" s="118">
        <v>-21.874700000000001</v>
      </c>
      <c r="AV278" s="118">
        <v>-21.359279999999998</v>
      </c>
      <c r="AW278" s="118">
        <v>-20.83606</v>
      </c>
      <c r="AX278" s="118">
        <v>-20.305610000000001</v>
      </c>
      <c r="AY278" s="118">
        <v>-19.768730000000001</v>
      </c>
      <c r="AZ278" s="118">
        <v>-19.22644</v>
      </c>
      <c r="BA278" s="118">
        <v>-18.679960000000001</v>
      </c>
      <c r="BB278" s="118">
        <v>-18.13064</v>
      </c>
      <c r="BC278" s="118">
        <v>-17.579969999999999</v>
      </c>
      <c r="BD278" s="118">
        <v>-17.02947</v>
      </c>
      <c r="BE278" s="118">
        <v>-16.480740000000001</v>
      </c>
      <c r="BF278" s="118">
        <v>-15.935370000000001</v>
      </c>
      <c r="BG278" s="118">
        <v>-15.394909999999999</v>
      </c>
      <c r="BH278" s="118">
        <v>-14.86084</v>
      </c>
      <c r="BI278" s="118">
        <v>-14.33459</v>
      </c>
      <c r="BJ278" s="118">
        <v>-13.81743</v>
      </c>
      <c r="BK278" s="118">
        <v>-13.31054</v>
      </c>
      <c r="BL278" s="118">
        <v>-12.81494</v>
      </c>
      <c r="BM278" s="118">
        <v>-12.331519999999999</v>
      </c>
      <c r="BN278" s="118">
        <v>-11.861000000000001</v>
      </c>
      <c r="BO278" s="118">
        <v>-11.40395</v>
      </c>
      <c r="BP278" s="118">
        <v>-10.96082</v>
      </c>
      <c r="BQ278" s="118">
        <v>-10.531890000000001</v>
      </c>
      <c r="BR278" s="118">
        <v>-10.11731</v>
      </c>
      <c r="BS278" s="118">
        <v>-9.7171099999999999</v>
      </c>
      <c r="BT278" s="118">
        <v>-9.3312299999999997</v>
      </c>
      <c r="BU278" s="118">
        <v>-8.9594699999999996</v>
      </c>
      <c r="BV278" s="118">
        <v>-8.6015700000000006</v>
      </c>
      <c r="BW278" s="118">
        <v>-8.2571899999999996</v>
      </c>
      <c r="BX278" s="118">
        <v>-7.92591</v>
      </c>
      <c r="BY278" s="118">
        <v>-7.6072699999999998</v>
      </c>
      <c r="BZ278" s="118">
        <v>-7.3007600000000004</v>
      </c>
      <c r="CA278" s="118">
        <v>-7.0058499999999997</v>
      </c>
      <c r="CB278" s="118">
        <v>-6.7219800000000003</v>
      </c>
      <c r="CC278" s="118">
        <v>-6.4485700000000001</v>
      </c>
      <c r="CD278" s="118">
        <v>-6.1850399999999999</v>
      </c>
      <c r="CE278" s="118">
        <v>-5.9308100000000001</v>
      </c>
      <c r="CF278" s="118">
        <v>-5.6853100000000003</v>
      </c>
      <c r="CG278" s="118">
        <v>-5.4479699999999998</v>
      </c>
      <c r="CH278" s="118">
        <v>-5.2182599999999999</v>
      </c>
      <c r="CI278" s="118">
        <v>-4.9956500000000004</v>
      </c>
      <c r="CJ278" s="118">
        <v>-4.7796599999999998</v>
      </c>
      <c r="CK278" s="118">
        <v>-4.56982</v>
      </c>
      <c r="CL278" s="118">
        <v>-4.36571</v>
      </c>
      <c r="CM278" s="118">
        <v>-4.1669299999999998</v>
      </c>
      <c r="CN278" s="119">
        <v>-3.9733299999999998</v>
      </c>
      <c r="CO278" s="118">
        <v>-3.7842099999999999</v>
      </c>
      <c r="CP278" s="118">
        <v>-3.5994799999999998</v>
      </c>
      <c r="CQ278" s="118">
        <v>-3.41892</v>
      </c>
      <c r="CR278" s="118">
        <v>-3.2423299999999999</v>
      </c>
      <c r="CS278" s="118">
        <v>-3.0695700000000001</v>
      </c>
      <c r="CT278" s="118">
        <v>-2.9005100000000001</v>
      </c>
      <c r="CU278" s="118">
        <v>-2.7351000000000001</v>
      </c>
      <c r="CV278" s="118">
        <v>-2.5732699999999999</v>
      </c>
      <c r="CW278" s="118">
        <v>-2.4150399999999999</v>
      </c>
      <c r="CX278" s="118">
        <v>-2.2604000000000002</v>
      </c>
      <c r="CY278" s="118">
        <v>-2.1093999999999999</v>
      </c>
      <c r="CZ278" s="118">
        <v>-1.96211</v>
      </c>
      <c r="DA278" s="118">
        <v>-1.8186</v>
      </c>
      <c r="DB278" s="118">
        <v>-1.6789400000000001</v>
      </c>
      <c r="DC278" s="118">
        <v>-1.54322</v>
      </c>
      <c r="DD278" s="118">
        <v>-1.41153</v>
      </c>
      <c r="DE278" s="118">
        <v>-1.28393</v>
      </c>
      <c r="DF278" s="118">
        <v>-1.16048</v>
      </c>
      <c r="DG278" s="118">
        <v>-1.04122</v>
      </c>
      <c r="DH278" s="118">
        <v>-0.92615999999999998</v>
      </c>
      <c r="DI278" s="118">
        <v>-0.81525999999999998</v>
      </c>
      <c r="DJ278" s="118">
        <v>-0.70847000000000004</v>
      </c>
      <c r="DK278" s="118">
        <v>-0.60568999999999995</v>
      </c>
      <c r="DL278" s="118">
        <v>-0.50673999999999997</v>
      </c>
      <c r="DM278" s="118">
        <v>-0.41143999999999997</v>
      </c>
      <c r="DN278" s="118">
        <v>-0.31952999999999998</v>
      </c>
      <c r="DO278" s="118">
        <v>-0.23069000000000001</v>
      </c>
      <c r="DP278" s="118">
        <v>-0.14455000000000001</v>
      </c>
      <c r="DQ278" s="118">
        <v>-6.0690000000000001E-2</v>
      </c>
      <c r="DR278" s="118">
        <v>2.1389999999999999E-2</v>
      </c>
      <c r="DS278" s="118">
        <v>0.10221</v>
      </c>
      <c r="DT278" s="118">
        <v>0.18240000000000001</v>
      </c>
      <c r="DU278" s="118">
        <v>0.26257999999999998</v>
      </c>
      <c r="DV278" s="118">
        <v>0.34348000000000001</v>
      </c>
      <c r="DW278" s="118">
        <v>0.42585000000000001</v>
      </c>
      <c r="DX278" s="118">
        <v>0.51049</v>
      </c>
      <c r="DY278" s="118">
        <v>0.59826000000000001</v>
      </c>
      <c r="DZ278" s="118">
        <v>0.69003999999999999</v>
      </c>
      <c r="EA278" s="118">
        <v>0.78678999999999999</v>
      </c>
      <c r="EB278" s="118">
        <v>0.88949</v>
      </c>
      <c r="EC278" s="118">
        <v>0.99916000000000005</v>
      </c>
      <c r="ED278" s="118">
        <v>1.1169100000000001</v>
      </c>
      <c r="EE278" s="118">
        <v>1.24386</v>
      </c>
      <c r="EF278" s="118">
        <v>1.38123</v>
      </c>
      <c r="EG278" s="118">
        <v>1.5303</v>
      </c>
      <c r="EH278" s="118">
        <v>1.6924300000000001</v>
      </c>
      <c r="EI278" s="118">
        <v>1.8691199999999999</v>
      </c>
      <c r="EJ278" s="118">
        <v>2.0619499999999999</v>
      </c>
      <c r="EK278" s="118">
        <v>2.2726899999999999</v>
      </c>
      <c r="EL278" s="118">
        <v>2.5032700000000001</v>
      </c>
      <c r="EM278" s="118">
        <v>2.7558600000000002</v>
      </c>
      <c r="EN278" s="118">
        <v>3.03288</v>
      </c>
      <c r="EO278" s="118">
        <v>3.3370500000000001</v>
      </c>
      <c r="EP278" s="118">
        <v>3.6714799999999999</v>
      </c>
      <c r="EQ278" s="118">
        <v>4.0396900000000002</v>
      </c>
      <c r="ER278" s="118">
        <v>4.4457500000000003</v>
      </c>
      <c r="ES278" s="118">
        <v>4.8942899999999998</v>
      </c>
      <c r="ET278" s="118">
        <v>5.3906700000000001</v>
      </c>
      <c r="EU278" s="118">
        <v>5.9410699999999999</v>
      </c>
      <c r="EV278" s="118">
        <v>6.5526</v>
      </c>
      <c r="EW278" s="118">
        <v>7.2335000000000003</v>
      </c>
      <c r="EX278" s="118">
        <v>7.9932400000000001</v>
      </c>
      <c r="EY278" s="118">
        <v>8.8427299999999995</v>
      </c>
      <c r="EZ278" s="118">
        <v>9.7944800000000001</v>
      </c>
      <c r="FA278" s="118">
        <v>10.8628</v>
      </c>
      <c r="FB278" s="118">
        <v>12.06391</v>
      </c>
      <c r="FC278" s="118">
        <v>13.415990000000001</v>
      </c>
      <c r="FD278" s="118">
        <v>14.93928</v>
      </c>
      <c r="FE278" s="118">
        <v>16.65577</v>
      </c>
      <c r="FF278" s="118">
        <v>18.588819999999998</v>
      </c>
      <c r="FG278" s="118">
        <v>20.762309999999999</v>
      </c>
      <c r="FH278" s="118">
        <v>23.19943</v>
      </c>
      <c r="FI278" s="118">
        <v>25.9206</v>
      </c>
      <c r="FJ278" s="118">
        <v>28.941109999999998</v>
      </c>
      <c r="FK278" s="118">
        <v>32.267510000000001</v>
      </c>
      <c r="FL278" s="118">
        <v>35.89479</v>
      </c>
      <c r="FM278" s="118">
        <v>39.803089999999997</v>
      </c>
      <c r="FN278" s="118">
        <v>43.956029999999998</v>
      </c>
      <c r="FO278" s="118">
        <v>48.301699999999997</v>
      </c>
      <c r="FP278" s="118">
        <v>52.777329999999999</v>
      </c>
      <c r="FQ278" s="118">
        <v>57.31512</v>
      </c>
      <c r="FR278" s="118">
        <v>61.850270000000002</v>
      </c>
      <c r="FS278" s="118">
        <v>66.329539999999994</v>
      </c>
      <c r="FT278" s="118">
        <v>70.716449999999995</v>
      </c>
      <c r="FU278" s="118">
        <v>74.993660000000006</v>
      </c>
      <c r="FV278" s="118">
        <v>79.162400000000005</v>
      </c>
      <c r="FW278" s="118">
        <v>83.239140000000006</v>
      </c>
      <c r="FX278" s="118">
        <v>87.251090000000005</v>
      </c>
      <c r="FY278" s="118">
        <v>91.231059999999999</v>
      </c>
      <c r="FZ278" s="227">
        <v>107.86666666666666</v>
      </c>
    </row>
    <row r="279" spans="1:182" ht="14.25">
      <c r="A279" s="226">
        <v>92</v>
      </c>
      <c r="B279" s="232">
        <v>-61.815919999999998</v>
      </c>
      <c r="C279" s="121">
        <v>-60.354700000000001</v>
      </c>
      <c r="D279" s="121">
        <v>-58.887450000000001</v>
      </c>
      <c r="E279" s="121">
        <v>-57.418219999999998</v>
      </c>
      <c r="F279" s="121">
        <v>-55.951520000000002</v>
      </c>
      <c r="G279" s="121">
        <v>-54.492269999999998</v>
      </c>
      <c r="H279" s="121">
        <v>-53.045650000000002</v>
      </c>
      <c r="I279" s="121">
        <v>-51.616819999999997</v>
      </c>
      <c r="J279" s="121">
        <v>-50.210929999999998</v>
      </c>
      <c r="K279" s="118">
        <v>-48.832900000000002</v>
      </c>
      <c r="L279" s="118">
        <v>-47.487310000000001</v>
      </c>
      <c r="M279" s="118">
        <v>-46.178289999999997</v>
      </c>
      <c r="N279" s="118">
        <v>-44.909439999999996</v>
      </c>
      <c r="O279" s="118">
        <v>-43.683750000000003</v>
      </c>
      <c r="P279" s="118">
        <v>-42.503579999999999</v>
      </c>
      <c r="Q279" s="118">
        <v>-41.370649999999998</v>
      </c>
      <c r="R279" s="118">
        <v>-40.286079999999998</v>
      </c>
      <c r="S279" s="118">
        <v>-39.250390000000003</v>
      </c>
      <c r="T279" s="118">
        <v>-38.263480000000001</v>
      </c>
      <c r="U279" s="118">
        <v>-37.324779999999997</v>
      </c>
      <c r="V279" s="118">
        <v>-36.433250000000001</v>
      </c>
      <c r="W279" s="118">
        <v>-35.587380000000003</v>
      </c>
      <c r="X279" s="118">
        <v>-34.785359999999997</v>
      </c>
      <c r="Y279" s="118">
        <v>-34.025039999999997</v>
      </c>
      <c r="Z279" s="118">
        <v>-33.304020000000001</v>
      </c>
      <c r="AA279" s="118">
        <v>-32.619680000000002</v>
      </c>
      <c r="AB279" s="118">
        <v>-31.969249999999999</v>
      </c>
      <c r="AC279" s="118">
        <v>-31.349799999999998</v>
      </c>
      <c r="AD279" s="118">
        <v>-30.75835</v>
      </c>
      <c r="AE279" s="118">
        <v>-30.19183</v>
      </c>
      <c r="AF279" s="118">
        <v>-29.64715</v>
      </c>
      <c r="AG279" s="118">
        <v>-29.121259999999999</v>
      </c>
      <c r="AH279" s="118">
        <v>-28.61111</v>
      </c>
      <c r="AI279" s="118">
        <v>-28.11374</v>
      </c>
      <c r="AJ279" s="118">
        <v>-27.626290000000001</v>
      </c>
      <c r="AK279" s="118">
        <v>-27.146000000000001</v>
      </c>
      <c r="AL279" s="118">
        <v>-26.670290000000001</v>
      </c>
      <c r="AM279" s="118">
        <v>-26.196770000000001</v>
      </c>
      <c r="AN279" s="118">
        <v>-25.723210000000002</v>
      </c>
      <c r="AO279" s="118">
        <v>-25.24765</v>
      </c>
      <c r="AP279" s="118">
        <v>-24.768380000000001</v>
      </c>
      <c r="AQ279" s="118">
        <v>-24.283950000000001</v>
      </c>
      <c r="AR279" s="118">
        <v>-23.793209999999998</v>
      </c>
      <c r="AS279" s="118">
        <v>-23.295300000000001</v>
      </c>
      <c r="AT279" s="118">
        <v>-22.789670000000001</v>
      </c>
      <c r="AU279" s="118">
        <v>-22.276050000000001</v>
      </c>
      <c r="AV279" s="118">
        <v>-21.75451</v>
      </c>
      <c r="AW279" s="118">
        <v>-21.225370000000002</v>
      </c>
      <c r="AX279" s="118">
        <v>-20.689219999999999</v>
      </c>
      <c r="AY279" s="118">
        <v>-20.146920000000001</v>
      </c>
      <c r="AZ279" s="118">
        <v>-19.599509999999999</v>
      </c>
      <c r="BA279" s="118">
        <v>-19.04824</v>
      </c>
      <c r="BB279" s="118">
        <v>-18.494489999999999</v>
      </c>
      <c r="BC279" s="118">
        <v>-17.93976</v>
      </c>
      <c r="BD279" s="118">
        <v>-17.3856</v>
      </c>
      <c r="BE279" s="118">
        <v>-16.83362</v>
      </c>
      <c r="BF279" s="118">
        <v>-16.285409999999999</v>
      </c>
      <c r="BG279" s="118">
        <v>-15.74253</v>
      </c>
      <c r="BH279" s="118">
        <v>-15.20646</v>
      </c>
      <c r="BI279" s="118">
        <v>-14.67862</v>
      </c>
      <c r="BJ279" s="118">
        <v>-14.16029</v>
      </c>
      <c r="BK279" s="118">
        <v>-13.65263</v>
      </c>
      <c r="BL279" s="118">
        <v>-13.156650000000001</v>
      </c>
      <c r="BM279" s="118">
        <v>-12.673220000000001</v>
      </c>
      <c r="BN279" s="118">
        <v>-12.203049999999999</v>
      </c>
      <c r="BO279" s="118">
        <v>-11.74671</v>
      </c>
      <c r="BP279" s="118">
        <v>-11.30462</v>
      </c>
      <c r="BQ279" s="118">
        <v>-10.87703</v>
      </c>
      <c r="BR279" s="118">
        <v>-10.4641</v>
      </c>
      <c r="BS279" s="118">
        <v>-10.06583</v>
      </c>
      <c r="BT279" s="118">
        <v>-9.6821199999999994</v>
      </c>
      <c r="BU279" s="118">
        <v>-9.3127700000000004</v>
      </c>
      <c r="BV279" s="118">
        <v>-8.9575099999999992</v>
      </c>
      <c r="BW279" s="118">
        <v>-8.6159499999999998</v>
      </c>
      <c r="BX279" s="118">
        <v>-8.2876700000000003</v>
      </c>
      <c r="BY279" s="118">
        <v>-7.9721900000000003</v>
      </c>
      <c r="BZ279" s="118">
        <v>-7.66899</v>
      </c>
      <c r="CA279" s="118">
        <v>-7.3775000000000004</v>
      </c>
      <c r="CB279" s="118">
        <v>-7.0971599999999997</v>
      </c>
      <c r="CC279" s="118">
        <v>-6.8273799999999998</v>
      </c>
      <c r="CD279" s="118">
        <v>-6.5675499999999998</v>
      </c>
      <c r="CE279" s="118">
        <v>-6.3170999999999999</v>
      </c>
      <c r="CF279" s="118">
        <v>-6.0754299999999999</v>
      </c>
      <c r="CG279" s="118">
        <v>-5.8419699999999999</v>
      </c>
      <c r="CH279" s="118">
        <v>-5.6162000000000001</v>
      </c>
      <c r="CI279" s="118">
        <v>-5.39757</v>
      </c>
      <c r="CJ279" s="118">
        <v>-5.1856099999999996</v>
      </c>
      <c r="CK279" s="118">
        <v>-4.9798499999999999</v>
      </c>
      <c r="CL279" s="118">
        <v>-4.7798800000000004</v>
      </c>
      <c r="CM279" s="118">
        <v>-4.5853000000000002</v>
      </c>
      <c r="CN279" s="119">
        <v>-4.3959700000000002</v>
      </c>
      <c r="CO279" s="118">
        <v>-4.2111999999999998</v>
      </c>
      <c r="CP279" s="118">
        <v>-4.0309299999999997</v>
      </c>
      <c r="CQ279" s="118">
        <v>-3.85493</v>
      </c>
      <c r="CR279" s="118">
        <v>-3.6830400000000001</v>
      </c>
      <c r="CS279" s="118">
        <v>-3.51512</v>
      </c>
      <c r="CT279" s="118">
        <v>-3.3510599999999999</v>
      </c>
      <c r="CU279" s="118">
        <v>-3.19082</v>
      </c>
      <c r="CV279" s="118">
        <v>-3.03437</v>
      </c>
      <c r="CW279" s="118">
        <v>-2.8817200000000001</v>
      </c>
      <c r="CX279" s="118">
        <v>-2.7328899999999998</v>
      </c>
      <c r="CY279" s="118">
        <v>-2.5879400000000001</v>
      </c>
      <c r="CZ279" s="118">
        <v>-2.4469400000000001</v>
      </c>
      <c r="DA279" s="118">
        <v>-2.30999</v>
      </c>
      <c r="DB279" s="118">
        <v>-2.1771600000000002</v>
      </c>
      <c r="DC279" s="118">
        <v>-2.0485500000000001</v>
      </c>
      <c r="DD279" s="118">
        <v>-1.92425</v>
      </c>
      <c r="DE279" s="118">
        <v>-1.8043400000000001</v>
      </c>
      <c r="DF279" s="118">
        <v>-1.68886</v>
      </c>
      <c r="DG279" s="118">
        <v>-1.57786</v>
      </c>
      <c r="DH279" s="118">
        <v>-1.47133</v>
      </c>
      <c r="DI279" s="118">
        <v>-1.3692500000000001</v>
      </c>
      <c r="DJ279" s="118">
        <v>-1.27156</v>
      </c>
      <c r="DK279" s="118">
        <v>-1.17814</v>
      </c>
      <c r="DL279" s="118">
        <v>-1.0888199999999999</v>
      </c>
      <c r="DM279" s="118">
        <v>-1.0034000000000001</v>
      </c>
      <c r="DN279" s="118">
        <v>-0.92161000000000004</v>
      </c>
      <c r="DO279" s="118">
        <v>-0.84313000000000005</v>
      </c>
      <c r="DP279" s="118">
        <v>-0.76758999999999999</v>
      </c>
      <c r="DQ279" s="118">
        <v>-0.69455</v>
      </c>
      <c r="DR279" s="118">
        <v>-0.62351999999999996</v>
      </c>
      <c r="DS279" s="118">
        <v>-0.55396000000000001</v>
      </c>
      <c r="DT279" s="118">
        <v>-0.48526999999999998</v>
      </c>
      <c r="DU279" s="118">
        <v>-0.41681000000000001</v>
      </c>
      <c r="DV279" s="118">
        <v>-0.34786</v>
      </c>
      <c r="DW279" s="118">
        <v>-0.2777</v>
      </c>
      <c r="DX279" s="118">
        <v>-0.20552999999999999</v>
      </c>
      <c r="DY279" s="118">
        <v>-0.13052</v>
      </c>
      <c r="DZ279" s="118">
        <v>-5.1799999999999999E-2</v>
      </c>
      <c r="EA279" s="118">
        <v>3.1530000000000002E-2</v>
      </c>
      <c r="EB279" s="118">
        <v>0.12042</v>
      </c>
      <c r="EC279" s="118">
        <v>0.21587999999999999</v>
      </c>
      <c r="ED279" s="118">
        <v>0.31891999999999998</v>
      </c>
      <c r="EE279" s="118">
        <v>0.43064000000000002</v>
      </c>
      <c r="EF279" s="118">
        <v>0.55218</v>
      </c>
      <c r="EG279" s="118">
        <v>0.68476000000000004</v>
      </c>
      <c r="EH279" s="118">
        <v>0.82967000000000002</v>
      </c>
      <c r="EI279" s="118">
        <v>0.98831000000000002</v>
      </c>
      <c r="EJ279" s="118">
        <v>1.16221</v>
      </c>
      <c r="EK279" s="118">
        <v>1.3530199999999999</v>
      </c>
      <c r="EL279" s="118">
        <v>1.5625899999999999</v>
      </c>
      <c r="EM279" s="118">
        <v>1.79298</v>
      </c>
      <c r="EN279" s="118">
        <v>2.0464899999999999</v>
      </c>
      <c r="EO279" s="118">
        <v>2.3257599999999998</v>
      </c>
      <c r="EP279" s="118">
        <v>2.6337700000000002</v>
      </c>
      <c r="EQ279" s="118">
        <v>2.9739399999999998</v>
      </c>
      <c r="ER279" s="118">
        <v>3.3502000000000001</v>
      </c>
      <c r="ES279" s="118">
        <v>3.7671100000000002</v>
      </c>
      <c r="ET279" s="118">
        <v>4.2299199999999999</v>
      </c>
      <c r="EU279" s="118">
        <v>4.7447299999999997</v>
      </c>
      <c r="EV279" s="118">
        <v>5.3186099999999996</v>
      </c>
      <c r="EW279" s="118">
        <v>5.9597899999999999</v>
      </c>
      <c r="EX279" s="118">
        <v>6.6778000000000004</v>
      </c>
      <c r="EY279" s="118">
        <v>7.4836900000000002</v>
      </c>
      <c r="EZ279" s="118">
        <v>8.3902400000000004</v>
      </c>
      <c r="FA279" s="118">
        <v>9.4122299999999992</v>
      </c>
      <c r="FB279" s="118">
        <v>10.56653</v>
      </c>
      <c r="FC279" s="118">
        <v>11.872339999999999</v>
      </c>
      <c r="FD279" s="118">
        <v>13.35131</v>
      </c>
      <c r="FE279" s="118">
        <v>15.027419999999999</v>
      </c>
      <c r="FF279" s="118">
        <v>16.926649999999999</v>
      </c>
      <c r="FG279" s="118">
        <v>19.076360000000001</v>
      </c>
      <c r="FH279" s="118">
        <v>21.504059999999999</v>
      </c>
      <c r="FI279" s="118">
        <v>24.235379999999999</v>
      </c>
      <c r="FJ279" s="118">
        <v>27.291519999999998</v>
      </c>
      <c r="FK279" s="118">
        <v>30.685140000000001</v>
      </c>
      <c r="FL279" s="118">
        <v>34.416589999999999</v>
      </c>
      <c r="FM279" s="118">
        <v>38.469659999999998</v>
      </c>
      <c r="FN279" s="118">
        <v>42.80836</v>
      </c>
      <c r="FO279" s="118">
        <v>47.377070000000003</v>
      </c>
      <c r="FP279" s="118">
        <v>52.104520000000001</v>
      </c>
      <c r="FQ279" s="118">
        <v>56.91095</v>
      </c>
      <c r="FR279" s="118">
        <v>61.717399999999998</v>
      </c>
      <c r="FS279" s="118">
        <v>66.456720000000004</v>
      </c>
      <c r="FT279" s="118">
        <v>71.080569999999994</v>
      </c>
      <c r="FU279" s="118">
        <v>75.562870000000004</v>
      </c>
      <c r="FV279" s="118">
        <v>79.899299999999997</v>
      </c>
      <c r="FW279" s="118">
        <v>84.103449999999995</v>
      </c>
      <c r="FX279" s="118">
        <v>88.201530000000005</v>
      </c>
      <c r="FY279" s="118">
        <v>92.226470000000006</v>
      </c>
      <c r="FZ279" s="227">
        <v>108.86666666666666</v>
      </c>
    </row>
    <row r="280" spans="1:182" ht="14.25">
      <c r="A280" s="226">
        <v>93</v>
      </c>
      <c r="B280" s="232">
        <v>-62.815899999999999</v>
      </c>
      <c r="C280" s="121">
        <v>-61.334870000000002</v>
      </c>
      <c r="D280" s="121">
        <v>-59.846440000000001</v>
      </c>
      <c r="E280" s="121">
        <v>-58.354909999999997</v>
      </c>
      <c r="F280" s="121">
        <v>-56.86506</v>
      </c>
      <c r="G280" s="121">
        <v>-55.38205</v>
      </c>
      <c r="H280" s="121">
        <v>-53.911290000000001</v>
      </c>
      <c r="I280" s="121">
        <v>-52.458240000000004</v>
      </c>
      <c r="J280" s="121">
        <v>-51.028230000000001</v>
      </c>
      <c r="K280" s="118">
        <v>-49.626420000000003</v>
      </c>
      <c r="L280" s="118">
        <v>-48.257570000000001</v>
      </c>
      <c r="M280" s="118">
        <v>-46.925960000000003</v>
      </c>
      <c r="N280" s="118">
        <v>-45.635339999999999</v>
      </c>
      <c r="O280" s="118">
        <v>-44.38879</v>
      </c>
      <c r="P280" s="118">
        <v>-43.188749999999999</v>
      </c>
      <c r="Q280" s="118">
        <v>-42.036999999999999</v>
      </c>
      <c r="R280" s="118">
        <v>-40.934660000000001</v>
      </c>
      <c r="S280" s="118">
        <v>-39.882280000000002</v>
      </c>
      <c r="T280" s="118">
        <v>-38.879730000000002</v>
      </c>
      <c r="U280" s="118">
        <v>-37.926380000000002</v>
      </c>
      <c r="V280" s="118">
        <v>-37.021160000000002</v>
      </c>
      <c r="W280" s="118">
        <v>-36.162520000000001</v>
      </c>
      <c r="X280" s="118">
        <v>-35.348550000000003</v>
      </c>
      <c r="Y280" s="118">
        <v>-34.577039999999997</v>
      </c>
      <c r="Z280" s="118">
        <v>-33.84552</v>
      </c>
      <c r="AA280" s="118">
        <v>-33.15128</v>
      </c>
      <c r="AB280" s="118">
        <v>-32.491480000000003</v>
      </c>
      <c r="AC280" s="118">
        <v>-31.863109999999999</v>
      </c>
      <c r="AD280" s="118">
        <v>-31.263120000000001</v>
      </c>
      <c r="AE280" s="118">
        <v>-30.688359999999999</v>
      </c>
      <c r="AF280" s="118">
        <v>-30.1357</v>
      </c>
      <c r="AG280" s="118">
        <v>-29.602</v>
      </c>
      <c r="AH280" s="118">
        <v>-29.08419</v>
      </c>
      <c r="AI280" s="118">
        <v>-28.579249999999998</v>
      </c>
      <c r="AJ280" s="118">
        <v>-28.08428</v>
      </c>
      <c r="AK280" s="118">
        <v>-27.596499999999999</v>
      </c>
      <c r="AL280" s="118">
        <v>-27.113320000000002</v>
      </c>
      <c r="AM280" s="118">
        <v>-26.632300000000001</v>
      </c>
      <c r="AN280" s="118">
        <v>-26.151260000000001</v>
      </c>
      <c r="AO280" s="118">
        <v>-25.668220000000002</v>
      </c>
      <c r="AP280" s="118">
        <v>-25.18149</v>
      </c>
      <c r="AQ280" s="118">
        <v>-24.689640000000001</v>
      </c>
      <c r="AR280" s="118">
        <v>-24.19153</v>
      </c>
      <c r="AS280" s="118">
        <v>-23.686350000000001</v>
      </c>
      <c r="AT280" s="118">
        <v>-23.173580000000001</v>
      </c>
      <c r="AU280" s="118">
        <v>-22.652999999999999</v>
      </c>
      <c r="AV280" s="118">
        <v>-22.124690000000001</v>
      </c>
      <c r="AW280" s="118">
        <v>-21.589030000000001</v>
      </c>
      <c r="AX280" s="118">
        <v>-21.04665</v>
      </c>
      <c r="AY280" s="118">
        <v>-20.498419999999999</v>
      </c>
      <c r="AZ280" s="118">
        <v>-19.945440000000001</v>
      </c>
      <c r="BA280" s="118">
        <v>-19.38898</v>
      </c>
      <c r="BB280" s="118">
        <v>-18.830439999999999</v>
      </c>
      <c r="BC280" s="118">
        <v>-18.271329999999999</v>
      </c>
      <c r="BD280" s="118">
        <v>-17.713229999999999</v>
      </c>
      <c r="BE280" s="118">
        <v>-17.15775</v>
      </c>
      <c r="BF280" s="118">
        <v>-16.606490000000001</v>
      </c>
      <c r="BG280" s="118">
        <v>-16.061</v>
      </c>
      <c r="BH280" s="118">
        <v>-15.522779999999999</v>
      </c>
      <c r="BI280" s="118">
        <v>-14.993220000000001</v>
      </c>
      <c r="BJ280" s="118">
        <v>-14.473599999999999</v>
      </c>
      <c r="BK280" s="118">
        <v>-13.965070000000001</v>
      </c>
      <c r="BL280" s="118">
        <v>-13.468640000000001</v>
      </c>
      <c r="BM280" s="118">
        <v>-12.985139999999999</v>
      </c>
      <c r="BN280" s="118">
        <v>-12.51529</v>
      </c>
      <c r="BO280" s="118">
        <v>-12.05963</v>
      </c>
      <c r="BP280" s="118">
        <v>-11.61856</v>
      </c>
      <c r="BQ280" s="118">
        <v>-11.19233</v>
      </c>
      <c r="BR280" s="118">
        <v>-10.78105</v>
      </c>
      <c r="BS280" s="118">
        <v>-10.384729999999999</v>
      </c>
      <c r="BT280" s="118">
        <v>-10.00324</v>
      </c>
      <c r="BU280" s="118">
        <v>-9.6363699999999994</v>
      </c>
      <c r="BV280" s="118">
        <v>-9.2838100000000008</v>
      </c>
      <c r="BW280" s="118">
        <v>-8.9451699999999992</v>
      </c>
      <c r="BX280" s="118">
        <v>-8.6200100000000006</v>
      </c>
      <c r="BY280" s="118">
        <v>-8.3078299999999992</v>
      </c>
      <c r="BZ280" s="118">
        <v>-8.00807</v>
      </c>
      <c r="CA280" s="118">
        <v>-7.7201899999999997</v>
      </c>
      <c r="CB280" s="118">
        <v>-7.4435700000000002</v>
      </c>
      <c r="CC280" s="118">
        <v>-7.1776200000000001</v>
      </c>
      <c r="CD280" s="118">
        <v>-6.9217300000000002</v>
      </c>
      <c r="CE280" s="118">
        <v>-6.6753</v>
      </c>
      <c r="CF280" s="118">
        <v>-6.4377399999999998</v>
      </c>
      <c r="CG280" s="118">
        <v>-6.2084700000000002</v>
      </c>
      <c r="CH280" s="118">
        <v>-5.9869399999999997</v>
      </c>
      <c r="CI280" s="118">
        <v>-5.7726300000000004</v>
      </c>
      <c r="CJ280" s="118">
        <v>-5.5650500000000003</v>
      </c>
      <c r="CK280" s="118">
        <v>-5.3637499999999996</v>
      </c>
      <c r="CL280" s="118">
        <v>-5.1682899999999998</v>
      </c>
      <c r="CM280" s="118">
        <v>-4.9783200000000001</v>
      </c>
      <c r="CN280" s="119">
        <v>-4.7936699999999997</v>
      </c>
      <c r="CO280" s="118">
        <v>-4.6136900000000001</v>
      </c>
      <c r="CP280" s="118">
        <v>-4.43832</v>
      </c>
      <c r="CQ280" s="118">
        <v>-4.2673399999999999</v>
      </c>
      <c r="CR280" s="118">
        <v>-4.1006099999999996</v>
      </c>
      <c r="CS280" s="118">
        <v>-3.9380000000000002</v>
      </c>
      <c r="CT280" s="118">
        <v>-3.7794300000000001</v>
      </c>
      <c r="CU280" s="118">
        <v>-3.6248499999999999</v>
      </c>
      <c r="CV280" s="118">
        <v>-3.4742700000000002</v>
      </c>
      <c r="CW280" s="118">
        <v>-3.32769</v>
      </c>
      <c r="CX280" s="118">
        <v>-3.1851699999999998</v>
      </c>
      <c r="CY280" s="118">
        <v>-3.04677</v>
      </c>
      <c r="CZ280" s="118">
        <v>-2.9125800000000002</v>
      </c>
      <c r="DA280" s="118">
        <v>-2.78268</v>
      </c>
      <c r="DB280" s="118">
        <v>-2.6571899999999999</v>
      </c>
      <c r="DC280" s="118">
        <v>-2.5361899999999999</v>
      </c>
      <c r="DD280" s="118">
        <v>-2.4197700000000002</v>
      </c>
      <c r="DE280" s="118">
        <v>-2.30802</v>
      </c>
      <c r="DF280" s="118">
        <v>-2.2010000000000001</v>
      </c>
      <c r="DG280" s="118">
        <v>-2.0987200000000001</v>
      </c>
      <c r="DH280" s="118">
        <v>-2.0011999999999999</v>
      </c>
      <c r="DI280" s="118">
        <v>-1.9084000000000001</v>
      </c>
      <c r="DJ280" s="118">
        <v>-1.8202400000000001</v>
      </c>
      <c r="DK280" s="118">
        <v>-1.73661</v>
      </c>
      <c r="DL280" s="118">
        <v>-1.65734</v>
      </c>
      <c r="DM280" s="118">
        <v>-1.5822000000000001</v>
      </c>
      <c r="DN280" s="118">
        <v>-1.5109300000000001</v>
      </c>
      <c r="DO280" s="118">
        <v>-1.44319</v>
      </c>
      <c r="DP280" s="118">
        <v>-1.3786</v>
      </c>
      <c r="DQ280" s="118">
        <v>-1.31673</v>
      </c>
      <c r="DR280" s="118">
        <v>-1.25708</v>
      </c>
      <c r="DS280" s="118">
        <v>-1.1991099999999999</v>
      </c>
      <c r="DT280" s="118">
        <v>-1.14222</v>
      </c>
      <c r="DU280" s="118">
        <v>-1.0857600000000001</v>
      </c>
      <c r="DV280" s="118">
        <v>-1.0290600000000001</v>
      </c>
      <c r="DW280" s="118">
        <v>-0.97136999999999996</v>
      </c>
      <c r="DX280" s="118">
        <v>-0.91193999999999997</v>
      </c>
      <c r="DY280" s="118">
        <v>-0.84994999999999998</v>
      </c>
      <c r="DZ280" s="118">
        <v>-0.78456999999999999</v>
      </c>
      <c r="EA280" s="118">
        <v>-0.71492</v>
      </c>
      <c r="EB280" s="118">
        <v>-0.64009000000000005</v>
      </c>
      <c r="EC280" s="118">
        <v>-0.55915000000000004</v>
      </c>
      <c r="ED280" s="118">
        <v>-0.47110000000000002</v>
      </c>
      <c r="EE280" s="118">
        <v>-0.37492999999999999</v>
      </c>
      <c r="EF280" s="118">
        <v>-0.26954</v>
      </c>
      <c r="EG280" s="118">
        <v>-0.15381</v>
      </c>
      <c r="EH280" s="118">
        <v>-2.6509999999999999E-2</v>
      </c>
      <c r="EI280" s="118">
        <v>0.11366999999999999</v>
      </c>
      <c r="EJ280" s="118">
        <v>0.26816000000000001</v>
      </c>
      <c r="EK280" s="118">
        <v>0.43852000000000002</v>
      </c>
      <c r="EL280" s="118">
        <v>0.62649999999999995</v>
      </c>
      <c r="EM280" s="118">
        <v>0.83404</v>
      </c>
      <c r="EN280" s="118">
        <v>1.06335</v>
      </c>
      <c r="EO280" s="118">
        <v>1.31691</v>
      </c>
      <c r="EP280" s="118">
        <v>1.5975999999999999</v>
      </c>
      <c r="EQ280" s="118">
        <v>1.9087099999999999</v>
      </c>
      <c r="ER280" s="118">
        <v>2.2540300000000002</v>
      </c>
      <c r="ES280" s="118">
        <v>2.6379999999999999</v>
      </c>
      <c r="ET280" s="118">
        <v>3.0657399999999999</v>
      </c>
      <c r="EU280" s="118">
        <v>3.5432399999999999</v>
      </c>
      <c r="EV280" s="118">
        <v>4.0774900000000001</v>
      </c>
      <c r="EW280" s="118">
        <v>4.6766399999999999</v>
      </c>
      <c r="EX280" s="118">
        <v>5.3502299999999998</v>
      </c>
      <c r="EY280" s="118">
        <v>6.1093799999999998</v>
      </c>
      <c r="EZ280" s="118">
        <v>6.9670500000000004</v>
      </c>
      <c r="FA280" s="118">
        <v>7.9383400000000002</v>
      </c>
      <c r="FB280" s="118">
        <v>9.0406899999999997</v>
      </c>
      <c r="FC280" s="118">
        <v>10.294180000000001</v>
      </c>
      <c r="FD280" s="118">
        <v>11.72174</v>
      </c>
      <c r="FE280" s="118">
        <v>13.349159999999999</v>
      </c>
      <c r="FF280" s="118">
        <v>15.205</v>
      </c>
      <c r="FG280" s="118">
        <v>17.320060000000002</v>
      </c>
      <c r="FH280" s="118">
        <v>19.726389999999999</v>
      </c>
      <c r="FI280" s="118">
        <v>22.455220000000001</v>
      </c>
      <c r="FJ280" s="118">
        <v>25.53436</v>
      </c>
      <c r="FK280" s="118">
        <v>28.983730000000001</v>
      </c>
      <c r="FL280" s="118">
        <v>32.810600000000001</v>
      </c>
      <c r="FM280" s="118">
        <v>37.003999999999998</v>
      </c>
      <c r="FN280" s="118">
        <v>41.529960000000003</v>
      </c>
      <c r="FO280" s="118">
        <v>46.329889999999999</v>
      </c>
      <c r="FP280" s="118">
        <v>51.323689999999999</v>
      </c>
      <c r="FQ280" s="118">
        <v>56.417999999999999</v>
      </c>
      <c r="FR280" s="118">
        <v>61.517229999999998</v>
      </c>
      <c r="FS280" s="118">
        <v>66.537559999999999</v>
      </c>
      <c r="FT280" s="118">
        <v>71.416449999999998</v>
      </c>
      <c r="FU280" s="118">
        <v>76.117710000000002</v>
      </c>
      <c r="FV280" s="118">
        <v>80.631069999999994</v>
      </c>
      <c r="FW280" s="118">
        <v>84.967650000000006</v>
      </c>
      <c r="FX280" s="118">
        <v>89.153570000000002</v>
      </c>
      <c r="FY280" s="118">
        <v>93.223089999999999</v>
      </c>
      <c r="FZ280" s="227">
        <v>109.86666666666666</v>
      </c>
    </row>
    <row r="281" spans="1:182" ht="14.25">
      <c r="A281" s="226">
        <v>94</v>
      </c>
      <c r="B281" s="232">
        <v>-63.81588</v>
      </c>
      <c r="C281" s="121">
        <v>-62.315460000000002</v>
      </c>
      <c r="D281" s="121">
        <v>-60.806199999999997</v>
      </c>
      <c r="E281" s="121">
        <v>-59.292670000000001</v>
      </c>
      <c r="F281" s="121">
        <v>-57.779879999999999</v>
      </c>
      <c r="G281" s="121">
        <v>-56.273249999999997</v>
      </c>
      <c r="H281" s="121">
        <v>-54.778449999999999</v>
      </c>
      <c r="I281" s="121">
        <v>-53.301160000000003</v>
      </c>
      <c r="J281" s="121">
        <v>-51.846980000000002</v>
      </c>
      <c r="K281" s="118">
        <v>-50.421250000000001</v>
      </c>
      <c r="L281" s="118">
        <v>-49.028939999999999</v>
      </c>
      <c r="M281" s="118">
        <v>-47.674509999999998</v>
      </c>
      <c r="N281" s="118">
        <v>-46.361809999999998</v>
      </c>
      <c r="O281" s="118">
        <v>-45.09404</v>
      </c>
      <c r="P281" s="118">
        <v>-43.873730000000002</v>
      </c>
      <c r="Q281" s="118">
        <v>-42.7027</v>
      </c>
      <c r="R281" s="118">
        <v>-41.58211</v>
      </c>
      <c r="S281" s="118">
        <v>-40.512500000000003</v>
      </c>
      <c r="T281" s="118">
        <v>-39.493729999999999</v>
      </c>
      <c r="U281" s="118">
        <v>-38.525129999999997</v>
      </c>
      <c r="V281" s="118">
        <v>-37.605589999999999</v>
      </c>
      <c r="W281" s="118">
        <v>-36.733490000000003</v>
      </c>
      <c r="X281" s="118">
        <v>-35.906860000000002</v>
      </c>
      <c r="Y281" s="118">
        <v>-35.123429999999999</v>
      </c>
      <c r="Z281" s="118">
        <v>-34.380629999999996</v>
      </c>
      <c r="AA281" s="118">
        <v>-33.675690000000003</v>
      </c>
      <c r="AB281" s="118">
        <v>-33.005690000000001</v>
      </c>
      <c r="AC281" s="118">
        <v>-32.367559999999997</v>
      </c>
      <c r="AD281" s="118">
        <v>-31.75816</v>
      </c>
      <c r="AE281" s="118">
        <v>-31.17428</v>
      </c>
      <c r="AF281" s="118">
        <v>-30.612729999999999</v>
      </c>
      <c r="AG281" s="118">
        <v>-30.070309999999999</v>
      </c>
      <c r="AH281" s="118">
        <v>-29.54391</v>
      </c>
      <c r="AI281" s="118">
        <v>-29.030470000000001</v>
      </c>
      <c r="AJ281" s="118">
        <v>-28.527049999999999</v>
      </c>
      <c r="AK281" s="118">
        <v>-28.03087</v>
      </c>
      <c r="AL281" s="118">
        <v>-27.539290000000001</v>
      </c>
      <c r="AM281" s="118">
        <v>-27.049890000000001</v>
      </c>
      <c r="AN281" s="118">
        <v>-26.560490000000001</v>
      </c>
      <c r="AO281" s="118">
        <v>-26.069109999999998</v>
      </c>
      <c r="AP281" s="118">
        <v>-25.574090000000002</v>
      </c>
      <c r="AQ281" s="118">
        <v>-25.074010000000001</v>
      </c>
      <c r="AR281" s="118">
        <v>-24.567789999999999</v>
      </c>
      <c r="AS281" s="118">
        <v>-24.05463</v>
      </c>
      <c r="AT281" s="118">
        <v>-23.534040000000001</v>
      </c>
      <c r="AU281" s="118">
        <v>-23.005859999999998</v>
      </c>
      <c r="AV281" s="118">
        <v>-22.470210000000002</v>
      </c>
      <c r="AW281" s="118">
        <v>-21.927489999999999</v>
      </c>
      <c r="AX281" s="118">
        <v>-21.37839</v>
      </c>
      <c r="AY281" s="118">
        <v>-20.823810000000002</v>
      </c>
      <c r="AZ281" s="118">
        <v>-20.264869999999998</v>
      </c>
      <c r="BA281" s="118">
        <v>-19.702860000000001</v>
      </c>
      <c r="BB281" s="118">
        <v>-19.139220000000002</v>
      </c>
      <c r="BC281" s="118">
        <v>-18.575469999999999</v>
      </c>
      <c r="BD281" s="118">
        <v>-18.013200000000001</v>
      </c>
      <c r="BE281" s="118">
        <v>-17.454029999999999</v>
      </c>
      <c r="BF281" s="118">
        <v>-16.899550000000001</v>
      </c>
      <c r="BG281" s="118">
        <v>-16.351320000000001</v>
      </c>
      <c r="BH281" s="118">
        <v>-15.81082</v>
      </c>
      <c r="BI281" s="118">
        <v>-15.279450000000001</v>
      </c>
      <c r="BJ281" s="118">
        <v>-14.758470000000001</v>
      </c>
      <c r="BK281" s="118">
        <v>-14.24901</v>
      </c>
      <c r="BL281" s="118">
        <v>-13.75206</v>
      </c>
      <c r="BM281" s="118">
        <v>-13.268470000000001</v>
      </c>
      <c r="BN281" s="118">
        <v>-12.798909999999999</v>
      </c>
      <c r="BO281" s="118">
        <v>-12.3439</v>
      </c>
      <c r="BP281" s="118">
        <v>-11.903840000000001</v>
      </c>
      <c r="BQ281" s="118">
        <v>-11.478960000000001</v>
      </c>
      <c r="BR281" s="118">
        <v>-11.06935</v>
      </c>
      <c r="BS281" s="118">
        <v>-10.675000000000001</v>
      </c>
      <c r="BT281" s="118">
        <v>-10.29576</v>
      </c>
      <c r="BU281" s="118">
        <v>-9.9314</v>
      </c>
      <c r="BV281" s="118">
        <v>-9.5815900000000003</v>
      </c>
      <c r="BW281" s="118">
        <v>-9.2459399999999992</v>
      </c>
      <c r="BX281" s="118">
        <v>-8.9239700000000006</v>
      </c>
      <c r="BY281" s="118">
        <v>-8.6151700000000009</v>
      </c>
      <c r="BZ281" s="118">
        <v>-8.3189799999999998</v>
      </c>
      <c r="CA281" s="118">
        <v>-8.0348100000000002</v>
      </c>
      <c r="CB281" s="118">
        <v>-7.76206</v>
      </c>
      <c r="CC281" s="118">
        <v>-7.5001100000000003</v>
      </c>
      <c r="CD281" s="118">
        <v>-7.2483399999999998</v>
      </c>
      <c r="CE281" s="118">
        <v>-7.0061299999999997</v>
      </c>
      <c r="CF281" s="118">
        <v>-6.7728900000000003</v>
      </c>
      <c r="CG281" s="118">
        <v>-6.5480299999999998</v>
      </c>
      <c r="CH281" s="118">
        <v>-6.33101</v>
      </c>
      <c r="CI281" s="118">
        <v>-6.1212900000000001</v>
      </c>
      <c r="CJ281" s="118">
        <v>-5.91838</v>
      </c>
      <c r="CK281" s="118">
        <v>-5.7218299999999997</v>
      </c>
      <c r="CL281" s="118">
        <v>-5.5312200000000002</v>
      </c>
      <c r="CM281" s="118">
        <v>-5.34619</v>
      </c>
      <c r="CN281" s="119">
        <v>-5.1665799999999997</v>
      </c>
      <c r="CO281" s="118">
        <v>-4.9917600000000002</v>
      </c>
      <c r="CP281" s="118">
        <v>-4.8216700000000001</v>
      </c>
      <c r="CQ281" s="118">
        <v>-4.65611</v>
      </c>
      <c r="CR281" s="118">
        <v>-4.4949399999999997</v>
      </c>
      <c r="CS281" s="118">
        <v>-4.3380599999999996</v>
      </c>
      <c r="CT281" s="118">
        <v>-4.1853999999999996</v>
      </c>
      <c r="CU281" s="118">
        <v>-4.0369200000000003</v>
      </c>
      <c r="CV281" s="118">
        <v>-3.8926400000000001</v>
      </c>
      <c r="CW281" s="118">
        <v>-3.7525900000000001</v>
      </c>
      <c r="CX281" s="118">
        <v>-3.6168200000000001</v>
      </c>
      <c r="CY281" s="118">
        <v>-3.48542</v>
      </c>
      <c r="CZ281" s="118">
        <v>-3.3584800000000001</v>
      </c>
      <c r="DA281" s="118">
        <v>-3.2361</v>
      </c>
      <c r="DB281" s="118">
        <v>-3.1183900000000002</v>
      </c>
      <c r="DC281" s="118">
        <v>-3.0054400000000001</v>
      </c>
      <c r="DD281" s="118">
        <v>-2.8973499999999999</v>
      </c>
      <c r="DE281" s="118">
        <v>-2.7942</v>
      </c>
      <c r="DF281" s="118">
        <v>-2.6960500000000001</v>
      </c>
      <c r="DG281" s="118">
        <v>-2.6029200000000001</v>
      </c>
      <c r="DH281" s="118">
        <v>-2.5148199999999998</v>
      </c>
      <c r="DI281" s="118">
        <v>-2.4316900000000001</v>
      </c>
      <c r="DJ281" s="118">
        <v>-2.3534600000000001</v>
      </c>
      <c r="DK281" s="118">
        <v>-2.2799999999999998</v>
      </c>
      <c r="DL281" s="118">
        <v>-2.2111299999999998</v>
      </c>
      <c r="DM281" s="118">
        <v>-2.14662</v>
      </c>
      <c r="DN281" s="118">
        <v>-2.0861900000000002</v>
      </c>
      <c r="DO281" s="118">
        <v>-2.0295100000000001</v>
      </c>
      <c r="DP281" s="118">
        <v>-1.97617</v>
      </c>
      <c r="DQ281" s="118">
        <v>-1.9257500000000001</v>
      </c>
      <c r="DR281" s="118">
        <v>-1.87775</v>
      </c>
      <c r="DS281" s="118">
        <v>-1.83161</v>
      </c>
      <c r="DT281" s="118">
        <v>-1.7867500000000001</v>
      </c>
      <c r="DU281" s="118">
        <v>-1.74254</v>
      </c>
      <c r="DV281" s="118">
        <v>-1.69828</v>
      </c>
      <c r="DW281" s="118">
        <v>-1.6532800000000001</v>
      </c>
      <c r="DX281" s="118">
        <v>-1.6067800000000001</v>
      </c>
      <c r="DY281" s="118">
        <v>-1.5580099999999999</v>
      </c>
      <c r="DZ281" s="118">
        <v>-1.5061500000000001</v>
      </c>
      <c r="EA281" s="118">
        <v>-1.4503699999999999</v>
      </c>
      <c r="EB281" s="118">
        <v>-1.38981</v>
      </c>
      <c r="EC281" s="118">
        <v>-1.3235699999999999</v>
      </c>
      <c r="ED281" s="118">
        <v>-1.2507200000000001</v>
      </c>
      <c r="EE281" s="118">
        <v>-1.17032</v>
      </c>
      <c r="EF281" s="118">
        <v>-1.08134</v>
      </c>
      <c r="EG281" s="118">
        <v>-0.98270999999999997</v>
      </c>
      <c r="EH281" s="118">
        <v>-0.87331999999999999</v>
      </c>
      <c r="EI281" s="118">
        <v>-0.75192000000000003</v>
      </c>
      <c r="EJ281" s="118">
        <v>-0.61719999999999997</v>
      </c>
      <c r="EK281" s="118">
        <v>-0.46767999999999998</v>
      </c>
      <c r="EL281" s="118">
        <v>-0.30173</v>
      </c>
      <c r="EM281" s="118">
        <v>-0.11753</v>
      </c>
      <c r="EN281" s="118">
        <v>8.6989999999999998E-2</v>
      </c>
      <c r="EO281" s="118">
        <v>0.31422</v>
      </c>
      <c r="EP281" s="118">
        <v>0.56686000000000003</v>
      </c>
      <c r="EQ281" s="118">
        <v>0.84807999999999995</v>
      </c>
      <c r="ER281" s="118">
        <v>1.16153</v>
      </c>
      <c r="ES281" s="118">
        <v>1.5114799999999999</v>
      </c>
      <c r="ET281" s="118">
        <v>1.9029100000000001</v>
      </c>
      <c r="EU281" s="118">
        <v>2.3416700000000001</v>
      </c>
      <c r="EV281" s="118">
        <v>2.8346</v>
      </c>
      <c r="EW281" s="118">
        <v>3.3897599999999999</v>
      </c>
      <c r="EX281" s="118">
        <v>4.0166000000000004</v>
      </c>
      <c r="EY281" s="118">
        <v>4.7262500000000003</v>
      </c>
      <c r="EZ281" s="118">
        <v>5.5317400000000001</v>
      </c>
      <c r="FA281" s="118">
        <v>6.4484000000000004</v>
      </c>
      <c r="FB281" s="118">
        <v>7.4940800000000003</v>
      </c>
      <c r="FC281" s="118">
        <v>8.6895799999999994</v>
      </c>
      <c r="FD281" s="118">
        <v>10.058920000000001</v>
      </c>
      <c r="FE281" s="118">
        <v>11.62956</v>
      </c>
      <c r="FF281" s="118">
        <v>13.43244</v>
      </c>
      <c r="FG281" s="118">
        <v>15.50174</v>
      </c>
      <c r="FH281" s="118">
        <v>17.87407</v>
      </c>
      <c r="FI281" s="118">
        <v>20.586549999999999</v>
      </c>
      <c r="FJ281" s="118">
        <v>23.67427</v>
      </c>
      <c r="FK281" s="118">
        <v>27.165489999999998</v>
      </c>
      <c r="FL281" s="118">
        <v>31.076129999999999</v>
      </c>
      <c r="FM281" s="118">
        <v>35.402439999999999</v>
      </c>
      <c r="FN281" s="118">
        <v>40.114490000000004</v>
      </c>
      <c r="FO281" s="118">
        <v>45.152090000000001</v>
      </c>
      <c r="FP281" s="118">
        <v>50.426349999999999</v>
      </c>
      <c r="FQ281" s="118">
        <v>55.828609999999998</v>
      </c>
      <c r="FR281" s="118">
        <v>61.243819999999999</v>
      </c>
      <c r="FS281" s="118">
        <v>66.568089999999998</v>
      </c>
      <c r="FT281" s="118">
        <v>71.721919999999997</v>
      </c>
      <c r="FU281" s="118">
        <v>76.657290000000003</v>
      </c>
      <c r="FV281" s="118">
        <v>81.357510000000005</v>
      </c>
      <c r="FW281" s="118">
        <v>85.831779999999995</v>
      </c>
      <c r="FX281" s="118">
        <v>90.10727</v>
      </c>
      <c r="FY281" s="118">
        <v>94.220939999999999</v>
      </c>
      <c r="FZ281" s="227">
        <v>110.88333333333334</v>
      </c>
    </row>
    <row r="282" spans="1:182" ht="14.25">
      <c r="A282" s="226">
        <v>95</v>
      </c>
      <c r="B282" s="232">
        <v>-64.815870000000004</v>
      </c>
      <c r="C282" s="121">
        <v>-63.296469999999999</v>
      </c>
      <c r="D282" s="121">
        <v>-61.766759999999998</v>
      </c>
      <c r="E282" s="121">
        <v>-60.23151</v>
      </c>
      <c r="F282" s="121">
        <v>-58.696010000000001</v>
      </c>
      <c r="G282" s="121">
        <v>-57.165909999999997</v>
      </c>
      <c r="H282" s="121">
        <v>-55.64714</v>
      </c>
      <c r="I282" s="121">
        <v>-54.14564</v>
      </c>
      <c r="J282" s="121">
        <v>-52.66722</v>
      </c>
      <c r="K282" s="118">
        <v>-51.217449999999999</v>
      </c>
      <c r="L282" s="118">
        <v>-49.801479999999998</v>
      </c>
      <c r="M282" s="118">
        <v>-48.423960000000001</v>
      </c>
      <c r="N282" s="118">
        <v>-47.08887</v>
      </c>
      <c r="O282" s="118">
        <v>-45.799520000000001</v>
      </c>
      <c r="P282" s="118">
        <v>-44.558509999999998</v>
      </c>
      <c r="Q282" s="118">
        <v>-43.367750000000001</v>
      </c>
      <c r="R282" s="118">
        <v>-42.228400000000001</v>
      </c>
      <c r="S282" s="118">
        <v>-41.141010000000001</v>
      </c>
      <c r="T282" s="118">
        <v>-40.105420000000002</v>
      </c>
      <c r="U282" s="118">
        <v>-39.120959999999997</v>
      </c>
      <c r="V282" s="118">
        <v>-38.186439999999997</v>
      </c>
      <c r="W282" s="118">
        <v>-37.300179999999997</v>
      </c>
      <c r="X282" s="118">
        <v>-36.460169999999998</v>
      </c>
      <c r="Y282" s="118">
        <v>-35.664050000000003</v>
      </c>
      <c r="Z282" s="118">
        <v>-34.909199999999998</v>
      </c>
      <c r="AA282" s="118">
        <v>-34.192770000000003</v>
      </c>
      <c r="AB282" s="118">
        <v>-33.511740000000003</v>
      </c>
      <c r="AC282" s="118">
        <v>-32.862990000000003</v>
      </c>
      <c r="AD282" s="118">
        <v>-32.243310000000001</v>
      </c>
      <c r="AE282" s="118">
        <v>-31.649419999999999</v>
      </c>
      <c r="AF282" s="118">
        <v>-31.07808</v>
      </c>
      <c r="AG282" s="118">
        <v>-30.526050000000001</v>
      </c>
      <c r="AH282" s="118">
        <v>-29.99014</v>
      </c>
      <c r="AI282" s="118">
        <v>-29.467289999999998</v>
      </c>
      <c r="AJ282" s="118">
        <v>-28.954529999999998</v>
      </c>
      <c r="AK282" s="118">
        <v>-28.44903</v>
      </c>
      <c r="AL282" s="118">
        <v>-27.948170000000001</v>
      </c>
      <c r="AM282" s="118">
        <v>-27.449529999999999</v>
      </c>
      <c r="AN282" s="118">
        <v>-26.95092</v>
      </c>
      <c r="AO282" s="118">
        <v>-26.450399999999998</v>
      </c>
      <c r="AP282" s="118">
        <v>-25.946300000000001</v>
      </c>
      <c r="AQ282" s="118">
        <v>-25.437259999999998</v>
      </c>
      <c r="AR282" s="118">
        <v>-24.92221</v>
      </c>
      <c r="AS282" s="118">
        <v>-24.400400000000001</v>
      </c>
      <c r="AT282" s="118">
        <v>-23.871390000000002</v>
      </c>
      <c r="AU282" s="118">
        <v>-23.335039999999999</v>
      </c>
      <c r="AV282" s="118">
        <v>-22.791519999999998</v>
      </c>
      <c r="AW282" s="118">
        <v>-22.241289999999999</v>
      </c>
      <c r="AX282" s="118">
        <v>-21.685040000000001</v>
      </c>
      <c r="AY282" s="118">
        <v>-21.123729999999998</v>
      </c>
      <c r="AZ282" s="118">
        <v>-20.558489999999999</v>
      </c>
      <c r="BA282" s="118">
        <v>-19.990659999999998</v>
      </c>
      <c r="BB282" s="118">
        <v>-19.421679999999999</v>
      </c>
      <c r="BC282" s="118">
        <v>-18.853079999999999</v>
      </c>
      <c r="BD282" s="118">
        <v>-18.286460000000002</v>
      </c>
      <c r="BE282" s="118">
        <v>-17.72345</v>
      </c>
      <c r="BF282" s="118">
        <v>-17.16563</v>
      </c>
      <c r="BG282" s="118">
        <v>-16.614570000000001</v>
      </c>
      <c r="BH282" s="118">
        <v>-16.071719999999999</v>
      </c>
      <c r="BI282" s="118">
        <v>-15.53848</v>
      </c>
      <c r="BJ282" s="118">
        <v>-15.016080000000001</v>
      </c>
      <c r="BK282" s="118">
        <v>-14.505660000000001</v>
      </c>
      <c r="BL282" s="118">
        <v>-14.008179999999999</v>
      </c>
      <c r="BM282" s="118">
        <v>-13.524470000000001</v>
      </c>
      <c r="BN282" s="118">
        <v>-13.05518</v>
      </c>
      <c r="BO282" s="118">
        <v>-12.60083</v>
      </c>
      <c r="BP282" s="118">
        <v>-12.161770000000001</v>
      </c>
      <c r="BQ282" s="118">
        <v>-11.738239999999999</v>
      </c>
      <c r="BR282" s="118">
        <v>-11.330299999999999</v>
      </c>
      <c r="BS282" s="118">
        <v>-10.93792</v>
      </c>
      <c r="BT282" s="118">
        <v>-10.56094</v>
      </c>
      <c r="BU282" s="118">
        <v>-10.199109999999999</v>
      </c>
      <c r="BV282" s="118">
        <v>-9.8520900000000005</v>
      </c>
      <c r="BW282" s="118">
        <v>-9.5194500000000009</v>
      </c>
      <c r="BX282" s="118">
        <v>-9.2007200000000005</v>
      </c>
      <c r="BY282" s="118">
        <v>-8.8953600000000002</v>
      </c>
      <c r="BZ282" s="118">
        <v>-8.6027900000000006</v>
      </c>
      <c r="CA282" s="118">
        <v>-8.3224300000000007</v>
      </c>
      <c r="CB282" s="118">
        <v>-8.0536300000000001</v>
      </c>
      <c r="CC282" s="118">
        <v>-7.7957900000000002</v>
      </c>
      <c r="CD282" s="118">
        <v>-7.5482500000000003</v>
      </c>
      <c r="CE282" s="118">
        <v>-7.3104100000000001</v>
      </c>
      <c r="CF282" s="118">
        <v>-7.0816499999999998</v>
      </c>
      <c r="CG282" s="118">
        <v>-6.8613799999999996</v>
      </c>
      <c r="CH282" s="118">
        <v>-6.6490499999999999</v>
      </c>
      <c r="CI282" s="118">
        <v>-6.4441199999999998</v>
      </c>
      <c r="CJ282" s="118">
        <v>-6.2461099999999998</v>
      </c>
      <c r="CK282" s="118">
        <v>-6.0545600000000004</v>
      </c>
      <c r="CL282" s="118">
        <v>-5.8690600000000002</v>
      </c>
      <c r="CM282" s="118">
        <v>-5.6892500000000004</v>
      </c>
      <c r="CN282" s="119">
        <v>-5.5149699999999999</v>
      </c>
      <c r="CO282" s="118">
        <v>-5.3456200000000003</v>
      </c>
      <c r="CP282" s="118">
        <v>-5.1811199999999999</v>
      </c>
      <c r="CQ282" s="118">
        <v>-5.0213200000000002</v>
      </c>
      <c r="CR282" s="118">
        <v>-4.8660699999999997</v>
      </c>
      <c r="CS282" s="118">
        <v>-4.7152700000000003</v>
      </c>
      <c r="CT282" s="118">
        <v>-4.5688800000000001</v>
      </c>
      <c r="CU282" s="118">
        <v>-4.4268799999999997</v>
      </c>
      <c r="CV282" s="118">
        <v>-4.2892900000000003</v>
      </c>
      <c r="CW282" s="118">
        <v>-4.1561500000000002</v>
      </c>
      <c r="CX282" s="118">
        <v>-4.0275400000000001</v>
      </c>
      <c r="CY282" s="118">
        <v>-3.9035299999999999</v>
      </c>
      <c r="CZ282" s="118">
        <v>-3.78424</v>
      </c>
      <c r="DA282" s="118">
        <v>-3.6697799999999998</v>
      </c>
      <c r="DB282" s="118">
        <v>-3.5602399999999998</v>
      </c>
      <c r="DC282" s="118">
        <v>-3.4557500000000001</v>
      </c>
      <c r="DD282" s="118">
        <v>-3.3563800000000001</v>
      </c>
      <c r="DE282" s="118">
        <v>-3.2622200000000001</v>
      </c>
      <c r="DF282" s="118">
        <v>-3.1733199999999999</v>
      </c>
      <c r="DG282" s="118">
        <v>-3.0897100000000002</v>
      </c>
      <c r="DH282" s="118">
        <v>-3.0113699999999999</v>
      </c>
      <c r="DI282" s="118">
        <v>-2.9382600000000001</v>
      </c>
      <c r="DJ282" s="118">
        <v>-2.8702899999999998</v>
      </c>
      <c r="DK282" s="118">
        <v>-2.8073199999999998</v>
      </c>
      <c r="DL282" s="118">
        <v>-2.7491500000000002</v>
      </c>
      <c r="DM282" s="118">
        <v>-2.69556</v>
      </c>
      <c r="DN282" s="118">
        <v>-2.6462500000000002</v>
      </c>
      <c r="DO282" s="118">
        <v>-2.60087</v>
      </c>
      <c r="DP282" s="118">
        <v>-2.5590299999999999</v>
      </c>
      <c r="DQ282" s="118">
        <v>-2.5202800000000001</v>
      </c>
      <c r="DR282" s="118">
        <v>-2.4841199999999999</v>
      </c>
      <c r="DS282" s="118">
        <v>-2.4500099999999998</v>
      </c>
      <c r="DT282" s="118">
        <v>-2.41736</v>
      </c>
      <c r="DU282" s="118">
        <v>-2.3855400000000002</v>
      </c>
      <c r="DV282" s="118">
        <v>-2.3538800000000002</v>
      </c>
      <c r="DW282" s="118">
        <v>-2.3216999999999999</v>
      </c>
      <c r="DX282" s="118">
        <v>-2.2882600000000002</v>
      </c>
      <c r="DY282" s="118">
        <v>-2.2528199999999998</v>
      </c>
      <c r="DZ282" s="118">
        <v>-2.2145999999999999</v>
      </c>
      <c r="EA282" s="118">
        <v>-2.1728000000000001</v>
      </c>
      <c r="EB282" s="118">
        <v>-2.12662</v>
      </c>
      <c r="EC282" s="118">
        <v>-2.0752000000000002</v>
      </c>
      <c r="ED282" s="118">
        <v>-2.01769</v>
      </c>
      <c r="EE282" s="118">
        <v>-1.95319</v>
      </c>
      <c r="EF282" s="118">
        <v>-1.88076</v>
      </c>
      <c r="EG282" s="118">
        <v>-1.79942</v>
      </c>
      <c r="EH282" s="118">
        <v>-1.7081200000000001</v>
      </c>
      <c r="EI282" s="118">
        <v>-1.60572</v>
      </c>
      <c r="EJ282" s="118">
        <v>-1.4910000000000001</v>
      </c>
      <c r="EK282" s="118">
        <v>-1.3626</v>
      </c>
      <c r="EL282" s="118">
        <v>-1.2190099999999999</v>
      </c>
      <c r="EM282" s="118">
        <v>-1.0585199999999999</v>
      </c>
      <c r="EN282" s="118">
        <v>-0.87917000000000001</v>
      </c>
      <c r="EO282" s="118">
        <v>-0.67876000000000003</v>
      </c>
      <c r="EP282" s="118">
        <v>-0.45468999999999998</v>
      </c>
      <c r="EQ282" s="118">
        <v>-0.20397000000000001</v>
      </c>
      <c r="ER282" s="118">
        <v>7.6899999999999996E-2</v>
      </c>
      <c r="ES282" s="118">
        <v>0.39200000000000002</v>
      </c>
      <c r="ET282" s="118">
        <v>0.74614999999999998</v>
      </c>
      <c r="EU282" s="118">
        <v>1.1450199999999999</v>
      </c>
      <c r="EV282" s="118">
        <v>1.5952900000000001</v>
      </c>
      <c r="EW282" s="118">
        <v>2.1048499999999999</v>
      </c>
      <c r="EX282" s="118">
        <v>2.68303</v>
      </c>
      <c r="EY282" s="118">
        <v>3.3408600000000002</v>
      </c>
      <c r="EZ282" s="118">
        <v>4.0913599999999999</v>
      </c>
      <c r="FA282" s="118">
        <v>4.9499399999999998</v>
      </c>
      <c r="FB282" s="118">
        <v>5.9347500000000002</v>
      </c>
      <c r="FC282" s="118">
        <v>7.0670999999999999</v>
      </c>
      <c r="FD282" s="118">
        <v>8.3719099999999997</v>
      </c>
      <c r="FE282" s="118">
        <v>9.8780800000000006</v>
      </c>
      <c r="FF282" s="118">
        <v>11.61872</v>
      </c>
      <c r="FG282" s="118">
        <v>13.631159999999999</v>
      </c>
      <c r="FH282" s="118">
        <v>15.956480000000001</v>
      </c>
      <c r="FI282" s="118">
        <v>18.637830000000001</v>
      </c>
      <c r="FJ282" s="118">
        <v>21.718060000000001</v>
      </c>
      <c r="FK282" s="118">
        <v>25.23488</v>
      </c>
      <c r="FL282" s="118">
        <v>29.21452</v>
      </c>
      <c r="FM282" s="118">
        <v>33.662869999999998</v>
      </c>
      <c r="FN282" s="118">
        <v>38.556570000000001</v>
      </c>
      <c r="FO282" s="118">
        <v>43.835830000000001</v>
      </c>
      <c r="FP282" s="118">
        <v>49.403660000000002</v>
      </c>
      <c r="FQ282" s="118">
        <v>55.134509999999999</v>
      </c>
      <c r="FR282" s="118">
        <v>60.890590000000003</v>
      </c>
      <c r="FS282" s="118">
        <v>66.543970000000002</v>
      </c>
      <c r="FT282" s="118">
        <v>71.994609999999994</v>
      </c>
      <c r="FU282" s="118">
        <v>77.180599999999998</v>
      </c>
      <c r="FV282" s="118">
        <v>82.078379999999996</v>
      </c>
      <c r="FW282" s="118">
        <v>86.695890000000006</v>
      </c>
      <c r="FX282" s="118">
        <v>91.062709999999996</v>
      </c>
      <c r="FY282" s="118">
        <v>95.220039999999997</v>
      </c>
      <c r="FZ282" s="227">
        <v>111.88333333333334</v>
      </c>
    </row>
    <row r="283" spans="1:182" ht="14.25">
      <c r="A283" s="226">
        <v>96</v>
      </c>
      <c r="B283" s="232">
        <v>-65.815849999999998</v>
      </c>
      <c r="C283" s="121">
        <v>-64.277919999999995</v>
      </c>
      <c r="D283" s="121">
        <v>-62.728119999999997</v>
      </c>
      <c r="E283" s="121">
        <v>-61.171469999999999</v>
      </c>
      <c r="F283" s="121">
        <v>-59.613480000000003</v>
      </c>
      <c r="G283" s="121">
        <v>-58.060079999999999</v>
      </c>
      <c r="H283" s="121">
        <v>-56.517429999999997</v>
      </c>
      <c r="I283" s="121">
        <v>-54.991709999999998</v>
      </c>
      <c r="J283" s="121">
        <v>-53.488990000000001</v>
      </c>
      <c r="K283" s="118">
        <v>-52.015039999999999</v>
      </c>
      <c r="L283" s="118">
        <v>-50.575229999999998</v>
      </c>
      <c r="M283" s="118">
        <v>-49.174349999999997</v>
      </c>
      <c r="N283" s="118">
        <v>-47.816549999999999</v>
      </c>
      <c r="O283" s="118">
        <v>-46.505240000000001</v>
      </c>
      <c r="P283" s="118">
        <v>-45.243119999999998</v>
      </c>
      <c r="Q283" s="118">
        <v>-44.032130000000002</v>
      </c>
      <c r="R283" s="118">
        <v>-42.8735</v>
      </c>
      <c r="S283" s="118">
        <v>-41.767769999999999</v>
      </c>
      <c r="T283" s="118">
        <v>-40.714759999999998</v>
      </c>
      <c r="U283" s="118">
        <v>-39.713790000000003</v>
      </c>
      <c r="V283" s="118">
        <v>-38.763620000000003</v>
      </c>
      <c r="W283" s="118">
        <v>-37.862499999999997</v>
      </c>
      <c r="X283" s="118">
        <v>-37.008369999999999</v>
      </c>
      <c r="Y283" s="118">
        <v>-36.198810000000002</v>
      </c>
      <c r="Z283" s="118">
        <v>-35.43112</v>
      </c>
      <c r="AA283" s="118">
        <v>-34.702370000000002</v>
      </c>
      <c r="AB283" s="118">
        <v>-34.00949</v>
      </c>
      <c r="AC283" s="118">
        <v>-33.349269999999997</v>
      </c>
      <c r="AD283" s="118">
        <v>-32.718429999999998</v>
      </c>
      <c r="AE283" s="118">
        <v>-32.113669999999999</v>
      </c>
      <c r="AF283" s="118">
        <v>-31.531649999999999</v>
      </c>
      <c r="AG283" s="118">
        <v>-30.969100000000001</v>
      </c>
      <c r="AH283" s="118">
        <v>-30.422799999999999</v>
      </c>
      <c r="AI283" s="118">
        <v>-29.88965</v>
      </c>
      <c r="AJ283" s="118">
        <v>-29.36665</v>
      </c>
      <c r="AK283" s="118">
        <v>-28.85097</v>
      </c>
      <c r="AL283" s="118">
        <v>-28.33999</v>
      </c>
      <c r="AM283" s="118">
        <v>-27.83128</v>
      </c>
      <c r="AN283" s="118">
        <v>-27.322659999999999</v>
      </c>
      <c r="AO283" s="118">
        <v>-26.81222</v>
      </c>
      <c r="AP283" s="118">
        <v>-26.29832</v>
      </c>
      <c r="AQ283" s="118">
        <v>-25.779620000000001</v>
      </c>
      <c r="AR283" s="118">
        <v>-25.255099999999999</v>
      </c>
      <c r="AS283" s="118">
        <v>-24.724029999999999</v>
      </c>
      <c r="AT283" s="118">
        <v>-24.186029999999999</v>
      </c>
      <c r="AU283" s="118">
        <v>-23.641010000000001</v>
      </c>
      <c r="AV283" s="118">
        <v>-23.089169999999999</v>
      </c>
      <c r="AW283" s="118">
        <v>-22.531009999999998</v>
      </c>
      <c r="AX283" s="118">
        <v>-21.96726</v>
      </c>
      <c r="AY283" s="118">
        <v>-21.398900000000001</v>
      </c>
      <c r="AZ283" s="118">
        <v>-20.827110000000001</v>
      </c>
      <c r="BA283" s="118">
        <v>-20.253229999999999</v>
      </c>
      <c r="BB283" s="118">
        <v>-19.678709999999999</v>
      </c>
      <c r="BC283" s="118">
        <v>-19.10511</v>
      </c>
      <c r="BD283" s="118">
        <v>-18.534030000000001</v>
      </c>
      <c r="BE283" s="118">
        <v>-17.967089999999999</v>
      </c>
      <c r="BF283" s="118">
        <v>-17.40587</v>
      </c>
      <c r="BG283" s="118">
        <v>-16.85192</v>
      </c>
      <c r="BH283" s="118">
        <v>-16.306699999999999</v>
      </c>
      <c r="BI283" s="118">
        <v>-15.771559999999999</v>
      </c>
      <c r="BJ283" s="118">
        <v>-15.24775</v>
      </c>
      <c r="BK283" s="118">
        <v>-14.736359999999999</v>
      </c>
      <c r="BL283" s="118">
        <v>-14.238350000000001</v>
      </c>
      <c r="BM283" s="118">
        <v>-13.754519999999999</v>
      </c>
      <c r="BN283" s="118">
        <v>-13.285500000000001</v>
      </c>
      <c r="BO283" s="118">
        <v>-12.831810000000001</v>
      </c>
      <c r="BP283" s="118">
        <v>-12.39376</v>
      </c>
      <c r="BQ283" s="118">
        <v>-11.97157</v>
      </c>
      <c r="BR283" s="118">
        <v>-11.56531</v>
      </c>
      <c r="BS283" s="118">
        <v>-11.174899999999999</v>
      </c>
      <c r="BT283" s="118">
        <v>-10.800179999999999</v>
      </c>
      <c r="BU283" s="118">
        <v>-10.44088</v>
      </c>
      <c r="BV283" s="118">
        <v>-10.096640000000001</v>
      </c>
      <c r="BW283" s="118">
        <v>-9.7670300000000001</v>
      </c>
      <c r="BX283" s="118">
        <v>-9.4515399999999996</v>
      </c>
      <c r="BY283" s="118">
        <v>-9.1496399999999998</v>
      </c>
      <c r="BZ283" s="118">
        <v>-8.8607300000000002</v>
      </c>
      <c r="CA283" s="118">
        <v>-8.5841899999999995</v>
      </c>
      <c r="CB283" s="118">
        <v>-8.3193999999999999</v>
      </c>
      <c r="CC283" s="118">
        <v>-8.0657099999999993</v>
      </c>
      <c r="CD283" s="118">
        <v>-7.8224900000000002</v>
      </c>
      <c r="CE283" s="118">
        <v>-7.5890899999999997</v>
      </c>
      <c r="CF283" s="118">
        <v>-7.3648999999999996</v>
      </c>
      <c r="CG283" s="118">
        <v>-7.1493399999999996</v>
      </c>
      <c r="CH283" s="118">
        <v>-6.9418300000000004</v>
      </c>
      <c r="CI283" s="118">
        <v>-6.7418500000000003</v>
      </c>
      <c r="CJ283" s="118">
        <v>-6.5488999999999997</v>
      </c>
      <c r="CK283" s="118">
        <v>-6.3625299999999996</v>
      </c>
      <c r="CL283" s="118">
        <v>-6.1823300000000003</v>
      </c>
      <c r="CM283" s="118">
        <v>-6.0079500000000001</v>
      </c>
      <c r="CN283" s="119">
        <v>-5.8392400000000002</v>
      </c>
      <c r="CO283" s="118">
        <v>-5.6755899999999997</v>
      </c>
      <c r="CP283" s="118">
        <v>-5.5169600000000001</v>
      </c>
      <c r="CQ283" s="118">
        <v>-5.3631900000000003</v>
      </c>
      <c r="CR283" s="118">
        <v>-5.2141400000000004</v>
      </c>
      <c r="CS283" s="118">
        <v>-5.0697299999999998</v>
      </c>
      <c r="CT283" s="118">
        <v>-4.9299299999999997</v>
      </c>
      <c r="CU283" s="118">
        <v>-4.7947300000000004</v>
      </c>
      <c r="CV283" s="118">
        <v>-4.6641599999999999</v>
      </c>
      <c r="CW283" s="118">
        <v>-4.5382699999999998</v>
      </c>
      <c r="CX283" s="118">
        <v>-4.4171500000000004</v>
      </c>
      <c r="CY283" s="118">
        <v>-4.3008899999999999</v>
      </c>
      <c r="CZ283" s="118">
        <v>-4.1896000000000004</v>
      </c>
      <c r="DA283" s="118">
        <v>-4.0834000000000001</v>
      </c>
      <c r="DB283" s="118">
        <v>-3.9823900000000001</v>
      </c>
      <c r="DC283" s="118">
        <v>-3.8866900000000002</v>
      </c>
      <c r="DD283" s="118">
        <v>-3.79637</v>
      </c>
      <c r="DE283" s="118">
        <v>-3.7115399999999998</v>
      </c>
      <c r="DF283" s="118">
        <v>-3.6322199999999998</v>
      </c>
      <c r="DG283" s="118">
        <v>-3.55844</v>
      </c>
      <c r="DH283" s="118">
        <v>-3.4901800000000001</v>
      </c>
      <c r="DI283" s="118">
        <v>-3.4273799999999999</v>
      </c>
      <c r="DJ283" s="118">
        <v>-3.3699499999999998</v>
      </c>
      <c r="DK283" s="118">
        <v>-3.3177300000000001</v>
      </c>
      <c r="DL283" s="118">
        <v>-3.2705199999999999</v>
      </c>
      <c r="DM283" s="118">
        <v>-3.2280700000000002</v>
      </c>
      <c r="DN283" s="118">
        <v>-3.1900900000000001</v>
      </c>
      <c r="DO283" s="118">
        <v>-3.1562100000000002</v>
      </c>
      <c r="DP283" s="118">
        <v>-3.1260400000000002</v>
      </c>
      <c r="DQ283" s="118">
        <v>-3.0991300000000002</v>
      </c>
      <c r="DR283" s="118">
        <v>-3.0749599999999999</v>
      </c>
      <c r="DS283" s="118">
        <v>-3.0529999999999999</v>
      </c>
      <c r="DT283" s="118">
        <v>-3.0326599999999999</v>
      </c>
      <c r="DU283" s="118">
        <v>-3.0133299999999998</v>
      </c>
      <c r="DV283" s="118">
        <v>-2.9943499999999998</v>
      </c>
      <c r="DW283" s="118">
        <v>-2.97506</v>
      </c>
      <c r="DX283" s="118">
        <v>-2.9547400000000001</v>
      </c>
      <c r="DY283" s="118">
        <v>-2.9326699999999999</v>
      </c>
      <c r="DZ283" s="118">
        <v>-2.9081399999999999</v>
      </c>
      <c r="EA283" s="118">
        <v>-2.8803700000000001</v>
      </c>
      <c r="EB283" s="118">
        <v>-2.8485999999999998</v>
      </c>
      <c r="EC283" s="118">
        <v>-2.8120500000000002</v>
      </c>
      <c r="ED283" s="118">
        <v>-2.76993</v>
      </c>
      <c r="EE283" s="118">
        <v>-2.72139</v>
      </c>
      <c r="EF283" s="118">
        <v>-2.6655799999999998</v>
      </c>
      <c r="EG283" s="118">
        <v>-2.6015899999999998</v>
      </c>
      <c r="EH283" s="118">
        <v>-2.52847</v>
      </c>
      <c r="EI283" s="118">
        <v>-2.4451900000000002</v>
      </c>
      <c r="EJ283" s="118">
        <v>-2.3506</v>
      </c>
      <c r="EK283" s="118">
        <v>-2.2434799999999999</v>
      </c>
      <c r="EL283" s="118">
        <v>-2.12242</v>
      </c>
      <c r="EM283" s="118">
        <v>-1.9858499999999999</v>
      </c>
      <c r="EN283" s="118">
        <v>-1.8319399999999999</v>
      </c>
      <c r="EO283" s="118">
        <v>-1.65863</v>
      </c>
      <c r="EP283" s="118">
        <v>-1.4634799999999999</v>
      </c>
      <c r="EQ283" s="118">
        <v>-1.2436700000000001</v>
      </c>
      <c r="ER283" s="118">
        <v>-0.99587000000000003</v>
      </c>
      <c r="ES283" s="118">
        <v>-0.71618000000000004</v>
      </c>
      <c r="ET283" s="118">
        <v>-0.39999000000000001</v>
      </c>
      <c r="EU283" s="118">
        <v>-4.1820000000000003E-2</v>
      </c>
      <c r="EV283" s="118">
        <v>0.36480000000000001</v>
      </c>
      <c r="EW283" s="118">
        <v>0.82755000000000001</v>
      </c>
      <c r="EX283" s="118">
        <v>1.35558</v>
      </c>
      <c r="EY283" s="118">
        <v>1.95974</v>
      </c>
      <c r="EZ283" s="118">
        <v>2.6529600000000002</v>
      </c>
      <c r="FA283" s="118">
        <v>3.4506100000000002</v>
      </c>
      <c r="FB283" s="118">
        <v>4.3709600000000002</v>
      </c>
      <c r="FC283" s="118">
        <v>5.43567</v>
      </c>
      <c r="FD283" s="118">
        <v>6.6703099999999997</v>
      </c>
      <c r="FE283" s="118">
        <v>8.1049500000000005</v>
      </c>
      <c r="FF283" s="118">
        <v>9.7745700000000006</v>
      </c>
      <c r="FG283" s="118">
        <v>11.71937</v>
      </c>
      <c r="FH283" s="118">
        <v>13.98461</v>
      </c>
      <c r="FI283" s="118">
        <v>16.619489999999999</v>
      </c>
      <c r="FJ283" s="118">
        <v>19.674890000000001</v>
      </c>
      <c r="FK283" s="118">
        <v>23.198830000000001</v>
      </c>
      <c r="FL283" s="118">
        <v>27.229559999999999</v>
      </c>
      <c r="FM283" s="118">
        <v>31.785240000000002</v>
      </c>
      <c r="FN283" s="118">
        <v>36.852150000000002</v>
      </c>
      <c r="FO283" s="118">
        <v>42.373829999999998</v>
      </c>
      <c r="FP283" s="118">
        <v>48.246589999999998</v>
      </c>
      <c r="FQ283" s="118">
        <v>54.32685</v>
      </c>
      <c r="FR283" s="118">
        <v>60.450389999999999</v>
      </c>
      <c r="FS283" s="118">
        <v>66.460359999999994</v>
      </c>
      <c r="FT283" s="118">
        <v>72.231870000000001</v>
      </c>
      <c r="FU283" s="118">
        <v>77.686580000000006</v>
      </c>
      <c r="FV283" s="118">
        <v>82.793430000000001</v>
      </c>
      <c r="FW283" s="118">
        <v>87.560019999999994</v>
      </c>
      <c r="FX283" s="118">
        <v>92.019949999999994</v>
      </c>
      <c r="FY283" s="118">
        <v>96.220410000000001</v>
      </c>
      <c r="FZ283" s="227">
        <v>112.88333333333334</v>
      </c>
    </row>
    <row r="284" spans="1:182" ht="14.25">
      <c r="A284" s="226">
        <v>97</v>
      </c>
      <c r="B284" s="232">
        <v>-66.815830000000005</v>
      </c>
      <c r="C284" s="121">
        <v>-65.259799999999998</v>
      </c>
      <c r="D284" s="121">
        <v>-63.690300000000001</v>
      </c>
      <c r="E284" s="121">
        <v>-62.112549999999999</v>
      </c>
      <c r="F284" s="121">
        <v>-60.532330000000002</v>
      </c>
      <c r="G284" s="121">
        <v>-58.95579</v>
      </c>
      <c r="H284" s="121">
        <v>-57.389339999999997</v>
      </c>
      <c r="I284" s="121">
        <v>-55.83943</v>
      </c>
      <c r="J284" s="121">
        <v>-54.312339999999999</v>
      </c>
      <c r="K284" s="118">
        <v>-52.81409</v>
      </c>
      <c r="L284" s="118">
        <v>-51.35022</v>
      </c>
      <c r="M284" s="118">
        <v>-49.925719999999998</v>
      </c>
      <c r="N284" s="118">
        <v>-48.544879999999999</v>
      </c>
      <c r="O284" s="118">
        <v>-47.211219999999997</v>
      </c>
      <c r="P284" s="118">
        <v>-45.92754</v>
      </c>
      <c r="Q284" s="118">
        <v>-44.69585</v>
      </c>
      <c r="R284" s="118">
        <v>-43.517400000000002</v>
      </c>
      <c r="S284" s="118">
        <v>-42.392740000000003</v>
      </c>
      <c r="T284" s="118">
        <v>-41.3217</v>
      </c>
      <c r="U284" s="118">
        <v>-40.303559999999997</v>
      </c>
      <c r="V284" s="118">
        <v>-39.337049999999998</v>
      </c>
      <c r="W284" s="118">
        <v>-38.420360000000002</v>
      </c>
      <c r="X284" s="118">
        <v>-37.551369999999999</v>
      </c>
      <c r="Y284" s="118">
        <v>-36.727600000000002</v>
      </c>
      <c r="Z284" s="118">
        <v>-35.946260000000002</v>
      </c>
      <c r="AA284" s="118">
        <v>-35.20438</v>
      </c>
      <c r="AB284" s="118">
        <v>-34.498800000000003</v>
      </c>
      <c r="AC284" s="118">
        <v>-33.826259999999998</v>
      </c>
      <c r="AD284" s="118">
        <v>-33.183419999999998</v>
      </c>
      <c r="AE284" s="118">
        <v>-32.566899999999997</v>
      </c>
      <c r="AF284" s="118">
        <v>-31.973330000000001</v>
      </c>
      <c r="AG284" s="118">
        <v>-31.39939</v>
      </c>
      <c r="AH284" s="118">
        <v>-30.841819999999998</v>
      </c>
      <c r="AI284" s="118">
        <v>-30.297499999999999</v>
      </c>
      <c r="AJ284" s="118">
        <v>-29.76341</v>
      </c>
      <c r="AK284" s="118">
        <v>-29.236719999999998</v>
      </c>
      <c r="AL284" s="118">
        <v>-28.714790000000001</v>
      </c>
      <c r="AM284" s="118">
        <v>-28.195219999999999</v>
      </c>
      <c r="AN284" s="118">
        <v>-27.675840000000001</v>
      </c>
      <c r="AO284" s="118">
        <v>-27.15476</v>
      </c>
      <c r="AP284" s="118">
        <v>-26.630369999999999</v>
      </c>
      <c r="AQ284" s="118">
        <v>-26.101369999999999</v>
      </c>
      <c r="AR284" s="118">
        <v>-25.566780000000001</v>
      </c>
      <c r="AS284" s="118">
        <v>-25.025929999999999</v>
      </c>
      <c r="AT284" s="118">
        <v>-24.478449999999999</v>
      </c>
      <c r="AU284" s="118">
        <v>-23.924309999999998</v>
      </c>
      <c r="AV284" s="118">
        <v>-23.36375</v>
      </c>
      <c r="AW284" s="118">
        <v>-22.79731</v>
      </c>
      <c r="AX284" s="118">
        <v>-22.225770000000001</v>
      </c>
      <c r="AY284" s="118">
        <v>-21.650120000000001</v>
      </c>
      <c r="AZ284" s="118">
        <v>-21.071570000000001</v>
      </c>
      <c r="BA284" s="118">
        <v>-20.49147</v>
      </c>
      <c r="BB284" s="118">
        <v>-19.911300000000001</v>
      </c>
      <c r="BC284" s="118">
        <v>-19.332619999999999</v>
      </c>
      <c r="BD284" s="118">
        <v>-18.757020000000001</v>
      </c>
      <c r="BE284" s="118">
        <v>-18.1861</v>
      </c>
      <c r="BF284" s="118">
        <v>-17.621469999999999</v>
      </c>
      <c r="BG284" s="118">
        <v>-17.064630000000001</v>
      </c>
      <c r="BH284" s="118">
        <v>-16.517050000000001</v>
      </c>
      <c r="BI284" s="118">
        <v>-15.980040000000001</v>
      </c>
      <c r="BJ284" s="118">
        <v>-15.454840000000001</v>
      </c>
      <c r="BK284" s="118">
        <v>-14.94251</v>
      </c>
      <c r="BL284" s="118">
        <v>-14.444000000000001</v>
      </c>
      <c r="BM284" s="118">
        <v>-13.96007</v>
      </c>
      <c r="BN284" s="118">
        <v>-13.49136</v>
      </c>
      <c r="BO284" s="118">
        <v>-13.03833</v>
      </c>
      <c r="BP284" s="118">
        <v>-12.6013</v>
      </c>
      <c r="BQ284" s="118">
        <v>-12.18047</v>
      </c>
      <c r="BR284" s="118">
        <v>-11.775869999999999</v>
      </c>
      <c r="BS284" s="118">
        <v>-11.387420000000001</v>
      </c>
      <c r="BT284" s="118">
        <v>-11.014950000000001</v>
      </c>
      <c r="BU284" s="118">
        <v>-10.65817</v>
      </c>
      <c r="BV284" s="118">
        <v>-10.316689999999999</v>
      </c>
      <c r="BW284" s="118">
        <v>-9.9900800000000007</v>
      </c>
      <c r="BX284" s="118">
        <v>-9.6778200000000005</v>
      </c>
      <c r="BY284" s="118">
        <v>-9.3793600000000001</v>
      </c>
      <c r="BZ284" s="118">
        <v>-9.0940799999999999</v>
      </c>
      <c r="CA284" s="118">
        <v>-8.8213699999999999</v>
      </c>
      <c r="CB284" s="118">
        <v>-8.5605799999999999</v>
      </c>
      <c r="CC284" s="118">
        <v>-8.3110599999999994</v>
      </c>
      <c r="CD284" s="118">
        <v>-8.0721600000000002</v>
      </c>
      <c r="CE284" s="118">
        <v>-7.8432399999999998</v>
      </c>
      <c r="CF284" s="118">
        <v>-7.6236699999999997</v>
      </c>
      <c r="CG284" s="118">
        <v>-7.4128600000000002</v>
      </c>
      <c r="CH284" s="118">
        <v>-7.2102500000000003</v>
      </c>
      <c r="CI284" s="118">
        <v>-7.0152900000000002</v>
      </c>
      <c r="CJ284" s="118">
        <v>-6.8274999999999997</v>
      </c>
      <c r="CK284" s="118">
        <v>-6.6464299999999996</v>
      </c>
      <c r="CL284" s="118">
        <v>-6.4716800000000001</v>
      </c>
      <c r="CM284" s="118">
        <v>-6.30288</v>
      </c>
      <c r="CN284" s="119">
        <v>-6.1398999999999999</v>
      </c>
      <c r="CO284" s="118">
        <v>-5.9821499999999999</v>
      </c>
      <c r="CP284" s="118">
        <v>-5.82958</v>
      </c>
      <c r="CQ284" s="118">
        <v>-5.6820500000000003</v>
      </c>
      <c r="CR284" s="118">
        <v>-5.5394300000000003</v>
      </c>
      <c r="CS284" s="118">
        <v>-5.4016599999999997</v>
      </c>
      <c r="CT284" s="118">
        <v>-5.2686999999999999</v>
      </c>
      <c r="CU284" s="118">
        <v>-5.1405599999999998</v>
      </c>
      <c r="CV284" s="118">
        <v>-5.01729</v>
      </c>
      <c r="CW284" s="118">
        <v>-4.8989399999999996</v>
      </c>
      <c r="CX284" s="118">
        <v>-4.7856100000000001</v>
      </c>
      <c r="CY284" s="118">
        <v>-4.6773899999999999</v>
      </c>
      <c r="CZ284" s="118">
        <v>-4.5743999999999998</v>
      </c>
      <c r="DA284" s="118">
        <v>-4.47675</v>
      </c>
      <c r="DB284" s="118">
        <v>-4.3845700000000001</v>
      </c>
      <c r="DC284" s="118">
        <v>-4.2979599999999998</v>
      </c>
      <c r="DD284" s="118">
        <v>-4.2169999999999996</v>
      </c>
      <c r="DE284" s="118">
        <v>-4.1417599999999997</v>
      </c>
      <c r="DF284" s="118">
        <v>-4.0723099999999999</v>
      </c>
      <c r="DG284" s="118">
        <v>-4.0086199999999996</v>
      </c>
      <c r="DH284" s="118">
        <v>-3.9506999999999999</v>
      </c>
      <c r="DI284" s="118">
        <v>-3.89846</v>
      </c>
      <c r="DJ284" s="118">
        <v>-3.8517899999999998</v>
      </c>
      <c r="DK284" s="118">
        <v>-3.81053</v>
      </c>
      <c r="DL284" s="118">
        <v>-3.77447</v>
      </c>
      <c r="DM284" s="118">
        <v>-3.74335</v>
      </c>
      <c r="DN284" s="118">
        <v>-3.71685</v>
      </c>
      <c r="DO284" s="118">
        <v>-3.6946300000000001</v>
      </c>
      <c r="DP284" s="118">
        <v>-3.67625</v>
      </c>
      <c r="DQ284" s="118">
        <v>-3.66126</v>
      </c>
      <c r="DR284" s="118">
        <v>-3.6491699999999998</v>
      </c>
      <c r="DS284" s="118">
        <v>-3.6394199999999999</v>
      </c>
      <c r="DT284" s="118">
        <v>-3.6314500000000001</v>
      </c>
      <c r="DU284" s="118">
        <v>-3.6246399999999999</v>
      </c>
      <c r="DV284" s="118">
        <v>-3.61836</v>
      </c>
      <c r="DW284" s="118">
        <v>-3.6119500000000002</v>
      </c>
      <c r="DX284" s="118">
        <v>-3.6047500000000001</v>
      </c>
      <c r="DY284" s="118">
        <v>-3.59605</v>
      </c>
      <c r="DZ284" s="118">
        <v>-3.5851799999999998</v>
      </c>
      <c r="EA284" s="118">
        <v>-3.5714100000000002</v>
      </c>
      <c r="EB284" s="118">
        <v>-3.55403</v>
      </c>
      <c r="EC284" s="118">
        <v>-3.5323199999999999</v>
      </c>
      <c r="ED284" s="118">
        <v>-3.5055399999999999</v>
      </c>
      <c r="EE284" s="118">
        <v>-3.4729399999999999</v>
      </c>
      <c r="EF284" s="118">
        <v>-3.4337300000000002</v>
      </c>
      <c r="EG284" s="118">
        <v>-3.3870900000000002</v>
      </c>
      <c r="EH284" s="118">
        <v>-3.3321499999999999</v>
      </c>
      <c r="EI284" s="118">
        <v>-3.2679900000000002</v>
      </c>
      <c r="EJ284" s="118">
        <v>-3.1935600000000002</v>
      </c>
      <c r="EK284" s="118">
        <v>-3.1077499999999998</v>
      </c>
      <c r="EL284" s="118">
        <v>-3.00928</v>
      </c>
      <c r="EM284" s="118">
        <v>-2.89669</v>
      </c>
      <c r="EN284" s="118">
        <v>-2.7683200000000001</v>
      </c>
      <c r="EO284" s="118">
        <v>-2.6222300000000001</v>
      </c>
      <c r="EP284" s="118">
        <v>-2.4561600000000001</v>
      </c>
      <c r="EQ284" s="118">
        <v>-2.2674500000000002</v>
      </c>
      <c r="ER284" s="118">
        <v>-2.0529700000000002</v>
      </c>
      <c r="ES284" s="118">
        <v>-1.80901</v>
      </c>
      <c r="ET284" s="118">
        <v>-1.5311600000000001</v>
      </c>
      <c r="EU284" s="118">
        <v>-1.21418</v>
      </c>
      <c r="EV284" s="118">
        <v>-0.85184000000000004</v>
      </c>
      <c r="EW284" s="118">
        <v>-0.43669999999999998</v>
      </c>
      <c r="EX284" s="118">
        <v>4.0140000000000002E-2</v>
      </c>
      <c r="EY284" s="118">
        <v>0.58931</v>
      </c>
      <c r="EZ284" s="118">
        <v>1.22353</v>
      </c>
      <c r="FA284" s="118">
        <v>1.95804</v>
      </c>
      <c r="FB284" s="118">
        <v>2.8110499999999998</v>
      </c>
      <c r="FC284" s="118">
        <v>3.80436</v>
      </c>
      <c r="FD284" s="118">
        <v>4.9639899999999999</v>
      </c>
      <c r="FE284" s="118">
        <v>6.3208500000000001</v>
      </c>
      <c r="FF284" s="118">
        <v>7.9114399999999998</v>
      </c>
      <c r="FG284" s="118">
        <v>9.7784300000000002</v>
      </c>
      <c r="FH284" s="118">
        <v>11.97092</v>
      </c>
      <c r="FI284" s="118">
        <v>14.543839999999999</v>
      </c>
      <c r="FJ284" s="118">
        <v>17.556190000000001</v>
      </c>
      <c r="FK284" s="118">
        <v>21.06691</v>
      </c>
      <c r="FL284" s="118">
        <v>25.127780000000001</v>
      </c>
      <c r="FM284" s="118">
        <v>29.77196</v>
      </c>
      <c r="FN284" s="118">
        <v>34.999029999999998</v>
      </c>
      <c r="FO284" s="118">
        <v>40.759720000000002</v>
      </c>
      <c r="FP284" s="118">
        <v>46.946190000000001</v>
      </c>
      <c r="FQ284" s="118">
        <v>53.396259999999998</v>
      </c>
      <c r="FR284" s="118">
        <v>59.915370000000003</v>
      </c>
      <c r="FS284" s="118">
        <v>66.311930000000004</v>
      </c>
      <c r="FT284" s="118">
        <v>72.430819999999997</v>
      </c>
      <c r="FU284" s="118">
        <v>78.174040000000005</v>
      </c>
      <c r="FV284" s="118">
        <v>83.502399999999994</v>
      </c>
      <c r="FW284" s="118">
        <v>88.424229999999994</v>
      </c>
      <c r="FX284" s="118">
        <v>92.979060000000004</v>
      </c>
      <c r="FY284" s="118">
        <v>97.222080000000005</v>
      </c>
      <c r="FZ284" s="227">
        <v>113.88333333333334</v>
      </c>
    </row>
    <row r="285" spans="1:182" ht="14.25">
      <c r="A285" s="226">
        <v>98</v>
      </c>
      <c r="B285" s="232">
        <v>-67.815809999999999</v>
      </c>
      <c r="C285" s="121">
        <v>-66.242130000000003</v>
      </c>
      <c r="D285" s="121">
        <v>-64.653310000000005</v>
      </c>
      <c r="E285" s="121">
        <v>-63.054789999999997</v>
      </c>
      <c r="F285" s="121">
        <v>-61.452579999999998</v>
      </c>
      <c r="G285" s="121">
        <v>-59.853070000000002</v>
      </c>
      <c r="H285" s="121">
        <v>-58.262929999999997</v>
      </c>
      <c r="I285" s="121">
        <v>-56.688839999999999</v>
      </c>
      <c r="J285" s="121">
        <v>-55.137329999999999</v>
      </c>
      <c r="K285" s="118">
        <v>-53.614629999999998</v>
      </c>
      <c r="L285" s="118">
        <v>-52.126510000000003</v>
      </c>
      <c r="M285" s="118">
        <v>-50.678109999999997</v>
      </c>
      <c r="N285" s="118">
        <v>-49.273890000000002</v>
      </c>
      <c r="O285" s="118">
        <v>-47.917479999999998</v>
      </c>
      <c r="P285" s="118">
        <v>-46.611789999999999</v>
      </c>
      <c r="Q285" s="118">
        <v>-45.358899999999998</v>
      </c>
      <c r="R285" s="118">
        <v>-44.160080000000001</v>
      </c>
      <c r="S285" s="118">
        <v>-43.015909999999998</v>
      </c>
      <c r="T285" s="118">
        <v>-41.926209999999998</v>
      </c>
      <c r="U285" s="118">
        <v>-40.890239999999999</v>
      </c>
      <c r="V285" s="118">
        <v>-39.906680000000001</v>
      </c>
      <c r="W285" s="118">
        <v>-38.973689999999998</v>
      </c>
      <c r="X285" s="118">
        <v>-38.089080000000003</v>
      </c>
      <c r="Y285" s="118">
        <v>-37.250309999999999</v>
      </c>
      <c r="Z285" s="118">
        <v>-36.454529999999998</v>
      </c>
      <c r="AA285" s="118">
        <v>-35.698700000000002</v>
      </c>
      <c r="AB285" s="118">
        <v>-34.979590000000002</v>
      </c>
      <c r="AC285" s="118">
        <v>-34.293880000000001</v>
      </c>
      <c r="AD285" s="118">
        <v>-33.638170000000002</v>
      </c>
      <c r="AE285" s="118">
        <v>-33.009030000000003</v>
      </c>
      <c r="AF285" s="118">
        <v>-32.40305</v>
      </c>
      <c r="AG285" s="118">
        <v>-31.816849999999999</v>
      </c>
      <c r="AH285" s="118">
        <v>-31.247170000000001</v>
      </c>
      <c r="AI285" s="118">
        <v>-30.690840000000001</v>
      </c>
      <c r="AJ285" s="118">
        <v>-30.144839999999999</v>
      </c>
      <c r="AK285" s="118">
        <v>-29.60633</v>
      </c>
      <c r="AL285" s="118">
        <v>-29.072679999999998</v>
      </c>
      <c r="AM285" s="118">
        <v>-28.541509999999999</v>
      </c>
      <c r="AN285" s="118">
        <v>-28.010649999999998</v>
      </c>
      <c r="AO285" s="118">
        <v>-27.478249999999999</v>
      </c>
      <c r="AP285" s="118">
        <v>-26.94275</v>
      </c>
      <c r="AQ285" s="118">
        <v>-26.40287</v>
      </c>
      <c r="AR285" s="118">
        <v>-25.857679999999998</v>
      </c>
      <c r="AS285" s="118">
        <v>-25.306539999999998</v>
      </c>
      <c r="AT285" s="118">
        <v>-24.74915</v>
      </c>
      <c r="AU285" s="118">
        <v>-24.18552</v>
      </c>
      <c r="AV285" s="118">
        <v>-23.615919999999999</v>
      </c>
      <c r="AW285" s="118">
        <v>-23.040929999999999</v>
      </c>
      <c r="AX285" s="118">
        <v>-22.461359999999999</v>
      </c>
      <c r="AY285" s="118">
        <v>-21.878240000000002</v>
      </c>
      <c r="AZ285" s="118">
        <v>-21.2928</v>
      </c>
      <c r="BA285" s="118">
        <v>-20.706389999999999</v>
      </c>
      <c r="BB285" s="118">
        <v>-20.1205</v>
      </c>
      <c r="BC285" s="118">
        <v>-19.5367</v>
      </c>
      <c r="BD285" s="118">
        <v>-18.956569999999999</v>
      </c>
      <c r="BE285" s="118">
        <v>-18.381710000000002</v>
      </c>
      <c r="BF285" s="118">
        <v>-17.813690000000001</v>
      </c>
      <c r="BG285" s="118">
        <v>-17.254020000000001</v>
      </c>
      <c r="BH285" s="118">
        <v>-16.704129999999999</v>
      </c>
      <c r="BI285" s="118">
        <v>-16.165310000000002</v>
      </c>
      <c r="BJ285" s="118">
        <v>-15.638780000000001</v>
      </c>
      <c r="BK285" s="118">
        <v>-15.125579999999999</v>
      </c>
      <c r="BL285" s="118">
        <v>-14.626620000000001</v>
      </c>
      <c r="BM285" s="118">
        <v>-14.14265</v>
      </c>
      <c r="BN285" s="118">
        <v>-13.67427</v>
      </c>
      <c r="BO285" s="118">
        <v>-13.22194</v>
      </c>
      <c r="BP285" s="118">
        <v>-12.785959999999999</v>
      </c>
      <c r="BQ285" s="118">
        <v>-12.366479999999999</v>
      </c>
      <c r="BR285" s="118">
        <v>-11.96354</v>
      </c>
      <c r="BS285" s="118">
        <v>-11.57705</v>
      </c>
      <c r="BT285" s="118">
        <v>-11.206799999999999</v>
      </c>
      <c r="BU285" s="118">
        <v>-10.852499999999999</v>
      </c>
      <c r="BV285" s="118">
        <v>-10.51375</v>
      </c>
      <c r="BW285" s="118">
        <v>-10.190099999999999</v>
      </c>
      <c r="BX285" s="118">
        <v>-9.8810199999999995</v>
      </c>
      <c r="BY285" s="118">
        <v>-9.5859400000000008</v>
      </c>
      <c r="BZ285" s="118">
        <v>-9.3042499999999997</v>
      </c>
      <c r="CA285" s="118">
        <v>-9.0353200000000005</v>
      </c>
      <c r="CB285" s="118">
        <v>-8.7784800000000001</v>
      </c>
      <c r="CC285" s="118">
        <v>-8.5330899999999996</v>
      </c>
      <c r="CD285" s="118">
        <v>-8.29847</v>
      </c>
      <c r="CE285" s="118">
        <v>-8.0739999999999998</v>
      </c>
      <c r="CF285" s="118">
        <v>-7.8590400000000002</v>
      </c>
      <c r="CG285" s="118">
        <v>-7.65299</v>
      </c>
      <c r="CH285" s="118">
        <v>-7.4552800000000001</v>
      </c>
      <c r="CI285" s="118">
        <v>-7.2653800000000004</v>
      </c>
      <c r="CJ285" s="118">
        <v>-7.0827900000000001</v>
      </c>
      <c r="CK285" s="118">
        <v>-6.9070799999999997</v>
      </c>
      <c r="CL285" s="118">
        <v>-6.7378400000000003</v>
      </c>
      <c r="CM285" s="118">
        <v>-6.5747099999999996</v>
      </c>
      <c r="CN285" s="119">
        <v>-6.4175700000000004</v>
      </c>
      <c r="CO285" s="118">
        <v>-6.2658399999999999</v>
      </c>
      <c r="CP285" s="118">
        <v>-6.1194800000000003</v>
      </c>
      <c r="CQ285" s="118">
        <v>-5.9783499999999998</v>
      </c>
      <c r="CR285" s="118">
        <v>-5.8423400000000001</v>
      </c>
      <c r="CS285" s="118">
        <v>-5.7113899999999997</v>
      </c>
      <c r="CT285" s="118">
        <v>-5.5854799999999996</v>
      </c>
      <c r="CU285" s="118">
        <v>-5.46462</v>
      </c>
      <c r="CV285" s="118">
        <v>-5.3488699999999998</v>
      </c>
      <c r="CW285" s="118">
        <v>-5.2382900000000001</v>
      </c>
      <c r="CX285" s="118">
        <v>-5.1329799999999999</v>
      </c>
      <c r="CY285" s="118">
        <v>-5.0330500000000002</v>
      </c>
      <c r="CZ285" s="118">
        <v>-4.9386099999999997</v>
      </c>
      <c r="DA285" s="118">
        <v>-4.84978</v>
      </c>
      <c r="DB285" s="118">
        <v>-4.7666700000000004</v>
      </c>
      <c r="DC285" s="118">
        <v>-4.6894</v>
      </c>
      <c r="DD285" s="118">
        <v>-4.6180300000000001</v>
      </c>
      <c r="DE285" s="118">
        <v>-4.5526400000000002</v>
      </c>
      <c r="DF285" s="118">
        <v>-4.4932699999999999</v>
      </c>
      <c r="DG285" s="118">
        <v>-4.4398999999999997</v>
      </c>
      <c r="DH285" s="118">
        <v>-4.3925099999999997</v>
      </c>
      <c r="DI285" s="118">
        <v>-4.3510200000000001</v>
      </c>
      <c r="DJ285" s="118">
        <v>-4.3152999999999997</v>
      </c>
      <c r="DK285" s="118">
        <v>-4.2851600000000003</v>
      </c>
      <c r="DL285" s="118">
        <v>-4.2603999999999997</v>
      </c>
      <c r="DM285" s="118">
        <v>-4.2407300000000001</v>
      </c>
      <c r="DN285" s="118">
        <v>-4.2258300000000002</v>
      </c>
      <c r="DO285" s="118">
        <v>-4.2153400000000003</v>
      </c>
      <c r="DP285" s="118">
        <v>-4.2088200000000002</v>
      </c>
      <c r="DQ285" s="118">
        <v>-4.2058099999999996</v>
      </c>
      <c r="DR285" s="118">
        <v>-4.2058200000000001</v>
      </c>
      <c r="DS285" s="118">
        <v>-4.2083000000000004</v>
      </c>
      <c r="DT285" s="118">
        <v>-4.2126799999999998</v>
      </c>
      <c r="DU285" s="118">
        <v>-4.2183700000000002</v>
      </c>
      <c r="DV285" s="118">
        <v>-4.2247399999999997</v>
      </c>
      <c r="DW285" s="118">
        <v>-4.2311699999999997</v>
      </c>
      <c r="DX285" s="118">
        <v>-4.2370200000000002</v>
      </c>
      <c r="DY285" s="118">
        <v>-4.2416099999999997</v>
      </c>
      <c r="DZ285" s="118">
        <v>-4.2443099999999996</v>
      </c>
      <c r="EA285" s="118">
        <v>-4.2444499999999996</v>
      </c>
      <c r="EB285" s="118">
        <v>-4.2413699999999999</v>
      </c>
      <c r="EC285" s="118">
        <v>-4.2343999999999999</v>
      </c>
      <c r="ED285" s="118">
        <v>-4.2228700000000003</v>
      </c>
      <c r="EE285" s="118">
        <v>-4.2061099999999998</v>
      </c>
      <c r="EF285" s="118">
        <v>-4.1833999999999998</v>
      </c>
      <c r="EG285" s="118">
        <v>-4.1539999999999999</v>
      </c>
      <c r="EH285" s="118">
        <v>-4.1171499999999996</v>
      </c>
      <c r="EI285" s="118">
        <v>-4.0720099999999997</v>
      </c>
      <c r="EJ285" s="118">
        <v>-4.0176600000000002</v>
      </c>
      <c r="EK285" s="118">
        <v>-3.9530799999999999</v>
      </c>
      <c r="EL285" s="118">
        <v>-3.8771300000000002</v>
      </c>
      <c r="EM285" s="118">
        <v>-3.7884699999999998</v>
      </c>
      <c r="EN285" s="118">
        <v>-3.6855699999999998</v>
      </c>
      <c r="EO285" s="118">
        <v>-3.5666600000000002</v>
      </c>
      <c r="EP285" s="118">
        <v>-3.42964</v>
      </c>
      <c r="EQ285" s="118">
        <v>-3.2720199999999999</v>
      </c>
      <c r="ER285" s="118">
        <v>-3.0908699999999998</v>
      </c>
      <c r="ES285" s="118">
        <v>-2.8826800000000001</v>
      </c>
      <c r="ET285" s="118">
        <v>-2.6432699999999998</v>
      </c>
      <c r="EU285" s="118">
        <v>-2.3676599999999999</v>
      </c>
      <c r="EV285" s="118">
        <v>-2.0498599999999998</v>
      </c>
      <c r="EW285" s="118">
        <v>-1.68272</v>
      </c>
      <c r="EX285" s="118">
        <v>-1.25762</v>
      </c>
      <c r="EY285" s="118">
        <v>-0.76424000000000003</v>
      </c>
      <c r="EZ285" s="118">
        <v>-0.19014</v>
      </c>
      <c r="FA285" s="118">
        <v>0.47965999999999998</v>
      </c>
      <c r="FB285" s="118">
        <v>1.2632000000000001</v>
      </c>
      <c r="FC285" s="118">
        <v>2.18222</v>
      </c>
      <c r="FD285" s="118">
        <v>3.2629199999999998</v>
      </c>
      <c r="FE285" s="118">
        <v>4.5367300000000004</v>
      </c>
      <c r="FF285" s="118">
        <v>6.0412699999999999</v>
      </c>
      <c r="FG285" s="118">
        <v>7.8212400000000004</v>
      </c>
      <c r="FH285" s="118">
        <v>9.9290299999999991</v>
      </c>
      <c r="FI285" s="118">
        <v>12.42487</v>
      </c>
      <c r="FJ285" s="118">
        <v>15.37562</v>
      </c>
      <c r="FK285" s="118">
        <v>18.851410000000001</v>
      </c>
      <c r="FL285" s="118">
        <v>22.918749999999999</v>
      </c>
      <c r="FM285" s="118">
        <v>27.62839</v>
      </c>
      <c r="FN285" s="118">
        <v>32.997410000000002</v>
      </c>
      <c r="FO285" s="118">
        <v>38.988610000000001</v>
      </c>
      <c r="FP285" s="118">
        <v>45.493839999999999</v>
      </c>
      <c r="FQ285" s="118">
        <v>52.332929999999998</v>
      </c>
      <c r="FR285" s="118">
        <v>59.276980000000002</v>
      </c>
      <c r="FS285" s="118">
        <v>66.092780000000005</v>
      </c>
      <c r="FT285" s="118">
        <v>72.588239999999999</v>
      </c>
      <c r="FU285" s="118">
        <v>78.641710000000003</v>
      </c>
      <c r="FV285" s="118">
        <v>84.205010000000001</v>
      </c>
      <c r="FW285" s="118">
        <v>89.288589999999999</v>
      </c>
      <c r="FX285" s="118">
        <v>93.940129999999996</v>
      </c>
      <c r="FY285" s="118">
        <v>98.225049999999996</v>
      </c>
      <c r="FZ285" s="227">
        <v>114.88333333333334</v>
      </c>
    </row>
    <row r="286" spans="1:182" ht="14.25">
      <c r="A286" s="226">
        <v>99</v>
      </c>
      <c r="B286" s="232">
        <v>-68.815799999999996</v>
      </c>
      <c r="C286" s="121">
        <v>-67.224909999999994</v>
      </c>
      <c r="D286" s="121">
        <v>-65.617159999999998</v>
      </c>
      <c r="E286" s="121">
        <v>-63.998199999999997</v>
      </c>
      <c r="F286" s="121">
        <v>-62.37426</v>
      </c>
      <c r="G286" s="121">
        <v>-60.75197</v>
      </c>
      <c r="H286" s="121">
        <v>-59.138240000000003</v>
      </c>
      <c r="I286" s="121">
        <v>-57.53998</v>
      </c>
      <c r="J286" s="121">
        <v>-55.963999999999999</v>
      </c>
      <c r="K286" s="118">
        <v>-54.416730000000001</v>
      </c>
      <c r="L286" s="118">
        <v>-52.904139999999998</v>
      </c>
      <c r="M286" s="118">
        <v>-51.431570000000001</v>
      </c>
      <c r="N286" s="118">
        <v>-50.003610000000002</v>
      </c>
      <c r="O286" s="118">
        <v>-48.62406</v>
      </c>
      <c r="P286" s="118">
        <v>-47.295900000000003</v>
      </c>
      <c r="Q286" s="118">
        <v>-46.021279999999997</v>
      </c>
      <c r="R286" s="118">
        <v>-44.801540000000003</v>
      </c>
      <c r="S286" s="118">
        <v>-43.637250000000002</v>
      </c>
      <c r="T286" s="118">
        <v>-42.528239999999997</v>
      </c>
      <c r="U286" s="118">
        <v>-41.473759999999999</v>
      </c>
      <c r="V286" s="118">
        <v>-40.472439999999999</v>
      </c>
      <c r="W286" s="118">
        <v>-39.522410000000001</v>
      </c>
      <c r="X286" s="118">
        <v>-38.621429999999997</v>
      </c>
      <c r="Y286" s="118">
        <v>-37.76688</v>
      </c>
      <c r="Z286" s="118">
        <v>-36.955849999999998</v>
      </c>
      <c r="AA286" s="118">
        <v>-36.18524</v>
      </c>
      <c r="AB286" s="118">
        <v>-35.451770000000003</v>
      </c>
      <c r="AC286" s="118">
        <v>-34.752049999999997</v>
      </c>
      <c r="AD286" s="118">
        <v>-34.082630000000002</v>
      </c>
      <c r="AE286" s="118">
        <v>-33.440010000000001</v>
      </c>
      <c r="AF286" s="118">
        <v>-32.82076</v>
      </c>
      <c r="AG286" s="118">
        <v>-32.22148</v>
      </c>
      <c r="AH286" s="118">
        <v>-31.638850000000001</v>
      </c>
      <c r="AI286" s="118">
        <v>-31.069690000000001</v>
      </c>
      <c r="AJ286" s="118">
        <v>-30.51099</v>
      </c>
      <c r="AK286" s="118">
        <v>-29.959890000000001</v>
      </c>
      <c r="AL286" s="118">
        <v>-29.413799999999998</v>
      </c>
      <c r="AM286" s="118">
        <v>-28.87031</v>
      </c>
      <c r="AN286" s="118">
        <v>-28.32732</v>
      </c>
      <c r="AO286" s="118">
        <v>-27.782990000000002</v>
      </c>
      <c r="AP286" s="118">
        <v>-27.235790000000001</v>
      </c>
      <c r="AQ286" s="118">
        <v>-26.68451</v>
      </c>
      <c r="AR286" s="118">
        <v>-26.128240000000002</v>
      </c>
      <c r="AS286" s="118">
        <v>-25.566410000000001</v>
      </c>
      <c r="AT286" s="118">
        <v>-24.998740000000002</v>
      </c>
      <c r="AU286" s="118">
        <v>-24.42529</v>
      </c>
      <c r="AV286" s="118">
        <v>-23.84639</v>
      </c>
      <c r="AW286" s="118">
        <v>-23.262640000000001</v>
      </c>
      <c r="AX286" s="118">
        <v>-22.674890000000001</v>
      </c>
      <c r="AY286" s="118">
        <v>-22.08418</v>
      </c>
      <c r="AZ286" s="118">
        <v>-21.491769999999999</v>
      </c>
      <c r="BA286" s="118">
        <v>-20.899010000000001</v>
      </c>
      <c r="BB286" s="118">
        <v>-20.307410000000001</v>
      </c>
      <c r="BC286" s="118">
        <v>-19.718509999999998</v>
      </c>
      <c r="BD286" s="118">
        <v>-19.13391</v>
      </c>
      <c r="BE286" s="118">
        <v>-18.55517</v>
      </c>
      <c r="BF286" s="118">
        <v>-17.98386</v>
      </c>
      <c r="BG286" s="118">
        <v>-17.42145</v>
      </c>
      <c r="BH286" s="118">
        <v>-16.869350000000001</v>
      </c>
      <c r="BI286" s="118">
        <v>-16.32883</v>
      </c>
      <c r="BJ286" s="118">
        <v>-15.801069999999999</v>
      </c>
      <c r="BK286" s="118">
        <v>-15.28708</v>
      </c>
      <c r="BL286" s="118">
        <v>-14.78776</v>
      </c>
      <c r="BM286" s="118">
        <v>-14.30382</v>
      </c>
      <c r="BN286" s="118">
        <v>-13.835839999999999</v>
      </c>
      <c r="BO286" s="118">
        <v>-13.38425</v>
      </c>
      <c r="BP286" s="118">
        <v>-12.949339999999999</v>
      </c>
      <c r="BQ286" s="118">
        <v>-12.531230000000001</v>
      </c>
      <c r="BR286" s="118">
        <v>-12.129960000000001</v>
      </c>
      <c r="BS286" s="118">
        <v>-11.7454</v>
      </c>
      <c r="BT286" s="118">
        <v>-11.37734</v>
      </c>
      <c r="BU286" s="118">
        <v>-11.02547</v>
      </c>
      <c r="BV286" s="118">
        <v>-10.68939</v>
      </c>
      <c r="BW286" s="118">
        <v>-10.36863</v>
      </c>
      <c r="BX286" s="118">
        <v>-10.06265</v>
      </c>
      <c r="BY286" s="118">
        <v>-9.77088</v>
      </c>
      <c r="BZ286" s="118">
        <v>-9.4926899999999996</v>
      </c>
      <c r="CA286" s="118">
        <v>-9.2274399999999996</v>
      </c>
      <c r="CB286" s="118">
        <v>-8.9744700000000002</v>
      </c>
      <c r="CC286" s="118">
        <v>-8.7331099999999999</v>
      </c>
      <c r="CD286" s="118">
        <v>-8.5027100000000004</v>
      </c>
      <c r="CE286" s="118">
        <v>-8.28261</v>
      </c>
      <c r="CF286" s="118">
        <v>-8.0721900000000009</v>
      </c>
      <c r="CG286" s="118">
        <v>-7.8708400000000003</v>
      </c>
      <c r="CH286" s="118">
        <v>-7.6779900000000003</v>
      </c>
      <c r="CI286" s="118">
        <v>-7.4931099999999997</v>
      </c>
      <c r="CJ286" s="118">
        <v>-7.3157199999999998</v>
      </c>
      <c r="CK286" s="118">
        <v>-7.1453600000000002</v>
      </c>
      <c r="CL286" s="118">
        <v>-6.9816500000000001</v>
      </c>
      <c r="CM286" s="118">
        <v>-6.82423</v>
      </c>
      <c r="CN286" s="119">
        <v>-6.6729799999999999</v>
      </c>
      <c r="CO286" s="118">
        <v>-6.5273399999999997</v>
      </c>
      <c r="CP286" s="118">
        <v>-6.3872799999999996</v>
      </c>
      <c r="CQ286" s="118">
        <v>-6.25265</v>
      </c>
      <c r="CR286" s="118">
        <v>-6.1233700000000004</v>
      </c>
      <c r="CS286" s="118">
        <v>-5.9993699999999999</v>
      </c>
      <c r="CT286" s="118">
        <v>-5.8806500000000002</v>
      </c>
      <c r="CU286" s="118">
        <v>-5.7672400000000001</v>
      </c>
      <c r="CV286" s="118">
        <v>-5.6591800000000001</v>
      </c>
      <c r="CW286" s="118">
        <v>-5.5565499999999997</v>
      </c>
      <c r="CX286" s="118">
        <v>-5.45946</v>
      </c>
      <c r="CY286" s="118">
        <v>-5.3680099999999999</v>
      </c>
      <c r="CZ286" s="118">
        <v>-5.2823200000000003</v>
      </c>
      <c r="DA286" s="118">
        <v>-5.2025100000000002</v>
      </c>
      <c r="DB286" s="118">
        <v>-5.1286800000000001</v>
      </c>
      <c r="DC286" s="118">
        <v>-5.0609400000000004</v>
      </c>
      <c r="DD286" s="118">
        <v>-4.9993800000000004</v>
      </c>
      <c r="DE286" s="118">
        <v>-4.9440200000000001</v>
      </c>
      <c r="DF286" s="118">
        <v>-4.8949100000000003</v>
      </c>
      <c r="DG286" s="118">
        <v>-4.8520399999999997</v>
      </c>
      <c r="DH286" s="118">
        <v>-4.8153499999999996</v>
      </c>
      <c r="DI286" s="118">
        <v>-4.7847499999999998</v>
      </c>
      <c r="DJ286" s="118">
        <v>-4.7601000000000004</v>
      </c>
      <c r="DK286" s="118">
        <v>-4.7412000000000001</v>
      </c>
      <c r="DL286" s="118">
        <v>-4.72783</v>
      </c>
      <c r="DM286" s="118">
        <v>-4.7196899999999999</v>
      </c>
      <c r="DN286" s="118">
        <v>-4.71645</v>
      </c>
      <c r="DO286" s="118">
        <v>-4.7177199999999999</v>
      </c>
      <c r="DP286" s="118">
        <v>-4.7230699999999999</v>
      </c>
      <c r="DQ286" s="118">
        <v>-4.7320399999999996</v>
      </c>
      <c r="DR286" s="118">
        <v>-4.7441300000000002</v>
      </c>
      <c r="DS286" s="118">
        <v>-4.7587900000000003</v>
      </c>
      <c r="DT286" s="118">
        <v>-4.7754700000000003</v>
      </c>
      <c r="DU286" s="118">
        <v>-4.7935800000000004</v>
      </c>
      <c r="DV286" s="118">
        <v>-4.8125200000000001</v>
      </c>
      <c r="DW286" s="118">
        <v>-4.8316699999999999</v>
      </c>
      <c r="DX286" s="118">
        <v>-4.8504399999999999</v>
      </c>
      <c r="DY286" s="118">
        <v>-4.8681999999999999</v>
      </c>
      <c r="DZ286" s="118">
        <v>-4.8843300000000003</v>
      </c>
      <c r="EA286" s="118">
        <v>-4.8982200000000002</v>
      </c>
      <c r="EB286" s="118">
        <v>-4.9092799999999999</v>
      </c>
      <c r="EC286" s="118">
        <v>-4.9168900000000004</v>
      </c>
      <c r="ED286" s="118">
        <v>-4.9204400000000001</v>
      </c>
      <c r="EE286" s="118">
        <v>-4.91934</v>
      </c>
      <c r="EF286" s="118">
        <v>-4.9129500000000004</v>
      </c>
      <c r="EG286" s="118">
        <v>-4.9006299999999996</v>
      </c>
      <c r="EH286" s="118">
        <v>-4.8816899999999999</v>
      </c>
      <c r="EI286" s="118">
        <v>-4.8554000000000004</v>
      </c>
      <c r="EJ286" s="118">
        <v>-4.8209299999999997</v>
      </c>
      <c r="EK286" s="118">
        <v>-4.7774000000000001</v>
      </c>
      <c r="EL286" s="118">
        <v>-4.7237600000000004</v>
      </c>
      <c r="EM286" s="118">
        <v>-4.65883</v>
      </c>
      <c r="EN286" s="118">
        <v>-4.5812099999999996</v>
      </c>
      <c r="EO286" s="118">
        <v>-4.4892700000000003</v>
      </c>
      <c r="EP286" s="118">
        <v>-4.3810900000000004</v>
      </c>
      <c r="EQ286" s="118">
        <v>-4.2543499999999996</v>
      </c>
      <c r="ER286" s="118">
        <v>-4.1063200000000002</v>
      </c>
      <c r="ES286" s="118">
        <v>-3.9337</v>
      </c>
      <c r="ET286" s="118">
        <v>-3.7325699999999999</v>
      </c>
      <c r="EU286" s="118">
        <v>-3.49817</v>
      </c>
      <c r="EV286" s="118">
        <v>-3.2248199999999998</v>
      </c>
      <c r="EW286" s="118">
        <v>-2.9056500000000001</v>
      </c>
      <c r="EX286" s="118">
        <v>-2.53241</v>
      </c>
      <c r="EY286" s="118">
        <v>-2.0950899999999999</v>
      </c>
      <c r="EZ286" s="118">
        <v>-1.5816300000000001</v>
      </c>
      <c r="FA286" s="118">
        <v>-0.97740000000000005</v>
      </c>
      <c r="FB286" s="118">
        <v>-0.26468000000000003</v>
      </c>
      <c r="FC286" s="118">
        <v>0.57804999999999995</v>
      </c>
      <c r="FD286" s="118">
        <v>1.5768800000000001</v>
      </c>
      <c r="FE286" s="118">
        <v>2.7634699999999999</v>
      </c>
      <c r="FF286" s="118">
        <v>4.1761600000000003</v>
      </c>
      <c r="FG286" s="118">
        <v>5.8611000000000004</v>
      </c>
      <c r="FH286" s="118">
        <v>7.8734099999999998</v>
      </c>
      <c r="FI286" s="118">
        <v>10.27791</v>
      </c>
      <c r="FJ286" s="118">
        <v>13.14878</v>
      </c>
      <c r="FK286" s="118">
        <v>16.5672</v>
      </c>
      <c r="FL286" s="118">
        <v>20.61515</v>
      </c>
      <c r="FM286" s="118">
        <v>25.36327</v>
      </c>
      <c r="FN286" s="118">
        <v>30.850460000000002</v>
      </c>
      <c r="FO286" s="118">
        <v>37.057560000000002</v>
      </c>
      <c r="FP286" s="118">
        <v>43.881720000000001</v>
      </c>
      <c r="FQ286" s="118">
        <v>51.126800000000003</v>
      </c>
      <c r="FR286" s="118">
        <v>58.526000000000003</v>
      </c>
      <c r="FS286" s="118">
        <v>65.796379999999999</v>
      </c>
      <c r="FT286" s="118">
        <v>72.700580000000002</v>
      </c>
      <c r="FU286" s="118">
        <v>79.088189999999997</v>
      </c>
      <c r="FV286" s="118">
        <v>84.900970000000001</v>
      </c>
      <c r="FW286" s="118">
        <v>90.153139999999993</v>
      </c>
      <c r="FX286" s="118">
        <v>94.903220000000005</v>
      </c>
      <c r="FY286" s="118">
        <v>99.229349999999997</v>
      </c>
      <c r="FZ286" s="227">
        <v>115.88333333333334</v>
      </c>
    </row>
    <row r="287" spans="1:182" ht="14.25">
      <c r="A287" s="226">
        <v>100</v>
      </c>
      <c r="B287" s="232">
        <v>-69.815780000000004</v>
      </c>
      <c r="C287" s="121">
        <v>-68.208150000000003</v>
      </c>
      <c r="D287" s="121">
        <v>-66.581879999999998</v>
      </c>
      <c r="E287" s="121">
        <v>-64.942819999999998</v>
      </c>
      <c r="F287" s="121">
        <v>-63.297400000000003</v>
      </c>
      <c r="G287" s="121">
        <v>-61.652520000000003</v>
      </c>
      <c r="H287" s="121">
        <v>-60.015300000000003</v>
      </c>
      <c r="I287" s="121">
        <v>-58.392919999999997</v>
      </c>
      <c r="J287" s="121">
        <v>-56.792400000000001</v>
      </c>
      <c r="K287" s="118">
        <v>-55.220419999999997</v>
      </c>
      <c r="L287" s="118">
        <v>-53.683160000000001</v>
      </c>
      <c r="M287" s="118">
        <v>-52.186129999999999</v>
      </c>
      <c r="N287" s="118">
        <v>-50.734090000000002</v>
      </c>
      <c r="O287" s="118">
        <v>-49.330979999999997</v>
      </c>
      <c r="P287" s="118">
        <v>-47.979869999999998</v>
      </c>
      <c r="Q287" s="118">
        <v>-46.683010000000003</v>
      </c>
      <c r="R287" s="118">
        <v>-45.441769999999998</v>
      </c>
      <c r="S287" s="118">
        <v>-44.256740000000001</v>
      </c>
      <c r="T287" s="118">
        <v>-43.127780000000001</v>
      </c>
      <c r="U287" s="118">
        <v>-42.054090000000002</v>
      </c>
      <c r="V287" s="118">
        <v>-41.034300000000002</v>
      </c>
      <c r="W287" s="118">
        <v>-40.066479999999999</v>
      </c>
      <c r="X287" s="118">
        <v>-39.148350000000001</v>
      </c>
      <c r="Y287" s="118">
        <v>-38.27722</v>
      </c>
      <c r="Z287" s="118">
        <v>-37.450139999999998</v>
      </c>
      <c r="AA287" s="118">
        <v>-36.663939999999997</v>
      </c>
      <c r="AB287" s="118">
        <v>-35.915280000000003</v>
      </c>
      <c r="AC287" s="118">
        <v>-35.200710000000001</v>
      </c>
      <c r="AD287" s="118">
        <v>-34.516730000000003</v>
      </c>
      <c r="AE287" s="118">
        <v>-33.859810000000003</v>
      </c>
      <c r="AF287" s="118">
        <v>-33.226469999999999</v>
      </c>
      <c r="AG287" s="118">
        <v>-32.61327</v>
      </c>
      <c r="AH287" s="118">
        <v>-32.016889999999997</v>
      </c>
      <c r="AI287" s="118">
        <v>-31.43412</v>
      </c>
      <c r="AJ287" s="118">
        <v>-30.86196</v>
      </c>
      <c r="AK287" s="118">
        <v>-30.297560000000001</v>
      </c>
      <c r="AL287" s="118">
        <v>-29.738309999999998</v>
      </c>
      <c r="AM287" s="118">
        <v>-29.18186</v>
      </c>
      <c r="AN287" s="118">
        <v>-28.626110000000001</v>
      </c>
      <c r="AO287" s="118">
        <v>-28.069289999999999</v>
      </c>
      <c r="AP287" s="118">
        <v>-27.509879999999999</v>
      </c>
      <c r="AQ287" s="118">
        <v>-26.946729999999999</v>
      </c>
      <c r="AR287" s="118">
        <v>-26.378969999999999</v>
      </c>
      <c r="AS287" s="118">
        <v>-25.806080000000001</v>
      </c>
      <c r="AT287" s="118">
        <v>-25.227830000000001</v>
      </c>
      <c r="AU287" s="118">
        <v>-24.64433</v>
      </c>
      <c r="AV287" s="118">
        <v>-24.05593</v>
      </c>
      <c r="AW287" s="118">
        <v>-23.463280000000001</v>
      </c>
      <c r="AX287" s="118">
        <v>-22.867249999999999</v>
      </c>
      <c r="AY287" s="118">
        <v>-22.268899999999999</v>
      </c>
      <c r="AZ287" s="118">
        <v>-21.669499999999999</v>
      </c>
      <c r="BA287" s="118">
        <v>-21.070430000000002</v>
      </c>
      <c r="BB287" s="118">
        <v>-20.473179999999999</v>
      </c>
      <c r="BC287" s="118">
        <v>-19.879270000000002</v>
      </c>
      <c r="BD287" s="118">
        <v>-19.290299999999998</v>
      </c>
      <c r="BE287" s="118">
        <v>-18.707809999999998</v>
      </c>
      <c r="BF287" s="118">
        <v>-18.133330000000001</v>
      </c>
      <c r="BG287" s="118">
        <v>-17.56833</v>
      </c>
      <c r="BH287" s="118">
        <v>-17.01416</v>
      </c>
      <c r="BI287" s="118">
        <v>-16.472069999999999</v>
      </c>
      <c r="BJ287" s="118">
        <v>-15.943210000000001</v>
      </c>
      <c r="BK287" s="118">
        <v>-15.428570000000001</v>
      </c>
      <c r="BL287" s="118">
        <v>-14.928990000000001</v>
      </c>
      <c r="BM287" s="118">
        <v>-14.445180000000001</v>
      </c>
      <c r="BN287" s="118">
        <v>-13.977679999999999</v>
      </c>
      <c r="BO287" s="118">
        <v>-13.52689</v>
      </c>
      <c r="BP287" s="118">
        <v>-13.09308</v>
      </c>
      <c r="BQ287" s="118">
        <v>-12.67637</v>
      </c>
      <c r="BR287" s="118">
        <v>-12.276759999999999</v>
      </c>
      <c r="BS287" s="118">
        <v>-11.89411</v>
      </c>
      <c r="BT287" s="118">
        <v>-11.5282</v>
      </c>
      <c r="BU287" s="118">
        <v>-11.178710000000001</v>
      </c>
      <c r="BV287" s="118">
        <v>-10.845219999999999</v>
      </c>
      <c r="BW287" s="118">
        <v>-10.52726</v>
      </c>
      <c r="BX287" s="118">
        <v>-10.22428</v>
      </c>
      <c r="BY287" s="118">
        <v>-9.9357000000000006</v>
      </c>
      <c r="BZ287" s="118">
        <v>-9.6608900000000002</v>
      </c>
      <c r="CA287" s="118">
        <v>-9.3992000000000004</v>
      </c>
      <c r="CB287" s="118">
        <v>-9.1499699999999997</v>
      </c>
      <c r="CC287" s="118">
        <v>-8.9125300000000003</v>
      </c>
      <c r="CD287" s="118">
        <v>-8.6862100000000009</v>
      </c>
      <c r="CE287" s="118">
        <v>-8.4703599999999994</v>
      </c>
      <c r="CF287" s="118">
        <v>-8.2643599999999999</v>
      </c>
      <c r="CG287" s="118">
        <v>-8.0676000000000005</v>
      </c>
      <c r="CH287" s="118">
        <v>-7.8795200000000003</v>
      </c>
      <c r="CI287" s="118">
        <v>-7.6995800000000001</v>
      </c>
      <c r="CJ287" s="118">
        <v>-7.5273000000000003</v>
      </c>
      <c r="CK287" s="118">
        <v>-7.3622500000000004</v>
      </c>
      <c r="CL287" s="118">
        <v>-7.2040300000000004</v>
      </c>
      <c r="CM287" s="118">
        <v>-7.0522999999999998</v>
      </c>
      <c r="CN287" s="119">
        <v>-6.9069399999999996</v>
      </c>
      <c r="CO287" s="118">
        <v>-6.7674000000000003</v>
      </c>
      <c r="CP287" s="118">
        <v>-6.6336599999999999</v>
      </c>
      <c r="CQ287" s="118">
        <v>-6.5055899999999998</v>
      </c>
      <c r="CR287" s="118">
        <v>-6.3830999999999998</v>
      </c>
      <c r="CS287" s="118">
        <v>-6.26614</v>
      </c>
      <c r="CT287" s="118">
        <v>-6.1547200000000002</v>
      </c>
      <c r="CU287" s="118">
        <v>-6.0488499999999998</v>
      </c>
      <c r="CV287" s="118">
        <v>-5.9486100000000004</v>
      </c>
      <c r="CW287" s="118">
        <v>-5.8540799999999997</v>
      </c>
      <c r="CX287" s="118">
        <v>-5.7653400000000001</v>
      </c>
      <c r="CY287" s="118">
        <v>-5.6825299999999999</v>
      </c>
      <c r="CZ287" s="118">
        <v>-5.6057399999999999</v>
      </c>
      <c r="DA287" s="118">
        <v>-5.5350999999999999</v>
      </c>
      <c r="DB287" s="118">
        <v>-5.47072</v>
      </c>
      <c r="DC287" s="118">
        <v>-5.4126799999999999</v>
      </c>
      <c r="DD287" s="118">
        <v>-5.3610600000000002</v>
      </c>
      <c r="DE287" s="118">
        <v>-5.3158799999999999</v>
      </c>
      <c r="DF287" s="118">
        <v>-5.2771800000000004</v>
      </c>
      <c r="DG287" s="118">
        <v>-5.2449199999999996</v>
      </c>
      <c r="DH287" s="118">
        <v>-5.2190500000000002</v>
      </c>
      <c r="DI287" s="118">
        <v>-5.1994400000000001</v>
      </c>
      <c r="DJ287" s="118">
        <v>-5.1859500000000001</v>
      </c>
      <c r="DK287" s="118">
        <v>-5.1783599999999996</v>
      </c>
      <c r="DL287" s="118">
        <v>-5.1764200000000002</v>
      </c>
      <c r="DM287" s="118">
        <v>-5.1798400000000004</v>
      </c>
      <c r="DN287" s="118">
        <v>-5.1882599999999996</v>
      </c>
      <c r="DO287" s="118">
        <v>-5.2012900000000002</v>
      </c>
      <c r="DP287" s="118">
        <v>-5.2184900000000001</v>
      </c>
      <c r="DQ287" s="118">
        <v>-5.2393900000000002</v>
      </c>
      <c r="DR287" s="118">
        <v>-5.2634800000000004</v>
      </c>
      <c r="DS287" s="118">
        <v>-5.2902300000000002</v>
      </c>
      <c r="DT287" s="118">
        <v>-5.3190999999999997</v>
      </c>
      <c r="DU287" s="118">
        <v>-5.3494999999999999</v>
      </c>
      <c r="DV287" s="118">
        <v>-5.3808600000000002</v>
      </c>
      <c r="DW287" s="118">
        <v>-5.4125800000000002</v>
      </c>
      <c r="DX287" s="118">
        <v>-5.4440999999999997</v>
      </c>
      <c r="DY287" s="118">
        <v>-5.4748299999999999</v>
      </c>
      <c r="DZ287" s="118">
        <v>-5.5042</v>
      </c>
      <c r="EA287" s="118">
        <v>-5.53165</v>
      </c>
      <c r="EB287" s="118">
        <v>-5.5566199999999997</v>
      </c>
      <c r="EC287" s="118">
        <v>-5.5785799999999997</v>
      </c>
      <c r="ED287" s="118">
        <v>-5.5969899999999999</v>
      </c>
      <c r="EE287" s="118">
        <v>-5.6113200000000001</v>
      </c>
      <c r="EF287" s="118">
        <v>-5.6210199999999997</v>
      </c>
      <c r="EG287" s="118">
        <v>-5.6255100000000002</v>
      </c>
      <c r="EH287" s="118">
        <v>-5.6242200000000002</v>
      </c>
      <c r="EI287" s="118">
        <v>-5.6165000000000003</v>
      </c>
      <c r="EJ287" s="118">
        <v>-5.6016500000000002</v>
      </c>
      <c r="EK287" s="118">
        <v>-5.5788700000000002</v>
      </c>
      <c r="EL287" s="118">
        <v>-5.5472400000000004</v>
      </c>
      <c r="EM287" s="118">
        <v>-5.5057200000000002</v>
      </c>
      <c r="EN287" s="118">
        <v>-5.4530399999999997</v>
      </c>
      <c r="EO287" s="118">
        <v>-5.3877100000000002</v>
      </c>
      <c r="EP287" s="118">
        <v>-5.3079900000000002</v>
      </c>
      <c r="EQ287" s="118">
        <v>-5.2117300000000002</v>
      </c>
      <c r="ER287" s="118">
        <v>-5.0964</v>
      </c>
      <c r="ES287" s="118">
        <v>-4.95892</v>
      </c>
      <c r="ET287" s="118">
        <v>-4.7956000000000003</v>
      </c>
      <c r="EU287" s="118">
        <v>-4.6019699999999997</v>
      </c>
      <c r="EV287" s="118">
        <v>-4.37263</v>
      </c>
      <c r="EW287" s="118">
        <v>-4.1010400000000002</v>
      </c>
      <c r="EX287" s="118">
        <v>-3.7793000000000001</v>
      </c>
      <c r="EY287" s="118">
        <v>-3.3978100000000002</v>
      </c>
      <c r="EZ287" s="118">
        <v>-2.9449200000000002</v>
      </c>
      <c r="FA287" s="118">
        <v>-2.40645</v>
      </c>
      <c r="FB287" s="118">
        <v>-1.76511</v>
      </c>
      <c r="FC287" s="118">
        <v>-0.99980999999999998</v>
      </c>
      <c r="FD287" s="118">
        <v>-8.473E-2</v>
      </c>
      <c r="FE287" s="118">
        <v>1.0116799999999999</v>
      </c>
      <c r="FF287" s="118">
        <v>2.3279999999999998</v>
      </c>
      <c r="FG287" s="118">
        <v>3.9113600000000002</v>
      </c>
      <c r="FH287" s="118">
        <v>5.8188599999999999</v>
      </c>
      <c r="FI287" s="118">
        <v>8.1191099999999992</v>
      </c>
      <c r="FJ287" s="118">
        <v>10.892760000000001</v>
      </c>
      <c r="FK287" s="118">
        <v>14.23142</v>
      </c>
      <c r="FL287" s="118">
        <v>18.23272</v>
      </c>
      <c r="FM287" s="118">
        <v>22.988900000000001</v>
      </c>
      <c r="FN287" s="118">
        <v>28.564900000000002</v>
      </c>
      <c r="FO287" s="118">
        <v>34.966380000000001</v>
      </c>
      <c r="FP287" s="118">
        <v>42.103290000000001</v>
      </c>
      <c r="FQ287" s="118">
        <v>49.767809999999997</v>
      </c>
      <c r="FR287" s="118">
        <v>57.65249</v>
      </c>
      <c r="FS287" s="118">
        <v>65.415539999999993</v>
      </c>
      <c r="FT287" s="118">
        <v>72.763919999999999</v>
      </c>
      <c r="FU287" s="118">
        <v>79.511939999999996</v>
      </c>
      <c r="FV287" s="118">
        <v>85.589950000000002</v>
      </c>
      <c r="FW287" s="118">
        <v>91.017960000000002</v>
      </c>
      <c r="FX287" s="118">
        <v>95.86842</v>
      </c>
      <c r="FY287" s="118">
        <v>100.235</v>
      </c>
      <c r="FZ287" s="227">
        <v>116.88333333333334</v>
      </c>
    </row>
    <row r="288" spans="1:182" ht="14.25">
      <c r="A288" s="226">
        <v>101</v>
      </c>
      <c r="B288" s="232">
        <v>-70.815770000000001</v>
      </c>
      <c r="C288" s="121">
        <v>-69.191860000000005</v>
      </c>
      <c r="D288" s="121">
        <v>-67.547470000000004</v>
      </c>
      <c r="E288" s="121">
        <v>-65.888649999999998</v>
      </c>
      <c r="F288" s="121">
        <v>-64.222040000000007</v>
      </c>
      <c r="G288" s="121">
        <v>-62.554760000000002</v>
      </c>
      <c r="H288" s="121">
        <v>-60.894179999999999</v>
      </c>
      <c r="I288" s="121">
        <v>-59.247700000000002</v>
      </c>
      <c r="J288" s="121">
        <v>-57.622599999999998</v>
      </c>
      <c r="K288" s="118">
        <v>-56.025779999999997</v>
      </c>
      <c r="L288" s="118">
        <v>-54.463619999999999</v>
      </c>
      <c r="M288" s="118">
        <v>-52.941839999999999</v>
      </c>
      <c r="N288" s="118">
        <v>-51.46537</v>
      </c>
      <c r="O288" s="118">
        <v>-50.038269999999997</v>
      </c>
      <c r="P288" s="118">
        <v>-48.663739999999997</v>
      </c>
      <c r="Q288" s="118">
        <v>-47.344099999999997</v>
      </c>
      <c r="R288" s="118">
        <v>-46.080770000000001</v>
      </c>
      <c r="S288" s="118">
        <v>-44.874380000000002</v>
      </c>
      <c r="T288" s="118">
        <v>-43.724800000000002</v>
      </c>
      <c r="U288" s="118">
        <v>-42.631210000000003</v>
      </c>
      <c r="V288" s="118">
        <v>-41.592210000000001</v>
      </c>
      <c r="W288" s="118">
        <v>-40.60586</v>
      </c>
      <c r="X288" s="118">
        <v>-39.669800000000002</v>
      </c>
      <c r="Y288" s="118">
        <v>-38.781300000000002</v>
      </c>
      <c r="Z288" s="118">
        <v>-37.937350000000002</v>
      </c>
      <c r="AA288" s="118">
        <v>-37.134740000000001</v>
      </c>
      <c r="AB288" s="118">
        <v>-36.370060000000002</v>
      </c>
      <c r="AC288" s="118">
        <v>-35.639809999999997</v>
      </c>
      <c r="AD288" s="118">
        <v>-34.940449999999998</v>
      </c>
      <c r="AE288" s="118">
        <v>-34.268410000000003</v>
      </c>
      <c r="AF288" s="118">
        <v>-33.620159999999998</v>
      </c>
      <c r="AG288" s="118">
        <v>-32.992260000000002</v>
      </c>
      <c r="AH288" s="118">
        <v>-32.381349999999998</v>
      </c>
      <c r="AI288" s="118">
        <v>-31.784230000000001</v>
      </c>
      <c r="AJ288" s="118">
        <v>-31.197880000000001</v>
      </c>
      <c r="AK288" s="118">
        <v>-30.619479999999999</v>
      </c>
      <c r="AL288" s="118">
        <v>-30.046430000000001</v>
      </c>
      <c r="AM288" s="118">
        <v>-29.476410000000001</v>
      </c>
      <c r="AN288" s="118">
        <v>-28.907350000000001</v>
      </c>
      <c r="AO288" s="118">
        <v>-28.337520000000001</v>
      </c>
      <c r="AP288" s="118">
        <v>-27.765450000000001</v>
      </c>
      <c r="AQ288" s="118">
        <v>-27.190020000000001</v>
      </c>
      <c r="AR288" s="118">
        <v>-26.610420000000001</v>
      </c>
      <c r="AS288" s="118">
        <v>-26.02618</v>
      </c>
      <c r="AT288" s="118">
        <v>-25.43712</v>
      </c>
      <c r="AU288" s="118">
        <v>-24.84337</v>
      </c>
      <c r="AV288" s="118">
        <v>-24.245349999999998</v>
      </c>
      <c r="AW288" s="118">
        <v>-23.643719999999998</v>
      </c>
      <c r="AX288" s="118">
        <v>-23.039370000000002</v>
      </c>
      <c r="AY288" s="118">
        <v>-22.433399999999999</v>
      </c>
      <c r="AZ288" s="118">
        <v>-21.827079999999999</v>
      </c>
      <c r="BA288" s="118">
        <v>-21.221779999999999</v>
      </c>
      <c r="BB288" s="118">
        <v>-20.618980000000001</v>
      </c>
      <c r="BC288" s="118">
        <v>-20.020209999999999</v>
      </c>
      <c r="BD288" s="118">
        <v>-19.427029999999998</v>
      </c>
      <c r="BE288" s="118">
        <v>-18.840959999999999</v>
      </c>
      <c r="BF288" s="118">
        <v>-18.263500000000001</v>
      </c>
      <c r="BG288" s="118">
        <v>-17.696079999999998</v>
      </c>
      <c r="BH288" s="118">
        <v>-17.140029999999999</v>
      </c>
      <c r="BI288" s="118">
        <v>-16.59656</v>
      </c>
      <c r="BJ288" s="118">
        <v>-16.066770000000002</v>
      </c>
      <c r="BK288" s="118">
        <v>-15.55162</v>
      </c>
      <c r="BL288" s="118">
        <v>-15.051920000000001</v>
      </c>
      <c r="BM288" s="118">
        <v>-14.568350000000001</v>
      </c>
      <c r="BN288" s="118">
        <v>-14.101419999999999</v>
      </c>
      <c r="BO288" s="118">
        <v>-13.65151</v>
      </c>
      <c r="BP288" s="118">
        <v>-13.218859999999999</v>
      </c>
      <c r="BQ288" s="118">
        <v>-12.803559999999999</v>
      </c>
      <c r="BR288" s="118">
        <v>-12.405609999999999</v>
      </c>
      <c r="BS288" s="118">
        <v>-12.024850000000001</v>
      </c>
      <c r="BT288" s="118">
        <v>-11.66104</v>
      </c>
      <c r="BU288" s="118">
        <v>-11.31386</v>
      </c>
      <c r="BV288" s="118">
        <v>-10.98287</v>
      </c>
      <c r="BW288" s="118">
        <v>-10.6676</v>
      </c>
      <c r="BX288" s="118">
        <v>-10.3675</v>
      </c>
      <c r="BY288" s="118">
        <v>-10.08197</v>
      </c>
      <c r="BZ288" s="118">
        <v>-9.8103899999999999</v>
      </c>
      <c r="CA288" s="118">
        <v>-9.5521100000000008</v>
      </c>
      <c r="CB288" s="118">
        <v>-9.3064499999999999</v>
      </c>
      <c r="CC288" s="118">
        <v>-9.0727499999999992</v>
      </c>
      <c r="CD288" s="118">
        <v>-8.8503500000000006</v>
      </c>
      <c r="CE288" s="118">
        <v>-8.6385900000000007</v>
      </c>
      <c r="CF288" s="118">
        <v>-8.4368499999999997</v>
      </c>
      <c r="CG288" s="118">
        <v>-8.2445299999999992</v>
      </c>
      <c r="CH288" s="118">
        <v>-8.0610599999999994</v>
      </c>
      <c r="CI288" s="118">
        <v>-7.8859300000000001</v>
      </c>
      <c r="CJ288" s="118">
        <v>-7.7186500000000002</v>
      </c>
      <c r="CK288" s="118">
        <v>-7.5587900000000001</v>
      </c>
      <c r="CL288" s="118">
        <v>-7.4059699999999999</v>
      </c>
      <c r="CM288" s="118">
        <v>-7.2598599999999998</v>
      </c>
      <c r="CN288" s="119">
        <v>-7.12033</v>
      </c>
      <c r="CO288" s="118">
        <v>-6.9868600000000001</v>
      </c>
      <c r="CP288" s="118">
        <v>-6.8594299999999997</v>
      </c>
      <c r="CQ288" s="118">
        <v>-6.7379100000000003</v>
      </c>
      <c r="CR288" s="118">
        <v>-6.6222300000000001</v>
      </c>
      <c r="CS288" s="118">
        <v>-6.51234</v>
      </c>
      <c r="CT288" s="118">
        <v>-6.4082600000000003</v>
      </c>
      <c r="CU288" s="118">
        <v>-6.3100199999999997</v>
      </c>
      <c r="CV288" s="118">
        <v>-6.21767</v>
      </c>
      <c r="CW288" s="118">
        <v>-6.13131</v>
      </c>
      <c r="CX288" s="118">
        <v>-6.0510400000000004</v>
      </c>
      <c r="CY288" s="118">
        <v>-5.9769600000000001</v>
      </c>
      <c r="CZ288" s="118">
        <v>-5.9091899999999997</v>
      </c>
      <c r="DA288" s="118">
        <v>-5.8478399999999997</v>
      </c>
      <c r="DB288" s="118">
        <v>-5.7930099999999998</v>
      </c>
      <c r="DC288" s="118">
        <v>-5.7447800000000004</v>
      </c>
      <c r="DD288" s="118">
        <v>-5.7032100000000003</v>
      </c>
      <c r="DE288" s="118">
        <v>-5.6683300000000001</v>
      </c>
      <c r="DF288" s="118">
        <v>-5.6401199999999996</v>
      </c>
      <c r="DG288" s="118">
        <v>-5.6185700000000001</v>
      </c>
      <c r="DH288" s="118">
        <v>-5.60358</v>
      </c>
      <c r="DI288" s="118">
        <v>-5.5950199999999999</v>
      </c>
      <c r="DJ288" s="118">
        <v>-5.5927300000000004</v>
      </c>
      <c r="DK288" s="118">
        <v>-5.5964700000000001</v>
      </c>
      <c r="DL288" s="118">
        <v>-5.6059799999999997</v>
      </c>
      <c r="DM288" s="118">
        <v>-5.62094</v>
      </c>
      <c r="DN288" s="118">
        <v>-5.6409900000000004</v>
      </c>
      <c r="DO288" s="118">
        <v>-5.6657200000000003</v>
      </c>
      <c r="DP288" s="118">
        <v>-5.69468</v>
      </c>
      <c r="DQ288" s="118">
        <v>-5.7274099999999999</v>
      </c>
      <c r="DR288" s="118">
        <v>-5.7633900000000002</v>
      </c>
      <c r="DS288" s="118">
        <v>-5.8021000000000003</v>
      </c>
      <c r="DT288" s="118">
        <v>-5.8429900000000004</v>
      </c>
      <c r="DU288" s="118">
        <v>-5.88551</v>
      </c>
      <c r="DV288" s="118">
        <v>-5.9291</v>
      </c>
      <c r="DW288" s="118">
        <v>-5.9731899999999998</v>
      </c>
      <c r="DX288" s="118">
        <v>-6.0172400000000001</v>
      </c>
      <c r="DY288" s="118">
        <v>-6.0607100000000003</v>
      </c>
      <c r="DZ288" s="118">
        <v>-6.1030699999999998</v>
      </c>
      <c r="EA288" s="118">
        <v>-6.1438199999999998</v>
      </c>
      <c r="EB288" s="118">
        <v>-6.1824500000000002</v>
      </c>
      <c r="EC288" s="118">
        <v>-6.2184900000000001</v>
      </c>
      <c r="ED288" s="118">
        <v>-6.2514700000000003</v>
      </c>
      <c r="EE288" s="118">
        <v>-6.2809299999999997</v>
      </c>
      <c r="EF288" s="118">
        <v>-6.3064</v>
      </c>
      <c r="EG288" s="118">
        <v>-6.3273999999999999</v>
      </c>
      <c r="EH288" s="118">
        <v>-6.3434200000000001</v>
      </c>
      <c r="EI288" s="118">
        <v>-6.3539399999999997</v>
      </c>
      <c r="EJ288" s="118">
        <v>-6.3583299999999996</v>
      </c>
      <c r="EK288" s="118">
        <v>-6.3559099999999997</v>
      </c>
      <c r="EL288" s="118">
        <v>-6.3459000000000003</v>
      </c>
      <c r="EM288" s="118">
        <v>-6.3273400000000004</v>
      </c>
      <c r="EN288" s="118">
        <v>-6.2991200000000003</v>
      </c>
      <c r="EO288" s="118">
        <v>-6.2599200000000002</v>
      </c>
      <c r="EP288" s="118">
        <v>-6.2081099999999996</v>
      </c>
      <c r="EQ288" s="118">
        <v>-6.1417700000000002</v>
      </c>
      <c r="ER288" s="118">
        <v>-6.0585199999999997</v>
      </c>
      <c r="ES288" s="118">
        <v>-5.9555300000000004</v>
      </c>
      <c r="ET288" s="118">
        <v>-5.8293299999999997</v>
      </c>
      <c r="EU288" s="118">
        <v>-5.6757299999999997</v>
      </c>
      <c r="EV288" s="118">
        <v>-5.48963</v>
      </c>
      <c r="EW288" s="118">
        <v>-5.26485</v>
      </c>
      <c r="EX288" s="118">
        <v>-4.9938500000000001</v>
      </c>
      <c r="EY288" s="118">
        <v>-4.6674699999999998</v>
      </c>
      <c r="EZ288" s="118">
        <v>-4.2745300000000004</v>
      </c>
      <c r="FA288" s="118">
        <v>-3.8013599999999999</v>
      </c>
      <c r="FB288" s="118">
        <v>-3.23122</v>
      </c>
      <c r="FC288" s="118">
        <v>-2.5435500000000002</v>
      </c>
      <c r="FD288" s="118">
        <v>-1.7130700000000001</v>
      </c>
      <c r="FE288" s="118">
        <v>-0.70862999999999998</v>
      </c>
      <c r="FF288" s="118">
        <v>0.50824999999999998</v>
      </c>
      <c r="FG288" s="118">
        <v>1.9850399999999999</v>
      </c>
      <c r="FH288" s="118">
        <v>3.7801499999999999</v>
      </c>
      <c r="FI288" s="118">
        <v>5.9649700000000001</v>
      </c>
      <c r="FJ288" s="118">
        <v>8.6256000000000004</v>
      </c>
      <c r="FK288" s="118">
        <v>11.863</v>
      </c>
      <c r="FL288" s="118">
        <v>15.789960000000001</v>
      </c>
      <c r="FM288" s="118">
        <v>20.521229999999999</v>
      </c>
      <c r="FN288" s="118">
        <v>26.151409999999998</v>
      </c>
      <c r="FO288" s="118">
        <v>32.718209999999999</v>
      </c>
      <c r="FP288" s="118">
        <v>40.153959999999998</v>
      </c>
      <c r="FQ288" s="118">
        <v>48.246200000000002</v>
      </c>
      <c r="FR288" s="118">
        <v>56.645910000000001</v>
      </c>
      <c r="FS288" s="118">
        <v>64.942310000000006</v>
      </c>
      <c r="FT288" s="118">
        <v>72.773899999999998</v>
      </c>
      <c r="FU288" s="118">
        <v>79.911289999999994</v>
      </c>
      <c r="FV288" s="118">
        <v>86.271619999999999</v>
      </c>
      <c r="FW288" s="118">
        <v>91.883120000000005</v>
      </c>
      <c r="FX288" s="118">
        <v>96.835819999999998</v>
      </c>
      <c r="FY288" s="118">
        <v>101.24200999999999</v>
      </c>
      <c r="FZ288" s="227">
        <v>117.88333333333334</v>
      </c>
    </row>
    <row r="289" spans="1:182" ht="14.25">
      <c r="A289" s="226">
        <v>102</v>
      </c>
      <c r="B289" s="232">
        <v>-71.815749999999994</v>
      </c>
      <c r="C289" s="121">
        <v>-70.176029999999997</v>
      </c>
      <c r="D289" s="121">
        <v>-68.513940000000005</v>
      </c>
      <c r="E289" s="121">
        <v>-66.835719999999995</v>
      </c>
      <c r="F289" s="121">
        <v>-65.148200000000003</v>
      </c>
      <c r="G289" s="121">
        <v>-63.458730000000003</v>
      </c>
      <c r="H289" s="121">
        <v>-61.774909999999998</v>
      </c>
      <c r="I289" s="121">
        <v>-60.104370000000003</v>
      </c>
      <c r="J289" s="121">
        <v>-58.454639999999998</v>
      </c>
      <c r="K289" s="118">
        <v>-56.832850000000001</v>
      </c>
      <c r="L289" s="118">
        <v>-55.245579999999997</v>
      </c>
      <c r="M289" s="118">
        <v>-53.698770000000003</v>
      </c>
      <c r="N289" s="118">
        <v>-52.197490000000002</v>
      </c>
      <c r="O289" s="118">
        <v>-50.745980000000003</v>
      </c>
      <c r="P289" s="118">
        <v>-49.347529999999999</v>
      </c>
      <c r="Q289" s="118">
        <v>-48.004559999999998</v>
      </c>
      <c r="R289" s="118">
        <v>-46.718559999999997</v>
      </c>
      <c r="S289" s="118">
        <v>-45.490169999999999</v>
      </c>
      <c r="T289" s="118">
        <v>-44.319290000000002</v>
      </c>
      <c r="U289" s="118">
        <v>-43.205089999999998</v>
      </c>
      <c r="V289" s="118">
        <v>-42.146160000000002</v>
      </c>
      <c r="W289" s="118">
        <v>-41.140500000000003</v>
      </c>
      <c r="X289" s="118">
        <v>-40.185720000000003</v>
      </c>
      <c r="Y289" s="118">
        <v>-39.279060000000001</v>
      </c>
      <c r="Z289" s="118">
        <v>-38.417450000000002</v>
      </c>
      <c r="AA289" s="118">
        <v>-37.597610000000003</v>
      </c>
      <c r="AB289" s="118">
        <v>-36.816090000000003</v>
      </c>
      <c r="AC289" s="118">
        <v>-36.06935</v>
      </c>
      <c r="AD289" s="118">
        <v>-35.353789999999996</v>
      </c>
      <c r="AE289" s="118">
        <v>-34.66583</v>
      </c>
      <c r="AF289" s="118">
        <v>-34.001890000000003</v>
      </c>
      <c r="AG289" s="118">
        <v>-33.358510000000003</v>
      </c>
      <c r="AH289" s="118">
        <v>-32.732320000000001</v>
      </c>
      <c r="AI289" s="118">
        <v>-32.120139999999999</v>
      </c>
      <c r="AJ289" s="118">
        <v>-31.518920000000001</v>
      </c>
      <c r="AK289" s="118">
        <v>-30.92587</v>
      </c>
      <c r="AL289" s="118">
        <v>-30.338419999999999</v>
      </c>
      <c r="AM289" s="118">
        <v>-29.754270000000002</v>
      </c>
      <c r="AN289" s="118">
        <v>-29.171399999999998</v>
      </c>
      <c r="AO289" s="118">
        <v>-28.588090000000001</v>
      </c>
      <c r="AP289" s="118">
        <v>-28.002949999999998</v>
      </c>
      <c r="AQ289" s="118">
        <v>-27.414909999999999</v>
      </c>
      <c r="AR289" s="118">
        <v>-26.82319</v>
      </c>
      <c r="AS289" s="118">
        <v>-26.227370000000001</v>
      </c>
      <c r="AT289" s="118">
        <v>-25.627320000000001</v>
      </c>
      <c r="AU289" s="118">
        <v>-25.023209999999999</v>
      </c>
      <c r="AV289" s="118">
        <v>-24.415500000000002</v>
      </c>
      <c r="AW289" s="118">
        <v>-23.804870000000001</v>
      </c>
      <c r="AX289" s="118">
        <v>-23.192250000000001</v>
      </c>
      <c r="AY289" s="118">
        <v>-22.57873</v>
      </c>
      <c r="AZ289" s="118">
        <v>-21.965589999999999</v>
      </c>
      <c r="BA289" s="118">
        <v>-21.354199999999999</v>
      </c>
      <c r="BB289" s="118">
        <v>-20.746040000000001</v>
      </c>
      <c r="BC289" s="118">
        <v>-20.142600000000002</v>
      </c>
      <c r="BD289" s="118">
        <v>-19.54541</v>
      </c>
      <c r="BE289" s="118">
        <v>-18.95598</v>
      </c>
      <c r="BF289" s="118">
        <v>-18.375769999999999</v>
      </c>
      <c r="BG289" s="118">
        <v>-17.806159999999998</v>
      </c>
      <c r="BH289" s="118">
        <v>-17.248439999999999</v>
      </c>
      <c r="BI289" s="118">
        <v>-16.703790000000001</v>
      </c>
      <c r="BJ289" s="118">
        <v>-16.173269999999999</v>
      </c>
      <c r="BK289" s="118">
        <v>-15.6578</v>
      </c>
      <c r="BL289" s="118">
        <v>-15.15814</v>
      </c>
      <c r="BM289" s="118">
        <v>-14.674950000000001</v>
      </c>
      <c r="BN289" s="118">
        <v>-14.2087</v>
      </c>
      <c r="BO289" s="118">
        <v>-13.75976</v>
      </c>
      <c r="BP289" s="118">
        <v>-13.32832</v>
      </c>
      <c r="BQ289" s="118">
        <v>-12.91447</v>
      </c>
      <c r="BR289" s="118">
        <v>-12.51817</v>
      </c>
      <c r="BS289" s="118">
        <v>-12.139279999999999</v>
      </c>
      <c r="BT289" s="118">
        <v>-11.777520000000001</v>
      </c>
      <c r="BU289" s="118">
        <v>-11.43257</v>
      </c>
      <c r="BV289" s="118">
        <v>-11.10398</v>
      </c>
      <c r="BW289" s="118">
        <v>-10.79128</v>
      </c>
      <c r="BX289" s="118">
        <v>-10.49391</v>
      </c>
      <c r="BY289" s="118">
        <v>-10.211270000000001</v>
      </c>
      <c r="BZ289" s="118">
        <v>-9.9427500000000002</v>
      </c>
      <c r="CA289" s="118">
        <v>-9.6876700000000007</v>
      </c>
      <c r="CB289" s="118">
        <v>-9.4453899999999997</v>
      </c>
      <c r="CC289" s="118">
        <v>-9.21523</v>
      </c>
      <c r="CD289" s="118">
        <v>-8.9965399999999995</v>
      </c>
      <c r="CE289" s="118">
        <v>-8.7886600000000001</v>
      </c>
      <c r="CF289" s="118">
        <v>-8.5909800000000001</v>
      </c>
      <c r="CG289" s="118">
        <v>-8.4029000000000007</v>
      </c>
      <c r="CH289" s="118">
        <v>-8.2238600000000002</v>
      </c>
      <c r="CI289" s="118">
        <v>-8.0533599999999996</v>
      </c>
      <c r="CJ289" s="118">
        <v>-7.8909099999999999</v>
      </c>
      <c r="CK289" s="118">
        <v>-7.7360899999999999</v>
      </c>
      <c r="CL289" s="118">
        <v>-7.5885400000000001</v>
      </c>
      <c r="CM289" s="118">
        <v>-7.4479199999999999</v>
      </c>
      <c r="CN289" s="119">
        <v>-7.31412</v>
      </c>
      <c r="CO289" s="118">
        <v>-7.1866300000000001</v>
      </c>
      <c r="CP289" s="118">
        <v>-7.0654399999999997</v>
      </c>
      <c r="CQ289" s="118">
        <v>-6.9504299999999999</v>
      </c>
      <c r="CR289" s="118">
        <v>-6.8415299999999997</v>
      </c>
      <c r="CS289" s="118">
        <v>-6.7387100000000002</v>
      </c>
      <c r="CT289" s="118">
        <v>-6.6419699999999997</v>
      </c>
      <c r="CU289" s="118">
        <v>-6.5513599999999999</v>
      </c>
      <c r="CV289" s="118">
        <v>-6.4669400000000001</v>
      </c>
      <c r="CW289" s="118">
        <v>-6.3888100000000003</v>
      </c>
      <c r="CX289" s="118">
        <v>-6.3170500000000001</v>
      </c>
      <c r="CY289" s="118">
        <v>-6.2517699999999996</v>
      </c>
      <c r="CZ289" s="118">
        <v>-6.1930899999999998</v>
      </c>
      <c r="DA289" s="118">
        <v>-6.1410999999999998</v>
      </c>
      <c r="DB289" s="118">
        <v>-6.0959000000000003</v>
      </c>
      <c r="DC289" s="118">
        <v>-6.05755</v>
      </c>
      <c r="DD289" s="118">
        <v>-6.0260899999999999</v>
      </c>
      <c r="DE289" s="118">
        <v>-6.0015599999999996</v>
      </c>
      <c r="DF289" s="118">
        <v>-5.9839099999999998</v>
      </c>
      <c r="DG289" s="118">
        <v>-5.9730999999999996</v>
      </c>
      <c r="DH289" s="118">
        <v>-5.9690200000000004</v>
      </c>
      <c r="DI289" s="118">
        <v>-5.9715299999999996</v>
      </c>
      <c r="DJ289" s="118">
        <v>-5.9804399999999998</v>
      </c>
      <c r="DK289" s="118">
        <v>-5.9954900000000002</v>
      </c>
      <c r="DL289" s="118">
        <v>-6.0164099999999996</v>
      </c>
      <c r="DM289" s="118">
        <v>-6.0428499999999996</v>
      </c>
      <c r="DN289" s="118">
        <v>-6.0744499999999997</v>
      </c>
      <c r="DO289" s="118">
        <v>-6.1107800000000001</v>
      </c>
      <c r="DP289" s="118">
        <v>-6.1513999999999998</v>
      </c>
      <c r="DQ289" s="118">
        <v>-6.1958200000000003</v>
      </c>
      <c r="DR289" s="118">
        <v>-6.2435299999999998</v>
      </c>
      <c r="DS289" s="118">
        <v>-6.2940199999999997</v>
      </c>
      <c r="DT289" s="118">
        <v>-6.3467399999999996</v>
      </c>
      <c r="DU289" s="118">
        <v>-6.40116</v>
      </c>
      <c r="DV289" s="118">
        <v>-6.4567399999999999</v>
      </c>
      <c r="DW289" s="118">
        <v>-6.51295</v>
      </c>
      <c r="DX289" s="118">
        <v>-6.56928</v>
      </c>
      <c r="DY289" s="118">
        <v>-6.6252199999999997</v>
      </c>
      <c r="DZ289" s="118">
        <v>-6.6802799999999998</v>
      </c>
      <c r="EA289" s="118">
        <v>-6.7340299999999997</v>
      </c>
      <c r="EB289" s="118">
        <v>-6.7860100000000001</v>
      </c>
      <c r="EC289" s="118">
        <v>-6.8357999999999999</v>
      </c>
      <c r="ED289" s="118">
        <v>-6.8830099999999996</v>
      </c>
      <c r="EE289" s="118">
        <v>-6.9272600000000004</v>
      </c>
      <c r="EF289" s="118">
        <v>-6.96814</v>
      </c>
      <c r="EG289" s="118">
        <v>-7.0052599999999998</v>
      </c>
      <c r="EH289" s="118">
        <v>-7.0382100000000003</v>
      </c>
      <c r="EI289" s="118">
        <v>-7.0665399999999998</v>
      </c>
      <c r="EJ289" s="118">
        <v>-7.0897300000000003</v>
      </c>
      <c r="EK289" s="118">
        <v>-7.1072100000000002</v>
      </c>
      <c r="EL289" s="118">
        <v>-7.11829</v>
      </c>
      <c r="EM289" s="118">
        <v>-7.12216</v>
      </c>
      <c r="EN289" s="118">
        <v>-7.1178299999999997</v>
      </c>
      <c r="EO289" s="118">
        <v>-7.10412</v>
      </c>
      <c r="EP289" s="118">
        <v>-7.0795599999999999</v>
      </c>
      <c r="EQ289" s="118">
        <v>-7.0423799999999996</v>
      </c>
      <c r="ER289" s="118">
        <v>-6.9904200000000003</v>
      </c>
      <c r="ES289" s="118">
        <v>-6.9210599999999998</v>
      </c>
      <c r="ET289" s="118">
        <v>-6.8310599999999999</v>
      </c>
      <c r="EU289" s="118">
        <v>-6.7164999999999999</v>
      </c>
      <c r="EV289" s="118">
        <v>-6.5726000000000004</v>
      </c>
      <c r="EW289" s="118">
        <v>-6.3935199999999996</v>
      </c>
      <c r="EX289" s="118">
        <v>-6.1721199999999996</v>
      </c>
      <c r="EY289" s="118">
        <v>-5.8996899999999997</v>
      </c>
      <c r="EZ289" s="118">
        <v>-5.5655599999999996</v>
      </c>
      <c r="FA289" s="118">
        <v>-5.1566200000000002</v>
      </c>
      <c r="FB289" s="118">
        <v>-4.6567699999999999</v>
      </c>
      <c r="FC289" s="118">
        <v>-4.0461200000000002</v>
      </c>
      <c r="FD289" s="118">
        <v>-3.30009</v>
      </c>
      <c r="FE289" s="118">
        <v>-2.3881700000000001</v>
      </c>
      <c r="FF289" s="118">
        <v>-1.27241</v>
      </c>
      <c r="FG289" s="118">
        <v>9.4500000000000001E-2</v>
      </c>
      <c r="FH289" s="118">
        <v>1.7715000000000001</v>
      </c>
      <c r="FI289" s="118">
        <v>3.8318500000000002</v>
      </c>
      <c r="FJ289" s="118">
        <v>6.3657199999999996</v>
      </c>
      <c r="FK289" s="118">
        <v>9.4820700000000002</v>
      </c>
      <c r="FL289" s="118">
        <v>13.30763</v>
      </c>
      <c r="FM289" s="118">
        <v>17.979569999999999</v>
      </c>
      <c r="FN289" s="118">
        <v>23.624860000000002</v>
      </c>
      <c r="FO289" s="118">
        <v>30.32028</v>
      </c>
      <c r="FP289" s="118">
        <v>38.031820000000003</v>
      </c>
      <c r="FQ289" s="118">
        <v>46.553060000000002</v>
      </c>
      <c r="FR289" s="118">
        <v>55.495220000000003</v>
      </c>
      <c r="FS289" s="118">
        <v>64.367980000000003</v>
      </c>
      <c r="FT289" s="118">
        <v>72.725660000000005</v>
      </c>
      <c r="FU289" s="118">
        <v>80.284390000000002</v>
      </c>
      <c r="FV289" s="118">
        <v>86.945620000000005</v>
      </c>
      <c r="FW289" s="118">
        <v>92.748710000000003</v>
      </c>
      <c r="FX289" s="118">
        <v>97.805490000000006</v>
      </c>
      <c r="FY289" s="118">
        <v>102.25041</v>
      </c>
      <c r="FZ289" s="227">
        <v>118.88333333333334</v>
      </c>
    </row>
    <row r="290" spans="1:182" ht="14.25">
      <c r="A290" s="226">
        <v>103</v>
      </c>
      <c r="B290" s="232">
        <v>-72.815740000000005</v>
      </c>
      <c r="C290" s="121">
        <v>-71.160679999999999</v>
      </c>
      <c r="D290" s="121">
        <v>-69.481319999999997</v>
      </c>
      <c r="E290" s="121">
        <v>-67.784049999999993</v>
      </c>
      <c r="F290" s="121">
        <v>-66.075919999999996</v>
      </c>
      <c r="G290" s="121">
        <v>-64.36448</v>
      </c>
      <c r="H290" s="121">
        <v>-62.657539999999997</v>
      </c>
      <c r="I290" s="121">
        <v>-60.962980000000002</v>
      </c>
      <c r="J290" s="121">
        <v>-59.288580000000003</v>
      </c>
      <c r="K290" s="118">
        <v>-57.641680000000001</v>
      </c>
      <c r="L290" s="118">
        <v>-56.0291</v>
      </c>
      <c r="M290" s="118">
        <v>-54.456949999999999</v>
      </c>
      <c r="N290" s="118">
        <v>-52.930509999999998</v>
      </c>
      <c r="O290" s="118">
        <v>-51.454149999999998</v>
      </c>
      <c r="P290" s="118">
        <v>-50.031289999999998</v>
      </c>
      <c r="Q290" s="118">
        <v>-48.664430000000003</v>
      </c>
      <c r="R290" s="118">
        <v>-47.355150000000002</v>
      </c>
      <c r="S290" s="118">
        <v>-46.104120000000002</v>
      </c>
      <c r="T290" s="118">
        <v>-44.911250000000003</v>
      </c>
      <c r="U290" s="118">
        <v>-43.775730000000003</v>
      </c>
      <c r="V290" s="118">
        <v>-42.696109999999997</v>
      </c>
      <c r="W290" s="118">
        <v>-41.670380000000002</v>
      </c>
      <c r="X290" s="118">
        <v>-40.696109999999997</v>
      </c>
      <c r="Y290" s="118">
        <v>-39.770490000000002</v>
      </c>
      <c r="Z290" s="118">
        <v>-38.8904</v>
      </c>
      <c r="AA290" s="118">
        <v>-38.052520000000001</v>
      </c>
      <c r="AB290" s="118">
        <v>-37.253349999999998</v>
      </c>
      <c r="AC290" s="118">
        <v>-36.489319999999999</v>
      </c>
      <c r="AD290" s="118">
        <v>-35.756770000000003</v>
      </c>
      <c r="AE290" s="118">
        <v>-35.052100000000003</v>
      </c>
      <c r="AF290" s="118">
        <v>-34.37171</v>
      </c>
      <c r="AG290" s="118">
        <v>-33.712110000000003</v>
      </c>
      <c r="AH290" s="118">
        <v>-33.069940000000003</v>
      </c>
      <c r="AI290" s="118">
        <v>-32.442</v>
      </c>
      <c r="AJ290" s="118">
        <v>-31.82527</v>
      </c>
      <c r="AK290" s="118">
        <v>-31.21698</v>
      </c>
      <c r="AL290" s="118">
        <v>-30.614570000000001</v>
      </c>
      <c r="AM290" s="118">
        <v>-30.015779999999999</v>
      </c>
      <c r="AN290" s="118">
        <v>-29.41864</v>
      </c>
      <c r="AO290" s="118">
        <v>-28.821470000000001</v>
      </c>
      <c r="AP290" s="118">
        <v>-28.222919999999998</v>
      </c>
      <c r="AQ290" s="118">
        <v>-27.621970000000001</v>
      </c>
      <c r="AR290" s="118">
        <v>-27.017900000000001</v>
      </c>
      <c r="AS290" s="118">
        <v>-26.410340000000001</v>
      </c>
      <c r="AT290" s="118">
        <v>-25.799189999999999</v>
      </c>
      <c r="AU290" s="118">
        <v>-25.184670000000001</v>
      </c>
      <c r="AV290" s="118">
        <v>-24.567270000000001</v>
      </c>
      <c r="AW290" s="118">
        <v>-23.947690000000001</v>
      </c>
      <c r="AX290" s="118">
        <v>-23.326879999999999</v>
      </c>
      <c r="AY290" s="118">
        <v>-22.705950000000001</v>
      </c>
      <c r="AZ290" s="118">
        <v>-22.08616</v>
      </c>
      <c r="BA290" s="118">
        <v>-21.468889999999998</v>
      </c>
      <c r="BB290" s="118">
        <v>-20.85558</v>
      </c>
      <c r="BC290" s="118">
        <v>-20.247710000000001</v>
      </c>
      <c r="BD290" s="118">
        <v>-19.64678</v>
      </c>
      <c r="BE290" s="118">
        <v>-19.054259999999999</v>
      </c>
      <c r="BF290" s="118">
        <v>-18.47156</v>
      </c>
      <c r="BG290" s="118">
        <v>-17.900020000000001</v>
      </c>
      <c r="BH290" s="118">
        <v>-17.340890000000002</v>
      </c>
      <c r="BI290" s="118">
        <v>-16.795310000000001</v>
      </c>
      <c r="BJ290" s="118">
        <v>-16.264279999999999</v>
      </c>
      <c r="BK290" s="118">
        <v>-15.74868</v>
      </c>
      <c r="BL290" s="118">
        <v>-15.24925</v>
      </c>
      <c r="BM290" s="118">
        <v>-14.766590000000001</v>
      </c>
      <c r="BN290" s="118">
        <v>-14.301159999999999</v>
      </c>
      <c r="BO290" s="118">
        <v>-13.85327</v>
      </c>
      <c r="BP290" s="118">
        <v>-13.423109999999999</v>
      </c>
      <c r="BQ290" s="118">
        <v>-13.01075</v>
      </c>
      <c r="BR290" s="118">
        <v>-12.616110000000001</v>
      </c>
      <c r="BS290" s="118">
        <v>-12.239050000000001</v>
      </c>
      <c r="BT290" s="118">
        <v>-11.879289999999999</v>
      </c>
      <c r="BU290" s="118">
        <v>-11.53647</v>
      </c>
      <c r="BV290" s="118">
        <v>-11.210179999999999</v>
      </c>
      <c r="BW290" s="118">
        <v>-10.89991</v>
      </c>
      <c r="BX290" s="118">
        <v>-10.6051</v>
      </c>
      <c r="BY290" s="118">
        <v>-10.32518</v>
      </c>
      <c r="BZ290" s="118">
        <v>-10.0595</v>
      </c>
      <c r="CA290" s="118">
        <v>-9.8074300000000001</v>
      </c>
      <c r="CB290" s="118">
        <v>-9.5683000000000007</v>
      </c>
      <c r="CC290" s="118">
        <v>-9.3414400000000004</v>
      </c>
      <c r="CD290" s="118">
        <v>-9.12622</v>
      </c>
      <c r="CE290" s="118">
        <v>-8.9219799999999996</v>
      </c>
      <c r="CF290" s="118">
        <v>-8.7281200000000005</v>
      </c>
      <c r="CG290" s="118">
        <v>-8.5440400000000007</v>
      </c>
      <c r="CH290" s="118">
        <v>-8.3691999999999993</v>
      </c>
      <c r="CI290" s="118">
        <v>-8.2030999999999992</v>
      </c>
      <c r="CJ290" s="118">
        <v>-8.0452700000000004</v>
      </c>
      <c r="CK290" s="118">
        <v>-7.8952999999999998</v>
      </c>
      <c r="CL290" s="118">
        <v>-7.7528300000000003</v>
      </c>
      <c r="CM290" s="118">
        <v>-7.6175499999999996</v>
      </c>
      <c r="CN290" s="119">
        <v>-7.4893299999999998</v>
      </c>
      <c r="CO290" s="118">
        <v>-7.3677000000000001</v>
      </c>
      <c r="CP290" s="118">
        <v>-7.2526400000000004</v>
      </c>
      <c r="CQ290" s="118">
        <v>-7.1440400000000004</v>
      </c>
      <c r="CR290" s="118">
        <v>-7.0418500000000002</v>
      </c>
      <c r="CS290" s="118">
        <v>-6.9460300000000004</v>
      </c>
      <c r="CT290" s="118">
        <v>-6.8566099999999999</v>
      </c>
      <c r="CU290" s="118">
        <v>-6.7736099999999997</v>
      </c>
      <c r="CV290" s="118">
        <v>-6.69712</v>
      </c>
      <c r="CW290" s="118">
        <v>-6.6272000000000002</v>
      </c>
      <c r="CX290" s="118">
        <v>-6.5639700000000003</v>
      </c>
      <c r="CY290" s="118">
        <v>-6.5075200000000004</v>
      </c>
      <c r="CZ290" s="118">
        <v>-6.4579500000000003</v>
      </c>
      <c r="DA290" s="118">
        <v>-6.4153500000000001</v>
      </c>
      <c r="DB290" s="118">
        <v>-6.3798000000000004</v>
      </c>
      <c r="DC290" s="118">
        <v>-6.3513599999999997</v>
      </c>
      <c r="DD290" s="118">
        <v>-6.3300599999999996</v>
      </c>
      <c r="DE290" s="118">
        <v>-6.3158899999999996</v>
      </c>
      <c r="DF290" s="118">
        <v>-6.3088100000000003</v>
      </c>
      <c r="DG290" s="118">
        <v>-6.3087400000000002</v>
      </c>
      <c r="DH290" s="118">
        <v>-6.3155700000000001</v>
      </c>
      <c r="DI290" s="118">
        <v>-6.3291199999999996</v>
      </c>
      <c r="DJ290" s="118">
        <v>-6.3491799999999996</v>
      </c>
      <c r="DK290" s="118">
        <v>-6.3754900000000001</v>
      </c>
      <c r="DL290" s="118">
        <v>-6.4077400000000004</v>
      </c>
      <c r="DM290" s="118">
        <v>-6.44557</v>
      </c>
      <c r="DN290" s="118">
        <v>-6.4886100000000004</v>
      </c>
      <c r="DO290" s="118">
        <v>-6.5364000000000004</v>
      </c>
      <c r="DP290" s="118">
        <v>-6.5885100000000003</v>
      </c>
      <c r="DQ290" s="118">
        <v>-6.6444400000000003</v>
      </c>
      <c r="DR290" s="118">
        <v>-6.7036899999999999</v>
      </c>
      <c r="DS290" s="118">
        <v>-6.7657299999999996</v>
      </c>
      <c r="DT290" s="118">
        <v>-6.83005</v>
      </c>
      <c r="DU290" s="118">
        <v>-6.8961199999999998</v>
      </c>
      <c r="DV290" s="118">
        <v>-6.9634400000000003</v>
      </c>
      <c r="DW290" s="118">
        <v>-7.0314800000000002</v>
      </c>
      <c r="DX290" s="118">
        <v>-7.09978</v>
      </c>
      <c r="DY290" s="118">
        <v>-7.1678800000000003</v>
      </c>
      <c r="DZ290" s="118">
        <v>-7.2353300000000003</v>
      </c>
      <c r="EA290" s="118">
        <v>-7.3017300000000001</v>
      </c>
      <c r="EB290" s="118">
        <v>-7.3667100000000003</v>
      </c>
      <c r="EC290" s="118">
        <v>-7.4298999999999999</v>
      </c>
      <c r="ED290" s="118">
        <v>-7.4909699999999999</v>
      </c>
      <c r="EE290" s="118">
        <v>-7.5495999999999999</v>
      </c>
      <c r="EF290" s="118">
        <v>-7.60548</v>
      </c>
      <c r="EG290" s="118">
        <v>-7.65829</v>
      </c>
      <c r="EH290" s="118">
        <v>-7.7077099999999996</v>
      </c>
      <c r="EI290" s="118">
        <v>-7.7533599999999998</v>
      </c>
      <c r="EJ290" s="118">
        <v>-7.7948399999999998</v>
      </c>
      <c r="EK290" s="118">
        <v>-7.8316699999999999</v>
      </c>
      <c r="EL290" s="118">
        <v>-7.8632600000000004</v>
      </c>
      <c r="EM290" s="118">
        <v>-7.8889300000000002</v>
      </c>
      <c r="EN290" s="118">
        <v>-7.9077999999999999</v>
      </c>
      <c r="EO290" s="118">
        <v>-7.9188299999999998</v>
      </c>
      <c r="EP290" s="118">
        <v>-7.9207099999999997</v>
      </c>
      <c r="EQ290" s="118">
        <v>-7.9118199999999996</v>
      </c>
      <c r="ER290" s="118">
        <v>-7.8902000000000001</v>
      </c>
      <c r="ES290" s="118">
        <v>-7.8534199999999998</v>
      </c>
      <c r="ET290" s="118">
        <v>-7.7984999999999998</v>
      </c>
      <c r="EU290" s="118">
        <v>-7.7217700000000002</v>
      </c>
      <c r="EV290" s="118">
        <v>-7.61876</v>
      </c>
      <c r="EW290" s="118">
        <v>-7.4839700000000002</v>
      </c>
      <c r="EX290" s="118">
        <v>-7.3106900000000001</v>
      </c>
      <c r="EY290" s="118">
        <v>-7.0906500000000001</v>
      </c>
      <c r="EZ290" s="118">
        <v>-6.8137299999999996</v>
      </c>
      <c r="FA290" s="118">
        <v>-6.4674100000000001</v>
      </c>
      <c r="FB290" s="118">
        <v>-6.0362999999999998</v>
      </c>
      <c r="FC290" s="118">
        <v>-5.5012699999999999</v>
      </c>
      <c r="FD290" s="118">
        <v>-4.8385999999999996</v>
      </c>
      <c r="FE290" s="118">
        <v>-4.0186500000000001</v>
      </c>
      <c r="FF290" s="118">
        <v>-3.0043199999999999</v>
      </c>
      <c r="FG290" s="118">
        <v>-1.7489399999999999</v>
      </c>
      <c r="FH290" s="118">
        <v>-0.19374</v>
      </c>
      <c r="FI290" s="118">
        <v>1.7353499999999999</v>
      </c>
      <c r="FJ290" s="118">
        <v>4.1312699999999998</v>
      </c>
      <c r="FK290" s="118">
        <v>7.1092000000000004</v>
      </c>
      <c r="FL290" s="118">
        <v>10.808009999999999</v>
      </c>
      <c r="FM290" s="118">
        <v>15.38616</v>
      </c>
      <c r="FN290" s="118">
        <v>21.004249999999999</v>
      </c>
      <c r="FO290" s="118">
        <v>27.78435</v>
      </c>
      <c r="FP290" s="118">
        <v>35.738480000000003</v>
      </c>
      <c r="FQ290" s="118">
        <v>44.680900000000001</v>
      </c>
      <c r="FR290" s="118">
        <v>54.189039999999999</v>
      </c>
      <c r="FS290" s="118">
        <v>63.682980000000001</v>
      </c>
      <c r="FT290" s="118">
        <v>72.613820000000004</v>
      </c>
      <c r="FU290" s="118">
        <v>80.629199999999997</v>
      </c>
      <c r="FV290" s="118">
        <v>87.61157</v>
      </c>
      <c r="FW290" s="118">
        <v>93.614810000000006</v>
      </c>
      <c r="FX290" s="118">
        <v>98.777529999999999</v>
      </c>
      <c r="FY290" s="118">
        <v>103.26021</v>
      </c>
      <c r="FZ290" s="227">
        <v>119.88333333333334</v>
      </c>
    </row>
    <row r="291" spans="1:182" ht="14.25">
      <c r="A291" s="226">
        <v>104</v>
      </c>
      <c r="B291" s="232">
        <v>-73.815719999999999</v>
      </c>
      <c r="C291" s="121">
        <v>-72.145799999999994</v>
      </c>
      <c r="D291" s="121">
        <v>-70.449600000000004</v>
      </c>
      <c r="E291" s="121">
        <v>-68.733670000000004</v>
      </c>
      <c r="F291" s="121">
        <v>-67.005229999999997</v>
      </c>
      <c r="G291" s="121">
        <v>-65.272030000000001</v>
      </c>
      <c r="H291" s="121">
        <v>-63.542110000000001</v>
      </c>
      <c r="I291" s="121">
        <v>-61.823590000000003</v>
      </c>
      <c r="J291" s="121">
        <v>-60.124479999999998</v>
      </c>
      <c r="K291" s="118">
        <v>-58.452350000000003</v>
      </c>
      <c r="L291" s="118">
        <v>-56.814230000000002</v>
      </c>
      <c r="M291" s="118">
        <v>-55.216459999999998</v>
      </c>
      <c r="N291" s="118">
        <v>-53.664479999999998</v>
      </c>
      <c r="O291" s="118">
        <v>-52.162820000000004</v>
      </c>
      <c r="P291" s="118">
        <v>-50.715040000000002</v>
      </c>
      <c r="Q291" s="118">
        <v>-49.323740000000001</v>
      </c>
      <c r="R291" s="118">
        <v>-47.990560000000002</v>
      </c>
      <c r="S291" s="118">
        <v>-46.716230000000003</v>
      </c>
      <c r="T291" s="118">
        <v>-45.500680000000003</v>
      </c>
      <c r="U291" s="118">
        <v>-44.343110000000003</v>
      </c>
      <c r="V291" s="118">
        <v>-43.242060000000002</v>
      </c>
      <c r="W291" s="118">
        <v>-42.195489999999999</v>
      </c>
      <c r="X291" s="118">
        <v>-41.200940000000003</v>
      </c>
      <c r="Y291" s="118">
        <v>-40.255560000000003</v>
      </c>
      <c r="Z291" s="118">
        <v>-39.356200000000001</v>
      </c>
      <c r="AA291" s="118">
        <v>-38.499479999999998</v>
      </c>
      <c r="AB291" s="118">
        <v>-37.681870000000004</v>
      </c>
      <c r="AC291" s="118">
        <v>-36.899740000000001</v>
      </c>
      <c r="AD291" s="118">
        <v>-36.149430000000002</v>
      </c>
      <c r="AE291" s="118">
        <v>-35.427289999999999</v>
      </c>
      <c r="AF291" s="118">
        <v>-34.729700000000001</v>
      </c>
      <c r="AG291" s="118">
        <v>-34.053170000000001</v>
      </c>
      <c r="AH291" s="118">
        <v>-33.39434</v>
      </c>
      <c r="AI291" s="118">
        <v>-32.750010000000003</v>
      </c>
      <c r="AJ291" s="118">
        <v>-32.117170000000002</v>
      </c>
      <c r="AK291" s="118">
        <v>-31.493069999999999</v>
      </c>
      <c r="AL291" s="118">
        <v>-30.8752</v>
      </c>
      <c r="AM291" s="118">
        <v>-30.261320000000001</v>
      </c>
      <c r="AN291" s="118">
        <v>-29.6495</v>
      </c>
      <c r="AO291" s="118">
        <v>-29.038119999999999</v>
      </c>
      <c r="AP291" s="118">
        <v>-28.425889999999999</v>
      </c>
      <c r="AQ291" s="118">
        <v>-27.811810000000001</v>
      </c>
      <c r="AR291" s="118">
        <v>-27.195229999999999</v>
      </c>
      <c r="AS291" s="118">
        <v>-26.57582</v>
      </c>
      <c r="AT291" s="118">
        <v>-25.953530000000001</v>
      </c>
      <c r="AU291" s="118">
        <v>-25.328610000000001</v>
      </c>
      <c r="AV291" s="118">
        <v>-24.70158</v>
      </c>
      <c r="AW291" s="118">
        <v>-24.073160000000001</v>
      </c>
      <c r="AX291" s="118">
        <v>-23.444320000000001</v>
      </c>
      <c r="AY291" s="118">
        <v>-22.81616</v>
      </c>
      <c r="AZ291" s="118">
        <v>-22.189959999999999</v>
      </c>
      <c r="BA291" s="118">
        <v>-21.567049999999998</v>
      </c>
      <c r="BB291" s="118">
        <v>-20.94886</v>
      </c>
      <c r="BC291" s="118">
        <v>-20.336860000000001</v>
      </c>
      <c r="BD291" s="118">
        <v>-19.732479999999999</v>
      </c>
      <c r="BE291" s="118">
        <v>-19.137160000000002</v>
      </c>
      <c r="BF291" s="118">
        <v>-18.55227</v>
      </c>
      <c r="BG291" s="118">
        <v>-17.979099999999999</v>
      </c>
      <c r="BH291" s="118">
        <v>-17.418849999999999</v>
      </c>
      <c r="BI291" s="118">
        <v>-16.872599999999998</v>
      </c>
      <c r="BJ291" s="118">
        <v>-16.34131</v>
      </c>
      <c r="BK291" s="118">
        <v>-15.82582</v>
      </c>
      <c r="BL291" s="118">
        <v>-15.32681</v>
      </c>
      <c r="BM291" s="118">
        <v>-14.844860000000001</v>
      </c>
      <c r="BN291" s="118">
        <v>-14.380380000000001</v>
      </c>
      <c r="BO291" s="118">
        <v>-13.93366</v>
      </c>
      <c r="BP291" s="118">
        <v>-13.504860000000001</v>
      </c>
      <c r="BQ291" s="118">
        <v>-13.094010000000001</v>
      </c>
      <c r="BR291" s="118">
        <v>-12.70105</v>
      </c>
      <c r="BS291" s="118">
        <v>-12.32579</v>
      </c>
      <c r="BT291" s="118">
        <v>-11.96796</v>
      </c>
      <c r="BU291" s="118">
        <v>-11.6272</v>
      </c>
      <c r="BV291" s="118">
        <v>-11.30307</v>
      </c>
      <c r="BW291" s="118">
        <v>-10.99507</v>
      </c>
      <c r="BX291" s="118">
        <v>-10.70266</v>
      </c>
      <c r="BY291" s="118">
        <v>-10.425240000000001</v>
      </c>
      <c r="BZ291" s="118">
        <v>-10.1622</v>
      </c>
      <c r="CA291" s="118">
        <v>-9.9128900000000009</v>
      </c>
      <c r="CB291" s="118">
        <v>-9.67666</v>
      </c>
      <c r="CC291" s="118">
        <v>-9.4528499999999998</v>
      </c>
      <c r="CD291" s="118">
        <v>-9.2408199999999994</v>
      </c>
      <c r="CE291" s="118">
        <v>-9.0399499999999993</v>
      </c>
      <c r="CF291" s="118">
        <v>-8.8496299999999994</v>
      </c>
      <c r="CG291" s="118">
        <v>-8.6692900000000002</v>
      </c>
      <c r="CH291" s="118">
        <v>-8.4983900000000006</v>
      </c>
      <c r="CI291" s="118">
        <v>-8.3364399999999996</v>
      </c>
      <c r="CJ291" s="118">
        <v>-8.1829800000000006</v>
      </c>
      <c r="CK291" s="118">
        <v>-8.0376300000000001</v>
      </c>
      <c r="CL291" s="118">
        <v>-7.9000199999999996</v>
      </c>
      <c r="CM291" s="118">
        <v>-7.7698700000000001</v>
      </c>
      <c r="CN291" s="119">
        <v>-7.6470399999999996</v>
      </c>
      <c r="CO291" s="118">
        <v>-7.5311000000000003</v>
      </c>
      <c r="CP291" s="118">
        <v>-7.4220199999999998</v>
      </c>
      <c r="CQ291" s="118">
        <v>-7.3197099999999997</v>
      </c>
      <c r="CR291" s="118">
        <v>-7.2241200000000001</v>
      </c>
      <c r="CS291" s="118">
        <v>-7.1352099999999998</v>
      </c>
      <c r="CT291" s="118">
        <v>-7.0530099999999996</v>
      </c>
      <c r="CU291" s="118">
        <v>-6.9775700000000001</v>
      </c>
      <c r="CV291" s="118">
        <v>-6.9089499999999999</v>
      </c>
      <c r="CW291" s="118">
        <v>-6.8472200000000001</v>
      </c>
      <c r="CX291" s="118">
        <v>-6.7924899999999999</v>
      </c>
      <c r="CY291" s="118">
        <v>-6.7448399999999999</v>
      </c>
      <c r="CZ291" s="118">
        <v>-6.7043699999999999</v>
      </c>
      <c r="DA291" s="118">
        <v>-6.6711600000000004</v>
      </c>
      <c r="DB291" s="118">
        <v>-6.6452600000000004</v>
      </c>
      <c r="DC291" s="118">
        <v>-6.6267199999999997</v>
      </c>
      <c r="DD291" s="118">
        <v>-6.6155499999999998</v>
      </c>
      <c r="DE291" s="118">
        <v>-6.6117299999999997</v>
      </c>
      <c r="DF291" s="118">
        <v>-6.6151900000000001</v>
      </c>
      <c r="DG291" s="118">
        <v>-6.6258299999999997</v>
      </c>
      <c r="DH291" s="118">
        <v>-6.64351</v>
      </c>
      <c r="DI291" s="118">
        <v>-6.6680400000000004</v>
      </c>
      <c r="DJ291" s="118">
        <v>-6.6991800000000001</v>
      </c>
      <c r="DK291" s="118">
        <v>-6.73665</v>
      </c>
      <c r="DL291" s="118">
        <v>-6.7801099999999996</v>
      </c>
      <c r="DM291" s="118">
        <v>-6.8292000000000002</v>
      </c>
      <c r="DN291" s="118">
        <v>-6.8835100000000002</v>
      </c>
      <c r="DO291" s="118">
        <v>-6.9425999999999997</v>
      </c>
      <c r="DP291" s="118">
        <v>-7.0060099999999998</v>
      </c>
      <c r="DQ291" s="118">
        <v>-7.0732400000000002</v>
      </c>
      <c r="DR291" s="118">
        <v>-7.1437799999999996</v>
      </c>
      <c r="DS291" s="118">
        <v>-7.2171399999999997</v>
      </c>
      <c r="DT291" s="118">
        <v>-7.2927900000000001</v>
      </c>
      <c r="DU291" s="118">
        <v>-7.3702300000000003</v>
      </c>
      <c r="DV291" s="118">
        <v>-7.4489700000000001</v>
      </c>
      <c r="DW291" s="118">
        <v>-7.5285299999999999</v>
      </c>
      <c r="DX291" s="118">
        <v>-7.6084699999999996</v>
      </c>
      <c r="DY291" s="118">
        <v>-7.6883800000000004</v>
      </c>
      <c r="DZ291" s="118">
        <v>-7.7678599999999998</v>
      </c>
      <c r="EA291" s="118">
        <v>-7.8465499999999997</v>
      </c>
      <c r="EB291" s="118">
        <v>-7.9241400000000004</v>
      </c>
      <c r="EC291" s="118">
        <v>-8.0003200000000003</v>
      </c>
      <c r="ED291" s="118">
        <v>-8.0748300000000004</v>
      </c>
      <c r="EE291" s="118">
        <v>-8.1474100000000007</v>
      </c>
      <c r="EF291" s="118">
        <v>-8.2178299999999993</v>
      </c>
      <c r="EG291" s="118">
        <v>-8.2858699999999992</v>
      </c>
      <c r="EH291" s="118">
        <v>-8.3512400000000007</v>
      </c>
      <c r="EI291" s="118">
        <v>-8.4136799999999994</v>
      </c>
      <c r="EJ291" s="118">
        <v>-8.47288</v>
      </c>
      <c r="EK291" s="118">
        <v>-8.5284399999999998</v>
      </c>
      <c r="EL291" s="118">
        <v>-8.5798799999999993</v>
      </c>
      <c r="EM291" s="118">
        <v>-8.6266200000000008</v>
      </c>
      <c r="EN291" s="118">
        <v>-8.6679200000000005</v>
      </c>
      <c r="EO291" s="118">
        <v>-8.7028499999999998</v>
      </c>
      <c r="EP291" s="118">
        <v>-8.7302400000000002</v>
      </c>
      <c r="EQ291" s="118">
        <v>-8.7486499999999996</v>
      </c>
      <c r="ER291" s="118">
        <v>-8.7562700000000007</v>
      </c>
      <c r="ES291" s="118">
        <v>-8.7508800000000004</v>
      </c>
      <c r="ET291" s="118">
        <v>-8.72973</v>
      </c>
      <c r="EU291" s="118">
        <v>-8.6894100000000005</v>
      </c>
      <c r="EV291" s="118">
        <v>-8.6257599999999996</v>
      </c>
      <c r="EW291" s="118">
        <v>-8.5336200000000009</v>
      </c>
      <c r="EX291" s="118">
        <v>-8.4066700000000001</v>
      </c>
      <c r="EY291" s="118">
        <v>-8.2371200000000009</v>
      </c>
      <c r="EZ291" s="118">
        <v>-8.01539</v>
      </c>
      <c r="FA291" s="118">
        <v>-7.7296199999999997</v>
      </c>
      <c r="FB291" s="118">
        <v>-7.3651200000000001</v>
      </c>
      <c r="FC291" s="118">
        <v>-6.9036400000000002</v>
      </c>
      <c r="FD291" s="118">
        <v>-6.3224</v>
      </c>
      <c r="FE291" s="118">
        <v>-5.5928300000000002</v>
      </c>
      <c r="FF291" s="118">
        <v>-4.6789399999999999</v>
      </c>
      <c r="FG291" s="118">
        <v>-3.5351599999999999</v>
      </c>
      <c r="FH291" s="118">
        <v>-2.1035200000000001</v>
      </c>
      <c r="FI291" s="118">
        <v>-0.31008000000000002</v>
      </c>
      <c r="FJ291" s="118">
        <v>1.93946</v>
      </c>
      <c r="FK291" s="118">
        <v>4.7646100000000002</v>
      </c>
      <c r="FL291" s="118">
        <v>8.3140599999999996</v>
      </c>
      <c r="FM291" s="118">
        <v>12.765359999999999</v>
      </c>
      <c r="FN291" s="118">
        <v>18.312380000000001</v>
      </c>
      <c r="FO291" s="118">
        <v>25.127030000000001</v>
      </c>
      <c r="FP291" s="118">
        <v>33.279879999999999</v>
      </c>
      <c r="FQ291" s="118">
        <v>42.624459999999999</v>
      </c>
      <c r="FR291" s="118">
        <v>52.716059999999999</v>
      </c>
      <c r="FS291" s="118">
        <v>62.876939999999998</v>
      </c>
      <c r="FT291" s="118">
        <v>72.432389999999998</v>
      </c>
      <c r="FU291" s="118">
        <v>80.943479999999994</v>
      </c>
      <c r="FV291" s="118">
        <v>88.269040000000004</v>
      </c>
      <c r="FW291" s="118">
        <v>94.481520000000003</v>
      </c>
      <c r="FX291" s="118">
        <v>99.752030000000005</v>
      </c>
      <c r="FY291" s="118">
        <v>104.27144</v>
      </c>
      <c r="FZ291" s="227">
        <v>120.88333333333334</v>
      </c>
    </row>
    <row r="292" spans="1:182" ht="14.25">
      <c r="A292" s="226">
        <v>105</v>
      </c>
      <c r="B292" s="232">
        <v>-74.815709999999996</v>
      </c>
      <c r="C292" s="121">
        <v>-73.131420000000006</v>
      </c>
      <c r="D292" s="121">
        <v>-71.418809999999993</v>
      </c>
      <c r="E292" s="121">
        <v>-69.68459</v>
      </c>
      <c r="F292" s="121">
        <v>-67.936149999999998</v>
      </c>
      <c r="G292" s="121">
        <v>-66.181430000000006</v>
      </c>
      <c r="H292" s="121">
        <v>-64.42868</v>
      </c>
      <c r="I292" s="121">
        <v>-62.686259999999997</v>
      </c>
      <c r="J292" s="121">
        <v>-60.962389999999999</v>
      </c>
      <c r="K292" s="118">
        <v>-59.264899999999997</v>
      </c>
      <c r="L292" s="118">
        <v>-57.601050000000001</v>
      </c>
      <c r="M292" s="118">
        <v>-55.977339999999998</v>
      </c>
      <c r="N292" s="118">
        <v>-54.399450000000002</v>
      </c>
      <c r="O292" s="118">
        <v>-52.872050000000002</v>
      </c>
      <c r="P292" s="118">
        <v>-51.398829999999997</v>
      </c>
      <c r="Q292" s="118">
        <v>-49.982509999999998</v>
      </c>
      <c r="R292" s="118">
        <v>-48.62482</v>
      </c>
      <c r="S292" s="118">
        <v>-47.326529999999998</v>
      </c>
      <c r="T292" s="118">
        <v>-46.087600000000002</v>
      </c>
      <c r="U292" s="118">
        <v>-44.907240000000002</v>
      </c>
      <c r="V292" s="118">
        <v>-43.784010000000002</v>
      </c>
      <c r="W292" s="118">
        <v>-42.715829999999997</v>
      </c>
      <c r="X292" s="118">
        <v>-41.700209999999998</v>
      </c>
      <c r="Y292" s="118">
        <v>-40.734279999999998</v>
      </c>
      <c r="Z292" s="118">
        <v>-39.81485</v>
      </c>
      <c r="AA292" s="118">
        <v>-38.938490000000002</v>
      </c>
      <c r="AB292" s="118">
        <v>-38.101649999999999</v>
      </c>
      <c r="AC292" s="118">
        <v>-37.300660000000001</v>
      </c>
      <c r="AD292" s="118">
        <v>-36.531820000000003</v>
      </c>
      <c r="AE292" s="118">
        <v>-35.791469999999997</v>
      </c>
      <c r="AF292" s="118">
        <v>-35.075980000000001</v>
      </c>
      <c r="AG292" s="118">
        <v>-34.38185</v>
      </c>
      <c r="AH292" s="118">
        <v>-33.705710000000003</v>
      </c>
      <c r="AI292" s="118">
        <v>-33.044379999999997</v>
      </c>
      <c r="AJ292" s="118">
        <v>-32.394869999999997</v>
      </c>
      <c r="AK292" s="118">
        <v>-31.754460000000002</v>
      </c>
      <c r="AL292" s="118">
        <v>-31.120660000000001</v>
      </c>
      <c r="AM292" s="118">
        <v>-30.491289999999999</v>
      </c>
      <c r="AN292" s="118">
        <v>-29.864460000000001</v>
      </c>
      <c r="AO292" s="118">
        <v>-29.238589999999999</v>
      </c>
      <c r="AP292" s="118">
        <v>-28.612439999999999</v>
      </c>
      <c r="AQ292" s="118">
        <v>-27.98507</v>
      </c>
      <c r="AR292" s="118">
        <v>-27.355879999999999</v>
      </c>
      <c r="AS292" s="118">
        <v>-26.72458</v>
      </c>
      <c r="AT292" s="118">
        <v>-26.091159999999999</v>
      </c>
      <c r="AU292" s="118">
        <v>-25.455909999999999</v>
      </c>
      <c r="AV292" s="118">
        <v>-24.819369999999999</v>
      </c>
      <c r="AW292" s="118">
        <v>-24.182279999999999</v>
      </c>
      <c r="AX292" s="118">
        <v>-23.54561</v>
      </c>
      <c r="AY292" s="118">
        <v>-22.91048</v>
      </c>
      <c r="AZ292" s="118">
        <v>-22.278120000000001</v>
      </c>
      <c r="BA292" s="118">
        <v>-21.64987</v>
      </c>
      <c r="BB292" s="118">
        <v>-21.027139999999999</v>
      </c>
      <c r="BC292" s="118">
        <v>-20.41132</v>
      </c>
      <c r="BD292" s="118">
        <v>-19.803830000000001</v>
      </c>
      <c r="BE292" s="118">
        <v>-19.206060000000001</v>
      </c>
      <c r="BF292" s="118">
        <v>-18.619309999999999</v>
      </c>
      <c r="BG292" s="118">
        <v>-18.044840000000001</v>
      </c>
      <c r="BH292" s="118">
        <v>-17.48377</v>
      </c>
      <c r="BI292" s="118">
        <v>-16.937149999999999</v>
      </c>
      <c r="BJ292" s="118">
        <v>-16.40587</v>
      </c>
      <c r="BK292" s="118">
        <v>-15.89073</v>
      </c>
      <c r="BL292" s="118">
        <v>-15.39237</v>
      </c>
      <c r="BM292" s="118">
        <v>-14.911300000000001</v>
      </c>
      <c r="BN292" s="118">
        <v>-14.447929999999999</v>
      </c>
      <c r="BO292" s="118">
        <v>-14.00249</v>
      </c>
      <c r="BP292" s="118">
        <v>-13.57513</v>
      </c>
      <c r="BQ292" s="118">
        <v>-13.165850000000001</v>
      </c>
      <c r="BR292" s="118">
        <v>-12.774570000000001</v>
      </c>
      <c r="BS292" s="118">
        <v>-12.40109</v>
      </c>
      <c r="BT292" s="118">
        <v>-12.04513</v>
      </c>
      <c r="BU292" s="118">
        <v>-11.70631</v>
      </c>
      <c r="BV292" s="118">
        <v>-11.384219999999999</v>
      </c>
      <c r="BW292" s="118">
        <v>-11.078340000000001</v>
      </c>
      <c r="BX292" s="118">
        <v>-10.788130000000001</v>
      </c>
      <c r="BY292" s="118">
        <v>-10.51301</v>
      </c>
      <c r="BZ292" s="118">
        <v>-10.252359999999999</v>
      </c>
      <c r="CA292" s="118">
        <v>-10.005559999999999</v>
      </c>
      <c r="CB292" s="118">
        <v>-9.7719500000000004</v>
      </c>
      <c r="CC292" s="118">
        <v>-9.55091</v>
      </c>
      <c r="CD292" s="118">
        <v>-9.3417899999999996</v>
      </c>
      <c r="CE292" s="118">
        <v>-9.1439900000000005</v>
      </c>
      <c r="CF292" s="118">
        <v>-8.9569200000000002</v>
      </c>
      <c r="CG292" s="118">
        <v>-8.7800100000000008</v>
      </c>
      <c r="CH292" s="118">
        <v>-8.6127500000000001</v>
      </c>
      <c r="CI292" s="118">
        <v>-8.4546600000000005</v>
      </c>
      <c r="CJ292" s="118">
        <v>-8.3053000000000008</v>
      </c>
      <c r="CK292" s="118">
        <v>-8.1642899999999994</v>
      </c>
      <c r="CL292" s="118">
        <v>-8.0312999999999999</v>
      </c>
      <c r="CM292" s="118">
        <v>-7.90604</v>
      </c>
      <c r="CN292" s="119">
        <v>-7.7883899999999997</v>
      </c>
      <c r="CO292" s="118">
        <v>-7.6779299999999999</v>
      </c>
      <c r="CP292" s="118">
        <v>-7.5746500000000001</v>
      </c>
      <c r="CQ292" s="118">
        <v>-7.4784600000000001</v>
      </c>
      <c r="CR292" s="118">
        <v>-7.38931</v>
      </c>
      <c r="CS292" s="118">
        <v>-7.3071900000000003</v>
      </c>
      <c r="CT292" s="118">
        <v>-7.2321099999999996</v>
      </c>
      <c r="CU292" s="118">
        <v>-7.16411</v>
      </c>
      <c r="CV292" s="118">
        <v>-7.1032700000000002</v>
      </c>
      <c r="CW292" s="118">
        <v>-7.0496600000000003</v>
      </c>
      <c r="CX292" s="118">
        <v>-7.0033700000000003</v>
      </c>
      <c r="CY292" s="118">
        <v>-6.9644700000000004</v>
      </c>
      <c r="CZ292" s="118">
        <v>-6.9330499999999997</v>
      </c>
      <c r="DA292" s="118">
        <v>-6.9091699999999996</v>
      </c>
      <c r="DB292" s="118">
        <v>-6.8928799999999999</v>
      </c>
      <c r="DC292" s="118">
        <v>-6.8841900000000003</v>
      </c>
      <c r="DD292" s="118">
        <v>-6.8831100000000003</v>
      </c>
      <c r="DE292" s="118">
        <v>-6.88957</v>
      </c>
      <c r="DF292" s="118">
        <v>-6.9035099999999998</v>
      </c>
      <c r="DG292" s="118">
        <v>-6.9247899999999998</v>
      </c>
      <c r="DH292" s="118">
        <v>-6.9532400000000001</v>
      </c>
      <c r="DI292" s="118">
        <v>-6.9886400000000002</v>
      </c>
      <c r="DJ292" s="118">
        <v>-7.0307399999999998</v>
      </c>
      <c r="DK292" s="118">
        <v>-7.0792299999999999</v>
      </c>
      <c r="DL292" s="118">
        <v>-7.13375</v>
      </c>
      <c r="DM292" s="118">
        <v>-7.1939200000000003</v>
      </c>
      <c r="DN292" s="118">
        <v>-7.2593300000000003</v>
      </c>
      <c r="DO292" s="118">
        <v>-7.3295000000000003</v>
      </c>
      <c r="DP292" s="118">
        <v>-7.4039799999999998</v>
      </c>
      <c r="DQ292" s="118">
        <v>-7.4822600000000001</v>
      </c>
      <c r="DR292" s="118">
        <v>-7.5638399999999999</v>
      </c>
      <c r="DS292" s="118">
        <v>-7.6482200000000002</v>
      </c>
      <c r="DT292" s="118">
        <v>-7.7348999999999997</v>
      </c>
      <c r="DU292" s="118">
        <v>-7.8234000000000004</v>
      </c>
      <c r="DV292" s="118">
        <v>-7.9132300000000004</v>
      </c>
      <c r="DW292" s="118">
        <v>-8.0039700000000007</v>
      </c>
      <c r="DX292" s="118">
        <v>-8.0952000000000002</v>
      </c>
      <c r="DY292" s="118">
        <v>-8.1865400000000008</v>
      </c>
      <c r="DZ292" s="118">
        <v>-8.2776599999999991</v>
      </c>
      <c r="EA292" s="118">
        <v>-8.3682400000000001</v>
      </c>
      <c r="EB292" s="118">
        <v>-8.4580300000000008</v>
      </c>
      <c r="EC292" s="118">
        <v>-8.5467700000000004</v>
      </c>
      <c r="ED292" s="118">
        <v>-8.6342700000000008</v>
      </c>
      <c r="EE292" s="118">
        <v>-8.7203499999999998</v>
      </c>
      <c r="EF292" s="118">
        <v>-8.8048300000000008</v>
      </c>
      <c r="EG292" s="118">
        <v>-8.8875399999999996</v>
      </c>
      <c r="EH292" s="118">
        <v>-8.9683299999999999</v>
      </c>
      <c r="EI292" s="118">
        <v>-9.0469799999999996</v>
      </c>
      <c r="EJ292" s="118">
        <v>-9.1232600000000001</v>
      </c>
      <c r="EK292" s="118">
        <v>-9.1968700000000005</v>
      </c>
      <c r="EL292" s="118">
        <v>-9.2674400000000006</v>
      </c>
      <c r="EM292" s="118">
        <v>-9.3344699999999996</v>
      </c>
      <c r="EN292" s="118">
        <v>-9.3973399999999998</v>
      </c>
      <c r="EO292" s="118">
        <v>-9.4552300000000002</v>
      </c>
      <c r="EP292" s="118">
        <v>-9.5071200000000005</v>
      </c>
      <c r="EQ292" s="118">
        <v>-9.5517099999999999</v>
      </c>
      <c r="ER292" s="118">
        <v>-9.5873600000000003</v>
      </c>
      <c r="ES292" s="118">
        <v>-9.6120400000000004</v>
      </c>
      <c r="ET292" s="118">
        <v>-9.6232199999999999</v>
      </c>
      <c r="EU292" s="118">
        <v>-9.6177299999999999</v>
      </c>
      <c r="EV292" s="118">
        <v>-9.5917100000000008</v>
      </c>
      <c r="EW292" s="118">
        <v>-9.5403400000000005</v>
      </c>
      <c r="EX292" s="118">
        <v>-9.4576899999999995</v>
      </c>
      <c r="EY292" s="118">
        <v>-9.3364499999999992</v>
      </c>
      <c r="EZ292" s="118">
        <v>-9.1675699999999996</v>
      </c>
      <c r="FA292" s="118">
        <v>-8.9398499999999999</v>
      </c>
      <c r="FB292" s="118">
        <v>-8.6393599999999999</v>
      </c>
      <c r="FC292" s="118">
        <v>-8.2487499999999994</v>
      </c>
      <c r="FD292" s="118">
        <v>-7.7462799999999996</v>
      </c>
      <c r="FE292" s="118">
        <v>-7.10459</v>
      </c>
      <c r="FF292" s="118">
        <v>-6.2890199999999998</v>
      </c>
      <c r="FG292" s="118">
        <v>-5.2554400000000001</v>
      </c>
      <c r="FH292" s="118">
        <v>-3.9472700000000001</v>
      </c>
      <c r="FI292" s="118">
        <v>-2.29155</v>
      </c>
      <c r="FJ292" s="118">
        <v>-0.19394</v>
      </c>
      <c r="FK292" s="118">
        <v>2.4674499999999999</v>
      </c>
      <c r="FL292" s="118">
        <v>5.8484600000000002</v>
      </c>
      <c r="FM292" s="118">
        <v>10.1427</v>
      </c>
      <c r="FN292" s="118">
        <v>15.575139999999999</v>
      </c>
      <c r="FO292" s="118">
        <v>22.369720000000001</v>
      </c>
      <c r="FP292" s="118">
        <v>30.66703</v>
      </c>
      <c r="FQ292" s="118">
        <v>40.381590000000003</v>
      </c>
      <c r="FR292" s="118">
        <v>51.065379999999998</v>
      </c>
      <c r="FS292" s="118">
        <v>61.938639999999999</v>
      </c>
      <c r="FT292" s="118">
        <v>72.174689999999998</v>
      </c>
      <c r="FU292" s="118">
        <v>81.224739999999997</v>
      </c>
      <c r="FV292" s="118">
        <v>88.917599999999993</v>
      </c>
      <c r="FW292" s="118">
        <v>95.348929999999996</v>
      </c>
      <c r="FX292" s="118">
        <v>100.72909</v>
      </c>
      <c r="FY292" s="118">
        <v>105.2841</v>
      </c>
      <c r="FZ292" s="227">
        <v>121.88333333333334</v>
      </c>
    </row>
    <row r="293" spans="1:182" ht="14.25">
      <c r="A293" s="226">
        <v>106</v>
      </c>
      <c r="B293" s="232">
        <v>-75.815700000000007</v>
      </c>
      <c r="C293" s="121">
        <v>-74.117519999999999</v>
      </c>
      <c r="D293" s="121">
        <v>-72.388959999999997</v>
      </c>
      <c r="E293" s="121">
        <v>-70.636849999999995</v>
      </c>
      <c r="F293" s="121">
        <v>-68.868719999999996</v>
      </c>
      <c r="G293" s="121">
        <v>-67.09272</v>
      </c>
      <c r="H293" s="121">
        <v>-65.317300000000003</v>
      </c>
      <c r="I293" s="121">
        <v>-63.551029999999997</v>
      </c>
      <c r="J293" s="121">
        <v>-61.802390000000003</v>
      </c>
      <c r="K293" s="118">
        <v>-60.079410000000003</v>
      </c>
      <c r="L293" s="118">
        <v>-58.389600000000002</v>
      </c>
      <c r="M293" s="118">
        <v>-56.739669999999997</v>
      </c>
      <c r="N293" s="118">
        <v>-55.135480000000001</v>
      </c>
      <c r="O293" s="118">
        <v>-53.581890000000001</v>
      </c>
      <c r="P293" s="118">
        <v>-52.082720000000002</v>
      </c>
      <c r="Q293" s="118">
        <v>-50.640799999999999</v>
      </c>
      <c r="R293" s="118">
        <v>-49.257959999999997</v>
      </c>
      <c r="S293" s="118">
        <v>-47.935040000000001</v>
      </c>
      <c r="T293" s="118">
        <v>-46.672029999999999</v>
      </c>
      <c r="U293" s="118">
        <v>-45.468150000000001</v>
      </c>
      <c r="V293" s="118">
        <v>-44.32197</v>
      </c>
      <c r="W293" s="118">
        <v>-43.231400000000001</v>
      </c>
      <c r="X293" s="118">
        <v>-42.193939999999998</v>
      </c>
      <c r="Y293" s="118">
        <v>-41.206670000000003</v>
      </c>
      <c r="Z293" s="118">
        <v>-40.266370000000002</v>
      </c>
      <c r="AA293" s="118">
        <v>-39.369590000000002</v>
      </c>
      <c r="AB293" s="118">
        <v>-38.512740000000001</v>
      </c>
      <c r="AC293" s="118">
        <v>-37.692129999999999</v>
      </c>
      <c r="AD293" s="118">
        <v>-36.904029999999999</v>
      </c>
      <c r="AE293" s="118">
        <v>-36.144759999999998</v>
      </c>
      <c r="AF293" s="118">
        <v>-35.410690000000002</v>
      </c>
      <c r="AG293" s="118">
        <v>-34.698309999999999</v>
      </c>
      <c r="AH293" s="118">
        <v>-34.004249999999999</v>
      </c>
      <c r="AI293" s="118">
        <v>-33.325360000000003</v>
      </c>
      <c r="AJ293" s="118">
        <v>-32.658670000000001</v>
      </c>
      <c r="AK293" s="118">
        <v>-32.001480000000001</v>
      </c>
      <c r="AL293" s="118">
        <v>-31.35135</v>
      </c>
      <c r="AM293" s="118">
        <v>-30.706140000000001</v>
      </c>
      <c r="AN293" s="118">
        <v>-30.064</v>
      </c>
      <c r="AO293" s="118">
        <v>-29.42342</v>
      </c>
      <c r="AP293" s="118">
        <v>-28.783180000000002</v>
      </c>
      <c r="AQ293" s="118">
        <v>-28.142430000000001</v>
      </c>
      <c r="AR293" s="118">
        <v>-27.500589999999999</v>
      </c>
      <c r="AS293" s="118">
        <v>-26.857410000000002</v>
      </c>
      <c r="AT293" s="118">
        <v>-26.21294</v>
      </c>
      <c r="AU293" s="118">
        <v>-25.567489999999999</v>
      </c>
      <c r="AV293" s="118">
        <v>-24.921610000000001</v>
      </c>
      <c r="AW293" s="118">
        <v>-24.276070000000001</v>
      </c>
      <c r="AX293" s="118">
        <v>-23.631830000000001</v>
      </c>
      <c r="AY293" s="118">
        <v>-22.990010000000002</v>
      </c>
      <c r="AZ293" s="118">
        <v>-22.35182</v>
      </c>
      <c r="BA293" s="118">
        <v>-21.718579999999999</v>
      </c>
      <c r="BB293" s="118">
        <v>-21.091640000000002</v>
      </c>
      <c r="BC293" s="118">
        <v>-20.472380000000001</v>
      </c>
      <c r="BD293" s="118">
        <v>-19.86215</v>
      </c>
      <c r="BE293" s="118">
        <v>-19.26229</v>
      </c>
      <c r="BF293" s="118">
        <v>-18.674060000000001</v>
      </c>
      <c r="BG293" s="118">
        <v>-18.09862</v>
      </c>
      <c r="BH293" s="118">
        <v>-17.53708</v>
      </c>
      <c r="BI293" s="118">
        <v>-16.990390000000001</v>
      </c>
      <c r="BJ293" s="118">
        <v>-16.459420000000001</v>
      </c>
      <c r="BK293" s="118">
        <v>-15.944879999999999</v>
      </c>
      <c r="BL293" s="118">
        <v>-15.4474</v>
      </c>
      <c r="BM293" s="118">
        <v>-14.967420000000001</v>
      </c>
      <c r="BN293" s="118">
        <v>-14.50531</v>
      </c>
      <c r="BO293" s="118">
        <v>-14.06129</v>
      </c>
      <c r="BP293" s="118">
        <v>-13.635450000000001</v>
      </c>
      <c r="BQ293" s="118">
        <v>-13.227790000000001</v>
      </c>
      <c r="BR293" s="118">
        <v>-12.838200000000001</v>
      </c>
      <c r="BS293" s="118">
        <v>-12.466469999999999</v>
      </c>
      <c r="BT293" s="118">
        <v>-12.112310000000001</v>
      </c>
      <c r="BU293" s="118">
        <v>-11.77535</v>
      </c>
      <c r="BV293" s="118">
        <v>-11.45515</v>
      </c>
      <c r="BW293" s="118">
        <v>-11.15122</v>
      </c>
      <c r="BX293" s="118">
        <v>-10.863020000000001</v>
      </c>
      <c r="BY293" s="118">
        <v>-10.589969999999999</v>
      </c>
      <c r="BZ293" s="118">
        <v>-10.331480000000001</v>
      </c>
      <c r="CA293" s="118">
        <v>-10.08691</v>
      </c>
      <c r="CB293" s="118">
        <v>-9.8556500000000007</v>
      </c>
      <c r="CC293" s="118">
        <v>-9.63706</v>
      </c>
      <c r="CD293" s="118">
        <v>-9.4305400000000006</v>
      </c>
      <c r="CE293" s="118">
        <v>-9.2355</v>
      </c>
      <c r="CF293" s="118">
        <v>-9.0513399999999997</v>
      </c>
      <c r="CG293" s="118">
        <v>-8.8775499999999994</v>
      </c>
      <c r="CH293" s="118">
        <v>-8.7136099999999992</v>
      </c>
      <c r="CI293" s="118">
        <v>-8.5590700000000002</v>
      </c>
      <c r="CJ293" s="118">
        <v>-8.4135100000000005</v>
      </c>
      <c r="CK293" s="118">
        <v>-8.2765500000000003</v>
      </c>
      <c r="CL293" s="118">
        <v>-8.1478900000000003</v>
      </c>
      <c r="CM293" s="118">
        <v>-8.0272600000000001</v>
      </c>
      <c r="CN293" s="119">
        <v>-7.9145300000000001</v>
      </c>
      <c r="CO293" s="118">
        <v>-7.8093300000000001</v>
      </c>
      <c r="CP293" s="118">
        <v>-7.7116300000000004</v>
      </c>
      <c r="CQ293" s="118">
        <v>-7.6213600000000001</v>
      </c>
      <c r="CR293" s="118">
        <v>-7.5384799999999998</v>
      </c>
      <c r="CS293" s="118">
        <v>-7.4629700000000003</v>
      </c>
      <c r="CT293" s="118">
        <v>-7.3948499999999999</v>
      </c>
      <c r="CU293" s="118">
        <v>-7.3341799999999999</v>
      </c>
      <c r="CV293" s="118">
        <v>-7.2809999999999997</v>
      </c>
      <c r="CW293" s="118">
        <v>-7.2354000000000003</v>
      </c>
      <c r="CX293" s="118">
        <v>-7.1974400000000003</v>
      </c>
      <c r="CY293" s="118">
        <v>-7.1672000000000002</v>
      </c>
      <c r="CZ293" s="118">
        <v>-7.1447399999999996</v>
      </c>
      <c r="DA293" s="118">
        <v>-7.1301100000000002</v>
      </c>
      <c r="DB293" s="118">
        <v>-7.1233399999999998</v>
      </c>
      <c r="DC293" s="118">
        <v>-7.1244300000000003</v>
      </c>
      <c r="DD293" s="118">
        <v>-7.1333399999999996</v>
      </c>
      <c r="DE293" s="118">
        <v>-7.15</v>
      </c>
      <c r="DF293" s="118">
        <v>-7.1743100000000002</v>
      </c>
      <c r="DG293" s="118">
        <v>-7.2061099999999998</v>
      </c>
      <c r="DH293" s="118">
        <v>-7.2451999999999996</v>
      </c>
      <c r="DI293" s="118">
        <v>-7.2913399999999999</v>
      </c>
      <c r="DJ293" s="118">
        <v>-7.3442400000000001</v>
      </c>
      <c r="DK293" s="118">
        <v>-7.4035799999999998</v>
      </c>
      <c r="DL293" s="118">
        <v>-7.4689800000000002</v>
      </c>
      <c r="DM293" s="118">
        <v>-7.5400299999999998</v>
      </c>
      <c r="DN293" s="118">
        <v>-7.6162999999999998</v>
      </c>
      <c r="DO293" s="118">
        <v>-7.6973200000000004</v>
      </c>
      <c r="DP293" s="118">
        <v>-7.78261</v>
      </c>
      <c r="DQ293" s="118">
        <v>-7.8716699999999999</v>
      </c>
      <c r="DR293" s="118">
        <v>-7.9639899999999999</v>
      </c>
      <c r="DS293" s="118">
        <v>-8.0590899999999994</v>
      </c>
      <c r="DT293" s="118">
        <v>-8.1564800000000002</v>
      </c>
      <c r="DU293" s="118">
        <v>-8.2556799999999999</v>
      </c>
      <c r="DV293" s="118">
        <v>-8.3562600000000007</v>
      </c>
      <c r="DW293" s="118">
        <v>-8.4578000000000007</v>
      </c>
      <c r="DX293" s="118">
        <v>-8.5599399999999992</v>
      </c>
      <c r="DY293" s="118">
        <v>-8.6623300000000008</v>
      </c>
      <c r="DZ293" s="118">
        <v>-8.7646700000000006</v>
      </c>
      <c r="EA293" s="118">
        <v>-8.8667200000000008</v>
      </c>
      <c r="EB293" s="118">
        <v>-8.9682600000000008</v>
      </c>
      <c r="EC293" s="118">
        <v>-9.0691000000000006</v>
      </c>
      <c r="ED293" s="118">
        <v>-9.1691199999999995</v>
      </c>
      <c r="EE293" s="118">
        <v>-9.2681900000000006</v>
      </c>
      <c r="EF293" s="118">
        <v>-9.3661999999999992</v>
      </c>
      <c r="EG293" s="118">
        <v>-9.4630600000000005</v>
      </c>
      <c r="EH293" s="118">
        <v>-9.5586599999999997</v>
      </c>
      <c r="EI293" s="118">
        <v>-9.6528899999999993</v>
      </c>
      <c r="EJ293" s="118">
        <v>-9.7455800000000004</v>
      </c>
      <c r="EK293" s="118">
        <v>-9.8365200000000002</v>
      </c>
      <c r="EL293" s="118">
        <v>-9.92544</v>
      </c>
      <c r="EM293" s="118">
        <v>-10.01191</v>
      </c>
      <c r="EN293" s="118">
        <v>-10.095420000000001</v>
      </c>
      <c r="EO293" s="118">
        <v>-10.175269999999999</v>
      </c>
      <c r="EP293" s="118">
        <v>-10.25057</v>
      </c>
      <c r="EQ293" s="118">
        <v>-10.32014</v>
      </c>
      <c r="ER293" s="118">
        <v>-10.38251</v>
      </c>
      <c r="ES293" s="118">
        <v>-10.435829999999999</v>
      </c>
      <c r="ET293" s="118">
        <v>-10.47776</v>
      </c>
      <c r="EU293" s="118">
        <v>-10.50539</v>
      </c>
      <c r="EV293" s="118">
        <v>-10.51512</v>
      </c>
      <c r="EW293" s="118">
        <v>-10.502470000000001</v>
      </c>
      <c r="EX293" s="118">
        <v>-10.46189</v>
      </c>
      <c r="EY293" s="118">
        <v>-10.38654</v>
      </c>
      <c r="EZ293" s="118">
        <v>-10.267899999999999</v>
      </c>
      <c r="FA293" s="118">
        <v>-10.095420000000001</v>
      </c>
      <c r="FB293" s="118">
        <v>-9.85595</v>
      </c>
      <c r="FC293" s="118">
        <v>-9.5330499999999994</v>
      </c>
      <c r="FD293" s="118">
        <v>-9.10609</v>
      </c>
      <c r="FE293" s="118">
        <v>-8.5489999999999995</v>
      </c>
      <c r="FF293" s="118">
        <v>-7.82864</v>
      </c>
      <c r="FG293" s="118">
        <v>-6.90259</v>
      </c>
      <c r="FH293" s="118">
        <v>-5.7161099999999996</v>
      </c>
      <c r="FI293" s="118">
        <v>-4.1979899999999999</v>
      </c>
      <c r="FJ293" s="118">
        <v>-2.2550400000000002</v>
      </c>
      <c r="FK293" s="118">
        <v>0.23513999999999999</v>
      </c>
      <c r="FL293" s="118">
        <v>3.43275</v>
      </c>
      <c r="FM293" s="118">
        <v>7.5437500000000002</v>
      </c>
      <c r="FN293" s="118">
        <v>12.820449999999999</v>
      </c>
      <c r="FO293" s="118">
        <v>19.53819</v>
      </c>
      <c r="FP293" s="118">
        <v>27.91648</v>
      </c>
      <c r="FQ293" s="118">
        <v>37.954230000000003</v>
      </c>
      <c r="FR293" s="118">
        <v>49.227170000000001</v>
      </c>
      <c r="FS293" s="118">
        <v>60.856119999999997</v>
      </c>
      <c r="FT293" s="118">
        <v>71.833320000000001</v>
      </c>
      <c r="FU293" s="118">
        <v>81.470249999999993</v>
      </c>
      <c r="FV293" s="118">
        <v>89.55677</v>
      </c>
      <c r="FW293" s="118">
        <v>96.217160000000007</v>
      </c>
      <c r="FX293" s="118">
        <v>101.70878999999999</v>
      </c>
      <c r="FY293" s="118">
        <v>106.29823</v>
      </c>
      <c r="FZ293" s="227">
        <v>122.88333333333334</v>
      </c>
    </row>
    <row r="294" spans="1:182" ht="14.25">
      <c r="A294" s="226">
        <v>107</v>
      </c>
      <c r="B294" s="232">
        <v>-76.815690000000004</v>
      </c>
      <c r="C294" s="121">
        <v>-75.104129999999998</v>
      </c>
      <c r="D294" s="121">
        <v>-73.360060000000004</v>
      </c>
      <c r="E294" s="121">
        <v>-71.590440000000001</v>
      </c>
      <c r="F294" s="121">
        <v>-69.802970000000002</v>
      </c>
      <c r="G294" s="121">
        <v>-68.005939999999995</v>
      </c>
      <c r="H294" s="121">
        <v>-66.207999999999998</v>
      </c>
      <c r="I294" s="121">
        <v>-64.417969999999997</v>
      </c>
      <c r="J294" s="121">
        <v>-62.64452</v>
      </c>
      <c r="K294" s="118">
        <v>-60.895949999999999</v>
      </c>
      <c r="L294" s="118">
        <v>-59.179969999999997</v>
      </c>
      <c r="M294" s="118">
        <v>-57.503509999999999</v>
      </c>
      <c r="N294" s="118">
        <v>-55.872639999999997</v>
      </c>
      <c r="O294" s="118">
        <v>-54.292400000000001</v>
      </c>
      <c r="P294" s="118">
        <v>-52.766750000000002</v>
      </c>
      <c r="Q294" s="118">
        <v>-51.298659999999998</v>
      </c>
      <c r="R294" s="118">
        <v>-49.890030000000003</v>
      </c>
      <c r="S294" s="118">
        <v>-48.541800000000002</v>
      </c>
      <c r="T294" s="118">
        <v>-47.253990000000002</v>
      </c>
      <c r="U294" s="118">
        <v>-46.025860000000002</v>
      </c>
      <c r="V294" s="118">
        <v>-44.855960000000003</v>
      </c>
      <c r="W294" s="118">
        <v>-43.742229999999999</v>
      </c>
      <c r="X294" s="118">
        <v>-42.682130000000001</v>
      </c>
      <c r="Y294" s="118">
        <v>-41.672730000000001</v>
      </c>
      <c r="Z294" s="118">
        <v>-40.710790000000003</v>
      </c>
      <c r="AA294" s="118">
        <v>-39.792819999999999</v>
      </c>
      <c r="AB294" s="118">
        <v>-38.915210000000002</v>
      </c>
      <c r="AC294" s="118">
        <v>-38.07423</v>
      </c>
      <c r="AD294" s="118">
        <v>-37.266159999999999</v>
      </c>
      <c r="AE294" s="118">
        <v>-36.487279999999998</v>
      </c>
      <c r="AF294" s="118">
        <v>-35.733980000000003</v>
      </c>
      <c r="AG294" s="118">
        <v>-35.00273</v>
      </c>
      <c r="AH294" s="118">
        <v>-34.290190000000003</v>
      </c>
      <c r="AI294" s="118">
        <v>-33.593220000000002</v>
      </c>
      <c r="AJ294" s="118">
        <v>-32.90887</v>
      </c>
      <c r="AK294" s="118">
        <v>-32.234490000000001</v>
      </c>
      <c r="AL294" s="118">
        <v>-31.567679999999999</v>
      </c>
      <c r="AM294" s="118">
        <v>-30.906330000000001</v>
      </c>
      <c r="AN294" s="118">
        <v>-30.248660000000001</v>
      </c>
      <c r="AO294" s="118">
        <v>-29.59319</v>
      </c>
      <c r="AP294" s="118">
        <v>-28.938770000000002</v>
      </c>
      <c r="AQ294" s="118">
        <v>-28.284579999999998</v>
      </c>
      <c r="AR294" s="118">
        <v>-27.630109999999998</v>
      </c>
      <c r="AS294" s="118">
        <v>-26.97513</v>
      </c>
      <c r="AT294" s="118">
        <v>-26.319739999999999</v>
      </c>
      <c r="AU294" s="118">
        <v>-25.664259999999999</v>
      </c>
      <c r="AV294" s="118">
        <v>-25.009270000000001</v>
      </c>
      <c r="AW294" s="118">
        <v>-24.355550000000001</v>
      </c>
      <c r="AX294" s="118">
        <v>-23.704059999999998</v>
      </c>
      <c r="AY294" s="118">
        <v>-23.055879999999998</v>
      </c>
      <c r="AZ294" s="118">
        <v>-22.412220000000001</v>
      </c>
      <c r="BA294" s="118">
        <v>-21.774360000000001</v>
      </c>
      <c r="BB294" s="118">
        <v>-21.143619999999999</v>
      </c>
      <c r="BC294" s="118">
        <v>-20.52131</v>
      </c>
      <c r="BD294" s="118">
        <v>-19.908740000000002</v>
      </c>
      <c r="BE294" s="118">
        <v>-19.307189999999999</v>
      </c>
      <c r="BF294" s="118">
        <v>-18.717839999999999</v>
      </c>
      <c r="BG294" s="118">
        <v>-18.141819999999999</v>
      </c>
      <c r="BH294" s="118">
        <v>-17.58015</v>
      </c>
      <c r="BI294" s="118">
        <v>-17.033729999999998</v>
      </c>
      <c r="BJ294" s="118">
        <v>-16.503360000000001</v>
      </c>
      <c r="BK294" s="118">
        <v>-15.989710000000001</v>
      </c>
      <c r="BL294" s="118">
        <v>-15.49333</v>
      </c>
      <c r="BM294" s="118">
        <v>-15.014659999999999</v>
      </c>
      <c r="BN294" s="118">
        <v>-14.553979999999999</v>
      </c>
      <c r="BO294" s="118">
        <v>-14.11149</v>
      </c>
      <c r="BP294" s="118">
        <v>-13.68727</v>
      </c>
      <c r="BQ294" s="118">
        <v>-13.281280000000001</v>
      </c>
      <c r="BR294" s="118">
        <v>-12.8934</v>
      </c>
      <c r="BS294" s="118">
        <v>-12.523389999999999</v>
      </c>
      <c r="BT294" s="118">
        <v>-12.170970000000001</v>
      </c>
      <c r="BU294" s="118">
        <v>-11.835760000000001</v>
      </c>
      <c r="BV294" s="118">
        <v>-11.517329999999999</v>
      </c>
      <c r="BW294" s="118">
        <v>-11.21518</v>
      </c>
      <c r="BX294" s="118">
        <v>-10.928789999999999</v>
      </c>
      <c r="BY294" s="118">
        <v>-10.657579999999999</v>
      </c>
      <c r="BZ294" s="118">
        <v>-10.400980000000001</v>
      </c>
      <c r="CA294" s="118">
        <v>-10.15837</v>
      </c>
      <c r="CB294" s="118">
        <v>-9.9291599999999995</v>
      </c>
      <c r="CC294" s="118">
        <v>-9.7127199999999991</v>
      </c>
      <c r="CD294" s="118">
        <v>-9.5084800000000005</v>
      </c>
      <c r="CE294" s="118">
        <v>-9.3158499999999993</v>
      </c>
      <c r="CF294" s="118">
        <v>-9.1342800000000004</v>
      </c>
      <c r="CG294" s="118">
        <v>-8.9632699999999996</v>
      </c>
      <c r="CH294" s="118">
        <v>-8.8023199999999999</v>
      </c>
      <c r="CI294" s="118">
        <v>-8.6509900000000002</v>
      </c>
      <c r="CJ294" s="118">
        <v>-8.5088899999999992</v>
      </c>
      <c r="CK294" s="118">
        <v>-8.3756799999999991</v>
      </c>
      <c r="CL294" s="118">
        <v>-8.2510499999999993</v>
      </c>
      <c r="CM294" s="118">
        <v>-8.1347500000000004</v>
      </c>
      <c r="CN294" s="119">
        <v>-8.0266800000000007</v>
      </c>
      <c r="CO294" s="118">
        <v>-7.9264700000000001</v>
      </c>
      <c r="CP294" s="118">
        <v>-7.8341099999999999</v>
      </c>
      <c r="CQ294" s="118">
        <v>-7.74953</v>
      </c>
      <c r="CR294" s="118">
        <v>-7.6726999999999999</v>
      </c>
      <c r="CS294" s="118">
        <v>-7.6036099999999998</v>
      </c>
      <c r="CT294" s="118">
        <v>-7.5422900000000004</v>
      </c>
      <c r="CU294" s="118">
        <v>-7.4887600000000001</v>
      </c>
      <c r="CV294" s="118">
        <v>-7.4430899999999998</v>
      </c>
      <c r="CW294" s="118">
        <v>-7.4053500000000003</v>
      </c>
      <c r="CX294" s="118">
        <v>-7.3755899999999999</v>
      </c>
      <c r="CY294" s="118">
        <v>-7.3538800000000002</v>
      </c>
      <c r="CZ294" s="118">
        <v>-7.3402599999999998</v>
      </c>
      <c r="DA294" s="118">
        <v>-7.3347699999999998</v>
      </c>
      <c r="DB294" s="118">
        <v>-7.3373999999999997</v>
      </c>
      <c r="DC294" s="118">
        <v>-7.3481399999999999</v>
      </c>
      <c r="DD294" s="118">
        <v>-7.3669200000000004</v>
      </c>
      <c r="DE294" s="118">
        <v>-7.3936400000000004</v>
      </c>
      <c r="DF294" s="118">
        <v>-7.4281800000000002</v>
      </c>
      <c r="DG294" s="118">
        <v>-7.4703499999999998</v>
      </c>
      <c r="DH294" s="118">
        <v>-7.5199199999999999</v>
      </c>
      <c r="DI294" s="118">
        <v>-7.5766299999999998</v>
      </c>
      <c r="DJ294" s="118">
        <v>-7.6401500000000002</v>
      </c>
      <c r="DK294" s="118">
        <v>-7.71014</v>
      </c>
      <c r="DL294" s="118">
        <v>-7.7861900000000004</v>
      </c>
      <c r="DM294" s="118">
        <v>-7.8678900000000001</v>
      </c>
      <c r="DN294" s="118">
        <v>-7.9547699999999999</v>
      </c>
      <c r="DO294" s="118">
        <v>-8.04636</v>
      </c>
      <c r="DP294" s="118">
        <v>-8.1421700000000001</v>
      </c>
      <c r="DQ294" s="118">
        <v>-8.2416999999999998</v>
      </c>
      <c r="DR294" s="118">
        <v>-8.3444500000000001</v>
      </c>
      <c r="DS294" s="118">
        <v>-8.4499300000000002</v>
      </c>
      <c r="DT294" s="118">
        <v>-8.5576699999999999</v>
      </c>
      <c r="DU294" s="118">
        <v>-8.6672200000000004</v>
      </c>
      <c r="DV294" s="118">
        <v>-8.7781699999999994</v>
      </c>
      <c r="DW294" s="118">
        <v>-8.8901299999999992</v>
      </c>
      <c r="DX294" s="118">
        <v>-9.0027699999999999</v>
      </c>
      <c r="DY294" s="118">
        <v>-9.1157900000000005</v>
      </c>
      <c r="DZ294" s="118">
        <v>-9.2289300000000001</v>
      </c>
      <c r="EA294" s="118">
        <v>-9.3420000000000005</v>
      </c>
      <c r="EB294" s="118">
        <v>-9.4548400000000008</v>
      </c>
      <c r="EC294" s="118">
        <v>-9.5673100000000009</v>
      </c>
      <c r="ED294" s="118">
        <v>-9.6793499999999995</v>
      </c>
      <c r="EE294" s="118">
        <v>-9.7908799999999996</v>
      </c>
      <c r="EF294" s="118">
        <v>-9.9018599999999992</v>
      </c>
      <c r="EG294" s="118">
        <v>-10.012280000000001</v>
      </c>
      <c r="EH294" s="118">
        <v>-10.12208</v>
      </c>
      <c r="EI294" s="118">
        <v>-10.23122</v>
      </c>
      <c r="EJ294" s="118">
        <v>-10.33962</v>
      </c>
      <c r="EK294" s="118">
        <v>-10.447139999999999</v>
      </c>
      <c r="EL294" s="118">
        <v>-10.553559999999999</v>
      </c>
      <c r="EM294" s="118">
        <v>-10.658580000000001</v>
      </c>
      <c r="EN294" s="118">
        <v>-10.761760000000001</v>
      </c>
      <c r="EO294" s="118">
        <v>-10.86251</v>
      </c>
      <c r="EP294" s="118">
        <v>-10.960050000000001</v>
      </c>
      <c r="EQ294" s="118">
        <v>-11.053330000000001</v>
      </c>
      <c r="ER294" s="118">
        <v>-11.14104</v>
      </c>
      <c r="ES294" s="118">
        <v>-11.22146</v>
      </c>
      <c r="ET294" s="118">
        <v>-11.292479999999999</v>
      </c>
      <c r="EU294" s="118">
        <v>-11.35141</v>
      </c>
      <c r="EV294" s="118">
        <v>-11.3949</v>
      </c>
      <c r="EW294" s="118">
        <v>-11.41879</v>
      </c>
      <c r="EX294" s="118">
        <v>-11.417909999999999</v>
      </c>
      <c r="EY294" s="118">
        <v>-11.38584</v>
      </c>
      <c r="EZ294" s="118">
        <v>-11.31461</v>
      </c>
      <c r="FA294" s="118">
        <v>-11.19431</v>
      </c>
      <c r="FB294" s="118">
        <v>-11.012549999999999</v>
      </c>
      <c r="FC294" s="118">
        <v>-10.753830000000001</v>
      </c>
      <c r="FD294" s="118">
        <v>-10.39864</v>
      </c>
      <c r="FE294" s="118">
        <v>-9.9222699999999993</v>
      </c>
      <c r="FF294" s="118">
        <v>-9.2932000000000006</v>
      </c>
      <c r="FG294" s="118">
        <v>-8.4709299999999992</v>
      </c>
      <c r="FH294" s="118">
        <v>-7.4029100000000003</v>
      </c>
      <c r="FI294" s="118">
        <v>-6.0203100000000003</v>
      </c>
      <c r="FJ294" s="118">
        <v>-4.2321200000000001</v>
      </c>
      <c r="FK294" s="118">
        <v>-1.91713</v>
      </c>
      <c r="FL294" s="118">
        <v>1.08649</v>
      </c>
      <c r="FM294" s="118">
        <v>4.9930000000000003</v>
      </c>
      <c r="FN294" s="118">
        <v>10.07701</v>
      </c>
      <c r="FO294" s="118">
        <v>16.66168</v>
      </c>
      <c r="FP294" s="118">
        <v>25.050429999999999</v>
      </c>
      <c r="FQ294" s="118">
        <v>35.349400000000003</v>
      </c>
      <c r="FR294" s="118">
        <v>47.193469999999998</v>
      </c>
      <c r="FS294" s="118">
        <v>59.616779999999999</v>
      </c>
      <c r="FT294" s="118">
        <v>71.400030000000001</v>
      </c>
      <c r="FU294" s="118">
        <v>81.676959999999994</v>
      </c>
      <c r="FV294" s="118">
        <v>90.186030000000002</v>
      </c>
      <c r="FW294" s="118">
        <v>97.086320000000001</v>
      </c>
      <c r="FX294" s="118">
        <v>102.69123999999999</v>
      </c>
      <c r="FY294" s="118">
        <v>107.31382000000001</v>
      </c>
      <c r="FZ294" s="227">
        <v>123.88333333333334</v>
      </c>
    </row>
    <row r="295" spans="1:182" ht="14.25">
      <c r="A295" s="226">
        <v>108</v>
      </c>
      <c r="B295" s="232">
        <v>-77.815669999999997</v>
      </c>
      <c r="C295" s="121">
        <v>-76.091229999999996</v>
      </c>
      <c r="D295" s="121">
        <v>-74.332120000000003</v>
      </c>
      <c r="E295" s="121">
        <v>-72.545410000000004</v>
      </c>
      <c r="F295" s="121">
        <v>-70.738929999999996</v>
      </c>
      <c r="G295" s="121">
        <v>-68.921120000000002</v>
      </c>
      <c r="H295" s="121">
        <v>-67.100849999999994</v>
      </c>
      <c r="I295" s="121">
        <v>-65.287130000000005</v>
      </c>
      <c r="J295" s="121">
        <v>-63.488860000000003</v>
      </c>
      <c r="K295" s="118">
        <v>-61.714579999999998</v>
      </c>
      <c r="L295" s="118">
        <v>-59.97222</v>
      </c>
      <c r="M295" s="118">
        <v>-58.268929999999997</v>
      </c>
      <c r="N295" s="118">
        <v>-56.610999999999997</v>
      </c>
      <c r="O295" s="118">
        <v>-55.003639999999997</v>
      </c>
      <c r="P295" s="118">
        <v>-53.450989999999997</v>
      </c>
      <c r="Q295" s="118">
        <v>-51.956119999999999</v>
      </c>
      <c r="R295" s="118">
        <v>-50.521079999999998</v>
      </c>
      <c r="S295" s="118">
        <v>-49.146850000000001</v>
      </c>
      <c r="T295" s="118">
        <v>-47.833509999999997</v>
      </c>
      <c r="U295" s="118">
        <v>-46.580390000000001</v>
      </c>
      <c r="V295" s="118">
        <v>-45.386009999999999</v>
      </c>
      <c r="W295" s="118">
        <v>-44.248339999999999</v>
      </c>
      <c r="X295" s="118">
        <v>-43.164830000000002</v>
      </c>
      <c r="Y295" s="118">
        <v>-42.132530000000003</v>
      </c>
      <c r="Z295" s="118">
        <v>-41.148159999999997</v>
      </c>
      <c r="AA295" s="118">
        <v>-40.20825</v>
      </c>
      <c r="AB295" s="118">
        <v>-39.30912</v>
      </c>
      <c r="AC295" s="118">
        <v>-38.447069999999997</v>
      </c>
      <c r="AD295" s="118">
        <v>-37.61833</v>
      </c>
      <c r="AE295" s="118">
        <v>-36.819189999999999</v>
      </c>
      <c r="AF295" s="118">
        <v>-36.046030000000002</v>
      </c>
      <c r="AG295" s="118">
        <v>-35.295340000000003</v>
      </c>
      <c r="AH295" s="118">
        <v>-34.563789999999997</v>
      </c>
      <c r="AI295" s="118">
        <v>-33.848260000000003</v>
      </c>
      <c r="AJ295" s="118">
        <v>-33.14584</v>
      </c>
      <c r="AK295" s="118">
        <v>-32.45391</v>
      </c>
      <c r="AL295" s="118">
        <v>-31.770099999999999</v>
      </c>
      <c r="AM295" s="118">
        <v>-31.092379999999999</v>
      </c>
      <c r="AN295" s="118">
        <v>-30.418990000000001</v>
      </c>
      <c r="AO295" s="118">
        <v>-29.748519999999999</v>
      </c>
      <c r="AP295" s="118">
        <v>-29.07987</v>
      </c>
      <c r="AQ295" s="118">
        <v>-28.41226</v>
      </c>
      <c r="AR295" s="118">
        <v>-27.74522</v>
      </c>
      <c r="AS295" s="118">
        <v>-27.078579999999999</v>
      </c>
      <c r="AT295" s="118">
        <v>-26.41244</v>
      </c>
      <c r="AU295" s="118">
        <v>-25.74718</v>
      </c>
      <c r="AV295" s="118">
        <v>-25.083359999999999</v>
      </c>
      <c r="AW295" s="118">
        <v>-24.421769999999999</v>
      </c>
      <c r="AX295" s="118">
        <v>-23.763359999999999</v>
      </c>
      <c r="AY295" s="118">
        <v>-23.109210000000001</v>
      </c>
      <c r="AZ295" s="118">
        <v>-22.46048</v>
      </c>
      <c r="BA295" s="118">
        <v>-21.81842</v>
      </c>
      <c r="BB295" s="118">
        <v>-21.184280000000001</v>
      </c>
      <c r="BC295" s="118">
        <v>-20.559349999999998</v>
      </c>
      <c r="BD295" s="118">
        <v>-19.944870000000002</v>
      </c>
      <c r="BE295" s="118">
        <v>-19.342040000000001</v>
      </c>
      <c r="BF295" s="118">
        <v>-18.75198</v>
      </c>
      <c r="BG295" s="118">
        <v>-18.17576</v>
      </c>
      <c r="BH295" s="118">
        <v>-17.614319999999999</v>
      </c>
      <c r="BI295" s="118">
        <v>-17.06851</v>
      </c>
      <c r="BJ295" s="118">
        <v>-16.53905</v>
      </c>
      <c r="BK295" s="118">
        <v>-16.02657</v>
      </c>
      <c r="BL295" s="118">
        <v>-15.531549999999999</v>
      </c>
      <c r="BM295" s="118">
        <v>-15.05438</v>
      </c>
      <c r="BN295" s="118">
        <v>-14.59531</v>
      </c>
      <c r="BO295" s="118">
        <v>-14.154500000000001</v>
      </c>
      <c r="BP295" s="118">
        <v>-13.73199</v>
      </c>
      <c r="BQ295" s="118">
        <v>-13.327730000000001</v>
      </c>
      <c r="BR295" s="118">
        <v>-12.941560000000001</v>
      </c>
      <c r="BS295" s="118">
        <v>-12.573259999999999</v>
      </c>
      <c r="BT295" s="118">
        <v>-12.222519999999999</v>
      </c>
      <c r="BU295" s="118">
        <v>-11.888960000000001</v>
      </c>
      <c r="BV295" s="118">
        <v>-11.572150000000001</v>
      </c>
      <c r="BW295" s="118">
        <v>-11.271610000000001</v>
      </c>
      <c r="BX295" s="118">
        <v>-10.98682</v>
      </c>
      <c r="BY295" s="118">
        <v>-10.717219999999999</v>
      </c>
      <c r="BZ295" s="118">
        <v>-10.462260000000001</v>
      </c>
      <c r="CA295" s="118">
        <v>-10.22133</v>
      </c>
      <c r="CB295" s="118">
        <v>-9.9938599999999997</v>
      </c>
      <c r="CC295" s="118">
        <v>-9.7792600000000007</v>
      </c>
      <c r="CD295" s="118">
        <v>-9.5769599999999997</v>
      </c>
      <c r="CE295" s="118">
        <v>-9.3864099999999997</v>
      </c>
      <c r="CF295" s="118">
        <v>-9.2070799999999995</v>
      </c>
      <c r="CG295" s="118">
        <v>-9.0384899999999995</v>
      </c>
      <c r="CH295" s="118">
        <v>-8.8801799999999993</v>
      </c>
      <c r="CI295" s="118">
        <v>-8.7317199999999993</v>
      </c>
      <c r="CJ295" s="118">
        <v>-8.5927600000000002</v>
      </c>
      <c r="CK295" s="118">
        <v>-8.4629499999999993</v>
      </c>
      <c r="CL295" s="118">
        <v>-8.3420299999999994</v>
      </c>
      <c r="CM295" s="118">
        <v>-8.2297499999999992</v>
      </c>
      <c r="CN295" s="119">
        <v>-8.1260399999999997</v>
      </c>
      <c r="CO295" s="118">
        <v>-8.0305400000000002</v>
      </c>
      <c r="CP295" s="118">
        <v>-7.9432499999999999</v>
      </c>
      <c r="CQ295" s="118">
        <v>-7.8641199999999998</v>
      </c>
      <c r="CR295" s="118">
        <v>-7.7931100000000004</v>
      </c>
      <c r="CS295" s="118">
        <v>-7.7302200000000001</v>
      </c>
      <c r="CT295" s="118">
        <v>-7.6754699999999998</v>
      </c>
      <c r="CU295" s="118">
        <v>-7.6288999999999998</v>
      </c>
      <c r="CV295" s="118">
        <v>-7.59056</v>
      </c>
      <c r="CW295" s="118">
        <v>-7.5605000000000002</v>
      </c>
      <c r="CX295" s="118">
        <v>-7.53878</v>
      </c>
      <c r="CY295" s="118">
        <v>-7.5254399999999997</v>
      </c>
      <c r="CZ295" s="118">
        <v>-7.5205000000000002</v>
      </c>
      <c r="DA295" s="118">
        <v>-7.5239799999999999</v>
      </c>
      <c r="DB295" s="118">
        <v>-7.5358599999999996</v>
      </c>
      <c r="DC295" s="118">
        <v>-7.5560900000000002</v>
      </c>
      <c r="DD295" s="118">
        <v>-7.5845799999999999</v>
      </c>
      <c r="DE295" s="118">
        <v>-7.6212099999999996</v>
      </c>
      <c r="DF295" s="118">
        <v>-7.6657999999999999</v>
      </c>
      <c r="DG295" s="118">
        <v>-7.7181499999999996</v>
      </c>
      <c r="DH295" s="118">
        <v>-7.7780100000000001</v>
      </c>
      <c r="DI295" s="118">
        <v>-7.8450699999999998</v>
      </c>
      <c r="DJ295" s="118">
        <v>-7.91899</v>
      </c>
      <c r="DK295" s="118">
        <v>-7.9993800000000004</v>
      </c>
      <c r="DL295" s="118">
        <v>-8.0858399999999993</v>
      </c>
      <c r="DM295" s="118">
        <v>-8.1779100000000007</v>
      </c>
      <c r="DN295" s="118">
        <v>-8.2751199999999994</v>
      </c>
      <c r="DO295" s="118">
        <v>-8.3769799999999996</v>
      </c>
      <c r="DP295" s="118">
        <v>-8.4829899999999991</v>
      </c>
      <c r="DQ295" s="118">
        <v>-8.5926600000000004</v>
      </c>
      <c r="DR295" s="118">
        <v>-8.7054899999999993</v>
      </c>
      <c r="DS295" s="118">
        <v>-8.8209900000000001</v>
      </c>
      <c r="DT295" s="118">
        <v>-8.93872</v>
      </c>
      <c r="DU295" s="118">
        <v>-9.05823</v>
      </c>
      <c r="DV295" s="118">
        <v>-9.1791499999999999</v>
      </c>
      <c r="DW295" s="118">
        <v>-9.3011199999999992</v>
      </c>
      <c r="DX295" s="118">
        <v>-9.4238499999999998</v>
      </c>
      <c r="DY295" s="118">
        <v>-9.5470699999999997</v>
      </c>
      <c r="DZ295" s="118">
        <v>-9.6705699999999997</v>
      </c>
      <c r="EA295" s="118">
        <v>-9.7942099999999996</v>
      </c>
      <c r="EB295" s="118">
        <v>-9.9178599999999992</v>
      </c>
      <c r="EC295" s="118">
        <v>-10.04147</v>
      </c>
      <c r="ED295" s="118">
        <v>-10.165010000000001</v>
      </c>
      <c r="EE295" s="118">
        <v>-10.288460000000001</v>
      </c>
      <c r="EF295" s="118">
        <v>-10.411849999999999</v>
      </c>
      <c r="EG295" s="118">
        <v>-10.535209999999999</v>
      </c>
      <c r="EH295" s="118">
        <v>-10.658580000000001</v>
      </c>
      <c r="EI295" s="118">
        <v>-10.78195</v>
      </c>
      <c r="EJ295" s="118">
        <v>-10.90532</v>
      </c>
      <c r="EK295" s="118">
        <v>-11.028600000000001</v>
      </c>
      <c r="EL295" s="118">
        <v>-11.151669999999999</v>
      </c>
      <c r="EM295" s="118">
        <v>-11.2743</v>
      </c>
      <c r="EN295" s="118">
        <v>-11.396140000000001</v>
      </c>
      <c r="EO295" s="118">
        <v>-11.516679999999999</v>
      </c>
      <c r="EP295" s="118">
        <v>-11.63524</v>
      </c>
      <c r="EQ295" s="118">
        <v>-11.750920000000001</v>
      </c>
      <c r="ER295" s="118">
        <v>-11.862500000000001</v>
      </c>
      <c r="ES295" s="118">
        <v>-11.968450000000001</v>
      </c>
      <c r="ET295" s="118">
        <v>-12.06682</v>
      </c>
      <c r="EU295" s="118">
        <v>-12.155150000000001</v>
      </c>
      <c r="EV295" s="118">
        <v>-12.230309999999999</v>
      </c>
      <c r="EW295" s="118">
        <v>-12.288460000000001</v>
      </c>
      <c r="EX295" s="118">
        <v>-12.32479</v>
      </c>
      <c r="EY295" s="118">
        <v>-12.33328</v>
      </c>
      <c r="EZ295" s="118">
        <v>-12.3065</v>
      </c>
      <c r="FA295" s="118">
        <v>-12.23513</v>
      </c>
      <c r="FB295" s="118">
        <v>-12.107559999999999</v>
      </c>
      <c r="FC295" s="118">
        <v>-11.90921</v>
      </c>
      <c r="FD295" s="118">
        <v>-11.621689999999999</v>
      </c>
      <c r="FE295" s="118">
        <v>-11.221679999999999</v>
      </c>
      <c r="FF295" s="118">
        <v>-10.679349999999999</v>
      </c>
      <c r="FG295" s="118">
        <v>-9.9562500000000007</v>
      </c>
      <c r="FH295" s="118">
        <v>-9.0022800000000007</v>
      </c>
      <c r="FI295" s="118">
        <v>-7.7514500000000002</v>
      </c>
      <c r="FJ295" s="118">
        <v>-6.1157700000000004</v>
      </c>
      <c r="FK295" s="118">
        <v>-3.9767199999999998</v>
      </c>
      <c r="FL295" s="118">
        <v>-1.17333</v>
      </c>
      <c r="FM295" s="118">
        <v>2.5129100000000002</v>
      </c>
      <c r="FN295" s="118">
        <v>7.3729500000000003</v>
      </c>
      <c r="FO295" s="118">
        <v>13.77162</v>
      </c>
      <c r="FP295" s="118">
        <v>22.096329999999998</v>
      </c>
      <c r="FQ295" s="118">
        <v>32.580089999999998</v>
      </c>
      <c r="FR295" s="118">
        <v>44.959139999999998</v>
      </c>
      <c r="FS295" s="118">
        <v>58.207650000000001</v>
      </c>
      <c r="FT295" s="118">
        <v>70.865690000000001</v>
      </c>
      <c r="FU295" s="118">
        <v>81.841470000000001</v>
      </c>
      <c r="FV295" s="118">
        <v>90.804829999999995</v>
      </c>
      <c r="FW295" s="118">
        <v>97.956540000000004</v>
      </c>
      <c r="FX295" s="118">
        <v>103.67655000000001</v>
      </c>
      <c r="FY295" s="118">
        <v>108.33091</v>
      </c>
      <c r="FZ295" s="227">
        <v>124.88333333333334</v>
      </c>
    </row>
    <row r="296" spans="1:182" ht="14.25">
      <c r="A296" s="226">
        <v>109</v>
      </c>
      <c r="B296" s="232">
        <v>-78.815659999999994</v>
      </c>
      <c r="C296" s="121">
        <v>-77.07884</v>
      </c>
      <c r="D296" s="121">
        <v>-75.305160000000001</v>
      </c>
      <c r="E296" s="121">
        <v>-73.501769999999993</v>
      </c>
      <c r="F296" s="121">
        <v>-71.67662</v>
      </c>
      <c r="G296" s="121">
        <v>-69.838319999999996</v>
      </c>
      <c r="H296" s="121">
        <v>-67.995900000000006</v>
      </c>
      <c r="I296" s="121">
        <v>-66.158569999999997</v>
      </c>
      <c r="J296" s="121">
        <v>-64.335470000000001</v>
      </c>
      <c r="K296" s="118">
        <v>-62.53537</v>
      </c>
      <c r="L296" s="118">
        <v>-60.766419999999997</v>
      </c>
      <c r="M296" s="118">
        <v>-59.036009999999997</v>
      </c>
      <c r="N296" s="118">
        <v>-57.350630000000002</v>
      </c>
      <c r="O296" s="118">
        <v>-55.715690000000002</v>
      </c>
      <c r="P296" s="118">
        <v>-54.1355</v>
      </c>
      <c r="Q296" s="118">
        <v>-52.61327</v>
      </c>
      <c r="R296" s="118">
        <v>-51.151150000000001</v>
      </c>
      <c r="S296" s="118">
        <v>-49.750230000000002</v>
      </c>
      <c r="T296" s="118">
        <v>-48.410649999999997</v>
      </c>
      <c r="U296" s="118">
        <v>-47.131779999999999</v>
      </c>
      <c r="V296" s="118">
        <v>-45.91216</v>
      </c>
      <c r="W296" s="118">
        <v>-44.749780000000001</v>
      </c>
      <c r="X296" s="118">
        <v>-43.64208</v>
      </c>
      <c r="Y296" s="118">
        <v>-42.586100000000002</v>
      </c>
      <c r="Z296" s="118">
        <v>-41.57855</v>
      </c>
      <c r="AA296" s="118">
        <v>-40.615940000000002</v>
      </c>
      <c r="AB296" s="118">
        <v>-39.694580000000002</v>
      </c>
      <c r="AC296" s="118">
        <v>-38.810749999999999</v>
      </c>
      <c r="AD296" s="118">
        <v>-37.960680000000004</v>
      </c>
      <c r="AE296" s="118">
        <v>-37.140650000000001</v>
      </c>
      <c r="AF296" s="118">
        <v>-36.347050000000003</v>
      </c>
      <c r="AG296" s="118">
        <v>-35.57638</v>
      </c>
      <c r="AH296" s="118">
        <v>-34.825330000000001</v>
      </c>
      <c r="AI296" s="118">
        <v>-34.090800000000002</v>
      </c>
      <c r="AJ296" s="118">
        <v>-33.369929999999997</v>
      </c>
      <c r="AK296" s="118">
        <v>-32.660130000000002</v>
      </c>
      <c r="AL296" s="118">
        <v>-31.95909</v>
      </c>
      <c r="AM296" s="118">
        <v>-31.264800000000001</v>
      </c>
      <c r="AN296" s="118">
        <v>-30.575579999999999</v>
      </c>
      <c r="AO296" s="118">
        <v>-29.890049999999999</v>
      </c>
      <c r="AP296" s="118">
        <v>-29.207170000000001</v>
      </c>
      <c r="AQ296" s="118">
        <v>-28.526199999999999</v>
      </c>
      <c r="AR296" s="118">
        <v>-27.846730000000001</v>
      </c>
      <c r="AS296" s="118">
        <v>-27.168600000000001</v>
      </c>
      <c r="AT296" s="118">
        <v>-26.491959999999999</v>
      </c>
      <c r="AU296" s="118">
        <v>-25.81718</v>
      </c>
      <c r="AV296" s="118">
        <v>-25.144850000000002</v>
      </c>
      <c r="AW296" s="118">
        <v>-24.475760000000001</v>
      </c>
      <c r="AX296" s="118">
        <v>-23.81082</v>
      </c>
      <c r="AY296" s="118">
        <v>-23.1511</v>
      </c>
      <c r="AZ296" s="118">
        <v>-22.497730000000001</v>
      </c>
      <c r="BA296" s="118">
        <v>-21.851900000000001</v>
      </c>
      <c r="BB296" s="118">
        <v>-21.214829999999999</v>
      </c>
      <c r="BC296" s="118">
        <v>-20.587720000000001</v>
      </c>
      <c r="BD296" s="118">
        <v>-19.97176</v>
      </c>
      <c r="BE296" s="118">
        <v>-19.368069999999999</v>
      </c>
      <c r="BF296" s="118">
        <v>-18.777729999999998</v>
      </c>
      <c r="BG296" s="118">
        <v>-18.201699999999999</v>
      </c>
      <c r="BH296" s="118">
        <v>-17.64087</v>
      </c>
      <c r="BI296" s="118">
        <v>-17.096</v>
      </c>
      <c r="BJ296" s="118">
        <v>-16.567779999999999</v>
      </c>
      <c r="BK296" s="118">
        <v>-16.056740000000001</v>
      </c>
      <c r="BL296" s="118">
        <v>-15.563330000000001</v>
      </c>
      <c r="BM296" s="118">
        <v>-15.08788</v>
      </c>
      <c r="BN296" s="118">
        <v>-14.630599999999999</v>
      </c>
      <c r="BO296" s="118">
        <v>-14.191599999999999</v>
      </c>
      <c r="BP296" s="118">
        <v>-13.770899999999999</v>
      </c>
      <c r="BQ296" s="118">
        <v>-13.36842</v>
      </c>
      <c r="BR296" s="118">
        <v>-12.98399</v>
      </c>
      <c r="BS296" s="118">
        <v>-12.617369999999999</v>
      </c>
      <c r="BT296" s="118">
        <v>-12.26825</v>
      </c>
      <c r="BU296" s="118">
        <v>-11.93624</v>
      </c>
      <c r="BV296" s="118">
        <v>-11.62092</v>
      </c>
      <c r="BW296" s="118">
        <v>-11.321820000000001</v>
      </c>
      <c r="BX296" s="118">
        <v>-11.03844</v>
      </c>
      <c r="BY296" s="118">
        <v>-10.77022</v>
      </c>
      <c r="BZ296" s="118">
        <v>-10.516629999999999</v>
      </c>
      <c r="CA296" s="118">
        <v>-10.27711</v>
      </c>
      <c r="CB296" s="118">
        <v>-10.051080000000001</v>
      </c>
      <c r="CC296" s="118">
        <v>-9.8379899999999996</v>
      </c>
      <c r="CD296" s="118">
        <v>-9.6372999999999998</v>
      </c>
      <c r="CE296" s="118">
        <v>-9.4484899999999996</v>
      </c>
      <c r="CF296" s="118">
        <v>-9.2710600000000003</v>
      </c>
      <c r="CG296" s="118">
        <v>-9.1045400000000001</v>
      </c>
      <c r="CH296" s="118">
        <v>-8.9484999999999992</v>
      </c>
      <c r="CI296" s="118">
        <v>-8.8025699999999993</v>
      </c>
      <c r="CJ296" s="118">
        <v>-8.6663800000000002</v>
      </c>
      <c r="CK296" s="118">
        <v>-8.5396400000000003</v>
      </c>
      <c r="CL296" s="118">
        <v>-8.4220900000000007</v>
      </c>
      <c r="CM296" s="118">
        <v>-8.3135200000000005</v>
      </c>
      <c r="CN296" s="119">
        <v>-8.2138500000000008</v>
      </c>
      <c r="CO296" s="118">
        <v>-8.1227599999999995</v>
      </c>
      <c r="CP296" s="118">
        <v>-8.04026</v>
      </c>
      <c r="CQ296" s="118">
        <v>-7.9663000000000004</v>
      </c>
      <c r="CR296" s="118">
        <v>-7.9008500000000002</v>
      </c>
      <c r="CS296" s="118">
        <v>-7.8439100000000002</v>
      </c>
      <c r="CT296" s="118">
        <v>-7.7954999999999997</v>
      </c>
      <c r="CU296" s="118">
        <v>-7.7556599999999998</v>
      </c>
      <c r="CV296" s="118">
        <v>-7.7244400000000004</v>
      </c>
      <c r="CW296" s="118">
        <v>-7.7018599999999999</v>
      </c>
      <c r="CX296" s="118">
        <v>-7.6879799999999996</v>
      </c>
      <c r="CY296" s="118">
        <v>-7.6828099999999999</v>
      </c>
      <c r="CZ296" s="118">
        <v>-7.6863700000000001</v>
      </c>
      <c r="DA296" s="118">
        <v>-7.6986400000000001</v>
      </c>
      <c r="DB296" s="118">
        <v>-7.7195799999999997</v>
      </c>
      <c r="DC296" s="118">
        <v>-7.7491099999999999</v>
      </c>
      <c r="DD296" s="118">
        <v>-7.7871100000000002</v>
      </c>
      <c r="DE296" s="118">
        <v>-7.8334299999999999</v>
      </c>
      <c r="DF296" s="118">
        <v>-7.8878700000000004</v>
      </c>
      <c r="DG296" s="118">
        <v>-7.9501900000000001</v>
      </c>
      <c r="DH296" s="118">
        <v>-8.0200899999999997</v>
      </c>
      <c r="DI296" s="118">
        <v>-8.0972600000000003</v>
      </c>
      <c r="DJ296" s="118">
        <v>-8.1813199999999995</v>
      </c>
      <c r="DK296" s="118">
        <v>-8.2718500000000006</v>
      </c>
      <c r="DL296" s="118">
        <v>-8.36843</v>
      </c>
      <c r="DM296" s="118">
        <v>-8.4705700000000004</v>
      </c>
      <c r="DN296" s="118">
        <v>-8.5777900000000002</v>
      </c>
      <c r="DO296" s="118">
        <v>-8.6896000000000004</v>
      </c>
      <c r="DP296" s="118">
        <v>-8.8054799999999993</v>
      </c>
      <c r="DQ296" s="118">
        <v>-8.9249399999999994</v>
      </c>
      <c r="DR296" s="118">
        <v>-9.0474700000000006</v>
      </c>
      <c r="DS296" s="118">
        <v>-9.1726200000000002</v>
      </c>
      <c r="DT296" s="118">
        <v>-9.2999399999999994</v>
      </c>
      <c r="DU296" s="118">
        <v>-9.4290199999999995</v>
      </c>
      <c r="DV296" s="118">
        <v>-9.5594999999999999</v>
      </c>
      <c r="DW296" s="118">
        <v>-9.6910600000000002</v>
      </c>
      <c r="DX296" s="118">
        <v>-9.8234300000000001</v>
      </c>
      <c r="DY296" s="118">
        <v>-9.95641</v>
      </c>
      <c r="DZ296" s="118">
        <v>-10.08981</v>
      </c>
      <c r="EA296" s="118">
        <v>-10.22354</v>
      </c>
      <c r="EB296" s="118">
        <v>-10.357530000000001</v>
      </c>
      <c r="EC296" s="118">
        <v>-10.491759999999999</v>
      </c>
      <c r="ED296" s="118">
        <v>-10.62627</v>
      </c>
      <c r="EE296" s="118">
        <v>-10.76108</v>
      </c>
      <c r="EF296" s="118">
        <v>-10.8963</v>
      </c>
      <c r="EG296" s="118">
        <v>-11.032</v>
      </c>
      <c r="EH296" s="118">
        <v>-11.16826</v>
      </c>
      <c r="EI296" s="118">
        <v>-11.305149999999999</v>
      </c>
      <c r="EJ296" s="118">
        <v>-11.44272</v>
      </c>
      <c r="EK296" s="118">
        <v>-11.580959999999999</v>
      </c>
      <c r="EL296" s="118">
        <v>-11.71979</v>
      </c>
      <c r="EM296" s="118">
        <v>-11.859059999999999</v>
      </c>
      <c r="EN296" s="118">
        <v>-11.99849</v>
      </c>
      <c r="EO296" s="118">
        <v>-12.13768</v>
      </c>
      <c r="EP296" s="118">
        <v>-12.27603</v>
      </c>
      <c r="EQ296" s="118">
        <v>-12.41272</v>
      </c>
      <c r="ER296" s="118">
        <v>-12.54669</v>
      </c>
      <c r="ES296" s="118">
        <v>-12.676539999999999</v>
      </c>
      <c r="ET296" s="118">
        <v>-12.80048</v>
      </c>
      <c r="EU296" s="118">
        <v>-12.91625</v>
      </c>
      <c r="EV296" s="118">
        <v>-13.020960000000001</v>
      </c>
      <c r="EW296" s="118">
        <v>-13.111039999999999</v>
      </c>
      <c r="EX296" s="118">
        <v>-13.18201</v>
      </c>
      <c r="EY296" s="118">
        <v>-13.228260000000001</v>
      </c>
      <c r="EZ296" s="118">
        <v>-13.242850000000001</v>
      </c>
      <c r="FA296" s="118">
        <v>-13.21707</v>
      </c>
      <c r="FB296" s="118">
        <v>-13.140029999999999</v>
      </c>
      <c r="FC296" s="118">
        <v>-12.998060000000001</v>
      </c>
      <c r="FD296" s="118">
        <v>-12.773870000000001</v>
      </c>
      <c r="FE296" s="118">
        <v>-12.44552</v>
      </c>
      <c r="FF296" s="118">
        <v>-11.984909999999999</v>
      </c>
      <c r="FG296" s="118">
        <v>-11.35572</v>
      </c>
      <c r="FH296" s="118">
        <v>-10.51046</v>
      </c>
      <c r="FI296" s="118">
        <v>-9.3862900000000007</v>
      </c>
      <c r="FJ296" s="118">
        <v>-7.8989200000000004</v>
      </c>
      <c r="FK296" s="118">
        <v>-5.9336700000000002</v>
      </c>
      <c r="FL296" s="118">
        <v>-3.3326500000000001</v>
      </c>
      <c r="FM296" s="118">
        <v>0.12305000000000001</v>
      </c>
      <c r="FN296" s="118">
        <v>4.7345600000000001</v>
      </c>
      <c r="FO296" s="118">
        <v>10.900090000000001</v>
      </c>
      <c r="FP296" s="118">
        <v>19.086030000000001</v>
      </c>
      <c r="FQ296" s="118">
        <v>29.665749999999999</v>
      </c>
      <c r="FR296" s="118">
        <v>42.52299</v>
      </c>
      <c r="FS296" s="118">
        <v>56.615780000000001</v>
      </c>
      <c r="FT296" s="118">
        <v>70.220169999999996</v>
      </c>
      <c r="FU296" s="118">
        <v>81.96002</v>
      </c>
      <c r="FV296" s="118">
        <v>91.412580000000005</v>
      </c>
      <c r="FW296" s="118">
        <v>98.827969999999993</v>
      </c>
      <c r="FX296" s="118">
        <v>104.66482000000001</v>
      </c>
      <c r="FY296" s="118">
        <v>109.34951</v>
      </c>
      <c r="FZ296" s="227">
        <v>125.88333333333334</v>
      </c>
    </row>
    <row r="297" spans="1:182" ht="14.25">
      <c r="A297" s="226">
        <v>110</v>
      </c>
      <c r="B297" s="232">
        <v>-79.815650000000005</v>
      </c>
      <c r="C297" s="121">
        <v>-78.066959999999995</v>
      </c>
      <c r="D297" s="121">
        <v>-76.279179999999997</v>
      </c>
      <c r="E297" s="121">
        <v>-74.459530000000001</v>
      </c>
      <c r="F297" s="121">
        <v>-72.61609</v>
      </c>
      <c r="G297" s="121">
        <v>-70.757570000000001</v>
      </c>
      <c r="H297" s="121">
        <v>-68.893180000000001</v>
      </c>
      <c r="I297" s="121">
        <v>-67.032349999999994</v>
      </c>
      <c r="J297" s="121">
        <v>-65.184420000000003</v>
      </c>
      <c r="K297" s="118">
        <v>-63.35839</v>
      </c>
      <c r="L297" s="118">
        <v>-61.562649999999998</v>
      </c>
      <c r="M297" s="118">
        <v>-59.804819999999999</v>
      </c>
      <c r="N297" s="118">
        <v>-58.0916</v>
      </c>
      <c r="O297" s="118">
        <v>-56.428620000000002</v>
      </c>
      <c r="P297" s="118">
        <v>-54.820340000000002</v>
      </c>
      <c r="Q297" s="118">
        <v>-53.270150000000001</v>
      </c>
      <c r="R297" s="118">
        <v>-51.78031</v>
      </c>
      <c r="S297" s="118">
        <v>-50.35201</v>
      </c>
      <c r="T297" s="118">
        <v>-48.985460000000003</v>
      </c>
      <c r="U297" s="118">
        <v>-47.680079999999997</v>
      </c>
      <c r="V297" s="118">
        <v>-46.434469999999997</v>
      </c>
      <c r="W297" s="118">
        <v>-45.246600000000001</v>
      </c>
      <c r="X297" s="118">
        <v>-44.113930000000003</v>
      </c>
      <c r="Y297" s="118">
        <v>-43.03351</v>
      </c>
      <c r="Z297" s="118">
        <v>-42.002029999999998</v>
      </c>
      <c r="AA297" s="118">
        <v>-41.015990000000002</v>
      </c>
      <c r="AB297" s="118">
        <v>-40.071689999999997</v>
      </c>
      <c r="AC297" s="118">
        <v>-39.165410000000001</v>
      </c>
      <c r="AD297" s="118">
        <v>-38.29336</v>
      </c>
      <c r="AE297" s="118">
        <v>-37.45185</v>
      </c>
      <c r="AF297" s="118">
        <v>-36.637259999999998</v>
      </c>
      <c r="AG297" s="118">
        <v>-35.846110000000003</v>
      </c>
      <c r="AH297" s="118">
        <v>-35.075110000000002</v>
      </c>
      <c r="AI297" s="118">
        <v>-34.321199999999997</v>
      </c>
      <c r="AJ297" s="118">
        <v>-33.58155</v>
      </c>
      <c r="AK297" s="118">
        <v>-32.853619999999999</v>
      </c>
      <c r="AL297" s="118">
        <v>-32.13514</v>
      </c>
      <c r="AM297" s="118">
        <v>-31.424150000000001</v>
      </c>
      <c r="AN297" s="118">
        <v>-30.71902</v>
      </c>
      <c r="AO297" s="118">
        <v>-30.018429999999999</v>
      </c>
      <c r="AP297" s="118">
        <v>-29.321380000000001</v>
      </c>
      <c r="AQ297" s="118">
        <v>-28.62717</v>
      </c>
      <c r="AR297" s="118">
        <v>-27.93544</v>
      </c>
      <c r="AS297" s="118">
        <v>-27.24606</v>
      </c>
      <c r="AT297" s="118">
        <v>-26.559190000000001</v>
      </c>
      <c r="AU297" s="118">
        <v>-25.875229999999998</v>
      </c>
      <c r="AV297" s="118">
        <v>-25.194749999999999</v>
      </c>
      <c r="AW297" s="118">
        <v>-24.518540000000002</v>
      </c>
      <c r="AX297" s="118">
        <v>-23.84751</v>
      </c>
      <c r="AY297" s="118">
        <v>-23.182659999999998</v>
      </c>
      <c r="AZ297" s="118">
        <v>-22.525099999999998</v>
      </c>
      <c r="BA297" s="118">
        <v>-21.875959999999999</v>
      </c>
      <c r="BB297" s="118">
        <v>-21.236409999999999</v>
      </c>
      <c r="BC297" s="118">
        <v>-20.607579999999999</v>
      </c>
      <c r="BD297" s="118">
        <v>-19.990590000000001</v>
      </c>
      <c r="BE297" s="118">
        <v>-19.386500000000002</v>
      </c>
      <c r="BF297" s="118">
        <v>-18.796279999999999</v>
      </c>
      <c r="BG297" s="118">
        <v>-18.220849999999999</v>
      </c>
      <c r="BH297" s="118">
        <v>-17.660990000000002</v>
      </c>
      <c r="BI297" s="118">
        <v>-17.117429999999999</v>
      </c>
      <c r="BJ297" s="118">
        <v>-16.59075</v>
      </c>
      <c r="BK297" s="118">
        <v>-16.08145</v>
      </c>
      <c r="BL297" s="118">
        <v>-15.5899</v>
      </c>
      <c r="BM297" s="118">
        <v>-15.116379999999999</v>
      </c>
      <c r="BN297" s="118">
        <v>-14.661060000000001</v>
      </c>
      <c r="BO297" s="118">
        <v>-14.22401</v>
      </c>
      <c r="BP297" s="118">
        <v>-13.80522</v>
      </c>
      <c r="BQ297" s="118">
        <v>-13.404590000000001</v>
      </c>
      <c r="BR297" s="118">
        <v>-13.02191</v>
      </c>
      <c r="BS297" s="118">
        <v>-12.65695</v>
      </c>
      <c r="BT297" s="118">
        <v>-12.30939</v>
      </c>
      <c r="BU297" s="118">
        <v>-11.97884</v>
      </c>
      <c r="BV297" s="118">
        <v>-11.66488</v>
      </c>
      <c r="BW297" s="118">
        <v>-11.36706</v>
      </c>
      <c r="BX297" s="118">
        <v>-11.08488</v>
      </c>
      <c r="BY297" s="118">
        <v>-10.817819999999999</v>
      </c>
      <c r="BZ297" s="118">
        <v>-10.56536</v>
      </c>
      <c r="CA297" s="118">
        <v>-10.32696</v>
      </c>
      <c r="CB297" s="118">
        <v>-10.102080000000001</v>
      </c>
      <c r="CC297" s="118">
        <v>-9.8901900000000005</v>
      </c>
      <c r="CD297" s="118">
        <v>-9.6907800000000002</v>
      </c>
      <c r="CE297" s="118">
        <v>-9.5033700000000003</v>
      </c>
      <c r="CF297" s="118">
        <v>-9.3274699999999999</v>
      </c>
      <c r="CG297" s="118">
        <v>-9.1626700000000003</v>
      </c>
      <c r="CH297" s="118">
        <v>-9.0085599999999992</v>
      </c>
      <c r="CI297" s="118">
        <v>-8.8647899999999993</v>
      </c>
      <c r="CJ297" s="118">
        <v>-8.7310300000000005</v>
      </c>
      <c r="CK297" s="118">
        <v>-8.6070100000000007</v>
      </c>
      <c r="CL297" s="118">
        <v>-8.4924900000000001</v>
      </c>
      <c r="CM297" s="118">
        <v>-8.3872900000000001</v>
      </c>
      <c r="CN297" s="119">
        <v>-8.2913499999999996</v>
      </c>
      <c r="CO297" s="118">
        <v>-8.2043599999999994</v>
      </c>
      <c r="CP297" s="118">
        <v>-8.1263400000000008</v>
      </c>
      <c r="CQ297" s="118">
        <v>-8.0572599999999994</v>
      </c>
      <c r="CR297" s="118">
        <v>-7.99709</v>
      </c>
      <c r="CS297" s="118">
        <v>-7.9458299999999999</v>
      </c>
      <c r="CT297" s="118">
        <v>-7.9035099999999998</v>
      </c>
      <c r="CU297" s="118">
        <v>-7.8701600000000003</v>
      </c>
      <c r="CV297" s="118">
        <v>-7.8458100000000002</v>
      </c>
      <c r="CW297" s="118">
        <v>-7.8304799999999997</v>
      </c>
      <c r="CX297" s="118">
        <v>-7.8242099999999999</v>
      </c>
      <c r="CY297" s="118">
        <v>-7.8269900000000003</v>
      </c>
      <c r="CZ297" s="118">
        <v>-7.8388200000000001</v>
      </c>
      <c r="DA297" s="118">
        <v>-7.8596599999999999</v>
      </c>
      <c r="DB297" s="118">
        <v>-7.8894299999999999</v>
      </c>
      <c r="DC297" s="118">
        <v>-7.9280299999999997</v>
      </c>
      <c r="DD297" s="118">
        <v>-7.97532</v>
      </c>
      <c r="DE297" s="118">
        <v>-8.0310900000000007</v>
      </c>
      <c r="DF297" s="118">
        <v>-8.0951299999999993</v>
      </c>
      <c r="DG297" s="118">
        <v>-8.1671600000000009</v>
      </c>
      <c r="DH297" s="118">
        <v>-8.2468500000000002</v>
      </c>
      <c r="DI297" s="118">
        <v>-8.33385</v>
      </c>
      <c r="DJ297" s="118">
        <v>-8.4277499999999996</v>
      </c>
      <c r="DK297" s="118">
        <v>-8.5281199999999995</v>
      </c>
      <c r="DL297" s="118">
        <v>-8.6344899999999996</v>
      </c>
      <c r="DM297" s="118">
        <v>-8.7463899999999999</v>
      </c>
      <c r="DN297" s="118">
        <v>-8.8632899999999992</v>
      </c>
      <c r="DO297" s="118">
        <v>-8.9846900000000005</v>
      </c>
      <c r="DP297" s="118">
        <v>-9.1100700000000003</v>
      </c>
      <c r="DQ297" s="118">
        <v>-9.2389299999999999</v>
      </c>
      <c r="DR297" s="118">
        <v>-9.3707899999999995</v>
      </c>
      <c r="DS297" s="118">
        <v>-9.5051900000000007</v>
      </c>
      <c r="DT297" s="118">
        <v>-9.6417000000000002</v>
      </c>
      <c r="DU297" s="118">
        <v>-9.7799300000000002</v>
      </c>
      <c r="DV297" s="118">
        <v>-9.9195399999999996</v>
      </c>
      <c r="DW297" s="118">
        <v>-10.06026</v>
      </c>
      <c r="DX297" s="118">
        <v>-10.201840000000001</v>
      </c>
      <c r="DY297" s="118">
        <v>-10.344110000000001</v>
      </c>
      <c r="DZ297" s="118">
        <v>-10.48695</v>
      </c>
      <c r="EA297" s="118">
        <v>-10.6303</v>
      </c>
      <c r="EB297" s="118">
        <v>-10.77412</v>
      </c>
      <c r="EC297" s="118">
        <v>-10.91846</v>
      </c>
      <c r="ED297" s="118">
        <v>-11.0634</v>
      </c>
      <c r="EE297" s="118">
        <v>-11.209020000000001</v>
      </c>
      <c r="EF297" s="118">
        <v>-11.355460000000001</v>
      </c>
      <c r="EG297" s="118">
        <v>-11.50285</v>
      </c>
      <c r="EH297" s="118">
        <v>-11.651339999999999</v>
      </c>
      <c r="EI297" s="118">
        <v>-11.801030000000001</v>
      </c>
      <c r="EJ297" s="118">
        <v>-11.952019999999999</v>
      </c>
      <c r="EK297" s="118">
        <v>-12.104369999999999</v>
      </c>
      <c r="EL297" s="118">
        <v>-12.258050000000001</v>
      </c>
      <c r="EM297" s="118">
        <v>-12.412979999999999</v>
      </c>
      <c r="EN297" s="118">
        <v>-12.56894</v>
      </c>
      <c r="EO297" s="118">
        <v>-12.7256</v>
      </c>
      <c r="EP297" s="118">
        <v>-12.882440000000001</v>
      </c>
      <c r="EQ297" s="118">
        <v>-13.03877</v>
      </c>
      <c r="ER297" s="118">
        <v>-13.19361</v>
      </c>
      <c r="ES297" s="118">
        <v>-13.345700000000001</v>
      </c>
      <c r="ET297" s="118">
        <v>-13.493399999999999</v>
      </c>
      <c r="EU297" s="118">
        <v>-13.63463</v>
      </c>
      <c r="EV297" s="118">
        <v>-13.766719999999999</v>
      </c>
      <c r="EW297" s="118">
        <v>-13.886369999999999</v>
      </c>
      <c r="EX297" s="118">
        <v>-13.98939</v>
      </c>
      <c r="EY297" s="118">
        <v>-14.07057</v>
      </c>
      <c r="EZ297" s="118">
        <v>-14.123430000000001</v>
      </c>
      <c r="FA297" s="118">
        <v>-14.13983</v>
      </c>
      <c r="FB297" s="118">
        <v>-14.109579999999999</v>
      </c>
      <c r="FC297" s="118">
        <v>-14.01989</v>
      </c>
      <c r="FD297" s="118">
        <v>-13.854559999999999</v>
      </c>
      <c r="FE297" s="118">
        <v>-13.592980000000001</v>
      </c>
      <c r="FF297" s="118">
        <v>-13.208780000000001</v>
      </c>
      <c r="FG297" s="118">
        <v>-12.66778</v>
      </c>
      <c r="FH297" s="118">
        <v>-11.925190000000001</v>
      </c>
      <c r="FI297" s="118">
        <v>-10.921559999999999</v>
      </c>
      <c r="FJ297" s="118">
        <v>-9.5766899999999993</v>
      </c>
      <c r="FK297" s="118">
        <v>-7.7807000000000004</v>
      </c>
      <c r="FL297" s="118">
        <v>-5.3805500000000004</v>
      </c>
      <c r="FM297" s="118">
        <v>-2.1603300000000001</v>
      </c>
      <c r="FN297" s="118">
        <v>2.1852</v>
      </c>
      <c r="FO297" s="118">
        <v>8.0782100000000003</v>
      </c>
      <c r="FP297" s="118">
        <v>16.054269999999999</v>
      </c>
      <c r="FQ297" s="118">
        <v>26.632349999999999</v>
      </c>
      <c r="FR297" s="118">
        <v>39.889040000000001</v>
      </c>
      <c r="FS297" s="118">
        <v>54.828760000000003</v>
      </c>
      <c r="FT297" s="118">
        <v>69.452330000000003</v>
      </c>
      <c r="FU297" s="118">
        <v>82.028390000000002</v>
      </c>
      <c r="FV297" s="118">
        <v>92.008629999999997</v>
      </c>
      <c r="FW297" s="118">
        <v>99.700749999999999</v>
      </c>
      <c r="FX297" s="118">
        <v>105.65615</v>
      </c>
      <c r="FY297" s="118">
        <v>110.36964</v>
      </c>
      <c r="FZ297" s="227">
        <v>126.88333333333334</v>
      </c>
    </row>
    <row r="298" spans="1:182" ht="14.25">
      <c r="A298" s="226">
        <v>111</v>
      </c>
      <c r="B298" s="232">
        <v>-80.815640000000002</v>
      </c>
      <c r="C298" s="121">
        <v>-79.055589999999995</v>
      </c>
      <c r="D298" s="121">
        <v>-77.254199999999997</v>
      </c>
      <c r="E298" s="121">
        <v>-75.418729999999996</v>
      </c>
      <c r="F298" s="121">
        <v>-73.55735</v>
      </c>
      <c r="G298" s="121">
        <v>-71.678899999999999</v>
      </c>
      <c r="H298" s="121">
        <v>-69.792760000000001</v>
      </c>
      <c r="I298" s="121">
        <v>-67.908529999999999</v>
      </c>
      <c r="J298" s="121">
        <v>-66.035780000000003</v>
      </c>
      <c r="K298" s="118">
        <v>-64.183719999999994</v>
      </c>
      <c r="L298" s="118">
        <v>-62.360999999999997</v>
      </c>
      <c r="M298" s="118">
        <v>-60.57544</v>
      </c>
      <c r="N298" s="118">
        <v>-58.834009999999999</v>
      </c>
      <c r="O298" s="118">
        <v>-57.142510000000001</v>
      </c>
      <c r="P298" s="118">
        <v>-55.505609999999997</v>
      </c>
      <c r="Q298" s="118">
        <v>-53.926850000000002</v>
      </c>
      <c r="R298" s="118">
        <v>-52.408630000000002</v>
      </c>
      <c r="S298" s="118">
        <v>-50.952240000000003</v>
      </c>
      <c r="T298" s="118">
        <v>-49.558</v>
      </c>
      <c r="U298" s="118">
        <v>-48.225369999999998</v>
      </c>
      <c r="V298" s="118">
        <v>-46.952979999999997</v>
      </c>
      <c r="W298" s="118">
        <v>-45.738860000000003</v>
      </c>
      <c r="X298" s="118">
        <v>-44.580460000000002</v>
      </c>
      <c r="Y298" s="118">
        <v>-43.47484</v>
      </c>
      <c r="Z298" s="118">
        <v>-42.418700000000001</v>
      </c>
      <c r="AA298" s="118">
        <v>-41.408499999999997</v>
      </c>
      <c r="AB298" s="118">
        <v>-40.440579999999997</v>
      </c>
      <c r="AC298" s="118">
        <v>-39.511189999999999</v>
      </c>
      <c r="AD298" s="118">
        <v>-38.616570000000003</v>
      </c>
      <c r="AE298" s="118">
        <v>-37.753</v>
      </c>
      <c r="AF298" s="118">
        <v>-36.916899999999998</v>
      </c>
      <c r="AG298" s="118">
        <v>-36.104810000000001</v>
      </c>
      <c r="AH298" s="118">
        <v>-35.313459999999999</v>
      </c>
      <c r="AI298" s="118">
        <v>-34.539830000000002</v>
      </c>
      <c r="AJ298" s="118">
        <v>-33.781120000000001</v>
      </c>
      <c r="AK298" s="118">
        <v>-33.034840000000003</v>
      </c>
      <c r="AL298" s="118">
        <v>-32.298760000000001</v>
      </c>
      <c r="AM298" s="118">
        <v>-31.570989999999998</v>
      </c>
      <c r="AN298" s="118">
        <v>-30.84994</v>
      </c>
      <c r="AO298" s="118">
        <v>-30.134329999999999</v>
      </c>
      <c r="AP298" s="118">
        <v>-29.423220000000001</v>
      </c>
      <c r="AQ298" s="118">
        <v>-28.715949999999999</v>
      </c>
      <c r="AR298" s="118">
        <v>-28.012180000000001</v>
      </c>
      <c r="AS298" s="118">
        <v>-27.31183</v>
      </c>
      <c r="AT298" s="118">
        <v>-26.61506</v>
      </c>
      <c r="AU298" s="118">
        <v>-25.922270000000001</v>
      </c>
      <c r="AV298" s="118">
        <v>-25.23405</v>
      </c>
      <c r="AW298" s="118">
        <v>-24.55115</v>
      </c>
      <c r="AX298" s="118">
        <v>-23.874459999999999</v>
      </c>
      <c r="AY298" s="118">
        <v>-23.20495</v>
      </c>
      <c r="AZ298" s="118">
        <v>-22.543669999999999</v>
      </c>
      <c r="BA298" s="118">
        <v>-21.89171</v>
      </c>
      <c r="BB298" s="118">
        <v>-21.250150000000001</v>
      </c>
      <c r="BC298" s="118">
        <v>-20.620080000000002</v>
      </c>
      <c r="BD298" s="118">
        <v>-20.002520000000001</v>
      </c>
      <c r="BE298" s="118">
        <v>-19.39846</v>
      </c>
      <c r="BF298" s="118">
        <v>-18.808789999999998</v>
      </c>
      <c r="BG298" s="118">
        <v>-18.234349999999999</v>
      </c>
      <c r="BH298" s="118">
        <v>-17.675850000000001</v>
      </c>
      <c r="BI298" s="118">
        <v>-17.133929999999999</v>
      </c>
      <c r="BJ298" s="118">
        <v>-16.609110000000001</v>
      </c>
      <c r="BK298" s="118">
        <v>-16.10182</v>
      </c>
      <c r="BL298" s="118">
        <v>-15.61237</v>
      </c>
      <c r="BM298" s="118">
        <v>-15.141</v>
      </c>
      <c r="BN298" s="118">
        <v>-14.687810000000001</v>
      </c>
      <c r="BO298" s="118">
        <v>-14.25285</v>
      </c>
      <c r="BP298" s="118">
        <v>-13.836069999999999</v>
      </c>
      <c r="BQ298" s="118">
        <v>-13.437340000000001</v>
      </c>
      <c r="BR298" s="118">
        <v>-13.05644</v>
      </c>
      <c r="BS298" s="118">
        <v>-12.69313</v>
      </c>
      <c r="BT298" s="118">
        <v>-12.34707</v>
      </c>
      <c r="BU298" s="118">
        <v>-12.01789</v>
      </c>
      <c r="BV298" s="118">
        <v>-11.705170000000001</v>
      </c>
      <c r="BW298" s="118">
        <v>-11.408469999999999</v>
      </c>
      <c r="BX298" s="118">
        <v>-11.12731</v>
      </c>
      <c r="BY298" s="118">
        <v>-10.861190000000001</v>
      </c>
      <c r="BZ298" s="118">
        <v>-10.60961</v>
      </c>
      <c r="CA298" s="118">
        <v>-10.372070000000001</v>
      </c>
      <c r="CB298" s="118">
        <v>-10.14804</v>
      </c>
      <c r="CC298" s="118">
        <v>-9.9370499999999993</v>
      </c>
      <c r="CD298" s="118">
        <v>-9.7386099999999995</v>
      </c>
      <c r="CE298" s="118">
        <v>-9.5522500000000008</v>
      </c>
      <c r="CF298" s="118">
        <v>-9.3775600000000008</v>
      </c>
      <c r="CG298" s="118">
        <v>-9.2141300000000008</v>
      </c>
      <c r="CH298" s="118">
        <v>-9.0616000000000003</v>
      </c>
      <c r="CI298" s="118">
        <v>-8.9196299999999997</v>
      </c>
      <c r="CJ298" s="118">
        <v>-8.7879400000000008</v>
      </c>
      <c r="CK298" s="118">
        <v>-8.66629</v>
      </c>
      <c r="CL298" s="118">
        <v>-8.5544700000000002</v>
      </c>
      <c r="CM298" s="118">
        <v>-8.4522999999999993</v>
      </c>
      <c r="CN298" s="119">
        <v>-8.35975</v>
      </c>
      <c r="CO298" s="118">
        <v>-8.2765400000000007</v>
      </c>
      <c r="CP298" s="118">
        <v>-8.2027000000000001</v>
      </c>
      <c r="CQ298" s="118">
        <v>-8.1381899999999998</v>
      </c>
      <c r="CR298" s="118">
        <v>-8.0830099999999998</v>
      </c>
      <c r="CS298" s="118">
        <v>-8.0371500000000005</v>
      </c>
      <c r="CT298" s="118">
        <v>-8.0006400000000006</v>
      </c>
      <c r="CU298" s="118">
        <v>-7.9734999999999996</v>
      </c>
      <c r="CV298" s="118">
        <v>-7.9557500000000001</v>
      </c>
      <c r="CW298" s="118">
        <v>-7.9474200000000002</v>
      </c>
      <c r="CX298" s="118">
        <v>-7.9485000000000001</v>
      </c>
      <c r="CY298" s="118">
        <v>-7.9589800000000004</v>
      </c>
      <c r="CZ298" s="118">
        <v>-7.9788300000000003</v>
      </c>
      <c r="DA298" s="118">
        <v>-8.0079799999999999</v>
      </c>
      <c r="DB298" s="118">
        <v>-8.0463299999999993</v>
      </c>
      <c r="DC298" s="118">
        <v>-8.0937400000000004</v>
      </c>
      <c r="DD298" s="118">
        <v>-8.1500400000000006</v>
      </c>
      <c r="DE298" s="118">
        <v>-8.2149999999999999</v>
      </c>
      <c r="DF298" s="118">
        <v>-8.2883600000000008</v>
      </c>
      <c r="DG298" s="118">
        <v>-8.3697999999999997</v>
      </c>
      <c r="DH298" s="118">
        <v>-8.4589800000000004</v>
      </c>
      <c r="DI298" s="118">
        <v>-8.5555000000000003</v>
      </c>
      <c r="DJ298" s="118">
        <v>-8.6589200000000002</v>
      </c>
      <c r="DK298" s="118">
        <v>-8.7688000000000006</v>
      </c>
      <c r="DL298" s="118">
        <v>-8.8846299999999996</v>
      </c>
      <c r="DM298" s="118">
        <v>-9.0059100000000001</v>
      </c>
      <c r="DN298" s="118">
        <v>-9.1321200000000005</v>
      </c>
      <c r="DO298" s="118">
        <v>-9.2627299999999995</v>
      </c>
      <c r="DP298" s="118">
        <v>-9.3972300000000004</v>
      </c>
      <c r="DQ298" s="118">
        <v>-9.5351099999999995</v>
      </c>
      <c r="DR298" s="118">
        <v>-9.6758900000000008</v>
      </c>
      <c r="DS298" s="118">
        <v>-9.8191199999999998</v>
      </c>
      <c r="DT298" s="118">
        <v>-9.9643899999999999</v>
      </c>
      <c r="DU298" s="118">
        <v>-10.11135</v>
      </c>
      <c r="DV298" s="118">
        <v>-10.25966</v>
      </c>
      <c r="DW298" s="118">
        <v>-10.409090000000001</v>
      </c>
      <c r="DX298" s="118">
        <v>-10.559430000000001</v>
      </c>
      <c r="DY298" s="118">
        <v>-10.71054</v>
      </c>
      <c r="DZ298" s="118">
        <v>-10.86234</v>
      </c>
      <c r="EA298" s="118">
        <v>-11.014810000000001</v>
      </c>
      <c r="EB298" s="118">
        <v>-11.16798</v>
      </c>
      <c r="EC298" s="118">
        <v>-11.321910000000001</v>
      </c>
      <c r="ED298" s="118">
        <v>-11.476739999999999</v>
      </c>
      <c r="EE298" s="118">
        <v>-11.63259</v>
      </c>
      <c r="EF298" s="118">
        <v>-11.78965</v>
      </c>
      <c r="EG298" s="118">
        <v>-11.9481</v>
      </c>
      <c r="EH298" s="118">
        <v>-12.10812</v>
      </c>
      <c r="EI298" s="118">
        <v>-12.269869999999999</v>
      </c>
      <c r="EJ298" s="118">
        <v>-12.4335</v>
      </c>
      <c r="EK298" s="118">
        <v>-12.5991</v>
      </c>
      <c r="EL298" s="118">
        <v>-12.76671</v>
      </c>
      <c r="EM298" s="118">
        <v>-12.93629</v>
      </c>
      <c r="EN298" s="118">
        <v>-13.10769</v>
      </c>
      <c r="EO298" s="118">
        <v>-13.28064</v>
      </c>
      <c r="EP298" s="118">
        <v>-13.454700000000001</v>
      </c>
      <c r="EQ298" s="118">
        <v>-13.629250000000001</v>
      </c>
      <c r="ER298" s="118">
        <v>-13.803430000000001</v>
      </c>
      <c r="ES298" s="118">
        <v>-13.976089999999999</v>
      </c>
      <c r="ET298" s="118">
        <v>-14.14574</v>
      </c>
      <c r="EU298" s="118">
        <v>-14.31044</v>
      </c>
      <c r="EV298" s="118">
        <v>-14.467750000000001</v>
      </c>
      <c r="EW298" s="118">
        <v>-14.61459</v>
      </c>
      <c r="EX298" s="118">
        <v>-14.74708</v>
      </c>
      <c r="EY298" s="118">
        <v>-14.86036</v>
      </c>
      <c r="EZ298" s="118">
        <v>-14.94839</v>
      </c>
      <c r="FA298" s="118">
        <v>-15.00356</v>
      </c>
      <c r="FB298" s="118">
        <v>-15.016360000000001</v>
      </c>
      <c r="FC298" s="118">
        <v>-14.97484</v>
      </c>
      <c r="FD298" s="118">
        <v>-14.86383</v>
      </c>
      <c r="FE298" s="118">
        <v>-14.66403</v>
      </c>
      <c r="FF298" s="118">
        <v>-14.350770000000001</v>
      </c>
      <c r="FG298" s="118">
        <v>-13.891970000000001</v>
      </c>
      <c r="FH298" s="118">
        <v>-13.245570000000001</v>
      </c>
      <c r="FI298" s="118">
        <v>-12.355589999999999</v>
      </c>
      <c r="FJ298" s="118">
        <v>-11.146229999999999</v>
      </c>
      <c r="FK298" s="118">
        <v>-9.5130499999999998</v>
      </c>
      <c r="FL298" s="118">
        <v>-7.3092100000000002</v>
      </c>
      <c r="FM298" s="118">
        <v>-4.32463</v>
      </c>
      <c r="FN298" s="118">
        <v>-0.25545000000000001</v>
      </c>
      <c r="FO298" s="118">
        <v>5.3346</v>
      </c>
      <c r="FP298" s="118">
        <v>13.03693</v>
      </c>
      <c r="FQ298" s="118">
        <v>23.511869999999998</v>
      </c>
      <c r="FR298" s="118">
        <v>37.06765</v>
      </c>
      <c r="FS298" s="118">
        <v>52.83549</v>
      </c>
      <c r="FT298" s="118">
        <v>68.549989999999994</v>
      </c>
      <c r="FU298" s="118">
        <v>82.041870000000003</v>
      </c>
      <c r="FV298" s="118">
        <v>92.592280000000002</v>
      </c>
      <c r="FW298" s="118">
        <v>100.57503</v>
      </c>
      <c r="FX298" s="118">
        <v>106.65067000000001</v>
      </c>
      <c r="FY298" s="118">
        <v>111.3913</v>
      </c>
      <c r="FZ298" s="227">
        <v>127.88333333333334</v>
      </c>
    </row>
    <row r="299" spans="1:182" ht="14.25">
      <c r="A299" s="226">
        <v>112</v>
      </c>
      <c r="B299" s="232">
        <v>-81.815629999999999</v>
      </c>
      <c r="C299" s="121">
        <v>-80.044749999999993</v>
      </c>
      <c r="D299" s="121">
        <v>-78.230230000000006</v>
      </c>
      <c r="E299" s="121">
        <v>-76.379379999999998</v>
      </c>
      <c r="F299" s="121">
        <v>-74.500439999999998</v>
      </c>
      <c r="G299" s="121">
        <v>-72.602369999999993</v>
      </c>
      <c r="H299" s="121">
        <v>-70.694689999999994</v>
      </c>
      <c r="I299" s="121">
        <v>-68.787180000000006</v>
      </c>
      <c r="J299" s="121">
        <v>-66.889610000000005</v>
      </c>
      <c r="K299" s="118">
        <v>-65.011439999999993</v>
      </c>
      <c r="L299" s="118">
        <v>-63.161529999999999</v>
      </c>
      <c r="M299" s="118">
        <v>-61.347969999999997</v>
      </c>
      <c r="N299" s="118">
        <v>-59.577930000000002</v>
      </c>
      <c r="O299" s="118">
        <v>-57.857439999999997</v>
      </c>
      <c r="P299" s="118">
        <v>-56.191369999999999</v>
      </c>
      <c r="Q299" s="118">
        <v>-54.583440000000003</v>
      </c>
      <c r="R299" s="118">
        <v>-53.036180000000002</v>
      </c>
      <c r="S299" s="118">
        <v>-51.551009999999998</v>
      </c>
      <c r="T299" s="118">
        <v>-50.128340000000001</v>
      </c>
      <c r="U299" s="118">
        <v>-48.767699999999998</v>
      </c>
      <c r="V299" s="118">
        <v>-47.467779999999998</v>
      </c>
      <c r="W299" s="118">
        <v>-46.22663</v>
      </c>
      <c r="X299" s="118">
        <v>-45.04175</v>
      </c>
      <c r="Y299" s="118">
        <v>-43.910179999999997</v>
      </c>
      <c r="Z299" s="118">
        <v>-42.82864</v>
      </c>
      <c r="AA299" s="118">
        <v>-41.793599999999998</v>
      </c>
      <c r="AB299" s="118">
        <v>-40.801389999999998</v>
      </c>
      <c r="AC299" s="118">
        <v>-39.848269999999999</v>
      </c>
      <c r="AD299" s="118">
        <v>-38.930480000000003</v>
      </c>
      <c r="AE299" s="118">
        <v>-38.044330000000002</v>
      </c>
      <c r="AF299" s="118">
        <v>-37.186239999999998</v>
      </c>
      <c r="AG299" s="118">
        <v>-36.352789999999999</v>
      </c>
      <c r="AH299" s="118">
        <v>-35.540730000000003</v>
      </c>
      <c r="AI299" s="118">
        <v>-34.747070000000001</v>
      </c>
      <c r="AJ299" s="118">
        <v>-33.969070000000002</v>
      </c>
      <c r="AK299" s="118">
        <v>-33.204270000000001</v>
      </c>
      <c r="AL299" s="118">
        <v>-32.450499999999998</v>
      </c>
      <c r="AM299" s="118">
        <v>-31.705919999999999</v>
      </c>
      <c r="AN299" s="118">
        <v>-30.968979999999998</v>
      </c>
      <c r="AO299" s="118">
        <v>-30.23845</v>
      </c>
      <c r="AP299" s="118">
        <v>-29.513439999999999</v>
      </c>
      <c r="AQ299" s="118">
        <v>-28.793330000000001</v>
      </c>
      <c r="AR299" s="118">
        <v>-28.0778</v>
      </c>
      <c r="AS299" s="118">
        <v>-27.366779999999999</v>
      </c>
      <c r="AT299" s="118">
        <v>-26.66047</v>
      </c>
      <c r="AU299" s="118">
        <v>-25.95926</v>
      </c>
      <c r="AV299" s="118">
        <v>-25.263719999999999</v>
      </c>
      <c r="AW299" s="118">
        <v>-24.574580000000001</v>
      </c>
      <c r="AX299" s="118">
        <v>-23.892710000000001</v>
      </c>
      <c r="AY299" s="118">
        <v>-23.21902</v>
      </c>
      <c r="AZ299" s="118">
        <v>-22.554510000000001</v>
      </c>
      <c r="BA299" s="118">
        <v>-21.900210000000001</v>
      </c>
      <c r="BB299" s="118">
        <v>-21.25714</v>
      </c>
      <c r="BC299" s="118">
        <v>-20.626290000000001</v>
      </c>
      <c r="BD299" s="118">
        <v>-20.008620000000001</v>
      </c>
      <c r="BE299" s="118">
        <v>-19.40502</v>
      </c>
      <c r="BF299" s="118">
        <v>-18.816330000000001</v>
      </c>
      <c r="BG299" s="118">
        <v>-18.243269999999999</v>
      </c>
      <c r="BH299" s="118">
        <v>-17.686489999999999</v>
      </c>
      <c r="BI299" s="118">
        <v>-17.146550000000001</v>
      </c>
      <c r="BJ299" s="118">
        <v>-16.623899999999999</v>
      </c>
      <c r="BK299" s="118">
        <v>-16.1189</v>
      </c>
      <c r="BL299" s="118">
        <v>-15.631790000000001</v>
      </c>
      <c r="BM299" s="118">
        <v>-15.16276</v>
      </c>
      <c r="BN299" s="118">
        <v>-14.711880000000001</v>
      </c>
      <c r="BO299" s="118">
        <v>-14.27914</v>
      </c>
      <c r="BP299" s="118">
        <v>-13.864459999999999</v>
      </c>
      <c r="BQ299" s="118">
        <v>-13.467689999999999</v>
      </c>
      <c r="BR299" s="118">
        <v>-13.0886</v>
      </c>
      <c r="BS299" s="118">
        <v>-12.72691</v>
      </c>
      <c r="BT299" s="118">
        <v>-12.38231</v>
      </c>
      <c r="BU299" s="118">
        <v>-12.054410000000001</v>
      </c>
      <c r="BV299" s="118">
        <v>-11.74282</v>
      </c>
      <c r="BW299" s="118">
        <v>-11.447089999999999</v>
      </c>
      <c r="BX299" s="118">
        <v>-11.16677</v>
      </c>
      <c r="BY299" s="118">
        <v>-10.901389999999999</v>
      </c>
      <c r="BZ299" s="118">
        <v>-10.65047</v>
      </c>
      <c r="CA299" s="118">
        <v>-10.41353</v>
      </c>
      <c r="CB299" s="118">
        <v>-10.19009</v>
      </c>
      <c r="CC299" s="118">
        <v>-9.9796999999999993</v>
      </c>
      <c r="CD299" s="118">
        <v>-9.7819099999999999</v>
      </c>
      <c r="CE299" s="118">
        <v>-9.5963100000000008</v>
      </c>
      <c r="CF299" s="118">
        <v>-9.4224800000000002</v>
      </c>
      <c r="CG299" s="118">
        <v>-9.2600899999999999</v>
      </c>
      <c r="CH299" s="118">
        <v>-9.1087799999999994</v>
      </c>
      <c r="CI299" s="118">
        <v>-8.96828</v>
      </c>
      <c r="CJ299" s="118">
        <v>-8.8383299999999991</v>
      </c>
      <c r="CK299" s="118">
        <v>-8.7187000000000001</v>
      </c>
      <c r="CL299" s="118">
        <v>-8.6092200000000005</v>
      </c>
      <c r="CM299" s="118">
        <v>-8.5097500000000004</v>
      </c>
      <c r="CN299" s="119">
        <v>-8.4202700000000004</v>
      </c>
      <c r="CO299" s="118">
        <v>-8.3405000000000005</v>
      </c>
      <c r="CP299" s="118">
        <v>-8.2705099999999998</v>
      </c>
      <c r="CQ299" s="118">
        <v>-8.2102699999999995</v>
      </c>
      <c r="CR299" s="118">
        <v>-8.15977</v>
      </c>
      <c r="CS299" s="118">
        <v>-8.1190099999999994</v>
      </c>
      <c r="CT299" s="118">
        <v>-8.0880100000000006</v>
      </c>
      <c r="CU299" s="118">
        <v>-8.0667899999999992</v>
      </c>
      <c r="CV299" s="118">
        <v>-8.0553699999999999</v>
      </c>
      <c r="CW299" s="118">
        <v>-8.0537399999999995</v>
      </c>
      <c r="CX299" s="118">
        <v>-8.06189</v>
      </c>
      <c r="CY299" s="118">
        <v>-8.0797799999999995</v>
      </c>
      <c r="CZ299" s="118">
        <v>-8.1073699999999995</v>
      </c>
      <c r="DA299" s="118">
        <v>-8.1445500000000006</v>
      </c>
      <c r="DB299" s="118">
        <v>-8.1911799999999992</v>
      </c>
      <c r="DC299" s="118">
        <v>-8.2471099999999993</v>
      </c>
      <c r="DD299" s="118">
        <v>-8.3121299999999998</v>
      </c>
      <c r="DE299" s="118">
        <v>-8.3859600000000007</v>
      </c>
      <c r="DF299" s="118">
        <v>-8.4683200000000003</v>
      </c>
      <c r="DG299" s="118">
        <v>-8.5588599999999992</v>
      </c>
      <c r="DH299" s="118">
        <v>-8.6571899999999999</v>
      </c>
      <c r="DI299" s="118">
        <v>-8.7628900000000005</v>
      </c>
      <c r="DJ299" s="118">
        <v>-8.8754899999999992</v>
      </c>
      <c r="DK299" s="118">
        <v>-8.9945000000000004</v>
      </c>
      <c r="DL299" s="118">
        <v>-9.1194199999999999</v>
      </c>
      <c r="DM299" s="118">
        <v>-9.2497000000000007</v>
      </c>
      <c r="DN299" s="118">
        <v>-9.3848299999999991</v>
      </c>
      <c r="DO299" s="118">
        <v>-9.5242599999999999</v>
      </c>
      <c r="DP299" s="118">
        <v>-9.6674600000000002</v>
      </c>
      <c r="DQ299" s="118">
        <v>-9.8139400000000006</v>
      </c>
      <c r="DR299" s="118">
        <v>-9.9632199999999997</v>
      </c>
      <c r="DS299" s="118">
        <v>-10.11487</v>
      </c>
      <c r="DT299" s="118">
        <v>-10.26848</v>
      </c>
      <c r="DU299" s="118">
        <v>-10.423719999999999</v>
      </c>
      <c r="DV299" s="118">
        <v>-10.58029</v>
      </c>
      <c r="DW299" s="118">
        <v>-10.73798</v>
      </c>
      <c r="DX299" s="118">
        <v>-10.89662</v>
      </c>
      <c r="DY299" s="118">
        <v>-11.05611</v>
      </c>
      <c r="DZ299" s="118">
        <v>-11.216390000000001</v>
      </c>
      <c r="EA299" s="118">
        <v>-11.3775</v>
      </c>
      <c r="EB299" s="118">
        <v>-11.5395</v>
      </c>
      <c r="EC299" s="118">
        <v>-11.702500000000001</v>
      </c>
      <c r="ED299" s="118">
        <v>-11.866669999999999</v>
      </c>
      <c r="EE299" s="118">
        <v>-12.032170000000001</v>
      </c>
      <c r="EF299" s="118">
        <v>-12.199249999999999</v>
      </c>
      <c r="EG299" s="118">
        <v>-12.3681</v>
      </c>
      <c r="EH299" s="118">
        <v>-12.538970000000001</v>
      </c>
      <c r="EI299" s="118">
        <v>-12.71204</v>
      </c>
      <c r="EJ299" s="118">
        <v>-12.887499999999999</v>
      </c>
      <c r="EK299" s="118">
        <v>-13.0655</v>
      </c>
      <c r="EL299" s="118">
        <v>-13.24611</v>
      </c>
      <c r="EM299" s="118">
        <v>-13.42933</v>
      </c>
      <c r="EN299" s="118">
        <v>-13.615080000000001</v>
      </c>
      <c r="EO299" s="118">
        <v>-13.803129999999999</v>
      </c>
      <c r="EP299" s="118">
        <v>-13.993119999999999</v>
      </c>
      <c r="EQ299" s="118">
        <v>-14.18449</v>
      </c>
      <c r="ER299" s="118">
        <v>-14.376480000000001</v>
      </c>
      <c r="ES299" s="118">
        <v>-14.568059999999999</v>
      </c>
      <c r="ET299" s="118">
        <v>-14.75783</v>
      </c>
      <c r="EU299" s="118">
        <v>-14.944039999999999</v>
      </c>
      <c r="EV299" s="118">
        <v>-15.124420000000001</v>
      </c>
      <c r="EW299" s="118">
        <v>-15.296099999999999</v>
      </c>
      <c r="EX299" s="118">
        <v>-15.455489999999999</v>
      </c>
      <c r="EY299" s="118">
        <v>-15.59808</v>
      </c>
      <c r="EZ299" s="118">
        <v>-15.7182</v>
      </c>
      <c r="FA299" s="118">
        <v>-15.80878</v>
      </c>
      <c r="FB299" s="118">
        <v>-15.860939999999999</v>
      </c>
      <c r="FC299" s="118">
        <v>-15.86351</v>
      </c>
      <c r="FD299" s="118">
        <v>-15.80232</v>
      </c>
      <c r="FE299" s="118">
        <v>-15.659330000000001</v>
      </c>
      <c r="FF299" s="118">
        <v>-15.411490000000001</v>
      </c>
      <c r="FG299" s="118">
        <v>-15.028779999999999</v>
      </c>
      <c r="FH299" s="118">
        <v>-14.47184</v>
      </c>
      <c r="FI299" s="118">
        <v>-13.68816</v>
      </c>
      <c r="FJ299" s="118">
        <v>-12.606490000000001</v>
      </c>
      <c r="FK299" s="118">
        <v>-11.1282</v>
      </c>
      <c r="FL299" s="118">
        <v>-9.1136599999999994</v>
      </c>
      <c r="FM299" s="118">
        <v>-6.3607899999999997</v>
      </c>
      <c r="FN299" s="118">
        <v>-2.5718399999999999</v>
      </c>
      <c r="FO299" s="118">
        <v>2.69421</v>
      </c>
      <c r="FP299" s="118">
        <v>10.06907</v>
      </c>
      <c r="FQ299" s="118">
        <v>20.341000000000001</v>
      </c>
      <c r="FR299" s="118">
        <v>34.076450000000001</v>
      </c>
      <c r="FS299" s="118">
        <v>50.627229999999997</v>
      </c>
      <c r="FT299" s="118">
        <v>67.499899999999997</v>
      </c>
      <c r="FU299" s="118">
        <v>81.995199999999997</v>
      </c>
      <c r="FV299" s="118">
        <v>93.162760000000006</v>
      </c>
      <c r="FW299" s="118">
        <v>101.45099999999999</v>
      </c>
      <c r="FX299" s="118">
        <v>107.64849</v>
      </c>
      <c r="FY299" s="118">
        <v>112.41452</v>
      </c>
      <c r="FZ299" s="227">
        <v>128.88333333333333</v>
      </c>
    </row>
    <row r="300" spans="1:182" ht="14.25">
      <c r="A300" s="226">
        <v>113</v>
      </c>
      <c r="B300" s="232">
        <v>-82.815619999999996</v>
      </c>
      <c r="C300" s="121">
        <v>-81.03443</v>
      </c>
      <c r="D300" s="121">
        <v>-79.207279999999997</v>
      </c>
      <c r="E300" s="121">
        <v>-77.341499999999996</v>
      </c>
      <c r="F300" s="121">
        <v>-75.445390000000003</v>
      </c>
      <c r="G300" s="121">
        <v>-73.528009999999995</v>
      </c>
      <c r="H300" s="121">
        <v>-71.599010000000007</v>
      </c>
      <c r="I300" s="121">
        <v>-69.668350000000004</v>
      </c>
      <c r="J300" s="121">
        <v>-67.745990000000006</v>
      </c>
      <c r="K300" s="118">
        <v>-65.841620000000006</v>
      </c>
      <c r="L300" s="118">
        <v>-63.964350000000003</v>
      </c>
      <c r="M300" s="118">
        <v>-62.122489999999999</v>
      </c>
      <c r="N300" s="118">
        <v>-60.323450000000001</v>
      </c>
      <c r="O300" s="118">
        <v>-58.573509999999999</v>
      </c>
      <c r="P300" s="118">
        <v>-56.877719999999997</v>
      </c>
      <c r="Q300" s="118">
        <v>-55.240009999999998</v>
      </c>
      <c r="R300" s="118">
        <v>-53.663040000000002</v>
      </c>
      <c r="S300" s="118">
        <v>-52.148380000000003</v>
      </c>
      <c r="T300" s="118">
        <v>-50.696539999999999</v>
      </c>
      <c r="U300" s="118">
        <v>-49.30715</v>
      </c>
      <c r="V300" s="118">
        <v>-47.978929999999998</v>
      </c>
      <c r="W300" s="118">
        <v>-46.710009999999997</v>
      </c>
      <c r="X300" s="118">
        <v>-45.497880000000002</v>
      </c>
      <c r="Y300" s="118">
        <v>-44.33963</v>
      </c>
      <c r="Z300" s="118">
        <v>-43.23198</v>
      </c>
      <c r="AA300" s="118">
        <v>-42.171419999999998</v>
      </c>
      <c r="AB300" s="118">
        <v>-41.15428</v>
      </c>
      <c r="AC300" s="118">
        <v>-40.176830000000002</v>
      </c>
      <c r="AD300" s="118">
        <v>-39.235320000000002</v>
      </c>
      <c r="AE300" s="118">
        <v>-38.326090000000001</v>
      </c>
      <c r="AF300" s="118">
        <v>-37.445569999999996</v>
      </c>
      <c r="AG300" s="118">
        <v>-36.59037</v>
      </c>
      <c r="AH300" s="118">
        <v>-35.757269999999998</v>
      </c>
      <c r="AI300" s="118">
        <v>-34.943339999999999</v>
      </c>
      <c r="AJ300" s="118">
        <v>-34.145859999999999</v>
      </c>
      <c r="AK300" s="118">
        <v>-33.36242</v>
      </c>
      <c r="AL300" s="118">
        <v>-32.590919999999997</v>
      </c>
      <c r="AM300" s="118">
        <v>-31.829540000000001</v>
      </c>
      <c r="AN300" s="118">
        <v>-31.076789999999999</v>
      </c>
      <c r="AO300" s="118">
        <v>-30.331489999999999</v>
      </c>
      <c r="AP300" s="118">
        <v>-29.592790000000001</v>
      </c>
      <c r="AQ300" s="118">
        <v>-28.86009</v>
      </c>
      <c r="AR300" s="118">
        <v>-28.133099999999999</v>
      </c>
      <c r="AS300" s="118">
        <v>-27.41179</v>
      </c>
      <c r="AT300" s="118">
        <v>-26.69633</v>
      </c>
      <c r="AU300" s="118">
        <v>-25.987120000000001</v>
      </c>
      <c r="AV300" s="118">
        <v>-25.28472</v>
      </c>
      <c r="AW300" s="118">
        <v>-24.589829999999999</v>
      </c>
      <c r="AX300" s="118">
        <v>-23.90325</v>
      </c>
      <c r="AY300" s="118">
        <v>-23.22588</v>
      </c>
      <c r="AZ300" s="118">
        <v>-22.55865</v>
      </c>
      <c r="BA300" s="118">
        <v>-21.9025</v>
      </c>
      <c r="BB300" s="118">
        <v>-21.258389999999999</v>
      </c>
      <c r="BC300" s="118">
        <v>-20.62724</v>
      </c>
      <c r="BD300" s="118">
        <v>-20.009910000000001</v>
      </c>
      <c r="BE300" s="118">
        <v>-19.407219999999999</v>
      </c>
      <c r="BF300" s="118">
        <v>-18.819900000000001</v>
      </c>
      <c r="BG300" s="118">
        <v>-18.248609999999999</v>
      </c>
      <c r="BH300" s="118">
        <v>-17.693909999999999</v>
      </c>
      <c r="BI300" s="118">
        <v>-17.156279999999999</v>
      </c>
      <c r="BJ300" s="118">
        <v>-16.636089999999999</v>
      </c>
      <c r="BK300" s="118">
        <v>-16.13363</v>
      </c>
      <c r="BL300" s="118">
        <v>-15.649100000000001</v>
      </c>
      <c r="BM300" s="118">
        <v>-15.18261</v>
      </c>
      <c r="BN300" s="118">
        <v>-14.73419</v>
      </c>
      <c r="BO300" s="118">
        <v>-14.303800000000001</v>
      </c>
      <c r="BP300" s="118">
        <v>-13.89132</v>
      </c>
      <c r="BQ300" s="118">
        <v>-13.496560000000001</v>
      </c>
      <c r="BR300" s="118">
        <v>-13.119289999999999</v>
      </c>
      <c r="BS300" s="118">
        <v>-12.759230000000001</v>
      </c>
      <c r="BT300" s="118">
        <v>-12.416040000000001</v>
      </c>
      <c r="BU300" s="118">
        <v>-12.08935</v>
      </c>
      <c r="BV300" s="118">
        <v>-11.778779999999999</v>
      </c>
      <c r="BW300" s="118">
        <v>-11.483890000000001</v>
      </c>
      <c r="BX300" s="118">
        <v>-11.20425</v>
      </c>
      <c r="BY300" s="118">
        <v>-10.939410000000001</v>
      </c>
      <c r="BZ300" s="118">
        <v>-10.688929999999999</v>
      </c>
      <c r="CA300" s="118">
        <v>-10.452349999999999</v>
      </c>
      <c r="CB300" s="118">
        <v>-10.22925</v>
      </c>
      <c r="CC300" s="118">
        <v>-10.01919</v>
      </c>
      <c r="CD300" s="118">
        <v>-9.8217700000000008</v>
      </c>
      <c r="CE300" s="118">
        <v>-9.6365999999999996</v>
      </c>
      <c r="CF300" s="118">
        <v>-9.4633400000000005</v>
      </c>
      <c r="CG300" s="118">
        <v>-9.3016500000000004</v>
      </c>
      <c r="CH300" s="118">
        <v>-9.1512499999999992</v>
      </c>
      <c r="CI300" s="118">
        <v>-9.0118799999999997</v>
      </c>
      <c r="CJ300" s="118">
        <v>-8.8833199999999994</v>
      </c>
      <c r="CK300" s="118">
        <v>-8.76539</v>
      </c>
      <c r="CL300" s="118">
        <v>-8.6579300000000003</v>
      </c>
      <c r="CM300" s="118">
        <v>-8.5608199999999997</v>
      </c>
      <c r="CN300" s="119">
        <v>-8.4740599999999997</v>
      </c>
      <c r="CO300" s="118">
        <v>-8.3974299999999999</v>
      </c>
      <c r="CP300" s="118">
        <v>-8.3309599999999993</v>
      </c>
      <c r="CQ300" s="118">
        <v>-8.2746600000000008</v>
      </c>
      <c r="CR300" s="118">
        <v>-8.2285199999999996</v>
      </c>
      <c r="CS300" s="118">
        <v>-8.1925399999999993</v>
      </c>
      <c r="CT300" s="118">
        <v>-8.1667500000000004</v>
      </c>
      <c r="CU300" s="118">
        <v>-8.1511399999999998</v>
      </c>
      <c r="CV300" s="118">
        <v>-8.1457200000000007</v>
      </c>
      <c r="CW300" s="118">
        <v>-8.1504899999999996</v>
      </c>
      <c r="CX300" s="118">
        <v>-8.1654</v>
      </c>
      <c r="CY300" s="118">
        <v>-8.19041</v>
      </c>
      <c r="CZ300" s="118">
        <v>-8.2254100000000001</v>
      </c>
      <c r="DA300" s="118">
        <v>-8.2703000000000007</v>
      </c>
      <c r="DB300" s="118">
        <v>-8.3248999999999995</v>
      </c>
      <c r="DC300" s="118">
        <v>-8.38903</v>
      </c>
      <c r="DD300" s="118">
        <v>-8.4624199999999998</v>
      </c>
      <c r="DE300" s="118">
        <v>-8.5447900000000008</v>
      </c>
      <c r="DF300" s="118">
        <v>-8.6357999999999997</v>
      </c>
      <c r="DG300" s="118">
        <v>-8.73508</v>
      </c>
      <c r="DH300" s="118">
        <v>-8.8422000000000001</v>
      </c>
      <c r="DI300" s="118">
        <v>-8.9566999999999997</v>
      </c>
      <c r="DJ300" s="118">
        <v>-9.0780899999999995</v>
      </c>
      <c r="DK300" s="118">
        <v>-9.2058499999999999</v>
      </c>
      <c r="DL300" s="118">
        <v>-9.3394499999999994</v>
      </c>
      <c r="DM300" s="118">
        <v>-9.4783399999999993</v>
      </c>
      <c r="DN300" s="118">
        <v>-9.6219699999999992</v>
      </c>
      <c r="DO300" s="118">
        <v>-9.7697900000000004</v>
      </c>
      <c r="DP300" s="118">
        <v>-9.9212799999999994</v>
      </c>
      <c r="DQ300" s="118">
        <v>-10.07593</v>
      </c>
      <c r="DR300" s="118">
        <v>-10.233280000000001</v>
      </c>
      <c r="DS300" s="118">
        <v>-10.392899999999999</v>
      </c>
      <c r="DT300" s="118">
        <v>-10.554399999999999</v>
      </c>
      <c r="DU300" s="118">
        <v>-10.71748</v>
      </c>
      <c r="DV300" s="118">
        <v>-10.881869999999999</v>
      </c>
      <c r="DW300" s="118">
        <v>-11.047370000000001</v>
      </c>
      <c r="DX300" s="118">
        <v>-11.213850000000001</v>
      </c>
      <c r="DY300" s="118">
        <v>-11.38124</v>
      </c>
      <c r="DZ300" s="118">
        <v>-11.54954</v>
      </c>
      <c r="EA300" s="118">
        <v>-11.7188</v>
      </c>
      <c r="EB300" s="118">
        <v>-11.88912</v>
      </c>
      <c r="EC300" s="118">
        <v>-12.06067</v>
      </c>
      <c r="ED300" s="118">
        <v>-12.23362</v>
      </c>
      <c r="EE300" s="118">
        <v>-12.40821</v>
      </c>
      <c r="EF300" s="118">
        <v>-12.584680000000001</v>
      </c>
      <c r="EG300" s="118">
        <v>-12.763299999999999</v>
      </c>
      <c r="EH300" s="118">
        <v>-12.944319999999999</v>
      </c>
      <c r="EI300" s="118">
        <v>-13.127969999999999</v>
      </c>
      <c r="EJ300" s="118">
        <v>-13.31447</v>
      </c>
      <c r="EK300" s="118">
        <v>-13.504</v>
      </c>
      <c r="EL300" s="118">
        <v>-13.696680000000001</v>
      </c>
      <c r="EM300" s="118">
        <v>-13.892530000000001</v>
      </c>
      <c r="EN300" s="118">
        <v>-14.091530000000001</v>
      </c>
      <c r="EO300" s="118">
        <v>-14.2935</v>
      </c>
      <c r="EP300" s="118">
        <v>-14.49813</v>
      </c>
      <c r="EQ300" s="118">
        <v>-14.704929999999999</v>
      </c>
      <c r="ER300" s="118">
        <v>-14.913220000000001</v>
      </c>
      <c r="ES300" s="118">
        <v>-15.12205</v>
      </c>
      <c r="ET300" s="118">
        <v>-15.330170000000001</v>
      </c>
      <c r="EU300" s="118">
        <v>-15.53594</v>
      </c>
      <c r="EV300" s="118">
        <v>-15.737270000000001</v>
      </c>
      <c r="EW300" s="118">
        <v>-15.931509999999999</v>
      </c>
      <c r="EX300" s="118">
        <v>-16.115290000000002</v>
      </c>
      <c r="EY300" s="118">
        <v>-16.28443</v>
      </c>
      <c r="EZ300" s="118">
        <v>-16.43366</v>
      </c>
      <c r="FA300" s="118">
        <v>-16.556360000000002</v>
      </c>
      <c r="FB300" s="118">
        <v>-16.644269999999999</v>
      </c>
      <c r="FC300" s="118">
        <v>-16.68694</v>
      </c>
      <c r="FD300" s="118">
        <v>-16.67116</v>
      </c>
      <c r="FE300" s="118">
        <v>-16.580089999999998</v>
      </c>
      <c r="FF300" s="118">
        <v>-16.392199999999999</v>
      </c>
      <c r="FG300" s="118">
        <v>-16.07948</v>
      </c>
      <c r="FH300" s="118">
        <v>-15.60519</v>
      </c>
      <c r="FI300" s="118">
        <v>-14.92023</v>
      </c>
      <c r="FJ300" s="118">
        <v>-13.95792</v>
      </c>
      <c r="FK300" s="118">
        <v>-12.625629999999999</v>
      </c>
      <c r="FL300" s="118">
        <v>-10.791539999999999</v>
      </c>
      <c r="FM300" s="118">
        <v>-8.2631700000000006</v>
      </c>
      <c r="FN300" s="118">
        <v>-4.7526299999999999</v>
      </c>
      <c r="FO300" s="118">
        <v>0.17749000000000001</v>
      </c>
      <c r="FP300" s="118">
        <v>7.1830600000000002</v>
      </c>
      <c r="FQ300" s="118">
        <v>17.15926</v>
      </c>
      <c r="FR300" s="118">
        <v>30.94078</v>
      </c>
      <c r="FS300" s="118">
        <v>48.198819999999998</v>
      </c>
      <c r="FT300" s="118">
        <v>66.287869999999998</v>
      </c>
      <c r="FU300" s="118">
        <v>81.882469999999998</v>
      </c>
      <c r="FV300" s="118">
        <v>93.719250000000002</v>
      </c>
      <c r="FW300" s="118">
        <v>102.32885</v>
      </c>
      <c r="FX300" s="118">
        <v>108.64972</v>
      </c>
      <c r="FY300" s="118">
        <v>113.43931000000001</v>
      </c>
      <c r="FZ300" s="227">
        <v>129.9</v>
      </c>
    </row>
    <row r="301" spans="1:182" ht="14.25">
      <c r="A301" s="226">
        <v>114</v>
      </c>
      <c r="B301" s="232">
        <v>-83.815610000000007</v>
      </c>
      <c r="C301" s="121">
        <v>-82.024640000000005</v>
      </c>
      <c r="D301" s="121">
        <v>-80.185360000000003</v>
      </c>
      <c r="E301" s="121">
        <v>-78.305109999999999</v>
      </c>
      <c r="F301" s="121">
        <v>-76.392229999999998</v>
      </c>
      <c r="G301" s="121">
        <v>-74.455860000000001</v>
      </c>
      <c r="H301" s="121">
        <v>-72.505790000000005</v>
      </c>
      <c r="I301" s="121">
        <v>-70.552109999999999</v>
      </c>
      <c r="J301" s="121">
        <v>-68.605000000000004</v>
      </c>
      <c r="K301" s="118">
        <v>-66.674359999999993</v>
      </c>
      <c r="L301" s="118">
        <v>-64.769530000000003</v>
      </c>
      <c r="M301" s="118">
        <v>-62.899079999999998</v>
      </c>
      <c r="N301" s="118">
        <v>-61.070680000000003</v>
      </c>
      <c r="O301" s="118">
        <v>-59.29081</v>
      </c>
      <c r="P301" s="118">
        <v>-57.56476</v>
      </c>
      <c r="Q301" s="118">
        <v>-55.896639999999998</v>
      </c>
      <c r="R301" s="118">
        <v>-54.28931</v>
      </c>
      <c r="S301" s="118">
        <v>-52.744450000000001</v>
      </c>
      <c r="T301" s="118">
        <v>-51.262709999999998</v>
      </c>
      <c r="U301" s="118">
        <v>-49.843800000000002</v>
      </c>
      <c r="V301" s="118">
        <v>-48.486539999999998</v>
      </c>
      <c r="W301" s="118">
        <v>-47.189070000000001</v>
      </c>
      <c r="X301" s="118">
        <v>-45.94896</v>
      </c>
      <c r="Y301" s="118">
        <v>-44.763300000000001</v>
      </c>
      <c r="Z301" s="118">
        <v>-43.62885</v>
      </c>
      <c r="AA301" s="118">
        <v>-42.542110000000001</v>
      </c>
      <c r="AB301" s="118">
        <v>-41.499420000000001</v>
      </c>
      <c r="AC301" s="118">
        <v>-40.497059999999998</v>
      </c>
      <c r="AD301" s="118">
        <v>-39.531309999999998</v>
      </c>
      <c r="AE301" s="118">
        <v>-38.598529999999997</v>
      </c>
      <c r="AF301" s="118">
        <v>-37.695180000000001</v>
      </c>
      <c r="AG301" s="118">
        <v>-36.817889999999998</v>
      </c>
      <c r="AH301" s="118">
        <v>-35.963479999999997</v>
      </c>
      <c r="AI301" s="118">
        <v>-35.129060000000003</v>
      </c>
      <c r="AJ301" s="118">
        <v>-34.311959999999999</v>
      </c>
      <c r="AK301" s="118">
        <v>-33.509830000000001</v>
      </c>
      <c r="AL301" s="118">
        <v>-32.720579999999998</v>
      </c>
      <c r="AM301" s="118">
        <v>-31.942460000000001</v>
      </c>
      <c r="AN301" s="118">
        <v>-31.174040000000002</v>
      </c>
      <c r="AO301" s="118">
        <v>-30.414169999999999</v>
      </c>
      <c r="AP301" s="118">
        <v>-29.662009999999999</v>
      </c>
      <c r="AQ301" s="118">
        <v>-28.91703</v>
      </c>
      <c r="AR301" s="118">
        <v>-28.17895</v>
      </c>
      <c r="AS301" s="118">
        <v>-27.44772</v>
      </c>
      <c r="AT301" s="118">
        <v>-26.72354</v>
      </c>
      <c r="AU301" s="118">
        <v>-26.006789999999999</v>
      </c>
      <c r="AV301" s="118">
        <v>-25.297999999999998</v>
      </c>
      <c r="AW301" s="118">
        <v>-24.597840000000001</v>
      </c>
      <c r="AX301" s="118">
        <v>-23.907070000000001</v>
      </c>
      <c r="AY301" s="118">
        <v>-23.226520000000001</v>
      </c>
      <c r="AZ301" s="118">
        <v>-22.55705</v>
      </c>
      <c r="BA301" s="118">
        <v>-21.899550000000001</v>
      </c>
      <c r="BB301" s="118">
        <v>-21.25489</v>
      </c>
      <c r="BC301" s="118">
        <v>-20.623899999999999</v>
      </c>
      <c r="BD301" s="118">
        <v>-20.007359999999998</v>
      </c>
      <c r="BE301" s="118">
        <v>-19.405989999999999</v>
      </c>
      <c r="BF301" s="118">
        <v>-18.820450000000001</v>
      </c>
      <c r="BG301" s="118">
        <v>-18.251300000000001</v>
      </c>
      <c r="BH301" s="118">
        <v>-17.699010000000001</v>
      </c>
      <c r="BI301" s="118">
        <v>-17.164000000000001</v>
      </c>
      <c r="BJ301" s="118">
        <v>-16.646550000000001</v>
      </c>
      <c r="BK301" s="118">
        <v>-16.146879999999999</v>
      </c>
      <c r="BL301" s="118">
        <v>-15.665139999999999</v>
      </c>
      <c r="BM301" s="118">
        <v>-15.20138</v>
      </c>
      <c r="BN301" s="118">
        <v>-14.75558</v>
      </c>
      <c r="BO301" s="118">
        <v>-14.32765</v>
      </c>
      <c r="BP301" s="118">
        <v>-13.917439999999999</v>
      </c>
      <c r="BQ301" s="118">
        <v>-13.524749999999999</v>
      </c>
      <c r="BR301" s="118">
        <v>-13.149330000000001</v>
      </c>
      <c r="BS301" s="118">
        <v>-12.79088</v>
      </c>
      <c r="BT301" s="118">
        <v>-12.449070000000001</v>
      </c>
      <c r="BU301" s="118">
        <v>-12.123530000000001</v>
      </c>
      <c r="BV301" s="118">
        <v>-11.81387</v>
      </c>
      <c r="BW301" s="118">
        <v>-11.519690000000001</v>
      </c>
      <c r="BX301" s="118">
        <v>-11.24058</v>
      </c>
      <c r="BY301" s="118">
        <v>-10.97612</v>
      </c>
      <c r="BZ301" s="118">
        <v>-10.72588</v>
      </c>
      <c r="CA301" s="118">
        <v>-10.489459999999999</v>
      </c>
      <c r="CB301" s="118">
        <v>-10.266450000000001</v>
      </c>
      <c r="CC301" s="118">
        <v>-10.056469999999999</v>
      </c>
      <c r="CD301" s="118">
        <v>-9.85914</v>
      </c>
      <c r="CE301" s="118">
        <v>-9.6741399999999995</v>
      </c>
      <c r="CF301" s="118">
        <v>-9.5011399999999995</v>
      </c>
      <c r="CG301" s="118">
        <v>-9.3398699999999995</v>
      </c>
      <c r="CH301" s="118">
        <v>-9.1900700000000004</v>
      </c>
      <c r="CI301" s="118">
        <v>-9.0515100000000004</v>
      </c>
      <c r="CJ301" s="118">
        <v>-8.9240300000000001</v>
      </c>
      <c r="CK301" s="118">
        <v>-8.8074600000000007</v>
      </c>
      <c r="CL301" s="118">
        <v>-8.7016899999999993</v>
      </c>
      <c r="CM301" s="118">
        <v>-8.6066199999999995</v>
      </c>
      <c r="CN301" s="119">
        <v>-8.5222700000000007</v>
      </c>
      <c r="CO301" s="118">
        <v>-8.4484300000000001</v>
      </c>
      <c r="CP301" s="118">
        <v>-8.3851700000000005</v>
      </c>
      <c r="CQ301" s="118">
        <v>-8.3324800000000003</v>
      </c>
      <c r="CR301" s="118">
        <v>-8.2903800000000007</v>
      </c>
      <c r="CS301" s="118">
        <v>-8.2588600000000003</v>
      </c>
      <c r="CT301" s="118">
        <v>-8.23794</v>
      </c>
      <c r="CU301" s="118">
        <v>-8.2276100000000003</v>
      </c>
      <c r="CV301" s="118">
        <v>-8.2278800000000007</v>
      </c>
      <c r="CW301" s="118">
        <v>-8.2387099999999993</v>
      </c>
      <c r="CX301" s="118">
        <v>-8.2600599999999993</v>
      </c>
      <c r="CY301" s="118">
        <v>-8.2918299999999991</v>
      </c>
      <c r="CZ301" s="118">
        <v>-8.3339099999999995</v>
      </c>
      <c r="DA301" s="118">
        <v>-8.3861699999999999</v>
      </c>
      <c r="DB301" s="118">
        <v>-8.4483899999999998</v>
      </c>
      <c r="DC301" s="118">
        <v>-8.5203399999999991</v>
      </c>
      <c r="DD301" s="118">
        <v>-8.6017499999999991</v>
      </c>
      <c r="DE301" s="118">
        <v>-8.6922899999999998</v>
      </c>
      <c r="DF301" s="118">
        <v>-8.7915700000000001</v>
      </c>
      <c r="DG301" s="118">
        <v>-8.8992000000000004</v>
      </c>
      <c r="DH301" s="118">
        <v>-9.0147099999999991</v>
      </c>
      <c r="DI301" s="118">
        <v>-9.1376100000000005</v>
      </c>
      <c r="DJ301" s="118">
        <v>-9.2673799999999993</v>
      </c>
      <c r="DK301" s="118">
        <v>-9.4034700000000004</v>
      </c>
      <c r="DL301" s="118">
        <v>-9.5453399999999995</v>
      </c>
      <c r="DM301" s="118">
        <v>-9.6923999999999992</v>
      </c>
      <c r="DN301" s="118">
        <v>-9.8440999999999992</v>
      </c>
      <c r="DO301" s="118">
        <v>-9.9998699999999996</v>
      </c>
      <c r="DP301" s="118">
        <v>-10.1592</v>
      </c>
      <c r="DQ301" s="118">
        <v>-10.321580000000001</v>
      </c>
      <c r="DR301" s="118">
        <v>-10.486549999999999</v>
      </c>
      <c r="DS301" s="118">
        <v>-10.653689999999999</v>
      </c>
      <c r="DT301" s="118">
        <v>-10.822649999999999</v>
      </c>
      <c r="DU301" s="118">
        <v>-10.993119999999999</v>
      </c>
      <c r="DV301" s="118">
        <v>-11.164859999999999</v>
      </c>
      <c r="DW301" s="118">
        <v>-11.337719999999999</v>
      </c>
      <c r="DX301" s="118">
        <v>-11.51158</v>
      </c>
      <c r="DY301" s="118">
        <v>-11.68642</v>
      </c>
      <c r="DZ301" s="118">
        <v>-11.86225</v>
      </c>
      <c r="EA301" s="118">
        <v>-12.039160000000001</v>
      </c>
      <c r="EB301" s="118">
        <v>-12.217309999999999</v>
      </c>
      <c r="EC301" s="118">
        <v>-12.39687</v>
      </c>
      <c r="ED301" s="118">
        <v>-12.578060000000001</v>
      </c>
      <c r="EE301" s="118">
        <v>-12.76116</v>
      </c>
      <c r="EF301" s="118">
        <v>-12.946429999999999</v>
      </c>
      <c r="EG301" s="118">
        <v>-13.134169999999999</v>
      </c>
      <c r="EH301" s="118">
        <v>-13.32464</v>
      </c>
      <c r="EI301" s="118">
        <v>-13.518129999999999</v>
      </c>
      <c r="EJ301" s="118">
        <v>-13.714880000000001</v>
      </c>
      <c r="EK301" s="118">
        <v>-13.91508</v>
      </c>
      <c r="EL301" s="118">
        <v>-14.11889</v>
      </c>
      <c r="EM301" s="118">
        <v>-14.32639</v>
      </c>
      <c r="EN301" s="118">
        <v>-14.53755</v>
      </c>
      <c r="EO301" s="118">
        <v>-14.75226</v>
      </c>
      <c r="EP301" s="118">
        <v>-14.97025</v>
      </c>
      <c r="EQ301" s="118">
        <v>-15.1911</v>
      </c>
      <c r="ER301" s="118">
        <v>-15.414199999999999</v>
      </c>
      <c r="ES301" s="118">
        <v>-15.638669999999999</v>
      </c>
      <c r="ET301" s="118">
        <v>-15.863379999999999</v>
      </c>
      <c r="EU301" s="118">
        <v>-16.0868</v>
      </c>
      <c r="EV301" s="118">
        <v>-16.307020000000001</v>
      </c>
      <c r="EW301" s="118">
        <v>-16.521570000000001</v>
      </c>
      <c r="EX301" s="118">
        <v>-16.727309999999999</v>
      </c>
      <c r="EY301" s="118">
        <v>-16.920349999999999</v>
      </c>
      <c r="EZ301" s="118">
        <v>-17.095780000000001</v>
      </c>
      <c r="FA301" s="118">
        <v>-17.247430000000001</v>
      </c>
      <c r="FB301" s="118">
        <v>-17.36758</v>
      </c>
      <c r="FC301" s="118">
        <v>-17.4465</v>
      </c>
      <c r="FD301" s="118">
        <v>-17.47186</v>
      </c>
      <c r="FE301" s="118">
        <v>-17.427949999999999</v>
      </c>
      <c r="FF301" s="118">
        <v>-17.294689999999999</v>
      </c>
      <c r="FG301" s="118">
        <v>-17.04599</v>
      </c>
      <c r="FH301" s="118">
        <v>-16.647590000000001</v>
      </c>
      <c r="FI301" s="118">
        <v>-16.053740000000001</v>
      </c>
      <c r="FJ301" s="118">
        <v>-15.20223</v>
      </c>
      <c r="FK301" s="118">
        <v>-14.00643</v>
      </c>
      <c r="FL301" s="118">
        <v>-12.34267</v>
      </c>
      <c r="FM301" s="118">
        <v>-10.02909</v>
      </c>
      <c r="FN301" s="118">
        <v>-6.79047</v>
      </c>
      <c r="FO301" s="118">
        <v>-2.1999399999999998</v>
      </c>
      <c r="FP301" s="118">
        <v>4.4071100000000003</v>
      </c>
      <c r="FQ301" s="118">
        <v>14.006769999999999</v>
      </c>
      <c r="FR301" s="118">
        <v>27.693429999999999</v>
      </c>
      <c r="FS301" s="118">
        <v>45.550150000000002</v>
      </c>
      <c r="FT301" s="118">
        <v>64.898910000000001</v>
      </c>
      <c r="FU301" s="118">
        <v>81.697040000000001</v>
      </c>
      <c r="FV301" s="118">
        <v>94.260850000000005</v>
      </c>
      <c r="FW301" s="118">
        <v>103.20877</v>
      </c>
      <c r="FX301" s="118">
        <v>109.65448000000001</v>
      </c>
      <c r="FY301" s="118">
        <v>114.46568000000001</v>
      </c>
      <c r="FZ301" s="227">
        <v>130.9</v>
      </c>
    </row>
    <row r="302" spans="1:182" ht="14.25">
      <c r="A302" s="226">
        <v>115</v>
      </c>
      <c r="B302" s="232">
        <v>-84.815610000000007</v>
      </c>
      <c r="C302" s="121">
        <v>-83.015379999999993</v>
      </c>
      <c r="D302" s="121">
        <v>-81.164479999999998</v>
      </c>
      <c r="E302" s="121">
        <v>-79.270229999999998</v>
      </c>
      <c r="F302" s="121">
        <v>-77.340980000000002</v>
      </c>
      <c r="G302" s="121">
        <v>-75.38597</v>
      </c>
      <c r="H302" s="121">
        <v>-73.41507</v>
      </c>
      <c r="I302" s="121">
        <v>-71.43853</v>
      </c>
      <c r="J302" s="121">
        <v>-69.466710000000006</v>
      </c>
      <c r="K302" s="118">
        <v>-67.509720000000002</v>
      </c>
      <c r="L302" s="118">
        <v>-65.577169999999995</v>
      </c>
      <c r="M302" s="118">
        <v>-63.677860000000003</v>
      </c>
      <c r="N302" s="118">
        <v>-61.819699999999997</v>
      </c>
      <c r="O302" s="118">
        <v>-60.009430000000002</v>
      </c>
      <c r="P302" s="118">
        <v>-58.252580000000002</v>
      </c>
      <c r="Q302" s="118">
        <v>-56.553449999999998</v>
      </c>
      <c r="R302" s="118">
        <v>-54.915080000000003</v>
      </c>
      <c r="S302" s="118">
        <v>-53.339309999999998</v>
      </c>
      <c r="T302" s="118">
        <v>-51.82694</v>
      </c>
      <c r="U302" s="118">
        <v>-50.377769999999998</v>
      </c>
      <c r="V302" s="118">
        <v>-48.990690000000001</v>
      </c>
      <c r="W302" s="118">
        <v>-47.663930000000001</v>
      </c>
      <c r="X302" s="118">
        <v>-46.395099999999999</v>
      </c>
      <c r="Y302" s="118">
        <v>-45.181330000000003</v>
      </c>
      <c r="Z302" s="118">
        <v>-44.019390000000001</v>
      </c>
      <c r="AA302" s="118">
        <v>-42.905819999999999</v>
      </c>
      <c r="AB302" s="118">
        <v>-41.836979999999997</v>
      </c>
      <c r="AC302" s="118">
        <v>-40.809170000000002</v>
      </c>
      <c r="AD302" s="118">
        <v>-39.8187</v>
      </c>
      <c r="AE302" s="118">
        <v>-38.861939999999997</v>
      </c>
      <c r="AF302" s="118">
        <v>-37.935380000000002</v>
      </c>
      <c r="AG302" s="118">
        <v>-37.035699999999999</v>
      </c>
      <c r="AH302" s="118">
        <v>-36.159759999999999</v>
      </c>
      <c r="AI302" s="118">
        <v>-35.304690000000001</v>
      </c>
      <c r="AJ302" s="118">
        <v>-34.467880000000001</v>
      </c>
      <c r="AK302" s="118">
        <v>-33.647010000000002</v>
      </c>
      <c r="AL302" s="118">
        <v>-32.840069999999997</v>
      </c>
      <c r="AM302" s="118">
        <v>-32.04533</v>
      </c>
      <c r="AN302" s="118">
        <v>-31.261399999999998</v>
      </c>
      <c r="AO302" s="118">
        <v>-30.487189999999998</v>
      </c>
      <c r="AP302" s="118">
        <v>-29.721879999999999</v>
      </c>
      <c r="AQ302" s="118">
        <v>-28.964950000000002</v>
      </c>
      <c r="AR302" s="118">
        <v>-28.216149999999999</v>
      </c>
      <c r="AS302" s="118">
        <v>-27.475429999999999</v>
      </c>
      <c r="AT302" s="118">
        <v>-26.742979999999999</v>
      </c>
      <c r="AU302" s="118">
        <v>-26.019159999999999</v>
      </c>
      <c r="AV302" s="118">
        <v>-25.304480000000002</v>
      </c>
      <c r="AW302" s="118">
        <v>-24.599550000000001</v>
      </c>
      <c r="AX302" s="118">
        <v>-23.905090000000001</v>
      </c>
      <c r="AY302" s="118">
        <v>-23.22186</v>
      </c>
      <c r="AZ302" s="118">
        <v>-22.55067</v>
      </c>
      <c r="BA302" s="118">
        <v>-21.892309999999998</v>
      </c>
      <c r="BB302" s="118">
        <v>-21.24756</v>
      </c>
      <c r="BC302" s="118">
        <v>-20.617180000000001</v>
      </c>
      <c r="BD302" s="118">
        <v>-20.001850000000001</v>
      </c>
      <c r="BE302" s="118">
        <v>-19.40222</v>
      </c>
      <c r="BF302" s="118">
        <v>-18.818829999999998</v>
      </c>
      <c r="BG302" s="118">
        <v>-18.25216</v>
      </c>
      <c r="BH302" s="118">
        <v>-17.70262</v>
      </c>
      <c r="BI302" s="118">
        <v>-17.17051</v>
      </c>
      <c r="BJ302" s="118">
        <v>-16.65606</v>
      </c>
      <c r="BK302" s="118">
        <v>-16.159420000000001</v>
      </c>
      <c r="BL302" s="118">
        <v>-15.680669999999999</v>
      </c>
      <c r="BM302" s="118">
        <v>-15.219799999999999</v>
      </c>
      <c r="BN302" s="118">
        <v>-14.77674</v>
      </c>
      <c r="BO302" s="118">
        <v>-14.35139</v>
      </c>
      <c r="BP302" s="118">
        <v>-13.94354</v>
      </c>
      <c r="BQ302" s="118">
        <v>-13.55297</v>
      </c>
      <c r="BR302" s="118">
        <v>-13.17942</v>
      </c>
      <c r="BS302" s="118">
        <v>-12.82258</v>
      </c>
      <c r="BT302" s="118">
        <v>-12.48211</v>
      </c>
      <c r="BU302" s="118">
        <v>-12.157640000000001</v>
      </c>
      <c r="BV302" s="118">
        <v>-11.84882</v>
      </c>
      <c r="BW302" s="118">
        <v>-11.555249999999999</v>
      </c>
      <c r="BX302" s="118">
        <v>-11.276540000000001</v>
      </c>
      <c r="BY302" s="118">
        <v>-11.01229</v>
      </c>
      <c r="BZ302" s="118">
        <v>-10.762130000000001</v>
      </c>
      <c r="CA302" s="118">
        <v>-10.52566</v>
      </c>
      <c r="CB302" s="118">
        <v>-10.30254</v>
      </c>
      <c r="CC302" s="118">
        <v>-10.0924</v>
      </c>
      <c r="CD302" s="118">
        <v>-9.8949300000000004</v>
      </c>
      <c r="CE302" s="118">
        <v>-9.7098300000000002</v>
      </c>
      <c r="CF302" s="118">
        <v>-9.5368399999999998</v>
      </c>
      <c r="CG302" s="118">
        <v>-9.3757000000000001</v>
      </c>
      <c r="CH302" s="118">
        <v>-9.2262000000000004</v>
      </c>
      <c r="CI302" s="118">
        <v>-9.0881799999999995</v>
      </c>
      <c r="CJ302" s="118">
        <v>-8.9614700000000003</v>
      </c>
      <c r="CK302" s="118">
        <v>-8.8459599999999998</v>
      </c>
      <c r="CL302" s="118">
        <v>-8.7415699999999994</v>
      </c>
      <c r="CM302" s="118">
        <v>-8.6482200000000002</v>
      </c>
      <c r="CN302" s="119">
        <v>-8.5659600000000005</v>
      </c>
      <c r="CO302" s="118">
        <v>-8.4945900000000005</v>
      </c>
      <c r="CP302" s="118">
        <v>-8.4342100000000002</v>
      </c>
      <c r="CQ302" s="118">
        <v>-8.3848099999999999</v>
      </c>
      <c r="CR302" s="118">
        <v>-8.3464100000000006</v>
      </c>
      <c r="CS302" s="118">
        <v>-8.3190100000000005</v>
      </c>
      <c r="CT302" s="118">
        <v>-8.3026300000000006</v>
      </c>
      <c r="CU302" s="118">
        <v>-8.29725</v>
      </c>
      <c r="CV302" s="118">
        <v>-8.3028600000000008</v>
      </c>
      <c r="CW302" s="118">
        <v>-8.3194099999999995</v>
      </c>
      <c r="CX302" s="118">
        <v>-8.3468199999999992</v>
      </c>
      <c r="CY302" s="118">
        <v>-8.3849999999999998</v>
      </c>
      <c r="CZ302" s="118">
        <v>-8.4337999999999997</v>
      </c>
      <c r="DA302" s="118">
        <v>-8.4930400000000006</v>
      </c>
      <c r="DB302" s="118">
        <v>-8.5625</v>
      </c>
      <c r="DC302" s="118">
        <v>-8.6418999999999997</v>
      </c>
      <c r="DD302" s="118">
        <v>-8.7309300000000007</v>
      </c>
      <c r="DE302" s="118">
        <v>-8.8292199999999994</v>
      </c>
      <c r="DF302" s="118">
        <v>-8.9363799999999998</v>
      </c>
      <c r="DG302" s="118">
        <v>-9.0519300000000005</v>
      </c>
      <c r="DH302" s="118">
        <v>-9.1754099999999994</v>
      </c>
      <c r="DI302" s="118">
        <v>-9.3062699999999996</v>
      </c>
      <c r="DJ302" s="118">
        <v>-9.4439899999999994</v>
      </c>
      <c r="DK302" s="118">
        <v>-9.5879700000000003</v>
      </c>
      <c r="DL302" s="118">
        <v>-9.7376500000000004</v>
      </c>
      <c r="DM302" s="118">
        <v>-9.8924299999999992</v>
      </c>
      <c r="DN302" s="118">
        <v>-10.051740000000001</v>
      </c>
      <c r="DO302" s="118">
        <v>-10.21503</v>
      </c>
      <c r="DP302" s="118">
        <v>-10.381729999999999</v>
      </c>
      <c r="DQ302" s="118">
        <v>-10.55139</v>
      </c>
      <c r="DR302" s="118">
        <v>-10.723520000000001</v>
      </c>
      <c r="DS302" s="118">
        <v>-10.897729999999999</v>
      </c>
      <c r="DT302" s="118">
        <v>-11.07368</v>
      </c>
      <c r="DU302" s="118">
        <v>-11.25109</v>
      </c>
      <c r="DV302" s="118">
        <v>-11.429740000000001</v>
      </c>
      <c r="DW302" s="118">
        <v>-11.609500000000001</v>
      </c>
      <c r="DX302" s="118">
        <v>-11.790279999999999</v>
      </c>
      <c r="DY302" s="118">
        <v>-11.97209</v>
      </c>
      <c r="DZ302" s="118">
        <v>-12.15499</v>
      </c>
      <c r="EA302" s="118">
        <v>-12.339079999999999</v>
      </c>
      <c r="EB302" s="118">
        <v>-12.52454</v>
      </c>
      <c r="EC302" s="118">
        <v>-12.711600000000001</v>
      </c>
      <c r="ED302" s="118">
        <v>-12.900499999999999</v>
      </c>
      <c r="EE302" s="118">
        <v>-13.091530000000001</v>
      </c>
      <c r="EF302" s="118">
        <v>-13.284990000000001</v>
      </c>
      <c r="EG302" s="118">
        <v>-13.481199999999999</v>
      </c>
      <c r="EH302" s="118">
        <v>-13.68045</v>
      </c>
      <c r="EI302" s="118">
        <v>-13.883039999999999</v>
      </c>
      <c r="EJ302" s="118">
        <v>-14.08924</v>
      </c>
      <c r="EK302" s="118">
        <v>-14.29927</v>
      </c>
      <c r="EL302" s="118">
        <v>-14.51329</v>
      </c>
      <c r="EM302" s="118">
        <v>-14.73142</v>
      </c>
      <c r="EN302" s="118">
        <v>-14.95368</v>
      </c>
      <c r="EO302" s="118">
        <v>-15.17998</v>
      </c>
      <c r="EP302" s="118">
        <v>-15.410080000000001</v>
      </c>
      <c r="EQ302" s="118">
        <v>-15.64363</v>
      </c>
      <c r="ER302" s="118">
        <v>-15.88007</v>
      </c>
      <c r="ES302" s="118">
        <v>-16.11861</v>
      </c>
      <c r="ET302" s="118">
        <v>-16.35819</v>
      </c>
      <c r="EU302" s="118">
        <v>-16.59741</v>
      </c>
      <c r="EV302" s="118">
        <v>-16.834520000000001</v>
      </c>
      <c r="EW302" s="118">
        <v>-17.0672</v>
      </c>
      <c r="EX302" s="118">
        <v>-17.292560000000002</v>
      </c>
      <c r="EY302" s="118">
        <v>-17.50694</v>
      </c>
      <c r="EZ302" s="118">
        <v>-17.705780000000001</v>
      </c>
      <c r="FA302" s="118">
        <v>-17.883320000000001</v>
      </c>
      <c r="FB302" s="118">
        <v>-18.03237</v>
      </c>
      <c r="FC302" s="118">
        <v>-18.143840000000001</v>
      </c>
      <c r="FD302" s="118">
        <v>-18.206240000000001</v>
      </c>
      <c r="FE302" s="118">
        <v>-18.204930000000001</v>
      </c>
      <c r="FF302" s="118">
        <v>-18.121179999999999</v>
      </c>
      <c r="FG302" s="118">
        <v>-17.930710000000001</v>
      </c>
      <c r="FH302" s="118">
        <v>-17.60163</v>
      </c>
      <c r="FI302" s="118">
        <v>-17.091380000000001</v>
      </c>
      <c r="FJ302" s="118">
        <v>-16.34207</v>
      </c>
      <c r="FK302" s="118">
        <v>-15.273</v>
      </c>
      <c r="FL302" s="118">
        <v>-13.76868</v>
      </c>
      <c r="FM302" s="118">
        <v>-11.658440000000001</v>
      </c>
      <c r="FN302" s="118">
        <v>-8.6816300000000002</v>
      </c>
      <c r="FO302" s="118">
        <v>-4.4272999999999998</v>
      </c>
      <c r="FP302" s="118">
        <v>1.76424</v>
      </c>
      <c r="FQ302" s="118">
        <v>10.921900000000001</v>
      </c>
      <c r="FR302" s="118">
        <v>24.3735</v>
      </c>
      <c r="FS302" s="118">
        <v>42.687640000000002</v>
      </c>
      <c r="FT302" s="118">
        <v>63.317610000000002</v>
      </c>
      <c r="FU302" s="118">
        <v>81.431439999999995</v>
      </c>
      <c r="FV302" s="118">
        <v>94.786580000000001</v>
      </c>
      <c r="FW302" s="118">
        <v>104.09098</v>
      </c>
      <c r="FX302" s="118">
        <v>110.66289999999999</v>
      </c>
      <c r="FY302" s="118">
        <v>115.49365</v>
      </c>
      <c r="FZ302" s="227">
        <v>131.9</v>
      </c>
    </row>
    <row r="303" spans="1:182" ht="14.25">
      <c r="A303" s="226">
        <v>116</v>
      </c>
      <c r="B303" s="232">
        <v>-85.815600000000003</v>
      </c>
      <c r="C303" s="121">
        <v>-84.006649999999993</v>
      </c>
      <c r="D303" s="121">
        <v>-82.144649999999999</v>
      </c>
      <c r="E303" s="121">
        <v>-80.236879999999999</v>
      </c>
      <c r="F303" s="121">
        <v>-78.291690000000003</v>
      </c>
      <c r="G303" s="121">
        <v>-76.318380000000005</v>
      </c>
      <c r="H303" s="121">
        <v>-74.326909999999998</v>
      </c>
      <c r="I303" s="121">
        <v>-72.327669999999998</v>
      </c>
      <c r="J303" s="121">
        <v>-70.331199999999995</v>
      </c>
      <c r="K303" s="118">
        <v>-68.347819999999999</v>
      </c>
      <c r="L303" s="118">
        <v>-66.387360000000001</v>
      </c>
      <c r="M303" s="118">
        <v>-64.458910000000003</v>
      </c>
      <c r="N303" s="118">
        <v>-62.570619999999998</v>
      </c>
      <c r="O303" s="118">
        <v>-60.729489999999998</v>
      </c>
      <c r="P303" s="118">
        <v>-58.941290000000002</v>
      </c>
      <c r="Q303" s="118">
        <v>-57.210529999999999</v>
      </c>
      <c r="R303" s="118">
        <v>-55.54045</v>
      </c>
      <c r="S303" s="118">
        <v>-53.933070000000001</v>
      </c>
      <c r="T303" s="118">
        <v>-52.389319999999998</v>
      </c>
      <c r="U303" s="118">
        <v>-50.909129999999998</v>
      </c>
      <c r="V303" s="118">
        <v>-49.491489999999999</v>
      </c>
      <c r="W303" s="118">
        <v>-48.134700000000002</v>
      </c>
      <c r="X303" s="118">
        <v>-46.836419999999997</v>
      </c>
      <c r="Y303" s="118">
        <v>-45.59384</v>
      </c>
      <c r="Z303" s="118">
        <v>-44.403759999999998</v>
      </c>
      <c r="AA303" s="118">
        <v>-43.262740000000001</v>
      </c>
      <c r="AB303" s="118">
        <v>-42.167180000000002</v>
      </c>
      <c r="AC303" s="118">
        <v>-41.113399999999999</v>
      </c>
      <c r="AD303" s="118">
        <v>-40.097749999999998</v>
      </c>
      <c r="AE303" s="118">
        <v>-39.116610000000001</v>
      </c>
      <c r="AF303" s="118">
        <v>-38.166519999999998</v>
      </c>
      <c r="AG303" s="118">
        <v>-37.24418</v>
      </c>
      <c r="AH303" s="118">
        <v>-36.346510000000002</v>
      </c>
      <c r="AI303" s="118">
        <v>-35.470669999999998</v>
      </c>
      <c r="AJ303" s="118">
        <v>-34.614100000000001</v>
      </c>
      <c r="AK303" s="118">
        <v>-33.774529999999999</v>
      </c>
      <c r="AL303" s="118">
        <v>-32.949979999999996</v>
      </c>
      <c r="AM303" s="118">
        <v>-32.138779999999997</v>
      </c>
      <c r="AN303" s="118">
        <v>-31.339559999999999</v>
      </c>
      <c r="AO303" s="118">
        <v>-30.551279999999998</v>
      </c>
      <c r="AP303" s="118">
        <v>-29.773140000000001</v>
      </c>
      <c r="AQ303" s="118">
        <v>-29.004639999999998</v>
      </c>
      <c r="AR303" s="118">
        <v>-28.245519999999999</v>
      </c>
      <c r="AS303" s="118">
        <v>-27.495760000000001</v>
      </c>
      <c r="AT303" s="118">
        <v>-26.755520000000001</v>
      </c>
      <c r="AU303" s="118">
        <v>-26.025120000000001</v>
      </c>
      <c r="AV303" s="118">
        <v>-25.305040000000002</v>
      </c>
      <c r="AW303" s="118">
        <v>-24.595859999999998</v>
      </c>
      <c r="AX303" s="118">
        <v>-23.898209999999999</v>
      </c>
      <c r="AY303" s="118">
        <v>-23.212820000000001</v>
      </c>
      <c r="AZ303" s="118">
        <v>-22.540379999999999</v>
      </c>
      <c r="BA303" s="118">
        <v>-21.881630000000001</v>
      </c>
      <c r="BB303" s="118">
        <v>-21.237259999999999</v>
      </c>
      <c r="BC303" s="118">
        <v>-20.60793</v>
      </c>
      <c r="BD303" s="118">
        <v>-19.994230000000002</v>
      </c>
      <c r="BE303" s="118">
        <v>-19.396709999999999</v>
      </c>
      <c r="BF303" s="118">
        <v>-18.815829999999998</v>
      </c>
      <c r="BG303" s="118">
        <v>-18.25198</v>
      </c>
      <c r="BH303" s="118">
        <v>-17.705469999999998</v>
      </c>
      <c r="BI303" s="118">
        <v>-17.17653</v>
      </c>
      <c r="BJ303" s="118">
        <v>-16.665320000000001</v>
      </c>
      <c r="BK303" s="118">
        <v>-16.17191</v>
      </c>
      <c r="BL303" s="118">
        <v>-15.69632</v>
      </c>
      <c r="BM303" s="118">
        <v>-15.2385</v>
      </c>
      <c r="BN303" s="118">
        <v>-14.79832</v>
      </c>
      <c r="BO303" s="118">
        <v>-14.375629999999999</v>
      </c>
      <c r="BP303" s="118">
        <v>-13.97021</v>
      </c>
      <c r="BQ303" s="118">
        <v>-13.58182</v>
      </c>
      <c r="BR303" s="118">
        <v>-13.210150000000001</v>
      </c>
      <c r="BS303" s="118">
        <v>-12.85491</v>
      </c>
      <c r="BT303" s="118">
        <v>-12.515739999999999</v>
      </c>
      <c r="BU303" s="118">
        <v>-12.192310000000001</v>
      </c>
      <c r="BV303" s="118">
        <v>-11.88425</v>
      </c>
      <c r="BW303" s="118">
        <v>-11.591189999999999</v>
      </c>
      <c r="BX303" s="118">
        <v>-11.312760000000001</v>
      </c>
      <c r="BY303" s="118">
        <v>-11.0486</v>
      </c>
      <c r="BZ303" s="118">
        <v>-10.798349999999999</v>
      </c>
      <c r="CA303" s="118">
        <v>-10.561669999999999</v>
      </c>
      <c r="CB303" s="118">
        <v>-10.338240000000001</v>
      </c>
      <c r="CC303" s="118">
        <v>-10.127750000000001</v>
      </c>
      <c r="CD303" s="118">
        <v>-9.9299199999999992</v>
      </c>
      <c r="CE303" s="118">
        <v>-9.7445000000000004</v>
      </c>
      <c r="CF303" s="118">
        <v>-9.5712600000000005</v>
      </c>
      <c r="CG303" s="118">
        <v>-9.41</v>
      </c>
      <c r="CH303" s="118">
        <v>-9.2605599999999999</v>
      </c>
      <c r="CI303" s="118">
        <v>-9.1227900000000002</v>
      </c>
      <c r="CJ303" s="118">
        <v>-8.9965799999999998</v>
      </c>
      <c r="CK303" s="118">
        <v>-8.88185</v>
      </c>
      <c r="CL303" s="118">
        <v>-8.7785299999999999</v>
      </c>
      <c r="CM303" s="118">
        <v>-8.6866099999999999</v>
      </c>
      <c r="CN303" s="119">
        <v>-8.6061300000000003</v>
      </c>
      <c r="CO303" s="118">
        <v>-8.5369200000000003</v>
      </c>
      <c r="CP303" s="118">
        <v>-8.4791000000000007</v>
      </c>
      <c r="CQ303" s="118">
        <v>-8.4326600000000003</v>
      </c>
      <c r="CR303" s="118">
        <v>-8.3976299999999995</v>
      </c>
      <c r="CS303" s="118">
        <v>-8.3740199999999998</v>
      </c>
      <c r="CT303" s="118">
        <v>-8.3618299999999994</v>
      </c>
      <c r="CU303" s="118">
        <v>-8.3610399999999991</v>
      </c>
      <c r="CV303" s="118">
        <v>-8.3716299999999997</v>
      </c>
      <c r="CW303" s="118">
        <v>-8.3935200000000005</v>
      </c>
      <c r="CX303" s="118">
        <v>-8.4266400000000008</v>
      </c>
      <c r="CY303" s="118">
        <v>-8.4708400000000008</v>
      </c>
      <c r="CZ303" s="118">
        <v>-8.5259599999999995</v>
      </c>
      <c r="DA303" s="118">
        <v>-8.5917899999999996</v>
      </c>
      <c r="DB303" s="118">
        <v>-8.6680700000000002</v>
      </c>
      <c r="DC303" s="118">
        <v>-8.7545000000000002</v>
      </c>
      <c r="DD303" s="118">
        <v>-8.8507300000000004</v>
      </c>
      <c r="DE303" s="118">
        <v>-8.9563500000000005</v>
      </c>
      <c r="DF303" s="118">
        <v>-9.0709199999999992</v>
      </c>
      <c r="DG303" s="118">
        <v>-9.1939700000000002</v>
      </c>
      <c r="DH303" s="118">
        <v>-9.3249499999999994</v>
      </c>
      <c r="DI303" s="118">
        <v>-9.4633299999999991</v>
      </c>
      <c r="DJ303" s="118">
        <v>-9.6085200000000004</v>
      </c>
      <c r="DK303" s="118">
        <v>-9.7599300000000007</v>
      </c>
      <c r="DL303" s="118">
        <v>-9.9169499999999999</v>
      </c>
      <c r="DM303" s="118">
        <v>-10.07898</v>
      </c>
      <c r="DN303" s="118">
        <v>-10.24544</v>
      </c>
      <c r="DO303" s="118">
        <v>-10.415760000000001</v>
      </c>
      <c r="DP303" s="118">
        <v>-10.58939</v>
      </c>
      <c r="DQ303" s="118">
        <v>-10.76585</v>
      </c>
      <c r="DR303" s="118">
        <v>-10.94468</v>
      </c>
      <c r="DS303" s="118">
        <v>-11.125500000000001</v>
      </c>
      <c r="DT303" s="118">
        <v>-11.307980000000001</v>
      </c>
      <c r="DU303" s="118">
        <v>-11.49188</v>
      </c>
      <c r="DV303" s="118">
        <v>-11.67698</v>
      </c>
      <c r="DW303" s="118">
        <v>-11.86318</v>
      </c>
      <c r="DX303" s="118">
        <v>-12.05043</v>
      </c>
      <c r="DY303" s="118">
        <v>-12.238759999999999</v>
      </c>
      <c r="DZ303" s="118">
        <v>-12.428240000000001</v>
      </c>
      <c r="EA303" s="118">
        <v>-12.61903</v>
      </c>
      <c r="EB303" s="118">
        <v>-12.81132</v>
      </c>
      <c r="EC303" s="118">
        <v>-13.00536</v>
      </c>
      <c r="ED303" s="118">
        <v>-13.201420000000001</v>
      </c>
      <c r="EE303" s="118">
        <v>-13.39983</v>
      </c>
      <c r="EF303" s="118">
        <v>-13.60088</v>
      </c>
      <c r="EG303" s="118">
        <v>-13.804919999999999</v>
      </c>
      <c r="EH303" s="118">
        <v>-14.012269999999999</v>
      </c>
      <c r="EI303" s="118">
        <v>-14.223240000000001</v>
      </c>
      <c r="EJ303" s="118">
        <v>-14.4381</v>
      </c>
      <c r="EK303" s="118">
        <v>-14.657109999999999</v>
      </c>
      <c r="EL303" s="118">
        <v>-14.88045</v>
      </c>
      <c r="EM303" s="118">
        <v>-15.10824</v>
      </c>
      <c r="EN303" s="118">
        <v>-15.340529999999999</v>
      </c>
      <c r="EO303" s="118">
        <v>-15.57727</v>
      </c>
      <c r="EP303" s="118">
        <v>-15.81827</v>
      </c>
      <c r="EQ303" s="118">
        <v>-16.063189999999999</v>
      </c>
      <c r="ER303" s="118">
        <v>-16.311540000000001</v>
      </c>
      <c r="ES303" s="118">
        <v>-16.5626</v>
      </c>
      <c r="ET303" s="118">
        <v>-16.8154</v>
      </c>
      <c r="EU303" s="118">
        <v>-17.068650000000002</v>
      </c>
      <c r="EV303" s="118">
        <v>-17.320720000000001</v>
      </c>
      <c r="EW303" s="118">
        <v>-17.56945</v>
      </c>
      <c r="EX303" s="118">
        <v>-17.812149999999999</v>
      </c>
      <c r="EY303" s="118">
        <v>-18.04543</v>
      </c>
      <c r="EZ303" s="118">
        <v>-18.26501</v>
      </c>
      <c r="FA303" s="118">
        <v>-18.46555</v>
      </c>
      <c r="FB303" s="118">
        <v>-18.640309999999999</v>
      </c>
      <c r="FC303" s="118">
        <v>-18.780819999999999</v>
      </c>
      <c r="FD303" s="118">
        <v>-18.876349999999999</v>
      </c>
      <c r="FE303" s="118">
        <v>-18.9133</v>
      </c>
      <c r="FF303" s="118">
        <v>-18.874179999999999</v>
      </c>
      <c r="FG303" s="118">
        <v>-18.736409999999999</v>
      </c>
      <c r="FH303" s="118">
        <v>-18.470330000000001</v>
      </c>
      <c r="FI303" s="118">
        <v>-18.03641</v>
      </c>
      <c r="FJ303" s="118">
        <v>-17.380880000000001</v>
      </c>
      <c r="FK303" s="118">
        <v>-16.42877</v>
      </c>
      <c r="FL303" s="118">
        <v>-15.07263</v>
      </c>
      <c r="FM303" s="118">
        <v>-13.153169999999999</v>
      </c>
      <c r="FN303" s="118">
        <v>-10.42543</v>
      </c>
      <c r="FO303" s="118">
        <v>-6.4982699999999998</v>
      </c>
      <c r="FP303" s="118">
        <v>-0.72813000000000005</v>
      </c>
      <c r="FQ303" s="118">
        <v>7.9391699999999998</v>
      </c>
      <c r="FR303" s="118">
        <v>21.02449</v>
      </c>
      <c r="FS303" s="118">
        <v>39.625689999999999</v>
      </c>
      <c r="FT303" s="118">
        <v>61.52861</v>
      </c>
      <c r="FU303" s="118">
        <v>81.077299999999994</v>
      </c>
      <c r="FV303" s="118">
        <v>95.295360000000002</v>
      </c>
      <c r="FW303" s="118">
        <v>104.97571000000001</v>
      </c>
      <c r="FX303" s="118">
        <v>111.67511</v>
      </c>
      <c r="FY303" s="118">
        <v>116.52323</v>
      </c>
      <c r="FZ303" s="227">
        <v>132.9</v>
      </c>
    </row>
    <row r="304" spans="1:182" ht="14.25">
      <c r="A304" s="226">
        <v>117</v>
      </c>
      <c r="B304" s="232">
        <v>-86.81559</v>
      </c>
      <c r="C304" s="121">
        <v>-84.998469999999998</v>
      </c>
      <c r="D304" s="121">
        <v>-83.125889999999998</v>
      </c>
      <c r="E304" s="121">
        <v>-81.205079999999995</v>
      </c>
      <c r="F304" s="121">
        <v>-79.244389999999996</v>
      </c>
      <c r="G304" s="121">
        <v>-77.253129999999999</v>
      </c>
      <c r="H304" s="121">
        <v>-75.241370000000003</v>
      </c>
      <c r="I304" s="121">
        <v>-73.219610000000003</v>
      </c>
      <c r="J304" s="121">
        <v>-71.198539999999994</v>
      </c>
      <c r="K304" s="118">
        <v>-69.188720000000004</v>
      </c>
      <c r="L304" s="118">
        <v>-67.200209999999998</v>
      </c>
      <c r="M304" s="118">
        <v>-65.242350000000002</v>
      </c>
      <c r="N304" s="118">
        <v>-63.323560000000001</v>
      </c>
      <c r="O304" s="118">
        <v>-61.451099999999997</v>
      </c>
      <c r="P304" s="118">
        <v>-59.630989999999997</v>
      </c>
      <c r="Q304" s="118">
        <v>-57.867980000000003</v>
      </c>
      <c r="R304" s="118">
        <v>-56.165529999999997</v>
      </c>
      <c r="S304" s="118">
        <v>-54.525820000000003</v>
      </c>
      <c r="T304" s="118">
        <v>-52.94997</v>
      </c>
      <c r="U304" s="118">
        <v>-51.438020000000002</v>
      </c>
      <c r="V304" s="118">
        <v>-49.989060000000002</v>
      </c>
      <c r="W304" s="118">
        <v>-48.601500000000001</v>
      </c>
      <c r="X304" s="118">
        <v>-47.273060000000001</v>
      </c>
      <c r="Y304" s="118">
        <v>-46.000979999999998</v>
      </c>
      <c r="Z304" s="118">
        <v>-44.782110000000003</v>
      </c>
      <c r="AA304" s="118">
        <v>-43.613039999999998</v>
      </c>
      <c r="AB304" s="118">
        <v>-42.490209999999998</v>
      </c>
      <c r="AC304" s="118">
        <v>-41.409979999999997</v>
      </c>
      <c r="AD304" s="118">
        <v>-40.36871</v>
      </c>
      <c r="AE304" s="118">
        <v>-39.362839999999998</v>
      </c>
      <c r="AF304" s="118">
        <v>-38.388919999999999</v>
      </c>
      <c r="AG304" s="118">
        <v>-37.443710000000003</v>
      </c>
      <c r="AH304" s="118">
        <v>-36.524160000000002</v>
      </c>
      <c r="AI304" s="118">
        <v>-35.627479999999998</v>
      </c>
      <c r="AJ304" s="118">
        <v>-34.751139999999999</v>
      </c>
      <c r="AK304" s="118">
        <v>-33.89293</v>
      </c>
      <c r="AL304" s="118">
        <v>-33.050910000000002</v>
      </c>
      <c r="AM304" s="118">
        <v>-32.223439999999997</v>
      </c>
      <c r="AN304" s="118">
        <v>-31.409199999999998</v>
      </c>
      <c r="AO304" s="118">
        <v>-30.607150000000001</v>
      </c>
      <c r="AP304" s="118">
        <v>-29.81654</v>
      </c>
      <c r="AQ304" s="118">
        <v>-29.03687</v>
      </c>
      <c r="AR304" s="118">
        <v>-28.267880000000002</v>
      </c>
      <c r="AS304" s="118">
        <v>-27.509540000000001</v>
      </c>
      <c r="AT304" s="118">
        <v>-26.761980000000001</v>
      </c>
      <c r="AU304" s="118">
        <v>-26.025510000000001</v>
      </c>
      <c r="AV304" s="118">
        <v>-25.300550000000001</v>
      </c>
      <c r="AW304" s="118">
        <v>-24.587610000000002</v>
      </c>
      <c r="AX304" s="118">
        <v>-23.8873</v>
      </c>
      <c r="AY304" s="118">
        <v>-23.200220000000002</v>
      </c>
      <c r="AZ304" s="118">
        <v>-22.52703</v>
      </c>
      <c r="BA304" s="118">
        <v>-21.86835</v>
      </c>
      <c r="BB304" s="118">
        <v>-21.224799999999998</v>
      </c>
      <c r="BC304" s="118">
        <v>-20.596920000000001</v>
      </c>
      <c r="BD304" s="118">
        <v>-19.985240000000001</v>
      </c>
      <c r="BE304" s="118">
        <v>-19.39019</v>
      </c>
      <c r="BF304" s="118">
        <v>-18.812139999999999</v>
      </c>
      <c r="BG304" s="118">
        <v>-18.25141</v>
      </c>
      <c r="BH304" s="118">
        <v>-17.708210000000001</v>
      </c>
      <c r="BI304" s="118">
        <v>-17.182680000000001</v>
      </c>
      <c r="BJ304" s="118">
        <v>-16.67492</v>
      </c>
      <c r="BK304" s="118">
        <v>-16.184940000000001</v>
      </c>
      <c r="BL304" s="118">
        <v>-15.712669999999999</v>
      </c>
      <c r="BM304" s="118">
        <v>-15.25802</v>
      </c>
      <c r="BN304" s="118">
        <v>-14.820830000000001</v>
      </c>
      <c r="BO304" s="118">
        <v>-14.40089</v>
      </c>
      <c r="BP304" s="118">
        <v>-13.997960000000001</v>
      </c>
      <c r="BQ304" s="118">
        <v>-13.61176</v>
      </c>
      <c r="BR304" s="118">
        <v>-13.242000000000001</v>
      </c>
      <c r="BS304" s="118">
        <v>-12.888350000000001</v>
      </c>
      <c r="BT304" s="118">
        <v>-12.550470000000001</v>
      </c>
      <c r="BU304" s="118">
        <v>-12.22803</v>
      </c>
      <c r="BV304" s="118">
        <v>-11.920669999999999</v>
      </c>
      <c r="BW304" s="118">
        <v>-11.628030000000001</v>
      </c>
      <c r="BX304" s="118">
        <v>-11.34979</v>
      </c>
      <c r="BY304" s="118">
        <v>-11.08559</v>
      </c>
      <c r="BZ304" s="118">
        <v>-10.835129999999999</v>
      </c>
      <c r="CA304" s="118">
        <v>-10.598089999999999</v>
      </c>
      <c r="CB304" s="118">
        <v>-10.37419</v>
      </c>
      <c r="CC304" s="118">
        <v>-10.163180000000001</v>
      </c>
      <c r="CD304" s="118">
        <v>-9.9648000000000003</v>
      </c>
      <c r="CE304" s="118">
        <v>-9.7788599999999999</v>
      </c>
      <c r="CF304" s="118">
        <v>-9.6051699999999993</v>
      </c>
      <c r="CG304" s="118">
        <v>-9.4435699999999994</v>
      </c>
      <c r="CH304" s="118">
        <v>-9.2939299999999996</v>
      </c>
      <c r="CI304" s="118">
        <v>-9.1561699999999995</v>
      </c>
      <c r="CJ304" s="118">
        <v>-9.0302000000000007</v>
      </c>
      <c r="CK304" s="118">
        <v>-8.9159799999999994</v>
      </c>
      <c r="CL304" s="118">
        <v>-8.8134800000000002</v>
      </c>
      <c r="CM304" s="118">
        <v>-8.7226900000000001</v>
      </c>
      <c r="CN304" s="119">
        <v>-8.6436899999999994</v>
      </c>
      <c r="CO304" s="118">
        <v>-8.5763499999999997</v>
      </c>
      <c r="CP304" s="118">
        <v>-8.5207599999999992</v>
      </c>
      <c r="CQ304" s="118">
        <v>-8.4769600000000001</v>
      </c>
      <c r="CR304" s="118">
        <v>-8.4449699999999996</v>
      </c>
      <c r="CS304" s="118">
        <v>-8.4247999999999994</v>
      </c>
      <c r="CT304" s="118">
        <v>-8.4164499999999993</v>
      </c>
      <c r="CU304" s="118">
        <v>-8.4198900000000005</v>
      </c>
      <c r="CV304" s="118">
        <v>-8.4350799999999992</v>
      </c>
      <c r="CW304" s="118">
        <v>-8.4619400000000002</v>
      </c>
      <c r="CX304" s="118">
        <v>-8.5003600000000006</v>
      </c>
      <c r="CY304" s="118">
        <v>-8.5501799999999992</v>
      </c>
      <c r="CZ304" s="118">
        <v>-8.6112099999999998</v>
      </c>
      <c r="DA304" s="118">
        <v>-8.6832100000000008</v>
      </c>
      <c r="DB304" s="118">
        <v>-8.7658900000000006</v>
      </c>
      <c r="DC304" s="118">
        <v>-8.8589000000000002</v>
      </c>
      <c r="DD304" s="118">
        <v>-8.9618699999999993</v>
      </c>
      <c r="DE304" s="118">
        <v>-9.0743600000000004</v>
      </c>
      <c r="DF304" s="118">
        <v>-9.1958900000000003</v>
      </c>
      <c r="DG304" s="118">
        <v>-9.3259500000000006</v>
      </c>
      <c r="DH304" s="118">
        <v>-9.4639699999999998</v>
      </c>
      <c r="DI304" s="118">
        <v>-9.6093700000000002</v>
      </c>
      <c r="DJ304" s="118">
        <v>-9.7615599999999993</v>
      </c>
      <c r="DK304" s="118">
        <v>-9.9199000000000002</v>
      </c>
      <c r="DL304" s="118">
        <v>-10.083780000000001</v>
      </c>
      <c r="DM304" s="118">
        <v>-10.25258</v>
      </c>
      <c r="DN304" s="118">
        <v>-10.425700000000001</v>
      </c>
      <c r="DO304" s="118">
        <v>-10.60256</v>
      </c>
      <c r="DP304" s="118">
        <v>-10.782629999999999</v>
      </c>
      <c r="DQ304" s="118">
        <v>-10.96542</v>
      </c>
      <c r="DR304" s="118">
        <v>-11.15049</v>
      </c>
      <c r="DS304" s="118">
        <v>-11.33746</v>
      </c>
      <c r="DT304" s="118">
        <v>-11.52603</v>
      </c>
      <c r="DU304" s="118">
        <v>-11.71594</v>
      </c>
      <c r="DV304" s="118">
        <v>-11.90704</v>
      </c>
      <c r="DW304" s="118">
        <v>-12.09924</v>
      </c>
      <c r="DX304" s="118">
        <v>-12.29251</v>
      </c>
      <c r="DY304" s="118">
        <v>-12.486890000000001</v>
      </c>
      <c r="DZ304" s="118">
        <v>-12.682499999999999</v>
      </c>
      <c r="EA304" s="118">
        <v>-12.87951</v>
      </c>
      <c r="EB304" s="118">
        <v>-13.078139999999999</v>
      </c>
      <c r="EC304" s="118">
        <v>-13.278650000000001</v>
      </c>
      <c r="ED304" s="118">
        <v>-13.481350000000001</v>
      </c>
      <c r="EE304" s="118">
        <v>-13.68656</v>
      </c>
      <c r="EF304" s="118">
        <v>-13.89462</v>
      </c>
      <c r="EG304" s="118">
        <v>-14.105869999999999</v>
      </c>
      <c r="EH304" s="118">
        <v>-14.320639999999999</v>
      </c>
      <c r="EI304" s="118">
        <v>-14.53927</v>
      </c>
      <c r="EJ304" s="118">
        <v>-14.762029999999999</v>
      </c>
      <c r="EK304" s="118">
        <v>-14.989190000000001</v>
      </c>
      <c r="EL304" s="118">
        <v>-15.22095</v>
      </c>
      <c r="EM304" s="118">
        <v>-15.45744</v>
      </c>
      <c r="EN304" s="118">
        <v>-15.698729999999999</v>
      </c>
      <c r="EO304" s="118">
        <v>-15.944800000000001</v>
      </c>
      <c r="EP304" s="118">
        <v>-16.195489999999999</v>
      </c>
      <c r="EQ304" s="118">
        <v>-16.450500000000002</v>
      </c>
      <c r="ER304" s="118">
        <v>-16.709379999999999</v>
      </c>
      <c r="ES304" s="118">
        <v>-16.97148</v>
      </c>
      <c r="ET304" s="118">
        <v>-17.235910000000001</v>
      </c>
      <c r="EU304" s="118">
        <v>-17.501460000000002</v>
      </c>
      <c r="EV304" s="118">
        <v>-17.76662</v>
      </c>
      <c r="EW304" s="118">
        <v>-18.029419999999998</v>
      </c>
      <c r="EX304" s="118">
        <v>-18.287310000000002</v>
      </c>
      <c r="EY304" s="118">
        <v>-18.53716</v>
      </c>
      <c r="EZ304" s="118">
        <v>-18.77497</v>
      </c>
      <c r="FA304" s="118">
        <v>-18.995750000000001</v>
      </c>
      <c r="FB304" s="118">
        <v>-19.193210000000001</v>
      </c>
      <c r="FC304" s="118">
        <v>-19.359439999999999</v>
      </c>
      <c r="FD304" s="118">
        <v>-19.484439999999999</v>
      </c>
      <c r="FE304" s="118">
        <v>-19.555530000000001</v>
      </c>
      <c r="FF304" s="118">
        <v>-19.556439999999998</v>
      </c>
      <c r="FG304" s="118">
        <v>-19.46612</v>
      </c>
      <c r="FH304" s="118">
        <v>-19.25703</v>
      </c>
      <c r="FI304" s="118">
        <v>-18.892489999999999</v>
      </c>
      <c r="FJ304" s="118">
        <v>-18.322600000000001</v>
      </c>
      <c r="FK304" s="118">
        <v>-17.477879999999999</v>
      </c>
      <c r="FL304" s="118">
        <v>-16.25864</v>
      </c>
      <c r="FM304" s="118">
        <v>-14.51684</v>
      </c>
      <c r="FN304" s="118">
        <v>-12.023720000000001</v>
      </c>
      <c r="FO304" s="118">
        <v>-8.4104200000000002</v>
      </c>
      <c r="FP304" s="118">
        <v>-3.0581900000000002</v>
      </c>
      <c r="FQ304" s="118">
        <v>5.0876599999999996</v>
      </c>
      <c r="FR304" s="118">
        <v>17.691669999999998</v>
      </c>
      <c r="FS304" s="118">
        <v>36.387650000000001</v>
      </c>
      <c r="FT304" s="118">
        <v>59.517420000000001</v>
      </c>
      <c r="FU304" s="118">
        <v>80.625169999999997</v>
      </c>
      <c r="FV304" s="118">
        <v>95.786000000000001</v>
      </c>
      <c r="FW304" s="118">
        <v>105.86323</v>
      </c>
      <c r="FX304" s="118">
        <v>112.69123</v>
      </c>
      <c r="FY304" s="118">
        <v>117.55441999999999</v>
      </c>
      <c r="FZ304" s="227">
        <v>133.9</v>
      </c>
    </row>
    <row r="305" spans="1:182" ht="14.25">
      <c r="A305" s="226">
        <v>118</v>
      </c>
      <c r="B305" s="232">
        <v>-87.815579999999997</v>
      </c>
      <c r="C305" s="121">
        <v>-85.990830000000003</v>
      </c>
      <c r="D305" s="121">
        <v>-84.108199999999997</v>
      </c>
      <c r="E305" s="121">
        <v>-82.174840000000003</v>
      </c>
      <c r="F305" s="121">
        <v>-80.199089999999998</v>
      </c>
      <c r="G305" s="121">
        <v>-78.190269999999998</v>
      </c>
      <c r="H305" s="121">
        <v>-76.15849</v>
      </c>
      <c r="I305" s="121">
        <v>-74.11439</v>
      </c>
      <c r="J305" s="121">
        <v>-72.068820000000002</v>
      </c>
      <c r="K305" s="118">
        <v>-70.032529999999994</v>
      </c>
      <c r="L305" s="118">
        <v>-68.015810000000002</v>
      </c>
      <c r="M305" s="118">
        <v>-66.028289999999998</v>
      </c>
      <c r="N305" s="118">
        <v>-64.078630000000004</v>
      </c>
      <c r="O305" s="118">
        <v>-62.174370000000003</v>
      </c>
      <c r="P305" s="118">
        <v>-60.321809999999999</v>
      </c>
      <c r="Q305" s="118">
        <v>-58.525939999999999</v>
      </c>
      <c r="R305" s="118">
        <v>-56.790430000000001</v>
      </c>
      <c r="S305" s="118">
        <v>-55.117699999999999</v>
      </c>
      <c r="T305" s="118">
        <v>-53.509</v>
      </c>
      <c r="U305" s="118">
        <v>-51.96454</v>
      </c>
      <c r="V305" s="118">
        <v>-50.483530000000002</v>
      </c>
      <c r="W305" s="118">
        <v>-49.06447</v>
      </c>
      <c r="X305" s="118">
        <v>-47.705159999999999</v>
      </c>
      <c r="Y305" s="118">
        <v>-46.402909999999999</v>
      </c>
      <c r="Z305" s="118">
        <v>-45.154620000000001</v>
      </c>
      <c r="AA305" s="118">
        <v>-43.95693</v>
      </c>
      <c r="AB305" s="118">
        <v>-42.806310000000003</v>
      </c>
      <c r="AC305" s="118">
        <v>-41.699170000000002</v>
      </c>
      <c r="AD305" s="118">
        <v>-40.631889999999999</v>
      </c>
      <c r="AE305" s="118">
        <v>-39.600949999999997</v>
      </c>
      <c r="AF305" s="118">
        <v>-38.602960000000003</v>
      </c>
      <c r="AG305" s="118">
        <v>-37.634700000000002</v>
      </c>
      <c r="AH305" s="118">
        <v>-36.693159999999999</v>
      </c>
      <c r="AI305" s="118">
        <v>-35.775599999999997</v>
      </c>
      <c r="AJ305" s="118">
        <v>-34.879539999999999</v>
      </c>
      <c r="AK305" s="118">
        <v>-34.002789999999997</v>
      </c>
      <c r="AL305" s="118">
        <v>-33.143459999999997</v>
      </c>
      <c r="AM305" s="118">
        <v>-32.299959999999999</v>
      </c>
      <c r="AN305" s="118">
        <v>-31.47099</v>
      </c>
      <c r="AO305" s="118">
        <v>-30.655519999999999</v>
      </c>
      <c r="AP305" s="118">
        <v>-29.852830000000001</v>
      </c>
      <c r="AQ305" s="118">
        <v>-29.06241</v>
      </c>
      <c r="AR305" s="118">
        <v>-28.284009999999999</v>
      </c>
      <c r="AS305" s="118">
        <v>-27.517569999999999</v>
      </c>
      <c r="AT305" s="118">
        <v>-26.763200000000001</v>
      </c>
      <c r="AU305" s="118">
        <v>-26.021159999999998</v>
      </c>
      <c r="AV305" s="118">
        <v>-25.291820000000001</v>
      </c>
      <c r="AW305" s="118">
        <v>-24.57565</v>
      </c>
      <c r="AX305" s="118">
        <v>-23.873149999999999</v>
      </c>
      <c r="AY305" s="118">
        <v>-23.18488</v>
      </c>
      <c r="AZ305" s="118">
        <v>-22.511389999999999</v>
      </c>
      <c r="BA305" s="118">
        <v>-21.85323</v>
      </c>
      <c r="BB305" s="118">
        <v>-21.210899999999999</v>
      </c>
      <c r="BC305" s="118">
        <v>-20.584869999999999</v>
      </c>
      <c r="BD305" s="118">
        <v>-19.975560000000002</v>
      </c>
      <c r="BE305" s="118">
        <v>-19.383320000000001</v>
      </c>
      <c r="BF305" s="118">
        <v>-18.808409999999999</v>
      </c>
      <c r="BG305" s="118">
        <v>-18.251059999999999</v>
      </c>
      <c r="BH305" s="118">
        <v>-17.711400000000001</v>
      </c>
      <c r="BI305" s="118">
        <v>-17.189509999999999</v>
      </c>
      <c r="BJ305" s="118">
        <v>-16.685379999999999</v>
      </c>
      <c r="BK305" s="118">
        <v>-16.198969999999999</v>
      </c>
      <c r="BL305" s="118">
        <v>-15.730169999999999</v>
      </c>
      <c r="BM305" s="118">
        <v>-15.27881</v>
      </c>
      <c r="BN305" s="118">
        <v>-14.84468</v>
      </c>
      <c r="BO305" s="118">
        <v>-14.42756</v>
      </c>
      <c r="BP305" s="118">
        <v>-14.02716</v>
      </c>
      <c r="BQ305" s="118">
        <v>-13.6432</v>
      </c>
      <c r="BR305" s="118">
        <v>-13.27535</v>
      </c>
      <c r="BS305" s="118">
        <v>-12.92328</v>
      </c>
      <c r="BT305" s="118">
        <v>-12.58667</v>
      </c>
      <c r="BU305" s="118">
        <v>-12.265180000000001</v>
      </c>
      <c r="BV305" s="118">
        <v>-11.958460000000001</v>
      </c>
      <c r="BW305" s="118">
        <v>-11.666180000000001</v>
      </c>
      <c r="BX305" s="118">
        <v>-11.38804</v>
      </c>
      <c r="BY305" s="118">
        <v>-11.12372</v>
      </c>
      <c r="BZ305" s="118">
        <v>-10.87293</v>
      </c>
      <c r="CA305" s="118">
        <v>-10.63541</v>
      </c>
      <c r="CB305" s="118">
        <v>-10.410920000000001</v>
      </c>
      <c r="CC305" s="118">
        <v>-10.19923</v>
      </c>
      <c r="CD305" s="118">
        <v>-10.00015</v>
      </c>
      <c r="CE305" s="118">
        <v>-9.8135100000000008</v>
      </c>
      <c r="CF305" s="118">
        <v>-9.6391799999999996</v>
      </c>
      <c r="CG305" s="118">
        <v>-9.4770500000000002</v>
      </c>
      <c r="CH305" s="118">
        <v>-9.3270199999999992</v>
      </c>
      <c r="CI305" s="118">
        <v>-9.1890499999999999</v>
      </c>
      <c r="CJ305" s="118">
        <v>-9.0630900000000008</v>
      </c>
      <c r="CK305" s="118">
        <v>-8.9491399999999999</v>
      </c>
      <c r="CL305" s="118">
        <v>-8.8471899999999994</v>
      </c>
      <c r="CM305" s="118">
        <v>-8.7572799999999997</v>
      </c>
      <c r="CN305" s="119">
        <v>-8.6794899999999995</v>
      </c>
      <c r="CO305" s="118">
        <v>-8.6137099999999993</v>
      </c>
      <c r="CP305" s="118">
        <v>-8.56006</v>
      </c>
      <c r="CQ305" s="118">
        <v>-8.51858</v>
      </c>
      <c r="CR305" s="118">
        <v>-8.4893000000000001</v>
      </c>
      <c r="CS305" s="118">
        <v>-8.4722299999999997</v>
      </c>
      <c r="CT305" s="118">
        <v>-8.4673499999999997</v>
      </c>
      <c r="CU305" s="118">
        <v>-8.4746500000000005</v>
      </c>
      <c r="CV305" s="118">
        <v>-8.4940700000000007</v>
      </c>
      <c r="CW305" s="118">
        <v>-8.5254899999999996</v>
      </c>
      <c r="CX305" s="118">
        <v>-8.5688099999999991</v>
      </c>
      <c r="CY305" s="118">
        <v>-8.6238200000000003</v>
      </c>
      <c r="CZ305" s="118">
        <v>-8.6903299999999994</v>
      </c>
      <c r="DA305" s="118">
        <v>-8.7680500000000006</v>
      </c>
      <c r="DB305" s="118">
        <v>-8.8566599999999998</v>
      </c>
      <c r="DC305" s="118">
        <v>-8.9557900000000004</v>
      </c>
      <c r="DD305" s="118">
        <v>-9.0650300000000001</v>
      </c>
      <c r="DE305" s="118">
        <v>-9.1839099999999991</v>
      </c>
      <c r="DF305" s="118">
        <v>-9.3118999999999996</v>
      </c>
      <c r="DG305" s="118">
        <v>-9.4484700000000004</v>
      </c>
      <c r="DH305" s="118">
        <v>-9.5930300000000006</v>
      </c>
      <c r="DI305" s="118">
        <v>-9.7449600000000007</v>
      </c>
      <c r="DJ305" s="118">
        <v>-9.9036299999999997</v>
      </c>
      <c r="DK305" s="118">
        <v>-10.0684</v>
      </c>
      <c r="DL305" s="118">
        <v>-10.23864</v>
      </c>
      <c r="DM305" s="118">
        <v>-10.4137</v>
      </c>
      <c r="DN305" s="118">
        <v>-10.592980000000001</v>
      </c>
      <c r="DO305" s="118">
        <v>-10.77591</v>
      </c>
      <c r="DP305" s="118">
        <v>-10.961930000000001</v>
      </c>
      <c r="DQ305" s="118">
        <v>-11.15058</v>
      </c>
      <c r="DR305" s="118">
        <v>-11.34141</v>
      </c>
      <c r="DS305" s="118">
        <v>-11.53407</v>
      </c>
      <c r="DT305" s="118">
        <v>-11.728249999999999</v>
      </c>
      <c r="DU305" s="118">
        <v>-11.92375</v>
      </c>
      <c r="DV305" s="118">
        <v>-12.1204</v>
      </c>
      <c r="DW305" s="118">
        <v>-12.31814</v>
      </c>
      <c r="DX305" s="118">
        <v>-12.516970000000001</v>
      </c>
      <c r="DY305" s="118">
        <v>-12.71696</v>
      </c>
      <c r="DZ305" s="118">
        <v>-12.918240000000001</v>
      </c>
      <c r="EA305" s="118">
        <v>-13.121</v>
      </c>
      <c r="EB305" s="118">
        <v>-13.32549</v>
      </c>
      <c r="EC305" s="118">
        <v>-13.53199</v>
      </c>
      <c r="ED305" s="118">
        <v>-13.7408</v>
      </c>
      <c r="EE305" s="118">
        <v>-13.95227</v>
      </c>
      <c r="EF305" s="118">
        <v>-14.166740000000001</v>
      </c>
      <c r="EG305" s="118">
        <v>-14.38458</v>
      </c>
      <c r="EH305" s="118">
        <v>-14.606120000000001</v>
      </c>
      <c r="EI305" s="118">
        <v>-14.83169</v>
      </c>
      <c r="EJ305" s="118">
        <v>-15.061590000000001</v>
      </c>
      <c r="EK305" s="118">
        <v>-15.29609</v>
      </c>
      <c r="EL305" s="118">
        <v>-15.53539</v>
      </c>
      <c r="EM305" s="118">
        <v>-15.77965</v>
      </c>
      <c r="EN305" s="118">
        <v>-16.028939999999999</v>
      </c>
      <c r="EO305" s="118">
        <v>-16.283259999999999</v>
      </c>
      <c r="EP305" s="118">
        <v>-16.542470000000002</v>
      </c>
      <c r="EQ305" s="118">
        <v>-16.80631</v>
      </c>
      <c r="ER305" s="118">
        <v>-17.074390000000001</v>
      </c>
      <c r="ES305" s="118">
        <v>-17.34609</v>
      </c>
      <c r="ET305" s="118">
        <v>-17.620609999999999</v>
      </c>
      <c r="EU305" s="118">
        <v>-17.896830000000001</v>
      </c>
      <c r="EV305" s="118">
        <v>-18.17333</v>
      </c>
      <c r="EW305" s="118">
        <v>-18.44829</v>
      </c>
      <c r="EX305" s="118">
        <v>-18.719339999999999</v>
      </c>
      <c r="EY305" s="118">
        <v>-18.983550000000001</v>
      </c>
      <c r="EZ305" s="118">
        <v>-19.237200000000001</v>
      </c>
      <c r="FA305" s="118">
        <v>-19.475629999999999</v>
      </c>
      <c r="FB305" s="118">
        <v>-19.692959999999999</v>
      </c>
      <c r="FC305" s="118">
        <v>-19.881799999999998</v>
      </c>
      <c r="FD305" s="118">
        <v>-20.03284</v>
      </c>
      <c r="FE305" s="118">
        <v>-20.134219999999999</v>
      </c>
      <c r="FF305" s="118">
        <v>-20.170829999999999</v>
      </c>
      <c r="FG305" s="118">
        <v>-20.123049999999999</v>
      </c>
      <c r="FH305" s="118">
        <v>-19.965299999999999</v>
      </c>
      <c r="FI305" s="118">
        <v>-19.663540000000001</v>
      </c>
      <c r="FJ305" s="118">
        <v>-19.17155</v>
      </c>
      <c r="FK305" s="118">
        <v>-18.424990000000001</v>
      </c>
      <c r="FL305" s="118">
        <v>-17.331589999999998</v>
      </c>
      <c r="FM305" s="118">
        <v>-15.75421</v>
      </c>
      <c r="FN305" s="118">
        <v>-13.48028</v>
      </c>
      <c r="FO305" s="118">
        <v>-10.164580000000001</v>
      </c>
      <c r="FP305" s="118">
        <v>-5.2192499999999997</v>
      </c>
      <c r="FQ305" s="118">
        <v>2.39011</v>
      </c>
      <c r="FR305" s="118">
        <v>14.419219999999999</v>
      </c>
      <c r="FS305" s="118">
        <v>33.006070000000001</v>
      </c>
      <c r="FT305" s="118">
        <v>57.271479999999997</v>
      </c>
      <c r="FU305" s="118">
        <v>80.064459999999997</v>
      </c>
      <c r="FV305" s="118">
        <v>96.257210000000001</v>
      </c>
      <c r="FW305" s="118">
        <v>106.7538</v>
      </c>
      <c r="FX305" s="118">
        <v>113.7114</v>
      </c>
      <c r="FY305" s="118">
        <v>118.58726</v>
      </c>
      <c r="FZ305" s="227">
        <v>134.9</v>
      </c>
    </row>
    <row r="306" spans="1:182" ht="14.25">
      <c r="A306" s="226">
        <v>119</v>
      </c>
      <c r="B306" s="232">
        <v>-88.815579999999997</v>
      </c>
      <c r="C306" s="121">
        <v>-86.983739999999997</v>
      </c>
      <c r="D306" s="121">
        <v>-85.091589999999997</v>
      </c>
      <c r="E306" s="121">
        <v>-83.146190000000004</v>
      </c>
      <c r="F306" s="121">
        <v>-81.155829999999995</v>
      </c>
      <c r="G306" s="121">
        <v>-79.129829999999998</v>
      </c>
      <c r="H306" s="121">
        <v>-77.07835</v>
      </c>
      <c r="I306" s="121">
        <v>-75.012110000000007</v>
      </c>
      <c r="J306" s="121">
        <v>-72.942120000000003</v>
      </c>
      <c r="K306" s="118">
        <v>-70.879339999999999</v>
      </c>
      <c r="L306" s="118">
        <v>-68.834280000000007</v>
      </c>
      <c r="M306" s="118">
        <v>-66.816829999999996</v>
      </c>
      <c r="N306" s="118">
        <v>-64.835939999999994</v>
      </c>
      <c r="O306" s="118">
        <v>-62.899430000000002</v>
      </c>
      <c r="P306" s="118">
        <v>-61.013869999999997</v>
      </c>
      <c r="Q306" s="118">
        <v>-59.184510000000003</v>
      </c>
      <c r="R306" s="118">
        <v>-57.415289999999999</v>
      </c>
      <c r="S306" s="118">
        <v>-55.708820000000003</v>
      </c>
      <c r="T306" s="118">
        <v>-54.066549999999999</v>
      </c>
      <c r="U306" s="118">
        <v>-52.488840000000003</v>
      </c>
      <c r="V306" s="118">
        <v>-50.975029999999997</v>
      </c>
      <c r="W306" s="118">
        <v>-49.52375</v>
      </c>
      <c r="X306" s="118">
        <v>-48.13288</v>
      </c>
      <c r="Y306" s="118">
        <v>-46.799799999999998</v>
      </c>
      <c r="Z306" s="118">
        <v>-45.521479999999997</v>
      </c>
      <c r="AA306" s="118">
        <v>-44.294609999999999</v>
      </c>
      <c r="AB306" s="118">
        <v>-43.11571</v>
      </c>
      <c r="AC306" s="118">
        <v>-41.98122</v>
      </c>
      <c r="AD306" s="118">
        <v>-40.887569999999997</v>
      </c>
      <c r="AE306" s="118">
        <v>-39.83128</v>
      </c>
      <c r="AF306" s="118">
        <v>-38.808990000000001</v>
      </c>
      <c r="AG306" s="118">
        <v>-37.817529999999998</v>
      </c>
      <c r="AH306" s="118">
        <v>-36.853940000000001</v>
      </c>
      <c r="AI306" s="118">
        <v>-35.915520000000001</v>
      </c>
      <c r="AJ306" s="118">
        <v>-34.9998</v>
      </c>
      <c r="AK306" s="118">
        <v>-34.104669999999999</v>
      </c>
      <c r="AL306" s="118">
        <v>-33.228250000000003</v>
      </c>
      <c r="AM306" s="118">
        <v>-32.368989999999997</v>
      </c>
      <c r="AN306" s="118">
        <v>-31.525600000000001</v>
      </c>
      <c r="AO306" s="118">
        <v>-30.697099999999999</v>
      </c>
      <c r="AP306" s="118">
        <v>-29.882729999999999</v>
      </c>
      <c r="AQ306" s="118">
        <v>-29.08202</v>
      </c>
      <c r="AR306" s="118">
        <v>-28.29468</v>
      </c>
      <c r="AS306" s="118">
        <v>-27.52064</v>
      </c>
      <c r="AT306" s="118">
        <v>-26.75995</v>
      </c>
      <c r="AU306" s="118">
        <v>-26.01285</v>
      </c>
      <c r="AV306" s="118">
        <v>-25.279640000000001</v>
      </c>
      <c r="AW306" s="118">
        <v>-24.56072</v>
      </c>
      <c r="AX306" s="118">
        <v>-23.856529999999999</v>
      </c>
      <c r="AY306" s="118">
        <v>-23.167529999999999</v>
      </c>
      <c r="AZ306" s="118">
        <v>-22.49419</v>
      </c>
      <c r="BA306" s="118">
        <v>-21.836960000000001</v>
      </c>
      <c r="BB306" s="118">
        <v>-21.196249999999999</v>
      </c>
      <c r="BC306" s="118">
        <v>-20.572430000000001</v>
      </c>
      <c r="BD306" s="118">
        <v>-19.965820000000001</v>
      </c>
      <c r="BE306" s="118">
        <v>-19.376670000000001</v>
      </c>
      <c r="BF306" s="118">
        <v>-18.80517</v>
      </c>
      <c r="BG306" s="118">
        <v>-18.251439999999999</v>
      </c>
      <c r="BH306" s="118">
        <v>-17.715540000000001</v>
      </c>
      <c r="BI306" s="118">
        <v>-17.19746</v>
      </c>
      <c r="BJ306" s="118">
        <v>-16.697120000000002</v>
      </c>
      <c r="BK306" s="118">
        <v>-16.21442</v>
      </c>
      <c r="BL306" s="118">
        <v>-15.749180000000001</v>
      </c>
      <c r="BM306" s="118">
        <v>-15.30119</v>
      </c>
      <c r="BN306" s="118">
        <v>-14.87021</v>
      </c>
      <c r="BO306" s="118">
        <v>-14.45595</v>
      </c>
      <c r="BP306" s="118">
        <v>-14.058120000000001</v>
      </c>
      <c r="BQ306" s="118">
        <v>-13.676410000000001</v>
      </c>
      <c r="BR306" s="118">
        <v>-13.31047</v>
      </c>
      <c r="BS306" s="118">
        <v>-12.959989999999999</v>
      </c>
      <c r="BT306" s="118">
        <v>-12.62462</v>
      </c>
      <c r="BU306" s="118">
        <v>-12.304040000000001</v>
      </c>
      <c r="BV306" s="118">
        <v>-11.997920000000001</v>
      </c>
      <c r="BW306" s="118">
        <v>-11.70595</v>
      </c>
      <c r="BX306" s="118">
        <v>-11.42784</v>
      </c>
      <c r="BY306" s="118">
        <v>-11.163309999999999</v>
      </c>
      <c r="BZ306" s="118">
        <v>-10.91212</v>
      </c>
      <c r="CA306" s="118">
        <v>-10.674020000000001</v>
      </c>
      <c r="CB306" s="118">
        <v>-10.44882</v>
      </c>
      <c r="CC306" s="118">
        <v>-10.23634</v>
      </c>
      <c r="CD306" s="118">
        <v>-10.036429999999999</v>
      </c>
      <c r="CE306" s="118">
        <v>-9.8489599999999999</v>
      </c>
      <c r="CF306" s="118">
        <v>-9.6738400000000002</v>
      </c>
      <c r="CG306" s="118">
        <v>-9.5110100000000006</v>
      </c>
      <c r="CH306" s="118">
        <v>-9.3604199999999995</v>
      </c>
      <c r="CI306" s="118">
        <v>-9.2220399999999998</v>
      </c>
      <c r="CJ306" s="118">
        <v>-9.0959000000000003</v>
      </c>
      <c r="CK306" s="118">
        <v>-8.9819899999999997</v>
      </c>
      <c r="CL306" s="118">
        <v>-8.8803699999999992</v>
      </c>
      <c r="CM306" s="118">
        <v>-8.7910799999999991</v>
      </c>
      <c r="CN306" s="119">
        <v>-8.7142300000000006</v>
      </c>
      <c r="CO306" s="118">
        <v>-8.6497399999999995</v>
      </c>
      <c r="CP306" s="118">
        <v>-8.5977399999999999</v>
      </c>
      <c r="CQ306" s="118">
        <v>-8.5582700000000003</v>
      </c>
      <c r="CR306" s="118">
        <v>-8.5313700000000008</v>
      </c>
      <c r="CS306" s="118">
        <v>-8.5170499999999993</v>
      </c>
      <c r="CT306" s="118">
        <v>-8.5152999999999999</v>
      </c>
      <c r="CU306" s="118">
        <v>-8.5260800000000003</v>
      </c>
      <c r="CV306" s="118">
        <v>-8.5493199999999998</v>
      </c>
      <c r="CW306" s="118">
        <v>-8.5849100000000007</v>
      </c>
      <c r="CX306" s="118">
        <v>-8.6326900000000002</v>
      </c>
      <c r="CY306" s="118">
        <v>-8.6924700000000001</v>
      </c>
      <c r="CZ306" s="118">
        <v>-8.7639899999999997</v>
      </c>
      <c r="DA306" s="118">
        <v>-8.8469700000000007</v>
      </c>
      <c r="DB306" s="118">
        <v>-8.9410399999999992</v>
      </c>
      <c r="DC306" s="118">
        <v>-9.0458099999999995</v>
      </c>
      <c r="DD306" s="118">
        <v>-9.1608199999999993</v>
      </c>
      <c r="DE306" s="118">
        <v>-9.2855699999999999</v>
      </c>
      <c r="DF306" s="118">
        <v>-9.41953</v>
      </c>
      <c r="DG306" s="118">
        <v>-9.5620899999999995</v>
      </c>
      <c r="DH306" s="118">
        <v>-9.7126599999999996</v>
      </c>
      <c r="DI306" s="118">
        <v>-9.8705999999999996</v>
      </c>
      <c r="DJ306" s="118">
        <v>-10.03523</v>
      </c>
      <c r="DK306" s="118">
        <v>-10.205920000000001</v>
      </c>
      <c r="DL306" s="118">
        <v>-10.38199</v>
      </c>
      <c r="DM306" s="118">
        <v>-10.562799999999999</v>
      </c>
      <c r="DN306" s="118">
        <v>-10.74774</v>
      </c>
      <c r="DO306" s="118">
        <v>-10.93623</v>
      </c>
      <c r="DP306" s="118">
        <v>-11.12772</v>
      </c>
      <c r="DQ306" s="118">
        <v>-11.32174</v>
      </c>
      <c r="DR306" s="118">
        <v>-11.51787</v>
      </c>
      <c r="DS306" s="118">
        <v>-11.71575</v>
      </c>
      <c r="DT306" s="118">
        <v>-11.915100000000001</v>
      </c>
      <c r="DU306" s="118">
        <v>-12.11572</v>
      </c>
      <c r="DV306" s="118">
        <v>-12.31748</v>
      </c>
      <c r="DW306" s="118">
        <v>-12.52032</v>
      </c>
      <c r="DX306" s="118">
        <v>-12.72428</v>
      </c>
      <c r="DY306" s="118">
        <v>-12.92943</v>
      </c>
      <c r="DZ306" s="118">
        <v>-13.13593</v>
      </c>
      <c r="EA306" s="118">
        <v>-13.343999999999999</v>
      </c>
      <c r="EB306" s="118">
        <v>-13.55387</v>
      </c>
      <c r="EC306" s="118">
        <v>-13.76585</v>
      </c>
      <c r="ED306" s="118">
        <v>-13.980259999999999</v>
      </c>
      <c r="EE306" s="118">
        <v>-14.19745</v>
      </c>
      <c r="EF306" s="118">
        <v>-14.417770000000001</v>
      </c>
      <c r="EG306" s="118">
        <v>-14.641579999999999</v>
      </c>
      <c r="EH306" s="118">
        <v>-14.869249999999999</v>
      </c>
      <c r="EI306" s="118">
        <v>-15.10107</v>
      </c>
      <c r="EJ306" s="118">
        <v>-15.33737</v>
      </c>
      <c r="EK306" s="118">
        <v>-15.5784</v>
      </c>
      <c r="EL306" s="118">
        <v>-15.824389999999999</v>
      </c>
      <c r="EM306" s="118">
        <v>-16.075510000000001</v>
      </c>
      <c r="EN306" s="118">
        <v>-16.331810000000001</v>
      </c>
      <c r="EO306" s="118">
        <v>-16.593319999999999</v>
      </c>
      <c r="EP306" s="118">
        <v>-16.859929999999999</v>
      </c>
      <c r="EQ306" s="118">
        <v>-17.131419999999999</v>
      </c>
      <c r="ER306" s="118">
        <v>-17.407399999999999</v>
      </c>
      <c r="ES306" s="118">
        <v>-17.687329999999999</v>
      </c>
      <c r="ET306" s="118">
        <v>-17.970469999999999</v>
      </c>
      <c r="EU306" s="118">
        <v>-18.255790000000001</v>
      </c>
      <c r="EV306" s="118">
        <v>-18.54196</v>
      </c>
      <c r="EW306" s="118">
        <v>-18.827279999999998</v>
      </c>
      <c r="EX306" s="118">
        <v>-19.109570000000001</v>
      </c>
      <c r="EY306" s="118">
        <v>-19.38608</v>
      </c>
      <c r="EZ306" s="118">
        <v>-19.65333</v>
      </c>
      <c r="FA306" s="118">
        <v>-19.906980000000001</v>
      </c>
      <c r="FB306" s="118">
        <v>-20.141529999999999</v>
      </c>
      <c r="FC306" s="118">
        <v>-20.350079999999998</v>
      </c>
      <c r="FD306" s="118">
        <v>-20.52393</v>
      </c>
      <c r="FE306" s="118">
        <v>-20.65204</v>
      </c>
      <c r="FF306" s="118">
        <v>-20.720310000000001</v>
      </c>
      <c r="FG306" s="118">
        <v>-20.71048</v>
      </c>
      <c r="FH306" s="118">
        <v>-20.598780000000001</v>
      </c>
      <c r="FI306" s="118">
        <v>-20.353639999999999</v>
      </c>
      <c r="FJ306" s="118">
        <v>-19.93224</v>
      </c>
      <c r="FK306" s="118">
        <v>-19.275069999999999</v>
      </c>
      <c r="FL306" s="118">
        <v>-18.296849999999999</v>
      </c>
      <c r="FM306" s="118">
        <v>-16.87087</v>
      </c>
      <c r="FN306" s="118">
        <v>-14.800330000000001</v>
      </c>
      <c r="FO306" s="118">
        <v>-11.764099999999999</v>
      </c>
      <c r="FP306" s="118">
        <v>-7.2090800000000002</v>
      </c>
      <c r="FQ306" s="118">
        <v>-0.13732</v>
      </c>
      <c r="FR306" s="118">
        <v>11.24755</v>
      </c>
      <c r="FS306" s="118">
        <v>29.521920000000001</v>
      </c>
      <c r="FT306" s="118">
        <v>54.78163</v>
      </c>
      <c r="FU306" s="118">
        <v>79.383269999999996</v>
      </c>
      <c r="FV306" s="118">
        <v>96.707549999999998</v>
      </c>
      <c r="FW306" s="118">
        <v>107.64771</v>
      </c>
      <c r="FX306" s="118">
        <v>114.73574000000001</v>
      </c>
      <c r="FY306" s="118">
        <v>119.62173</v>
      </c>
      <c r="FZ306" s="227">
        <v>135.9</v>
      </c>
    </row>
    <row r="307" spans="1:182" ht="14.25">
      <c r="A307" s="226">
        <v>120</v>
      </c>
      <c r="B307" s="232">
        <v>-89.815569999999994</v>
      </c>
      <c r="C307" s="121">
        <v>-87.977199999999996</v>
      </c>
      <c r="D307" s="121">
        <v>-86.076070000000001</v>
      </c>
      <c r="E307" s="121">
        <v>-84.119150000000005</v>
      </c>
      <c r="F307" s="121">
        <v>-82.114639999999994</v>
      </c>
      <c r="G307" s="121">
        <v>-80.071860000000001</v>
      </c>
      <c r="H307" s="121">
        <v>-78.000979999999998</v>
      </c>
      <c r="I307" s="121">
        <v>-75.91283</v>
      </c>
      <c r="J307" s="121">
        <v>-73.818529999999996</v>
      </c>
      <c r="K307" s="118">
        <v>-71.729240000000004</v>
      </c>
      <c r="L307" s="118">
        <v>-69.655709999999999</v>
      </c>
      <c r="M307" s="118">
        <v>-67.608099999999993</v>
      </c>
      <c r="N307" s="118">
        <v>-65.595619999999997</v>
      </c>
      <c r="O307" s="118">
        <v>-63.626399999999997</v>
      </c>
      <c r="P307" s="118">
        <v>-61.707299999999996</v>
      </c>
      <c r="Q307" s="118">
        <v>-59.843850000000003</v>
      </c>
      <c r="R307" s="118">
        <v>-58.040239999999997</v>
      </c>
      <c r="S307" s="118">
        <v>-56.299329999999998</v>
      </c>
      <c r="T307" s="118">
        <v>-54.622750000000003</v>
      </c>
      <c r="U307" s="118">
        <v>-53.011040000000001</v>
      </c>
      <c r="V307" s="118">
        <v>-51.463709999999999</v>
      </c>
      <c r="W307" s="118">
        <v>-49.979489999999998</v>
      </c>
      <c r="X307" s="118">
        <v>-48.556370000000001</v>
      </c>
      <c r="Y307" s="118">
        <v>-47.19182</v>
      </c>
      <c r="Z307" s="118">
        <v>-45.88288</v>
      </c>
      <c r="AA307" s="118">
        <v>-44.626300000000001</v>
      </c>
      <c r="AB307" s="118">
        <v>-43.418640000000003</v>
      </c>
      <c r="AC307" s="118">
        <v>-42.256399999999999</v>
      </c>
      <c r="AD307" s="118">
        <v>-41.136049999999997</v>
      </c>
      <c r="AE307" s="118">
        <v>-40.054160000000003</v>
      </c>
      <c r="AF307" s="118">
        <v>-39.007399999999997</v>
      </c>
      <c r="AG307" s="118">
        <v>-37.992640000000002</v>
      </c>
      <c r="AH307" s="118">
        <v>-37.006970000000003</v>
      </c>
      <c r="AI307" s="118">
        <v>-36.047719999999998</v>
      </c>
      <c r="AJ307" s="118">
        <v>-35.112470000000002</v>
      </c>
      <c r="AK307" s="118">
        <v>-34.19914</v>
      </c>
      <c r="AL307" s="118">
        <v>-33.305880000000002</v>
      </c>
      <c r="AM307" s="118">
        <v>-32.431159999999998</v>
      </c>
      <c r="AN307" s="118">
        <v>-31.573720000000002</v>
      </c>
      <c r="AO307" s="118">
        <v>-30.732569999999999</v>
      </c>
      <c r="AP307" s="118">
        <v>-29.906970000000001</v>
      </c>
      <c r="AQ307" s="118">
        <v>-29.096430000000002</v>
      </c>
      <c r="AR307" s="118">
        <v>-28.300640000000001</v>
      </c>
      <c r="AS307" s="118">
        <v>-27.519480000000001</v>
      </c>
      <c r="AT307" s="118">
        <v>-26.75299</v>
      </c>
      <c r="AU307" s="118">
        <v>-26.001339999999999</v>
      </c>
      <c r="AV307" s="118">
        <v>-25.264759999999999</v>
      </c>
      <c r="AW307" s="118">
        <v>-24.543579999999999</v>
      </c>
      <c r="AX307" s="118">
        <v>-23.838159999999998</v>
      </c>
      <c r="AY307" s="118">
        <v>-23.148869999999999</v>
      </c>
      <c r="AZ307" s="118">
        <v>-22.476089999999999</v>
      </c>
      <c r="BA307" s="118">
        <v>-21.820180000000001</v>
      </c>
      <c r="BB307" s="118">
        <v>-21.181439999999998</v>
      </c>
      <c r="BC307" s="118">
        <v>-20.56016</v>
      </c>
      <c r="BD307" s="118">
        <v>-19.95655</v>
      </c>
      <c r="BE307" s="118">
        <v>-19.370760000000001</v>
      </c>
      <c r="BF307" s="118">
        <v>-18.802900000000001</v>
      </c>
      <c r="BG307" s="118">
        <v>-18.253</v>
      </c>
      <c r="BH307" s="118">
        <v>-17.721019999999999</v>
      </c>
      <c r="BI307" s="118">
        <v>-17.206900000000001</v>
      </c>
      <c r="BJ307" s="118">
        <v>-16.71048</v>
      </c>
      <c r="BK307" s="118">
        <v>-16.231580000000001</v>
      </c>
      <c r="BL307" s="118">
        <v>-15.76999</v>
      </c>
      <c r="BM307" s="118">
        <v>-15.32544</v>
      </c>
      <c r="BN307" s="118">
        <v>-14.897640000000001</v>
      </c>
      <c r="BO307" s="118">
        <v>-14.486280000000001</v>
      </c>
      <c r="BP307" s="118">
        <v>-14.09104</v>
      </c>
      <c r="BQ307" s="118">
        <v>-13.71157</v>
      </c>
      <c r="BR307" s="118">
        <v>-13.34755</v>
      </c>
      <c r="BS307" s="118">
        <v>-12.99863</v>
      </c>
      <c r="BT307" s="118">
        <v>-12.664490000000001</v>
      </c>
      <c r="BU307" s="118">
        <v>-12.34479</v>
      </c>
      <c r="BV307" s="118">
        <v>-12.03923</v>
      </c>
      <c r="BW307" s="118">
        <v>-11.74752</v>
      </c>
      <c r="BX307" s="118">
        <v>-11.4694</v>
      </c>
      <c r="BY307" s="118">
        <v>-11.204610000000001</v>
      </c>
      <c r="BZ307" s="118">
        <v>-10.95294</v>
      </c>
      <c r="CA307" s="118">
        <v>-10.7142</v>
      </c>
      <c r="CB307" s="118">
        <v>-10.48821</v>
      </c>
      <c r="CC307" s="118">
        <v>-10.274850000000001</v>
      </c>
      <c r="CD307" s="118">
        <v>-10.074</v>
      </c>
      <c r="CE307" s="118">
        <v>-9.8855900000000005</v>
      </c>
      <c r="CF307" s="118">
        <v>-9.7095599999999997</v>
      </c>
      <c r="CG307" s="118">
        <v>-9.5458999999999996</v>
      </c>
      <c r="CH307" s="118">
        <v>-9.3945900000000009</v>
      </c>
      <c r="CI307" s="118">
        <v>-9.2556499999999993</v>
      </c>
      <c r="CJ307" s="118">
        <v>-9.1291399999999996</v>
      </c>
      <c r="CK307" s="118">
        <v>-9.0150900000000007</v>
      </c>
      <c r="CL307" s="118">
        <v>-8.9135899999999992</v>
      </c>
      <c r="CM307" s="118">
        <v>-8.8246900000000004</v>
      </c>
      <c r="CN307" s="119">
        <v>-8.7485400000000002</v>
      </c>
      <c r="CO307" s="118">
        <v>-8.6850799999999992</v>
      </c>
      <c r="CP307" s="118">
        <v>-8.6344399999999997</v>
      </c>
      <c r="CQ307" s="118">
        <v>-8.5966799999999992</v>
      </c>
      <c r="CR307" s="118">
        <v>-8.5718399999999999</v>
      </c>
      <c r="CS307" s="118">
        <v>-8.5599299999999996</v>
      </c>
      <c r="CT307" s="118">
        <v>-8.5609400000000004</v>
      </c>
      <c r="CU307" s="118">
        <v>-8.5748300000000004</v>
      </c>
      <c r="CV307" s="118">
        <v>-8.6014999999999997</v>
      </c>
      <c r="CW307" s="118">
        <v>-8.6408299999999993</v>
      </c>
      <c r="CX307" s="118">
        <v>-8.6926500000000004</v>
      </c>
      <c r="CY307" s="118">
        <v>-8.7567400000000006</v>
      </c>
      <c r="CZ307" s="118">
        <v>-8.8328199999999999</v>
      </c>
      <c r="DA307" s="118">
        <v>-8.9205699999999997</v>
      </c>
      <c r="DB307" s="118">
        <v>-9.0196100000000001</v>
      </c>
      <c r="DC307" s="118">
        <v>-9.1295099999999998</v>
      </c>
      <c r="DD307" s="118">
        <v>-9.2497699999999998</v>
      </c>
      <c r="DE307" s="118">
        <v>-9.37988</v>
      </c>
      <c r="DF307" s="118">
        <v>-9.5192599999999992</v>
      </c>
      <c r="DG307" s="118">
        <v>-9.6672999999999991</v>
      </c>
      <c r="DH307" s="118">
        <v>-9.8233499999999996</v>
      </c>
      <c r="DI307" s="118">
        <v>-9.9867399999999993</v>
      </c>
      <c r="DJ307" s="118">
        <v>-10.15681</v>
      </c>
      <c r="DK307" s="118">
        <v>-10.33287</v>
      </c>
      <c r="DL307" s="118">
        <v>-10.51426</v>
      </c>
      <c r="DM307" s="118">
        <v>-10.7003</v>
      </c>
      <c r="DN307" s="118">
        <v>-10.89039</v>
      </c>
      <c r="DO307" s="118">
        <v>-11.08394</v>
      </c>
      <c r="DP307" s="118">
        <v>-11.28041</v>
      </c>
      <c r="DQ307" s="118">
        <v>-11.47932</v>
      </c>
      <c r="DR307" s="118">
        <v>-11.680260000000001</v>
      </c>
      <c r="DS307" s="118">
        <v>-11.882899999999999</v>
      </c>
      <c r="DT307" s="118">
        <v>-12.086970000000001</v>
      </c>
      <c r="DU307" s="118">
        <v>-12.29227</v>
      </c>
      <c r="DV307" s="118">
        <v>-12.498699999999999</v>
      </c>
      <c r="DW307" s="118">
        <v>-12.70622</v>
      </c>
      <c r="DX307" s="118">
        <v>-12.91488</v>
      </c>
      <c r="DY307" s="118">
        <v>-13.12476</v>
      </c>
      <c r="DZ307" s="118">
        <v>-13.336040000000001</v>
      </c>
      <c r="EA307" s="118">
        <v>-13.54894</v>
      </c>
      <c r="EB307" s="118">
        <v>-13.76374</v>
      </c>
      <c r="EC307" s="118">
        <v>-13.98072</v>
      </c>
      <c r="ED307" s="118">
        <v>-14.200229999999999</v>
      </c>
      <c r="EE307" s="118">
        <v>-14.422610000000001</v>
      </c>
      <c r="EF307" s="118">
        <v>-14.64822</v>
      </c>
      <c r="EG307" s="118">
        <v>-14.877420000000001</v>
      </c>
      <c r="EH307" s="118">
        <v>-15.11056</v>
      </c>
      <c r="EI307" s="118">
        <v>-15.34796</v>
      </c>
      <c r="EJ307" s="118">
        <v>-15.589919999999999</v>
      </c>
      <c r="EK307" s="118">
        <v>-15.83672</v>
      </c>
      <c r="EL307" s="118">
        <v>-16.088570000000001</v>
      </c>
      <c r="EM307" s="118">
        <v>-16.34564</v>
      </c>
      <c r="EN307" s="118">
        <v>-16.60801</v>
      </c>
      <c r="EO307" s="118">
        <v>-16.875699999999998</v>
      </c>
      <c r="EP307" s="118">
        <v>-17.148620000000001</v>
      </c>
      <c r="EQ307" s="118">
        <v>-17.426590000000001</v>
      </c>
      <c r="ER307" s="118">
        <v>-17.709250000000001</v>
      </c>
      <c r="ES307" s="118">
        <v>-17.996110000000002</v>
      </c>
      <c r="ET307" s="118">
        <v>-18.286470000000001</v>
      </c>
      <c r="EU307" s="118">
        <v>-18.5794</v>
      </c>
      <c r="EV307" s="118">
        <v>-18.873650000000001</v>
      </c>
      <c r="EW307" s="118">
        <v>-19.167649999999998</v>
      </c>
      <c r="EX307" s="118">
        <v>-19.45936</v>
      </c>
      <c r="EY307" s="118">
        <v>-19.746230000000001</v>
      </c>
      <c r="EZ307" s="118">
        <v>-20.024999999999999</v>
      </c>
      <c r="FA307" s="118">
        <v>-20.291599999999999</v>
      </c>
      <c r="FB307" s="118">
        <v>-20.54092</v>
      </c>
      <c r="FC307" s="118">
        <v>-20.766490000000001</v>
      </c>
      <c r="FD307" s="118">
        <v>-20.960170000000002</v>
      </c>
      <c r="FE307" s="118">
        <v>-21.111689999999999</v>
      </c>
      <c r="FF307" s="118">
        <v>-21.207889999999999</v>
      </c>
      <c r="FG307" s="118">
        <v>-21.231760000000001</v>
      </c>
      <c r="FH307" s="118">
        <v>-21.161190000000001</v>
      </c>
      <c r="FI307" s="118">
        <v>-20.966909999999999</v>
      </c>
      <c r="FJ307" s="118">
        <v>-20.609269999999999</v>
      </c>
      <c r="FK307" s="118">
        <v>-20.03323</v>
      </c>
      <c r="FL307" s="118">
        <v>-19.160070000000001</v>
      </c>
      <c r="FM307" s="118">
        <v>-17.872900000000001</v>
      </c>
      <c r="FN307" s="118">
        <v>-15.990069999999999</v>
      </c>
      <c r="FO307" s="118">
        <v>-13.21424</v>
      </c>
      <c r="FP307" s="118">
        <v>-9.0290999999999997</v>
      </c>
      <c r="FQ307" s="118">
        <v>-2.4847399999999999</v>
      </c>
      <c r="FR307" s="118">
        <v>8.2111199999999993</v>
      </c>
      <c r="FS307" s="118">
        <v>25.982759999999999</v>
      </c>
      <c r="FT307" s="118">
        <v>52.043819999999997</v>
      </c>
      <c r="FU307" s="118">
        <v>78.568290000000005</v>
      </c>
      <c r="FV307" s="118">
        <v>97.135440000000003</v>
      </c>
      <c r="FW307" s="118">
        <v>108.54528999999999</v>
      </c>
      <c r="FX307" s="118">
        <v>115.76441</v>
      </c>
      <c r="FY307" s="118">
        <v>120.65785</v>
      </c>
      <c r="FZ307" s="227">
        <v>136.9</v>
      </c>
    </row>
    <row r="308" spans="1:182" ht="14.25">
      <c r="A308" s="226">
        <v>121</v>
      </c>
      <c r="B308" s="232">
        <v>-90.815569999999994</v>
      </c>
      <c r="C308" s="121">
        <v>-88.971209999999999</v>
      </c>
      <c r="D308" s="121">
        <v>-87.06165</v>
      </c>
      <c r="E308" s="121">
        <v>-85.093729999999994</v>
      </c>
      <c r="F308" s="121">
        <v>-83.075550000000007</v>
      </c>
      <c r="G308" s="121">
        <v>-81.016400000000004</v>
      </c>
      <c r="H308" s="121">
        <v>-78.926460000000006</v>
      </c>
      <c r="I308" s="121">
        <v>-76.816609999999997</v>
      </c>
      <c r="J308" s="121">
        <v>-74.698130000000006</v>
      </c>
      <c r="K308" s="118">
        <v>-72.582340000000002</v>
      </c>
      <c r="L308" s="118">
        <v>-70.480230000000006</v>
      </c>
      <c r="M308" s="118">
        <v>-68.402199999999993</v>
      </c>
      <c r="N308" s="118">
        <v>-66.357789999999994</v>
      </c>
      <c r="O308" s="118">
        <v>-64.355410000000006</v>
      </c>
      <c r="P308" s="118">
        <v>-62.402239999999999</v>
      </c>
      <c r="Q308" s="118">
        <v>-60.504089999999998</v>
      </c>
      <c r="R308" s="118">
        <v>-58.665419999999997</v>
      </c>
      <c r="S308" s="118">
        <v>-56.88935</v>
      </c>
      <c r="T308" s="118">
        <v>-55.17774</v>
      </c>
      <c r="U308" s="118">
        <v>-53.531289999999998</v>
      </c>
      <c r="V308" s="118">
        <v>-51.949710000000003</v>
      </c>
      <c r="W308" s="118">
        <v>-50.431840000000001</v>
      </c>
      <c r="X308" s="118">
        <v>-48.975810000000003</v>
      </c>
      <c r="Y308" s="118">
        <v>-47.579169999999998</v>
      </c>
      <c r="Z308" s="118">
        <v>-46.23903</v>
      </c>
      <c r="AA308" s="118">
        <v>-44.952219999999997</v>
      </c>
      <c r="AB308" s="118">
        <v>-43.71537</v>
      </c>
      <c r="AC308" s="118">
        <v>-42.524999999999999</v>
      </c>
      <c r="AD308" s="118">
        <v>-41.377659999999999</v>
      </c>
      <c r="AE308" s="118">
        <v>-40.269930000000002</v>
      </c>
      <c r="AF308" s="118">
        <v>-39.198560000000001</v>
      </c>
      <c r="AG308" s="118">
        <v>-38.160440000000001</v>
      </c>
      <c r="AH308" s="118">
        <v>-37.15269</v>
      </c>
      <c r="AI308" s="118">
        <v>-36.172699999999999</v>
      </c>
      <c r="AJ308" s="118">
        <v>-35.21808</v>
      </c>
      <c r="AK308" s="118">
        <v>-34.286760000000001</v>
      </c>
      <c r="AL308" s="118">
        <v>-33.376950000000001</v>
      </c>
      <c r="AM308" s="118">
        <v>-32.487099999999998</v>
      </c>
      <c r="AN308" s="118">
        <v>-31.61599</v>
      </c>
      <c r="AO308" s="118">
        <v>-30.762609999999999</v>
      </c>
      <c r="AP308" s="118">
        <v>-29.92624</v>
      </c>
      <c r="AQ308" s="118">
        <v>-29.106339999999999</v>
      </c>
      <c r="AR308" s="118">
        <v>-28.302589999999999</v>
      </c>
      <c r="AS308" s="118">
        <v>-27.51483</v>
      </c>
      <c r="AT308" s="118">
        <v>-26.743040000000001</v>
      </c>
      <c r="AU308" s="118">
        <v>-25.98732</v>
      </c>
      <c r="AV308" s="118">
        <v>-25.247859999999999</v>
      </c>
      <c r="AW308" s="118">
        <v>-24.524889999999999</v>
      </c>
      <c r="AX308" s="118">
        <v>-23.818680000000001</v>
      </c>
      <c r="AY308" s="118">
        <v>-23.129529999999999</v>
      </c>
      <c r="AZ308" s="118">
        <v>-22.457699999999999</v>
      </c>
      <c r="BA308" s="118">
        <v>-21.803470000000001</v>
      </c>
      <c r="BB308" s="118">
        <v>-21.16703</v>
      </c>
      <c r="BC308" s="118">
        <v>-20.548580000000001</v>
      </c>
      <c r="BD308" s="118">
        <v>-19.948219999999999</v>
      </c>
      <c r="BE308" s="118">
        <v>-19.366029999999999</v>
      </c>
      <c r="BF308" s="118">
        <v>-18.802</v>
      </c>
      <c r="BG308" s="118">
        <v>-18.256080000000001</v>
      </c>
      <c r="BH308" s="118">
        <v>-17.728179999999998</v>
      </c>
      <c r="BI308" s="118">
        <v>-17.218119999999999</v>
      </c>
      <c r="BJ308" s="118">
        <v>-16.7257</v>
      </c>
      <c r="BK308" s="118">
        <v>-16.250689999999999</v>
      </c>
      <c r="BL308" s="118">
        <v>-15.79279</v>
      </c>
      <c r="BM308" s="118">
        <v>-15.351710000000001</v>
      </c>
      <c r="BN308" s="118">
        <v>-14.92712</v>
      </c>
      <c r="BO308" s="118">
        <v>-14.51867</v>
      </c>
      <c r="BP308" s="118">
        <v>-14.126010000000001</v>
      </c>
      <c r="BQ308" s="118">
        <v>-13.748799999999999</v>
      </c>
      <c r="BR308" s="118">
        <v>-13.38668</v>
      </c>
      <c r="BS308" s="118">
        <v>-13.039300000000001</v>
      </c>
      <c r="BT308" s="118">
        <v>-12.70635</v>
      </c>
      <c r="BU308" s="118">
        <v>-12.387510000000001</v>
      </c>
      <c r="BV308" s="118">
        <v>-12.08248</v>
      </c>
      <c r="BW308" s="118">
        <v>-11.79101</v>
      </c>
      <c r="BX308" s="118">
        <v>-11.512829999999999</v>
      </c>
      <c r="BY308" s="118">
        <v>-11.24774</v>
      </c>
      <c r="BZ308" s="118">
        <v>-10.99555</v>
      </c>
      <c r="CA308" s="118">
        <v>-10.7561</v>
      </c>
      <c r="CB308" s="118">
        <v>-10.52927</v>
      </c>
      <c r="CC308" s="118">
        <v>-10.314959999999999</v>
      </c>
      <c r="CD308" s="118">
        <v>-10.113110000000001</v>
      </c>
      <c r="CE308" s="118">
        <v>-9.9236699999999995</v>
      </c>
      <c r="CF308" s="118">
        <v>-9.7466399999999993</v>
      </c>
      <c r="CG308" s="118">
        <v>-9.5820299999999996</v>
      </c>
      <c r="CH308" s="118">
        <v>-9.4298900000000003</v>
      </c>
      <c r="CI308" s="118">
        <v>-9.29026</v>
      </c>
      <c r="CJ308" s="118">
        <v>-9.1632300000000004</v>
      </c>
      <c r="CK308" s="118">
        <v>-9.0488800000000005</v>
      </c>
      <c r="CL308" s="118">
        <v>-8.9473000000000003</v>
      </c>
      <c r="CM308" s="118">
        <v>-8.8585899999999995</v>
      </c>
      <c r="CN308" s="119">
        <v>-8.7829200000000007</v>
      </c>
      <c r="CO308" s="118">
        <v>-8.7202400000000004</v>
      </c>
      <c r="CP308" s="118">
        <v>-8.6706900000000005</v>
      </c>
      <c r="CQ308" s="118">
        <v>-8.6343499999999995</v>
      </c>
      <c r="CR308" s="118">
        <v>-8.6112599999999997</v>
      </c>
      <c r="CS308" s="118">
        <v>-8.6014300000000006</v>
      </c>
      <c r="CT308" s="118">
        <v>-8.6048399999999994</v>
      </c>
      <c r="CU308" s="118">
        <v>-8.6214499999999994</v>
      </c>
      <c r="CV308" s="118">
        <v>-8.6511499999999995</v>
      </c>
      <c r="CW308" s="118">
        <v>-8.6937999999999995</v>
      </c>
      <c r="CX308" s="118">
        <v>-8.7492199999999993</v>
      </c>
      <c r="CY308" s="118">
        <v>-8.8171599999999994</v>
      </c>
      <c r="CZ308" s="118">
        <v>-8.8973200000000006</v>
      </c>
      <c r="DA308" s="118">
        <v>-8.9893599999999996</v>
      </c>
      <c r="DB308" s="118">
        <v>-9.0928599999999999</v>
      </c>
      <c r="DC308" s="118">
        <v>-9.2073599999999995</v>
      </c>
      <c r="DD308" s="118">
        <v>-9.3323599999999995</v>
      </c>
      <c r="DE308" s="118">
        <v>-9.4672900000000002</v>
      </c>
      <c r="DF308" s="118">
        <v>-9.6115499999999994</v>
      </c>
      <c r="DG308" s="118">
        <v>-9.7645099999999996</v>
      </c>
      <c r="DH308" s="118">
        <v>-9.9254899999999999</v>
      </c>
      <c r="DI308" s="118">
        <v>-10.0938</v>
      </c>
      <c r="DJ308" s="118">
        <v>-10.26876</v>
      </c>
      <c r="DK308" s="118">
        <v>-10.44966</v>
      </c>
      <c r="DL308" s="118">
        <v>-10.635820000000001</v>
      </c>
      <c r="DM308" s="118">
        <v>-10.82657</v>
      </c>
      <c r="DN308" s="118">
        <v>-11.0213</v>
      </c>
      <c r="DO308" s="118">
        <v>-11.2194</v>
      </c>
      <c r="DP308" s="118">
        <v>-11.420349999999999</v>
      </c>
      <c r="DQ308" s="118">
        <v>-11.62368</v>
      </c>
      <c r="DR308" s="118">
        <v>-11.82898</v>
      </c>
      <c r="DS308" s="118">
        <v>-12.035920000000001</v>
      </c>
      <c r="DT308" s="118">
        <v>-12.244260000000001</v>
      </c>
      <c r="DU308" s="118">
        <v>-12.453810000000001</v>
      </c>
      <c r="DV308" s="118">
        <v>-12.664490000000001</v>
      </c>
      <c r="DW308" s="118">
        <v>-12.87626</v>
      </c>
      <c r="DX308" s="118">
        <v>-13.089180000000001</v>
      </c>
      <c r="DY308" s="118">
        <v>-13.303369999999999</v>
      </c>
      <c r="DZ308" s="118">
        <v>-13.51901</v>
      </c>
      <c r="EA308" s="118">
        <v>-13.73631</v>
      </c>
      <c r="EB308" s="118">
        <v>-13.95557</v>
      </c>
      <c r="EC308" s="118">
        <v>-14.17709</v>
      </c>
      <c r="ED308" s="118">
        <v>-14.401199999999999</v>
      </c>
      <c r="EE308" s="118">
        <v>-14.62825</v>
      </c>
      <c r="EF308" s="118">
        <v>-14.85859</v>
      </c>
      <c r="EG308" s="118">
        <v>-15.09259</v>
      </c>
      <c r="EH308" s="118">
        <v>-15.330579999999999</v>
      </c>
      <c r="EI308" s="118">
        <v>-15.572889999999999</v>
      </c>
      <c r="EJ308" s="118">
        <v>-15.81982</v>
      </c>
      <c r="EK308" s="118">
        <v>-16.071619999999999</v>
      </c>
      <c r="EL308" s="118">
        <v>-16.328520000000001</v>
      </c>
      <c r="EM308" s="118">
        <v>-16.590679999999999</v>
      </c>
      <c r="EN308" s="118">
        <v>-16.8582</v>
      </c>
      <c r="EO308" s="118">
        <v>-17.13109</v>
      </c>
      <c r="EP308" s="118">
        <v>-17.409289999999999</v>
      </c>
      <c r="EQ308" s="118">
        <v>-17.692620000000002</v>
      </c>
      <c r="ER308" s="118">
        <v>-17.980789999999999</v>
      </c>
      <c r="ES308" s="118">
        <v>-18.273319999999998</v>
      </c>
      <c r="ET308" s="118">
        <v>-18.569600000000001</v>
      </c>
      <c r="EU308" s="118">
        <v>-18.86872</v>
      </c>
      <c r="EV308" s="118">
        <v>-19.16957</v>
      </c>
      <c r="EW308" s="118">
        <v>-19.470659999999999</v>
      </c>
      <c r="EX308" s="118">
        <v>-19.770109999999999</v>
      </c>
      <c r="EY308" s="118">
        <v>-20.06551</v>
      </c>
      <c r="EZ308" s="118">
        <v>-20.353850000000001</v>
      </c>
      <c r="FA308" s="118">
        <v>-20.631329999999998</v>
      </c>
      <c r="FB308" s="118">
        <v>-20.893129999999999</v>
      </c>
      <c r="FC308" s="118">
        <v>-21.133220000000001</v>
      </c>
      <c r="FD308" s="118">
        <v>-21.343990000000002</v>
      </c>
      <c r="FE308" s="118">
        <v>-21.51585</v>
      </c>
      <c r="FF308" s="118">
        <v>-21.63653</v>
      </c>
      <c r="FG308" s="118">
        <v>-21.690180000000002</v>
      </c>
      <c r="FH308" s="118">
        <v>-21.656210000000002</v>
      </c>
      <c r="FI308" s="118">
        <v>-21.507480000000001</v>
      </c>
      <c r="FJ308" s="118">
        <v>-21.207249999999998</v>
      </c>
      <c r="FK308" s="118">
        <v>-20.704640000000001</v>
      </c>
      <c r="FL308" s="118">
        <v>-19.927009999999999</v>
      </c>
      <c r="FM308" s="118">
        <v>-18.766670000000001</v>
      </c>
      <c r="FN308" s="118">
        <v>-17.05631</v>
      </c>
      <c r="FO308" s="118">
        <v>-14.521599999999999</v>
      </c>
      <c r="FP308" s="118">
        <v>-10.683540000000001</v>
      </c>
      <c r="FQ308" s="118">
        <v>-4.6477899999999996</v>
      </c>
      <c r="FR308" s="118">
        <v>5.3371599999999999</v>
      </c>
      <c r="FS308" s="118">
        <v>22.439820000000001</v>
      </c>
      <c r="FT308" s="118">
        <v>49.061149999999998</v>
      </c>
      <c r="FU308" s="118">
        <v>77.60472</v>
      </c>
      <c r="FV308" s="118">
        <v>97.53913</v>
      </c>
      <c r="FW308" s="118">
        <v>109.44687</v>
      </c>
      <c r="FX308" s="118">
        <v>116.79752999999999</v>
      </c>
      <c r="FY308" s="118">
        <v>121.69564</v>
      </c>
      <c r="FZ308" s="227">
        <v>137.9</v>
      </c>
    </row>
    <row r="309" spans="1:182" ht="14.25">
      <c r="A309" s="226">
        <v>122</v>
      </c>
      <c r="B309" s="232">
        <v>-91.815560000000005</v>
      </c>
      <c r="C309" s="121">
        <v>-89.965779999999995</v>
      </c>
      <c r="D309" s="121">
        <v>-88.048339999999996</v>
      </c>
      <c r="E309" s="121">
        <v>-86.069940000000003</v>
      </c>
      <c r="F309" s="121">
        <v>-84.038589999999999</v>
      </c>
      <c r="G309" s="121">
        <v>-81.963499999999996</v>
      </c>
      <c r="H309" s="121">
        <v>-79.854830000000007</v>
      </c>
      <c r="I309" s="121">
        <v>-77.723550000000003</v>
      </c>
      <c r="J309" s="121">
        <v>-75.581019999999995</v>
      </c>
      <c r="K309" s="118">
        <v>-73.438739999999996</v>
      </c>
      <c r="L309" s="118">
        <v>-71.307929999999999</v>
      </c>
      <c r="M309" s="118">
        <v>-69.199280000000002</v>
      </c>
      <c r="N309" s="118">
        <v>-67.122600000000006</v>
      </c>
      <c r="O309" s="118">
        <v>-65.086619999999996</v>
      </c>
      <c r="P309" s="118">
        <v>-63.09883</v>
      </c>
      <c r="Q309" s="118">
        <v>-61.165370000000003</v>
      </c>
      <c r="R309" s="118">
        <v>-59.290979999999998</v>
      </c>
      <c r="S309" s="118">
        <v>-57.479050000000001</v>
      </c>
      <c r="T309" s="118">
        <v>-55.731670000000001</v>
      </c>
      <c r="U309" s="118">
        <v>-54.049759999999999</v>
      </c>
      <c r="V309" s="118">
        <v>-52.433199999999999</v>
      </c>
      <c r="W309" s="118">
        <v>-50.880989999999997</v>
      </c>
      <c r="X309" s="118">
        <v>-49.391379999999998</v>
      </c>
      <c r="Y309" s="118">
        <v>-47.962029999999999</v>
      </c>
      <c r="Z309" s="118">
        <v>-46.590150000000001</v>
      </c>
      <c r="AA309" s="118">
        <v>-45.272620000000003</v>
      </c>
      <c r="AB309" s="118">
        <v>-44.006149999999998</v>
      </c>
      <c r="AC309" s="118">
        <v>-42.787320000000001</v>
      </c>
      <c r="AD309" s="118">
        <v>-41.61271</v>
      </c>
      <c r="AE309" s="118">
        <v>-40.478969999999997</v>
      </c>
      <c r="AF309" s="118">
        <v>-39.382860000000001</v>
      </c>
      <c r="AG309" s="118">
        <v>-38.321350000000002</v>
      </c>
      <c r="AH309" s="118">
        <v>-37.291580000000003</v>
      </c>
      <c r="AI309" s="118">
        <v>-36.290959999999998</v>
      </c>
      <c r="AJ309" s="118">
        <v>-35.317160000000001</v>
      </c>
      <c r="AK309" s="118">
        <v>-34.368110000000001</v>
      </c>
      <c r="AL309" s="118">
        <v>-33.442039999999999</v>
      </c>
      <c r="AM309" s="118">
        <v>-32.537430000000001</v>
      </c>
      <c r="AN309" s="118">
        <v>-31.65305</v>
      </c>
      <c r="AO309" s="118">
        <v>-30.787890000000001</v>
      </c>
      <c r="AP309" s="118">
        <v>-29.941199999999998</v>
      </c>
      <c r="AQ309" s="118">
        <v>-29.11243</v>
      </c>
      <c r="AR309" s="118">
        <v>-28.301220000000001</v>
      </c>
      <c r="AS309" s="118">
        <v>-27.507359999999998</v>
      </c>
      <c r="AT309" s="118">
        <v>-26.73076</v>
      </c>
      <c r="AU309" s="118">
        <v>-25.97148</v>
      </c>
      <c r="AV309" s="118">
        <v>-25.229600000000001</v>
      </c>
      <c r="AW309" s="118">
        <v>-24.505279999999999</v>
      </c>
      <c r="AX309" s="118">
        <v>-23.79871</v>
      </c>
      <c r="AY309" s="118">
        <v>-23.11008</v>
      </c>
      <c r="AZ309" s="118">
        <v>-22.43957</v>
      </c>
      <c r="BA309" s="118">
        <v>-21.787330000000001</v>
      </c>
      <c r="BB309" s="118">
        <v>-21.153490000000001</v>
      </c>
      <c r="BC309" s="118">
        <v>-20.538119999999999</v>
      </c>
      <c r="BD309" s="118">
        <v>-19.941240000000001</v>
      </c>
      <c r="BE309" s="118">
        <v>-19.362819999999999</v>
      </c>
      <c r="BF309" s="118">
        <v>-18.802779999999998</v>
      </c>
      <c r="BG309" s="118">
        <v>-18.26098</v>
      </c>
      <c r="BH309" s="118">
        <v>-17.73725</v>
      </c>
      <c r="BI309" s="118">
        <v>-17.23133</v>
      </c>
      <c r="BJ309" s="118">
        <v>-16.742979999999999</v>
      </c>
      <c r="BK309" s="118">
        <v>-16.271879999999999</v>
      </c>
      <c r="BL309" s="118">
        <v>-15.8177</v>
      </c>
      <c r="BM309" s="118">
        <v>-15.380100000000001</v>
      </c>
      <c r="BN309" s="118">
        <v>-14.95871</v>
      </c>
      <c r="BO309" s="118">
        <v>-14.55316</v>
      </c>
      <c r="BP309" s="118">
        <v>-14.163069999999999</v>
      </c>
      <c r="BQ309" s="118">
        <v>-13.78809</v>
      </c>
      <c r="BR309" s="118">
        <v>-13.42784</v>
      </c>
      <c r="BS309" s="118">
        <v>-13.081989999999999</v>
      </c>
      <c r="BT309" s="118">
        <v>-12.750209999999999</v>
      </c>
      <c r="BU309" s="118">
        <v>-12.4322</v>
      </c>
      <c r="BV309" s="118">
        <v>-12.12768</v>
      </c>
      <c r="BW309" s="118">
        <v>-11.836399999999999</v>
      </c>
      <c r="BX309" s="118">
        <v>-11.55814</v>
      </c>
      <c r="BY309" s="118">
        <v>-11.292719999999999</v>
      </c>
      <c r="BZ309" s="118">
        <v>-11.03998</v>
      </c>
      <c r="CA309" s="118">
        <v>-10.799799999999999</v>
      </c>
      <c r="CB309" s="118">
        <v>-10.572089999999999</v>
      </c>
      <c r="CC309" s="118">
        <v>-10.35679</v>
      </c>
      <c r="CD309" s="118">
        <v>-10.153879999999999</v>
      </c>
      <c r="CE309" s="118">
        <v>-9.9633599999999998</v>
      </c>
      <c r="CF309" s="118">
        <v>-9.7852599999999992</v>
      </c>
      <c r="CG309" s="118">
        <v>-9.6196400000000004</v>
      </c>
      <c r="CH309" s="118">
        <v>-9.4665599999999994</v>
      </c>
      <c r="CI309" s="118">
        <v>-9.3261400000000005</v>
      </c>
      <c r="CJ309" s="118">
        <v>-9.1984600000000007</v>
      </c>
      <c r="CK309" s="118">
        <v>-9.0836600000000001</v>
      </c>
      <c r="CL309" s="118">
        <v>-8.98184</v>
      </c>
      <c r="CM309" s="118">
        <v>-8.8931400000000007</v>
      </c>
      <c r="CN309" s="119">
        <v>-8.8177500000000002</v>
      </c>
      <c r="CO309" s="118">
        <v>-8.7556100000000008</v>
      </c>
      <c r="CP309" s="118">
        <v>-8.7068999999999992</v>
      </c>
      <c r="CQ309" s="118">
        <v>-8.6716999999999995</v>
      </c>
      <c r="CR309" s="118">
        <v>-8.6500500000000002</v>
      </c>
      <c r="CS309" s="118">
        <v>-8.6419700000000006</v>
      </c>
      <c r="CT309" s="118">
        <v>-8.6474399999999996</v>
      </c>
      <c r="CU309" s="118">
        <v>-8.6663899999999998</v>
      </c>
      <c r="CV309" s="118">
        <v>-8.6987199999999998</v>
      </c>
      <c r="CW309" s="118">
        <v>-8.7442799999999998</v>
      </c>
      <c r="CX309" s="118">
        <v>-8.8028499999999994</v>
      </c>
      <c r="CY309" s="118">
        <v>-8.8741699999999994</v>
      </c>
      <c r="CZ309" s="118">
        <v>-8.9579299999999993</v>
      </c>
      <c r="DA309" s="118">
        <v>-9.0537500000000009</v>
      </c>
      <c r="DB309" s="118">
        <v>-9.1611999999999991</v>
      </c>
      <c r="DC309" s="118">
        <v>-9.2797800000000006</v>
      </c>
      <c r="DD309" s="118">
        <v>-9.4089700000000001</v>
      </c>
      <c r="DE309" s="118">
        <v>-9.5481800000000003</v>
      </c>
      <c r="DF309" s="118">
        <v>-9.6967700000000008</v>
      </c>
      <c r="DG309" s="118">
        <v>-9.8540899999999993</v>
      </c>
      <c r="DH309" s="118">
        <v>-10.019439999999999</v>
      </c>
      <c r="DI309" s="118">
        <v>-10.192119999999999</v>
      </c>
      <c r="DJ309" s="118">
        <v>-10.371409999999999</v>
      </c>
      <c r="DK309" s="118">
        <v>-10.556609999999999</v>
      </c>
      <c r="DL309" s="118">
        <v>-10.74701</v>
      </c>
      <c r="DM309" s="118">
        <v>-10.94195</v>
      </c>
      <c r="DN309" s="118">
        <v>-11.140790000000001</v>
      </c>
      <c r="DO309" s="118">
        <v>-11.34295</v>
      </c>
      <c r="DP309" s="118">
        <v>-11.5479</v>
      </c>
      <c r="DQ309" s="118">
        <v>-11.75517</v>
      </c>
      <c r="DR309" s="118">
        <v>-11.964370000000001</v>
      </c>
      <c r="DS309" s="118">
        <v>-12.17517</v>
      </c>
      <c r="DT309" s="118">
        <v>-12.38734</v>
      </c>
      <c r="DU309" s="118">
        <v>-12.600709999999999</v>
      </c>
      <c r="DV309" s="118">
        <v>-12.81521</v>
      </c>
      <c r="DW309" s="118">
        <v>-13.03082</v>
      </c>
      <c r="DX309" s="118">
        <v>-13.2476</v>
      </c>
      <c r="DY309" s="118">
        <v>-13.465680000000001</v>
      </c>
      <c r="DZ309" s="118">
        <v>-13.68524</v>
      </c>
      <c r="EA309" s="118">
        <v>-13.90653</v>
      </c>
      <c r="EB309" s="118">
        <v>-14.12982</v>
      </c>
      <c r="EC309" s="118">
        <v>-14.355399999999999</v>
      </c>
      <c r="ED309" s="118">
        <v>-14.583629999999999</v>
      </c>
      <c r="EE309" s="118">
        <v>-14.81484</v>
      </c>
      <c r="EF309" s="118">
        <v>-15.049379999999999</v>
      </c>
      <c r="EG309" s="118">
        <v>-15.287610000000001</v>
      </c>
      <c r="EH309" s="118">
        <v>-15.52985</v>
      </c>
      <c r="EI309" s="118">
        <v>-15.77642</v>
      </c>
      <c r="EJ309" s="118">
        <v>-16.027629999999998</v>
      </c>
      <c r="EK309" s="118">
        <v>-16.2837</v>
      </c>
      <c r="EL309" s="118">
        <v>-16.54486</v>
      </c>
      <c r="EM309" s="118">
        <v>-16.81127</v>
      </c>
      <c r="EN309" s="118">
        <v>-17.08304</v>
      </c>
      <c r="EO309" s="118">
        <v>-17.360189999999999</v>
      </c>
      <c r="EP309" s="118">
        <v>-17.642669999999999</v>
      </c>
      <c r="EQ309" s="118">
        <v>-17.930319999999998</v>
      </c>
      <c r="ER309" s="118">
        <v>-18.22287</v>
      </c>
      <c r="ES309" s="118">
        <v>-18.5199</v>
      </c>
      <c r="ET309" s="118">
        <v>-18.820820000000001</v>
      </c>
      <c r="EU309" s="118">
        <v>-19.124829999999999</v>
      </c>
      <c r="EV309" s="118">
        <v>-19.430869999999999</v>
      </c>
      <c r="EW309" s="118">
        <v>-19.737570000000002</v>
      </c>
      <c r="EX309" s="118">
        <v>-20.04318</v>
      </c>
      <c r="EY309" s="118">
        <v>-20.34544</v>
      </c>
      <c r="EZ309" s="118">
        <v>-20.641549999999999</v>
      </c>
      <c r="FA309" s="118">
        <v>-20.927949999999999</v>
      </c>
      <c r="FB309" s="118">
        <v>-21.200130000000001</v>
      </c>
      <c r="FC309" s="118">
        <v>-21.452449999999999</v>
      </c>
      <c r="FD309" s="118">
        <v>-21.677800000000001</v>
      </c>
      <c r="FE309" s="118">
        <v>-21.867190000000001</v>
      </c>
      <c r="FF309" s="118">
        <v>-22.00919</v>
      </c>
      <c r="FG309" s="118">
        <v>-22.088999999999999</v>
      </c>
      <c r="FH309" s="118">
        <v>-22.08747</v>
      </c>
      <c r="FI309" s="118">
        <v>-21.979379999999999</v>
      </c>
      <c r="FJ309" s="118">
        <v>-21.730689999999999</v>
      </c>
      <c r="FK309" s="118">
        <v>-21.29438</v>
      </c>
      <c r="FL309" s="118">
        <v>-20.60341</v>
      </c>
      <c r="FM309" s="118">
        <v>-19.558630000000001</v>
      </c>
      <c r="FN309" s="118">
        <v>-18.006160000000001</v>
      </c>
      <c r="FO309" s="118">
        <v>-15.693619999999999</v>
      </c>
      <c r="FP309" s="118">
        <v>-12.17869</v>
      </c>
      <c r="FQ309" s="118">
        <v>-6.6267199999999997</v>
      </c>
      <c r="FR309" s="118">
        <v>2.6451600000000002</v>
      </c>
      <c r="FS309" s="118">
        <v>18.944510000000001</v>
      </c>
      <c r="FT309" s="118">
        <v>45.845840000000003</v>
      </c>
      <c r="FU309" s="118">
        <v>76.476200000000006</v>
      </c>
      <c r="FV309" s="118">
        <v>97.916669999999996</v>
      </c>
      <c r="FW309" s="118">
        <v>110.35281999999999</v>
      </c>
      <c r="FX309" s="118">
        <v>117.83525</v>
      </c>
      <c r="FY309" s="118">
        <v>122.73509</v>
      </c>
      <c r="FZ309" s="227">
        <v>138.9</v>
      </c>
    </row>
    <row r="310" spans="1:182" ht="14.25">
      <c r="A310" s="226">
        <v>123</v>
      </c>
      <c r="B310" s="232">
        <v>-92.815560000000005</v>
      </c>
      <c r="C310" s="121">
        <v>-90.960909999999998</v>
      </c>
      <c r="D310" s="121">
        <v>-89.036150000000006</v>
      </c>
      <c r="E310" s="121">
        <v>-87.047809999999998</v>
      </c>
      <c r="F310" s="121">
        <v>-85.003789999999995</v>
      </c>
      <c r="G310" s="121">
        <v>-82.913179999999997</v>
      </c>
      <c r="H310" s="121">
        <v>-80.786159999999995</v>
      </c>
      <c r="I310" s="121">
        <v>-78.633690000000001</v>
      </c>
      <c r="J310" s="121">
        <v>-76.467269999999999</v>
      </c>
      <c r="K310" s="118">
        <v>-74.298540000000003</v>
      </c>
      <c r="L310" s="118">
        <v>-72.138949999999994</v>
      </c>
      <c r="M310" s="118">
        <v>-69.999459999999999</v>
      </c>
      <c r="N310" s="118">
        <v>-67.890169999999998</v>
      </c>
      <c r="O310" s="118">
        <v>-65.820149999999998</v>
      </c>
      <c r="P310" s="118">
        <v>-63.797220000000003</v>
      </c>
      <c r="Q310" s="118">
        <v>-61.827849999999998</v>
      </c>
      <c r="R310" s="118">
        <v>-59.917070000000002</v>
      </c>
      <c r="S310" s="118">
        <v>-58.068570000000001</v>
      </c>
      <c r="T310" s="118">
        <v>-56.284689999999998</v>
      </c>
      <c r="U310" s="118">
        <v>-54.566589999999998</v>
      </c>
      <c r="V310" s="118">
        <v>-52.914340000000003</v>
      </c>
      <c r="W310" s="118">
        <v>-51.327109999999998</v>
      </c>
      <c r="X310" s="118">
        <v>-49.803269999999998</v>
      </c>
      <c r="Y310" s="118">
        <v>-48.340620000000001</v>
      </c>
      <c r="Z310" s="118">
        <v>-46.936450000000001</v>
      </c>
      <c r="AA310" s="118">
        <v>-45.587739999999997</v>
      </c>
      <c r="AB310" s="118">
        <v>-44.291249999999998</v>
      </c>
      <c r="AC310" s="118">
        <v>-43.043640000000003</v>
      </c>
      <c r="AD310" s="118">
        <v>-41.841529999999999</v>
      </c>
      <c r="AE310" s="118">
        <v>-40.681609999999999</v>
      </c>
      <c r="AF310" s="118">
        <v>-39.56071</v>
      </c>
      <c r="AG310" s="118">
        <v>-38.4758</v>
      </c>
      <c r="AH310" s="118">
        <v>-37.42409</v>
      </c>
      <c r="AI310" s="118">
        <v>-36.402999999999999</v>
      </c>
      <c r="AJ310" s="118">
        <v>-35.410229999999999</v>
      </c>
      <c r="AK310" s="118">
        <v>-34.443739999999998</v>
      </c>
      <c r="AL310" s="118">
        <v>-33.501750000000001</v>
      </c>
      <c r="AM310" s="118">
        <v>-32.582769999999996</v>
      </c>
      <c r="AN310" s="118">
        <v>-31.68553</v>
      </c>
      <c r="AO310" s="118">
        <v>-30.809049999999999</v>
      </c>
      <c r="AP310" s="118">
        <v>-29.95252</v>
      </c>
      <c r="AQ310" s="118">
        <v>-29.115369999999999</v>
      </c>
      <c r="AR310" s="118">
        <v>-28.297190000000001</v>
      </c>
      <c r="AS310" s="118">
        <v>-27.497720000000001</v>
      </c>
      <c r="AT310" s="118">
        <v>-26.716809999999999</v>
      </c>
      <c r="AU310" s="118">
        <v>-25.954419999999999</v>
      </c>
      <c r="AV310" s="118">
        <v>-25.210570000000001</v>
      </c>
      <c r="AW310" s="118">
        <v>-24.485330000000001</v>
      </c>
      <c r="AX310" s="118">
        <v>-23.778790000000001</v>
      </c>
      <c r="AY310" s="118">
        <v>-23.091049999999999</v>
      </c>
      <c r="AZ310" s="118">
        <v>-22.422170000000001</v>
      </c>
      <c r="BA310" s="118">
        <v>-21.77223</v>
      </c>
      <c r="BB310" s="118">
        <v>-21.14123</v>
      </c>
      <c r="BC310" s="118">
        <v>-20.529150000000001</v>
      </c>
      <c r="BD310" s="118">
        <v>-19.935929999999999</v>
      </c>
      <c r="BE310" s="118">
        <v>-19.361440000000002</v>
      </c>
      <c r="BF310" s="118">
        <v>-18.805510000000002</v>
      </c>
      <c r="BG310" s="118">
        <v>-18.26792</v>
      </c>
      <c r="BH310" s="118">
        <v>-17.74841</v>
      </c>
      <c r="BI310" s="118">
        <v>-17.246680000000001</v>
      </c>
      <c r="BJ310" s="118">
        <v>-16.762409999999999</v>
      </c>
      <c r="BK310" s="118">
        <v>-16.29523</v>
      </c>
      <c r="BL310" s="118">
        <v>-15.844760000000001</v>
      </c>
      <c r="BM310" s="118">
        <v>-15.41062</v>
      </c>
      <c r="BN310" s="118">
        <v>-14.99241</v>
      </c>
      <c r="BO310" s="118">
        <v>-14.58972</v>
      </c>
      <c r="BP310" s="118">
        <v>-14.202170000000001</v>
      </c>
      <c r="BQ310" s="118">
        <v>-13.829370000000001</v>
      </c>
      <c r="BR310" s="118">
        <v>-13.470969999999999</v>
      </c>
      <c r="BS310" s="118">
        <v>-13.1266</v>
      </c>
      <c r="BT310" s="118">
        <v>-12.795959999999999</v>
      </c>
      <c r="BU310" s="118">
        <v>-12.47875</v>
      </c>
      <c r="BV310" s="118">
        <v>-12.174709999999999</v>
      </c>
      <c r="BW310" s="118">
        <v>-11.883609999999999</v>
      </c>
      <c r="BX310" s="118">
        <v>-11.605259999999999</v>
      </c>
      <c r="BY310" s="118">
        <v>-11.33949</v>
      </c>
      <c r="BZ310" s="118">
        <v>-11.086180000000001</v>
      </c>
      <c r="CA310" s="118">
        <v>-10.84525</v>
      </c>
      <c r="CB310" s="118">
        <v>-10.61664</v>
      </c>
      <c r="CC310" s="118">
        <v>-10.40034</v>
      </c>
      <c r="CD310" s="118">
        <v>-10.196350000000001</v>
      </c>
      <c r="CE310" s="118">
        <v>-10.004709999999999</v>
      </c>
      <c r="CF310" s="118">
        <v>-9.8254999999999999</v>
      </c>
      <c r="CG310" s="118">
        <v>-9.6587999999999994</v>
      </c>
      <c r="CH310" s="118">
        <v>-9.50474</v>
      </c>
      <c r="CI310" s="118">
        <v>-9.3634299999999993</v>
      </c>
      <c r="CJ310" s="118">
        <v>-9.2350100000000008</v>
      </c>
      <c r="CK310" s="118">
        <v>-9.1196300000000008</v>
      </c>
      <c r="CL310" s="118">
        <v>-9.0174400000000006</v>
      </c>
      <c r="CM310" s="118">
        <v>-8.9285899999999998</v>
      </c>
      <c r="CN310" s="119">
        <v>-8.8532700000000002</v>
      </c>
      <c r="CO310" s="118">
        <v>-8.7914700000000003</v>
      </c>
      <c r="CP310" s="118">
        <v>-8.7433700000000005</v>
      </c>
      <c r="CQ310" s="118">
        <v>-8.7090399999999999</v>
      </c>
      <c r="CR310" s="118">
        <v>-8.6885399999999997</v>
      </c>
      <c r="CS310" s="118">
        <v>-8.6818899999999992</v>
      </c>
      <c r="CT310" s="118">
        <v>-8.6890699999999992</v>
      </c>
      <c r="CU310" s="118">
        <v>-8.7099899999999995</v>
      </c>
      <c r="CV310" s="118">
        <v>-8.7445500000000003</v>
      </c>
      <c r="CW310" s="118">
        <v>-8.7925799999999992</v>
      </c>
      <c r="CX310" s="118">
        <v>-8.8538599999999992</v>
      </c>
      <c r="CY310" s="118">
        <v>-8.9281000000000006</v>
      </c>
      <c r="CZ310" s="118">
        <v>-9.0149699999999999</v>
      </c>
      <c r="DA310" s="118">
        <v>-9.1140699999999999</v>
      </c>
      <c r="DB310" s="118">
        <v>-9.2249499999999998</v>
      </c>
      <c r="DC310" s="118">
        <v>-9.3470800000000001</v>
      </c>
      <c r="DD310" s="118">
        <v>-9.4799199999999999</v>
      </c>
      <c r="DE310" s="118">
        <v>-9.6228499999999997</v>
      </c>
      <c r="DF310" s="118">
        <v>-9.7752099999999995</v>
      </c>
      <c r="DG310" s="118">
        <v>-9.9363399999999995</v>
      </c>
      <c r="DH310" s="118">
        <v>-10.105499999999999</v>
      </c>
      <c r="DI310" s="118">
        <v>-10.28199</v>
      </c>
      <c r="DJ310" s="118">
        <v>-10.465070000000001</v>
      </c>
      <c r="DK310" s="118">
        <v>-10.654019999999999</v>
      </c>
      <c r="DL310" s="118">
        <v>-10.848129999999999</v>
      </c>
      <c r="DM310" s="118">
        <v>-11.04673</v>
      </c>
      <c r="DN310" s="118">
        <v>-11.24919</v>
      </c>
      <c r="DO310" s="118">
        <v>-11.45491</v>
      </c>
      <c r="DP310" s="118">
        <v>-11.66337</v>
      </c>
      <c r="DQ310" s="118">
        <v>-11.87411</v>
      </c>
      <c r="DR310" s="118">
        <v>-12.08675</v>
      </c>
      <c r="DS310" s="118">
        <v>-12.30097</v>
      </c>
      <c r="DT310" s="118">
        <v>-12.516550000000001</v>
      </c>
      <c r="DU310" s="118">
        <v>-12.73333</v>
      </c>
      <c r="DV310" s="118">
        <v>-12.95124</v>
      </c>
      <c r="DW310" s="118">
        <v>-13.17028</v>
      </c>
      <c r="DX310" s="118">
        <v>-13.39052</v>
      </c>
      <c r="DY310" s="118">
        <v>-13.612080000000001</v>
      </c>
      <c r="DZ310" s="118">
        <v>-13.83517</v>
      </c>
      <c r="EA310" s="118">
        <v>-14.06001</v>
      </c>
      <c r="EB310" s="118">
        <v>-14.28688</v>
      </c>
      <c r="EC310" s="118">
        <v>-14.51609</v>
      </c>
      <c r="ED310" s="118">
        <v>-14.74797</v>
      </c>
      <c r="EE310" s="118">
        <v>-14.982839999999999</v>
      </c>
      <c r="EF310" s="118">
        <v>-15.22106</v>
      </c>
      <c r="EG310" s="118">
        <v>-15.462949999999999</v>
      </c>
      <c r="EH310" s="118">
        <v>-15.70885</v>
      </c>
      <c r="EI310" s="118">
        <v>-15.95905</v>
      </c>
      <c r="EJ310" s="118">
        <v>-16.213850000000001</v>
      </c>
      <c r="EK310" s="118">
        <v>-16.473479999999999</v>
      </c>
      <c r="EL310" s="118">
        <v>-16.738140000000001</v>
      </c>
      <c r="EM310" s="118">
        <v>-17.007999999999999</v>
      </c>
      <c r="EN310" s="118">
        <v>-17.283180000000002</v>
      </c>
      <c r="EO310" s="118">
        <v>-17.563690000000001</v>
      </c>
      <c r="EP310" s="118">
        <v>-17.849489999999999</v>
      </c>
      <c r="EQ310" s="118">
        <v>-18.140450000000001</v>
      </c>
      <c r="ER310" s="118">
        <v>-18.436319999999998</v>
      </c>
      <c r="ES310" s="118">
        <v>-18.736719999999998</v>
      </c>
      <c r="ET310" s="118">
        <v>-19.041129999999999</v>
      </c>
      <c r="EU310" s="118">
        <v>-19.348780000000001</v>
      </c>
      <c r="EV310" s="118">
        <v>-19.658709999999999</v>
      </c>
      <c r="EW310" s="118">
        <v>-19.969639999999998</v>
      </c>
      <c r="EX310" s="118">
        <v>-20.27993</v>
      </c>
      <c r="EY310" s="118">
        <v>-20.587510000000002</v>
      </c>
      <c r="EZ310" s="118">
        <v>-20.889720000000001</v>
      </c>
      <c r="FA310" s="118">
        <v>-21.183260000000001</v>
      </c>
      <c r="FB310" s="118">
        <v>-21.463889999999999</v>
      </c>
      <c r="FC310" s="118">
        <v>-21.726330000000001</v>
      </c>
      <c r="FD310" s="118">
        <v>-21.963940000000001</v>
      </c>
      <c r="FE310" s="118">
        <v>-22.168299999999999</v>
      </c>
      <c r="FF310" s="118">
        <v>-22.328720000000001</v>
      </c>
      <c r="FG310" s="118">
        <v>-22.43139</v>
      </c>
      <c r="FH310" s="118">
        <v>-22.458480000000002</v>
      </c>
      <c r="FI310" s="118">
        <v>-22.38655</v>
      </c>
      <c r="FJ310" s="118">
        <v>-22.18402</v>
      </c>
      <c r="FK310" s="118">
        <v>-21.80742</v>
      </c>
      <c r="FL310" s="118">
        <v>-21.194890000000001</v>
      </c>
      <c r="FM310" s="118">
        <v>-20.25516</v>
      </c>
      <c r="FN310" s="118">
        <v>-18.84686</v>
      </c>
      <c r="FO310" s="118">
        <v>-16.73818</v>
      </c>
      <c r="FP310" s="118">
        <v>-13.52223</v>
      </c>
      <c r="FQ310" s="118">
        <v>-8.4253699999999991</v>
      </c>
      <c r="FR310" s="118">
        <v>0.14718999999999999</v>
      </c>
      <c r="FS310" s="118">
        <v>15.544879999999999</v>
      </c>
      <c r="FT310" s="118">
        <v>42.420839999999998</v>
      </c>
      <c r="FU310" s="118">
        <v>75.164810000000003</v>
      </c>
      <c r="FV310" s="118">
        <v>98.265879999999996</v>
      </c>
      <c r="FW310" s="118">
        <v>111.26354000000001</v>
      </c>
      <c r="FX310" s="118">
        <v>118.8777</v>
      </c>
      <c r="FY310" s="118">
        <v>123.77621000000001</v>
      </c>
      <c r="FZ310" s="227">
        <v>139.9</v>
      </c>
    </row>
    <row r="311" spans="1:182" ht="14.25">
      <c r="A311" s="226">
        <v>124</v>
      </c>
      <c r="B311" s="232">
        <v>-93.815560000000005</v>
      </c>
      <c r="C311" s="121">
        <v>-91.956590000000006</v>
      </c>
      <c r="D311" s="121">
        <v>-90.025080000000003</v>
      </c>
      <c r="E311" s="121">
        <v>-88.027360000000002</v>
      </c>
      <c r="F311" s="121">
        <v>-85.971170000000001</v>
      </c>
      <c r="G311" s="121">
        <v>-83.86551</v>
      </c>
      <c r="H311" s="121">
        <v>-81.720489999999998</v>
      </c>
      <c r="I311" s="121">
        <v>-79.547129999999996</v>
      </c>
      <c r="J311" s="121">
        <v>-77.356979999999993</v>
      </c>
      <c r="K311" s="118">
        <v>-75.161850000000001</v>
      </c>
      <c r="L311" s="118">
        <v>-72.973410000000001</v>
      </c>
      <c r="M311" s="118">
        <v>-70.802869999999999</v>
      </c>
      <c r="N311" s="118">
        <v>-68.660659999999993</v>
      </c>
      <c r="O311" s="118">
        <v>-66.556160000000006</v>
      </c>
      <c r="P311" s="118">
        <v>-64.497569999999996</v>
      </c>
      <c r="Q311" s="118">
        <v>-62.491680000000002</v>
      </c>
      <c r="R311" s="118">
        <v>-60.543849999999999</v>
      </c>
      <c r="S311" s="118">
        <v>-58.658079999999998</v>
      </c>
      <c r="T311" s="118">
        <v>-56.83699</v>
      </c>
      <c r="U311" s="118">
        <v>-55.081969999999998</v>
      </c>
      <c r="V311" s="118">
        <v>-53.39331</v>
      </c>
      <c r="W311" s="118">
        <v>-51.77037</v>
      </c>
      <c r="X311" s="118">
        <v>-50.211680000000001</v>
      </c>
      <c r="Y311" s="118">
        <v>-48.715139999999998</v>
      </c>
      <c r="Z311" s="118">
        <v>-47.278170000000003</v>
      </c>
      <c r="AA311" s="118">
        <v>-45.897829999999999</v>
      </c>
      <c r="AB311" s="118">
        <v>-44.570959999999999</v>
      </c>
      <c r="AC311" s="118">
        <v>-43.294269999999997</v>
      </c>
      <c r="AD311" s="118">
        <v>-42.064439999999998</v>
      </c>
      <c r="AE311" s="118">
        <v>-40.878239999999998</v>
      </c>
      <c r="AF311" s="118">
        <v>-39.732489999999999</v>
      </c>
      <c r="AG311" s="118">
        <v>-38.624229999999997</v>
      </c>
      <c r="AH311" s="118">
        <v>-37.55068</v>
      </c>
      <c r="AI311" s="118">
        <v>-36.509309999999999</v>
      </c>
      <c r="AJ311" s="118">
        <v>-35.49783</v>
      </c>
      <c r="AK311" s="118">
        <v>-34.514189999999999</v>
      </c>
      <c r="AL311" s="118">
        <v>-33.556649999999998</v>
      </c>
      <c r="AM311" s="118">
        <v>-32.623690000000003</v>
      </c>
      <c r="AN311" s="118">
        <v>-31.714040000000001</v>
      </c>
      <c r="AO311" s="118">
        <v>-30.826689999999999</v>
      </c>
      <c r="AP311" s="118">
        <v>-29.960809999999999</v>
      </c>
      <c r="AQ311" s="118">
        <v>-29.115770000000001</v>
      </c>
      <c r="AR311" s="118">
        <v>-28.291119999999999</v>
      </c>
      <c r="AS311" s="118">
        <v>-27.486519999999999</v>
      </c>
      <c r="AT311" s="118">
        <v>-26.70177</v>
      </c>
      <c r="AU311" s="118">
        <v>-25.936730000000001</v>
      </c>
      <c r="AV311" s="118">
        <v>-25.19134</v>
      </c>
      <c r="AW311" s="118">
        <v>-24.46557</v>
      </c>
      <c r="AX311" s="118">
        <v>-23.759419999999999</v>
      </c>
      <c r="AY311" s="118">
        <v>-23.072890000000001</v>
      </c>
      <c r="AZ311" s="118">
        <v>-22.405940000000001</v>
      </c>
      <c r="BA311" s="118">
        <v>-21.75854</v>
      </c>
      <c r="BB311" s="118">
        <v>-21.130590000000002</v>
      </c>
      <c r="BC311" s="118">
        <v>-20.521989999999999</v>
      </c>
      <c r="BD311" s="118">
        <v>-19.932569999999998</v>
      </c>
      <c r="BE311" s="118">
        <v>-19.362110000000001</v>
      </c>
      <c r="BF311" s="118">
        <v>-18.810359999999999</v>
      </c>
      <c r="BG311" s="118">
        <v>-18.27703</v>
      </c>
      <c r="BH311" s="118">
        <v>-17.761780000000002</v>
      </c>
      <c r="BI311" s="118">
        <v>-17.264240000000001</v>
      </c>
      <c r="BJ311" s="118">
        <v>-16.784030000000001</v>
      </c>
      <c r="BK311" s="118">
        <v>-16.320740000000001</v>
      </c>
      <c r="BL311" s="118">
        <v>-15.873950000000001</v>
      </c>
      <c r="BM311" s="118">
        <v>-15.44322</v>
      </c>
      <c r="BN311" s="118">
        <v>-15.028130000000001</v>
      </c>
      <c r="BO311" s="118">
        <v>-14.62825</v>
      </c>
      <c r="BP311" s="118">
        <v>-14.243180000000001</v>
      </c>
      <c r="BQ311" s="118">
        <v>-13.87252</v>
      </c>
      <c r="BR311" s="118">
        <v>-13.5159</v>
      </c>
      <c r="BS311" s="118">
        <v>-13.172980000000001</v>
      </c>
      <c r="BT311" s="118">
        <v>-12.843439999999999</v>
      </c>
      <c r="BU311" s="118">
        <v>-12.526999999999999</v>
      </c>
      <c r="BV311" s="118">
        <v>-12.223409999999999</v>
      </c>
      <c r="BW311" s="118">
        <v>-11.93247</v>
      </c>
      <c r="BX311" s="118">
        <v>-11.65401</v>
      </c>
      <c r="BY311" s="118">
        <v>-11.387890000000001</v>
      </c>
      <c r="BZ311" s="118">
        <v>-11.13401</v>
      </c>
      <c r="CA311" s="118">
        <v>-10.892329999999999</v>
      </c>
      <c r="CB311" s="118">
        <v>-10.66283</v>
      </c>
      <c r="CC311" s="118">
        <v>-10.445510000000001</v>
      </c>
      <c r="CD311" s="118">
        <v>-10.24043</v>
      </c>
      <c r="CE311" s="118">
        <v>-10.04767</v>
      </c>
      <c r="CF311" s="118">
        <v>-9.8673199999999994</v>
      </c>
      <c r="CG311" s="118">
        <v>-9.6995199999999997</v>
      </c>
      <c r="CH311" s="118">
        <v>-9.5444200000000006</v>
      </c>
      <c r="CI311" s="118">
        <v>-9.4021600000000003</v>
      </c>
      <c r="CJ311" s="118">
        <v>-9.2729199999999992</v>
      </c>
      <c r="CK311" s="118">
        <v>-9.1568799999999992</v>
      </c>
      <c r="CL311" s="118">
        <v>-9.0541900000000002</v>
      </c>
      <c r="CM311" s="118">
        <v>-8.9650400000000001</v>
      </c>
      <c r="CN311" s="119">
        <v>-8.88964</v>
      </c>
      <c r="CO311" s="118">
        <v>-8.8279700000000005</v>
      </c>
      <c r="CP311" s="118">
        <v>-8.7802500000000006</v>
      </c>
      <c r="CQ311" s="118">
        <v>-8.7465499999999992</v>
      </c>
      <c r="CR311" s="118">
        <v>-8.7269199999999998</v>
      </c>
      <c r="CS311" s="118">
        <v>-8.7213899999999995</v>
      </c>
      <c r="CT311" s="118">
        <v>-8.7299299999999995</v>
      </c>
      <c r="CU311" s="118">
        <v>-8.7524599999999992</v>
      </c>
      <c r="CV311" s="118">
        <v>-8.7888699999999993</v>
      </c>
      <c r="CW311" s="118">
        <v>-8.8389600000000002</v>
      </c>
      <c r="CX311" s="118">
        <v>-8.9024999999999999</v>
      </c>
      <c r="CY311" s="118">
        <v>-8.9792000000000005</v>
      </c>
      <c r="CZ311" s="118">
        <v>-9.0686900000000001</v>
      </c>
      <c r="DA311" s="118">
        <v>-9.17056</v>
      </c>
      <c r="DB311" s="118">
        <v>-9.2843400000000003</v>
      </c>
      <c r="DC311" s="118">
        <v>-9.4094999999999995</v>
      </c>
      <c r="DD311" s="118">
        <v>-9.5454399999999993</v>
      </c>
      <c r="DE311" s="118">
        <v>-9.6915399999999998</v>
      </c>
      <c r="DF311" s="118">
        <v>-9.8471200000000003</v>
      </c>
      <c r="DG311" s="118">
        <v>-10.01149</v>
      </c>
      <c r="DH311" s="118">
        <v>-10.183909999999999</v>
      </c>
      <c r="DI311" s="118">
        <v>-10.363659999999999</v>
      </c>
      <c r="DJ311" s="118">
        <v>-10.54997</v>
      </c>
      <c r="DK311" s="118">
        <v>-10.74213</v>
      </c>
      <c r="DL311" s="118">
        <v>-10.93943</v>
      </c>
      <c r="DM311" s="118">
        <v>-11.141170000000001</v>
      </c>
      <c r="DN311" s="118">
        <v>-11.346730000000001</v>
      </c>
      <c r="DO311" s="118">
        <v>-11.555529999999999</v>
      </c>
      <c r="DP311" s="118">
        <v>-11.76703</v>
      </c>
      <c r="DQ311" s="118">
        <v>-11.9808</v>
      </c>
      <c r="DR311" s="118">
        <v>-12.196429999999999</v>
      </c>
      <c r="DS311" s="118">
        <v>-12.413650000000001</v>
      </c>
      <c r="DT311" s="118">
        <v>-12.63222</v>
      </c>
      <c r="DU311" s="118">
        <v>-12.852</v>
      </c>
      <c r="DV311" s="118">
        <v>-13.072929999999999</v>
      </c>
      <c r="DW311" s="118">
        <v>-13.295</v>
      </c>
      <c r="DX311" s="118">
        <v>-13.5183</v>
      </c>
      <c r="DY311" s="118">
        <v>-13.74296</v>
      </c>
      <c r="DZ311" s="118">
        <v>-13.96917</v>
      </c>
      <c r="EA311" s="118">
        <v>-14.19716</v>
      </c>
      <c r="EB311" s="118">
        <v>-14.427199999999999</v>
      </c>
      <c r="EC311" s="118">
        <v>-14.65959</v>
      </c>
      <c r="ED311" s="118">
        <v>-14.89465</v>
      </c>
      <c r="EE311" s="118">
        <v>-15.1327</v>
      </c>
      <c r="EF311" s="118">
        <v>-15.37407</v>
      </c>
      <c r="EG311" s="118">
        <v>-15.61909</v>
      </c>
      <c r="EH311" s="118">
        <v>-15.868069999999999</v>
      </c>
      <c r="EI311" s="118">
        <v>-16.121289999999998</v>
      </c>
      <c r="EJ311" s="118">
        <v>-16.37903</v>
      </c>
      <c r="EK311" s="118">
        <v>-16.64151</v>
      </c>
      <c r="EL311" s="118">
        <v>-16.90896</v>
      </c>
      <c r="EM311" s="118">
        <v>-17.1815</v>
      </c>
      <c r="EN311" s="118">
        <v>-17.459250000000001</v>
      </c>
      <c r="EO311" s="118">
        <v>-17.742249999999999</v>
      </c>
      <c r="EP311" s="118">
        <v>-18.030470000000001</v>
      </c>
      <c r="EQ311" s="118">
        <v>-18.323779999999999</v>
      </c>
      <c r="ER311" s="118">
        <v>-18.621980000000001</v>
      </c>
      <c r="ES311" s="118">
        <v>-18.924700000000001</v>
      </c>
      <c r="ET311" s="118">
        <v>-19.231480000000001</v>
      </c>
      <c r="EU311" s="118">
        <v>-19.541630000000001</v>
      </c>
      <c r="EV311" s="118">
        <v>-19.854220000000002</v>
      </c>
      <c r="EW311" s="118">
        <v>-20.168089999999999</v>
      </c>
      <c r="EX311" s="118">
        <v>-20.481719999999999</v>
      </c>
      <c r="EY311" s="118">
        <v>-20.79317</v>
      </c>
      <c r="EZ311" s="118">
        <v>-21.099969999999999</v>
      </c>
      <c r="FA311" s="118">
        <v>-21.399000000000001</v>
      </c>
      <c r="FB311" s="118">
        <v>-21.686319999999998</v>
      </c>
      <c r="FC311" s="118">
        <v>-21.956969999999998</v>
      </c>
      <c r="FD311" s="118">
        <v>-22.204719999999998</v>
      </c>
      <c r="FE311" s="118">
        <v>-22.421690000000002</v>
      </c>
      <c r="FF311" s="118">
        <v>-22.59789</v>
      </c>
      <c r="FG311" s="118">
        <v>-22.720410000000001</v>
      </c>
      <c r="FH311" s="118">
        <v>-22.772639999999999</v>
      </c>
      <c r="FI311" s="118">
        <v>-22.732759999999999</v>
      </c>
      <c r="FJ311" s="118">
        <v>-22.571470000000001</v>
      </c>
      <c r="FK311" s="118">
        <v>-22.248539999999998</v>
      </c>
      <c r="FL311" s="118">
        <v>-21.706890000000001</v>
      </c>
      <c r="FM311" s="118">
        <v>-20.862490000000001</v>
      </c>
      <c r="FN311" s="118">
        <v>-19.585509999999999</v>
      </c>
      <c r="FO311" s="118">
        <v>-17.663350000000001</v>
      </c>
      <c r="FP311" s="118">
        <v>-14.722670000000001</v>
      </c>
      <c r="FQ311" s="118">
        <v>-10.050230000000001</v>
      </c>
      <c r="FR311" s="118">
        <v>-2.1513100000000001</v>
      </c>
      <c r="FS311" s="118">
        <v>12.28271</v>
      </c>
      <c r="FT311" s="118">
        <v>38.820680000000003</v>
      </c>
      <c r="FU311" s="118">
        <v>73.65128</v>
      </c>
      <c r="FV311" s="118">
        <v>98.584339999999997</v>
      </c>
      <c r="FW311" s="118">
        <v>112.17945</v>
      </c>
      <c r="FX311" s="118">
        <v>119.92504</v>
      </c>
      <c r="FY311" s="118">
        <v>124.81901999999999</v>
      </c>
      <c r="FZ311" s="227">
        <v>140.9</v>
      </c>
    </row>
    <row r="312" spans="1:182" ht="14.25">
      <c r="A312" s="226">
        <v>125</v>
      </c>
      <c r="B312" s="232">
        <v>-94.815560000000005</v>
      </c>
      <c r="C312" s="121">
        <v>-92.952849999999998</v>
      </c>
      <c r="D312" s="121">
        <v>-91.015140000000002</v>
      </c>
      <c r="E312" s="121">
        <v>-89.008589999999998</v>
      </c>
      <c r="F312" s="121">
        <v>-86.940749999999994</v>
      </c>
      <c r="G312" s="121">
        <v>-84.820509999999999</v>
      </c>
      <c r="H312" s="121">
        <v>-82.657899999999998</v>
      </c>
      <c r="I312" s="121">
        <v>-80.463930000000005</v>
      </c>
      <c r="J312" s="121">
        <v>-78.250240000000005</v>
      </c>
      <c r="K312" s="118">
        <v>-76.028779999999998</v>
      </c>
      <c r="L312" s="118">
        <v>-73.811419999999998</v>
      </c>
      <c r="M312" s="118">
        <v>-71.609650000000002</v>
      </c>
      <c r="N312" s="118">
        <v>-69.434209999999993</v>
      </c>
      <c r="O312" s="118">
        <v>-67.294820000000001</v>
      </c>
      <c r="P312" s="118">
        <v>-65.200050000000005</v>
      </c>
      <c r="Q312" s="118">
        <v>-63.157029999999999</v>
      </c>
      <c r="R312" s="118">
        <v>-61.171500000000002</v>
      </c>
      <c r="S312" s="118">
        <v>-59.247750000000003</v>
      </c>
      <c r="T312" s="118">
        <v>-57.388730000000002</v>
      </c>
      <c r="U312" s="118">
        <v>-55.596060000000001</v>
      </c>
      <c r="V312" s="118">
        <v>-53.8703</v>
      </c>
      <c r="W312" s="118">
        <v>-52.210979999999999</v>
      </c>
      <c r="X312" s="118">
        <v>-50.616799999999998</v>
      </c>
      <c r="Y312" s="118">
        <v>-49.085810000000002</v>
      </c>
      <c r="Z312" s="118">
        <v>-47.615540000000003</v>
      </c>
      <c r="AA312" s="118">
        <v>-46.203139999999998</v>
      </c>
      <c r="AB312" s="118">
        <v>-44.84554</v>
      </c>
      <c r="AC312" s="118">
        <v>-43.53951</v>
      </c>
      <c r="AD312" s="118">
        <v>-42.281799999999997</v>
      </c>
      <c r="AE312" s="118">
        <v>-41.069200000000002</v>
      </c>
      <c r="AF312" s="118">
        <v>-39.898600000000002</v>
      </c>
      <c r="AG312" s="118">
        <v>-38.767049999999998</v>
      </c>
      <c r="AH312" s="118">
        <v>-37.671819999999997</v>
      </c>
      <c r="AI312" s="118">
        <v>-36.610379999999999</v>
      </c>
      <c r="AJ312" s="118">
        <v>-35.580449999999999</v>
      </c>
      <c r="AK312" s="118">
        <v>-34.580010000000001</v>
      </c>
      <c r="AL312" s="118">
        <v>-33.607289999999999</v>
      </c>
      <c r="AM312" s="118">
        <v>-32.660769999999999</v>
      </c>
      <c r="AN312" s="118">
        <v>-31.739159999999998</v>
      </c>
      <c r="AO312" s="118">
        <v>-30.841419999999999</v>
      </c>
      <c r="AP312" s="118">
        <v>-29.966660000000001</v>
      </c>
      <c r="AQ312" s="118">
        <v>-29.114229999999999</v>
      </c>
      <c r="AR312" s="118">
        <v>-28.283580000000001</v>
      </c>
      <c r="AS312" s="118">
        <v>-27.474329999999998</v>
      </c>
      <c r="AT312" s="118">
        <v>-26.68618</v>
      </c>
      <c r="AU312" s="118">
        <v>-25.91892</v>
      </c>
      <c r="AV312" s="118">
        <v>-25.17239</v>
      </c>
      <c r="AW312" s="118">
        <v>-24.446459999999998</v>
      </c>
      <c r="AX312" s="118">
        <v>-23.741040000000002</v>
      </c>
      <c r="AY312" s="118">
        <v>-23.056000000000001</v>
      </c>
      <c r="AZ312" s="118">
        <v>-22.39123</v>
      </c>
      <c r="BA312" s="118">
        <v>-21.746590000000001</v>
      </c>
      <c r="BB312" s="118">
        <v>-21.121880000000001</v>
      </c>
      <c r="BC312" s="118">
        <v>-20.51689</v>
      </c>
      <c r="BD312" s="118">
        <v>-19.931360000000002</v>
      </c>
      <c r="BE312" s="118">
        <v>-19.364999999999998</v>
      </c>
      <c r="BF312" s="118">
        <v>-18.81747</v>
      </c>
      <c r="BG312" s="118">
        <v>-18.288399999999999</v>
      </c>
      <c r="BH312" s="118">
        <v>-17.77739</v>
      </c>
      <c r="BI312" s="118">
        <v>-17.284020000000002</v>
      </c>
      <c r="BJ312" s="118">
        <v>-16.807829999999999</v>
      </c>
      <c r="BK312" s="118">
        <v>-16.348369999999999</v>
      </c>
      <c r="BL312" s="118">
        <v>-15.90517</v>
      </c>
      <c r="BM312" s="118">
        <v>-15.477779999999999</v>
      </c>
      <c r="BN312" s="118">
        <v>-15.06573</v>
      </c>
      <c r="BO312" s="118">
        <v>-14.66859</v>
      </c>
      <c r="BP312" s="118">
        <v>-14.285920000000001</v>
      </c>
      <c r="BQ312" s="118">
        <v>-13.91733</v>
      </c>
      <c r="BR312" s="118">
        <v>-13.562430000000001</v>
      </c>
      <c r="BS312" s="118">
        <v>-13.2209</v>
      </c>
      <c r="BT312" s="118">
        <v>-12.89241</v>
      </c>
      <c r="BU312" s="118">
        <v>-12.576700000000001</v>
      </c>
      <c r="BV312" s="118">
        <v>-12.273540000000001</v>
      </c>
      <c r="BW312" s="118">
        <v>-11.982749999999999</v>
      </c>
      <c r="BX312" s="118">
        <v>-11.70416</v>
      </c>
      <c r="BY312" s="118">
        <v>-11.43768</v>
      </c>
      <c r="BZ312" s="118">
        <v>-11.18324</v>
      </c>
      <c r="CA312" s="118">
        <v>-10.94082</v>
      </c>
      <c r="CB312" s="118">
        <v>-10.710430000000001</v>
      </c>
      <c r="CC312" s="118">
        <v>-10.49211</v>
      </c>
      <c r="CD312" s="118">
        <v>-10.285959999999999</v>
      </c>
      <c r="CE312" s="118">
        <v>-10.09207</v>
      </c>
      <c r="CF312" s="118">
        <v>-9.9105899999999991</v>
      </c>
      <c r="CG312" s="118">
        <v>-9.7416800000000006</v>
      </c>
      <c r="CH312" s="118">
        <v>-9.5855099999999993</v>
      </c>
      <c r="CI312" s="118">
        <v>-9.4422700000000006</v>
      </c>
      <c r="CJ312" s="118">
        <v>-9.3121500000000008</v>
      </c>
      <c r="CK312" s="118">
        <v>-9.1953499999999995</v>
      </c>
      <c r="CL312" s="118">
        <v>-9.0920699999999997</v>
      </c>
      <c r="CM312" s="118">
        <v>-9.0024999999999995</v>
      </c>
      <c r="CN312" s="119">
        <v>-8.9268599999999996</v>
      </c>
      <c r="CO312" s="118">
        <v>-8.8651499999999999</v>
      </c>
      <c r="CP312" s="118">
        <v>-8.8176000000000005</v>
      </c>
      <c r="CQ312" s="118">
        <v>-8.7842800000000008</v>
      </c>
      <c r="CR312" s="118">
        <v>-8.7652599999999996</v>
      </c>
      <c r="CS312" s="118">
        <v>-8.7605599999999999</v>
      </c>
      <c r="CT312" s="118">
        <v>-8.7701399999999996</v>
      </c>
      <c r="CU312" s="118">
        <v>-8.7939299999999996</v>
      </c>
      <c r="CV312" s="118">
        <v>-8.8317800000000002</v>
      </c>
      <c r="CW312" s="118">
        <v>-8.8835200000000007</v>
      </c>
      <c r="CX312" s="118">
        <v>-8.9488900000000005</v>
      </c>
      <c r="CY312" s="118">
        <v>-9.0275800000000004</v>
      </c>
      <c r="CZ312" s="118">
        <v>-9.1192200000000003</v>
      </c>
      <c r="DA312" s="118">
        <v>-9.2233699999999992</v>
      </c>
      <c r="DB312" s="118">
        <v>-9.3395399999999995</v>
      </c>
      <c r="DC312" s="118">
        <v>-9.4671800000000008</v>
      </c>
      <c r="DD312" s="118">
        <v>-9.6056899999999992</v>
      </c>
      <c r="DE312" s="118">
        <v>-9.75441</v>
      </c>
      <c r="DF312" s="118">
        <v>-9.9126600000000007</v>
      </c>
      <c r="DG312" s="118">
        <v>-10.07972</v>
      </c>
      <c r="DH312" s="118">
        <v>-10.254849999999999</v>
      </c>
      <c r="DI312" s="118">
        <v>-10.4373</v>
      </c>
      <c r="DJ312" s="118">
        <v>-10.62631</v>
      </c>
      <c r="DK312" s="118">
        <v>-10.821149999999999</v>
      </c>
      <c r="DL312" s="118">
        <v>-11.02111</v>
      </c>
      <c r="DM312" s="118">
        <v>-11.225490000000001</v>
      </c>
      <c r="DN312" s="118">
        <v>-11.433669999999999</v>
      </c>
      <c r="DO312" s="118">
        <v>-11.64507</v>
      </c>
      <c r="DP312" s="118">
        <v>-11.85915</v>
      </c>
      <c r="DQ312" s="118">
        <v>-12.07549</v>
      </c>
      <c r="DR312" s="118">
        <v>-12.293699999999999</v>
      </c>
      <c r="DS312" s="118">
        <v>-12.513500000000001</v>
      </c>
      <c r="DT312" s="118">
        <v>-12.73465</v>
      </c>
      <c r="DU312" s="118">
        <v>-12.957039999999999</v>
      </c>
      <c r="DV312" s="118">
        <v>-13.1806</v>
      </c>
      <c r="DW312" s="118">
        <v>-13.405329999999999</v>
      </c>
      <c r="DX312" s="118">
        <v>-13.631309999999999</v>
      </c>
      <c r="DY312" s="118">
        <v>-13.85868</v>
      </c>
      <c r="DZ312" s="118">
        <v>-14.087619999999999</v>
      </c>
      <c r="EA312" s="118">
        <v>-14.31836</v>
      </c>
      <c r="EB312" s="118">
        <v>-14.55115</v>
      </c>
      <c r="EC312" s="118">
        <v>-14.786300000000001</v>
      </c>
      <c r="ED312" s="118">
        <v>-15.024089999999999</v>
      </c>
      <c r="EE312" s="118">
        <v>-15.26484</v>
      </c>
      <c r="EF312" s="118">
        <v>-15.50887</v>
      </c>
      <c r="EG312" s="118">
        <v>-15.75648</v>
      </c>
      <c r="EH312" s="118">
        <v>-16.00797</v>
      </c>
      <c r="EI312" s="118">
        <v>-16.26362</v>
      </c>
      <c r="EJ312" s="118">
        <v>-16.523669999999999</v>
      </c>
      <c r="EK312" s="118">
        <v>-16.788340000000002</v>
      </c>
      <c r="EL312" s="118">
        <v>-17.057849999999998</v>
      </c>
      <c r="EM312" s="118">
        <v>-17.332329999999999</v>
      </c>
      <c r="EN312" s="118">
        <v>-17.61187</v>
      </c>
      <c r="EO312" s="118">
        <v>-17.896550000000001</v>
      </c>
      <c r="EP312" s="118">
        <v>-18.186319999999998</v>
      </c>
      <c r="EQ312" s="118">
        <v>-18.481089999999998</v>
      </c>
      <c r="ER312" s="118">
        <v>-18.780650000000001</v>
      </c>
      <c r="ES312" s="118">
        <v>-19.084720000000001</v>
      </c>
      <c r="ET312" s="118">
        <v>-19.39283</v>
      </c>
      <c r="EU312" s="118">
        <v>-19.70438</v>
      </c>
      <c r="EV312" s="118">
        <v>-20.018509999999999</v>
      </c>
      <c r="EW312" s="118">
        <v>-20.334140000000001</v>
      </c>
      <c r="EX312" s="118">
        <v>-20.64986</v>
      </c>
      <c r="EY312" s="118">
        <v>-20.96387</v>
      </c>
      <c r="EZ312" s="118">
        <v>-21.273849999999999</v>
      </c>
      <c r="FA312" s="118">
        <v>-21.576889999999999</v>
      </c>
      <c r="FB312" s="118">
        <v>-21.86927</v>
      </c>
      <c r="FC312" s="118">
        <v>-22.146370000000001</v>
      </c>
      <c r="FD312" s="118">
        <v>-22.402339999999999</v>
      </c>
      <c r="FE312" s="118">
        <v>-22.629799999999999</v>
      </c>
      <c r="FF312" s="118">
        <v>-22.819369999999999</v>
      </c>
      <c r="FG312" s="118">
        <v>-22.959009999999999</v>
      </c>
      <c r="FH312" s="118">
        <v>-23.033200000000001</v>
      </c>
      <c r="FI312" s="118">
        <v>-23.021629999999998</v>
      </c>
      <c r="FJ312" s="118">
        <v>-22.897079999999999</v>
      </c>
      <c r="FK312" s="118">
        <v>-22.622309999999999</v>
      </c>
      <c r="FL312" s="118">
        <v>-22.144600000000001</v>
      </c>
      <c r="FM312" s="118">
        <v>-21.386590000000002</v>
      </c>
      <c r="FN312" s="118">
        <v>-20.229040000000001</v>
      </c>
      <c r="FO312" s="118">
        <v>-18.477129999999999</v>
      </c>
      <c r="FP312" s="118">
        <v>-15.78895</v>
      </c>
      <c r="FQ312" s="118">
        <v>-11.50961</v>
      </c>
      <c r="FR312" s="118">
        <v>-4.2503500000000001</v>
      </c>
      <c r="FS312" s="118">
        <v>9.1914700000000007</v>
      </c>
      <c r="FT312" s="118">
        <v>35.090969999999999</v>
      </c>
      <c r="FU312" s="118">
        <v>71.915289999999999</v>
      </c>
      <c r="FV312" s="118">
        <v>98.869330000000005</v>
      </c>
      <c r="FW312" s="118">
        <v>113.10101</v>
      </c>
      <c r="FX312" s="118">
        <v>120.9774</v>
      </c>
      <c r="FY312" s="118">
        <v>125.8635</v>
      </c>
      <c r="FZ312" s="227">
        <v>141.9</v>
      </c>
    </row>
    <row r="313" spans="1:182" ht="14.25">
      <c r="A313" s="226">
        <v>126</v>
      </c>
      <c r="B313" s="232">
        <v>-95.815550000000002</v>
      </c>
      <c r="C313" s="121">
        <v>-93.949669999999998</v>
      </c>
      <c r="D313" s="121">
        <v>-92.006349999999998</v>
      </c>
      <c r="E313" s="121">
        <v>-89.991529999999997</v>
      </c>
      <c r="F313" s="121">
        <v>-87.912580000000005</v>
      </c>
      <c r="G313" s="121">
        <v>-85.778229999999994</v>
      </c>
      <c r="H313" s="121">
        <v>-83.598429999999993</v>
      </c>
      <c r="I313" s="121">
        <v>-81.384169999999997</v>
      </c>
      <c r="J313" s="121">
        <v>-79.147149999999996</v>
      </c>
      <c r="K313" s="118">
        <v>-76.899439999999998</v>
      </c>
      <c r="L313" s="118">
        <v>-74.653120000000001</v>
      </c>
      <c r="M313" s="118">
        <v>-72.41995</v>
      </c>
      <c r="N313" s="118">
        <v>-70.210970000000003</v>
      </c>
      <c r="O313" s="118">
        <v>-68.036289999999994</v>
      </c>
      <c r="P313" s="118">
        <v>-65.904809999999998</v>
      </c>
      <c r="Q313" s="118">
        <v>-63.824089999999998</v>
      </c>
      <c r="R313" s="118">
        <v>-61.800179999999997</v>
      </c>
      <c r="S313" s="118">
        <v>-59.837760000000003</v>
      </c>
      <c r="T313" s="118">
        <v>-57.940080000000002</v>
      </c>
      <c r="U313" s="118">
        <v>-56.109070000000003</v>
      </c>
      <c r="V313" s="118">
        <v>-54.345500000000001</v>
      </c>
      <c r="W313" s="118">
        <v>-52.64913</v>
      </c>
      <c r="X313" s="118">
        <v>-51.01885</v>
      </c>
      <c r="Y313" s="118">
        <v>-49.452849999999998</v>
      </c>
      <c r="Z313" s="118">
        <v>-47.948799999999999</v>
      </c>
      <c r="AA313" s="118">
        <v>-46.50394</v>
      </c>
      <c r="AB313" s="118">
        <v>-45.115290000000002</v>
      </c>
      <c r="AC313" s="118">
        <v>-43.779690000000002</v>
      </c>
      <c r="AD313" s="118">
        <v>-42.493940000000002</v>
      </c>
      <c r="AE313" s="118">
        <v>-41.25488</v>
      </c>
      <c r="AF313" s="118">
        <v>-40.059440000000002</v>
      </c>
      <c r="AG313" s="118">
        <v>-38.904710000000001</v>
      </c>
      <c r="AH313" s="118">
        <v>-37.787959999999998</v>
      </c>
      <c r="AI313" s="118">
        <v>-36.706679999999999</v>
      </c>
      <c r="AJ313" s="118">
        <v>-35.658610000000003</v>
      </c>
      <c r="AK313" s="118">
        <v>-34.641710000000003</v>
      </c>
      <c r="AL313" s="118">
        <v>-33.654209999999999</v>
      </c>
      <c r="AM313" s="118">
        <v>-32.694560000000003</v>
      </c>
      <c r="AN313" s="118">
        <v>-31.76145</v>
      </c>
      <c r="AO313" s="118">
        <v>-30.85378</v>
      </c>
      <c r="AP313" s="118">
        <v>-29.97064</v>
      </c>
      <c r="AQ313" s="118">
        <v>-29.111280000000001</v>
      </c>
      <c r="AR313" s="118">
        <v>-28.275120000000001</v>
      </c>
      <c r="AS313" s="118">
        <v>-27.461670000000002</v>
      </c>
      <c r="AT313" s="118">
        <v>-26.670559999999998</v>
      </c>
      <c r="AU313" s="118">
        <v>-25.901479999999999</v>
      </c>
      <c r="AV313" s="118">
        <v>-25.15418</v>
      </c>
      <c r="AW313" s="118">
        <v>-24.428429999999999</v>
      </c>
      <c r="AX313" s="118">
        <v>-23.724019999999999</v>
      </c>
      <c r="AY313" s="118">
        <v>-23.04074</v>
      </c>
      <c r="AZ313" s="118">
        <v>-22.37837</v>
      </c>
      <c r="BA313" s="118">
        <v>-21.736640000000001</v>
      </c>
      <c r="BB313" s="118">
        <v>-21.115300000000001</v>
      </c>
      <c r="BC313" s="118">
        <v>-20.514009999999999</v>
      </c>
      <c r="BD313" s="118">
        <v>-19.932449999999999</v>
      </c>
      <c r="BE313" s="118">
        <v>-19.37021</v>
      </c>
      <c r="BF313" s="118">
        <v>-18.826899999999998</v>
      </c>
      <c r="BG313" s="118">
        <v>-18.302070000000001</v>
      </c>
      <c r="BH313" s="118">
        <v>-17.795249999999999</v>
      </c>
      <c r="BI313" s="118">
        <v>-17.305959999999999</v>
      </c>
      <c r="BJ313" s="118">
        <v>-16.83371</v>
      </c>
      <c r="BK313" s="118">
        <v>-16.377980000000001</v>
      </c>
      <c r="BL313" s="118">
        <v>-15.938280000000001</v>
      </c>
      <c r="BM313" s="118">
        <v>-15.51412</v>
      </c>
      <c r="BN313" s="118">
        <v>-15.10502</v>
      </c>
      <c r="BO313" s="118">
        <v>-14.710509999999999</v>
      </c>
      <c r="BP313" s="118">
        <v>-14.33015</v>
      </c>
      <c r="BQ313" s="118">
        <v>-13.96353</v>
      </c>
      <c r="BR313" s="118">
        <v>-13.610279999999999</v>
      </c>
      <c r="BS313" s="118">
        <v>-13.27007</v>
      </c>
      <c r="BT313" s="118">
        <v>-12.94258</v>
      </c>
      <c r="BU313" s="118">
        <v>-12.627560000000001</v>
      </c>
      <c r="BV313" s="118">
        <v>-12.3248</v>
      </c>
      <c r="BW313" s="118">
        <v>-12.03412</v>
      </c>
      <c r="BX313" s="118">
        <v>-11.755409999999999</v>
      </c>
      <c r="BY313" s="118">
        <v>-11.488580000000001</v>
      </c>
      <c r="BZ313" s="118">
        <v>-11.23358</v>
      </c>
      <c r="CA313" s="118">
        <v>-10.99044</v>
      </c>
      <c r="CB313" s="118">
        <v>-10.759180000000001</v>
      </c>
      <c r="CC313" s="118">
        <v>-10.53989</v>
      </c>
      <c r="CD313" s="118">
        <v>-10.33268</v>
      </c>
      <c r="CE313" s="118">
        <v>-10.137689999999999</v>
      </c>
      <c r="CF313" s="118">
        <v>-9.9550900000000002</v>
      </c>
      <c r="CG313" s="118">
        <v>-9.7850599999999996</v>
      </c>
      <c r="CH313" s="118">
        <v>-9.6278199999999998</v>
      </c>
      <c r="CI313" s="118">
        <v>-9.4835700000000003</v>
      </c>
      <c r="CJ313" s="118">
        <v>-9.3525299999999998</v>
      </c>
      <c r="CK313" s="118">
        <v>-9.2349200000000007</v>
      </c>
      <c r="CL313" s="118">
        <v>-9.1309699999999996</v>
      </c>
      <c r="CM313" s="118">
        <v>-9.0408500000000007</v>
      </c>
      <c r="CN313" s="119">
        <v>-8.9648400000000006</v>
      </c>
      <c r="CO313" s="118">
        <v>-8.9029399999999992</v>
      </c>
      <c r="CP313" s="118">
        <v>-8.8553599999999992</v>
      </c>
      <c r="CQ313" s="118">
        <v>-8.8222100000000001</v>
      </c>
      <c r="CR313" s="118">
        <v>-8.8035399999999999</v>
      </c>
      <c r="CS313" s="118">
        <v>-8.7993799999999993</v>
      </c>
      <c r="CT313" s="118">
        <v>-8.8096800000000002</v>
      </c>
      <c r="CU313" s="118">
        <v>-8.8343799999999995</v>
      </c>
      <c r="CV313" s="118">
        <v>-8.8733199999999997</v>
      </c>
      <c r="CW313" s="118">
        <v>-8.9263100000000009</v>
      </c>
      <c r="CX313" s="118">
        <v>-8.9930800000000009</v>
      </c>
      <c r="CY313" s="118">
        <v>-9.0733200000000007</v>
      </c>
      <c r="CZ313" s="118">
        <v>-9.1666299999999996</v>
      </c>
      <c r="DA313" s="118">
        <v>-9.2725600000000004</v>
      </c>
      <c r="DB313" s="118">
        <v>-9.3906200000000002</v>
      </c>
      <c r="DC313" s="118">
        <v>-9.5202200000000001</v>
      </c>
      <c r="DD313" s="118">
        <v>-9.6607599999999998</v>
      </c>
      <c r="DE313" s="118">
        <v>-9.8115699999999997</v>
      </c>
      <c r="DF313" s="118">
        <v>-9.97194</v>
      </c>
      <c r="DG313" s="118">
        <v>-10.14115</v>
      </c>
      <c r="DH313" s="118">
        <v>-10.318440000000001</v>
      </c>
      <c r="DI313" s="118">
        <v>-10.50306</v>
      </c>
      <c r="DJ313" s="118">
        <v>-10.694240000000001</v>
      </c>
      <c r="DK313" s="118">
        <v>-10.891249999999999</v>
      </c>
      <c r="DL313" s="118">
        <v>-11.093360000000001</v>
      </c>
      <c r="DM313" s="118">
        <v>-11.29989</v>
      </c>
      <c r="DN313" s="118">
        <v>-11.510210000000001</v>
      </c>
      <c r="DO313" s="118">
        <v>-11.723739999999999</v>
      </c>
      <c r="DP313" s="118">
        <v>-11.939970000000001</v>
      </c>
      <c r="DQ313" s="118">
        <v>-12.15845</v>
      </c>
      <c r="DR313" s="118">
        <v>-12.378819999999999</v>
      </c>
      <c r="DS313" s="118">
        <v>-12.60079</v>
      </c>
      <c r="DT313" s="118">
        <v>-12.82414</v>
      </c>
      <c r="DU313" s="118">
        <v>-13.04876</v>
      </c>
      <c r="DV313" s="118">
        <v>-13.274570000000001</v>
      </c>
      <c r="DW313" s="118">
        <v>-13.501580000000001</v>
      </c>
      <c r="DX313" s="118">
        <v>-13.72988</v>
      </c>
      <c r="DY313" s="118">
        <v>-13.959580000000001</v>
      </c>
      <c r="DZ313" s="118">
        <v>-14.19087</v>
      </c>
      <c r="EA313" s="118">
        <v>-14.423959999999999</v>
      </c>
      <c r="EB313" s="118">
        <v>-14.65911</v>
      </c>
      <c r="EC313" s="118">
        <v>-14.89658</v>
      </c>
      <c r="ED313" s="118">
        <v>-15.136659999999999</v>
      </c>
      <c r="EE313" s="118">
        <v>-15.379659999999999</v>
      </c>
      <c r="EF313" s="118">
        <v>-15.62585</v>
      </c>
      <c r="EG313" s="118">
        <v>-15.875540000000001</v>
      </c>
      <c r="EH313" s="118">
        <v>-16.129000000000001</v>
      </c>
      <c r="EI313" s="118">
        <v>-16.386479999999999</v>
      </c>
      <c r="EJ313" s="118">
        <v>-16.648240000000001</v>
      </c>
      <c r="EK313" s="118">
        <v>-16.914470000000001</v>
      </c>
      <c r="EL313" s="118">
        <v>-17.18535</v>
      </c>
      <c r="EM313" s="118">
        <v>-17.46105</v>
      </c>
      <c r="EN313" s="118">
        <v>-17.74166</v>
      </c>
      <c r="EO313" s="118">
        <v>-18.02721</v>
      </c>
      <c r="EP313" s="118">
        <v>-18.317720000000001</v>
      </c>
      <c r="EQ313" s="118">
        <v>-18.61309</v>
      </c>
      <c r="ER313" s="118">
        <v>-18.913150000000002</v>
      </c>
      <c r="ES313" s="118">
        <v>-19.21762</v>
      </c>
      <c r="ET313" s="118">
        <v>-19.526119999999999</v>
      </c>
      <c r="EU313" s="118">
        <v>-19.838069999999998</v>
      </c>
      <c r="EV313" s="118">
        <v>-20.15269</v>
      </c>
      <c r="EW313" s="118">
        <v>-20.468990000000002</v>
      </c>
      <c r="EX313" s="118">
        <v>-20.78566</v>
      </c>
      <c r="EY313" s="118">
        <v>-21.101009999999999</v>
      </c>
      <c r="EZ313" s="118">
        <v>-21.412890000000001</v>
      </c>
      <c r="FA313" s="118">
        <v>-21.71857</v>
      </c>
      <c r="FB313" s="118">
        <v>-22.01455</v>
      </c>
      <c r="FC313" s="118">
        <v>-22.296510000000001</v>
      </c>
      <c r="FD313" s="118">
        <v>-22.558959999999999</v>
      </c>
      <c r="FE313" s="118">
        <v>-22.794969999999999</v>
      </c>
      <c r="FF313" s="118">
        <v>-22.995729999999998</v>
      </c>
      <c r="FG313" s="118">
        <v>-23.15</v>
      </c>
      <c r="FH313" s="118">
        <v>-23.243269999999999</v>
      </c>
      <c r="FI313" s="118">
        <v>-23.256609999999998</v>
      </c>
      <c r="FJ313" s="118">
        <v>-23.164719999999999</v>
      </c>
      <c r="FK313" s="118">
        <v>-22.933070000000001</v>
      </c>
      <c r="FL313" s="118">
        <v>-22.512979999999999</v>
      </c>
      <c r="FM313" s="118">
        <v>-21.83315</v>
      </c>
      <c r="FN313" s="118">
        <v>-20.784099999999999</v>
      </c>
      <c r="FO313" s="118">
        <v>-19.18731</v>
      </c>
      <c r="FP313" s="118">
        <v>-16.730080000000001</v>
      </c>
      <c r="FQ313" s="118">
        <v>-12.812889999999999</v>
      </c>
      <c r="FR313" s="118">
        <v>-6.1542399999999997</v>
      </c>
      <c r="FS313" s="118">
        <v>6.29542</v>
      </c>
      <c r="FT313" s="118">
        <v>31.286390000000001</v>
      </c>
      <c r="FU313" s="118">
        <v>69.936120000000003</v>
      </c>
      <c r="FV313" s="118">
        <v>99.117779999999996</v>
      </c>
      <c r="FW313" s="118">
        <v>114.02872000000001</v>
      </c>
      <c r="FX313" s="118">
        <v>122.03494000000001</v>
      </c>
      <c r="FY313" s="118">
        <v>126.90967000000001</v>
      </c>
      <c r="FZ313" s="227">
        <v>142.9</v>
      </c>
    </row>
    <row r="314" spans="1:182" ht="14.25">
      <c r="A314" s="226">
        <v>127</v>
      </c>
      <c r="B314" s="232">
        <v>-96.815550000000002</v>
      </c>
      <c r="C314" s="121">
        <v>-94.947050000000004</v>
      </c>
      <c r="D314" s="121">
        <v>-92.998699999999999</v>
      </c>
      <c r="E314" s="121">
        <v>-90.976190000000003</v>
      </c>
      <c r="F314" s="121">
        <v>-88.886669999999995</v>
      </c>
      <c r="G314" s="121">
        <v>-86.738709999999998</v>
      </c>
      <c r="H314" s="121">
        <v>-84.542140000000003</v>
      </c>
      <c r="I314" s="121">
        <v>-82.307940000000002</v>
      </c>
      <c r="J314" s="121">
        <v>-80.047809999999998</v>
      </c>
      <c r="K314" s="118">
        <v>-77.773939999999996</v>
      </c>
      <c r="L314" s="118">
        <v>-75.498639999999995</v>
      </c>
      <c r="M314" s="118">
        <v>-73.233909999999995</v>
      </c>
      <c r="N314" s="118">
        <v>-70.991110000000006</v>
      </c>
      <c r="O314" s="118">
        <v>-68.780730000000005</v>
      </c>
      <c r="P314" s="118">
        <v>-66.612049999999996</v>
      </c>
      <c r="Q314" s="118">
        <v>-64.493009999999998</v>
      </c>
      <c r="R314" s="118">
        <v>-62.43009</v>
      </c>
      <c r="S314" s="118">
        <v>-60.428310000000003</v>
      </c>
      <c r="T314" s="118">
        <v>-58.491259999999997</v>
      </c>
      <c r="U314" s="118">
        <v>-56.621169999999999</v>
      </c>
      <c r="V314" s="118">
        <v>-54.819099999999999</v>
      </c>
      <c r="W314" s="118">
        <v>-53.085030000000003</v>
      </c>
      <c r="X314" s="118">
        <v>-51.418050000000001</v>
      </c>
      <c r="Y314" s="118">
        <v>-49.816499999999998</v>
      </c>
      <c r="Z314" s="118">
        <v>-48.278199999999998</v>
      </c>
      <c r="AA314" s="118">
        <v>-46.8005</v>
      </c>
      <c r="AB314" s="118">
        <v>-45.380490000000002</v>
      </c>
      <c r="AC314" s="118">
        <v>-44.015099999999997</v>
      </c>
      <c r="AD314" s="118">
        <v>-42.701189999999997</v>
      </c>
      <c r="AE314" s="118">
        <v>-41.435639999999999</v>
      </c>
      <c r="AF314" s="118">
        <v>-40.215409999999999</v>
      </c>
      <c r="AG314" s="118">
        <v>-39.037610000000001</v>
      </c>
      <c r="AH314" s="118">
        <v>-37.899540000000002</v>
      </c>
      <c r="AI314" s="118">
        <v>-36.798690000000001</v>
      </c>
      <c r="AJ314" s="118">
        <v>-35.732790000000001</v>
      </c>
      <c r="AK314" s="118">
        <v>-34.699800000000003</v>
      </c>
      <c r="AL314" s="118">
        <v>-33.697929999999999</v>
      </c>
      <c r="AM314" s="118">
        <v>-32.725589999999997</v>
      </c>
      <c r="AN314" s="118">
        <v>-31.78144</v>
      </c>
      <c r="AO314" s="118">
        <v>-30.864319999999999</v>
      </c>
      <c r="AP314" s="118">
        <v>-29.97326</v>
      </c>
      <c r="AQ314" s="118">
        <v>-29.10746</v>
      </c>
      <c r="AR314" s="118">
        <v>-28.26623</v>
      </c>
      <c r="AS314" s="118">
        <v>-27.449020000000001</v>
      </c>
      <c r="AT314" s="118">
        <v>-26.655360000000002</v>
      </c>
      <c r="AU314" s="118">
        <v>-25.884840000000001</v>
      </c>
      <c r="AV314" s="118">
        <v>-25.1371</v>
      </c>
      <c r="AW314" s="118">
        <v>-24.411829999999998</v>
      </c>
      <c r="AX314" s="118">
        <v>-23.7087</v>
      </c>
      <c r="AY314" s="118">
        <v>-23.02739</v>
      </c>
      <c r="AZ314" s="118">
        <v>-22.36758</v>
      </c>
      <c r="BA314" s="118">
        <v>-21.728919999999999</v>
      </c>
      <c r="BB314" s="118">
        <v>-21.11103</v>
      </c>
      <c r="BC314" s="118">
        <v>-20.51351</v>
      </c>
      <c r="BD314" s="118">
        <v>-19.935919999999999</v>
      </c>
      <c r="BE314" s="118">
        <v>-19.377800000000001</v>
      </c>
      <c r="BF314" s="118">
        <v>-18.838660000000001</v>
      </c>
      <c r="BG314" s="118">
        <v>-18.318000000000001</v>
      </c>
      <c r="BH314" s="118">
        <v>-17.815290000000001</v>
      </c>
      <c r="BI314" s="118">
        <v>-17.329979999999999</v>
      </c>
      <c r="BJ314" s="118">
        <v>-16.861540000000002</v>
      </c>
      <c r="BK314" s="118">
        <v>-16.40943</v>
      </c>
      <c r="BL314" s="118">
        <v>-15.973100000000001</v>
      </c>
      <c r="BM314" s="118">
        <v>-15.55204</v>
      </c>
      <c r="BN314" s="118">
        <v>-15.14575</v>
      </c>
      <c r="BO314" s="118">
        <v>-14.753740000000001</v>
      </c>
      <c r="BP314" s="118">
        <v>-14.37557</v>
      </c>
      <c r="BQ314" s="118">
        <v>-14.01083</v>
      </c>
      <c r="BR314" s="118">
        <v>-13.659140000000001</v>
      </c>
      <c r="BS314" s="118">
        <v>-13.32016</v>
      </c>
      <c r="BT314" s="118">
        <v>-12.993600000000001</v>
      </c>
      <c r="BU314" s="118">
        <v>-12.679220000000001</v>
      </c>
      <c r="BV314" s="118">
        <v>-12.37682</v>
      </c>
      <c r="BW314" s="118">
        <v>-12.08624</v>
      </c>
      <c r="BX314" s="118">
        <v>-11.80739</v>
      </c>
      <c r="BY314" s="118">
        <v>-11.5402</v>
      </c>
      <c r="BZ314" s="118">
        <v>-11.28467</v>
      </c>
      <c r="CA314" s="118">
        <v>-11.04082</v>
      </c>
      <c r="CB314" s="118">
        <v>-10.808719999999999</v>
      </c>
      <c r="CC314" s="118">
        <v>-10.58849</v>
      </c>
      <c r="CD314" s="118">
        <v>-10.38025</v>
      </c>
      <c r="CE314" s="118">
        <v>-10.184189999999999</v>
      </c>
      <c r="CF314" s="118">
        <v>-10.000489999999999</v>
      </c>
      <c r="CG314" s="118">
        <v>-9.8293700000000008</v>
      </c>
      <c r="CH314" s="118">
        <v>-9.6710600000000007</v>
      </c>
      <c r="CI314" s="118">
        <v>-9.5257900000000006</v>
      </c>
      <c r="CJ314" s="118">
        <v>-9.3938100000000002</v>
      </c>
      <c r="CK314" s="118">
        <v>-9.2753499999999995</v>
      </c>
      <c r="CL314" s="118">
        <v>-9.1706400000000006</v>
      </c>
      <c r="CM314" s="118">
        <v>-9.0799000000000003</v>
      </c>
      <c r="CN314" s="119">
        <v>-9.0033899999999996</v>
      </c>
      <c r="CO314" s="118">
        <v>-8.9411400000000008</v>
      </c>
      <c r="CP314" s="118">
        <v>-8.8933599999999995</v>
      </c>
      <c r="CQ314" s="118">
        <v>-8.8601700000000001</v>
      </c>
      <c r="CR314" s="118">
        <v>-8.8416200000000007</v>
      </c>
      <c r="CS314" s="118">
        <v>-8.8377199999999991</v>
      </c>
      <c r="CT314" s="118">
        <v>-8.8484599999999993</v>
      </c>
      <c r="CU314" s="118">
        <v>-8.8737300000000001</v>
      </c>
      <c r="CV314" s="118">
        <v>-8.9133999999999993</v>
      </c>
      <c r="CW314" s="118">
        <v>-8.9672499999999999</v>
      </c>
      <c r="CX314" s="118">
        <v>-9.0350099999999998</v>
      </c>
      <c r="CY314" s="118">
        <v>-9.1163600000000002</v>
      </c>
      <c r="CZ314" s="118">
        <v>-9.2108799999999995</v>
      </c>
      <c r="DA314" s="118">
        <v>-9.31813</v>
      </c>
      <c r="DB314" s="118">
        <v>-9.4375699999999991</v>
      </c>
      <c r="DC314" s="118">
        <v>-9.5686300000000006</v>
      </c>
      <c r="DD314" s="118">
        <v>-9.7106899999999996</v>
      </c>
      <c r="DE314" s="118">
        <v>-9.8630499999999994</v>
      </c>
      <c r="DF314" s="118">
        <v>-10.02502</v>
      </c>
      <c r="DG314" s="118">
        <v>-10.19585</v>
      </c>
      <c r="DH314" s="118">
        <v>-10.374779999999999</v>
      </c>
      <c r="DI314" s="118">
        <v>-10.56105</v>
      </c>
      <c r="DJ314" s="118">
        <v>-10.75389</v>
      </c>
      <c r="DK314" s="118">
        <v>-10.95256</v>
      </c>
      <c r="DL314" s="118">
        <v>-11.156330000000001</v>
      </c>
      <c r="DM314" s="118">
        <v>-11.36453</v>
      </c>
      <c r="DN314" s="118">
        <v>-11.57653</v>
      </c>
      <c r="DO314" s="118">
        <v>-11.79176</v>
      </c>
      <c r="DP314" s="118">
        <v>-12.009690000000001</v>
      </c>
      <c r="DQ314" s="118">
        <v>-12.229900000000001</v>
      </c>
      <c r="DR314" s="118">
        <v>-12.452030000000001</v>
      </c>
      <c r="DS314" s="118">
        <v>-12.67578</v>
      </c>
      <c r="DT314" s="118">
        <v>-12.90096</v>
      </c>
      <c r="DU314" s="118">
        <v>-13.12744</v>
      </c>
      <c r="DV314" s="118">
        <v>-13.35514</v>
      </c>
      <c r="DW314" s="118">
        <v>-13.58408</v>
      </c>
      <c r="DX314" s="118">
        <v>-13.81433</v>
      </c>
      <c r="DY314" s="118">
        <v>-14.045999999999999</v>
      </c>
      <c r="DZ314" s="118">
        <v>-14.27927</v>
      </c>
      <c r="EA314" s="118">
        <v>-14.514340000000001</v>
      </c>
      <c r="EB314" s="118">
        <v>-14.751440000000001</v>
      </c>
      <c r="EC314" s="118">
        <v>-14.990830000000001</v>
      </c>
      <c r="ED314" s="118">
        <v>-15.23277</v>
      </c>
      <c r="EE314" s="118">
        <v>-15.477550000000001</v>
      </c>
      <c r="EF314" s="118">
        <v>-15.725429999999999</v>
      </c>
      <c r="EG314" s="118">
        <v>-15.97669</v>
      </c>
      <c r="EH314" s="118">
        <v>-16.231580000000001</v>
      </c>
      <c r="EI314" s="118">
        <v>-16.490349999999999</v>
      </c>
      <c r="EJ314" s="118">
        <v>-16.753209999999999</v>
      </c>
      <c r="EK314" s="118">
        <v>-17.02037</v>
      </c>
      <c r="EL314" s="118">
        <v>-17.291989999999998</v>
      </c>
      <c r="EM314" s="118">
        <v>-17.56823</v>
      </c>
      <c r="EN314" s="118">
        <v>-17.849170000000001</v>
      </c>
      <c r="EO314" s="118">
        <v>-18.134879999999999</v>
      </c>
      <c r="EP314" s="118">
        <v>-18.425339999999998</v>
      </c>
      <c r="EQ314" s="118">
        <v>-18.720510000000001</v>
      </c>
      <c r="ER314" s="118">
        <v>-19.020230000000002</v>
      </c>
      <c r="ES314" s="118">
        <v>-19.324249999999999</v>
      </c>
      <c r="ET314" s="118">
        <v>-19.632239999999999</v>
      </c>
      <c r="EU314" s="118">
        <v>-19.943660000000001</v>
      </c>
      <c r="EV314" s="118">
        <v>-20.257829999999998</v>
      </c>
      <c r="EW314" s="118">
        <v>-20.573789999999999</v>
      </c>
      <c r="EX314" s="118">
        <v>-20.890350000000002</v>
      </c>
      <c r="EY314" s="118">
        <v>-21.205950000000001</v>
      </c>
      <c r="EZ314" s="118">
        <v>-21.518550000000001</v>
      </c>
      <c r="FA314" s="118">
        <v>-21.82563</v>
      </c>
      <c r="FB314" s="118">
        <v>-22.123899999999999</v>
      </c>
      <c r="FC314" s="118">
        <v>-22.409269999999999</v>
      </c>
      <c r="FD314" s="118">
        <v>-22.67661</v>
      </c>
      <c r="FE314" s="118">
        <v>-22.919409999999999</v>
      </c>
      <c r="FF314" s="118">
        <v>-23.1294</v>
      </c>
      <c r="FG314" s="118">
        <v>-23.296050000000001</v>
      </c>
      <c r="FH314" s="118">
        <v>-23.405799999999999</v>
      </c>
      <c r="FI314" s="118">
        <v>-23.44096</v>
      </c>
      <c r="FJ314" s="118">
        <v>-23.37801</v>
      </c>
      <c r="FK314" s="118">
        <v>-23.184930000000001</v>
      </c>
      <c r="FL314" s="118">
        <v>-22.816680000000002</v>
      </c>
      <c r="FM314" s="118">
        <v>-22.207560000000001</v>
      </c>
      <c r="FN314" s="118">
        <v>-21.256959999999999</v>
      </c>
      <c r="FO314" s="118">
        <v>-19.801349999999999</v>
      </c>
      <c r="FP314" s="118">
        <v>-17.554939999999998</v>
      </c>
      <c r="FQ314" s="118">
        <v>-13.97006</v>
      </c>
      <c r="FR314" s="118">
        <v>-7.8703399999999997</v>
      </c>
      <c r="FS314" s="118">
        <v>3.6098599999999998</v>
      </c>
      <c r="FT314" s="118">
        <v>27.46715</v>
      </c>
      <c r="FU314" s="118">
        <v>67.693659999999994</v>
      </c>
      <c r="FV314" s="118">
        <v>99.326239999999999</v>
      </c>
      <c r="FW314" s="118">
        <v>114.96312</v>
      </c>
      <c r="FX314" s="118">
        <v>123.09780000000001</v>
      </c>
      <c r="FY314" s="118">
        <v>127.95753000000001</v>
      </c>
      <c r="FZ314" s="227">
        <v>143.9</v>
      </c>
    </row>
    <row r="315" spans="1:182" ht="14.25">
      <c r="A315" s="226">
        <v>128</v>
      </c>
      <c r="B315" s="232">
        <v>-97.815550000000002</v>
      </c>
      <c r="C315" s="121">
        <v>-95.945009999999996</v>
      </c>
      <c r="D315" s="121">
        <v>-93.99221</v>
      </c>
      <c r="E315" s="121">
        <v>-91.962580000000003</v>
      </c>
      <c r="F315" s="121">
        <v>-89.863050000000001</v>
      </c>
      <c r="G315" s="121">
        <v>-87.701980000000006</v>
      </c>
      <c r="H315" s="121">
        <v>-85.489099999999993</v>
      </c>
      <c r="I315" s="121">
        <v>-83.235290000000006</v>
      </c>
      <c r="J315" s="121">
        <v>-80.952299999999994</v>
      </c>
      <c r="K315" s="118">
        <v>-78.652410000000003</v>
      </c>
      <c r="L315" s="118">
        <v>-76.348110000000005</v>
      </c>
      <c r="M315" s="118">
        <v>-74.051680000000005</v>
      </c>
      <c r="N315" s="118">
        <v>-71.774799999999999</v>
      </c>
      <c r="O315" s="118">
        <v>-69.528319999999994</v>
      </c>
      <c r="P315" s="118">
        <v>-67.321939999999998</v>
      </c>
      <c r="Q315" s="118">
        <v>-65.164010000000005</v>
      </c>
      <c r="R315" s="118">
        <v>-63.061430000000001</v>
      </c>
      <c r="S315" s="118">
        <v>-61.019590000000001</v>
      </c>
      <c r="T315" s="118">
        <v>-59.042439999999999</v>
      </c>
      <c r="U315" s="118">
        <v>-57.132570000000001</v>
      </c>
      <c r="V315" s="118">
        <v>-55.291310000000003</v>
      </c>
      <c r="W315" s="118">
        <v>-53.518900000000002</v>
      </c>
      <c r="X315" s="118">
        <v>-51.814610000000002</v>
      </c>
      <c r="Y315" s="118">
        <v>-50.177</v>
      </c>
      <c r="Z315" s="118">
        <v>-48.603990000000003</v>
      </c>
      <c r="AA315" s="118">
        <v>-47.09308</v>
      </c>
      <c r="AB315" s="118">
        <v>-45.641440000000003</v>
      </c>
      <c r="AC315" s="118">
        <v>-44.246079999999999</v>
      </c>
      <c r="AD315" s="118">
        <v>-42.9039</v>
      </c>
      <c r="AE315" s="118">
        <v>-41.611840000000001</v>
      </c>
      <c r="AF315" s="118">
        <v>-40.366889999999998</v>
      </c>
      <c r="AG315" s="118">
        <v>-39.166179999999997</v>
      </c>
      <c r="AH315" s="118">
        <v>-38.006999999999998</v>
      </c>
      <c r="AI315" s="118">
        <v>-36.886859999999999</v>
      </c>
      <c r="AJ315" s="118">
        <v>-35.803469999999997</v>
      </c>
      <c r="AK315" s="118">
        <v>-34.754779999999997</v>
      </c>
      <c r="AL315" s="118">
        <v>-33.738950000000003</v>
      </c>
      <c r="AM315" s="118">
        <v>-32.754370000000002</v>
      </c>
      <c r="AN315" s="118">
        <v>-31.799630000000001</v>
      </c>
      <c r="AO315" s="118">
        <v>-30.873529999999999</v>
      </c>
      <c r="AP315" s="118">
        <v>-29.975020000000001</v>
      </c>
      <c r="AQ315" s="118">
        <v>-29.10322</v>
      </c>
      <c r="AR315" s="118">
        <v>-28.257370000000002</v>
      </c>
      <c r="AS315" s="118">
        <v>-27.436810000000001</v>
      </c>
      <c r="AT315" s="118">
        <v>-26.640979999999999</v>
      </c>
      <c r="AU315" s="118">
        <v>-25.86936</v>
      </c>
      <c r="AV315" s="118">
        <v>-25.121510000000001</v>
      </c>
      <c r="AW315" s="118">
        <v>-24.39697</v>
      </c>
      <c r="AX315" s="118">
        <v>-23.695340000000002</v>
      </c>
      <c r="AY315" s="118">
        <v>-23.016190000000002</v>
      </c>
      <c r="AZ315" s="118">
        <v>-22.359089999999998</v>
      </c>
      <c r="BA315" s="118">
        <v>-21.723579999999998</v>
      </c>
      <c r="BB315" s="118">
        <v>-21.109190000000002</v>
      </c>
      <c r="BC315" s="118">
        <v>-20.515440000000002</v>
      </c>
      <c r="BD315" s="118">
        <v>-19.94181</v>
      </c>
      <c r="BE315" s="118">
        <v>-19.38775</v>
      </c>
      <c r="BF315" s="118">
        <v>-18.852709999999998</v>
      </c>
      <c r="BG315" s="118">
        <v>-18.336120000000001</v>
      </c>
      <c r="BH315" s="118">
        <v>-17.837389999999999</v>
      </c>
      <c r="BI315" s="118">
        <v>-17.355930000000001</v>
      </c>
      <c r="BJ315" s="118">
        <v>-16.891159999999999</v>
      </c>
      <c r="BK315" s="118">
        <v>-16.442499999999999</v>
      </c>
      <c r="BL315" s="118">
        <v>-16.00939</v>
      </c>
      <c r="BM315" s="118">
        <v>-15.59127</v>
      </c>
      <c r="BN315" s="118">
        <v>-15.18764</v>
      </c>
      <c r="BO315" s="118">
        <v>-14.798</v>
      </c>
      <c r="BP315" s="118">
        <v>-14.42188</v>
      </c>
      <c r="BQ315" s="118">
        <v>-14.05889</v>
      </c>
      <c r="BR315" s="118">
        <v>-13.708640000000001</v>
      </c>
      <c r="BS315" s="118">
        <v>-13.370799999999999</v>
      </c>
      <c r="BT315" s="118">
        <v>-13.0451</v>
      </c>
      <c r="BU315" s="118">
        <v>-12.73129</v>
      </c>
      <c r="BV315" s="118">
        <v>-12.429209999999999</v>
      </c>
      <c r="BW315" s="118">
        <v>-12.1387</v>
      </c>
      <c r="BX315" s="118">
        <v>-11.8597</v>
      </c>
      <c r="BY315" s="118">
        <v>-11.59216</v>
      </c>
      <c r="BZ315" s="118">
        <v>-11.3361</v>
      </c>
      <c r="CA315" s="118">
        <v>-11.091570000000001</v>
      </c>
      <c r="CB315" s="118">
        <v>-10.85866</v>
      </c>
      <c r="CC315" s="118">
        <v>-10.63752</v>
      </c>
      <c r="CD315" s="118">
        <v>-10.4283</v>
      </c>
      <c r="CE315" s="118">
        <v>-10.231199999999999</v>
      </c>
      <c r="CF315" s="118">
        <v>-10.046430000000001</v>
      </c>
      <c r="CG315" s="118">
        <v>-9.8742400000000004</v>
      </c>
      <c r="CH315" s="118">
        <v>-9.7148800000000008</v>
      </c>
      <c r="CI315" s="118">
        <v>-9.5685900000000004</v>
      </c>
      <c r="CJ315" s="118">
        <v>-9.4356500000000008</v>
      </c>
      <c r="CK315" s="118">
        <v>-9.3163</v>
      </c>
      <c r="CL315" s="118">
        <v>-9.2107799999999997</v>
      </c>
      <c r="CM315" s="118">
        <v>-9.1193399999999993</v>
      </c>
      <c r="CN315" s="119">
        <v>-9.04223</v>
      </c>
      <c r="CO315" s="118">
        <v>-8.9794999999999998</v>
      </c>
      <c r="CP315" s="118">
        <v>-8.9313599999999997</v>
      </c>
      <c r="CQ315" s="118">
        <v>-8.8979300000000006</v>
      </c>
      <c r="CR315" s="118">
        <v>-8.87927</v>
      </c>
      <c r="CS315" s="118">
        <v>-8.8754000000000008</v>
      </c>
      <c r="CT315" s="118">
        <v>-8.8862699999999997</v>
      </c>
      <c r="CU315" s="118">
        <v>-8.9118099999999991</v>
      </c>
      <c r="CV315" s="118">
        <v>-8.9518599999999999</v>
      </c>
      <c r="CW315" s="118">
        <v>-9.0061999999999998</v>
      </c>
      <c r="CX315" s="118">
        <v>-9.07456</v>
      </c>
      <c r="CY315" s="118">
        <v>-9.1565899999999996</v>
      </c>
      <c r="CZ315" s="118">
        <v>-9.2518899999999995</v>
      </c>
      <c r="DA315" s="118">
        <v>-9.3599800000000002</v>
      </c>
      <c r="DB315" s="118">
        <v>-9.48034</v>
      </c>
      <c r="DC315" s="118">
        <v>-9.6123700000000003</v>
      </c>
      <c r="DD315" s="118">
        <v>-9.7554400000000001</v>
      </c>
      <c r="DE315" s="118">
        <v>-9.9088600000000007</v>
      </c>
      <c r="DF315" s="118">
        <v>-10.07192</v>
      </c>
      <c r="DG315" s="118">
        <v>-10.24386</v>
      </c>
      <c r="DH315" s="118">
        <v>-10.423920000000001</v>
      </c>
      <c r="DI315" s="118">
        <v>-10.611330000000001</v>
      </c>
      <c r="DJ315" s="118">
        <v>-10.805339999999999</v>
      </c>
      <c r="DK315" s="118">
        <v>-11.005179999999999</v>
      </c>
      <c r="DL315" s="118">
        <v>-11.210150000000001</v>
      </c>
      <c r="DM315" s="118">
        <v>-11.41957</v>
      </c>
      <c r="DN315" s="118">
        <v>-11.632809999999999</v>
      </c>
      <c r="DO315" s="118">
        <v>-11.84929</v>
      </c>
      <c r="DP315" s="118">
        <v>-12.068530000000001</v>
      </c>
      <c r="DQ315" s="118">
        <v>-12.29007</v>
      </c>
      <c r="DR315" s="118">
        <v>-12.51357</v>
      </c>
      <c r="DS315" s="118">
        <v>-12.73875</v>
      </c>
      <c r="DT315" s="118">
        <v>-12.965389999999999</v>
      </c>
      <c r="DU315" s="118">
        <v>-13.19336</v>
      </c>
      <c r="DV315" s="118">
        <v>-13.422610000000001</v>
      </c>
      <c r="DW315" s="118">
        <v>-13.653130000000001</v>
      </c>
      <c r="DX315" s="118">
        <v>-13.884980000000001</v>
      </c>
      <c r="DY315" s="118">
        <v>-14.118270000000001</v>
      </c>
      <c r="DZ315" s="118">
        <v>-14.353160000000001</v>
      </c>
      <c r="EA315" s="118">
        <v>-14.589829999999999</v>
      </c>
      <c r="EB315" s="118">
        <v>-14.8285</v>
      </c>
      <c r="EC315" s="118">
        <v>-15.06939</v>
      </c>
      <c r="ED315" s="118">
        <v>-15.31278</v>
      </c>
      <c r="EE315" s="118">
        <v>-15.55889</v>
      </c>
      <c r="EF315" s="118">
        <v>-15.80799</v>
      </c>
      <c r="EG315" s="118">
        <v>-16.06033</v>
      </c>
      <c r="EH315" s="118">
        <v>-16.316130000000001</v>
      </c>
      <c r="EI315" s="118">
        <v>-16.57563</v>
      </c>
      <c r="EJ315" s="118">
        <v>-16.839030000000001</v>
      </c>
      <c r="EK315" s="118">
        <v>-17.106529999999999</v>
      </c>
      <c r="EL315" s="118">
        <v>-17.378270000000001</v>
      </c>
      <c r="EM315" s="118">
        <v>-17.65438</v>
      </c>
      <c r="EN315" s="118">
        <v>-17.934989999999999</v>
      </c>
      <c r="EO315" s="118">
        <v>-18.220140000000001</v>
      </c>
      <c r="EP315" s="118">
        <v>-18.509830000000001</v>
      </c>
      <c r="EQ315" s="118">
        <v>-18.80405</v>
      </c>
      <c r="ER315" s="118">
        <v>-19.102650000000001</v>
      </c>
      <c r="ES315" s="118">
        <v>-19.405429999999999</v>
      </c>
      <c r="ET315" s="118">
        <v>-19.71208</v>
      </c>
      <c r="EU315" s="118">
        <v>-20.022130000000001</v>
      </c>
      <c r="EV315" s="118">
        <v>-20.33494</v>
      </c>
      <c r="EW315" s="118">
        <v>-20.649660000000001</v>
      </c>
      <c r="EX315" s="118">
        <v>-20.965170000000001</v>
      </c>
      <c r="EY315" s="118">
        <v>-21.28</v>
      </c>
      <c r="EZ315" s="118">
        <v>-21.592279999999999</v>
      </c>
      <c r="FA315" s="118">
        <v>-21.899629999999998</v>
      </c>
      <c r="FB315" s="118">
        <v>-22.198979999999999</v>
      </c>
      <c r="FC315" s="118">
        <v>-22.486470000000001</v>
      </c>
      <c r="FD315" s="118">
        <v>-22.757280000000002</v>
      </c>
      <c r="FE315" s="118">
        <v>-23.005279999999999</v>
      </c>
      <c r="FF315" s="118">
        <v>-23.222719999999999</v>
      </c>
      <c r="FG315" s="118">
        <v>-23.399709999999999</v>
      </c>
      <c r="FH315" s="118">
        <v>-23.523569999999999</v>
      </c>
      <c r="FI315" s="118">
        <v>-23.577770000000001</v>
      </c>
      <c r="FJ315" s="118">
        <v>-23.540400000000002</v>
      </c>
      <c r="FK315" s="118">
        <v>-23.381730000000001</v>
      </c>
      <c r="FL315" s="118">
        <v>-23.060099999999998</v>
      </c>
      <c r="FM315" s="118">
        <v>-22.514869999999998</v>
      </c>
      <c r="FN315" s="118">
        <v>-21.653549999999999</v>
      </c>
      <c r="FO315" s="118">
        <v>-20.326319999999999</v>
      </c>
      <c r="FP315" s="118">
        <v>-18.27206</v>
      </c>
      <c r="FQ315" s="118">
        <v>-14.991210000000001</v>
      </c>
      <c r="FR315" s="118">
        <v>-9.4081299999999999</v>
      </c>
      <c r="FS315" s="118">
        <v>1.1419699999999999</v>
      </c>
      <c r="FT315" s="118">
        <v>23.694500000000001</v>
      </c>
      <c r="FU315" s="118">
        <v>65.169920000000005</v>
      </c>
      <c r="FV315" s="118">
        <v>99.490790000000004</v>
      </c>
      <c r="FW315" s="118">
        <v>115.90476</v>
      </c>
      <c r="FX315" s="118">
        <v>124.16612000000001</v>
      </c>
      <c r="FY315" s="118">
        <v>129.00708</v>
      </c>
      <c r="FZ315" s="227">
        <v>144.9</v>
      </c>
    </row>
    <row r="316" spans="1:182" ht="14.25">
      <c r="A316" s="226">
        <v>129</v>
      </c>
      <c r="B316" s="232">
        <v>-98.815550000000002</v>
      </c>
      <c r="C316" s="121">
        <v>-96.943539999999999</v>
      </c>
      <c r="D316" s="121">
        <v>-94.986879999999999</v>
      </c>
      <c r="E316" s="121">
        <v>-92.950720000000004</v>
      </c>
      <c r="F316" s="121">
        <v>-90.841750000000005</v>
      </c>
      <c r="G316" s="121">
        <v>-88.668109999999999</v>
      </c>
      <c r="H316" s="121">
        <v>-86.439359999999994</v>
      </c>
      <c r="I316" s="121">
        <v>-84.166319999999999</v>
      </c>
      <c r="J316" s="121">
        <v>-81.860730000000004</v>
      </c>
      <c r="K316" s="118">
        <v>-79.534970000000001</v>
      </c>
      <c r="L316" s="118">
        <v>-77.201679999999996</v>
      </c>
      <c r="M316" s="118">
        <v>-74.873419999999996</v>
      </c>
      <c r="N316" s="118">
        <v>-72.562200000000004</v>
      </c>
      <c r="O316" s="118">
        <v>-70.279250000000005</v>
      </c>
      <c r="P316" s="118">
        <v>-68.034679999999994</v>
      </c>
      <c r="Q316" s="118">
        <v>-65.837280000000007</v>
      </c>
      <c r="R316" s="118">
        <v>-63.694380000000002</v>
      </c>
      <c r="S316" s="118">
        <v>-61.611789999999999</v>
      </c>
      <c r="T316" s="118">
        <v>-59.593850000000003</v>
      </c>
      <c r="U316" s="118">
        <v>-57.64349</v>
      </c>
      <c r="V316" s="118">
        <v>-55.762360000000001</v>
      </c>
      <c r="W316" s="118">
        <v>-53.950949999999999</v>
      </c>
      <c r="X316" s="118">
        <v>-52.208779999999997</v>
      </c>
      <c r="Y316" s="118">
        <v>-50.534579999999998</v>
      </c>
      <c r="Z316" s="118">
        <v>-48.926439999999999</v>
      </c>
      <c r="AA316" s="118">
        <v>-47.381970000000003</v>
      </c>
      <c r="AB316" s="118">
        <v>-45.898440000000001</v>
      </c>
      <c r="AC316" s="118">
        <v>-44.472929999999998</v>
      </c>
      <c r="AD316" s="118">
        <v>-43.102420000000002</v>
      </c>
      <c r="AE316" s="118">
        <v>-41.783859999999997</v>
      </c>
      <c r="AF316" s="118">
        <v>-40.514270000000003</v>
      </c>
      <c r="AG316" s="118">
        <v>-39.29081</v>
      </c>
      <c r="AH316" s="118">
        <v>-38.110770000000002</v>
      </c>
      <c r="AI316" s="118">
        <v>-36.971640000000001</v>
      </c>
      <c r="AJ316" s="118">
        <v>-35.871110000000002</v>
      </c>
      <c r="AK316" s="118">
        <v>-34.807099999999998</v>
      </c>
      <c r="AL316" s="118">
        <v>-33.777740000000001</v>
      </c>
      <c r="AM316" s="118">
        <v>-32.781359999999999</v>
      </c>
      <c r="AN316" s="118">
        <v>-31.816500000000001</v>
      </c>
      <c r="AO316" s="118">
        <v>-30.881879999999999</v>
      </c>
      <c r="AP316" s="118">
        <v>-29.976369999999999</v>
      </c>
      <c r="AQ316" s="118">
        <v>-29.099019999999999</v>
      </c>
      <c r="AR316" s="118">
        <v>-28.248950000000001</v>
      </c>
      <c r="AS316" s="118">
        <v>-27.425429999999999</v>
      </c>
      <c r="AT316" s="118">
        <v>-26.627780000000001</v>
      </c>
      <c r="AU316" s="118">
        <v>-25.85539</v>
      </c>
      <c r="AV316" s="118">
        <v>-25.107679999999998</v>
      </c>
      <c r="AW316" s="118">
        <v>-24.384119999999999</v>
      </c>
      <c r="AX316" s="118">
        <v>-23.684180000000001</v>
      </c>
      <c r="AY316" s="118">
        <v>-23.00732</v>
      </c>
      <c r="AZ316" s="118">
        <v>-22.353010000000001</v>
      </c>
      <c r="BA316" s="118">
        <v>-21.72071</v>
      </c>
      <c r="BB316" s="118">
        <v>-21.109850000000002</v>
      </c>
      <c r="BC316" s="118">
        <v>-20.519850000000002</v>
      </c>
      <c r="BD316" s="118">
        <v>-19.950109999999999</v>
      </c>
      <c r="BE316" s="118">
        <v>-19.400030000000001</v>
      </c>
      <c r="BF316" s="118">
        <v>-18.868970000000001</v>
      </c>
      <c r="BG316" s="118">
        <v>-18.356310000000001</v>
      </c>
      <c r="BH316" s="118">
        <v>-17.861409999999999</v>
      </c>
      <c r="BI316" s="118">
        <v>-17.38363</v>
      </c>
      <c r="BJ316" s="118">
        <v>-16.922350000000002</v>
      </c>
      <c r="BK316" s="118">
        <v>-16.476970000000001</v>
      </c>
      <c r="BL316" s="118">
        <v>-16.046880000000002</v>
      </c>
      <c r="BM316" s="118">
        <v>-15.63153</v>
      </c>
      <c r="BN316" s="118">
        <v>-15.23038</v>
      </c>
      <c r="BO316" s="118">
        <v>-14.842930000000001</v>
      </c>
      <c r="BP316" s="118">
        <v>-14.468719999999999</v>
      </c>
      <c r="BQ316" s="118">
        <v>-14.107340000000001</v>
      </c>
      <c r="BR316" s="118">
        <v>-13.75841</v>
      </c>
      <c r="BS316" s="118">
        <v>-13.421609999999999</v>
      </c>
      <c r="BT316" s="118">
        <v>-13.09667</v>
      </c>
      <c r="BU316" s="118">
        <v>-12.78337</v>
      </c>
      <c r="BV316" s="118">
        <v>-12.481540000000001</v>
      </c>
      <c r="BW316" s="118">
        <v>-12.19107</v>
      </c>
      <c r="BX316" s="118">
        <v>-11.911899999999999</v>
      </c>
      <c r="BY316" s="118">
        <v>-11.64401</v>
      </c>
      <c r="BZ316" s="118">
        <v>-11.38743</v>
      </c>
      <c r="CA316" s="118">
        <v>-11.14223</v>
      </c>
      <c r="CB316" s="118">
        <v>-10.90855</v>
      </c>
      <c r="CC316" s="118">
        <v>-10.686529999999999</v>
      </c>
      <c r="CD316" s="118">
        <v>-10.47636</v>
      </c>
      <c r="CE316" s="118">
        <v>-10.278269999999999</v>
      </c>
      <c r="CF316" s="118">
        <v>-10.09247</v>
      </c>
      <c r="CG316" s="118">
        <v>-9.9192400000000003</v>
      </c>
      <c r="CH316" s="118">
        <v>-9.7588500000000007</v>
      </c>
      <c r="CI316" s="118">
        <v>-9.6115600000000008</v>
      </c>
      <c r="CJ316" s="118">
        <v>-9.4776399999999992</v>
      </c>
      <c r="CK316" s="118">
        <v>-9.3573799999999991</v>
      </c>
      <c r="CL316" s="118">
        <v>-9.2510200000000005</v>
      </c>
      <c r="CM316" s="118">
        <v>-9.1587899999999998</v>
      </c>
      <c r="CN316" s="119">
        <v>-9.0809999999999995</v>
      </c>
      <c r="CO316" s="118">
        <v>-9.0176599999999993</v>
      </c>
      <c r="CP316" s="118">
        <v>-8.9690100000000008</v>
      </c>
      <c r="CQ316" s="118">
        <v>-8.9351699999999994</v>
      </c>
      <c r="CR316" s="118">
        <v>-8.9161900000000003</v>
      </c>
      <c r="CS316" s="118">
        <v>-8.9121000000000006</v>
      </c>
      <c r="CT316" s="118">
        <v>-8.92286</v>
      </c>
      <c r="CU316" s="118">
        <v>-8.9483700000000006</v>
      </c>
      <c r="CV316" s="118">
        <v>-8.9884699999999995</v>
      </c>
      <c r="CW316" s="118">
        <v>-9.0429600000000008</v>
      </c>
      <c r="CX316" s="118">
        <v>-9.1115300000000001</v>
      </c>
      <c r="CY316" s="118">
        <v>-9.1938499999999994</v>
      </c>
      <c r="CZ316" s="118">
        <v>-9.2895000000000003</v>
      </c>
      <c r="DA316" s="118">
        <v>-9.3979999999999997</v>
      </c>
      <c r="DB316" s="118">
        <v>-9.5188199999999998</v>
      </c>
      <c r="DC316" s="118">
        <v>-9.6513500000000008</v>
      </c>
      <c r="DD316" s="118">
        <v>-9.7949599999999997</v>
      </c>
      <c r="DE316" s="118">
        <v>-9.94895</v>
      </c>
      <c r="DF316" s="118">
        <v>-10.1126</v>
      </c>
      <c r="DG316" s="118">
        <v>-10.285170000000001</v>
      </c>
      <c r="DH316" s="118">
        <v>-10.46588</v>
      </c>
      <c r="DI316" s="118">
        <v>-10.65396</v>
      </c>
      <c r="DJ316" s="118">
        <v>-10.848660000000001</v>
      </c>
      <c r="DK316" s="118">
        <v>-11.04922</v>
      </c>
      <c r="DL316" s="118">
        <v>-11.25494</v>
      </c>
      <c r="DM316" s="118">
        <v>-11.46514</v>
      </c>
      <c r="DN316" s="118">
        <v>-11.67919</v>
      </c>
      <c r="DO316" s="118">
        <v>-11.89654</v>
      </c>
      <c r="DP316" s="118">
        <v>-12.116680000000001</v>
      </c>
      <c r="DQ316" s="118">
        <v>-12.339180000000001</v>
      </c>
      <c r="DR316" s="118">
        <v>-12.563689999999999</v>
      </c>
      <c r="DS316" s="118">
        <v>-12.78992</v>
      </c>
      <c r="DT316" s="118">
        <v>-13.01768</v>
      </c>
      <c r="DU316" s="118">
        <v>-13.24681</v>
      </c>
      <c r="DV316" s="118">
        <v>-13.477270000000001</v>
      </c>
      <c r="DW316" s="118">
        <v>-13.70903</v>
      </c>
      <c r="DX316" s="118">
        <v>-13.94214</v>
      </c>
      <c r="DY316" s="118">
        <v>-14.1767</v>
      </c>
      <c r="DZ316" s="118">
        <v>-14.412850000000001</v>
      </c>
      <c r="EA316" s="118">
        <v>-14.65076</v>
      </c>
      <c r="EB316" s="118">
        <v>-14.89062</v>
      </c>
      <c r="EC316" s="118">
        <v>-15.132630000000001</v>
      </c>
      <c r="ED316" s="118">
        <v>-15.37703</v>
      </c>
      <c r="EE316" s="118">
        <v>-15.62405</v>
      </c>
      <c r="EF316" s="118">
        <v>-15.87391</v>
      </c>
      <c r="EG316" s="118">
        <v>-16.126840000000001</v>
      </c>
      <c r="EH316" s="118">
        <v>-16.38306</v>
      </c>
      <c r="EI316" s="118">
        <v>-16.642759999999999</v>
      </c>
      <c r="EJ316" s="118">
        <v>-16.90615</v>
      </c>
      <c r="EK316" s="118">
        <v>-17.173390000000001</v>
      </c>
      <c r="EL316" s="118">
        <v>-17.44464</v>
      </c>
      <c r="EM316" s="118">
        <v>-17.720020000000002</v>
      </c>
      <c r="EN316" s="118">
        <v>-17.999649999999999</v>
      </c>
      <c r="EO316" s="118">
        <v>-18.283580000000001</v>
      </c>
      <c r="EP316" s="118">
        <v>-18.571829999999999</v>
      </c>
      <c r="EQ316" s="118">
        <v>-18.86439</v>
      </c>
      <c r="ER316" s="118">
        <v>-19.161149999999999</v>
      </c>
      <c r="ES316" s="118">
        <v>-19.461939999999998</v>
      </c>
      <c r="ET316" s="118">
        <v>-19.766490000000001</v>
      </c>
      <c r="EU316" s="118">
        <v>-20.074390000000001</v>
      </c>
      <c r="EV316" s="118">
        <v>-20.38505</v>
      </c>
      <c r="EW316" s="118">
        <v>-20.697679999999998</v>
      </c>
      <c r="EX316" s="118">
        <v>-21.01126</v>
      </c>
      <c r="EY316" s="118">
        <v>-21.324439999999999</v>
      </c>
      <c r="EZ316" s="118">
        <v>-21.635439999999999</v>
      </c>
      <c r="FA316" s="118">
        <v>-21.942039999999999</v>
      </c>
      <c r="FB316" s="118">
        <v>-22.241399999999999</v>
      </c>
      <c r="FC316" s="118">
        <v>-22.52983</v>
      </c>
      <c r="FD316" s="118">
        <v>-22.802820000000001</v>
      </c>
      <c r="FE316" s="118">
        <v>-23.05461</v>
      </c>
      <c r="FF316" s="118">
        <v>-23.277889999999999</v>
      </c>
      <c r="FG316" s="118">
        <v>-23.46339</v>
      </c>
      <c r="FH316" s="118">
        <v>-23.599219999999999</v>
      </c>
      <c r="FI316" s="118">
        <v>-23.66995</v>
      </c>
      <c r="FJ316" s="118">
        <v>-23.65512</v>
      </c>
      <c r="FK316" s="118">
        <v>-23.52711</v>
      </c>
      <c r="FL316" s="118">
        <v>-23.247330000000002</v>
      </c>
      <c r="FM316" s="118">
        <v>-22.759789999999999</v>
      </c>
      <c r="FN316" s="118">
        <v>-21.979410000000001</v>
      </c>
      <c r="FO316" s="118">
        <v>-20.76887</v>
      </c>
      <c r="FP316" s="118">
        <v>-18.889600000000002</v>
      </c>
      <c r="FQ316" s="118">
        <v>-15.88632</v>
      </c>
      <c r="FR316" s="118">
        <v>-10.7783</v>
      </c>
      <c r="FS316" s="118">
        <v>-1.1077900000000001</v>
      </c>
      <c r="FT316" s="118">
        <v>20.025970000000001</v>
      </c>
      <c r="FU316" s="118">
        <v>62.351210000000002</v>
      </c>
      <c r="FV316" s="118">
        <v>99.606989999999996</v>
      </c>
      <c r="FW316" s="118">
        <v>116.85428</v>
      </c>
      <c r="FX316" s="118">
        <v>125.24006</v>
      </c>
      <c r="FY316" s="118">
        <v>130.05831000000001</v>
      </c>
      <c r="FZ316" s="227">
        <v>145.9</v>
      </c>
    </row>
    <row r="317" spans="1:182" ht="14.25">
      <c r="A317" s="226">
        <v>130</v>
      </c>
      <c r="B317" s="232">
        <v>-99.815550000000002</v>
      </c>
      <c r="C317" s="121">
        <v>-97.942639999999997</v>
      </c>
      <c r="D317" s="121">
        <v>-95.98272</v>
      </c>
      <c r="E317" s="121">
        <v>-93.940629999999999</v>
      </c>
      <c r="F317" s="121">
        <v>-91.822789999999998</v>
      </c>
      <c r="G317" s="121">
        <v>-89.637110000000007</v>
      </c>
      <c r="H317" s="121">
        <v>-87.392979999999994</v>
      </c>
      <c r="I317" s="121">
        <v>-85.101110000000006</v>
      </c>
      <c r="J317" s="121">
        <v>-82.773200000000003</v>
      </c>
      <c r="K317" s="118">
        <v>-80.421719999999993</v>
      </c>
      <c r="L317" s="118">
        <v>-78.059489999999997</v>
      </c>
      <c r="M317" s="118">
        <v>-75.699299999999994</v>
      </c>
      <c r="N317" s="118">
        <v>-73.353499999999997</v>
      </c>
      <c r="O317" s="118">
        <v>-71.033699999999996</v>
      </c>
      <c r="P317" s="118">
        <v>-68.750460000000004</v>
      </c>
      <c r="Q317" s="118">
        <v>-66.513019999999997</v>
      </c>
      <c r="R317" s="118">
        <v>-64.329149999999998</v>
      </c>
      <c r="S317" s="118">
        <v>-62.205120000000001</v>
      </c>
      <c r="T317" s="118">
        <v>-60.145679999999999</v>
      </c>
      <c r="U317" s="118">
        <v>-58.154130000000002</v>
      </c>
      <c r="V317" s="118">
        <v>-56.232439999999997</v>
      </c>
      <c r="W317" s="118">
        <v>-54.381410000000002</v>
      </c>
      <c r="X317" s="118">
        <v>-52.60078</v>
      </c>
      <c r="Y317" s="118">
        <v>-50.889490000000002</v>
      </c>
      <c r="Z317" s="118">
        <v>-49.245800000000003</v>
      </c>
      <c r="AA317" s="118">
        <v>-47.667430000000003</v>
      </c>
      <c r="AB317" s="118">
        <v>-46.151769999999999</v>
      </c>
      <c r="AC317" s="118">
        <v>-44.695979999999999</v>
      </c>
      <c r="AD317" s="118">
        <v>-43.297069999999998</v>
      </c>
      <c r="AE317" s="118">
        <v>-41.952039999999997</v>
      </c>
      <c r="AF317" s="118">
        <v>-40.657940000000004</v>
      </c>
      <c r="AG317" s="118">
        <v>-39.411920000000002</v>
      </c>
      <c r="AH317" s="118">
        <v>-38.211260000000003</v>
      </c>
      <c r="AI317" s="118">
        <v>-37.053449999999998</v>
      </c>
      <c r="AJ317" s="118">
        <v>-35.936140000000002</v>
      </c>
      <c r="AK317" s="118">
        <v>-34.857219999999998</v>
      </c>
      <c r="AL317" s="118">
        <v>-33.814749999999997</v>
      </c>
      <c r="AM317" s="118">
        <v>-32.807020000000001</v>
      </c>
      <c r="AN317" s="118">
        <v>-31.83248</v>
      </c>
      <c r="AO317" s="118">
        <v>-30.889790000000001</v>
      </c>
      <c r="AP317" s="118">
        <v>-29.977720000000001</v>
      </c>
      <c r="AQ317" s="118">
        <v>-29.095230000000001</v>
      </c>
      <c r="AR317" s="118">
        <v>-28.241350000000001</v>
      </c>
      <c r="AS317" s="118">
        <v>-27.415220000000001</v>
      </c>
      <c r="AT317" s="118">
        <v>-26.61608</v>
      </c>
      <c r="AU317" s="118">
        <v>-25.84319</v>
      </c>
      <c r="AV317" s="118">
        <v>-25.095880000000001</v>
      </c>
      <c r="AW317" s="118">
        <v>-24.373480000000001</v>
      </c>
      <c r="AX317" s="118">
        <v>-23.675370000000001</v>
      </c>
      <c r="AY317" s="118">
        <v>-23.000910000000001</v>
      </c>
      <c r="AZ317" s="118">
        <v>-22.349460000000001</v>
      </c>
      <c r="BA317" s="118">
        <v>-21.720379999999999</v>
      </c>
      <c r="BB317" s="118">
        <v>-21.113019999999999</v>
      </c>
      <c r="BC317" s="118">
        <v>-20.526710000000001</v>
      </c>
      <c r="BD317" s="118">
        <v>-19.96078</v>
      </c>
      <c r="BE317" s="118">
        <v>-19.414539999999999</v>
      </c>
      <c r="BF317" s="118">
        <v>-18.887319999999999</v>
      </c>
      <c r="BG317" s="118">
        <v>-18.378419999999998</v>
      </c>
      <c r="BH317" s="118">
        <v>-17.887160000000002</v>
      </c>
      <c r="BI317" s="118">
        <v>-17.412859999999998</v>
      </c>
      <c r="BJ317" s="118">
        <v>-16.95487</v>
      </c>
      <c r="BK317" s="118">
        <v>-16.512550000000001</v>
      </c>
      <c r="BL317" s="118">
        <v>-16.085290000000001</v>
      </c>
      <c r="BM317" s="118">
        <v>-15.672499999999999</v>
      </c>
      <c r="BN317" s="118">
        <v>-15.27364</v>
      </c>
      <c r="BO317" s="118">
        <v>-14.888199999999999</v>
      </c>
      <c r="BP317" s="118">
        <v>-14.51572</v>
      </c>
      <c r="BQ317" s="118">
        <v>-14.15579</v>
      </c>
      <c r="BR317" s="118">
        <v>-13.80804</v>
      </c>
      <c r="BS317" s="118">
        <v>-13.472160000000001</v>
      </c>
      <c r="BT317" s="118">
        <v>-13.147880000000001</v>
      </c>
      <c r="BU317" s="118">
        <v>-12.835000000000001</v>
      </c>
      <c r="BV317" s="118">
        <v>-12.53337</v>
      </c>
      <c r="BW317" s="118">
        <v>-12.242900000000001</v>
      </c>
      <c r="BX317" s="118">
        <v>-11.96353</v>
      </c>
      <c r="BY317" s="118">
        <v>-11.695270000000001</v>
      </c>
      <c r="BZ317" s="118">
        <v>-11.438179999999999</v>
      </c>
      <c r="CA317" s="118">
        <v>-11.192349999999999</v>
      </c>
      <c r="CB317" s="118">
        <v>-10.95791</v>
      </c>
      <c r="CC317" s="118">
        <v>-10.735049999999999</v>
      </c>
      <c r="CD317" s="118">
        <v>-10.52398</v>
      </c>
      <c r="CE317" s="118">
        <v>-10.324920000000001</v>
      </c>
      <c r="CF317" s="118">
        <v>-10.13814</v>
      </c>
      <c r="CG317" s="118">
        <v>-9.9639100000000003</v>
      </c>
      <c r="CH317" s="118">
        <v>-9.8025000000000002</v>
      </c>
      <c r="CI317" s="118">
        <v>-9.6542200000000005</v>
      </c>
      <c r="CJ317" s="118">
        <v>-9.5193399999999997</v>
      </c>
      <c r="CK317" s="118">
        <v>-9.3981399999999997</v>
      </c>
      <c r="CL317" s="118">
        <v>-9.2908899999999992</v>
      </c>
      <c r="CM317" s="118">
        <v>-9.1978399999999993</v>
      </c>
      <c r="CN317" s="119">
        <v>-9.1192700000000002</v>
      </c>
      <c r="CO317" s="118">
        <v>-9.0552200000000003</v>
      </c>
      <c r="CP317" s="118">
        <v>-9.0059299999999993</v>
      </c>
      <c r="CQ317" s="118">
        <v>-8.9715100000000003</v>
      </c>
      <c r="CR317" s="118">
        <v>-8.9520300000000006</v>
      </c>
      <c r="CS317" s="118">
        <v>-8.9474999999999998</v>
      </c>
      <c r="CT317" s="118">
        <v>-8.9578900000000008</v>
      </c>
      <c r="CU317" s="118">
        <v>-8.9830900000000007</v>
      </c>
      <c r="CV317" s="118">
        <v>-9.0229499999999998</v>
      </c>
      <c r="CW317" s="118">
        <v>-9.0772399999999998</v>
      </c>
      <c r="CX317" s="118">
        <v>-9.1456800000000005</v>
      </c>
      <c r="CY317" s="118">
        <v>-9.2279099999999996</v>
      </c>
      <c r="CZ317" s="118">
        <v>-9.3235100000000006</v>
      </c>
      <c r="DA317" s="118">
        <v>-9.4320000000000004</v>
      </c>
      <c r="DB317" s="118">
        <v>-9.5528499999999994</v>
      </c>
      <c r="DC317" s="118">
        <v>-9.6854399999999998</v>
      </c>
      <c r="DD317" s="118">
        <v>-9.8291400000000007</v>
      </c>
      <c r="DE317" s="118">
        <v>-9.9832400000000003</v>
      </c>
      <c r="DF317" s="118">
        <v>-10.147030000000001</v>
      </c>
      <c r="DG317" s="118">
        <v>-10.31976</v>
      </c>
      <c r="DH317" s="118">
        <v>-10.50066</v>
      </c>
      <c r="DI317" s="118">
        <v>-10.688969999999999</v>
      </c>
      <c r="DJ317" s="118">
        <v>-10.88391</v>
      </c>
      <c r="DK317" s="118">
        <v>-11.084759999999999</v>
      </c>
      <c r="DL317" s="118">
        <v>-11.290800000000001</v>
      </c>
      <c r="DM317" s="118">
        <v>-11.50137</v>
      </c>
      <c r="DN317" s="118">
        <v>-11.71584</v>
      </c>
      <c r="DO317" s="118">
        <v>-11.93366</v>
      </c>
      <c r="DP317" s="118">
        <v>-12.154339999999999</v>
      </c>
      <c r="DQ317" s="118">
        <v>-12.37743</v>
      </c>
      <c r="DR317" s="118">
        <v>-12.602600000000001</v>
      </c>
      <c r="DS317" s="118">
        <v>-12.829560000000001</v>
      </c>
      <c r="DT317" s="118">
        <v>-13.05809</v>
      </c>
      <c r="DU317" s="118">
        <v>-13.28806</v>
      </c>
      <c r="DV317" s="118">
        <v>-13.51939</v>
      </c>
      <c r="DW317" s="118">
        <v>-13.75207</v>
      </c>
      <c r="DX317" s="118">
        <v>-13.98611</v>
      </c>
      <c r="DY317" s="118">
        <v>-14.22161</v>
      </c>
      <c r="DZ317" s="118">
        <v>-14.45867</v>
      </c>
      <c r="EA317" s="118">
        <v>-14.69745</v>
      </c>
      <c r="EB317" s="118">
        <v>-14.93812</v>
      </c>
      <c r="EC317" s="118">
        <v>-15.180859999999999</v>
      </c>
      <c r="ED317" s="118">
        <v>-15.42587</v>
      </c>
      <c r="EE317" s="118">
        <v>-15.67337</v>
      </c>
      <c r="EF317" s="118">
        <v>-15.923539999999999</v>
      </c>
      <c r="EG317" s="118">
        <v>-16.176600000000001</v>
      </c>
      <c r="EH317" s="118">
        <v>-16.432729999999999</v>
      </c>
      <c r="EI317" s="118">
        <v>-16.692129999999999</v>
      </c>
      <c r="EJ317" s="118">
        <v>-16.954969999999999</v>
      </c>
      <c r="EK317" s="118">
        <v>-17.221409999999999</v>
      </c>
      <c r="EL317" s="118">
        <v>-17.491589999999999</v>
      </c>
      <c r="EM317" s="118">
        <v>-17.76566</v>
      </c>
      <c r="EN317" s="118">
        <v>-18.043690000000002</v>
      </c>
      <c r="EO317" s="118">
        <v>-18.325769999999999</v>
      </c>
      <c r="EP317" s="118">
        <v>-18.611940000000001</v>
      </c>
      <c r="EQ317" s="118">
        <v>-18.902190000000001</v>
      </c>
      <c r="ER317" s="118">
        <v>-19.196439999999999</v>
      </c>
      <c r="ES317" s="118">
        <v>-19.49457</v>
      </c>
      <c r="ET317" s="118">
        <v>-19.796320000000001</v>
      </c>
      <c r="EU317" s="118">
        <v>-20.10134</v>
      </c>
      <c r="EV317" s="118">
        <v>-20.409109999999998</v>
      </c>
      <c r="EW317" s="118">
        <v>-20.718900000000001</v>
      </c>
      <c r="EX317" s="118">
        <v>-21.029779999999999</v>
      </c>
      <c r="EY317" s="118">
        <v>-21.340479999999999</v>
      </c>
      <c r="EZ317" s="118">
        <v>-21.649349999999998</v>
      </c>
      <c r="FA317" s="118">
        <v>-21.9543</v>
      </c>
      <c r="FB317" s="118">
        <v>-22.252690000000001</v>
      </c>
      <c r="FC317" s="118">
        <v>-22.54101</v>
      </c>
      <c r="FD317" s="118">
        <v>-22.81503</v>
      </c>
      <c r="FE317" s="118">
        <v>-23.069320000000001</v>
      </c>
      <c r="FF317" s="118">
        <v>-23.29701</v>
      </c>
      <c r="FG317" s="118">
        <v>-23.489370000000001</v>
      </c>
      <c r="FH317" s="118">
        <v>-23.635249999999999</v>
      </c>
      <c r="FI317" s="118">
        <v>-23.720230000000001</v>
      </c>
      <c r="FJ317" s="118">
        <v>-23.725200000000001</v>
      </c>
      <c r="FK317" s="118">
        <v>-23.62444</v>
      </c>
      <c r="FL317" s="118">
        <v>-23.382190000000001</v>
      </c>
      <c r="FM317" s="118">
        <v>-22.946729999999999</v>
      </c>
      <c r="FN317" s="118">
        <v>-22.239709999999999</v>
      </c>
      <c r="FO317" s="118">
        <v>-21.135210000000001</v>
      </c>
      <c r="FP317" s="118">
        <v>-19.415220000000001</v>
      </c>
      <c r="FQ317" s="118">
        <v>-16.66499</v>
      </c>
      <c r="FR317" s="118">
        <v>-11.99213</v>
      </c>
      <c r="FS317" s="118">
        <v>-3.14412</v>
      </c>
      <c r="FT317" s="118">
        <v>16.51136</v>
      </c>
      <c r="FU317" s="118">
        <v>59.230789999999999</v>
      </c>
      <c r="FV317" s="118">
        <v>99.669740000000004</v>
      </c>
      <c r="FW317" s="118">
        <v>117.81233</v>
      </c>
      <c r="FX317" s="118">
        <v>126.31976</v>
      </c>
      <c r="FY317" s="118">
        <v>131.11123000000001</v>
      </c>
      <c r="FZ317" s="227">
        <v>146.9</v>
      </c>
    </row>
    <row r="318" spans="1:182" ht="14.25">
      <c r="A318" s="226">
        <v>131</v>
      </c>
      <c r="B318" s="232">
        <v>-100.81555</v>
      </c>
      <c r="C318" s="121">
        <v>-98.942319999999995</v>
      </c>
      <c r="D318" s="121">
        <v>-96.97972</v>
      </c>
      <c r="E318" s="121">
        <v>-94.932310000000001</v>
      </c>
      <c r="F318" s="121">
        <v>-92.806190000000001</v>
      </c>
      <c r="G318" s="121">
        <v>-90.609039999999993</v>
      </c>
      <c r="H318" s="121">
        <v>-88.350020000000001</v>
      </c>
      <c r="I318" s="121">
        <v>-86.039720000000003</v>
      </c>
      <c r="J318" s="121">
        <v>-83.689809999999994</v>
      </c>
      <c r="K318" s="118">
        <v>-81.312809999999999</v>
      </c>
      <c r="L318" s="118">
        <v>-78.921679999999995</v>
      </c>
      <c r="M318" s="118">
        <v>-76.529470000000003</v>
      </c>
      <c r="N318" s="118">
        <v>-74.148859999999999</v>
      </c>
      <c r="O318" s="118">
        <v>-71.791870000000003</v>
      </c>
      <c r="P318" s="118">
        <v>-69.469489999999993</v>
      </c>
      <c r="Q318" s="118">
        <v>-67.19144</v>
      </c>
      <c r="R318" s="118">
        <v>-64.965959999999995</v>
      </c>
      <c r="S318" s="118">
        <v>-62.799819999999997</v>
      </c>
      <c r="T318" s="118">
        <v>-60.698169999999998</v>
      </c>
      <c r="U318" s="118">
        <v>-58.664720000000003</v>
      </c>
      <c r="V318" s="118">
        <v>-56.701799999999999</v>
      </c>
      <c r="W318" s="118">
        <v>-54.810510000000001</v>
      </c>
      <c r="X318" s="118">
        <v>-52.990859999999998</v>
      </c>
      <c r="Y318" s="118">
        <v>-51.241990000000001</v>
      </c>
      <c r="Z318" s="118">
        <v>-49.562330000000003</v>
      </c>
      <c r="AA318" s="118">
        <v>-47.949750000000002</v>
      </c>
      <c r="AB318" s="118">
        <v>-46.401739999999997</v>
      </c>
      <c r="AC318" s="118">
        <v>-44.915529999999997</v>
      </c>
      <c r="AD318" s="118">
        <v>-43.48818</v>
      </c>
      <c r="AE318" s="118">
        <v>-42.11674</v>
      </c>
      <c r="AF318" s="118">
        <v>-40.798250000000003</v>
      </c>
      <c r="AG318" s="118">
        <v>-39.529879999999999</v>
      </c>
      <c r="AH318" s="118">
        <v>-38.308880000000002</v>
      </c>
      <c r="AI318" s="118">
        <v>-37.132710000000003</v>
      </c>
      <c r="AJ318" s="118">
        <v>-35.998989999999999</v>
      </c>
      <c r="AK318" s="118">
        <v>-34.905549999999998</v>
      </c>
      <c r="AL318" s="118">
        <v>-33.850409999999997</v>
      </c>
      <c r="AM318" s="118">
        <v>-32.83175</v>
      </c>
      <c r="AN318" s="118">
        <v>-31.847989999999999</v>
      </c>
      <c r="AO318" s="118">
        <v>-30.897649999999999</v>
      </c>
      <c r="AP318" s="118">
        <v>-29.97945</v>
      </c>
      <c r="AQ318" s="118">
        <v>-29.092210000000001</v>
      </c>
      <c r="AR318" s="118">
        <v>-28.23488</v>
      </c>
      <c r="AS318" s="118">
        <v>-27.406490000000002</v>
      </c>
      <c r="AT318" s="118">
        <v>-26.60614</v>
      </c>
      <c r="AU318" s="118">
        <v>-25.833010000000002</v>
      </c>
      <c r="AV318" s="118">
        <v>-25.086290000000002</v>
      </c>
      <c r="AW318" s="118">
        <v>-24.365220000000001</v>
      </c>
      <c r="AX318" s="118">
        <v>-23.669049999999999</v>
      </c>
      <c r="AY318" s="118">
        <v>-22.997050000000002</v>
      </c>
      <c r="AZ318" s="118">
        <v>-22.348479999999999</v>
      </c>
      <c r="BA318" s="118">
        <v>-21.7226</v>
      </c>
      <c r="BB318" s="118">
        <v>-21.118670000000002</v>
      </c>
      <c r="BC318" s="118">
        <v>-20.53595</v>
      </c>
      <c r="BD318" s="118">
        <v>-19.973700000000001</v>
      </c>
      <c r="BE318" s="118">
        <v>-19.431159999999998</v>
      </c>
      <c r="BF318" s="118">
        <v>-18.907589999999999</v>
      </c>
      <c r="BG318" s="118">
        <v>-18.402249999999999</v>
      </c>
      <c r="BH318" s="118">
        <v>-17.91442</v>
      </c>
      <c r="BI318" s="118">
        <v>-17.443380000000001</v>
      </c>
      <c r="BJ318" s="118">
        <v>-16.98845</v>
      </c>
      <c r="BK318" s="118">
        <v>-16.548970000000001</v>
      </c>
      <c r="BL318" s="118">
        <v>-16.124300000000002</v>
      </c>
      <c r="BM318" s="118">
        <v>-15.713850000000001</v>
      </c>
      <c r="BN318" s="118">
        <v>-15.31706</v>
      </c>
      <c r="BO318" s="118">
        <v>-14.93343</v>
      </c>
      <c r="BP318" s="118">
        <v>-14.5625</v>
      </c>
      <c r="BQ318" s="118">
        <v>-14.203849999999999</v>
      </c>
      <c r="BR318" s="118">
        <v>-13.85713</v>
      </c>
      <c r="BS318" s="118">
        <v>-13.522030000000001</v>
      </c>
      <c r="BT318" s="118">
        <v>-13.1983</v>
      </c>
      <c r="BU318" s="118">
        <v>-12.885759999999999</v>
      </c>
      <c r="BV318" s="118">
        <v>-12.58426</v>
      </c>
      <c r="BW318" s="118">
        <v>-12.29372</v>
      </c>
      <c r="BX318" s="118">
        <v>-12.01413</v>
      </c>
      <c r="BY318" s="118">
        <v>-11.74549</v>
      </c>
      <c r="BZ318" s="118">
        <v>-11.487880000000001</v>
      </c>
      <c r="CA318" s="118">
        <v>-11.24142</v>
      </c>
      <c r="CB318" s="118">
        <v>-11.006259999999999</v>
      </c>
      <c r="CC318" s="118">
        <v>-10.782590000000001</v>
      </c>
      <c r="CD318" s="118">
        <v>-10.570650000000001</v>
      </c>
      <c r="CE318" s="118">
        <v>-10.37067</v>
      </c>
      <c r="CF318" s="118">
        <v>-10.18294</v>
      </c>
      <c r="CG318" s="118">
        <v>-10.00773</v>
      </c>
      <c r="CH318" s="118">
        <v>-9.8453499999999998</v>
      </c>
      <c r="CI318" s="118">
        <v>-9.6960899999999999</v>
      </c>
      <c r="CJ318" s="118">
        <v>-9.5602499999999999</v>
      </c>
      <c r="CK318" s="118">
        <v>-9.43811</v>
      </c>
      <c r="CL318" s="118">
        <v>-9.3299400000000006</v>
      </c>
      <c r="CM318" s="118">
        <v>-9.2360100000000003</v>
      </c>
      <c r="CN318" s="119">
        <v>-9.1565899999999996</v>
      </c>
      <c r="CO318" s="118">
        <v>-9.0917399999999997</v>
      </c>
      <c r="CP318" s="118">
        <v>-9.0416799999999995</v>
      </c>
      <c r="CQ318" s="118">
        <v>-9.0065399999999993</v>
      </c>
      <c r="CR318" s="118">
        <v>-8.9863700000000009</v>
      </c>
      <c r="CS318" s="118">
        <v>-8.9811999999999994</v>
      </c>
      <c r="CT318" s="118">
        <v>-8.9909800000000004</v>
      </c>
      <c r="CU318" s="118">
        <v>-9.0156200000000002</v>
      </c>
      <c r="CV318" s="118">
        <v>-9.0549499999999998</v>
      </c>
      <c r="CW318" s="118">
        <v>-9.1087399999999992</v>
      </c>
      <c r="CX318" s="118">
        <v>-9.1767099999999999</v>
      </c>
      <c r="CY318" s="118">
        <v>-9.2584999999999997</v>
      </c>
      <c r="CZ318" s="118">
        <v>-9.3536900000000003</v>
      </c>
      <c r="DA318" s="118">
        <v>-9.4617799999999992</v>
      </c>
      <c r="DB318" s="118">
        <v>-9.5822500000000002</v>
      </c>
      <c r="DC318" s="118">
        <v>-9.7144899999999996</v>
      </c>
      <c r="DD318" s="118">
        <v>-9.8578499999999991</v>
      </c>
      <c r="DE318" s="118">
        <v>-10.011649999999999</v>
      </c>
      <c r="DF318" s="118">
        <v>-10.17515</v>
      </c>
      <c r="DG318" s="118">
        <v>-10.34761</v>
      </c>
      <c r="DH318" s="118">
        <v>-10.528269999999999</v>
      </c>
      <c r="DI318" s="118">
        <v>-10.71637</v>
      </c>
      <c r="DJ318" s="118">
        <v>-10.911149999999999</v>
      </c>
      <c r="DK318" s="118">
        <v>-11.111879999999999</v>
      </c>
      <c r="DL318" s="118">
        <v>-11.31785</v>
      </c>
      <c r="DM318" s="118">
        <v>-11.5284</v>
      </c>
      <c r="DN318" s="118">
        <v>-11.74292</v>
      </c>
      <c r="DO318" s="118">
        <v>-11.960850000000001</v>
      </c>
      <c r="DP318" s="118">
        <v>-12.181710000000001</v>
      </c>
      <c r="DQ318" s="118">
        <v>-12.405060000000001</v>
      </c>
      <c r="DR318" s="118">
        <v>-12.630549999999999</v>
      </c>
      <c r="DS318" s="118">
        <v>-12.857900000000001</v>
      </c>
      <c r="DT318" s="118">
        <v>-13.0869</v>
      </c>
      <c r="DU318" s="118">
        <v>-13.31739</v>
      </c>
      <c r="DV318" s="118">
        <v>-13.54928</v>
      </c>
      <c r="DW318" s="118">
        <v>-13.782539999999999</v>
      </c>
      <c r="DX318" s="118">
        <v>-14.017189999999999</v>
      </c>
      <c r="DY318" s="118">
        <v>-14.25329</v>
      </c>
      <c r="DZ318" s="118">
        <v>-14.490919999999999</v>
      </c>
      <c r="EA318" s="118">
        <v>-14.730219999999999</v>
      </c>
      <c r="EB318" s="118">
        <v>-14.97134</v>
      </c>
      <c r="EC318" s="118">
        <v>-15.214410000000001</v>
      </c>
      <c r="ED318" s="118">
        <v>-15.45964</v>
      </c>
      <c r="EE318" s="118">
        <v>-15.707179999999999</v>
      </c>
      <c r="EF318" s="118">
        <v>-15.957229999999999</v>
      </c>
      <c r="EG318" s="118">
        <v>-16.209949999999999</v>
      </c>
      <c r="EH318" s="118">
        <v>-16.465530000000001</v>
      </c>
      <c r="EI318" s="118">
        <v>-16.724119999999999</v>
      </c>
      <c r="EJ318" s="118">
        <v>-16.985900000000001</v>
      </c>
      <c r="EK318" s="118">
        <v>-17.251000000000001</v>
      </c>
      <c r="EL318" s="118">
        <v>-17.519580000000001</v>
      </c>
      <c r="EM318" s="118">
        <v>-17.79175</v>
      </c>
      <c r="EN318" s="118">
        <v>-18.067620000000002</v>
      </c>
      <c r="EO318" s="118">
        <v>-18.347270000000002</v>
      </c>
      <c r="EP318" s="118">
        <v>-18.630759999999999</v>
      </c>
      <c r="EQ318" s="118">
        <v>-18.918089999999999</v>
      </c>
      <c r="ER318" s="118">
        <v>-19.209219999999998</v>
      </c>
      <c r="ES318" s="118">
        <v>-19.50404</v>
      </c>
      <c r="ET318" s="118">
        <v>-19.80236</v>
      </c>
      <c r="EU318" s="118">
        <v>-20.103860000000001</v>
      </c>
      <c r="EV318" s="118">
        <v>-20.408069999999999</v>
      </c>
      <c r="EW318" s="118">
        <v>-20.71435</v>
      </c>
      <c r="EX318" s="118">
        <v>-21.021820000000002</v>
      </c>
      <c r="EY318" s="118">
        <v>-21.3293</v>
      </c>
      <c r="EZ318" s="118">
        <v>-21.635269999999998</v>
      </c>
      <c r="FA318" s="118">
        <v>-21.93777</v>
      </c>
      <c r="FB318" s="118">
        <v>-22.234300000000001</v>
      </c>
      <c r="FC318" s="118">
        <v>-22.52158</v>
      </c>
      <c r="FD318" s="118">
        <v>-22.7956</v>
      </c>
      <c r="FE318" s="118">
        <v>-23.05125</v>
      </c>
      <c r="FF318" s="118">
        <v>-23.282050000000002</v>
      </c>
      <c r="FG318" s="118">
        <v>-23.479780000000002</v>
      </c>
      <c r="FH318" s="118">
        <v>-23.634</v>
      </c>
      <c r="FI318" s="118">
        <v>-23.731169999999999</v>
      </c>
      <c r="FJ318" s="118">
        <v>-23.753450000000001</v>
      </c>
      <c r="FK318" s="118">
        <v>-23.676870000000001</v>
      </c>
      <c r="FL318" s="118">
        <v>-23.468250000000001</v>
      </c>
      <c r="FM318" s="118">
        <v>-23.07976</v>
      </c>
      <c r="FN318" s="118">
        <v>-22.439240000000002</v>
      </c>
      <c r="FO318" s="118">
        <v>-21.431100000000001</v>
      </c>
      <c r="FP318" s="118">
        <v>-19.856059999999999</v>
      </c>
      <c r="FQ318" s="118">
        <v>-17.33634</v>
      </c>
      <c r="FR318" s="118">
        <v>-13.061019999999999</v>
      </c>
      <c r="FS318" s="118">
        <v>-4.9754899999999997</v>
      </c>
      <c r="FT318" s="118">
        <v>13.19007</v>
      </c>
      <c r="FU318" s="118">
        <v>55.812100000000001</v>
      </c>
      <c r="FV318" s="118">
        <v>99.673240000000007</v>
      </c>
      <c r="FW318" s="118">
        <v>118.77963</v>
      </c>
      <c r="FX318" s="118">
        <v>127.40536</v>
      </c>
      <c r="FY318" s="118">
        <v>132.16582</v>
      </c>
      <c r="FZ318" s="227">
        <v>147.91666666666666</v>
      </c>
    </row>
    <row r="319" spans="1:182" ht="14.25">
      <c r="A319" s="226">
        <v>132</v>
      </c>
      <c r="B319" s="232">
        <v>-101.81555</v>
      </c>
      <c r="C319" s="121">
        <v>-99.942570000000003</v>
      </c>
      <c r="D319" s="121">
        <v>-97.977909999999994</v>
      </c>
      <c r="E319" s="121">
        <v>-95.925790000000006</v>
      </c>
      <c r="F319" s="121">
        <v>-93.791989999999998</v>
      </c>
      <c r="G319" s="121">
        <v>-91.583929999999995</v>
      </c>
      <c r="H319" s="121">
        <v>-89.310540000000003</v>
      </c>
      <c r="I319" s="121">
        <v>-86.982249999999993</v>
      </c>
      <c r="J319" s="121">
        <v>-84.610669999999999</v>
      </c>
      <c r="K319" s="118">
        <v>-82.208349999999996</v>
      </c>
      <c r="L319" s="118">
        <v>-79.788399999999996</v>
      </c>
      <c r="M319" s="118">
        <v>-77.364099999999993</v>
      </c>
      <c r="N319" s="118">
        <v>-74.948480000000004</v>
      </c>
      <c r="O319" s="118">
        <v>-72.55395</v>
      </c>
      <c r="P319" s="118">
        <v>-70.191969999999998</v>
      </c>
      <c r="Q319" s="118">
        <v>-67.87276</v>
      </c>
      <c r="R319" s="118">
        <v>-65.605050000000006</v>
      </c>
      <c r="S319" s="118">
        <v>-63.39611</v>
      </c>
      <c r="T319" s="118">
        <v>-61.251539999999999</v>
      </c>
      <c r="U319" s="118">
        <v>-59.175490000000003</v>
      </c>
      <c r="V319" s="118">
        <v>-57.170670000000001</v>
      </c>
      <c r="W319" s="118">
        <v>-55.238489999999999</v>
      </c>
      <c r="X319" s="118">
        <v>-53.379249999999999</v>
      </c>
      <c r="Y319" s="118">
        <v>-51.592320000000001</v>
      </c>
      <c r="Z319" s="118">
        <v>-49.876300000000001</v>
      </c>
      <c r="AA319" s="118">
        <v>-48.229210000000002</v>
      </c>
      <c r="AB319" s="118">
        <v>-46.64864</v>
      </c>
      <c r="AC319" s="118">
        <v>-45.131900000000002</v>
      </c>
      <c r="AD319" s="118">
        <v>-43.676099999999998</v>
      </c>
      <c r="AE319" s="118">
        <v>-42.278300000000002</v>
      </c>
      <c r="AF319" s="118">
        <v>-40.935580000000002</v>
      </c>
      <c r="AG319" s="118">
        <v>-39.645069999999997</v>
      </c>
      <c r="AH319" s="118">
        <v>-38.40401</v>
      </c>
      <c r="AI319" s="118">
        <v>-37.209809999999997</v>
      </c>
      <c r="AJ319" s="118">
        <v>-36.06006</v>
      </c>
      <c r="AK319" s="118">
        <v>-34.952509999999997</v>
      </c>
      <c r="AL319" s="118">
        <v>-33.885100000000001</v>
      </c>
      <c r="AM319" s="118">
        <v>-32.855960000000003</v>
      </c>
      <c r="AN319" s="118">
        <v>-31.863379999999999</v>
      </c>
      <c r="AO319" s="118">
        <v>-30.905830000000002</v>
      </c>
      <c r="AP319" s="118">
        <v>-29.98188</v>
      </c>
      <c r="AQ319" s="118">
        <v>-29.09028</v>
      </c>
      <c r="AR319" s="118">
        <v>-28.229839999999999</v>
      </c>
      <c r="AS319" s="118">
        <v>-27.399480000000001</v>
      </c>
      <c r="AT319" s="118">
        <v>-26.598189999999999</v>
      </c>
      <c r="AU319" s="118">
        <v>-25.825019999999999</v>
      </c>
      <c r="AV319" s="118">
        <v>-25.079059999999998</v>
      </c>
      <c r="AW319" s="118">
        <v>-24.359439999999999</v>
      </c>
      <c r="AX319" s="118">
        <v>-23.665289999999999</v>
      </c>
      <c r="AY319" s="118">
        <v>-22.99578</v>
      </c>
      <c r="AZ319" s="118">
        <v>-22.350059999999999</v>
      </c>
      <c r="BA319" s="118">
        <v>-21.727329999999998</v>
      </c>
      <c r="BB319" s="118">
        <v>-21.126740000000002</v>
      </c>
      <c r="BC319" s="118">
        <v>-20.54749</v>
      </c>
      <c r="BD319" s="118">
        <v>-19.98875</v>
      </c>
      <c r="BE319" s="118">
        <v>-19.449719999999999</v>
      </c>
      <c r="BF319" s="118">
        <v>-18.929590000000001</v>
      </c>
      <c r="BG319" s="118">
        <v>-18.427600000000002</v>
      </c>
      <c r="BH319" s="118">
        <v>-17.94295</v>
      </c>
      <c r="BI319" s="118">
        <v>-17.474930000000001</v>
      </c>
      <c r="BJ319" s="118">
        <v>-17.02281</v>
      </c>
      <c r="BK319" s="118">
        <v>-16.585909999999998</v>
      </c>
      <c r="BL319" s="118">
        <v>-16.163589999999999</v>
      </c>
      <c r="BM319" s="118">
        <v>-15.755229999999999</v>
      </c>
      <c r="BN319" s="118">
        <v>-15.360300000000001</v>
      </c>
      <c r="BO319" s="118">
        <v>-14.978260000000001</v>
      </c>
      <c r="BP319" s="118">
        <v>-14.60867</v>
      </c>
      <c r="BQ319" s="118">
        <v>-14.25112</v>
      </c>
      <c r="BR319" s="118">
        <v>-13.90527</v>
      </c>
      <c r="BS319" s="118">
        <v>-13.5708</v>
      </c>
      <c r="BT319" s="118">
        <v>-13.24751</v>
      </c>
      <c r="BU319" s="118">
        <v>-12.93519</v>
      </c>
      <c r="BV319" s="118">
        <v>-12.63374</v>
      </c>
      <c r="BW319" s="118">
        <v>-12.34309</v>
      </c>
      <c r="BX319" s="118">
        <v>-12.063219999999999</v>
      </c>
      <c r="BY319" s="118">
        <v>-11.794180000000001</v>
      </c>
      <c r="BZ319" s="118">
        <v>-11.53604</v>
      </c>
      <c r="CA319" s="118">
        <v>-11.288959999999999</v>
      </c>
      <c r="CB319" s="118">
        <v>-11.053089999999999</v>
      </c>
      <c r="CC319" s="118">
        <v>-10.82864</v>
      </c>
      <c r="CD319" s="118">
        <v>-10.61586</v>
      </c>
      <c r="CE319" s="118">
        <v>-10.414999999999999</v>
      </c>
      <c r="CF319" s="118">
        <v>-10.22635</v>
      </c>
      <c r="CG319" s="118">
        <v>-10.0502</v>
      </c>
      <c r="CH319" s="118">
        <v>-9.88687</v>
      </c>
      <c r="CI319" s="118">
        <v>-9.7366499999999991</v>
      </c>
      <c r="CJ319" s="118">
        <v>-9.59985</v>
      </c>
      <c r="CK319" s="118">
        <v>-9.4767600000000005</v>
      </c>
      <c r="CL319" s="118">
        <v>-9.3676499999999994</v>
      </c>
      <c r="CM319" s="118">
        <v>-9.2727900000000005</v>
      </c>
      <c r="CN319" s="119">
        <v>-9.1924700000000001</v>
      </c>
      <c r="CO319" s="118">
        <v>-9.1267200000000006</v>
      </c>
      <c r="CP319" s="118">
        <v>-9.0757899999999996</v>
      </c>
      <c r="CQ319" s="118">
        <v>-9.0397800000000004</v>
      </c>
      <c r="CR319" s="118">
        <v>-9.0187799999999996</v>
      </c>
      <c r="CS319" s="118">
        <v>-9.0127799999999993</v>
      </c>
      <c r="CT319" s="118">
        <v>-9.0217500000000008</v>
      </c>
      <c r="CU319" s="118">
        <v>-9.0455799999999993</v>
      </c>
      <c r="CV319" s="118">
        <v>-9.0841200000000004</v>
      </c>
      <c r="CW319" s="118">
        <v>-9.1371400000000005</v>
      </c>
      <c r="CX319" s="118">
        <v>-9.2043300000000006</v>
      </c>
      <c r="CY319" s="118">
        <v>-9.2853499999999993</v>
      </c>
      <c r="CZ319" s="118">
        <v>-9.3797800000000002</v>
      </c>
      <c r="DA319" s="118">
        <v>-9.4871300000000005</v>
      </c>
      <c r="DB319" s="118">
        <v>-9.6068499999999997</v>
      </c>
      <c r="DC319" s="118">
        <v>-9.7383500000000005</v>
      </c>
      <c r="DD319" s="118">
        <v>-9.8809900000000006</v>
      </c>
      <c r="DE319" s="118">
        <v>-10.03407</v>
      </c>
      <c r="DF319" s="118">
        <v>-10.19688</v>
      </c>
      <c r="DG319" s="118">
        <v>-10.368679999999999</v>
      </c>
      <c r="DH319" s="118">
        <v>-10.54871</v>
      </c>
      <c r="DI319" s="118">
        <v>-10.73621</v>
      </c>
      <c r="DJ319" s="118">
        <v>-10.930440000000001</v>
      </c>
      <c r="DK319" s="118">
        <v>-11.130660000000001</v>
      </c>
      <c r="DL319" s="118">
        <v>-11.33619</v>
      </c>
      <c r="DM319" s="118">
        <v>-11.54637</v>
      </c>
      <c r="DN319" s="118">
        <v>-11.760590000000001</v>
      </c>
      <c r="DO319" s="118">
        <v>-11.978289999999999</v>
      </c>
      <c r="DP319" s="118">
        <v>-12.199</v>
      </c>
      <c r="DQ319" s="118">
        <v>-12.422280000000001</v>
      </c>
      <c r="DR319" s="118">
        <v>-12.647790000000001</v>
      </c>
      <c r="DS319" s="118">
        <v>-12.875220000000001</v>
      </c>
      <c r="DT319" s="118">
        <v>-13.104369999999999</v>
      </c>
      <c r="DU319" s="118">
        <v>-13.33506</v>
      </c>
      <c r="DV319" s="118">
        <v>-13.567209999999999</v>
      </c>
      <c r="DW319" s="118">
        <v>-13.800750000000001</v>
      </c>
      <c r="DX319" s="118">
        <v>-14.035679999999999</v>
      </c>
      <c r="DY319" s="118">
        <v>-14.27205</v>
      </c>
      <c r="DZ319" s="118">
        <v>-14.509919999999999</v>
      </c>
      <c r="EA319" s="118">
        <v>-14.74939</v>
      </c>
      <c r="EB319" s="118">
        <v>-14.99058</v>
      </c>
      <c r="EC319" s="118">
        <v>-15.233610000000001</v>
      </c>
      <c r="ED319" s="118">
        <v>-15.47865</v>
      </c>
      <c r="EE319" s="118">
        <v>-15.72583</v>
      </c>
      <c r="EF319" s="118">
        <v>-15.97532</v>
      </c>
      <c r="EG319" s="118">
        <v>-16.227260000000001</v>
      </c>
      <c r="EH319" s="118">
        <v>-16.481809999999999</v>
      </c>
      <c r="EI319" s="118">
        <v>-16.73912</v>
      </c>
      <c r="EJ319" s="118">
        <v>-16.99933</v>
      </c>
      <c r="EK319" s="118">
        <v>-17.262599999999999</v>
      </c>
      <c r="EL319" s="118">
        <v>-17.529039999999998</v>
      </c>
      <c r="EM319" s="118">
        <v>-17.79879</v>
      </c>
      <c r="EN319" s="118">
        <v>-18.071960000000001</v>
      </c>
      <c r="EO319" s="118">
        <v>-18.34862</v>
      </c>
      <c r="EP319" s="118">
        <v>-18.628869999999999</v>
      </c>
      <c r="EQ319" s="118">
        <v>-18.912710000000001</v>
      </c>
      <c r="ER319" s="118">
        <v>-19.200150000000001</v>
      </c>
      <c r="ES319" s="118">
        <v>-19.491099999999999</v>
      </c>
      <c r="ET319" s="118">
        <v>-19.785399999999999</v>
      </c>
      <c r="EU319" s="118">
        <v>-20.082789999999999</v>
      </c>
      <c r="EV319" s="118">
        <v>-20.382850000000001</v>
      </c>
      <c r="EW319" s="118">
        <v>-20.684989999999999</v>
      </c>
      <c r="EX319" s="118">
        <v>-20.988409999999998</v>
      </c>
      <c r="EY319" s="118">
        <v>-21.29204</v>
      </c>
      <c r="EZ319" s="118">
        <v>-21.59442</v>
      </c>
      <c r="FA319" s="118">
        <v>-21.893740000000001</v>
      </c>
      <c r="FB319" s="118">
        <v>-22.187650000000001</v>
      </c>
      <c r="FC319" s="118">
        <v>-22.473050000000001</v>
      </c>
      <c r="FD319" s="118">
        <v>-22.74615</v>
      </c>
      <c r="FE319" s="118">
        <v>-23.002130000000001</v>
      </c>
      <c r="FF319" s="118">
        <v>-23.23489</v>
      </c>
      <c r="FG319" s="118">
        <v>-23.43666</v>
      </c>
      <c r="FH319" s="118">
        <v>-23.597670000000001</v>
      </c>
      <c r="FI319" s="118">
        <v>-23.705179999999999</v>
      </c>
      <c r="FJ319" s="118">
        <v>-23.742509999999999</v>
      </c>
      <c r="FK319" s="118">
        <v>-23.687329999999999</v>
      </c>
      <c r="FL319" s="118">
        <v>-23.50881</v>
      </c>
      <c r="FM319" s="118">
        <v>-23.162690000000001</v>
      </c>
      <c r="FN319" s="118">
        <v>-22.582429999999999</v>
      </c>
      <c r="FO319" s="118">
        <v>-21.66188</v>
      </c>
      <c r="FP319" s="118">
        <v>-20.218769999999999</v>
      </c>
      <c r="FQ319" s="118">
        <v>-17.908950000000001</v>
      </c>
      <c r="FR319" s="118">
        <v>-13.996119999999999</v>
      </c>
      <c r="FS319" s="118">
        <v>-6.6128</v>
      </c>
      <c r="FT319" s="118">
        <v>10.08991</v>
      </c>
      <c r="FU319" s="118">
        <v>52.111980000000003</v>
      </c>
      <c r="FV319" s="118">
        <v>99.610780000000005</v>
      </c>
      <c r="FW319" s="118">
        <v>119.75695</v>
      </c>
      <c r="FX319" s="118">
        <v>128.49700999999999</v>
      </c>
      <c r="FY319" s="118">
        <v>133.22210000000001</v>
      </c>
      <c r="FZ319" s="227">
        <v>148.91666666666666</v>
      </c>
    </row>
    <row r="320" spans="1:182" ht="14.25">
      <c r="A320" s="226">
        <v>133</v>
      </c>
      <c r="B320" s="232">
        <v>-102.81555</v>
      </c>
      <c r="C320" s="121">
        <v>-100.9434</v>
      </c>
      <c r="D320" s="121">
        <v>-98.977279999999993</v>
      </c>
      <c r="E320" s="121">
        <v>-96.921059999999997</v>
      </c>
      <c r="F320" s="121">
        <v>-94.780199999999994</v>
      </c>
      <c r="G320" s="121">
        <v>-92.561819999999997</v>
      </c>
      <c r="H320" s="121">
        <v>-90.274590000000003</v>
      </c>
      <c r="I320" s="121">
        <v>-87.92877</v>
      </c>
      <c r="J320" s="121">
        <v>-85.535870000000003</v>
      </c>
      <c r="K320" s="118">
        <v>-83.108469999999997</v>
      </c>
      <c r="L320" s="118">
        <v>-80.659809999999993</v>
      </c>
      <c r="M320" s="118">
        <v>-78.203379999999996</v>
      </c>
      <c r="N320" s="118">
        <v>-75.752549999999999</v>
      </c>
      <c r="O320" s="118">
        <v>-73.320149999999998</v>
      </c>
      <c r="P320" s="118">
        <v>-70.918120000000002</v>
      </c>
      <c r="Q320" s="118">
        <v>-68.557199999999995</v>
      </c>
      <c r="R320" s="118">
        <v>-66.246639999999999</v>
      </c>
      <c r="S320" s="118">
        <v>-63.994210000000002</v>
      </c>
      <c r="T320" s="118">
        <v>-61.806019999999997</v>
      </c>
      <c r="U320" s="118">
        <v>-59.686669999999999</v>
      </c>
      <c r="V320" s="118">
        <v>-57.639279999999999</v>
      </c>
      <c r="W320" s="118">
        <v>-55.665590000000002</v>
      </c>
      <c r="X320" s="118">
        <v>-53.766210000000001</v>
      </c>
      <c r="Y320" s="118">
        <v>-51.940739999999998</v>
      </c>
      <c r="Z320" s="118">
        <v>-50.187980000000003</v>
      </c>
      <c r="AA320" s="118">
        <v>-48.506079999999997</v>
      </c>
      <c r="AB320" s="118">
        <v>-46.892760000000003</v>
      </c>
      <c r="AC320" s="118">
        <v>-45.345390000000002</v>
      </c>
      <c r="AD320" s="118">
        <v>-43.861130000000003</v>
      </c>
      <c r="AE320" s="118">
        <v>-42.437069999999999</v>
      </c>
      <c r="AF320" s="118">
        <v>-41.070270000000001</v>
      </c>
      <c r="AG320" s="118">
        <v>-39.757849999999998</v>
      </c>
      <c r="AH320" s="118">
        <v>-38.497010000000003</v>
      </c>
      <c r="AI320" s="118">
        <v>-37.285130000000002</v>
      </c>
      <c r="AJ320" s="118">
        <v>-36.119709999999998</v>
      </c>
      <c r="AK320" s="118">
        <v>-34.998449999999998</v>
      </c>
      <c r="AL320" s="118">
        <v>-33.91919</v>
      </c>
      <c r="AM320" s="118">
        <v>-32.879980000000003</v>
      </c>
      <c r="AN320" s="118">
        <v>-31.879020000000001</v>
      </c>
      <c r="AO320" s="118">
        <v>-30.914629999999999</v>
      </c>
      <c r="AP320" s="118">
        <v>-29.985330000000001</v>
      </c>
      <c r="AQ320" s="118">
        <v>-29.089700000000001</v>
      </c>
      <c r="AR320" s="118">
        <v>-28.22645</v>
      </c>
      <c r="AS320" s="118">
        <v>-27.394390000000001</v>
      </c>
      <c r="AT320" s="118">
        <v>-26.592390000000002</v>
      </c>
      <c r="AU320" s="118">
        <v>-25.819369999999999</v>
      </c>
      <c r="AV320" s="118">
        <v>-25.074310000000001</v>
      </c>
      <c r="AW320" s="118">
        <v>-24.356210000000001</v>
      </c>
      <c r="AX320" s="118">
        <v>-23.66412</v>
      </c>
      <c r="AY320" s="118">
        <v>-22.99709</v>
      </c>
      <c r="AZ320" s="118">
        <v>-22.354189999999999</v>
      </c>
      <c r="BA320" s="118">
        <v>-21.73451</v>
      </c>
      <c r="BB320" s="118">
        <v>-21.137139999999999</v>
      </c>
      <c r="BC320" s="118">
        <v>-20.56118</v>
      </c>
      <c r="BD320" s="118">
        <v>-20.005769999999998</v>
      </c>
      <c r="BE320" s="118">
        <v>-19.470040000000001</v>
      </c>
      <c r="BF320" s="118">
        <v>-18.953119999999998</v>
      </c>
      <c r="BG320" s="118">
        <v>-18.45421</v>
      </c>
      <c r="BH320" s="118">
        <v>-17.97251</v>
      </c>
      <c r="BI320" s="118">
        <v>-17.50723</v>
      </c>
      <c r="BJ320" s="118">
        <v>-17.057649999999999</v>
      </c>
      <c r="BK320" s="118">
        <v>-16.623059999999999</v>
      </c>
      <c r="BL320" s="118">
        <v>-16.202819999999999</v>
      </c>
      <c r="BM320" s="118">
        <v>-15.79632</v>
      </c>
      <c r="BN320" s="118">
        <v>-15.402979999999999</v>
      </c>
      <c r="BO320" s="118">
        <v>-15.022309999999999</v>
      </c>
      <c r="BP320" s="118">
        <v>-14.65386</v>
      </c>
      <c r="BQ320" s="118">
        <v>-14.297219999999999</v>
      </c>
      <c r="BR320" s="118">
        <v>-13.95205</v>
      </c>
      <c r="BS320" s="118">
        <v>-13.618080000000001</v>
      </c>
      <c r="BT320" s="118">
        <v>-13.29508</v>
      </c>
      <c r="BU320" s="118">
        <v>-12.98288</v>
      </c>
      <c r="BV320" s="118">
        <v>-12.68139</v>
      </c>
      <c r="BW320" s="118">
        <v>-12.390549999999999</v>
      </c>
      <c r="BX320" s="118">
        <v>-12.11036</v>
      </c>
      <c r="BY320" s="118">
        <v>-11.84088</v>
      </c>
      <c r="BZ320" s="118">
        <v>-11.58221</v>
      </c>
      <c r="CA320" s="118">
        <v>-11.3345</v>
      </c>
      <c r="CB320" s="118">
        <v>-11.09793</v>
      </c>
      <c r="CC320" s="118">
        <v>-10.872719999999999</v>
      </c>
      <c r="CD320" s="118">
        <v>-10.659129999999999</v>
      </c>
      <c r="CE320" s="118">
        <v>-10.457409999999999</v>
      </c>
      <c r="CF320" s="118">
        <v>-10.26788</v>
      </c>
      <c r="CG320" s="118">
        <v>-10.090820000000001</v>
      </c>
      <c r="CH320" s="118">
        <v>-9.9265500000000007</v>
      </c>
      <c r="CI320" s="118">
        <v>-9.7753899999999998</v>
      </c>
      <c r="CJ320" s="118">
        <v>-9.6376399999999993</v>
      </c>
      <c r="CK320" s="118">
        <v>-9.5135900000000007</v>
      </c>
      <c r="CL320" s="118">
        <v>-9.4035200000000003</v>
      </c>
      <c r="CM320" s="118">
        <v>-9.3077000000000005</v>
      </c>
      <c r="CN320" s="119">
        <v>-9.2264099999999996</v>
      </c>
      <c r="CO320" s="118">
        <v>-9.1596799999999998</v>
      </c>
      <c r="CP320" s="118">
        <v>-9.10778</v>
      </c>
      <c r="CQ320" s="118">
        <v>-9.0708000000000002</v>
      </c>
      <c r="CR320" s="118">
        <v>-9.0488</v>
      </c>
      <c r="CS320" s="118">
        <v>-9.0418099999999999</v>
      </c>
      <c r="CT320" s="118">
        <v>-9.0497800000000002</v>
      </c>
      <c r="CU320" s="118">
        <v>-9.0725999999999996</v>
      </c>
      <c r="CV320" s="118">
        <v>-9.1101100000000006</v>
      </c>
      <c r="CW320" s="118">
        <v>-9.1620799999999996</v>
      </c>
      <c r="CX320" s="118">
        <v>-9.2282299999999999</v>
      </c>
      <c r="CY320" s="118">
        <v>-9.3081899999999997</v>
      </c>
      <c r="CZ320" s="118">
        <v>-9.4015400000000007</v>
      </c>
      <c r="DA320" s="118">
        <v>-9.5078099999999992</v>
      </c>
      <c r="DB320" s="118">
        <v>-9.6264400000000006</v>
      </c>
      <c r="DC320" s="118">
        <v>-9.7568599999999996</v>
      </c>
      <c r="DD320" s="118">
        <v>-9.8984199999999998</v>
      </c>
      <c r="DE320" s="118">
        <v>-10.05043</v>
      </c>
      <c r="DF320" s="118">
        <v>-10.21219</v>
      </c>
      <c r="DG320" s="118">
        <v>-10.382949999999999</v>
      </c>
      <c r="DH320" s="118">
        <v>-10.56198</v>
      </c>
      <c r="DI320" s="118">
        <v>-10.748530000000001</v>
      </c>
      <c r="DJ320" s="118">
        <v>-10.941850000000001</v>
      </c>
      <c r="DK320" s="118">
        <v>-11.14123</v>
      </c>
      <c r="DL320" s="118">
        <v>-11.345969999999999</v>
      </c>
      <c r="DM320" s="118">
        <v>-11.555440000000001</v>
      </c>
      <c r="DN320" s="118">
        <v>-11.769030000000001</v>
      </c>
      <c r="DO320" s="118">
        <v>-11.986190000000001</v>
      </c>
      <c r="DP320" s="118">
        <v>-12.206440000000001</v>
      </c>
      <c r="DQ320" s="118">
        <v>-12.42934</v>
      </c>
      <c r="DR320" s="118">
        <v>-12.65456</v>
      </c>
      <c r="DS320" s="118">
        <v>-12.881779999999999</v>
      </c>
      <c r="DT320" s="118">
        <v>-13.11078</v>
      </c>
      <c r="DU320" s="118">
        <v>-13.341379999999999</v>
      </c>
      <c r="DV320" s="118">
        <v>-13.57348</v>
      </c>
      <c r="DW320" s="118">
        <v>-13.806990000000001</v>
      </c>
      <c r="DX320" s="118">
        <v>-14.04189</v>
      </c>
      <c r="DY320" s="118">
        <v>-14.2782</v>
      </c>
      <c r="DZ320" s="118">
        <v>-14.515969999999999</v>
      </c>
      <c r="EA320" s="118">
        <v>-14.75525</v>
      </c>
      <c r="EB320" s="118">
        <v>-14.99615</v>
      </c>
      <c r="EC320" s="118">
        <v>-15.238770000000001</v>
      </c>
      <c r="ED320" s="118">
        <v>-15.483219999999999</v>
      </c>
      <c r="EE320" s="118">
        <v>-15.72963</v>
      </c>
      <c r="EF320" s="118">
        <v>-15.97813</v>
      </c>
      <c r="EG320" s="118">
        <v>-16.228850000000001</v>
      </c>
      <c r="EH320" s="118">
        <v>-16.481919999999999</v>
      </c>
      <c r="EI320" s="118">
        <v>-16.737480000000001</v>
      </c>
      <c r="EJ320" s="118">
        <v>-16.995650000000001</v>
      </c>
      <c r="EK320" s="118">
        <v>-17.25658</v>
      </c>
      <c r="EL320" s="118">
        <v>-17.520399999999999</v>
      </c>
      <c r="EM320" s="118">
        <v>-17.787220000000001</v>
      </c>
      <c r="EN320" s="118">
        <v>-18.057169999999999</v>
      </c>
      <c r="EO320" s="118">
        <v>-18.330349999999999</v>
      </c>
      <c r="EP320" s="118">
        <v>-18.606819999999999</v>
      </c>
      <c r="EQ320" s="118">
        <v>-18.886669999999999</v>
      </c>
      <c r="ER320" s="118">
        <v>-19.169899999999998</v>
      </c>
      <c r="ES320" s="118">
        <v>-19.45645</v>
      </c>
      <c r="ET320" s="118">
        <v>-19.746210000000001</v>
      </c>
      <c r="EU320" s="118">
        <v>-20.03895</v>
      </c>
      <c r="EV320" s="118">
        <v>-20.334309999999999</v>
      </c>
      <c r="EW320" s="118">
        <v>-20.631769999999999</v>
      </c>
      <c r="EX320" s="118">
        <v>-20.930589999999999</v>
      </c>
      <c r="EY320" s="118">
        <v>-21.229769999999998</v>
      </c>
      <c r="EZ320" s="118">
        <v>-21.52797</v>
      </c>
      <c r="FA320" s="118">
        <v>-21.823460000000001</v>
      </c>
      <c r="FB320" s="118">
        <v>-22.114059999999998</v>
      </c>
      <c r="FC320" s="118">
        <v>-22.396830000000001</v>
      </c>
      <c r="FD320" s="118">
        <v>-22.668199999999999</v>
      </c>
      <c r="FE320" s="118">
        <v>-22.92361</v>
      </c>
      <c r="FF320" s="118">
        <v>-23.15727</v>
      </c>
      <c r="FG320" s="118">
        <v>-23.361910000000002</v>
      </c>
      <c r="FH320" s="118">
        <v>-23.528300000000002</v>
      </c>
      <c r="FI320" s="118">
        <v>-23.644469999999998</v>
      </c>
      <c r="FJ320" s="118">
        <v>-23.694839999999999</v>
      </c>
      <c r="FK320" s="118">
        <v>-23.658560000000001</v>
      </c>
      <c r="FL320" s="118">
        <v>-23.50694</v>
      </c>
      <c r="FM320" s="118">
        <v>-23.199020000000001</v>
      </c>
      <c r="FN320" s="118">
        <v>-22.673369999999998</v>
      </c>
      <c r="FO320" s="118">
        <v>-21.832470000000001</v>
      </c>
      <c r="FP320" s="118">
        <v>-20.50949</v>
      </c>
      <c r="FQ320" s="118">
        <v>-18.390799999999999</v>
      </c>
      <c r="FR320" s="118">
        <v>-14.80814</v>
      </c>
      <c r="FS320" s="118">
        <v>-8.0683799999999994</v>
      </c>
      <c r="FT320" s="118">
        <v>7.2275099999999997</v>
      </c>
      <c r="FU320" s="118">
        <v>48.163220000000003</v>
      </c>
      <c r="FV320" s="118">
        <v>99.474630000000005</v>
      </c>
      <c r="FW320" s="118">
        <v>120.74511</v>
      </c>
      <c r="FX320" s="118">
        <v>129.59485000000001</v>
      </c>
      <c r="FY320" s="118">
        <v>134.28004000000001</v>
      </c>
      <c r="FZ320" s="227">
        <v>149.91666666666666</v>
      </c>
    </row>
    <row r="321" spans="1:182" ht="14.25">
      <c r="A321" s="226">
        <v>134</v>
      </c>
      <c r="B321" s="232">
        <v>-103.81556</v>
      </c>
      <c r="C321" s="121">
        <v>-101.9448</v>
      </c>
      <c r="D321" s="121">
        <v>-99.977829999999997</v>
      </c>
      <c r="E321" s="121">
        <v>-97.918149999999997</v>
      </c>
      <c r="F321" s="121">
        <v>-95.770859999999999</v>
      </c>
      <c r="G321" s="121">
        <v>-93.542749999999998</v>
      </c>
      <c r="H321" s="121">
        <v>-91.242239999999995</v>
      </c>
      <c r="I321" s="121">
        <v>-88.879350000000002</v>
      </c>
      <c r="J321" s="121">
        <v>-86.465519999999998</v>
      </c>
      <c r="K321" s="118">
        <v>-84.013310000000004</v>
      </c>
      <c r="L321" s="118">
        <v>-81.53604</v>
      </c>
      <c r="M321" s="118">
        <v>-79.047460000000001</v>
      </c>
      <c r="N321" s="118">
        <v>-76.561269999999993</v>
      </c>
      <c r="O321" s="118">
        <v>-74.090699999999998</v>
      </c>
      <c r="P321" s="118">
        <v>-71.648179999999996</v>
      </c>
      <c r="Q321" s="118">
        <v>-69.245000000000005</v>
      </c>
      <c r="R321" s="118">
        <v>-66.890969999999996</v>
      </c>
      <c r="S321" s="118">
        <v>-64.594369999999998</v>
      </c>
      <c r="T321" s="118">
        <v>-62.36186</v>
      </c>
      <c r="U321" s="118">
        <v>-60.198520000000002</v>
      </c>
      <c r="V321" s="118">
        <v>-58.107869999999998</v>
      </c>
      <c r="W321" s="118">
        <v>-56.092059999999996</v>
      </c>
      <c r="X321" s="118">
        <v>-54.151989999999998</v>
      </c>
      <c r="Y321" s="118">
        <v>-52.287509999999997</v>
      </c>
      <c r="Z321" s="118">
        <v>-50.497619999999998</v>
      </c>
      <c r="AA321" s="118">
        <v>-48.780650000000001</v>
      </c>
      <c r="AB321" s="118">
        <v>-47.134399999999999</v>
      </c>
      <c r="AC321" s="118">
        <v>-45.556310000000003</v>
      </c>
      <c r="AD321" s="118">
        <v>-44.043610000000001</v>
      </c>
      <c r="AE321" s="118">
        <v>-42.59337</v>
      </c>
      <c r="AF321" s="118">
        <v>-41.202660000000002</v>
      </c>
      <c r="AG321" s="118">
        <v>-39.868560000000002</v>
      </c>
      <c r="AH321" s="118">
        <v>-38.588250000000002</v>
      </c>
      <c r="AI321" s="118">
        <v>-37.359020000000001</v>
      </c>
      <c r="AJ321" s="118">
        <v>-36.178310000000003</v>
      </c>
      <c r="AK321" s="118">
        <v>-35.04372</v>
      </c>
      <c r="AL321" s="118">
        <v>-33.953020000000002</v>
      </c>
      <c r="AM321" s="118">
        <v>-32.904150000000001</v>
      </c>
      <c r="AN321" s="118">
        <v>-31.89518</v>
      </c>
      <c r="AO321" s="118">
        <v>-30.92435</v>
      </c>
      <c r="AP321" s="118">
        <v>-29.990030000000001</v>
      </c>
      <c r="AQ321" s="118">
        <v>-29.090689999999999</v>
      </c>
      <c r="AR321" s="118">
        <v>-28.224930000000001</v>
      </c>
      <c r="AS321" s="118">
        <v>-27.39141</v>
      </c>
      <c r="AT321" s="118">
        <v>-26.58888</v>
      </c>
      <c r="AU321" s="118">
        <v>-25.81615</v>
      </c>
      <c r="AV321" s="118">
        <v>-25.07208</v>
      </c>
      <c r="AW321" s="118">
        <v>-24.35557</v>
      </c>
      <c r="AX321" s="118">
        <v>-23.66554</v>
      </c>
      <c r="AY321" s="118">
        <v>-23.00094</v>
      </c>
      <c r="AZ321" s="118">
        <v>-22.360769999999999</v>
      </c>
      <c r="BA321" s="118">
        <v>-21.744019999999999</v>
      </c>
      <c r="BB321" s="118">
        <v>-21.149709999999999</v>
      </c>
      <c r="BC321" s="118">
        <v>-20.576879999999999</v>
      </c>
      <c r="BD321" s="118">
        <v>-20.02458</v>
      </c>
      <c r="BE321" s="118">
        <v>-19.491900000000001</v>
      </c>
      <c r="BF321" s="118">
        <v>-18.97794</v>
      </c>
      <c r="BG321" s="118">
        <v>-18.481850000000001</v>
      </c>
      <c r="BH321" s="118">
        <v>-18.002800000000001</v>
      </c>
      <c r="BI321" s="118">
        <v>-17.53998</v>
      </c>
      <c r="BJ321" s="118">
        <v>-17.092659999999999</v>
      </c>
      <c r="BK321" s="118">
        <v>-16.66011</v>
      </c>
      <c r="BL321" s="118">
        <v>-16.241679999999999</v>
      </c>
      <c r="BM321" s="118">
        <v>-15.83675</v>
      </c>
      <c r="BN321" s="118">
        <v>-15.44477</v>
      </c>
      <c r="BO321" s="118">
        <v>-15.06523</v>
      </c>
      <c r="BP321" s="118">
        <v>-14.69769</v>
      </c>
      <c r="BQ321" s="118">
        <v>-14.341760000000001</v>
      </c>
      <c r="BR321" s="118">
        <v>-13.9971</v>
      </c>
      <c r="BS321" s="118">
        <v>-13.663460000000001</v>
      </c>
      <c r="BT321" s="118">
        <v>-13.34061</v>
      </c>
      <c r="BU321" s="118">
        <v>-13.028420000000001</v>
      </c>
      <c r="BV321" s="118">
        <v>-12.726789999999999</v>
      </c>
      <c r="BW321" s="118">
        <v>-12.435689999999999</v>
      </c>
      <c r="BX321" s="118">
        <v>-12.15512</v>
      </c>
      <c r="BY321" s="118">
        <v>-11.88517</v>
      </c>
      <c r="BZ321" s="118">
        <v>-11.62594</v>
      </c>
      <c r="CA321" s="118">
        <v>-11.377599999999999</v>
      </c>
      <c r="CB321" s="118">
        <v>-11.140330000000001</v>
      </c>
      <c r="CC321" s="118">
        <v>-10.91437</v>
      </c>
      <c r="CD321" s="118">
        <v>-10.69998</v>
      </c>
      <c r="CE321" s="118">
        <v>-10.49743</v>
      </c>
      <c r="CF321" s="118">
        <v>-10.307029999999999</v>
      </c>
      <c r="CG321" s="118">
        <v>-10.12909</v>
      </c>
      <c r="CH321" s="118">
        <v>-9.9639100000000003</v>
      </c>
      <c r="CI321" s="118">
        <v>-9.8118200000000009</v>
      </c>
      <c r="CJ321" s="118">
        <v>-9.6731200000000008</v>
      </c>
      <c r="CK321" s="118">
        <v>-9.5481099999999994</v>
      </c>
      <c r="CL321" s="118">
        <v>-9.4370600000000007</v>
      </c>
      <c r="CM321" s="118">
        <v>-9.34023</v>
      </c>
      <c r="CN321" s="119">
        <v>-9.2579200000000004</v>
      </c>
      <c r="CO321" s="118">
        <v>-9.1901600000000006</v>
      </c>
      <c r="CP321" s="118">
        <v>-9.1371900000000004</v>
      </c>
      <c r="CQ321" s="118">
        <v>-9.0991199999999992</v>
      </c>
      <c r="CR321" s="118">
        <v>-9.0760100000000001</v>
      </c>
      <c r="CS321" s="118">
        <v>-9.0678800000000006</v>
      </c>
      <c r="CT321" s="118">
        <v>-9.0746699999999993</v>
      </c>
      <c r="CU321" s="118">
        <v>-9.0962800000000001</v>
      </c>
      <c r="CV321" s="118">
        <v>-9.1325500000000002</v>
      </c>
      <c r="CW321" s="118">
        <v>-9.1832600000000006</v>
      </c>
      <c r="CX321" s="118">
        <v>-9.2481000000000009</v>
      </c>
      <c r="CY321" s="118">
        <v>-9.3267299999999995</v>
      </c>
      <c r="CZ321" s="118">
        <v>-9.41873</v>
      </c>
      <c r="DA321" s="118">
        <v>-9.5236199999999993</v>
      </c>
      <c r="DB321" s="118">
        <v>-9.6408699999999996</v>
      </c>
      <c r="DC321" s="118">
        <v>-9.7698900000000002</v>
      </c>
      <c r="DD321" s="118">
        <v>-9.9100400000000004</v>
      </c>
      <c r="DE321" s="118">
        <v>-10.060650000000001</v>
      </c>
      <c r="DF321" s="118">
        <v>-10.221019999999999</v>
      </c>
      <c r="DG321" s="118">
        <v>-10.39043</v>
      </c>
      <c r="DH321" s="118">
        <v>-10.56813</v>
      </c>
      <c r="DI321" s="118">
        <v>-10.75339</v>
      </c>
      <c r="DJ321" s="118">
        <v>-10.94548</v>
      </c>
      <c r="DK321" s="118">
        <v>-11.143689999999999</v>
      </c>
      <c r="DL321" s="118">
        <v>-11.347340000000001</v>
      </c>
      <c r="DM321" s="118">
        <v>-11.55579</v>
      </c>
      <c r="DN321" s="118">
        <v>-11.76845</v>
      </c>
      <c r="DO321" s="118">
        <v>-11.984769999999999</v>
      </c>
      <c r="DP321" s="118">
        <v>-12.20426</v>
      </c>
      <c r="DQ321" s="118">
        <v>-12.42651</v>
      </c>
      <c r="DR321" s="118">
        <v>-12.65114</v>
      </c>
      <c r="DS321" s="118">
        <v>-12.87786</v>
      </c>
      <c r="DT321" s="118">
        <v>-13.10643</v>
      </c>
      <c r="DU321" s="118">
        <v>-13.336650000000001</v>
      </c>
      <c r="DV321" s="118">
        <v>-13.568390000000001</v>
      </c>
      <c r="DW321" s="118">
        <v>-13.80156</v>
      </c>
      <c r="DX321" s="118">
        <v>-14.03612</v>
      </c>
      <c r="DY321" s="118">
        <v>-14.27205</v>
      </c>
      <c r="DZ321" s="118">
        <v>-14.50938</v>
      </c>
      <c r="EA321" s="118">
        <v>-14.74813</v>
      </c>
      <c r="EB321" s="118">
        <v>-14.988379999999999</v>
      </c>
      <c r="EC321" s="118">
        <v>-15.23019</v>
      </c>
      <c r="ED321" s="118">
        <v>-15.47367</v>
      </c>
      <c r="EE321" s="118">
        <v>-15.7189</v>
      </c>
      <c r="EF321" s="118">
        <v>-15.965999999999999</v>
      </c>
      <c r="EG321" s="118">
        <v>-16.215060000000001</v>
      </c>
      <c r="EH321" s="118">
        <v>-16.46621</v>
      </c>
      <c r="EI321" s="118">
        <v>-16.719560000000001</v>
      </c>
      <c r="EJ321" s="118">
        <v>-16.97523</v>
      </c>
      <c r="EK321" s="118">
        <v>-17.233360000000001</v>
      </c>
      <c r="EL321" s="118">
        <v>-17.494070000000001</v>
      </c>
      <c r="EM321" s="118">
        <v>-17.757490000000001</v>
      </c>
      <c r="EN321" s="118">
        <v>-18.02374</v>
      </c>
      <c r="EO321" s="118">
        <v>-18.292950000000001</v>
      </c>
      <c r="EP321" s="118">
        <v>-18.565200000000001</v>
      </c>
      <c r="EQ321" s="118">
        <v>-18.84056</v>
      </c>
      <c r="ER321" s="118">
        <v>-19.11909</v>
      </c>
      <c r="ES321" s="118">
        <v>-19.400770000000001</v>
      </c>
      <c r="ET321" s="118">
        <v>-19.685510000000001</v>
      </c>
      <c r="EU321" s="118">
        <v>-19.973120000000002</v>
      </c>
      <c r="EV321" s="118">
        <v>-20.263310000000001</v>
      </c>
      <c r="EW321" s="118">
        <v>-20.555599999999998</v>
      </c>
      <c r="EX321" s="118">
        <v>-20.849319999999999</v>
      </c>
      <c r="EY321" s="118">
        <v>-21.143540000000002</v>
      </c>
      <c r="EZ321" s="118">
        <v>-21.43702</v>
      </c>
      <c r="FA321" s="118">
        <v>-21.72813</v>
      </c>
      <c r="FB321" s="118">
        <v>-22.014810000000001</v>
      </c>
      <c r="FC321" s="118">
        <v>-22.2943</v>
      </c>
      <c r="FD321" s="118">
        <v>-22.563210000000002</v>
      </c>
      <c r="FE321" s="118">
        <v>-22.817229999999999</v>
      </c>
      <c r="FF321" s="118">
        <v>-23.050879999999999</v>
      </c>
      <c r="FG321" s="118">
        <v>-23.25731</v>
      </c>
      <c r="FH321" s="118">
        <v>-23.427820000000001</v>
      </c>
      <c r="FI321" s="118">
        <v>-23.551169999999999</v>
      </c>
      <c r="FJ321" s="118">
        <v>-23.612749999999998</v>
      </c>
      <c r="FK321" s="118">
        <v>-23.59308</v>
      </c>
      <c r="FL321" s="118">
        <v>-23.465489999999999</v>
      </c>
      <c r="FM321" s="118">
        <v>-23.191990000000001</v>
      </c>
      <c r="FN321" s="118">
        <v>-22.715859999999999</v>
      </c>
      <c r="FO321" s="118">
        <v>-21.947410000000001</v>
      </c>
      <c r="FP321" s="118">
        <v>-20.73385</v>
      </c>
      <c r="FQ321" s="118">
        <v>-18.789269999999998</v>
      </c>
      <c r="FR321" s="118">
        <v>-15.50717</v>
      </c>
      <c r="FS321" s="118">
        <v>-9.3552</v>
      </c>
      <c r="FT321" s="118">
        <v>4.6096000000000004</v>
      </c>
      <c r="FU321" s="118">
        <v>44.015689999999999</v>
      </c>
      <c r="FV321" s="118">
        <v>99.255809999999997</v>
      </c>
      <c r="FW321" s="118">
        <v>121.74500999999999</v>
      </c>
      <c r="FX321" s="118">
        <v>130.69901999999999</v>
      </c>
      <c r="FY321" s="118">
        <v>135.33964</v>
      </c>
      <c r="FZ321" s="227">
        <v>150.91666666666666</v>
      </c>
    </row>
    <row r="322" spans="1:182" ht="14.25">
      <c r="A322" s="226">
        <v>135</v>
      </c>
      <c r="B322" s="232">
        <v>-104.81556</v>
      </c>
      <c r="C322" s="121">
        <v>-102.94678</v>
      </c>
      <c r="D322" s="121">
        <v>-100.97958</v>
      </c>
      <c r="E322" s="121">
        <v>-98.917069999999995</v>
      </c>
      <c r="F322" s="121">
        <v>-96.763980000000004</v>
      </c>
      <c r="G322" s="121">
        <v>-94.526769999999999</v>
      </c>
      <c r="H322" s="121">
        <v>-92.213539999999995</v>
      </c>
      <c r="I322" s="121">
        <v>-89.834090000000003</v>
      </c>
      <c r="J322" s="121">
        <v>-87.399730000000005</v>
      </c>
      <c r="K322" s="118">
        <v>-84.922979999999995</v>
      </c>
      <c r="L322" s="118">
        <v>-82.417270000000002</v>
      </c>
      <c r="M322" s="118">
        <v>-79.896550000000005</v>
      </c>
      <c r="N322" s="118">
        <v>-77.374840000000006</v>
      </c>
      <c r="O322" s="118">
        <v>-74.865799999999993</v>
      </c>
      <c r="P322" s="118">
        <v>-72.382390000000001</v>
      </c>
      <c r="Q322" s="118">
        <v>-69.936409999999995</v>
      </c>
      <c r="R322" s="118">
        <v>-67.53828</v>
      </c>
      <c r="S322" s="118">
        <v>-65.196839999999995</v>
      </c>
      <c r="T322" s="118">
        <v>-62.919310000000003</v>
      </c>
      <c r="U322" s="118">
        <v>-60.711269999999999</v>
      </c>
      <c r="V322" s="118">
        <v>-58.576709999999999</v>
      </c>
      <c r="W322" s="118">
        <v>-56.518160000000002</v>
      </c>
      <c r="X322" s="118">
        <v>-54.536839999999998</v>
      </c>
      <c r="Y322" s="118">
        <v>-52.632890000000003</v>
      </c>
      <c r="Z322" s="118">
        <v>-50.805509999999998</v>
      </c>
      <c r="AA322" s="118">
        <v>-49.053190000000001</v>
      </c>
      <c r="AB322" s="118">
        <v>-47.373829999999998</v>
      </c>
      <c r="AC322" s="118">
        <v>-45.764960000000002</v>
      </c>
      <c r="AD322" s="118">
        <v>-44.223820000000003</v>
      </c>
      <c r="AE322" s="118">
        <v>-42.747520000000002</v>
      </c>
      <c r="AF322" s="118">
        <v>-41.333080000000002</v>
      </c>
      <c r="AG322" s="118">
        <v>-39.977550000000001</v>
      </c>
      <c r="AH322" s="118">
        <v>-38.678049999999999</v>
      </c>
      <c r="AI322" s="118">
        <v>-37.431809999999999</v>
      </c>
      <c r="AJ322" s="118">
        <v>-36.236170000000001</v>
      </c>
      <c r="AK322" s="118">
        <v>-35.088650000000001</v>
      </c>
      <c r="AL322" s="118">
        <v>-33.986899999999999</v>
      </c>
      <c r="AM322" s="118">
        <v>-32.928750000000001</v>
      </c>
      <c r="AN322" s="118">
        <v>-31.91215</v>
      </c>
      <c r="AO322" s="118">
        <v>-30.935230000000001</v>
      </c>
      <c r="AP322" s="118">
        <v>-29.996210000000001</v>
      </c>
      <c r="AQ322" s="118">
        <v>-29.09346</v>
      </c>
      <c r="AR322" s="118">
        <v>-28.22542</v>
      </c>
      <c r="AS322" s="118">
        <v>-27.390640000000001</v>
      </c>
      <c r="AT322" s="118">
        <v>-26.58775</v>
      </c>
      <c r="AU322" s="118">
        <v>-25.815429999999999</v>
      </c>
      <c r="AV322" s="118">
        <v>-25.072410000000001</v>
      </c>
      <c r="AW322" s="118">
        <v>-24.357489999999999</v>
      </c>
      <c r="AX322" s="118">
        <v>-23.66949</v>
      </c>
      <c r="AY322" s="118">
        <v>-23.007269999999998</v>
      </c>
      <c r="AZ322" s="118">
        <v>-22.369720000000001</v>
      </c>
      <c r="BA322" s="118">
        <v>-21.755749999999999</v>
      </c>
      <c r="BB322" s="118">
        <v>-21.16431</v>
      </c>
      <c r="BC322" s="118">
        <v>-20.594380000000001</v>
      </c>
      <c r="BD322" s="118">
        <v>-20.04496</v>
      </c>
      <c r="BE322" s="118">
        <v>-19.515070000000001</v>
      </c>
      <c r="BF322" s="118">
        <v>-19.003799999999998</v>
      </c>
      <c r="BG322" s="118">
        <v>-18.510249999999999</v>
      </c>
      <c r="BH322" s="118">
        <v>-18.033550000000002</v>
      </c>
      <c r="BI322" s="118">
        <v>-17.57291</v>
      </c>
      <c r="BJ322" s="118">
        <v>-17.12754</v>
      </c>
      <c r="BK322" s="118">
        <v>-16.696739999999998</v>
      </c>
      <c r="BL322" s="118">
        <v>-16.27983</v>
      </c>
      <c r="BM322" s="118">
        <v>-15.87622</v>
      </c>
      <c r="BN322" s="118">
        <v>-15.485329999999999</v>
      </c>
      <c r="BO322" s="118">
        <v>-15.106680000000001</v>
      </c>
      <c r="BP322" s="118">
        <v>-14.73983</v>
      </c>
      <c r="BQ322" s="118">
        <v>-14.38439</v>
      </c>
      <c r="BR322" s="118">
        <v>-14.04006</v>
      </c>
      <c r="BS322" s="118">
        <v>-13.706580000000001</v>
      </c>
      <c r="BT322" s="118">
        <v>-13.383749999999999</v>
      </c>
      <c r="BU322" s="118">
        <v>-13.071440000000001</v>
      </c>
      <c r="BV322" s="118">
        <v>-12.769579999999999</v>
      </c>
      <c r="BW322" s="118">
        <v>-12.478120000000001</v>
      </c>
      <c r="BX322" s="118">
        <v>-12.19712</v>
      </c>
      <c r="BY322" s="118">
        <v>-11.92665</v>
      </c>
      <c r="BZ322" s="118">
        <v>-11.666829999999999</v>
      </c>
      <c r="CA322" s="118">
        <v>-11.41783</v>
      </c>
      <c r="CB322" s="118">
        <v>-11.17986</v>
      </c>
      <c r="CC322" s="118">
        <v>-10.95316</v>
      </c>
      <c r="CD322" s="118">
        <v>-10.73798</v>
      </c>
      <c r="CE322" s="118">
        <v>-10.53462</v>
      </c>
      <c r="CF322" s="118">
        <v>-10.34338</v>
      </c>
      <c r="CG322" s="118">
        <v>-10.16456</v>
      </c>
      <c r="CH322" s="118">
        <v>-9.9984900000000003</v>
      </c>
      <c r="CI322" s="118">
        <v>-9.8454800000000002</v>
      </c>
      <c r="CJ322" s="118">
        <v>-9.7058300000000006</v>
      </c>
      <c r="CK322" s="118">
        <v>-9.5798500000000004</v>
      </c>
      <c r="CL322" s="118">
        <v>-9.4678000000000004</v>
      </c>
      <c r="CM322" s="118">
        <v>-9.3699399999999997</v>
      </c>
      <c r="CN322" s="119">
        <v>-9.2865699999999993</v>
      </c>
      <c r="CO322" s="118">
        <v>-9.2177100000000003</v>
      </c>
      <c r="CP322" s="118">
        <v>-9.1636000000000006</v>
      </c>
      <c r="CQ322" s="118">
        <v>-9.1243400000000001</v>
      </c>
      <c r="CR322" s="118">
        <v>-9.1</v>
      </c>
      <c r="CS322" s="118">
        <v>-9.0905900000000006</v>
      </c>
      <c r="CT322" s="118">
        <v>-9.09605</v>
      </c>
      <c r="CU322" s="118">
        <v>-9.1162899999999993</v>
      </c>
      <c r="CV322" s="118">
        <v>-9.1511399999999998</v>
      </c>
      <c r="CW322" s="118">
        <v>-9.2003599999999999</v>
      </c>
      <c r="CX322" s="118">
        <v>-9.2636900000000004</v>
      </c>
      <c r="CY322" s="118">
        <v>-9.3407499999999999</v>
      </c>
      <c r="CZ322" s="118">
        <v>-9.4311500000000006</v>
      </c>
      <c r="DA322" s="118">
        <v>-9.5343999999999998</v>
      </c>
      <c r="DB322" s="118">
        <v>-9.6499900000000007</v>
      </c>
      <c r="DC322" s="118">
        <v>-9.7773199999999996</v>
      </c>
      <c r="DD322" s="118">
        <v>-9.9157799999999998</v>
      </c>
      <c r="DE322" s="118">
        <v>-10.0647</v>
      </c>
      <c r="DF322" s="118">
        <v>-10.22339</v>
      </c>
      <c r="DG322" s="118">
        <v>-10.39114</v>
      </c>
      <c r="DH322" s="118">
        <v>-10.567220000000001</v>
      </c>
      <c r="DI322" s="118">
        <v>-10.7509</v>
      </c>
      <c r="DJ322" s="118">
        <v>-10.941470000000001</v>
      </c>
      <c r="DK322" s="118">
        <v>-11.13822</v>
      </c>
      <c r="DL322" s="118">
        <v>-11.340490000000001</v>
      </c>
      <c r="DM322" s="118">
        <v>-11.547639999999999</v>
      </c>
      <c r="DN322" s="118">
        <v>-11.759080000000001</v>
      </c>
      <c r="DO322" s="118">
        <v>-11.97428</v>
      </c>
      <c r="DP322" s="118">
        <v>-12.19275</v>
      </c>
      <c r="DQ322" s="118">
        <v>-12.41405</v>
      </c>
      <c r="DR322" s="118">
        <v>-12.637829999999999</v>
      </c>
      <c r="DS322" s="118">
        <v>-12.863770000000001</v>
      </c>
      <c r="DT322" s="118">
        <v>-13.091620000000001</v>
      </c>
      <c r="DU322" s="118">
        <v>-13.321160000000001</v>
      </c>
      <c r="DV322" s="118">
        <v>-13.55226</v>
      </c>
      <c r="DW322" s="118">
        <v>-13.784789999999999</v>
      </c>
      <c r="DX322" s="118">
        <v>-14.018689999999999</v>
      </c>
      <c r="DY322" s="118">
        <v>-14.253920000000001</v>
      </c>
      <c r="DZ322" s="118">
        <v>-14.490460000000001</v>
      </c>
      <c r="EA322" s="118">
        <v>-14.72833</v>
      </c>
      <c r="EB322" s="118">
        <v>-14.967560000000001</v>
      </c>
      <c r="EC322" s="118">
        <v>-15.2082</v>
      </c>
      <c r="ED322" s="118">
        <v>-15.45031</v>
      </c>
      <c r="EE322" s="118">
        <v>-15.693960000000001</v>
      </c>
      <c r="EF322" s="118">
        <v>-15.93923</v>
      </c>
      <c r="EG322" s="118">
        <v>-16.186219999999999</v>
      </c>
      <c r="EH322" s="118">
        <v>-16.434999999999999</v>
      </c>
      <c r="EI322" s="118">
        <v>-16.68571</v>
      </c>
      <c r="EJ322" s="118">
        <v>-16.93844</v>
      </c>
      <c r="EK322" s="118">
        <v>-17.19331</v>
      </c>
      <c r="EL322" s="118">
        <v>-17.450469999999999</v>
      </c>
      <c r="EM322" s="118">
        <v>-17.710039999999999</v>
      </c>
      <c r="EN322" s="118">
        <v>-17.97214</v>
      </c>
      <c r="EO322" s="118">
        <v>-18.236920000000001</v>
      </c>
      <c r="EP322" s="118">
        <v>-18.5045</v>
      </c>
      <c r="EQ322" s="118">
        <v>-18.77496</v>
      </c>
      <c r="ER322" s="118">
        <v>-19.048349999999999</v>
      </c>
      <c r="ES322" s="118">
        <v>-19.324719999999999</v>
      </c>
      <c r="ET322" s="118">
        <v>-19.604019999999998</v>
      </c>
      <c r="EU322" s="118">
        <v>-19.886089999999999</v>
      </c>
      <c r="EV322" s="118">
        <v>-20.170670000000001</v>
      </c>
      <c r="EW322" s="118">
        <v>-20.457360000000001</v>
      </c>
      <c r="EX322" s="118">
        <v>-20.745539999999998</v>
      </c>
      <c r="EY322" s="118">
        <v>-21.03436</v>
      </c>
      <c r="EZ322" s="118">
        <v>-21.32264</v>
      </c>
      <c r="FA322" s="118">
        <v>-21.608879999999999</v>
      </c>
      <c r="FB322" s="118">
        <v>-21.891100000000002</v>
      </c>
      <c r="FC322" s="118">
        <v>-22.166720000000002</v>
      </c>
      <c r="FD322" s="118">
        <v>-22.432539999999999</v>
      </c>
      <c r="FE322" s="118">
        <v>-22.684439999999999</v>
      </c>
      <c r="FF322" s="118">
        <v>-22.917269999999998</v>
      </c>
      <c r="FG322" s="118">
        <v>-23.12454</v>
      </c>
      <c r="FH322" s="118">
        <v>-23.29805</v>
      </c>
      <c r="FI322" s="118">
        <v>-23.427219999999998</v>
      </c>
      <c r="FJ322" s="118">
        <v>-23.498360000000002</v>
      </c>
      <c r="FK322" s="118">
        <v>-23.493269999999999</v>
      </c>
      <c r="FL322" s="118">
        <v>-23.38711</v>
      </c>
      <c r="FM322" s="118">
        <v>-23.14461</v>
      </c>
      <c r="FN322" s="118">
        <v>-22.713380000000001</v>
      </c>
      <c r="FO322" s="118">
        <v>-22.010860000000001</v>
      </c>
      <c r="FP322" s="118">
        <v>-20.89705</v>
      </c>
      <c r="FQ322" s="118">
        <v>-19.111149999999999</v>
      </c>
      <c r="FR322" s="118">
        <v>-16.10266</v>
      </c>
      <c r="FS322" s="118">
        <v>-10.48625</v>
      </c>
      <c r="FT322" s="118">
        <v>2.2349000000000001</v>
      </c>
      <c r="FU322" s="118">
        <v>39.73489</v>
      </c>
      <c r="FV322" s="118">
        <v>98.943860000000001</v>
      </c>
      <c r="FW322" s="118">
        <v>122.75758999999999</v>
      </c>
      <c r="FX322" s="118">
        <v>131.80965</v>
      </c>
      <c r="FY322" s="118">
        <v>136.40090000000001</v>
      </c>
      <c r="FZ322" s="227">
        <v>151.91666666666666</v>
      </c>
    </row>
    <row r="323" spans="1:182" ht="14.25">
      <c r="A323" s="226">
        <v>136</v>
      </c>
      <c r="B323" s="232">
        <v>-105.81556</v>
      </c>
      <c r="C323" s="121">
        <v>-103.94935</v>
      </c>
      <c r="D323" s="121">
        <v>-101.98251999999999</v>
      </c>
      <c r="E323" s="121">
        <v>-99.917820000000006</v>
      </c>
      <c r="F323" s="121">
        <v>-97.75958</v>
      </c>
      <c r="G323" s="121">
        <v>-95.513900000000007</v>
      </c>
      <c r="H323" s="121">
        <v>-93.188540000000003</v>
      </c>
      <c r="I323" s="121">
        <v>-90.79307</v>
      </c>
      <c r="J323" s="121">
        <v>-88.338610000000003</v>
      </c>
      <c r="K323" s="118">
        <v>-85.837639999999993</v>
      </c>
      <c r="L323" s="118">
        <v>-83.303659999999994</v>
      </c>
      <c r="M323" s="118">
        <v>-80.750820000000004</v>
      </c>
      <c r="N323" s="118">
        <v>-78.193470000000005</v>
      </c>
      <c r="O323" s="118">
        <v>-75.645700000000005</v>
      </c>
      <c r="P323" s="118">
        <v>-73.12097</v>
      </c>
      <c r="Q323" s="118">
        <v>-70.63167</v>
      </c>
      <c r="R323" s="118">
        <v>-68.188829999999996</v>
      </c>
      <c r="S323" s="118">
        <v>-65.801879999999997</v>
      </c>
      <c r="T323" s="118">
        <v>-63.478630000000003</v>
      </c>
      <c r="U323" s="118">
        <v>-61.225200000000001</v>
      </c>
      <c r="V323" s="118">
        <v>-59.046050000000001</v>
      </c>
      <c r="W323" s="118">
        <v>-56.944130000000001</v>
      </c>
      <c r="X323" s="118">
        <v>-54.921030000000002</v>
      </c>
      <c r="Y323" s="118">
        <v>-52.977139999999999</v>
      </c>
      <c r="Z323" s="118">
        <v>-51.111910000000002</v>
      </c>
      <c r="AA323" s="118">
        <v>-49.323970000000003</v>
      </c>
      <c r="AB323" s="118">
        <v>-47.611350000000002</v>
      </c>
      <c r="AC323" s="118">
        <v>-45.971620000000001</v>
      </c>
      <c r="AD323" s="118">
        <v>-44.402079999999998</v>
      </c>
      <c r="AE323" s="118">
        <v>-42.899810000000002</v>
      </c>
      <c r="AF323" s="118">
        <v>-41.461829999999999</v>
      </c>
      <c r="AG323" s="118">
        <v>-40.085120000000003</v>
      </c>
      <c r="AH323" s="118">
        <v>-38.766730000000003</v>
      </c>
      <c r="AI323" s="118">
        <v>-37.503799999999998</v>
      </c>
      <c r="AJ323" s="118">
        <v>-36.293599999999998</v>
      </c>
      <c r="AK323" s="118">
        <v>-35.133510000000001</v>
      </c>
      <c r="AL323" s="118">
        <v>-34.021090000000001</v>
      </c>
      <c r="AM323" s="118">
        <v>-32.954030000000003</v>
      </c>
      <c r="AN323" s="118">
        <v>-31.930160000000001</v>
      </c>
      <c r="AO323" s="118">
        <v>-30.947469999999999</v>
      </c>
      <c r="AP323" s="118">
        <v>-30.004059999999999</v>
      </c>
      <c r="AQ323" s="118">
        <v>-29.098140000000001</v>
      </c>
      <c r="AR323" s="118">
        <v>-28.22805</v>
      </c>
      <c r="AS323" s="118">
        <v>-27.392189999999999</v>
      </c>
      <c r="AT323" s="118">
        <v>-26.58906</v>
      </c>
      <c r="AU323" s="118">
        <v>-25.817219999999999</v>
      </c>
      <c r="AV323" s="118">
        <v>-25.075289999999999</v>
      </c>
      <c r="AW323" s="118">
        <v>-24.36195</v>
      </c>
      <c r="AX323" s="118">
        <v>-23.675920000000001</v>
      </c>
      <c r="AY323" s="118">
        <v>-23.01596</v>
      </c>
      <c r="AZ323" s="118">
        <v>-22.380880000000001</v>
      </c>
      <c r="BA323" s="118">
        <v>-21.76952</v>
      </c>
      <c r="BB323" s="118">
        <v>-21.18075</v>
      </c>
      <c r="BC323" s="118">
        <v>-20.613489999999999</v>
      </c>
      <c r="BD323" s="118">
        <v>-20.066680000000002</v>
      </c>
      <c r="BE323" s="118">
        <v>-19.53932</v>
      </c>
      <c r="BF323" s="118">
        <v>-19.030449999999998</v>
      </c>
      <c r="BG323" s="118">
        <v>-18.53913</v>
      </c>
      <c r="BH323" s="118">
        <v>-18.064489999999999</v>
      </c>
      <c r="BI323" s="118">
        <v>-17.605699999999999</v>
      </c>
      <c r="BJ323" s="118">
        <v>-17.161989999999999</v>
      </c>
      <c r="BK323" s="118">
        <v>-16.73264</v>
      </c>
      <c r="BL323" s="118">
        <v>-16.316970000000001</v>
      </c>
      <c r="BM323" s="118">
        <v>-15.914389999999999</v>
      </c>
      <c r="BN323" s="118">
        <v>-15.52434</v>
      </c>
      <c r="BO323" s="118">
        <v>-15.146330000000001</v>
      </c>
      <c r="BP323" s="118">
        <v>-14.77993</v>
      </c>
      <c r="BQ323" s="118">
        <v>-14.42479</v>
      </c>
      <c r="BR323" s="118">
        <v>-14.0806</v>
      </c>
      <c r="BS323" s="118">
        <v>-13.747120000000001</v>
      </c>
      <c r="BT323" s="118">
        <v>-13.424160000000001</v>
      </c>
      <c r="BU323" s="118">
        <v>-13.111610000000001</v>
      </c>
      <c r="BV323" s="118">
        <v>-12.8094</v>
      </c>
      <c r="BW323" s="118">
        <v>-12.51751</v>
      </c>
      <c r="BX323" s="118">
        <v>-12.23601</v>
      </c>
      <c r="BY323" s="118">
        <v>-11.96496</v>
      </c>
      <c r="BZ323" s="118">
        <v>-11.704510000000001</v>
      </c>
      <c r="CA323" s="118">
        <v>-11.454840000000001</v>
      </c>
      <c r="CB323" s="118">
        <v>-11.21616</v>
      </c>
      <c r="CC323" s="118">
        <v>-10.988709999999999</v>
      </c>
      <c r="CD323" s="118">
        <v>-10.77275</v>
      </c>
      <c r="CE323" s="118">
        <v>-10.568580000000001</v>
      </c>
      <c r="CF323" s="118">
        <v>-10.37651</v>
      </c>
      <c r="CG323" s="118">
        <v>-10.19683</v>
      </c>
      <c r="CH323" s="118">
        <v>-10.02988</v>
      </c>
      <c r="CI323" s="118">
        <v>-9.8759499999999996</v>
      </c>
      <c r="CJ323" s="118">
        <v>-9.73536</v>
      </c>
      <c r="CK323" s="118">
        <v>-9.6083999999999996</v>
      </c>
      <c r="CL323" s="118">
        <v>-9.4953299999999992</v>
      </c>
      <c r="CM323" s="118">
        <v>-9.3964200000000009</v>
      </c>
      <c r="CN323" s="119">
        <v>-9.3119399999999999</v>
      </c>
      <c r="CO323" s="118">
        <v>-9.2419200000000004</v>
      </c>
      <c r="CP323" s="118">
        <v>-9.1866000000000003</v>
      </c>
      <c r="CQ323" s="118">
        <v>-9.1460799999999995</v>
      </c>
      <c r="CR323" s="118">
        <v>-9.1204099999999997</v>
      </c>
      <c r="CS323" s="118">
        <v>-9.1096000000000004</v>
      </c>
      <c r="CT323" s="118">
        <v>-9.1135999999999999</v>
      </c>
      <c r="CU323" s="118">
        <v>-9.13232</v>
      </c>
      <c r="CV323" s="118">
        <v>-9.1655700000000007</v>
      </c>
      <c r="CW323" s="118">
        <v>-9.2131500000000006</v>
      </c>
      <c r="CX323" s="118">
        <v>-9.2747600000000006</v>
      </c>
      <c r="CY323" s="118">
        <v>-9.3500499999999995</v>
      </c>
      <c r="CZ323" s="118">
        <v>-9.4386299999999999</v>
      </c>
      <c r="DA323" s="118">
        <v>-9.5400100000000005</v>
      </c>
      <c r="DB323" s="118">
        <v>-9.6537000000000006</v>
      </c>
      <c r="DC323" s="118">
        <v>-9.7790999999999997</v>
      </c>
      <c r="DD323" s="118">
        <v>-9.9156200000000005</v>
      </c>
      <c r="DE323" s="118">
        <v>-10.06259</v>
      </c>
      <c r="DF323" s="118">
        <v>-10.219340000000001</v>
      </c>
      <c r="DG323" s="118">
        <v>-10.38517</v>
      </c>
      <c r="DH323" s="118">
        <v>-10.55936</v>
      </c>
      <c r="DI323" s="118">
        <v>-10.741199999999999</v>
      </c>
      <c r="DJ323" s="118">
        <v>-10.929970000000001</v>
      </c>
      <c r="DK323" s="118">
        <v>-11.125</v>
      </c>
      <c r="DL323" s="118">
        <v>-11.32563</v>
      </c>
      <c r="DM323" s="118">
        <v>-11.531219999999999</v>
      </c>
      <c r="DN323" s="118">
        <v>-11.74119</v>
      </c>
      <c r="DO323" s="118">
        <v>-11.955</v>
      </c>
      <c r="DP323" s="118">
        <v>-12.172180000000001</v>
      </c>
      <c r="DQ323" s="118">
        <v>-12.39228</v>
      </c>
      <c r="DR323" s="118">
        <v>-12.614940000000001</v>
      </c>
      <c r="DS323" s="118">
        <v>-12.83982</v>
      </c>
      <c r="DT323" s="118">
        <v>-13.06667</v>
      </c>
      <c r="DU323" s="118">
        <v>-13.295260000000001</v>
      </c>
      <c r="DV323" s="118">
        <v>-13.525410000000001</v>
      </c>
      <c r="DW323" s="118">
        <v>-13.757</v>
      </c>
      <c r="DX323" s="118">
        <v>-13.98992</v>
      </c>
      <c r="DY323" s="118">
        <v>-14.22411</v>
      </c>
      <c r="DZ323" s="118">
        <v>-14.459530000000001</v>
      </c>
      <c r="EA323" s="118">
        <v>-14.69617</v>
      </c>
      <c r="EB323" s="118">
        <v>-14.93402</v>
      </c>
      <c r="EC323" s="118">
        <v>-15.1731</v>
      </c>
      <c r="ED323" s="118">
        <v>-15.413449999999999</v>
      </c>
      <c r="EE323" s="118">
        <v>-15.65512</v>
      </c>
      <c r="EF323" s="118">
        <v>-15.898160000000001</v>
      </c>
      <c r="EG323" s="118">
        <v>-16.14264</v>
      </c>
      <c r="EH323" s="118">
        <v>-16.388649999999998</v>
      </c>
      <c r="EI323" s="118">
        <v>-16.63627</v>
      </c>
      <c r="EJ323" s="118">
        <v>-16.885629999999999</v>
      </c>
      <c r="EK323" s="118">
        <v>-17.13682</v>
      </c>
      <c r="EL323" s="118">
        <v>-17.39</v>
      </c>
      <c r="EM323" s="118">
        <v>-17.64528</v>
      </c>
      <c r="EN323" s="118">
        <v>-17.902830000000002</v>
      </c>
      <c r="EO323" s="118">
        <v>-18.162769999999998</v>
      </c>
      <c r="EP323" s="118">
        <v>-18.425249999999998</v>
      </c>
      <c r="EQ323" s="118">
        <v>-18.6904</v>
      </c>
      <c r="ER323" s="118">
        <v>-18.958290000000002</v>
      </c>
      <c r="ES323" s="118">
        <v>-19.22897</v>
      </c>
      <c r="ET323" s="118">
        <v>-19.50243</v>
      </c>
      <c r="EU323" s="118">
        <v>-19.778580000000002</v>
      </c>
      <c r="EV323" s="118">
        <v>-20.057189999999999</v>
      </c>
      <c r="EW323" s="118">
        <v>-20.337900000000001</v>
      </c>
      <c r="EX323" s="118">
        <v>-20.620159999999998</v>
      </c>
      <c r="EY323" s="118">
        <v>-20.903179999999999</v>
      </c>
      <c r="EZ323" s="118">
        <v>-21.185860000000002</v>
      </c>
      <c r="FA323" s="118">
        <v>-21.46679</v>
      </c>
      <c r="FB323" s="118">
        <v>-21.74409</v>
      </c>
      <c r="FC323" s="118">
        <v>-22.015339999999998</v>
      </c>
      <c r="FD323" s="118">
        <v>-22.277480000000001</v>
      </c>
      <c r="FE323" s="118">
        <v>-22.52665</v>
      </c>
      <c r="FF323" s="118">
        <v>-22.757919999999999</v>
      </c>
      <c r="FG323" s="118">
        <v>-22.96518</v>
      </c>
      <c r="FH323" s="118">
        <v>-23.14068</v>
      </c>
      <c r="FI323" s="118">
        <v>-23.274470000000001</v>
      </c>
      <c r="FJ323" s="118">
        <v>-23.35369</v>
      </c>
      <c r="FK323" s="118">
        <v>-23.361329999999999</v>
      </c>
      <c r="FL323" s="118">
        <v>-23.27422</v>
      </c>
      <c r="FM323" s="118">
        <v>-23.059640000000002</v>
      </c>
      <c r="FN323" s="118">
        <v>-22.669129999999999</v>
      </c>
      <c r="FO323" s="118">
        <v>-22.02666</v>
      </c>
      <c r="FP323" s="118">
        <v>-21.00384</v>
      </c>
      <c r="FQ323" s="118">
        <v>-19.362680000000001</v>
      </c>
      <c r="FR323" s="118">
        <v>-16.60332</v>
      </c>
      <c r="FS323" s="118">
        <v>-11.474220000000001</v>
      </c>
      <c r="FT323" s="118">
        <v>9.6180000000000002E-2</v>
      </c>
      <c r="FU323" s="118">
        <v>35.397860000000001</v>
      </c>
      <c r="FV323" s="118">
        <v>98.526539999999997</v>
      </c>
      <c r="FW323" s="118">
        <v>123.78388</v>
      </c>
      <c r="FX323" s="118">
        <v>132.92688000000001</v>
      </c>
      <c r="FY323" s="118">
        <v>137.46378999999999</v>
      </c>
      <c r="FZ323" s="227">
        <v>152.91666666666666</v>
      </c>
    </row>
    <row r="324" spans="1:182" ht="14.25">
      <c r="A324" s="226">
        <v>137</v>
      </c>
      <c r="B324" s="232">
        <v>-106.81556999999999</v>
      </c>
      <c r="C324" s="121">
        <v>-104.95249</v>
      </c>
      <c r="D324" s="121">
        <v>-102.98666</v>
      </c>
      <c r="E324" s="121">
        <v>-100.92041999999999</v>
      </c>
      <c r="F324" s="121">
        <v>-98.757689999999997</v>
      </c>
      <c r="G324" s="121">
        <v>-96.504189999999994</v>
      </c>
      <c r="H324" s="121">
        <v>-94.167310000000001</v>
      </c>
      <c r="I324" s="121">
        <v>-91.756349999999998</v>
      </c>
      <c r="J324" s="121">
        <v>-89.282250000000005</v>
      </c>
      <c r="K324" s="118">
        <v>-86.757409999999993</v>
      </c>
      <c r="L324" s="118">
        <v>-84.195369999999997</v>
      </c>
      <c r="M324" s="118">
        <v>-81.610470000000007</v>
      </c>
      <c r="N324" s="118">
        <v>-79.017380000000003</v>
      </c>
      <c r="O324" s="118">
        <v>-76.430620000000005</v>
      </c>
      <c r="P324" s="118">
        <v>-73.864189999999994</v>
      </c>
      <c r="Q324" s="118">
        <v>-71.331059999999994</v>
      </c>
      <c r="R324" s="118">
        <v>-68.842889999999997</v>
      </c>
      <c r="S324" s="118">
        <v>-66.409760000000006</v>
      </c>
      <c r="T324" s="118">
        <v>-64.040090000000006</v>
      </c>
      <c r="U324" s="118">
        <v>-61.740549999999999</v>
      </c>
      <c r="V324" s="118">
        <v>-59.51614</v>
      </c>
      <c r="W324" s="118">
        <v>-57.370240000000003</v>
      </c>
      <c r="X324" s="118">
        <v>-55.3048</v>
      </c>
      <c r="Y324" s="118">
        <v>-53.320529999999998</v>
      </c>
      <c r="Z324" s="118">
        <v>-51.417090000000002</v>
      </c>
      <c r="AA324" s="118">
        <v>-49.593269999999997</v>
      </c>
      <c r="AB324" s="118">
        <v>-47.84722</v>
      </c>
      <c r="AC324" s="118">
        <v>-46.176589999999997</v>
      </c>
      <c r="AD324" s="118">
        <v>-44.578670000000002</v>
      </c>
      <c r="AE324" s="118">
        <v>-43.050559999999997</v>
      </c>
      <c r="AF324" s="118">
        <v>-41.589210000000001</v>
      </c>
      <c r="AG324" s="118">
        <v>-40.191560000000003</v>
      </c>
      <c r="AH324" s="118">
        <v>-38.854579999999999</v>
      </c>
      <c r="AI324" s="118">
        <v>-37.575299999999999</v>
      </c>
      <c r="AJ324" s="118">
        <v>-36.35087</v>
      </c>
      <c r="AK324" s="118">
        <v>-35.17859</v>
      </c>
      <c r="AL324" s="118">
        <v>-34.05585</v>
      </c>
      <c r="AM324" s="118">
        <v>-32.980220000000003</v>
      </c>
      <c r="AN324" s="118">
        <v>-31.94941</v>
      </c>
      <c r="AO324" s="118">
        <v>-30.96125</v>
      </c>
      <c r="AP324" s="118">
        <v>-30.01371</v>
      </c>
      <c r="AQ324" s="118">
        <v>-29.104859999999999</v>
      </c>
      <c r="AR324" s="118">
        <v>-28.232890000000001</v>
      </c>
      <c r="AS324" s="118">
        <v>-27.396090000000001</v>
      </c>
      <c r="AT324" s="118">
        <v>-26.59281</v>
      </c>
      <c r="AU324" s="118">
        <v>-25.8215</v>
      </c>
      <c r="AV324" s="118">
        <v>-25.080649999999999</v>
      </c>
      <c r="AW324" s="118">
        <v>-24.368849999999998</v>
      </c>
      <c r="AX324" s="118">
        <v>-23.684699999999999</v>
      </c>
      <c r="AY324" s="118">
        <v>-23.026879999999998</v>
      </c>
      <c r="AZ324" s="118">
        <v>-22.394110000000001</v>
      </c>
      <c r="BA324" s="118">
        <v>-21.785150000000002</v>
      </c>
      <c r="BB324" s="118">
        <v>-21.198820000000001</v>
      </c>
      <c r="BC324" s="118">
        <v>-20.633970000000001</v>
      </c>
      <c r="BD324" s="118">
        <v>-20.089510000000001</v>
      </c>
      <c r="BE324" s="118">
        <v>-19.56439</v>
      </c>
      <c r="BF324" s="118">
        <v>-19.05761</v>
      </c>
      <c r="BG324" s="118">
        <v>-18.568210000000001</v>
      </c>
      <c r="BH324" s="118">
        <v>-18.095320000000001</v>
      </c>
      <c r="BI324" s="118">
        <v>-17.638089999999998</v>
      </c>
      <c r="BJ324" s="118">
        <v>-17.195730000000001</v>
      </c>
      <c r="BK324" s="118">
        <v>-16.767520000000001</v>
      </c>
      <c r="BL324" s="118">
        <v>-16.352810000000002</v>
      </c>
      <c r="BM324" s="118">
        <v>-15.950979999999999</v>
      </c>
      <c r="BN324" s="118">
        <v>-15.561500000000001</v>
      </c>
      <c r="BO324" s="118">
        <v>-15.18388</v>
      </c>
      <c r="BP324" s="118">
        <v>-14.817729999999999</v>
      </c>
      <c r="BQ324" s="118">
        <v>-14.462669999999999</v>
      </c>
      <c r="BR324" s="118">
        <v>-14.11843</v>
      </c>
      <c r="BS324" s="118">
        <v>-13.78478</v>
      </c>
      <c r="BT324" s="118">
        <v>-13.461550000000001</v>
      </c>
      <c r="BU324" s="118">
        <v>-13.148630000000001</v>
      </c>
      <c r="BV324" s="118">
        <v>-12.84596</v>
      </c>
      <c r="BW324" s="118">
        <v>-12.553559999999999</v>
      </c>
      <c r="BX324" s="118">
        <v>-12.27148</v>
      </c>
      <c r="BY324" s="118">
        <v>-11.99981</v>
      </c>
      <c r="BZ324" s="118">
        <v>-11.73869</v>
      </c>
      <c r="CA324" s="118">
        <v>-11.48832</v>
      </c>
      <c r="CB324" s="118">
        <v>-11.24891</v>
      </c>
      <c r="CC324" s="118">
        <v>-11.0207</v>
      </c>
      <c r="CD324" s="118">
        <v>-10.80396</v>
      </c>
      <c r="CE324" s="118">
        <v>-10.598990000000001</v>
      </c>
      <c r="CF324" s="118">
        <v>-10.406079999999999</v>
      </c>
      <c r="CG324" s="118">
        <v>-10.22556</v>
      </c>
      <c r="CH324" s="118">
        <v>-10.05772</v>
      </c>
      <c r="CI324" s="118">
        <v>-9.9028899999999993</v>
      </c>
      <c r="CJ324" s="118">
        <v>-9.7613500000000002</v>
      </c>
      <c r="CK324" s="118">
        <v>-9.6334</v>
      </c>
      <c r="CL324" s="118">
        <v>-9.5192999999999994</v>
      </c>
      <c r="CM324" s="118">
        <v>-9.4192999999999998</v>
      </c>
      <c r="CN324" s="119">
        <v>-9.3336900000000007</v>
      </c>
      <c r="CO324" s="118">
        <v>-9.2624600000000008</v>
      </c>
      <c r="CP324" s="118">
        <v>-9.2058700000000009</v>
      </c>
      <c r="CQ324" s="118">
        <v>-9.1640099999999993</v>
      </c>
      <c r="CR324" s="118">
        <v>-9.1369299999999996</v>
      </c>
      <c r="CS324" s="118">
        <v>-9.1246200000000002</v>
      </c>
      <c r="CT324" s="118">
        <v>-9.1270600000000002</v>
      </c>
      <c r="CU324" s="118">
        <v>-9.1441199999999991</v>
      </c>
      <c r="CV324" s="118">
        <v>-9.1756399999999996</v>
      </c>
      <c r="CW324" s="118">
        <v>-9.2214100000000006</v>
      </c>
      <c r="CX324" s="118">
        <v>-9.2811400000000006</v>
      </c>
      <c r="CY324" s="118">
        <v>-9.3544900000000002</v>
      </c>
      <c r="CZ324" s="118">
        <v>-9.4410600000000002</v>
      </c>
      <c r="DA324" s="118">
        <v>-9.5403800000000007</v>
      </c>
      <c r="DB324" s="118">
        <v>-9.6519600000000008</v>
      </c>
      <c r="DC324" s="118">
        <v>-9.7752199999999991</v>
      </c>
      <c r="DD324" s="118">
        <v>-9.9095800000000001</v>
      </c>
      <c r="DE324" s="118">
        <v>-10.05438</v>
      </c>
      <c r="DF324" s="118">
        <v>-10.208959999999999</v>
      </c>
      <c r="DG324" s="118">
        <v>-10.372640000000001</v>
      </c>
      <c r="DH324" s="118">
        <v>-10.544700000000001</v>
      </c>
      <c r="DI324" s="118">
        <v>-10.724460000000001</v>
      </c>
      <c r="DJ324" s="118">
        <v>-10.911210000000001</v>
      </c>
      <c r="DK324" s="118">
        <v>-11.104279999999999</v>
      </c>
      <c r="DL324" s="118">
        <v>-11.30302</v>
      </c>
      <c r="DM324" s="118">
        <v>-11.50681</v>
      </c>
      <c r="DN324" s="118">
        <v>-11.715059999999999</v>
      </c>
      <c r="DO324" s="118">
        <v>-11.927250000000001</v>
      </c>
      <c r="DP324" s="118">
        <v>-12.14288</v>
      </c>
      <c r="DQ324" s="118">
        <v>-12.36153</v>
      </c>
      <c r="DR324" s="118">
        <v>-12.582800000000001</v>
      </c>
      <c r="DS324" s="118">
        <v>-12.80636</v>
      </c>
      <c r="DT324" s="118">
        <v>-13.031929999999999</v>
      </c>
      <c r="DU324" s="118">
        <v>-13.259270000000001</v>
      </c>
      <c r="DV324" s="118">
        <v>-13.488189999999999</v>
      </c>
      <c r="DW324" s="118">
        <v>-13.71852</v>
      </c>
      <c r="DX324" s="118">
        <v>-13.950150000000001</v>
      </c>
      <c r="DY324" s="118">
        <v>-14.182969999999999</v>
      </c>
      <c r="DZ324" s="118">
        <v>-14.416919999999999</v>
      </c>
      <c r="EA324" s="118">
        <v>-14.651960000000001</v>
      </c>
      <c r="EB324" s="118">
        <v>-14.88805</v>
      </c>
      <c r="EC324" s="118">
        <v>-15.12519</v>
      </c>
      <c r="ED324" s="118">
        <v>-15.363390000000001</v>
      </c>
      <c r="EE324" s="118">
        <v>-15.602679999999999</v>
      </c>
      <c r="EF324" s="118">
        <v>-15.84308</v>
      </c>
      <c r="EG324" s="118">
        <v>-16.08465</v>
      </c>
      <c r="EH324" s="118">
        <v>-16.327459999999999</v>
      </c>
      <c r="EI324" s="118">
        <v>-16.5716</v>
      </c>
      <c r="EJ324" s="118">
        <v>-16.817160000000001</v>
      </c>
      <c r="EK324" s="118">
        <v>-17.064260000000001</v>
      </c>
      <c r="EL324" s="118">
        <v>-17.31305</v>
      </c>
      <c r="EM324" s="118">
        <v>-17.563649999999999</v>
      </c>
      <c r="EN324" s="118">
        <v>-17.816240000000001</v>
      </c>
      <c r="EO324" s="118">
        <v>-18.070959999999999</v>
      </c>
      <c r="EP324" s="118">
        <v>-18.32798</v>
      </c>
      <c r="EQ324" s="118">
        <v>-18.58745</v>
      </c>
      <c r="ER324" s="118">
        <v>-18.84947</v>
      </c>
      <c r="ES324" s="118">
        <v>-19.114129999999999</v>
      </c>
      <c r="ET324" s="118">
        <v>-19.381430000000002</v>
      </c>
      <c r="EU324" s="118">
        <v>-19.651309999999999</v>
      </c>
      <c r="EV324" s="118">
        <v>-19.92362</v>
      </c>
      <c r="EW324" s="118">
        <v>-20.198029999999999</v>
      </c>
      <c r="EX324" s="118">
        <v>-20.474039999999999</v>
      </c>
      <c r="EY324" s="118">
        <v>-20.750920000000001</v>
      </c>
      <c r="EZ324" s="118">
        <v>-21.027650000000001</v>
      </c>
      <c r="FA324" s="118">
        <v>-21.302890000000001</v>
      </c>
      <c r="FB324" s="118">
        <v>-21.57488</v>
      </c>
      <c r="FC324" s="118">
        <v>-21.84131</v>
      </c>
      <c r="FD324" s="118">
        <v>-22.09929</v>
      </c>
      <c r="FE324" s="118">
        <v>-22.34515</v>
      </c>
      <c r="FF324" s="118">
        <v>-22.57422</v>
      </c>
      <c r="FG324" s="118">
        <v>-22.780709999999999</v>
      </c>
      <c r="FH324" s="118">
        <v>-22.9573</v>
      </c>
      <c r="FI324" s="118">
        <v>-23.094619999999999</v>
      </c>
      <c r="FJ324" s="118">
        <v>-23.180589999999999</v>
      </c>
      <c r="FK324" s="118">
        <v>-23.199290000000001</v>
      </c>
      <c r="FL324" s="118">
        <v>-23.129110000000001</v>
      </c>
      <c r="FM324" s="118">
        <v>-22.93965</v>
      </c>
      <c r="FN324" s="118">
        <v>-22.586079999999999</v>
      </c>
      <c r="FO324" s="118">
        <v>-21.99832</v>
      </c>
      <c r="FP324" s="118">
        <v>-21.058599999999998</v>
      </c>
      <c r="FQ324" s="118">
        <v>-19.54956</v>
      </c>
      <c r="FR324" s="118">
        <v>-17.017209999999999</v>
      </c>
      <c r="FS324" s="118">
        <v>-12.33117</v>
      </c>
      <c r="FT324" s="118">
        <v>-1.8179000000000001</v>
      </c>
      <c r="FU324" s="118">
        <v>31.086580000000001</v>
      </c>
      <c r="FV324" s="118">
        <v>97.989490000000004</v>
      </c>
      <c r="FW324" s="118">
        <v>124.82498</v>
      </c>
      <c r="FX324" s="118">
        <v>134.05081999999999</v>
      </c>
      <c r="FY324" s="118">
        <v>138.52831</v>
      </c>
      <c r="FZ324" s="227">
        <v>153.91666666666666</v>
      </c>
    </row>
    <row r="325" spans="1:182" ht="14.25">
      <c r="A325" s="226">
        <v>138</v>
      </c>
      <c r="B325" s="232">
        <v>-107.81556999999999</v>
      </c>
      <c r="C325" s="121">
        <v>-105.9562</v>
      </c>
      <c r="D325" s="121">
        <v>-103.992</v>
      </c>
      <c r="E325" s="121">
        <v>-101.92487</v>
      </c>
      <c r="F325" s="121">
        <v>-99.758330000000001</v>
      </c>
      <c r="G325" s="121">
        <v>-97.497659999999996</v>
      </c>
      <c r="H325" s="121">
        <v>-95.149900000000002</v>
      </c>
      <c r="I325" s="121">
        <v>-92.724029999999999</v>
      </c>
      <c r="J325" s="121">
        <v>-90.230779999999996</v>
      </c>
      <c r="K325" s="118">
        <v>-87.682419999999993</v>
      </c>
      <c r="L325" s="118">
        <v>-85.092560000000006</v>
      </c>
      <c r="M325" s="118">
        <v>-82.47569</v>
      </c>
      <c r="N325" s="118">
        <v>-79.846789999999999</v>
      </c>
      <c r="O325" s="118">
        <v>-77.22081</v>
      </c>
      <c r="P325" s="118">
        <v>-74.612290000000002</v>
      </c>
      <c r="Q325" s="118">
        <v>-72.034829999999999</v>
      </c>
      <c r="R325" s="118">
        <v>-69.500730000000004</v>
      </c>
      <c r="S325" s="118">
        <v>-67.020750000000007</v>
      </c>
      <c r="T325" s="118">
        <v>-64.603949999999998</v>
      </c>
      <c r="U325" s="118">
        <v>-62.25761</v>
      </c>
      <c r="V325" s="118">
        <v>-59.987270000000002</v>
      </c>
      <c r="W325" s="118">
        <v>-57.796759999999999</v>
      </c>
      <c r="X325" s="118">
        <v>-55.68844</v>
      </c>
      <c r="Y325" s="118">
        <v>-53.663319999999999</v>
      </c>
      <c r="Z325" s="118">
        <v>-51.721299999999999</v>
      </c>
      <c r="AA325" s="118">
        <v>-49.861350000000002</v>
      </c>
      <c r="AB325" s="118">
        <v>-48.081719999999997</v>
      </c>
      <c r="AC325" s="118">
        <v>-46.380130000000001</v>
      </c>
      <c r="AD325" s="118">
        <v>-44.753869999999999</v>
      </c>
      <c r="AE325" s="118">
        <v>-43.200029999999998</v>
      </c>
      <c r="AF325" s="118">
        <v>-41.715499999999999</v>
      </c>
      <c r="AG325" s="118">
        <v>-40.297159999999998</v>
      </c>
      <c r="AH325" s="118">
        <v>-38.941859999999998</v>
      </c>
      <c r="AI325" s="118">
        <v>-37.646549999999998</v>
      </c>
      <c r="AJ325" s="118">
        <v>-36.408239999999999</v>
      </c>
      <c r="AK325" s="118">
        <v>-35.224089999999997</v>
      </c>
      <c r="AL325" s="118">
        <v>-34.091380000000001</v>
      </c>
      <c r="AM325" s="118">
        <v>-33.00752</v>
      </c>
      <c r="AN325" s="118">
        <v>-31.97006</v>
      </c>
      <c r="AO325" s="118">
        <v>-30.976710000000001</v>
      </c>
      <c r="AP325" s="118">
        <v>-30.025269999999999</v>
      </c>
      <c r="AQ325" s="118">
        <v>-29.113679999999999</v>
      </c>
      <c r="AR325" s="118">
        <v>-28.24</v>
      </c>
      <c r="AS325" s="118">
        <v>-27.402360000000002</v>
      </c>
      <c r="AT325" s="118">
        <v>-26.598990000000001</v>
      </c>
      <c r="AU325" s="118">
        <v>-25.828220000000002</v>
      </c>
      <c r="AV325" s="118">
        <v>-25.088429999999999</v>
      </c>
      <c r="AW325" s="118">
        <v>-24.37809</v>
      </c>
      <c r="AX325" s="118">
        <v>-23.695699999999999</v>
      </c>
      <c r="AY325" s="118">
        <v>-23.039870000000001</v>
      </c>
      <c r="AZ325" s="118">
        <v>-22.409220000000001</v>
      </c>
      <c r="BA325" s="118">
        <v>-21.80245</v>
      </c>
      <c r="BB325" s="118">
        <v>-21.218309999999999</v>
      </c>
      <c r="BC325" s="118">
        <v>-20.655609999999999</v>
      </c>
      <c r="BD325" s="118">
        <v>-20.113199999999999</v>
      </c>
      <c r="BE325" s="118">
        <v>-19.590019999999999</v>
      </c>
      <c r="BF325" s="118">
        <v>-19.08502</v>
      </c>
      <c r="BG325" s="118">
        <v>-18.597239999999999</v>
      </c>
      <c r="BH325" s="118">
        <v>-18.125769999999999</v>
      </c>
      <c r="BI325" s="118">
        <v>-17.669779999999999</v>
      </c>
      <c r="BJ325" s="118">
        <v>-17.228459999999998</v>
      </c>
      <c r="BK325" s="118">
        <v>-16.801110000000001</v>
      </c>
      <c r="BL325" s="118">
        <v>-16.387049999999999</v>
      </c>
      <c r="BM325" s="118">
        <v>-15.985709999999999</v>
      </c>
      <c r="BN325" s="118">
        <v>-15.596539999999999</v>
      </c>
      <c r="BO325" s="118">
        <v>-15.21908</v>
      </c>
      <c r="BP325" s="118">
        <v>-14.85294</v>
      </c>
      <c r="BQ325" s="118">
        <v>-14.497769999999999</v>
      </c>
      <c r="BR325" s="118">
        <v>-14.1533</v>
      </c>
      <c r="BS325" s="118">
        <v>-13.819319999999999</v>
      </c>
      <c r="BT325" s="118">
        <v>-13.49567</v>
      </c>
      <c r="BU325" s="118">
        <v>-13.18225</v>
      </c>
      <c r="BV325" s="118">
        <v>-12.87904</v>
      </c>
      <c r="BW325" s="118">
        <v>-12.586029999999999</v>
      </c>
      <c r="BX325" s="118">
        <v>-12.3033</v>
      </c>
      <c r="BY325" s="118">
        <v>-12.030939999999999</v>
      </c>
      <c r="BZ325" s="118">
        <v>-11.769119999999999</v>
      </c>
      <c r="CA325" s="118">
        <v>-11.51802</v>
      </c>
      <c r="CB325" s="118">
        <v>-11.277850000000001</v>
      </c>
      <c r="CC325" s="118">
        <v>-11.048870000000001</v>
      </c>
      <c r="CD325" s="118">
        <v>-10.83135</v>
      </c>
      <c r="CE325" s="118">
        <v>-10.62557</v>
      </c>
      <c r="CF325" s="118">
        <v>-10.431839999999999</v>
      </c>
      <c r="CG325" s="118">
        <v>-10.25047</v>
      </c>
      <c r="CH325" s="118">
        <v>-10.08175</v>
      </c>
      <c r="CI325" s="118">
        <v>-9.9260099999999998</v>
      </c>
      <c r="CJ325" s="118">
        <v>-9.7835199999999993</v>
      </c>
      <c r="CK325" s="118">
        <v>-9.6545699999999997</v>
      </c>
      <c r="CL325" s="118">
        <v>-9.5394299999999994</v>
      </c>
      <c r="CM325" s="118">
        <v>-9.4383199999999992</v>
      </c>
      <c r="CN325" s="119">
        <v>-9.3515300000000003</v>
      </c>
      <c r="CO325" s="118">
        <v>-9.2790700000000008</v>
      </c>
      <c r="CP325" s="118">
        <v>-9.2211599999999994</v>
      </c>
      <c r="CQ325" s="118">
        <v>-9.1778899999999997</v>
      </c>
      <c r="CR325" s="118">
        <v>-9.1493199999999995</v>
      </c>
      <c r="CS325" s="118">
        <v>-9.1354500000000005</v>
      </c>
      <c r="CT325" s="118">
        <v>-9.1362100000000002</v>
      </c>
      <c r="CU325" s="118">
        <v>-9.1515199999999997</v>
      </c>
      <c r="CV325" s="118">
        <v>-9.1812000000000005</v>
      </c>
      <c r="CW325" s="118">
        <v>-9.2250300000000003</v>
      </c>
      <c r="CX325" s="118">
        <v>-9.2827500000000001</v>
      </c>
      <c r="CY325" s="118">
        <v>-9.3539999999999992</v>
      </c>
      <c r="CZ325" s="118">
        <v>-9.4383999999999997</v>
      </c>
      <c r="DA325" s="118">
        <v>-9.5355000000000008</v>
      </c>
      <c r="DB325" s="118">
        <v>-9.6448</v>
      </c>
      <c r="DC325" s="118">
        <v>-9.7657399999999992</v>
      </c>
      <c r="DD325" s="118">
        <v>-9.8977500000000003</v>
      </c>
      <c r="DE325" s="118">
        <v>-10.040179999999999</v>
      </c>
      <c r="DF325" s="118">
        <v>-10.192399999999999</v>
      </c>
      <c r="DG325" s="118">
        <v>-10.353719999999999</v>
      </c>
      <c r="DH325" s="118">
        <v>-10.52346</v>
      </c>
      <c r="DI325" s="118">
        <v>-10.70093</v>
      </c>
      <c r="DJ325" s="118">
        <v>-10.885439999999999</v>
      </c>
      <c r="DK325" s="118">
        <v>-11.07634</v>
      </c>
      <c r="DL325" s="118">
        <v>-11.272970000000001</v>
      </c>
      <c r="DM325" s="118">
        <v>-11.474729999999999</v>
      </c>
      <c r="DN325" s="118">
        <v>-11.681039999999999</v>
      </c>
      <c r="DO325" s="118">
        <v>-11.891360000000001</v>
      </c>
      <c r="DP325" s="118">
        <v>-12.10521</v>
      </c>
      <c r="DQ325" s="118">
        <v>-12.322150000000001</v>
      </c>
      <c r="DR325" s="118">
        <v>-12.54177</v>
      </c>
      <c r="DS325" s="118">
        <v>-12.76375</v>
      </c>
      <c r="DT325" s="118">
        <v>-12.98776</v>
      </c>
      <c r="DU325" s="118">
        <v>-13.213570000000001</v>
      </c>
      <c r="DV325" s="118">
        <v>-13.440939999999999</v>
      </c>
      <c r="DW325" s="118">
        <v>-13.66971</v>
      </c>
      <c r="DX325" s="118">
        <v>-13.899699999999999</v>
      </c>
      <c r="DY325" s="118">
        <v>-14.13082</v>
      </c>
      <c r="DZ325" s="118">
        <v>-14.36295</v>
      </c>
      <c r="EA325" s="118">
        <v>-14.596019999999999</v>
      </c>
      <c r="EB325" s="118">
        <v>-14.829980000000001</v>
      </c>
      <c r="EC325" s="118">
        <v>-15.0648</v>
      </c>
      <c r="ED325" s="118">
        <v>-15.300459999999999</v>
      </c>
      <c r="EE325" s="118">
        <v>-15.536960000000001</v>
      </c>
      <c r="EF325" s="118">
        <v>-15.774319999999999</v>
      </c>
      <c r="EG325" s="118">
        <v>-16.01257</v>
      </c>
      <c r="EH325" s="118">
        <v>-16.25178</v>
      </c>
      <c r="EI325" s="118">
        <v>-16.49202</v>
      </c>
      <c r="EJ325" s="118">
        <v>-16.73339</v>
      </c>
      <c r="EK325" s="118">
        <v>-16.976009999999999</v>
      </c>
      <c r="EL325" s="118">
        <v>-17.220009999999998</v>
      </c>
      <c r="EM325" s="118">
        <v>-17.46556</v>
      </c>
      <c r="EN325" s="118">
        <v>-17.712820000000001</v>
      </c>
      <c r="EO325" s="118">
        <v>-17.961980000000001</v>
      </c>
      <c r="EP325" s="118">
        <v>-18.213190000000001</v>
      </c>
      <c r="EQ325" s="118">
        <v>-18.466650000000001</v>
      </c>
      <c r="ER325" s="118">
        <v>-18.722480000000001</v>
      </c>
      <c r="ES325" s="118">
        <v>-18.980799999999999</v>
      </c>
      <c r="ET325" s="118">
        <v>-19.24165</v>
      </c>
      <c r="EU325" s="118">
        <v>-19.504999999999999</v>
      </c>
      <c r="EV325" s="118">
        <v>-19.770710000000001</v>
      </c>
      <c r="EW325" s="118">
        <v>-20.038540000000001</v>
      </c>
      <c r="EX325" s="118">
        <v>-20.308019999999999</v>
      </c>
      <c r="EY325" s="118">
        <v>-20.578469999999999</v>
      </c>
      <c r="EZ325" s="118">
        <v>-20.848939999999999</v>
      </c>
      <c r="FA325" s="118">
        <v>-21.118179999999999</v>
      </c>
      <c r="FB325" s="118">
        <v>-21.384499999999999</v>
      </c>
      <c r="FC325" s="118">
        <v>-21.64574</v>
      </c>
      <c r="FD325" s="118">
        <v>-21.89912</v>
      </c>
      <c r="FE325" s="118">
        <v>-22.141169999999999</v>
      </c>
      <c r="FF325" s="118">
        <v>-22.367470000000001</v>
      </c>
      <c r="FG325" s="118">
        <v>-22.57253</v>
      </c>
      <c r="FH325" s="118">
        <v>-22.749410000000001</v>
      </c>
      <c r="FI325" s="118">
        <v>-22.889279999999999</v>
      </c>
      <c r="FJ325" s="118">
        <v>-22.980799999999999</v>
      </c>
      <c r="FK325" s="118">
        <v>-23.009049999999998</v>
      </c>
      <c r="FL325" s="118">
        <v>-22.953869999999998</v>
      </c>
      <c r="FM325" s="118">
        <v>-22.787009999999999</v>
      </c>
      <c r="FN325" s="118">
        <v>-22.466940000000001</v>
      </c>
      <c r="FO325" s="118">
        <v>-21.929079999999999</v>
      </c>
      <c r="FP325" s="118">
        <v>-21.065300000000001</v>
      </c>
      <c r="FQ325" s="118">
        <v>-19.677</v>
      </c>
      <c r="FR325" s="118">
        <v>-17.351669999999999</v>
      </c>
      <c r="FS325" s="118">
        <v>-13.068429999999999</v>
      </c>
      <c r="FT325" s="118">
        <v>-3.5211800000000002</v>
      </c>
      <c r="FU325" s="118">
        <v>26.880379999999999</v>
      </c>
      <c r="FV325" s="118">
        <v>97.315749999999994</v>
      </c>
      <c r="FW325" s="118">
        <v>125.88207</v>
      </c>
      <c r="FX325" s="118">
        <v>135.1816</v>
      </c>
      <c r="FY325" s="118">
        <v>139.59444999999999</v>
      </c>
      <c r="FZ325" s="227">
        <v>154.91666666666666</v>
      </c>
    </row>
    <row r="326" spans="1:182" ht="14.25">
      <c r="A326" s="226">
        <v>139</v>
      </c>
      <c r="B326" s="232">
        <v>-108.81558</v>
      </c>
      <c r="C326" s="121">
        <v>-106.9605</v>
      </c>
      <c r="D326" s="121">
        <v>-104.99854000000001</v>
      </c>
      <c r="E326" s="121">
        <v>-102.93119</v>
      </c>
      <c r="F326" s="121">
        <v>-100.76151</v>
      </c>
      <c r="G326" s="121">
        <v>-98.49436</v>
      </c>
      <c r="H326" s="121">
        <v>-96.136369999999999</v>
      </c>
      <c r="I326" s="121">
        <v>-93.696190000000001</v>
      </c>
      <c r="J326" s="121">
        <v>-91.184290000000004</v>
      </c>
      <c r="K326" s="118">
        <v>-88.612830000000002</v>
      </c>
      <c r="L326" s="118">
        <v>-85.995410000000007</v>
      </c>
      <c r="M326" s="118">
        <v>-83.346689999999995</v>
      </c>
      <c r="N326" s="118">
        <v>-80.681929999999994</v>
      </c>
      <c r="O326" s="118">
        <v>-78.016509999999997</v>
      </c>
      <c r="P326" s="118">
        <v>-75.365549999999999</v>
      </c>
      <c r="Q326" s="118">
        <v>-72.743260000000006</v>
      </c>
      <c r="R326" s="118">
        <v>-70.162639999999996</v>
      </c>
      <c r="S326" s="118">
        <v>-67.635140000000007</v>
      </c>
      <c r="T326" s="118">
        <v>-65.170500000000004</v>
      </c>
      <c r="U326" s="118">
        <v>-62.77666</v>
      </c>
      <c r="V326" s="118">
        <v>-60.459690000000002</v>
      </c>
      <c r="W326" s="118">
        <v>-58.223950000000002</v>
      </c>
      <c r="X326" s="118">
        <v>-56.072200000000002</v>
      </c>
      <c r="Y326" s="118">
        <v>-54.005769999999998</v>
      </c>
      <c r="Z326" s="118">
        <v>-52.024819999999998</v>
      </c>
      <c r="AA326" s="118">
        <v>-50.128480000000003</v>
      </c>
      <c r="AB326" s="118">
        <v>-48.315130000000003</v>
      </c>
      <c r="AC326" s="118">
        <v>-46.582509999999999</v>
      </c>
      <c r="AD326" s="118">
        <v>-44.927950000000003</v>
      </c>
      <c r="AE326" s="118">
        <v>-43.348489999999998</v>
      </c>
      <c r="AF326" s="118">
        <v>-41.840969999999999</v>
      </c>
      <c r="AG326" s="118">
        <v>-40.402169999999998</v>
      </c>
      <c r="AH326" s="118">
        <v>-39.028840000000002</v>
      </c>
      <c r="AI326" s="118">
        <v>-37.717799999999997</v>
      </c>
      <c r="AJ326" s="118">
        <v>-36.46593</v>
      </c>
      <c r="AK326" s="118">
        <v>-35.270249999999997</v>
      </c>
      <c r="AL326" s="118">
        <v>-34.127870000000001</v>
      </c>
      <c r="AM326" s="118">
        <v>-33.036070000000002</v>
      </c>
      <c r="AN326" s="118">
        <v>-31.992249999999999</v>
      </c>
      <c r="AO326" s="118">
        <v>-30.993939999999998</v>
      </c>
      <c r="AP326" s="118">
        <v>-30.038820000000001</v>
      </c>
      <c r="AQ326" s="118">
        <v>-29.124659999999999</v>
      </c>
      <c r="AR326" s="118">
        <v>-28.249379999999999</v>
      </c>
      <c r="AS326" s="118">
        <v>-27.410979999999999</v>
      </c>
      <c r="AT326" s="118">
        <v>-26.607559999999999</v>
      </c>
      <c r="AU326" s="118">
        <v>-25.837309999999999</v>
      </c>
      <c r="AV326" s="118">
        <v>-25.098520000000001</v>
      </c>
      <c r="AW326" s="118">
        <v>-24.389530000000001</v>
      </c>
      <c r="AX326" s="118">
        <v>-23.708770000000001</v>
      </c>
      <c r="AY326" s="118">
        <v>-23.054739999999999</v>
      </c>
      <c r="AZ326" s="118">
        <v>-22.425999999999998</v>
      </c>
      <c r="BA326" s="118">
        <v>-21.821179999999998</v>
      </c>
      <c r="BB326" s="118">
        <v>-21.238980000000002</v>
      </c>
      <c r="BC326" s="118">
        <v>-20.678139999999999</v>
      </c>
      <c r="BD326" s="118">
        <v>-20.137499999999999</v>
      </c>
      <c r="BE326" s="118">
        <v>-19.615939999999998</v>
      </c>
      <c r="BF326" s="118">
        <v>-19.112410000000001</v>
      </c>
      <c r="BG326" s="118">
        <v>-18.62593</v>
      </c>
      <c r="BH326" s="118">
        <v>-18.15558</v>
      </c>
      <c r="BI326" s="118">
        <v>-17.700510000000001</v>
      </c>
      <c r="BJ326" s="118">
        <v>-17.25994</v>
      </c>
      <c r="BK326" s="118">
        <v>-16.83314</v>
      </c>
      <c r="BL326" s="118">
        <v>-16.41947</v>
      </c>
      <c r="BM326" s="118">
        <v>-16.018339999999998</v>
      </c>
      <c r="BN326" s="118">
        <v>-15.62923</v>
      </c>
      <c r="BO326" s="118">
        <v>-15.2517</v>
      </c>
      <c r="BP326" s="118">
        <v>-14.88536</v>
      </c>
      <c r="BQ326" s="118">
        <v>-14.52988</v>
      </c>
      <c r="BR326" s="118">
        <v>-14.185</v>
      </c>
      <c r="BS326" s="118">
        <v>-13.850529999999999</v>
      </c>
      <c r="BT326" s="118">
        <v>-13.52633</v>
      </c>
      <c r="BU326" s="118">
        <v>-13.212300000000001</v>
      </c>
      <c r="BV326" s="118">
        <v>-12.908429999999999</v>
      </c>
      <c r="BW326" s="118">
        <v>-12.61473</v>
      </c>
      <c r="BX326" s="118">
        <v>-12.33128</v>
      </c>
      <c r="BY326" s="118">
        <v>-12.05819</v>
      </c>
      <c r="BZ326" s="118">
        <v>-11.79562</v>
      </c>
      <c r="CA326" s="118">
        <v>-11.543749999999999</v>
      </c>
      <c r="CB326" s="118">
        <v>-11.302809999999999</v>
      </c>
      <c r="CC326" s="118">
        <v>-11.073040000000001</v>
      </c>
      <c r="CD326" s="118">
        <v>-10.85473</v>
      </c>
      <c r="CE326" s="118">
        <v>-10.64814</v>
      </c>
      <c r="CF326" s="118">
        <v>-10.453580000000001</v>
      </c>
      <c r="CG326" s="118">
        <v>-10.27136</v>
      </c>
      <c r="CH326" s="118">
        <v>-10.10177</v>
      </c>
      <c r="CI326" s="118">
        <v>-9.9451099999999997</v>
      </c>
      <c r="CJ326" s="118">
        <v>-9.8016699999999997</v>
      </c>
      <c r="CK326" s="118">
        <v>-9.6717200000000005</v>
      </c>
      <c r="CL326" s="118">
        <v>-9.5555099999999999</v>
      </c>
      <c r="CM326" s="118">
        <v>-9.4532799999999995</v>
      </c>
      <c r="CN326" s="119">
        <v>-9.3652999999999995</v>
      </c>
      <c r="CO326" s="118">
        <v>-9.2915600000000005</v>
      </c>
      <c r="CP326" s="118">
        <v>-9.2322900000000008</v>
      </c>
      <c r="CQ326" s="118">
        <v>-9.1875699999999991</v>
      </c>
      <c r="CR326" s="118">
        <v>-9.1574600000000004</v>
      </c>
      <c r="CS326" s="118">
        <v>-9.14194</v>
      </c>
      <c r="CT326" s="118">
        <v>-9.1409599999999998</v>
      </c>
      <c r="CU326" s="118">
        <v>-9.1544299999999996</v>
      </c>
      <c r="CV326" s="118">
        <v>-9.1821699999999993</v>
      </c>
      <c r="CW326" s="118">
        <v>-9.2239699999999996</v>
      </c>
      <c r="CX326" s="118">
        <v>-9.2795500000000004</v>
      </c>
      <c r="CY326" s="118">
        <v>-9.3485899999999997</v>
      </c>
      <c r="CZ326" s="118">
        <v>-9.4306900000000002</v>
      </c>
      <c r="DA326" s="118">
        <v>-9.5254300000000001</v>
      </c>
      <c r="DB326" s="118">
        <v>-9.6323000000000008</v>
      </c>
      <c r="DC326" s="118">
        <v>-9.7507800000000007</v>
      </c>
      <c r="DD326" s="118">
        <v>-9.8802800000000008</v>
      </c>
      <c r="DE326" s="118">
        <v>-10.020189999999999</v>
      </c>
      <c r="DF326" s="118">
        <v>-10.16987</v>
      </c>
      <c r="DG326" s="118">
        <v>-10.328659999999999</v>
      </c>
      <c r="DH326" s="118">
        <v>-10.495889999999999</v>
      </c>
      <c r="DI326" s="118">
        <v>-10.67088</v>
      </c>
      <c r="DJ326" s="118">
        <v>-10.852969999999999</v>
      </c>
      <c r="DK326" s="118">
        <v>-11.04149</v>
      </c>
      <c r="DL326" s="118">
        <v>-11.23582</v>
      </c>
      <c r="DM326" s="118">
        <v>-11.43534</v>
      </c>
      <c r="DN326" s="118">
        <v>-11.639480000000001</v>
      </c>
      <c r="DO326" s="118">
        <v>-11.847709999999999</v>
      </c>
      <c r="DP326" s="118">
        <v>-12.05955</v>
      </c>
      <c r="DQ326" s="118">
        <v>-12.27453</v>
      </c>
      <c r="DR326" s="118">
        <v>-12.49225</v>
      </c>
      <c r="DS326" s="118">
        <v>-12.71236</v>
      </c>
      <c r="DT326" s="118">
        <v>-12.93454</v>
      </c>
      <c r="DU326" s="118">
        <v>-13.158519999999999</v>
      </c>
      <c r="DV326" s="118">
        <v>-13.384040000000001</v>
      </c>
      <c r="DW326" s="118">
        <v>-13.610910000000001</v>
      </c>
      <c r="DX326" s="118">
        <v>-13.838939999999999</v>
      </c>
      <c r="DY326" s="118">
        <v>-14.06799</v>
      </c>
      <c r="DZ326" s="118">
        <v>-14.297940000000001</v>
      </c>
      <c r="EA326" s="118">
        <v>-14.52868</v>
      </c>
      <c r="EB326" s="118">
        <v>-14.76013</v>
      </c>
      <c r="EC326" s="118">
        <v>-14.992229999999999</v>
      </c>
      <c r="ED326" s="118">
        <v>-15.22495</v>
      </c>
      <c r="EE326" s="118">
        <v>-15.458270000000001</v>
      </c>
      <c r="EF326" s="118">
        <v>-15.69218</v>
      </c>
      <c r="EG326" s="118">
        <v>-15.92672</v>
      </c>
      <c r="EH326" s="118">
        <v>-16.161919999999999</v>
      </c>
      <c r="EI326" s="118">
        <v>-16.397870000000001</v>
      </c>
      <c r="EJ326" s="118">
        <v>-16.63466</v>
      </c>
      <c r="EK326" s="118">
        <v>-16.872420000000002</v>
      </c>
      <c r="EL326" s="118">
        <v>-17.111280000000001</v>
      </c>
      <c r="EM326" s="118">
        <v>-17.351420000000001</v>
      </c>
      <c r="EN326" s="118">
        <v>-17.593019999999999</v>
      </c>
      <c r="EO326" s="118">
        <v>-17.836269999999999</v>
      </c>
      <c r="EP326" s="118">
        <v>-18.081379999999999</v>
      </c>
      <c r="EQ326" s="118">
        <v>-18.328520000000001</v>
      </c>
      <c r="ER326" s="118">
        <v>-18.57789</v>
      </c>
      <c r="ES326" s="118">
        <v>-18.829599999999999</v>
      </c>
      <c r="ET326" s="118">
        <v>-19.083739999999999</v>
      </c>
      <c r="EU326" s="118">
        <v>-19.340309999999999</v>
      </c>
      <c r="EV326" s="118">
        <v>-19.59919</v>
      </c>
      <c r="EW326" s="118">
        <v>-19.860189999999999</v>
      </c>
      <c r="EX326" s="118">
        <v>-20.122890000000002</v>
      </c>
      <c r="EY326" s="118">
        <v>-20.386669999999999</v>
      </c>
      <c r="EZ326" s="118">
        <v>-20.650639999999999</v>
      </c>
      <c r="FA326" s="118">
        <v>-20.913589999999999</v>
      </c>
      <c r="FB326" s="118">
        <v>-21.173960000000001</v>
      </c>
      <c r="FC326" s="118">
        <v>-21.429659999999998</v>
      </c>
      <c r="FD326" s="118">
        <v>-21.678070000000002</v>
      </c>
      <c r="FE326" s="118">
        <v>-21.915880000000001</v>
      </c>
      <c r="FF326" s="118">
        <v>-22.138919999999999</v>
      </c>
      <c r="FG326" s="118">
        <v>-22.341940000000001</v>
      </c>
      <c r="FH326" s="118">
        <v>-22.51839</v>
      </c>
      <c r="FI326" s="118">
        <v>-22.659939999999999</v>
      </c>
      <c r="FJ326" s="118">
        <v>-22.755929999999999</v>
      </c>
      <c r="FK326" s="118">
        <v>-22.792380000000001</v>
      </c>
      <c r="FL326" s="118">
        <v>-22.75046</v>
      </c>
      <c r="FM326" s="118">
        <v>-22.60389</v>
      </c>
      <c r="FN326" s="118">
        <v>-22.314240000000002</v>
      </c>
      <c r="FO326" s="118">
        <v>-21.821909999999999</v>
      </c>
      <c r="FP326" s="118">
        <v>-21.0276</v>
      </c>
      <c r="FQ326" s="118">
        <v>-19.749780000000001</v>
      </c>
      <c r="FR326" s="118">
        <v>-17.613430000000001</v>
      </c>
      <c r="FS326" s="118">
        <v>-13.696490000000001</v>
      </c>
      <c r="FT326" s="118">
        <v>-5.02881</v>
      </c>
      <c r="FU326" s="118">
        <v>22.848839999999999</v>
      </c>
      <c r="FV326" s="118">
        <v>96.48527</v>
      </c>
      <c r="FW326" s="118">
        <v>126.95639</v>
      </c>
      <c r="FX326" s="118">
        <v>136.31933000000001</v>
      </c>
      <c r="FY326" s="118">
        <v>140.66218000000001</v>
      </c>
      <c r="FZ326" s="227">
        <v>155.91666666666666</v>
      </c>
    </row>
    <row r="327" spans="1:182" ht="14.25">
      <c r="A327" s="226">
        <v>140</v>
      </c>
      <c r="B327" s="232">
        <v>-109.81558</v>
      </c>
      <c r="C327" s="121">
        <v>-107.96536999999999</v>
      </c>
      <c r="D327" s="121">
        <v>-106.00629000000001</v>
      </c>
      <c r="E327" s="121">
        <v>-103.93939</v>
      </c>
      <c r="F327" s="121">
        <v>-101.76725999999999</v>
      </c>
      <c r="G327" s="121">
        <v>-99.494320000000002</v>
      </c>
      <c r="H327" s="121">
        <v>-97.126760000000004</v>
      </c>
      <c r="I327" s="121">
        <v>-94.672889999999995</v>
      </c>
      <c r="J327" s="121">
        <v>-92.142889999999994</v>
      </c>
      <c r="K327" s="118">
        <v>-89.548770000000005</v>
      </c>
      <c r="L327" s="118">
        <v>-86.9041</v>
      </c>
      <c r="M327" s="118">
        <v>-84.223659999999995</v>
      </c>
      <c r="N327" s="118">
        <v>-81.523020000000002</v>
      </c>
      <c r="O327" s="118">
        <v>-78.817989999999995</v>
      </c>
      <c r="P327" s="118">
        <v>-76.12424</v>
      </c>
      <c r="Q327" s="118">
        <v>-73.456639999999993</v>
      </c>
      <c r="R327" s="118">
        <v>-70.828909999999993</v>
      </c>
      <c r="S327" s="118">
        <v>-68.253219999999999</v>
      </c>
      <c r="T327" s="118">
        <v>-65.740039999999993</v>
      </c>
      <c r="U327" s="118">
        <v>-63.297960000000003</v>
      </c>
      <c r="V327" s="118">
        <v>-60.933689999999999</v>
      </c>
      <c r="W327" s="118">
        <v>-58.652090000000001</v>
      </c>
      <c r="X327" s="118">
        <v>-56.45635</v>
      </c>
      <c r="Y327" s="118">
        <v>-54.348149999999997</v>
      </c>
      <c r="Z327" s="118">
        <v>-52.3279</v>
      </c>
      <c r="AA327" s="118">
        <v>-50.394919999999999</v>
      </c>
      <c r="AB327" s="118">
        <v>-48.54768</v>
      </c>
      <c r="AC327" s="118">
        <v>-46.783990000000003</v>
      </c>
      <c r="AD327" s="118">
        <v>-45.10116</v>
      </c>
      <c r="AE327" s="118">
        <v>-43.496200000000002</v>
      </c>
      <c r="AF327" s="118">
        <v>-41.965859999999999</v>
      </c>
      <c r="AG327" s="118">
        <v>-40.506830000000001</v>
      </c>
      <c r="AH327" s="118">
        <v>-39.115740000000002</v>
      </c>
      <c r="AI327" s="118">
        <v>-37.789259999999999</v>
      </c>
      <c r="AJ327" s="118">
        <v>-36.524140000000003</v>
      </c>
      <c r="AK327" s="118">
        <v>-35.317219999999999</v>
      </c>
      <c r="AL327" s="118">
        <v>-34.165480000000002</v>
      </c>
      <c r="AM327" s="118">
        <v>-33.066020000000002</v>
      </c>
      <c r="AN327" s="118">
        <v>-32.016080000000002</v>
      </c>
      <c r="AO327" s="118">
        <v>-31.013030000000001</v>
      </c>
      <c r="AP327" s="118">
        <v>-30.054400000000001</v>
      </c>
      <c r="AQ327" s="118">
        <v>-29.137810000000002</v>
      </c>
      <c r="AR327" s="118">
        <v>-28.261030000000002</v>
      </c>
      <c r="AS327" s="118">
        <v>-27.42191</v>
      </c>
      <c r="AT327" s="118">
        <v>-26.61843</v>
      </c>
      <c r="AU327" s="118">
        <v>-25.848669999999998</v>
      </c>
      <c r="AV327" s="118">
        <v>-25.110779999999998</v>
      </c>
      <c r="AW327" s="118">
        <v>-24.403020000000001</v>
      </c>
      <c r="AX327" s="118">
        <v>-23.72373</v>
      </c>
      <c r="AY327" s="118">
        <v>-23.07131</v>
      </c>
      <c r="AZ327" s="118">
        <v>-22.44425</v>
      </c>
      <c r="BA327" s="118">
        <v>-21.84113</v>
      </c>
      <c r="BB327" s="118">
        <v>-21.260590000000001</v>
      </c>
      <c r="BC327" s="118">
        <v>-20.701329999999999</v>
      </c>
      <c r="BD327" s="118">
        <v>-20.16215</v>
      </c>
      <c r="BE327" s="118">
        <v>-19.641909999999999</v>
      </c>
      <c r="BF327" s="118">
        <v>-19.13954</v>
      </c>
      <c r="BG327" s="118">
        <v>-18.654039999999998</v>
      </c>
      <c r="BH327" s="118">
        <v>-18.18449</v>
      </c>
      <c r="BI327" s="118">
        <v>-17.730039999999999</v>
      </c>
      <c r="BJ327" s="118">
        <v>-17.289909999999999</v>
      </c>
      <c r="BK327" s="118">
        <v>-16.863379999999999</v>
      </c>
      <c r="BL327" s="118">
        <v>-16.449819999999999</v>
      </c>
      <c r="BM327" s="118">
        <v>-16.048649999999999</v>
      </c>
      <c r="BN327" s="118">
        <v>-15.659369999999999</v>
      </c>
      <c r="BO327" s="118">
        <v>-15.28154</v>
      </c>
      <c r="BP327" s="118">
        <v>-14.9148</v>
      </c>
      <c r="BQ327" s="118">
        <v>-14.558820000000001</v>
      </c>
      <c r="BR327" s="118">
        <v>-14.213380000000001</v>
      </c>
      <c r="BS327" s="118">
        <v>-13.878270000000001</v>
      </c>
      <c r="BT327" s="118">
        <v>-13.553380000000001</v>
      </c>
      <c r="BU327" s="118">
        <v>-13.23864</v>
      </c>
      <c r="BV327" s="118">
        <v>-12.934010000000001</v>
      </c>
      <c r="BW327" s="118">
        <v>-12.63955</v>
      </c>
      <c r="BX327" s="118">
        <v>-12.355320000000001</v>
      </c>
      <c r="BY327" s="118">
        <v>-12.081440000000001</v>
      </c>
      <c r="BZ327" s="118">
        <v>-11.818070000000001</v>
      </c>
      <c r="CA327" s="118">
        <v>-11.56541</v>
      </c>
      <c r="CB327" s="118">
        <v>-11.32367</v>
      </c>
      <c r="CC327" s="118">
        <v>-11.093109999999999</v>
      </c>
      <c r="CD327" s="118">
        <v>-10.87398</v>
      </c>
      <c r="CE327" s="118">
        <v>-10.666589999999999</v>
      </c>
      <c r="CF327" s="118">
        <v>-10.4712</v>
      </c>
      <c r="CG327" s="118">
        <v>-10.288119999999999</v>
      </c>
      <c r="CH327" s="118">
        <v>-10.117649999999999</v>
      </c>
      <c r="CI327" s="118">
        <v>-9.9600799999999996</v>
      </c>
      <c r="CJ327" s="118">
        <v>-9.8156800000000004</v>
      </c>
      <c r="CK327" s="118">
        <v>-9.6847200000000004</v>
      </c>
      <c r="CL327" s="118">
        <v>-9.5674399999999995</v>
      </c>
      <c r="CM327" s="118">
        <v>-9.4640699999999995</v>
      </c>
      <c r="CN327" s="119">
        <v>-9.3748799999999992</v>
      </c>
      <c r="CO327" s="118">
        <v>-9.2998399999999997</v>
      </c>
      <c r="CP327" s="118">
        <v>-9.2391699999999997</v>
      </c>
      <c r="CQ327" s="118">
        <v>-9.1929700000000008</v>
      </c>
      <c r="CR327" s="118">
        <v>-9.16127</v>
      </c>
      <c r="CS327" s="118">
        <v>-9.1440599999999996</v>
      </c>
      <c r="CT327" s="118">
        <v>-9.1412800000000001</v>
      </c>
      <c r="CU327" s="118">
        <v>-9.1528399999999994</v>
      </c>
      <c r="CV327" s="118">
        <v>-9.1785700000000006</v>
      </c>
      <c r="CW327" s="118">
        <v>-9.2182499999999994</v>
      </c>
      <c r="CX327" s="118">
        <v>-9.2716200000000004</v>
      </c>
      <c r="CY327" s="118">
        <v>-9.3383400000000005</v>
      </c>
      <c r="CZ327" s="118">
        <v>-9.4180499999999991</v>
      </c>
      <c r="DA327" s="118">
        <v>-9.5103200000000001</v>
      </c>
      <c r="DB327" s="118">
        <v>-9.6146499999999993</v>
      </c>
      <c r="DC327" s="118">
        <v>-9.7305299999999999</v>
      </c>
      <c r="DD327" s="118">
        <v>-9.8573900000000005</v>
      </c>
      <c r="DE327" s="118">
        <v>-9.9946400000000004</v>
      </c>
      <c r="DF327" s="118">
        <v>-10.14165</v>
      </c>
      <c r="DG327" s="118">
        <v>-10.29776</v>
      </c>
      <c r="DH327" s="118">
        <v>-10.46232</v>
      </c>
      <c r="DI327" s="118">
        <v>-10.634679999999999</v>
      </c>
      <c r="DJ327" s="118">
        <v>-10.814159999999999</v>
      </c>
      <c r="DK327" s="118">
        <v>-11.00013</v>
      </c>
      <c r="DL327" s="118">
        <v>-11.19196</v>
      </c>
      <c r="DM327" s="118">
        <v>-11.38904</v>
      </c>
      <c r="DN327" s="118">
        <v>-11.5908</v>
      </c>
      <c r="DO327" s="118">
        <v>-11.796720000000001</v>
      </c>
      <c r="DP327" s="118">
        <v>-12.0063</v>
      </c>
      <c r="DQ327" s="118">
        <v>-12.21907</v>
      </c>
      <c r="DR327" s="118">
        <v>-12.43464</v>
      </c>
      <c r="DS327" s="118">
        <v>-12.652609999999999</v>
      </c>
      <c r="DT327" s="118">
        <v>-12.872669999999999</v>
      </c>
      <c r="DU327" s="118">
        <v>-13.0945</v>
      </c>
      <c r="DV327" s="118">
        <v>-13.31785</v>
      </c>
      <c r="DW327" s="118">
        <v>-13.542490000000001</v>
      </c>
      <c r="DX327" s="118">
        <v>-13.768219999999999</v>
      </c>
      <c r="DY327" s="118">
        <v>-13.99485</v>
      </c>
      <c r="DZ327" s="118">
        <v>-14.222239999999999</v>
      </c>
      <c r="EA327" s="118">
        <v>-14.45027</v>
      </c>
      <c r="EB327" s="118">
        <v>-14.67882</v>
      </c>
      <c r="EC327" s="118">
        <v>-14.90781</v>
      </c>
      <c r="ED327" s="118">
        <v>-15.13719</v>
      </c>
      <c r="EE327" s="118">
        <v>-15.36692</v>
      </c>
      <c r="EF327" s="118">
        <v>-15.59699</v>
      </c>
      <c r="EG327" s="118">
        <v>-15.82741</v>
      </c>
      <c r="EH327" s="118">
        <v>-16.058219999999999</v>
      </c>
      <c r="EI327" s="118">
        <v>-16.2895</v>
      </c>
      <c r="EJ327" s="118">
        <v>-16.521329999999999</v>
      </c>
      <c r="EK327" s="118">
        <v>-16.75386</v>
      </c>
      <c r="EL327" s="118">
        <v>-16.98723</v>
      </c>
      <c r="EM327" s="118">
        <v>-17.221630000000001</v>
      </c>
      <c r="EN327" s="118">
        <v>-17.457249999999998</v>
      </c>
      <c r="EO327" s="118">
        <v>-17.694310000000002</v>
      </c>
      <c r="EP327" s="118">
        <v>-17.933019999999999</v>
      </c>
      <c r="EQ327" s="118">
        <v>-18.1736</v>
      </c>
      <c r="ER327" s="118">
        <v>-18.416239999999998</v>
      </c>
      <c r="ES327" s="118">
        <v>-18.661110000000001</v>
      </c>
      <c r="ET327" s="118">
        <v>-18.90832</v>
      </c>
      <c r="EU327" s="118">
        <v>-19.157879999999999</v>
      </c>
      <c r="EV327" s="118">
        <v>-19.409739999999999</v>
      </c>
      <c r="EW327" s="118">
        <v>-19.663709999999998</v>
      </c>
      <c r="EX327" s="118">
        <v>-19.919450000000001</v>
      </c>
      <c r="EY327" s="118">
        <v>-20.176349999999999</v>
      </c>
      <c r="EZ327" s="118">
        <v>-20.433589999999999</v>
      </c>
      <c r="FA327" s="118">
        <v>-20.69004</v>
      </c>
      <c r="FB327" s="118">
        <v>-20.944189999999999</v>
      </c>
      <c r="FC327" s="118">
        <v>-21.19408</v>
      </c>
      <c r="FD327" s="118">
        <v>-21.437200000000001</v>
      </c>
      <c r="FE327" s="118">
        <v>-21.670400000000001</v>
      </c>
      <c r="FF327" s="118">
        <v>-21.889720000000001</v>
      </c>
      <c r="FG327" s="118">
        <v>-22.09018</v>
      </c>
      <c r="FH327" s="118">
        <v>-22.265560000000001</v>
      </c>
      <c r="FI327" s="118">
        <v>-22.408010000000001</v>
      </c>
      <c r="FJ327" s="118">
        <v>-22.5075</v>
      </c>
      <c r="FK327" s="118">
        <v>-22.550909999999998</v>
      </c>
      <c r="FL327" s="118">
        <v>-22.520669999999999</v>
      </c>
      <c r="FM327" s="118">
        <v>-22.392340000000001</v>
      </c>
      <c r="FN327" s="118">
        <v>-22.130289999999999</v>
      </c>
      <c r="FO327" s="118">
        <v>-21.679539999999999</v>
      </c>
      <c r="FP327" s="118">
        <v>-20.948840000000001</v>
      </c>
      <c r="FQ327" s="118">
        <v>-19.772220000000001</v>
      </c>
      <c r="FR327" s="118">
        <v>-17.808610000000002</v>
      </c>
      <c r="FS327" s="118">
        <v>-14.225020000000001</v>
      </c>
      <c r="FT327" s="118">
        <v>-6.3562900000000004</v>
      </c>
      <c r="FU327" s="118">
        <v>19.04684</v>
      </c>
      <c r="FV327" s="118">
        <v>95.474279999999993</v>
      </c>
      <c r="FW327" s="118">
        <v>128.04930999999999</v>
      </c>
      <c r="FX327" s="118">
        <v>137.46412000000001</v>
      </c>
      <c r="FY327" s="118">
        <v>141.73148</v>
      </c>
      <c r="FZ327" s="227">
        <v>156.91666666666666</v>
      </c>
    </row>
    <row r="328" spans="1:182" ht="14.25">
      <c r="A328" s="226">
        <v>141</v>
      </c>
      <c r="B328" s="232">
        <v>-110.81559</v>
      </c>
      <c r="C328" s="121">
        <v>-108.97082</v>
      </c>
      <c r="D328" s="121">
        <v>-107.01524999999999</v>
      </c>
      <c r="E328" s="121">
        <v>-104.94946</v>
      </c>
      <c r="F328" s="121">
        <v>-102.77558999999999</v>
      </c>
      <c r="G328" s="121">
        <v>-100.49755999999999</v>
      </c>
      <c r="H328" s="121">
        <v>-98.12115</v>
      </c>
      <c r="I328" s="121">
        <v>-95.654240000000001</v>
      </c>
      <c r="J328" s="121">
        <v>-93.106710000000007</v>
      </c>
      <c r="K328" s="118">
        <v>-90.490390000000005</v>
      </c>
      <c r="L328" s="118">
        <v>-87.818790000000007</v>
      </c>
      <c r="M328" s="118">
        <v>-85.106819999999999</v>
      </c>
      <c r="N328" s="118">
        <v>-82.3703</v>
      </c>
      <c r="O328" s="118">
        <v>-79.625489999999999</v>
      </c>
      <c r="P328" s="118">
        <v>-76.888639999999995</v>
      </c>
      <c r="Q328" s="118">
        <v>-74.175269999999998</v>
      </c>
      <c r="R328" s="118">
        <v>-71.499840000000006</v>
      </c>
      <c r="S328" s="118">
        <v>-68.875290000000007</v>
      </c>
      <c r="T328" s="118">
        <v>-66.312849999999997</v>
      </c>
      <c r="U328" s="118">
        <v>-63.821829999999999</v>
      </c>
      <c r="V328" s="118">
        <v>-61.409559999999999</v>
      </c>
      <c r="W328" s="118">
        <v>-59.081449999999997</v>
      </c>
      <c r="X328" s="118">
        <v>-56.841160000000002</v>
      </c>
      <c r="Y328" s="118">
        <v>-54.690719999999999</v>
      </c>
      <c r="Z328" s="118">
        <v>-52.630809999999997</v>
      </c>
      <c r="AA328" s="118">
        <v>-50.660919999999997</v>
      </c>
      <c r="AB328" s="118">
        <v>-48.779640000000001</v>
      </c>
      <c r="AC328" s="118">
        <v>-46.984819999999999</v>
      </c>
      <c r="AD328" s="118">
        <v>-45.27375</v>
      </c>
      <c r="AE328" s="118">
        <v>-43.643389999999997</v>
      </c>
      <c r="AF328" s="118">
        <v>-42.090409999999999</v>
      </c>
      <c r="AG328" s="118">
        <v>-40.611359999999998</v>
      </c>
      <c r="AH328" s="118">
        <v>-39.202759999999998</v>
      </c>
      <c r="AI328" s="118">
        <v>-37.86112</v>
      </c>
      <c r="AJ328" s="118">
        <v>-36.583030000000001</v>
      </c>
      <c r="AK328" s="118">
        <v>-35.365160000000003</v>
      </c>
      <c r="AL328" s="118">
        <v>-34.204329999999999</v>
      </c>
      <c r="AM328" s="118">
        <v>-33.097450000000002</v>
      </c>
      <c r="AN328" s="118">
        <v>-32.041620000000002</v>
      </c>
      <c r="AO328" s="118">
        <v>-31.034020000000002</v>
      </c>
      <c r="AP328" s="118">
        <v>-30.072030000000002</v>
      </c>
      <c r="AQ328" s="118">
        <v>-29.153110000000002</v>
      </c>
      <c r="AR328" s="118">
        <v>-28.27488</v>
      </c>
      <c r="AS328" s="118">
        <v>-27.43506</v>
      </c>
      <c r="AT328" s="118">
        <v>-26.631499999999999</v>
      </c>
      <c r="AU328" s="118">
        <v>-25.86215</v>
      </c>
      <c r="AV328" s="118">
        <v>-25.125070000000001</v>
      </c>
      <c r="AW328" s="118">
        <v>-24.418389999999999</v>
      </c>
      <c r="AX328" s="118">
        <v>-23.740369999999999</v>
      </c>
      <c r="AY328" s="118">
        <v>-23.08935</v>
      </c>
      <c r="AZ328" s="118">
        <v>-22.463740000000001</v>
      </c>
      <c r="BA328" s="118">
        <v>-21.86206</v>
      </c>
      <c r="BB328" s="118">
        <v>-21.282889999999998</v>
      </c>
      <c r="BC328" s="118">
        <v>-20.724920000000001</v>
      </c>
      <c r="BD328" s="118">
        <v>-20.186900000000001</v>
      </c>
      <c r="BE328" s="118">
        <v>-19.667660000000001</v>
      </c>
      <c r="BF328" s="118">
        <v>-19.166139999999999</v>
      </c>
      <c r="BG328" s="118">
        <v>-18.68131</v>
      </c>
      <c r="BH328" s="118">
        <v>-18.212260000000001</v>
      </c>
      <c r="BI328" s="118">
        <v>-17.758130000000001</v>
      </c>
      <c r="BJ328" s="118">
        <v>-17.318149999999999</v>
      </c>
      <c r="BK328" s="118">
        <v>-16.89162</v>
      </c>
      <c r="BL328" s="118">
        <v>-16.477910000000001</v>
      </c>
      <c r="BM328" s="118">
        <v>-16.076460000000001</v>
      </c>
      <c r="BN328" s="118">
        <v>-15.686780000000001</v>
      </c>
      <c r="BO328" s="118">
        <v>-15.308450000000001</v>
      </c>
      <c r="BP328" s="118">
        <v>-14.94111</v>
      </c>
      <c r="BQ328" s="118">
        <v>-14.58447</v>
      </c>
      <c r="BR328" s="118">
        <v>-14.238300000000001</v>
      </c>
      <c r="BS328" s="118">
        <v>-13.902430000000001</v>
      </c>
      <c r="BT328" s="118">
        <v>-13.576739999999999</v>
      </c>
      <c r="BU328" s="118">
        <v>-13.26117</v>
      </c>
      <c r="BV328" s="118">
        <v>-12.955719999999999</v>
      </c>
      <c r="BW328" s="118">
        <v>-12.660410000000001</v>
      </c>
      <c r="BX328" s="118">
        <v>-12.37534</v>
      </c>
      <c r="BY328" s="118">
        <v>-12.100630000000001</v>
      </c>
      <c r="BZ328" s="118">
        <v>-11.83643</v>
      </c>
      <c r="CA328" s="118">
        <v>-11.58295</v>
      </c>
      <c r="CB328" s="118">
        <v>-11.340400000000001</v>
      </c>
      <c r="CC328" s="118">
        <v>-11.109019999999999</v>
      </c>
      <c r="CD328" s="118">
        <v>-10.889089999999999</v>
      </c>
      <c r="CE328" s="118">
        <v>-10.680870000000001</v>
      </c>
      <c r="CF328" s="118">
        <v>-10.48466</v>
      </c>
      <c r="CG328" s="118">
        <v>-10.30073</v>
      </c>
      <c r="CH328" s="118">
        <v>-10.129379999999999</v>
      </c>
      <c r="CI328" s="118">
        <v>-9.9708900000000007</v>
      </c>
      <c r="CJ328" s="118">
        <v>-9.8255400000000002</v>
      </c>
      <c r="CK328" s="118">
        <v>-9.6935599999999997</v>
      </c>
      <c r="CL328" s="118">
        <v>-9.5752100000000002</v>
      </c>
      <c r="CM328" s="118">
        <v>-9.4706899999999994</v>
      </c>
      <c r="CN328" s="119">
        <v>-9.3802699999999994</v>
      </c>
      <c r="CO328" s="118">
        <v>-9.3039100000000001</v>
      </c>
      <c r="CP328" s="118">
        <v>-9.2418399999999998</v>
      </c>
      <c r="CQ328" s="118">
        <v>-9.1941199999999998</v>
      </c>
      <c r="CR328" s="118">
        <v>-9.1608000000000001</v>
      </c>
      <c r="CS328" s="118">
        <v>-9.1418599999999994</v>
      </c>
      <c r="CT328" s="118">
        <v>-9.1372499999999999</v>
      </c>
      <c r="CU328" s="118">
        <v>-9.1468500000000006</v>
      </c>
      <c r="CV328" s="118">
        <v>-9.1705100000000002</v>
      </c>
      <c r="CW328" s="118">
        <v>-9.2080099999999998</v>
      </c>
      <c r="CX328" s="118">
        <v>-9.2591000000000001</v>
      </c>
      <c r="CY328" s="118">
        <v>-9.3234499999999993</v>
      </c>
      <c r="CZ328" s="118">
        <v>-9.4006799999999995</v>
      </c>
      <c r="DA328" s="118">
        <v>-9.4903899999999997</v>
      </c>
      <c r="DB328" s="118">
        <v>-9.5920900000000007</v>
      </c>
      <c r="DC328" s="118">
        <v>-9.7052800000000001</v>
      </c>
      <c r="DD328" s="118">
        <v>-9.8293999999999997</v>
      </c>
      <c r="DE328" s="118">
        <v>-9.96387</v>
      </c>
      <c r="DF328" s="118">
        <v>-10.10807</v>
      </c>
      <c r="DG328" s="118">
        <v>-10.261380000000001</v>
      </c>
      <c r="DH328" s="118">
        <v>-10.42314</v>
      </c>
      <c r="DI328" s="118">
        <v>-10.59271</v>
      </c>
      <c r="DJ328" s="118">
        <v>-10.76943</v>
      </c>
      <c r="DK328" s="118">
        <v>-10.952669999999999</v>
      </c>
      <c r="DL328" s="118">
        <v>-11.14181</v>
      </c>
      <c r="DM328" s="118">
        <v>-11.336259999999999</v>
      </c>
      <c r="DN328" s="118">
        <v>-11.535439999999999</v>
      </c>
      <c r="DO328" s="118">
        <v>-11.73883</v>
      </c>
      <c r="DP328" s="118">
        <v>-11.94591</v>
      </c>
      <c r="DQ328" s="118">
        <v>-12.156230000000001</v>
      </c>
      <c r="DR328" s="118">
        <v>-12.36936</v>
      </c>
      <c r="DS328" s="118">
        <v>-12.584910000000001</v>
      </c>
      <c r="DT328" s="118">
        <v>-12.80254</v>
      </c>
      <c r="DU328" s="118">
        <v>-13.02192</v>
      </c>
      <c r="DV328" s="118">
        <v>-13.24277</v>
      </c>
      <c r="DW328" s="118">
        <v>-13.464840000000001</v>
      </c>
      <c r="DX328" s="118">
        <v>-13.687889999999999</v>
      </c>
      <c r="DY328" s="118">
        <v>-13.91174</v>
      </c>
      <c r="DZ328" s="118">
        <v>-14.136189999999999</v>
      </c>
      <c r="EA328" s="118">
        <v>-14.36111</v>
      </c>
      <c r="EB328" s="118">
        <v>-14.586360000000001</v>
      </c>
      <c r="EC328" s="118">
        <v>-14.81184</v>
      </c>
      <c r="ED328" s="118">
        <v>-15.03748</v>
      </c>
      <c r="EE328" s="118">
        <v>-15.26322</v>
      </c>
      <c r="EF328" s="118">
        <v>-15.489050000000001</v>
      </c>
      <c r="EG328" s="118">
        <v>-15.71496</v>
      </c>
      <c r="EH328" s="118">
        <v>-15.940989999999999</v>
      </c>
      <c r="EI328" s="118">
        <v>-16.16722</v>
      </c>
      <c r="EJ328" s="118">
        <v>-16.393750000000001</v>
      </c>
      <c r="EK328" s="118">
        <v>-16.620709999999999</v>
      </c>
      <c r="EL328" s="118">
        <v>-16.84826</v>
      </c>
      <c r="EM328" s="118">
        <v>-17.076599999999999</v>
      </c>
      <c r="EN328" s="118">
        <v>-17.305959999999999</v>
      </c>
      <c r="EO328" s="118">
        <v>-17.536539999999999</v>
      </c>
      <c r="EP328" s="118">
        <v>-17.768599999999999</v>
      </c>
      <c r="EQ328" s="118">
        <v>-18.002379999999999</v>
      </c>
      <c r="ER328" s="118">
        <v>-18.23808</v>
      </c>
      <c r="ES328" s="118">
        <v>-18.475899999999999</v>
      </c>
      <c r="ET328" s="118">
        <v>-18.715990000000001</v>
      </c>
      <c r="EU328" s="118">
        <v>-18.958369999999999</v>
      </c>
      <c r="EV328" s="118">
        <v>-19.203040000000001</v>
      </c>
      <c r="EW328" s="118">
        <v>-19.449819999999999</v>
      </c>
      <c r="EX328" s="118">
        <v>-19.698419999999999</v>
      </c>
      <c r="EY328" s="118">
        <v>-19.94828</v>
      </c>
      <c r="EZ328" s="118">
        <v>-20.198619999999998</v>
      </c>
      <c r="FA328" s="118">
        <v>-20.448370000000001</v>
      </c>
      <c r="FB328" s="118">
        <v>-20.696100000000001</v>
      </c>
      <c r="FC328" s="118">
        <v>-20.93994</v>
      </c>
      <c r="FD328" s="118">
        <v>-21.177489999999999</v>
      </c>
      <c r="FE328" s="118">
        <v>-21.405750000000001</v>
      </c>
      <c r="FF328" s="118">
        <v>-21.62097</v>
      </c>
      <c r="FG328" s="118">
        <v>-21.818390000000001</v>
      </c>
      <c r="FH328" s="118">
        <v>-21.992139999999999</v>
      </c>
      <c r="FI328" s="118">
        <v>-22.134789999999999</v>
      </c>
      <c r="FJ328" s="118">
        <v>-22.236899999999999</v>
      </c>
      <c r="FK328" s="118">
        <v>-22.286180000000002</v>
      </c>
      <c r="FL328" s="118">
        <v>-22.266200000000001</v>
      </c>
      <c r="FM328" s="118">
        <v>-22.154209999999999</v>
      </c>
      <c r="FN328" s="118">
        <v>-21.917210000000001</v>
      </c>
      <c r="FO328" s="118">
        <v>-21.504460000000002</v>
      </c>
      <c r="FP328" s="118">
        <v>-20.832100000000001</v>
      </c>
      <c r="FQ328" s="118">
        <v>-19.74831</v>
      </c>
      <c r="FR328" s="118">
        <v>-17.942779999999999</v>
      </c>
      <c r="FS328" s="118">
        <v>-14.66287</v>
      </c>
      <c r="FT328" s="118">
        <v>-7.5188800000000002</v>
      </c>
      <c r="FU328" s="118">
        <v>15.512359999999999</v>
      </c>
      <c r="FV328" s="118">
        <v>94.254559999999998</v>
      </c>
      <c r="FW328" s="118">
        <v>129.16226</v>
      </c>
      <c r="FX328" s="118">
        <v>138.61606</v>
      </c>
      <c r="FY328" s="118">
        <v>142.80234999999999</v>
      </c>
      <c r="FZ328" s="227">
        <v>157.91666666666666</v>
      </c>
    </row>
    <row r="329" spans="1:182" ht="14.25">
      <c r="A329" s="226">
        <v>142</v>
      </c>
      <c r="B329" s="232">
        <v>-111.8156</v>
      </c>
      <c r="C329" s="121">
        <v>-109.97685</v>
      </c>
      <c r="D329" s="121">
        <v>-108.02542</v>
      </c>
      <c r="E329" s="121">
        <v>-105.96142</v>
      </c>
      <c r="F329" s="121">
        <v>-103.78652</v>
      </c>
      <c r="G329" s="121">
        <v>-101.50414000000001</v>
      </c>
      <c r="H329" s="121">
        <v>-99.119569999999996</v>
      </c>
      <c r="I329" s="121">
        <v>-96.640289999999993</v>
      </c>
      <c r="J329" s="121">
        <v>-94.075839999999999</v>
      </c>
      <c r="K329" s="118">
        <v>-91.437820000000002</v>
      </c>
      <c r="L329" s="118">
        <v>-88.739660000000001</v>
      </c>
      <c r="M329" s="118">
        <v>-85.996369999999999</v>
      </c>
      <c r="N329" s="118">
        <v>-83.224010000000007</v>
      </c>
      <c r="O329" s="118">
        <v>-80.439310000000006</v>
      </c>
      <c r="P329" s="118">
        <v>-77.659040000000005</v>
      </c>
      <c r="Q329" s="118">
        <v>-74.899439999999998</v>
      </c>
      <c r="R329" s="118">
        <v>-72.175730000000001</v>
      </c>
      <c r="S329" s="118">
        <v>-69.501660000000001</v>
      </c>
      <c r="T329" s="118">
        <v>-66.889250000000004</v>
      </c>
      <c r="U329" s="118">
        <v>-64.348560000000006</v>
      </c>
      <c r="V329" s="118">
        <v>-61.88758</v>
      </c>
      <c r="W329" s="118">
        <v>-59.512309999999999</v>
      </c>
      <c r="X329" s="118">
        <v>-57.226900000000001</v>
      </c>
      <c r="Y329" s="118">
        <v>-55.033740000000002</v>
      </c>
      <c r="Z329" s="118">
        <v>-52.933790000000002</v>
      </c>
      <c r="AA329" s="118">
        <v>-50.926740000000002</v>
      </c>
      <c r="AB329" s="118">
        <v>-49.011249999999997</v>
      </c>
      <c r="AC329" s="118">
        <v>-47.185229999999997</v>
      </c>
      <c r="AD329" s="118">
        <v>-45.445950000000003</v>
      </c>
      <c r="AE329" s="118">
        <v>-43.790280000000003</v>
      </c>
      <c r="AF329" s="118">
        <v>-42.214820000000003</v>
      </c>
      <c r="AG329" s="118">
        <v>-40.715969999999999</v>
      </c>
      <c r="AH329" s="118">
        <v>-39.290100000000002</v>
      </c>
      <c r="AI329" s="118">
        <v>-37.93356</v>
      </c>
      <c r="AJ329" s="118">
        <v>-36.642760000000003</v>
      </c>
      <c r="AK329" s="118">
        <v>-35.414200000000001</v>
      </c>
      <c r="AL329" s="118">
        <v>-34.244520000000001</v>
      </c>
      <c r="AM329" s="118">
        <v>-33.130450000000003</v>
      </c>
      <c r="AN329" s="118">
        <v>-32.068910000000002</v>
      </c>
      <c r="AO329" s="118">
        <v>-31.056930000000001</v>
      </c>
      <c r="AP329" s="118">
        <v>-30.09169</v>
      </c>
      <c r="AQ329" s="118">
        <v>-29.17052</v>
      </c>
      <c r="AR329" s="118">
        <v>-28.290870000000002</v>
      </c>
      <c r="AS329" s="118">
        <v>-27.45035</v>
      </c>
      <c r="AT329" s="118">
        <v>-26.646650000000001</v>
      </c>
      <c r="AU329" s="118">
        <v>-25.87762</v>
      </c>
      <c r="AV329" s="118">
        <v>-25.141200000000001</v>
      </c>
      <c r="AW329" s="118">
        <v>-24.43544</v>
      </c>
      <c r="AX329" s="118">
        <v>-23.758500000000002</v>
      </c>
      <c r="AY329" s="118">
        <v>-23.108650000000001</v>
      </c>
      <c r="AZ329" s="118">
        <v>-22.48424</v>
      </c>
      <c r="BA329" s="118">
        <v>-21.88372</v>
      </c>
      <c r="BB329" s="118">
        <v>-21.30565</v>
      </c>
      <c r="BC329" s="118">
        <v>-20.748660000000001</v>
      </c>
      <c r="BD329" s="118">
        <v>-20.211490000000001</v>
      </c>
      <c r="BE329" s="118">
        <v>-19.692959999999999</v>
      </c>
      <c r="BF329" s="118">
        <v>-19.191970000000001</v>
      </c>
      <c r="BG329" s="118">
        <v>-18.707509999999999</v>
      </c>
      <c r="BH329" s="118">
        <v>-18.238659999999999</v>
      </c>
      <c r="BI329" s="118">
        <v>-17.784579999999998</v>
      </c>
      <c r="BJ329" s="118">
        <v>-17.344480000000001</v>
      </c>
      <c r="BK329" s="118">
        <v>-16.91769</v>
      </c>
      <c r="BL329" s="118">
        <v>-16.503579999999999</v>
      </c>
      <c r="BM329" s="118">
        <v>-16.10162</v>
      </c>
      <c r="BN329" s="118">
        <v>-15.71133</v>
      </c>
      <c r="BO329" s="118">
        <v>-15.33231</v>
      </c>
      <c r="BP329" s="118">
        <v>-14.9642</v>
      </c>
      <c r="BQ329" s="118">
        <v>-14.60675</v>
      </c>
      <c r="BR329" s="118">
        <v>-14.25972</v>
      </c>
      <c r="BS329" s="118">
        <v>-13.92296</v>
      </c>
      <c r="BT329" s="118">
        <v>-13.59637</v>
      </c>
      <c r="BU329" s="118">
        <v>-13.27989</v>
      </c>
      <c r="BV329" s="118">
        <v>-12.97353</v>
      </c>
      <c r="BW329" s="118">
        <v>-12.67733</v>
      </c>
      <c r="BX329" s="118">
        <v>-12.39137</v>
      </c>
      <c r="BY329" s="118">
        <v>-12.115790000000001</v>
      </c>
      <c r="BZ329" s="118">
        <v>-11.85074</v>
      </c>
      <c r="CA329" s="118">
        <v>-11.596410000000001</v>
      </c>
      <c r="CB329" s="118">
        <v>-11.35303</v>
      </c>
      <c r="CC329" s="118">
        <v>-11.120839999999999</v>
      </c>
      <c r="CD329" s="118">
        <v>-10.900090000000001</v>
      </c>
      <c r="CE329" s="118">
        <v>-10.691050000000001</v>
      </c>
      <c r="CF329" s="118">
        <v>-10.494009999999999</v>
      </c>
      <c r="CG329" s="118">
        <v>-10.309240000000001</v>
      </c>
      <c r="CH329" s="118">
        <v>-10.13702</v>
      </c>
      <c r="CI329" s="118">
        <v>-9.9776199999999999</v>
      </c>
      <c r="CJ329" s="118">
        <v>-9.8313000000000006</v>
      </c>
      <c r="CK329" s="118">
        <v>-9.6983200000000007</v>
      </c>
      <c r="CL329" s="118">
        <v>-9.5788899999999995</v>
      </c>
      <c r="CM329" s="118">
        <v>-9.4732199999999995</v>
      </c>
      <c r="CN329" s="119">
        <v>-9.38157</v>
      </c>
      <c r="CO329" s="118">
        <v>-9.3038900000000009</v>
      </c>
      <c r="CP329" s="118">
        <v>-9.2403899999999997</v>
      </c>
      <c r="CQ329" s="118">
        <v>-9.1911500000000004</v>
      </c>
      <c r="CR329" s="118">
        <v>-9.1561900000000005</v>
      </c>
      <c r="CS329" s="118">
        <v>-9.1355000000000004</v>
      </c>
      <c r="CT329" s="118">
        <v>-9.1290200000000006</v>
      </c>
      <c r="CU329" s="118">
        <v>-9.1366399999999999</v>
      </c>
      <c r="CV329" s="118">
        <v>-9.1582000000000008</v>
      </c>
      <c r="CW329" s="118">
        <v>-9.1934900000000006</v>
      </c>
      <c r="CX329" s="118">
        <v>-9.2422500000000003</v>
      </c>
      <c r="CY329" s="118">
        <v>-9.3041599999999995</v>
      </c>
      <c r="CZ329" s="118">
        <v>-9.3788699999999992</v>
      </c>
      <c r="DA329" s="118">
        <v>-9.4659499999999994</v>
      </c>
      <c r="DB329" s="118">
        <v>-9.5649499999999996</v>
      </c>
      <c r="DC329" s="118">
        <v>-9.6753699999999991</v>
      </c>
      <c r="DD329" s="118">
        <v>-9.7966700000000007</v>
      </c>
      <c r="DE329" s="118">
        <v>-9.9282699999999995</v>
      </c>
      <c r="DF329" s="118">
        <v>-10.069570000000001</v>
      </c>
      <c r="DG329" s="118">
        <v>-10.219950000000001</v>
      </c>
      <c r="DH329" s="118">
        <v>-10.378780000000001</v>
      </c>
      <c r="DI329" s="118">
        <v>-10.54542</v>
      </c>
      <c r="DJ329" s="118">
        <v>-10.71923</v>
      </c>
      <c r="DK329" s="118">
        <v>-10.89958</v>
      </c>
      <c r="DL329" s="118">
        <v>-11.08587</v>
      </c>
      <c r="DM329" s="118">
        <v>-11.27749</v>
      </c>
      <c r="DN329" s="118">
        <v>-11.473879999999999</v>
      </c>
      <c r="DO329" s="118">
        <v>-11.6745</v>
      </c>
      <c r="DP329" s="118">
        <v>-11.87885</v>
      </c>
      <c r="DQ329" s="118">
        <v>-12.086449999999999</v>
      </c>
      <c r="DR329" s="118">
        <v>-12.29687</v>
      </c>
      <c r="DS329" s="118">
        <v>-12.50971</v>
      </c>
      <c r="DT329" s="118">
        <v>-12.724600000000001</v>
      </c>
      <c r="DU329" s="118">
        <v>-12.941190000000001</v>
      </c>
      <c r="DV329" s="118">
        <v>-13.1592</v>
      </c>
      <c r="DW329" s="118">
        <v>-13.37833</v>
      </c>
      <c r="DX329" s="118">
        <v>-13.59834</v>
      </c>
      <c r="DY329" s="118">
        <v>-13.81901</v>
      </c>
      <c r="DZ329" s="118">
        <v>-14.040139999999999</v>
      </c>
      <c r="EA329" s="118">
        <v>-14.26155</v>
      </c>
      <c r="EB329" s="118">
        <v>-14.483090000000001</v>
      </c>
      <c r="EC329" s="118">
        <v>-14.704660000000001</v>
      </c>
      <c r="ED329" s="118">
        <v>-14.92615</v>
      </c>
      <c r="EE329" s="118">
        <v>-15.147500000000001</v>
      </c>
      <c r="EF329" s="118">
        <v>-15.368679999999999</v>
      </c>
      <c r="EG329" s="118">
        <v>-15.589689999999999</v>
      </c>
      <c r="EH329" s="118">
        <v>-15.81057</v>
      </c>
      <c r="EI329" s="118">
        <v>-16.031389999999998</v>
      </c>
      <c r="EJ329" s="118">
        <v>-16.25226</v>
      </c>
      <c r="EK329" s="118">
        <v>-16.473320000000001</v>
      </c>
      <c r="EL329" s="118">
        <v>-16.694739999999999</v>
      </c>
      <c r="EM329" s="118">
        <v>-16.916740000000001</v>
      </c>
      <c r="EN329" s="118">
        <v>-17.13955</v>
      </c>
      <c r="EO329" s="118">
        <v>-17.363420000000001</v>
      </c>
      <c r="EP329" s="118">
        <v>-17.588609999999999</v>
      </c>
      <c r="EQ329" s="118">
        <v>-17.815359999999998</v>
      </c>
      <c r="ER329" s="118">
        <v>-18.043939999999999</v>
      </c>
      <c r="ES329" s="118">
        <v>-18.274550000000001</v>
      </c>
      <c r="ET329" s="118">
        <v>-18.507339999999999</v>
      </c>
      <c r="EU329" s="118">
        <v>-18.74241</v>
      </c>
      <c r="EV329" s="118">
        <v>-18.979749999999999</v>
      </c>
      <c r="EW329" s="118">
        <v>-19.21921</v>
      </c>
      <c r="EX329" s="118">
        <v>-19.460529999999999</v>
      </c>
      <c r="EY329" s="118">
        <v>-19.703220000000002</v>
      </c>
      <c r="EZ329" s="118">
        <v>-19.94651</v>
      </c>
      <c r="FA329" s="118">
        <v>-20.189419999999998</v>
      </c>
      <c r="FB329" s="118">
        <v>-20.43055</v>
      </c>
      <c r="FC329" s="118">
        <v>-20.668140000000001</v>
      </c>
      <c r="FD329" s="118">
        <v>-20.89988</v>
      </c>
      <c r="FE329" s="118">
        <v>-21.12293</v>
      </c>
      <c r="FF329" s="118">
        <v>-21.3337</v>
      </c>
      <c r="FG329" s="118">
        <v>-21.52768</v>
      </c>
      <c r="FH329" s="118">
        <v>-21.699290000000001</v>
      </c>
      <c r="FI329" s="118">
        <v>-21.841519999999999</v>
      </c>
      <c r="FJ329" s="118">
        <v>-21.945460000000001</v>
      </c>
      <c r="FK329" s="118">
        <v>-21.999600000000001</v>
      </c>
      <c r="FL329" s="118">
        <v>-21.988589999999999</v>
      </c>
      <c r="FM329" s="118">
        <v>-21.891249999999999</v>
      </c>
      <c r="FN329" s="118">
        <v>-21.677</v>
      </c>
      <c r="FO329" s="118">
        <v>-21.29899</v>
      </c>
      <c r="FP329" s="118">
        <v>-20.68018</v>
      </c>
      <c r="FQ329" s="118">
        <v>-19.681640000000002</v>
      </c>
      <c r="FR329" s="118">
        <v>-18.02102</v>
      </c>
      <c r="FS329" s="118">
        <v>-15.018079999999999</v>
      </c>
      <c r="FT329" s="118">
        <v>-8.5311900000000005</v>
      </c>
      <c r="FU329" s="118">
        <v>12.266859999999999</v>
      </c>
      <c r="FV329" s="118">
        <v>92.792640000000006</v>
      </c>
      <c r="FW329" s="118">
        <v>130.29678000000001</v>
      </c>
      <c r="FX329" s="118">
        <v>139.77524</v>
      </c>
      <c r="FY329" s="118">
        <v>143.87475000000001</v>
      </c>
      <c r="FZ329" s="227">
        <v>158.91666666666666</v>
      </c>
    </row>
    <row r="330" spans="1:182" ht="14.25">
      <c r="A330" s="226">
        <v>143</v>
      </c>
      <c r="B330" s="232">
        <v>-112.8156</v>
      </c>
      <c r="C330" s="121">
        <v>-110.98345</v>
      </c>
      <c r="D330" s="121">
        <v>-109.03679</v>
      </c>
      <c r="E330" s="121">
        <v>-106.97528</v>
      </c>
      <c r="F330" s="121">
        <v>-104.80007000000001</v>
      </c>
      <c r="G330" s="121">
        <v>-102.51407</v>
      </c>
      <c r="H330" s="121">
        <v>-100.12208</v>
      </c>
      <c r="I330" s="121">
        <v>-97.631140000000002</v>
      </c>
      <c r="J330" s="121">
        <v>-95.050399999999996</v>
      </c>
      <c r="K330" s="118">
        <v>-92.391210000000001</v>
      </c>
      <c r="L330" s="118">
        <v>-89.666910000000001</v>
      </c>
      <c r="M330" s="118">
        <v>-86.892529999999994</v>
      </c>
      <c r="N330" s="118">
        <v>-84.084419999999994</v>
      </c>
      <c r="O330" s="118">
        <v>-81.259709999999998</v>
      </c>
      <c r="P330" s="118">
        <v>-78.435730000000007</v>
      </c>
      <c r="Q330" s="118">
        <v>-75.629459999999995</v>
      </c>
      <c r="R330" s="118">
        <v>-72.856909999999999</v>
      </c>
      <c r="S330" s="118">
        <v>-70.132660000000001</v>
      </c>
      <c r="T330" s="118">
        <v>-67.469560000000001</v>
      </c>
      <c r="U330" s="118">
        <v>-64.878450000000001</v>
      </c>
      <c r="V330" s="118">
        <v>-62.368040000000001</v>
      </c>
      <c r="W330" s="118">
        <v>-59.944969999999998</v>
      </c>
      <c r="X330" s="118">
        <v>-57.613840000000003</v>
      </c>
      <c r="Y330" s="118">
        <v>-55.377479999999998</v>
      </c>
      <c r="Z330" s="118">
        <v>-53.237110000000001</v>
      </c>
      <c r="AA330" s="118">
        <v>-51.192599999999999</v>
      </c>
      <c r="AB330" s="118">
        <v>-49.242750000000001</v>
      </c>
      <c r="AC330" s="118">
        <v>-47.385449999999999</v>
      </c>
      <c r="AD330" s="118">
        <v>-45.61797</v>
      </c>
      <c r="AE330" s="118">
        <v>-43.937089999999998</v>
      </c>
      <c r="AF330" s="118">
        <v>-42.339280000000002</v>
      </c>
      <c r="AG330" s="118">
        <v>-40.820819999999998</v>
      </c>
      <c r="AH330" s="118">
        <v>-39.377899999999997</v>
      </c>
      <c r="AI330" s="118">
        <v>-38.006700000000002</v>
      </c>
      <c r="AJ330" s="118">
        <v>-36.703440000000001</v>
      </c>
      <c r="AK330" s="118">
        <v>-35.46443</v>
      </c>
      <c r="AL330" s="118">
        <v>-34.286119999999997</v>
      </c>
      <c r="AM330" s="118">
        <v>-33.165059999999997</v>
      </c>
      <c r="AN330" s="118">
        <v>-32.09798</v>
      </c>
      <c r="AO330" s="118">
        <v>-31.08173</v>
      </c>
      <c r="AP330" s="118">
        <v>-30.113340000000001</v>
      </c>
      <c r="AQ330" s="118">
        <v>-29.189959999999999</v>
      </c>
      <c r="AR330" s="118">
        <v>-28.308910000000001</v>
      </c>
      <c r="AS330" s="118">
        <v>-27.467639999999999</v>
      </c>
      <c r="AT330" s="118">
        <v>-26.663730000000001</v>
      </c>
      <c r="AU330" s="118">
        <v>-25.894909999999999</v>
      </c>
      <c r="AV330" s="118">
        <v>-25.158999999999999</v>
      </c>
      <c r="AW330" s="118">
        <v>-24.453970000000002</v>
      </c>
      <c r="AX330" s="118">
        <v>-23.777899999999999</v>
      </c>
      <c r="AY330" s="118">
        <v>-23.128979999999999</v>
      </c>
      <c r="AZ330" s="118">
        <v>-22.505500000000001</v>
      </c>
      <c r="BA330" s="118">
        <v>-21.90587</v>
      </c>
      <c r="BB330" s="118">
        <v>-21.328610000000001</v>
      </c>
      <c r="BC330" s="118">
        <v>-20.772310000000001</v>
      </c>
      <c r="BD330" s="118">
        <v>-20.235700000000001</v>
      </c>
      <c r="BE330" s="118">
        <v>-19.717569999999998</v>
      </c>
      <c r="BF330" s="118">
        <v>-19.216819999999998</v>
      </c>
      <c r="BG330" s="118">
        <v>-18.73244</v>
      </c>
      <c r="BH330" s="118">
        <v>-18.26351</v>
      </c>
      <c r="BI330" s="118">
        <v>-17.809190000000001</v>
      </c>
      <c r="BJ330" s="118">
        <v>-17.36872</v>
      </c>
      <c r="BK330" s="118">
        <v>-16.941420000000001</v>
      </c>
      <c r="BL330" s="118">
        <v>-16.526700000000002</v>
      </c>
      <c r="BM330" s="118">
        <v>-16.124020000000002</v>
      </c>
      <c r="BN330" s="118">
        <v>-15.73293</v>
      </c>
      <c r="BO330" s="118">
        <v>-15.35304</v>
      </c>
      <c r="BP330" s="118">
        <v>-14.98401</v>
      </c>
      <c r="BQ330" s="118">
        <v>-14.6256</v>
      </c>
      <c r="BR330" s="118">
        <v>-14.2776</v>
      </c>
      <c r="BS330" s="118">
        <v>-13.93985</v>
      </c>
      <c r="BT330" s="118">
        <v>-13.612270000000001</v>
      </c>
      <c r="BU330" s="118">
        <v>-13.29482</v>
      </c>
      <c r="BV330" s="118">
        <v>-12.987489999999999</v>
      </c>
      <c r="BW330" s="118">
        <v>-12.69035</v>
      </c>
      <c r="BX330" s="118">
        <v>-12.40347</v>
      </c>
      <c r="BY330" s="118">
        <v>-12.126989999999999</v>
      </c>
      <c r="BZ330" s="118">
        <v>-11.86106</v>
      </c>
      <c r="CA330" s="118">
        <v>-11.60589</v>
      </c>
      <c r="CB330" s="118">
        <v>-11.36167</v>
      </c>
      <c r="CC330" s="118">
        <v>-11.12866</v>
      </c>
      <c r="CD330" s="118">
        <v>-10.9071</v>
      </c>
      <c r="CE330" s="118">
        <v>-10.69725</v>
      </c>
      <c r="CF330" s="118">
        <v>-10.49939</v>
      </c>
      <c r="CG330" s="118">
        <v>-10.31378</v>
      </c>
      <c r="CH330" s="118">
        <v>-10.140700000000001</v>
      </c>
      <c r="CI330" s="118">
        <v>-9.9803999999999995</v>
      </c>
      <c r="CJ330" s="118">
        <v>-9.8331400000000002</v>
      </c>
      <c r="CK330" s="118">
        <v>-9.6991499999999995</v>
      </c>
      <c r="CL330" s="118">
        <v>-9.5786599999999993</v>
      </c>
      <c r="CM330" s="118">
        <v>-9.4718400000000003</v>
      </c>
      <c r="CN330" s="119">
        <v>-9.3789599999999993</v>
      </c>
      <c r="CO330" s="118">
        <v>-9.2999600000000004</v>
      </c>
      <c r="CP330" s="118">
        <v>-9.2350499999999993</v>
      </c>
      <c r="CQ330" s="118">
        <v>-9.1842799999999993</v>
      </c>
      <c r="CR330" s="118">
        <v>-9.1476799999999994</v>
      </c>
      <c r="CS330" s="118">
        <v>-9.1252300000000002</v>
      </c>
      <c r="CT330" s="118">
        <v>-9.1168700000000005</v>
      </c>
      <c r="CU330" s="118">
        <v>-9.1224900000000009</v>
      </c>
      <c r="CV330" s="118">
        <v>-9.1419300000000003</v>
      </c>
      <c r="CW330" s="118">
        <v>-9.1749899999999993</v>
      </c>
      <c r="CX330" s="118">
        <v>-9.2213899999999995</v>
      </c>
      <c r="CY330" s="118">
        <v>-9.2808399999999995</v>
      </c>
      <c r="CZ330" s="118">
        <v>-9.3529800000000005</v>
      </c>
      <c r="DA330" s="118">
        <v>-9.4374000000000002</v>
      </c>
      <c r="DB330" s="118">
        <v>-9.5336499999999997</v>
      </c>
      <c r="DC330" s="118">
        <v>-9.6412399999999998</v>
      </c>
      <c r="DD330" s="118">
        <v>-9.7596399999999992</v>
      </c>
      <c r="DE330" s="118">
        <v>-9.8882899999999996</v>
      </c>
      <c r="DF330" s="118">
        <v>-10.026590000000001</v>
      </c>
      <c r="DG330" s="118">
        <v>-10.17395</v>
      </c>
      <c r="DH330" s="118">
        <v>-10.32973</v>
      </c>
      <c r="DI330" s="118">
        <v>-10.493320000000001</v>
      </c>
      <c r="DJ330" s="118">
        <v>-10.664070000000001</v>
      </c>
      <c r="DK330" s="118">
        <v>-10.841379999999999</v>
      </c>
      <c r="DL330" s="118">
        <v>-11.024620000000001</v>
      </c>
      <c r="DM330" s="118">
        <v>-11.21322</v>
      </c>
      <c r="DN330" s="118">
        <v>-11.406599999999999</v>
      </c>
      <c r="DO330" s="118">
        <v>-11.604229999999999</v>
      </c>
      <c r="DP330" s="118">
        <v>-11.80559</v>
      </c>
      <c r="DQ330" s="118">
        <v>-12.010210000000001</v>
      </c>
      <c r="DR330" s="118">
        <v>-12.21763</v>
      </c>
      <c r="DS330" s="118">
        <v>-12.427440000000001</v>
      </c>
      <c r="DT330" s="118">
        <v>-12.63926</v>
      </c>
      <c r="DU330" s="118">
        <v>-12.852729999999999</v>
      </c>
      <c r="DV330" s="118">
        <v>-13.06753</v>
      </c>
      <c r="DW330" s="118">
        <v>-13.28335</v>
      </c>
      <c r="DX330" s="118">
        <v>-13.499930000000001</v>
      </c>
      <c r="DY330" s="118">
        <v>-13.717029999999999</v>
      </c>
      <c r="DZ330" s="118">
        <v>-13.934419999999999</v>
      </c>
      <c r="EA330" s="118">
        <v>-14.151910000000001</v>
      </c>
      <c r="EB330" s="118">
        <v>-14.369339999999999</v>
      </c>
      <c r="EC330" s="118">
        <v>-14.58657</v>
      </c>
      <c r="ED330" s="118">
        <v>-14.8035</v>
      </c>
      <c r="EE330" s="118">
        <v>-15.020049999999999</v>
      </c>
      <c r="EF330" s="118">
        <v>-15.2362</v>
      </c>
      <c r="EG330" s="118">
        <v>-15.451930000000001</v>
      </c>
      <c r="EH330" s="118">
        <v>-15.667289999999999</v>
      </c>
      <c r="EI330" s="118">
        <v>-15.882339999999999</v>
      </c>
      <c r="EJ330" s="118">
        <v>-16.09721</v>
      </c>
      <c r="EK330" s="118">
        <v>-16.312059999999999</v>
      </c>
      <c r="EL330" s="118">
        <v>-16.527059999999999</v>
      </c>
      <c r="EM330" s="118">
        <v>-16.742450000000002</v>
      </c>
      <c r="EN330" s="118">
        <v>-16.958469999999998</v>
      </c>
      <c r="EO330" s="118">
        <v>-17.17539</v>
      </c>
      <c r="EP330" s="118">
        <v>-17.39349</v>
      </c>
      <c r="EQ330" s="118">
        <v>-17.613060000000001</v>
      </c>
      <c r="ER330" s="118">
        <v>-17.834340000000001</v>
      </c>
      <c r="ES330" s="118">
        <v>-18.057580000000002</v>
      </c>
      <c r="ET330" s="118">
        <v>-18.282969999999999</v>
      </c>
      <c r="EU330" s="118">
        <v>-18.5106</v>
      </c>
      <c r="EV330" s="118">
        <v>-18.740490000000001</v>
      </c>
      <c r="EW330" s="118">
        <v>-18.972529999999999</v>
      </c>
      <c r="EX330" s="118">
        <v>-19.206469999999999</v>
      </c>
      <c r="EY330" s="118">
        <v>-19.441880000000001</v>
      </c>
      <c r="EZ330" s="118">
        <v>-19.67803</v>
      </c>
      <c r="FA330" s="118">
        <v>-19.913959999999999</v>
      </c>
      <c r="FB330" s="118">
        <v>-20.14836</v>
      </c>
      <c r="FC330" s="118">
        <v>-20.379529999999999</v>
      </c>
      <c r="FD330" s="118">
        <v>-20.605270000000001</v>
      </c>
      <c r="FE330" s="118">
        <v>-20.822859999999999</v>
      </c>
      <c r="FF330" s="118">
        <v>-21.0289</v>
      </c>
      <c r="FG330" s="118">
        <v>-21.219059999999999</v>
      </c>
      <c r="FH330" s="118">
        <v>-21.388089999999998</v>
      </c>
      <c r="FI330" s="118">
        <v>-21.529330000000002</v>
      </c>
      <c r="FJ330" s="118">
        <v>-21.634399999999999</v>
      </c>
      <c r="FK330" s="118">
        <v>-21.692499999999999</v>
      </c>
      <c r="FL330" s="118">
        <v>-21.68929</v>
      </c>
      <c r="FM330" s="118">
        <v>-21.605060000000002</v>
      </c>
      <c r="FN330" s="118">
        <v>-21.411460000000002</v>
      </c>
      <c r="FO330" s="118">
        <v>-21.065259999999999</v>
      </c>
      <c r="FP330" s="118">
        <v>-20.495650000000001</v>
      </c>
      <c r="FQ330" s="118">
        <v>-19.575520000000001</v>
      </c>
      <c r="FR330" s="118">
        <v>-18.047930000000001</v>
      </c>
      <c r="FS330" s="118">
        <v>-15.297980000000001</v>
      </c>
      <c r="FT330" s="118">
        <v>-9.4069199999999995</v>
      </c>
      <c r="FU330" s="118">
        <v>9.3174899999999994</v>
      </c>
      <c r="FV330" s="118">
        <v>91.048929999999999</v>
      </c>
      <c r="FW330" s="118">
        <v>131.4545</v>
      </c>
      <c r="FX330" s="118">
        <v>140.94174000000001</v>
      </c>
      <c r="FY330" s="118">
        <v>144.94865999999999</v>
      </c>
      <c r="FZ330" s="227">
        <v>159.91666666666666</v>
      </c>
    </row>
    <row r="331" spans="1:182" ht="14.25">
      <c r="A331" s="226">
        <v>144</v>
      </c>
      <c r="B331" s="232">
        <v>-113.81561000000001</v>
      </c>
      <c r="C331" s="121">
        <v>-111.99063</v>
      </c>
      <c r="D331" s="121">
        <v>-110.04937</v>
      </c>
      <c r="E331" s="121">
        <v>-107.99104</v>
      </c>
      <c r="F331" s="121">
        <v>-105.81623999999999</v>
      </c>
      <c r="G331" s="121">
        <v>-103.52737999999999</v>
      </c>
      <c r="H331" s="121">
        <v>-101.12873999999999</v>
      </c>
      <c r="I331" s="121">
        <v>-98.626850000000005</v>
      </c>
      <c r="J331" s="121">
        <v>-96.03049</v>
      </c>
      <c r="K331" s="118">
        <v>-93.350710000000007</v>
      </c>
      <c r="L331" s="118">
        <v>-90.600700000000003</v>
      </c>
      <c r="M331" s="118">
        <v>-87.795529999999999</v>
      </c>
      <c r="N331" s="118">
        <v>-84.951769999999996</v>
      </c>
      <c r="O331" s="118">
        <v>-82.086969999999994</v>
      </c>
      <c r="P331" s="118">
        <v>-79.219040000000007</v>
      </c>
      <c r="Q331" s="118">
        <v>-76.365669999999994</v>
      </c>
      <c r="R331" s="118">
        <v>-73.543710000000004</v>
      </c>
      <c r="S331" s="118">
        <v>-70.768600000000006</v>
      </c>
      <c r="T331" s="118">
        <v>-68.054079999999999</v>
      </c>
      <c r="U331" s="118">
        <v>-65.411820000000006</v>
      </c>
      <c r="V331" s="118">
        <v>-62.851260000000003</v>
      </c>
      <c r="W331" s="118">
        <v>-60.379689999999997</v>
      </c>
      <c r="X331" s="118">
        <v>-58.00226</v>
      </c>
      <c r="Y331" s="118">
        <v>-55.722189999999998</v>
      </c>
      <c r="Z331" s="118">
        <v>-53.540999999999997</v>
      </c>
      <c r="AA331" s="118">
        <v>-51.458759999999998</v>
      </c>
      <c r="AB331" s="118">
        <v>-49.474350000000001</v>
      </c>
      <c r="AC331" s="118">
        <v>-47.585700000000003</v>
      </c>
      <c r="AD331" s="118">
        <v>-45.790019999999998</v>
      </c>
      <c r="AE331" s="118">
        <v>-44.084000000000003</v>
      </c>
      <c r="AF331" s="118">
        <v>-42.463990000000003</v>
      </c>
      <c r="AG331" s="118">
        <v>-40.926090000000002</v>
      </c>
      <c r="AH331" s="118">
        <v>-39.466329999999999</v>
      </c>
      <c r="AI331" s="118">
        <v>-38.080680000000001</v>
      </c>
      <c r="AJ331" s="118">
        <v>-36.765180000000001</v>
      </c>
      <c r="AK331" s="118">
        <v>-35.515929999999997</v>
      </c>
      <c r="AL331" s="118">
        <v>-34.329180000000001</v>
      </c>
      <c r="AM331" s="118">
        <v>-33.201300000000003</v>
      </c>
      <c r="AN331" s="118">
        <v>-32.128810000000001</v>
      </c>
      <c r="AO331" s="118">
        <v>-31.1084</v>
      </c>
      <c r="AP331" s="118">
        <v>-30.13691</v>
      </c>
      <c r="AQ331" s="118">
        <v>-29.211349999999999</v>
      </c>
      <c r="AR331" s="118">
        <v>-28.328869999999998</v>
      </c>
      <c r="AS331" s="118">
        <v>-27.486799999999999</v>
      </c>
      <c r="AT331" s="118">
        <v>-26.682580000000002</v>
      </c>
      <c r="AU331" s="118">
        <v>-25.913820000000001</v>
      </c>
      <c r="AV331" s="118">
        <v>-25.178260000000002</v>
      </c>
      <c r="AW331" s="118">
        <v>-24.473769999999998</v>
      </c>
      <c r="AX331" s="118">
        <v>-23.79834</v>
      </c>
      <c r="AY331" s="118">
        <v>-23.150099999999998</v>
      </c>
      <c r="AZ331" s="118">
        <v>-22.5273</v>
      </c>
      <c r="BA331" s="118">
        <v>-21.928280000000001</v>
      </c>
      <c r="BB331" s="118">
        <v>-21.35154</v>
      </c>
      <c r="BC331" s="118">
        <v>-20.795639999999999</v>
      </c>
      <c r="BD331" s="118">
        <v>-20.25928</v>
      </c>
      <c r="BE331" s="118">
        <v>-19.74126</v>
      </c>
      <c r="BF331" s="118">
        <v>-19.240459999999999</v>
      </c>
      <c r="BG331" s="118">
        <v>-18.755890000000001</v>
      </c>
      <c r="BH331" s="118">
        <v>-18.28661</v>
      </c>
      <c r="BI331" s="118">
        <v>-17.831800000000001</v>
      </c>
      <c r="BJ331" s="118">
        <v>-17.390709999999999</v>
      </c>
      <c r="BK331" s="118">
        <v>-16.962689999999998</v>
      </c>
      <c r="BL331" s="118">
        <v>-16.547139999999999</v>
      </c>
      <c r="BM331" s="118">
        <v>-16.143560000000001</v>
      </c>
      <c r="BN331" s="118">
        <v>-15.7515</v>
      </c>
      <c r="BO331" s="118">
        <v>-15.37059</v>
      </c>
      <c r="BP331" s="118">
        <v>-15.00052</v>
      </c>
      <c r="BQ331" s="118">
        <v>-14.64104</v>
      </c>
      <c r="BR331" s="118">
        <v>-14.29196</v>
      </c>
      <c r="BS331" s="118">
        <v>-13.953150000000001</v>
      </c>
      <c r="BT331" s="118">
        <v>-13.624510000000001</v>
      </c>
      <c r="BU331" s="118">
        <v>-13.30603</v>
      </c>
      <c r="BV331" s="118">
        <v>-12.9977</v>
      </c>
      <c r="BW331" s="118">
        <v>-12.69957</v>
      </c>
      <c r="BX331" s="118">
        <v>-12.41175</v>
      </c>
      <c r="BY331" s="118">
        <v>-12.134359999999999</v>
      </c>
      <c r="BZ331" s="118">
        <v>-11.867559999999999</v>
      </c>
      <c r="CA331" s="118">
        <v>-11.61154</v>
      </c>
      <c r="CB331" s="118">
        <v>-11.3665</v>
      </c>
      <c r="CC331" s="118">
        <v>-11.132680000000001</v>
      </c>
      <c r="CD331" s="118">
        <v>-10.91032</v>
      </c>
      <c r="CE331" s="118">
        <v>-10.699680000000001</v>
      </c>
      <c r="CF331" s="118">
        <v>-10.501010000000001</v>
      </c>
      <c r="CG331" s="118">
        <v>-10.314579999999999</v>
      </c>
      <c r="CH331" s="118">
        <v>-10.140650000000001</v>
      </c>
      <c r="CI331" s="118">
        <v>-9.9794699999999992</v>
      </c>
      <c r="CJ331" s="118">
        <v>-9.8312899999999992</v>
      </c>
      <c r="CK331" s="118">
        <v>-9.6963200000000001</v>
      </c>
      <c r="CL331" s="118">
        <v>-9.5747699999999991</v>
      </c>
      <c r="CM331" s="118">
        <v>-9.4668299999999999</v>
      </c>
      <c r="CN331" s="119">
        <v>-9.3727400000000003</v>
      </c>
      <c r="CO331" s="118">
        <v>-9.2924299999999995</v>
      </c>
      <c r="CP331" s="118">
        <v>-9.2261000000000006</v>
      </c>
      <c r="CQ331" s="118">
        <v>-9.1738199999999992</v>
      </c>
      <c r="CR331" s="118">
        <v>-9.1355900000000005</v>
      </c>
      <c r="CS331" s="118">
        <v>-9.1113900000000001</v>
      </c>
      <c r="CT331" s="118">
        <v>-9.1011600000000001</v>
      </c>
      <c r="CU331" s="118">
        <v>-9.1047799999999999</v>
      </c>
      <c r="CV331" s="118">
        <v>-9.1221099999999993</v>
      </c>
      <c r="CW331" s="118">
        <v>-9.1529199999999999</v>
      </c>
      <c r="CX331" s="118">
        <v>-9.1969600000000007</v>
      </c>
      <c r="CY331" s="118">
        <v>-9.2539300000000004</v>
      </c>
      <c r="CZ331" s="118">
        <v>-9.32348</v>
      </c>
      <c r="DA331" s="118">
        <v>-9.4052000000000007</v>
      </c>
      <c r="DB331" s="118">
        <v>-9.4986599999999992</v>
      </c>
      <c r="DC331" s="118">
        <v>-9.60337</v>
      </c>
      <c r="DD331" s="118">
        <v>-9.7188199999999991</v>
      </c>
      <c r="DE331" s="118">
        <v>-9.8444500000000001</v>
      </c>
      <c r="DF331" s="118">
        <v>-9.9796800000000001</v>
      </c>
      <c r="DG331" s="118">
        <v>-10.12391</v>
      </c>
      <c r="DH331" s="118">
        <v>-10.276540000000001</v>
      </c>
      <c r="DI331" s="118">
        <v>-10.43694</v>
      </c>
      <c r="DJ331" s="118">
        <v>-10.6045</v>
      </c>
      <c r="DK331" s="118">
        <v>-10.778589999999999</v>
      </c>
      <c r="DL331" s="118">
        <v>-10.95862</v>
      </c>
      <c r="DM331" s="118">
        <v>-11.144</v>
      </c>
      <c r="DN331" s="118">
        <v>-11.334149999999999</v>
      </c>
      <c r="DO331" s="118">
        <v>-11.52854</v>
      </c>
      <c r="DP331" s="118">
        <v>-11.726649999999999</v>
      </c>
      <c r="DQ331" s="118">
        <v>-11.927989999999999</v>
      </c>
      <c r="DR331" s="118">
        <v>-12.132110000000001</v>
      </c>
      <c r="DS331" s="118">
        <v>-12.338570000000001</v>
      </c>
      <c r="DT331" s="118">
        <v>-12.54698</v>
      </c>
      <c r="DU331" s="118">
        <v>-12.756959999999999</v>
      </c>
      <c r="DV331" s="118">
        <v>-12.968170000000001</v>
      </c>
      <c r="DW331" s="118">
        <v>-13.180300000000001</v>
      </c>
      <c r="DX331" s="118">
        <v>-13.393050000000001</v>
      </c>
      <c r="DY331" s="118">
        <v>-13.60615</v>
      </c>
      <c r="DZ331" s="118">
        <v>-13.81939</v>
      </c>
      <c r="EA331" s="118">
        <v>-14.032539999999999</v>
      </c>
      <c r="EB331" s="118">
        <v>-14.245430000000001</v>
      </c>
      <c r="EC331" s="118">
        <v>-14.4579</v>
      </c>
      <c r="ED331" s="118">
        <v>-14.66986</v>
      </c>
      <c r="EE331" s="118">
        <v>-14.881209999999999</v>
      </c>
      <c r="EF331" s="118">
        <v>-15.09192</v>
      </c>
      <c r="EG331" s="118">
        <v>-15.30199</v>
      </c>
      <c r="EH331" s="118">
        <v>-15.51146</v>
      </c>
      <c r="EI331" s="118">
        <v>-15.720409999999999</v>
      </c>
      <c r="EJ331" s="118">
        <v>-15.92896</v>
      </c>
      <c r="EK331" s="118">
        <v>-16.13729</v>
      </c>
      <c r="EL331" s="118">
        <v>-16.345600000000001</v>
      </c>
      <c r="EM331" s="118">
        <v>-16.554110000000001</v>
      </c>
      <c r="EN331" s="118">
        <v>-16.763120000000001</v>
      </c>
      <c r="EO331" s="118">
        <v>-16.97289</v>
      </c>
      <c r="EP331" s="118">
        <v>-17.18374</v>
      </c>
      <c r="EQ331" s="118">
        <v>-17.39594</v>
      </c>
      <c r="ER331" s="118">
        <v>-17.6098</v>
      </c>
      <c r="ES331" s="118">
        <v>-17.825559999999999</v>
      </c>
      <c r="ET331" s="118">
        <v>-18.043420000000001</v>
      </c>
      <c r="EU331" s="118">
        <v>-18.26352</v>
      </c>
      <c r="EV331" s="118">
        <v>-18.485880000000002</v>
      </c>
      <c r="EW331" s="118">
        <v>-18.710419999999999</v>
      </c>
      <c r="EX331" s="118">
        <v>-18.93693</v>
      </c>
      <c r="EY331" s="118">
        <v>-19.16497</v>
      </c>
      <c r="EZ331" s="118">
        <v>-19.393889999999999</v>
      </c>
      <c r="FA331" s="118">
        <v>-19.62275</v>
      </c>
      <c r="FB331" s="118">
        <v>-19.85031</v>
      </c>
      <c r="FC331" s="118">
        <v>-20.074919999999999</v>
      </c>
      <c r="FD331" s="118">
        <v>-20.294499999999999</v>
      </c>
      <c r="FE331" s="118">
        <v>-20.506430000000002</v>
      </c>
      <c r="FF331" s="118">
        <v>-20.707470000000001</v>
      </c>
      <c r="FG331" s="118">
        <v>-20.8935</v>
      </c>
      <c r="FH331" s="118">
        <v>-21.059550000000002</v>
      </c>
      <c r="FI331" s="118">
        <v>-21.199300000000001</v>
      </c>
      <c r="FJ331" s="118">
        <v>-21.304870000000001</v>
      </c>
      <c r="FK331" s="118">
        <v>-21.366119999999999</v>
      </c>
      <c r="FL331" s="118">
        <v>-21.36965</v>
      </c>
      <c r="FM331" s="118">
        <v>-21.297129999999999</v>
      </c>
      <c r="FN331" s="118">
        <v>-21.12228</v>
      </c>
      <c r="FO331" s="118">
        <v>-20.805219999999998</v>
      </c>
      <c r="FP331" s="118">
        <v>-20.28088</v>
      </c>
      <c r="FQ331" s="118">
        <v>-19.432980000000001</v>
      </c>
      <c r="FR331" s="118">
        <v>-18.027699999999999</v>
      </c>
      <c r="FS331" s="118">
        <v>-15.50919</v>
      </c>
      <c r="FT331" s="118">
        <v>-10.15878</v>
      </c>
      <c r="FU331" s="118">
        <v>6.6602199999999998</v>
      </c>
      <c r="FV331" s="118">
        <v>88.977069999999998</v>
      </c>
      <c r="FW331" s="118">
        <v>132.63714999999999</v>
      </c>
      <c r="FX331" s="118">
        <v>142.11563000000001</v>
      </c>
      <c r="FY331" s="118">
        <v>146.02405999999999</v>
      </c>
      <c r="FZ331" s="227">
        <v>160.91666666666666</v>
      </c>
    </row>
    <row r="332" spans="1:182" ht="14.25">
      <c r="A332" s="226">
        <v>145</v>
      </c>
      <c r="B332" s="232">
        <v>-114.81562</v>
      </c>
      <c r="C332" s="121">
        <v>-112.99838</v>
      </c>
      <c r="D332" s="121">
        <v>-111.06317</v>
      </c>
      <c r="E332" s="121">
        <v>-109.00869</v>
      </c>
      <c r="F332" s="121">
        <v>-106.83506</v>
      </c>
      <c r="G332" s="121">
        <v>-104.54411</v>
      </c>
      <c r="H332" s="121">
        <v>-102.13958</v>
      </c>
      <c r="I332" s="121">
        <v>-99.627510000000001</v>
      </c>
      <c r="J332" s="121">
        <v>-97.016229999999993</v>
      </c>
      <c r="K332" s="118">
        <v>-94.316460000000006</v>
      </c>
      <c r="L332" s="118">
        <v>-91.541219999999996</v>
      </c>
      <c r="M332" s="118">
        <v>-88.705590000000001</v>
      </c>
      <c r="N332" s="118">
        <v>-85.826329999999999</v>
      </c>
      <c r="O332" s="118">
        <v>-82.921390000000002</v>
      </c>
      <c r="P332" s="118">
        <v>-80.009270000000001</v>
      </c>
      <c r="Q332" s="118">
        <v>-77.10839</v>
      </c>
      <c r="R332" s="118">
        <v>-74.236459999999994</v>
      </c>
      <c r="S332" s="118">
        <v>-71.409840000000003</v>
      </c>
      <c r="T332" s="118">
        <v>-68.643169999999998</v>
      </c>
      <c r="U332" s="118">
        <v>-65.948989999999995</v>
      </c>
      <c r="V332" s="118">
        <v>-63.337539999999997</v>
      </c>
      <c r="W332" s="118">
        <v>-60.816789999999997</v>
      </c>
      <c r="X332" s="118">
        <v>-58.392440000000001</v>
      </c>
      <c r="Y332" s="118">
        <v>-56.06814</v>
      </c>
      <c r="Z332" s="118">
        <v>-53.84572</v>
      </c>
      <c r="AA332" s="118">
        <v>-51.725439999999999</v>
      </c>
      <c r="AB332" s="118">
        <v>-49.70628</v>
      </c>
      <c r="AC332" s="118">
        <v>-47.786169999999998</v>
      </c>
      <c r="AD332" s="118">
        <v>-45.96228</v>
      </c>
      <c r="AE332" s="118">
        <v>-44.231189999999998</v>
      </c>
      <c r="AF332" s="118">
        <v>-42.589080000000003</v>
      </c>
      <c r="AG332" s="118">
        <v>-41.031910000000003</v>
      </c>
      <c r="AH332" s="118">
        <v>-39.555480000000003</v>
      </c>
      <c r="AI332" s="118">
        <v>-38.155589999999997</v>
      </c>
      <c r="AJ332" s="118">
        <v>-36.828040000000001</v>
      </c>
      <c r="AK332" s="118">
        <v>-35.568750000000001</v>
      </c>
      <c r="AL332" s="118">
        <v>-34.373730000000002</v>
      </c>
      <c r="AM332" s="118">
        <v>-33.239159999999998</v>
      </c>
      <c r="AN332" s="118">
        <v>-32.161380000000001</v>
      </c>
      <c r="AO332" s="118">
        <v>-31.136880000000001</v>
      </c>
      <c r="AP332" s="118">
        <v>-30.162330000000001</v>
      </c>
      <c r="AQ332" s="118">
        <v>-29.234580000000001</v>
      </c>
      <c r="AR332" s="118">
        <v>-28.350629999999999</v>
      </c>
      <c r="AS332" s="118">
        <v>-27.507670000000001</v>
      </c>
      <c r="AT332" s="118">
        <v>-26.703019999999999</v>
      </c>
      <c r="AU332" s="118">
        <v>-25.934180000000001</v>
      </c>
      <c r="AV332" s="118">
        <v>-25.198779999999999</v>
      </c>
      <c r="AW332" s="118">
        <v>-24.494610000000002</v>
      </c>
      <c r="AX332" s="118">
        <v>-23.819590000000002</v>
      </c>
      <c r="AY332" s="118">
        <v>-23.171790000000001</v>
      </c>
      <c r="AZ332" s="118">
        <v>-22.549389999999999</v>
      </c>
      <c r="BA332" s="118">
        <v>-21.950710000000001</v>
      </c>
      <c r="BB332" s="118">
        <v>-21.374199999999998</v>
      </c>
      <c r="BC332" s="118">
        <v>-20.81841</v>
      </c>
      <c r="BD332" s="118">
        <v>-20.282029999999999</v>
      </c>
      <c r="BE332" s="118">
        <v>-19.763829999999999</v>
      </c>
      <c r="BF332" s="118">
        <v>-19.262720000000002</v>
      </c>
      <c r="BG332" s="118">
        <v>-18.77768</v>
      </c>
      <c r="BH332" s="118">
        <v>-18.3078</v>
      </c>
      <c r="BI332" s="118">
        <v>-17.852270000000001</v>
      </c>
      <c r="BJ332" s="118">
        <v>-17.410360000000001</v>
      </c>
      <c r="BK332" s="118">
        <v>-16.98141</v>
      </c>
      <c r="BL332" s="118">
        <v>-16.56485</v>
      </c>
      <c r="BM332" s="118">
        <v>-16.1602</v>
      </c>
      <c r="BN332" s="118">
        <v>-15.76703</v>
      </c>
      <c r="BO332" s="118">
        <v>-15.384969999999999</v>
      </c>
      <c r="BP332" s="118">
        <v>-15.01374</v>
      </c>
      <c r="BQ332" s="118">
        <v>-14.6531</v>
      </c>
      <c r="BR332" s="118">
        <v>-14.30287</v>
      </c>
      <c r="BS332" s="118">
        <v>-13.96293</v>
      </c>
      <c r="BT332" s="118">
        <v>-13.633190000000001</v>
      </c>
      <c r="BU332" s="118">
        <v>-13.313639999999999</v>
      </c>
      <c r="BV332" s="118">
        <v>-13.00428</v>
      </c>
      <c r="BW332" s="118">
        <v>-12.705170000000001</v>
      </c>
      <c r="BX332" s="118">
        <v>-12.416410000000001</v>
      </c>
      <c r="BY332" s="118">
        <v>-12.138109999999999</v>
      </c>
      <c r="BZ332" s="118">
        <v>-11.87045</v>
      </c>
      <c r="CA332" s="118">
        <v>-11.61359</v>
      </c>
      <c r="CB332" s="118">
        <v>-11.36774</v>
      </c>
      <c r="CC332" s="118">
        <v>-11.133139999999999</v>
      </c>
      <c r="CD332" s="118">
        <v>-10.91</v>
      </c>
      <c r="CE332" s="118">
        <v>-10.698589999999999</v>
      </c>
      <c r="CF332" s="118">
        <v>-10.49915</v>
      </c>
      <c r="CG332" s="118">
        <v>-10.31193</v>
      </c>
      <c r="CH332" s="118">
        <v>-10.137180000000001</v>
      </c>
      <c r="CI332" s="118">
        <v>-9.9751499999999993</v>
      </c>
      <c r="CJ332" s="118">
        <v>-9.82606</v>
      </c>
      <c r="CK332" s="118">
        <v>-9.6901399999999995</v>
      </c>
      <c r="CL332" s="118">
        <v>-9.5675699999999999</v>
      </c>
      <c r="CM332" s="118">
        <v>-9.4585299999999997</v>
      </c>
      <c r="CN332" s="119">
        <v>-9.3632500000000007</v>
      </c>
      <c r="CO332" s="118">
        <v>-9.2816600000000005</v>
      </c>
      <c r="CP332" s="118">
        <v>-9.2139500000000005</v>
      </c>
      <c r="CQ332" s="118">
        <v>-9.1601700000000008</v>
      </c>
      <c r="CR332" s="118">
        <v>-9.1203299999999992</v>
      </c>
      <c r="CS332" s="118">
        <v>-9.0944000000000003</v>
      </c>
      <c r="CT332" s="118">
        <v>-9.0823199999999993</v>
      </c>
      <c r="CU332" s="118">
        <v>-9.0839599999999994</v>
      </c>
      <c r="CV332" s="118">
        <v>-9.0991800000000005</v>
      </c>
      <c r="CW332" s="118">
        <v>-9.1277500000000007</v>
      </c>
      <c r="CX332" s="118">
        <v>-9.1694399999999998</v>
      </c>
      <c r="CY332" s="118">
        <v>-9.2239299999999993</v>
      </c>
      <c r="CZ332" s="118">
        <v>-9.29087</v>
      </c>
      <c r="DA332" s="118">
        <v>-9.3698899999999998</v>
      </c>
      <c r="DB332" s="118">
        <v>-9.4605300000000003</v>
      </c>
      <c r="DC332" s="118">
        <v>-9.5623299999999993</v>
      </c>
      <c r="DD332" s="118">
        <v>-9.6747800000000002</v>
      </c>
      <c r="DE332" s="118">
        <v>-9.7973199999999991</v>
      </c>
      <c r="DF332" s="118">
        <v>-9.9293999999999993</v>
      </c>
      <c r="DG332" s="118">
        <v>-10.07043</v>
      </c>
      <c r="DH332" s="118">
        <v>-10.21979</v>
      </c>
      <c r="DI332" s="118">
        <v>-10.37688</v>
      </c>
      <c r="DJ332" s="118">
        <v>-10.541090000000001</v>
      </c>
      <c r="DK332" s="118">
        <v>-10.71181</v>
      </c>
      <c r="DL332" s="118">
        <v>-10.88843</v>
      </c>
      <c r="DM332" s="118">
        <v>-11.07037</v>
      </c>
      <c r="DN332" s="118">
        <v>-11.257059999999999</v>
      </c>
      <c r="DO332" s="118">
        <v>-11.44796</v>
      </c>
      <c r="DP332" s="118">
        <v>-11.64254</v>
      </c>
      <c r="DQ332" s="118">
        <v>-11.840299999999999</v>
      </c>
      <c r="DR332" s="118">
        <v>-12.040789999999999</v>
      </c>
      <c r="DS332" s="118">
        <v>-12.24356</v>
      </c>
      <c r="DT332" s="118">
        <v>-12.44819</v>
      </c>
      <c r="DU332" s="118">
        <v>-12.654310000000001</v>
      </c>
      <c r="DV332" s="118">
        <v>-12.86153</v>
      </c>
      <c r="DW332" s="118">
        <v>-13.06955</v>
      </c>
      <c r="DX332" s="118">
        <v>-13.278040000000001</v>
      </c>
      <c r="DY332" s="118">
        <v>-13.486739999999999</v>
      </c>
      <c r="DZ332" s="118">
        <v>-13.69539</v>
      </c>
      <c r="EA332" s="118">
        <v>-13.90376</v>
      </c>
      <c r="EB332" s="118">
        <v>-14.11168</v>
      </c>
      <c r="EC332" s="118">
        <v>-14.31897</v>
      </c>
      <c r="ED332" s="118">
        <v>-14.525539999999999</v>
      </c>
      <c r="EE332" s="118">
        <v>-14.73128</v>
      </c>
      <c r="EF332" s="118">
        <v>-14.936170000000001</v>
      </c>
      <c r="EG332" s="118">
        <v>-15.1402</v>
      </c>
      <c r="EH332" s="118">
        <v>-15.34342</v>
      </c>
      <c r="EI332" s="118">
        <v>-15.54593</v>
      </c>
      <c r="EJ332" s="118">
        <v>-15.747859999999999</v>
      </c>
      <c r="EK332" s="118">
        <v>-15.949389999999999</v>
      </c>
      <c r="EL332" s="118">
        <v>-16.150729999999999</v>
      </c>
      <c r="EM332" s="118">
        <v>-16.352150000000002</v>
      </c>
      <c r="EN332" s="118">
        <v>-16.553930000000001</v>
      </c>
      <c r="EO332" s="118">
        <v>-16.75637</v>
      </c>
      <c r="EP332" s="118">
        <v>-16.959790000000002</v>
      </c>
      <c r="EQ332" s="118">
        <v>-17.16451</v>
      </c>
      <c r="ER332" s="118">
        <v>-17.370819999999998</v>
      </c>
      <c r="ES332" s="118">
        <v>-17.579000000000001</v>
      </c>
      <c r="ET332" s="118">
        <v>-17.789259999999999</v>
      </c>
      <c r="EU332" s="118">
        <v>-18.001760000000001</v>
      </c>
      <c r="EV332" s="118">
        <v>-18.216529999999999</v>
      </c>
      <c r="EW332" s="118">
        <v>-18.433520000000001</v>
      </c>
      <c r="EX332" s="118">
        <v>-18.652539999999998</v>
      </c>
      <c r="EY332" s="118">
        <v>-18.873169999999998</v>
      </c>
      <c r="EZ332" s="118">
        <v>-19.094799999999999</v>
      </c>
      <c r="FA332" s="118">
        <v>-19.316510000000001</v>
      </c>
      <c r="FB332" s="118">
        <v>-19.537140000000001</v>
      </c>
      <c r="FC332" s="118">
        <v>-19.755089999999999</v>
      </c>
      <c r="FD332" s="118">
        <v>-19.96837</v>
      </c>
      <c r="FE332" s="118">
        <v>-20.174469999999999</v>
      </c>
      <c r="FF332" s="118">
        <v>-20.370290000000001</v>
      </c>
      <c r="FG332" s="118">
        <v>-20.551919999999999</v>
      </c>
      <c r="FH332" s="118">
        <v>-20.71463</v>
      </c>
      <c r="FI332" s="118">
        <v>-20.852450000000001</v>
      </c>
      <c r="FJ332" s="118">
        <v>-20.95795</v>
      </c>
      <c r="FK332" s="118">
        <v>-21.021619999999999</v>
      </c>
      <c r="FL332" s="118">
        <v>-21.030940000000001</v>
      </c>
      <c r="FM332" s="118">
        <v>-20.96884</v>
      </c>
      <c r="FN332" s="118">
        <v>-20.811019999999999</v>
      </c>
      <c r="FO332" s="118">
        <v>-20.520669999999999</v>
      </c>
      <c r="FP332" s="118">
        <v>-20.038029999999999</v>
      </c>
      <c r="FQ332" s="118">
        <v>-19.256769999999999</v>
      </c>
      <c r="FR332" s="118">
        <v>-17.964130000000001</v>
      </c>
      <c r="FS332" s="118">
        <v>-15.657719999999999</v>
      </c>
      <c r="FT332" s="118">
        <v>-10.79842</v>
      </c>
      <c r="FU332" s="118">
        <v>4.2831200000000003</v>
      </c>
      <c r="FV332" s="118">
        <v>86.523499999999999</v>
      </c>
      <c r="FW332" s="118">
        <v>133.84658999999999</v>
      </c>
      <c r="FX332" s="118">
        <v>143.29696000000001</v>
      </c>
      <c r="FY332" s="118">
        <v>147.10092</v>
      </c>
      <c r="FZ332" s="227">
        <v>161.91666666666666</v>
      </c>
    </row>
    <row r="333" spans="1:182" ht="14.25">
      <c r="A333" s="226">
        <v>146</v>
      </c>
      <c r="B333" s="232">
        <v>-115.81563</v>
      </c>
      <c r="C333" s="121">
        <v>-114.0067</v>
      </c>
      <c r="D333" s="121">
        <v>-112.07817</v>
      </c>
      <c r="E333" s="121">
        <v>-110.02826</v>
      </c>
      <c r="F333" s="121">
        <v>-107.85654</v>
      </c>
      <c r="G333" s="121">
        <v>-105.56428</v>
      </c>
      <c r="H333" s="121">
        <v>-103.15467</v>
      </c>
      <c r="I333" s="121">
        <v>-100.63319</v>
      </c>
      <c r="J333" s="121">
        <v>-98.007720000000006</v>
      </c>
      <c r="K333" s="118">
        <v>-95.288619999999995</v>
      </c>
      <c r="L333" s="118">
        <v>-92.488669999999999</v>
      </c>
      <c r="M333" s="118">
        <v>-89.62294</v>
      </c>
      <c r="N333" s="118">
        <v>-86.708359999999999</v>
      </c>
      <c r="O333" s="118">
        <v>-83.763270000000006</v>
      </c>
      <c r="P333" s="118">
        <v>-80.806740000000005</v>
      </c>
      <c r="Q333" s="118">
        <v>-77.857979999999998</v>
      </c>
      <c r="R333" s="118">
        <v>-74.93553</v>
      </c>
      <c r="S333" s="118">
        <v>-72.056719999999999</v>
      </c>
      <c r="T333" s="118">
        <v>-69.237160000000003</v>
      </c>
      <c r="U333" s="118">
        <v>-66.490290000000002</v>
      </c>
      <c r="V333" s="118">
        <v>-63.827190000000002</v>
      </c>
      <c r="W333" s="118">
        <v>-61.256540000000001</v>
      </c>
      <c r="X333" s="118">
        <v>-58.784640000000003</v>
      </c>
      <c r="Y333" s="118">
        <v>-56.415570000000002</v>
      </c>
      <c r="Z333" s="118">
        <v>-54.151499999999999</v>
      </c>
      <c r="AA333" s="118">
        <v>-51.992870000000003</v>
      </c>
      <c r="AB333" s="118">
        <v>-49.938749999999999</v>
      </c>
      <c r="AC333" s="118">
        <v>-47.987070000000003</v>
      </c>
      <c r="AD333" s="118">
        <v>-46.13494</v>
      </c>
      <c r="AE333" s="118">
        <v>-44.378810000000001</v>
      </c>
      <c r="AF333" s="118">
        <v>-42.714709999999997</v>
      </c>
      <c r="AG333" s="118">
        <v>-41.138399999999997</v>
      </c>
      <c r="AH333" s="118">
        <v>-39.645470000000003</v>
      </c>
      <c r="AI333" s="118">
        <v>-38.231499999999997</v>
      </c>
      <c r="AJ333" s="118">
        <v>-36.89208</v>
      </c>
      <c r="AK333" s="118">
        <v>-35.622900000000001</v>
      </c>
      <c r="AL333" s="118">
        <v>-34.419759999999997</v>
      </c>
      <c r="AM333" s="118">
        <v>-33.278619999999997</v>
      </c>
      <c r="AN333" s="118">
        <v>-32.195619999999998</v>
      </c>
      <c r="AO333" s="118">
        <v>-31.167079999999999</v>
      </c>
      <c r="AP333" s="118">
        <v>-30.18948</v>
      </c>
      <c r="AQ333" s="118">
        <v>-29.259509999999999</v>
      </c>
      <c r="AR333" s="118">
        <v>-28.374030000000001</v>
      </c>
      <c r="AS333" s="118">
        <v>-27.530080000000002</v>
      </c>
      <c r="AT333" s="118">
        <v>-26.72486</v>
      </c>
      <c r="AU333" s="118">
        <v>-25.955770000000001</v>
      </c>
      <c r="AV333" s="118">
        <v>-25.22034</v>
      </c>
      <c r="AW333" s="118">
        <v>-24.516269999999999</v>
      </c>
      <c r="AX333" s="118">
        <v>-23.841429999999999</v>
      </c>
      <c r="AY333" s="118">
        <v>-23.1938</v>
      </c>
      <c r="AZ333" s="118">
        <v>-22.571539999999999</v>
      </c>
      <c r="BA333" s="118">
        <v>-21.972919999999998</v>
      </c>
      <c r="BB333" s="118">
        <v>-21.396370000000001</v>
      </c>
      <c r="BC333" s="118">
        <v>-20.840420000000002</v>
      </c>
      <c r="BD333" s="118">
        <v>-20.303730000000002</v>
      </c>
      <c r="BE333" s="118">
        <v>-19.7851</v>
      </c>
      <c r="BF333" s="118">
        <v>-19.28341</v>
      </c>
      <c r="BG333" s="118">
        <v>-18.79767</v>
      </c>
      <c r="BH333" s="118">
        <v>-18.32696</v>
      </c>
      <c r="BI333" s="118">
        <v>-17.87049</v>
      </c>
      <c r="BJ333" s="118">
        <v>-17.42755</v>
      </c>
      <c r="BK333" s="118">
        <v>-16.997489999999999</v>
      </c>
      <c r="BL333" s="118">
        <v>-16.57977</v>
      </c>
      <c r="BM333" s="118">
        <v>-16.173909999999999</v>
      </c>
      <c r="BN333" s="118">
        <v>-15.779500000000001</v>
      </c>
      <c r="BO333" s="118">
        <v>-15.3962</v>
      </c>
      <c r="BP333" s="118">
        <v>-15.02373</v>
      </c>
      <c r="BQ333" s="118">
        <v>-14.661860000000001</v>
      </c>
      <c r="BR333" s="118">
        <v>-14.31043</v>
      </c>
      <c r="BS333" s="118">
        <v>-13.96931</v>
      </c>
      <c r="BT333" s="118">
        <v>-13.638450000000001</v>
      </c>
      <c r="BU333" s="118">
        <v>-13.317819999999999</v>
      </c>
      <c r="BV333" s="118">
        <v>-13.007429999999999</v>
      </c>
      <c r="BW333" s="118">
        <v>-12.70734</v>
      </c>
      <c r="BX333" s="118">
        <v>-12.41765</v>
      </c>
      <c r="BY333" s="118">
        <v>-12.13847</v>
      </c>
      <c r="BZ333" s="118">
        <v>-11.869960000000001</v>
      </c>
      <c r="CA333" s="118">
        <v>-11.612299999999999</v>
      </c>
      <c r="CB333" s="118">
        <v>-11.365690000000001</v>
      </c>
      <c r="CC333" s="118">
        <v>-11.130330000000001</v>
      </c>
      <c r="CD333" s="118">
        <v>-10.906459999999999</v>
      </c>
      <c r="CE333" s="118">
        <v>-10.694319999999999</v>
      </c>
      <c r="CF333" s="118">
        <v>-10.49414</v>
      </c>
      <c r="CG333" s="118">
        <v>-10.30617</v>
      </c>
      <c r="CH333" s="118">
        <v>-10.130649999999999</v>
      </c>
      <c r="CI333" s="118">
        <v>-9.9678100000000001</v>
      </c>
      <c r="CJ333" s="118">
        <v>-9.8178599999999996</v>
      </c>
      <c r="CK333" s="118">
        <v>-9.6810200000000002</v>
      </c>
      <c r="CL333" s="118">
        <v>-9.5574700000000004</v>
      </c>
      <c r="CM333" s="118">
        <v>-9.4473599999999998</v>
      </c>
      <c r="CN333" s="119">
        <v>-9.3509399999999996</v>
      </c>
      <c r="CO333" s="118">
        <v>-9.2681100000000001</v>
      </c>
      <c r="CP333" s="118">
        <v>-9.1990499999999997</v>
      </c>
      <c r="CQ333" s="118">
        <v>-9.1438100000000002</v>
      </c>
      <c r="CR333" s="118">
        <v>-9.1023999999999994</v>
      </c>
      <c r="CS333" s="118">
        <v>-9.0747699999999991</v>
      </c>
      <c r="CT333" s="118">
        <v>-9.0608699999999995</v>
      </c>
      <c r="CU333" s="118">
        <v>-9.0605600000000006</v>
      </c>
      <c r="CV333" s="118">
        <v>-9.0736899999999991</v>
      </c>
      <c r="CW333" s="118">
        <v>-9.1000599999999991</v>
      </c>
      <c r="CX333" s="118">
        <v>-9.1393900000000006</v>
      </c>
      <c r="CY333" s="118">
        <v>-9.1914099999999994</v>
      </c>
      <c r="CZ333" s="118">
        <v>-9.2557600000000004</v>
      </c>
      <c r="DA333" s="118">
        <v>-9.3320600000000002</v>
      </c>
      <c r="DB333" s="118">
        <v>-9.4198699999999995</v>
      </c>
      <c r="DC333" s="118">
        <v>-9.5187200000000001</v>
      </c>
      <c r="DD333" s="118">
        <v>-9.6281199999999991</v>
      </c>
      <c r="DE333" s="118">
        <v>-9.7475299999999994</v>
      </c>
      <c r="DF333" s="118">
        <v>-9.8763799999999993</v>
      </c>
      <c r="DG333" s="118">
        <v>-10.014099999999999</v>
      </c>
      <c r="DH333" s="118">
        <v>-10.16009</v>
      </c>
      <c r="DI333" s="118">
        <v>-10.313739999999999</v>
      </c>
      <c r="DJ333" s="118">
        <v>-10.474449999999999</v>
      </c>
      <c r="DK333" s="118">
        <v>-10.64161</v>
      </c>
      <c r="DL333" s="118">
        <v>-10.81462</v>
      </c>
      <c r="DM333" s="118">
        <v>-10.992900000000001</v>
      </c>
      <c r="DN333" s="118">
        <v>-11.175879999999999</v>
      </c>
      <c r="DO333" s="118">
        <v>-11.363009999999999</v>
      </c>
      <c r="DP333" s="118">
        <v>-11.55377</v>
      </c>
      <c r="DQ333" s="118">
        <v>-11.747640000000001</v>
      </c>
      <c r="DR333" s="118">
        <v>-11.94416</v>
      </c>
      <c r="DS333" s="118">
        <v>-12.14287</v>
      </c>
      <c r="DT333" s="118">
        <v>-12.34334</v>
      </c>
      <c r="DU333" s="118">
        <v>-12.54518</v>
      </c>
      <c r="DV333" s="118">
        <v>-12.74802</v>
      </c>
      <c r="DW333" s="118">
        <v>-12.951499999999999</v>
      </c>
      <c r="DX333" s="118">
        <v>-13.1553</v>
      </c>
      <c r="DY333" s="118">
        <v>-13.35914</v>
      </c>
      <c r="DZ333" s="118">
        <v>-13.562760000000001</v>
      </c>
      <c r="EA333" s="118">
        <v>-13.76591</v>
      </c>
      <c r="EB333" s="118">
        <v>-13.96842</v>
      </c>
      <c r="EC333" s="118">
        <v>-14.1701</v>
      </c>
      <c r="ED333" s="118">
        <v>-14.370850000000001</v>
      </c>
      <c r="EE333" s="118">
        <v>-14.57058</v>
      </c>
      <c r="EF333" s="118">
        <v>-14.76925</v>
      </c>
      <c r="EG333" s="118">
        <v>-14.96688</v>
      </c>
      <c r="EH333" s="118">
        <v>-15.16351</v>
      </c>
      <c r="EI333" s="118">
        <v>-15.359249999999999</v>
      </c>
      <c r="EJ333" s="118">
        <v>-15.55425</v>
      </c>
      <c r="EK333" s="118">
        <v>-15.748710000000001</v>
      </c>
      <c r="EL333" s="118">
        <v>-15.94285</v>
      </c>
      <c r="EM333" s="118">
        <v>-16.136949999999999</v>
      </c>
      <c r="EN333" s="118">
        <v>-16.331320000000002</v>
      </c>
      <c r="EO333" s="118">
        <v>-16.526260000000001</v>
      </c>
      <c r="EP333" s="118">
        <v>-16.72212</v>
      </c>
      <c r="EQ333" s="118">
        <v>-16.919229999999999</v>
      </c>
      <c r="ER333" s="118">
        <v>-17.117899999999999</v>
      </c>
      <c r="ES333" s="118">
        <v>-17.31842</v>
      </c>
      <c r="ET333" s="118">
        <v>-17.52103</v>
      </c>
      <c r="EU333" s="118">
        <v>-17.72587</v>
      </c>
      <c r="EV333" s="118">
        <v>-17.933019999999999</v>
      </c>
      <c r="EW333" s="118">
        <v>-18.142430000000001</v>
      </c>
      <c r="EX333" s="118">
        <v>-18.353929999999998</v>
      </c>
      <c r="EY333" s="118">
        <v>-18.56711</v>
      </c>
      <c r="EZ333" s="118">
        <v>-18.781410000000001</v>
      </c>
      <c r="FA333" s="118">
        <v>-18.995940000000001</v>
      </c>
      <c r="FB333" s="118">
        <v>-19.209569999999999</v>
      </c>
      <c r="FC333" s="118">
        <v>-19.420780000000001</v>
      </c>
      <c r="FD333" s="118">
        <v>-19.62764</v>
      </c>
      <c r="FE333" s="118">
        <v>-19.827770000000001</v>
      </c>
      <c r="FF333" s="118">
        <v>-20.018190000000001</v>
      </c>
      <c r="FG333" s="118">
        <v>-20.195180000000001</v>
      </c>
      <c r="FH333" s="118">
        <v>-20.354240000000001</v>
      </c>
      <c r="FI333" s="118">
        <v>-20.489719999999998</v>
      </c>
      <c r="FJ333" s="118">
        <v>-20.594639999999998</v>
      </c>
      <c r="FK333" s="118">
        <v>-20.660060000000001</v>
      </c>
      <c r="FL333" s="118">
        <v>-20.674299999999999</v>
      </c>
      <c r="FM333" s="118">
        <v>-20.621500000000001</v>
      </c>
      <c r="FN333" s="118">
        <v>-20.479130000000001</v>
      </c>
      <c r="FO333" s="118">
        <v>-20.2133</v>
      </c>
      <c r="FP333" s="118">
        <v>-19.769120000000001</v>
      </c>
      <c r="FQ333" s="118">
        <v>-19.049420000000001</v>
      </c>
      <c r="FR333" s="118">
        <v>-17.860710000000001</v>
      </c>
      <c r="FS333" s="118">
        <v>-15.74902</v>
      </c>
      <c r="FT333" s="118">
        <v>-11.33643</v>
      </c>
      <c r="FU333" s="118">
        <v>2.1691799999999999</v>
      </c>
      <c r="FV333" s="118">
        <v>83.628029999999995</v>
      </c>
      <c r="FW333" s="118">
        <v>135.08475000000001</v>
      </c>
      <c r="FX333" s="118">
        <v>144.48576</v>
      </c>
      <c r="FY333" s="118">
        <v>148.17921000000001</v>
      </c>
      <c r="FZ333" s="227">
        <v>162.91666666666666</v>
      </c>
    </row>
    <row r="334" spans="1:182" ht="14.25">
      <c r="A334" s="226">
        <v>147</v>
      </c>
      <c r="B334" s="232">
        <v>-116.81564</v>
      </c>
      <c r="C334" s="121">
        <v>-115.01559</v>
      </c>
      <c r="D334" s="121">
        <v>-113.09437</v>
      </c>
      <c r="E334" s="121">
        <v>-111.04974</v>
      </c>
      <c r="F334" s="121">
        <v>-108.88069</v>
      </c>
      <c r="G334" s="121">
        <v>-106.58792</v>
      </c>
      <c r="H334" s="121">
        <v>-104.17404000000001</v>
      </c>
      <c r="I334" s="121">
        <v>-101.64397</v>
      </c>
      <c r="J334" s="121">
        <v>-99.005070000000003</v>
      </c>
      <c r="K334" s="118">
        <v>-96.267319999999998</v>
      </c>
      <c r="L334" s="118">
        <v>-93.443240000000003</v>
      </c>
      <c r="M334" s="118">
        <v>-90.547809999999998</v>
      </c>
      <c r="N334" s="118">
        <v>-87.598140000000001</v>
      </c>
      <c r="O334" s="118">
        <v>-84.612909999999999</v>
      </c>
      <c r="P334" s="118">
        <v>-81.611800000000002</v>
      </c>
      <c r="Q334" s="118">
        <v>-78.614769999999993</v>
      </c>
      <c r="R334" s="118">
        <v>-75.641260000000003</v>
      </c>
      <c r="S334" s="118">
        <v>-72.709609999999998</v>
      </c>
      <c r="T334" s="118">
        <v>-69.836399999999998</v>
      </c>
      <c r="U334" s="118">
        <v>-67.036050000000003</v>
      </c>
      <c r="V334" s="118">
        <v>-64.320530000000005</v>
      </c>
      <c r="W334" s="118">
        <v>-61.699260000000002</v>
      </c>
      <c r="X334" s="118">
        <v>-59.179139999999997</v>
      </c>
      <c r="Y334" s="118">
        <v>-56.764760000000003</v>
      </c>
      <c r="Z334" s="118">
        <v>-54.458579999999998</v>
      </c>
      <c r="AA334" s="118">
        <v>-52.26126</v>
      </c>
      <c r="AB334" s="118">
        <v>-50.171939999999999</v>
      </c>
      <c r="AC334" s="118">
        <v>-48.188569999999999</v>
      </c>
      <c r="AD334" s="118">
        <v>-46.308160000000001</v>
      </c>
      <c r="AE334" s="118">
        <v>-44.52702</v>
      </c>
      <c r="AF334" s="118">
        <v>-42.841000000000001</v>
      </c>
      <c r="AG334" s="118">
        <v>-41.245660000000001</v>
      </c>
      <c r="AH334" s="118">
        <v>-39.736379999999997</v>
      </c>
      <c r="AI334" s="118">
        <v>-38.308480000000003</v>
      </c>
      <c r="AJ334" s="118">
        <v>-36.957340000000002</v>
      </c>
      <c r="AK334" s="118">
        <v>-35.678400000000003</v>
      </c>
      <c r="AL334" s="118">
        <v>-34.467239999999997</v>
      </c>
      <c r="AM334" s="118">
        <v>-33.319629999999997</v>
      </c>
      <c r="AN334" s="118">
        <v>-32.231470000000002</v>
      </c>
      <c r="AO334" s="118">
        <v>-31.198910000000001</v>
      </c>
      <c r="AP334" s="118">
        <v>-30.218250000000001</v>
      </c>
      <c r="AQ334" s="118">
        <v>-29.286010000000001</v>
      </c>
      <c r="AR334" s="118">
        <v>-28.398910000000001</v>
      </c>
      <c r="AS334" s="118">
        <v>-27.553840000000001</v>
      </c>
      <c r="AT334" s="118">
        <v>-26.747910000000001</v>
      </c>
      <c r="AU334" s="118">
        <v>-25.978390000000001</v>
      </c>
      <c r="AV334" s="118">
        <v>-25.242719999999998</v>
      </c>
      <c r="AW334" s="118">
        <v>-24.538530000000002</v>
      </c>
      <c r="AX334" s="118">
        <v>-23.863610000000001</v>
      </c>
      <c r="AY334" s="118">
        <v>-23.215910000000001</v>
      </c>
      <c r="AZ334" s="118">
        <v>-22.593520000000002</v>
      </c>
      <c r="BA334" s="118">
        <v>-21.994700000000002</v>
      </c>
      <c r="BB334" s="118">
        <v>-21.417829999999999</v>
      </c>
      <c r="BC334" s="118">
        <v>-20.861450000000001</v>
      </c>
      <c r="BD334" s="118">
        <v>-20.324210000000001</v>
      </c>
      <c r="BE334" s="118">
        <v>-19.80489</v>
      </c>
      <c r="BF334" s="118">
        <v>-19.302379999999999</v>
      </c>
      <c r="BG334" s="118">
        <v>-18.815709999999999</v>
      </c>
      <c r="BH334" s="118">
        <v>-18.343959999999999</v>
      </c>
      <c r="BI334" s="118">
        <v>-17.886369999999999</v>
      </c>
      <c r="BJ334" s="118">
        <v>-17.442219999999999</v>
      </c>
      <c r="BK334" s="118">
        <v>-17.010909999999999</v>
      </c>
      <c r="BL334" s="118">
        <v>-16.591889999999999</v>
      </c>
      <c r="BM334" s="118">
        <v>-16.184699999999999</v>
      </c>
      <c r="BN334" s="118">
        <v>-15.788959999999999</v>
      </c>
      <c r="BO334" s="118">
        <v>-15.40433</v>
      </c>
      <c r="BP334" s="118">
        <v>-15.03055</v>
      </c>
      <c r="BQ334" s="118">
        <v>-14.66741</v>
      </c>
      <c r="BR334" s="118">
        <v>-14.31475</v>
      </c>
      <c r="BS334" s="118">
        <v>-13.97246</v>
      </c>
      <c r="BT334" s="118">
        <v>-13.640470000000001</v>
      </c>
      <c r="BU334" s="118">
        <v>-13.318759999999999</v>
      </c>
      <c r="BV334" s="118">
        <v>-13.00736</v>
      </c>
      <c r="BW334" s="118">
        <v>-12.706329999999999</v>
      </c>
      <c r="BX334" s="118">
        <v>-12.41574</v>
      </c>
      <c r="BY334" s="118">
        <v>-12.135719999999999</v>
      </c>
      <c r="BZ334" s="118">
        <v>-11.86641</v>
      </c>
      <c r="CA334" s="118">
        <v>-11.608000000000001</v>
      </c>
      <c r="CB334" s="118">
        <v>-11.360659999999999</v>
      </c>
      <c r="CC334" s="118">
        <v>-11.124610000000001</v>
      </c>
      <c r="CD334" s="118">
        <v>-10.90006</v>
      </c>
      <c r="CE334" s="118">
        <v>-10.687239999999999</v>
      </c>
      <c r="CF334" s="118">
        <v>-10.48638</v>
      </c>
      <c r="CG334" s="118">
        <v>-10.29772</v>
      </c>
      <c r="CH334" s="118">
        <v>-10.12148</v>
      </c>
      <c r="CI334" s="118">
        <v>-9.9578799999999994</v>
      </c>
      <c r="CJ334" s="118">
        <v>-9.8071300000000008</v>
      </c>
      <c r="CK334" s="118">
        <v>-9.6694200000000006</v>
      </c>
      <c r="CL334" s="118">
        <v>-9.5449400000000004</v>
      </c>
      <c r="CM334" s="118">
        <v>-9.4338300000000004</v>
      </c>
      <c r="CN334" s="119">
        <v>-9.3363099999999992</v>
      </c>
      <c r="CO334" s="118">
        <v>-9.2522800000000007</v>
      </c>
      <c r="CP334" s="118">
        <v>-9.1819299999999995</v>
      </c>
      <c r="CQ334" s="118">
        <v>-9.1252800000000001</v>
      </c>
      <c r="CR334" s="118">
        <v>-9.0823400000000003</v>
      </c>
      <c r="CS334" s="118">
        <v>-9.05307</v>
      </c>
      <c r="CT334" s="118">
        <v>-9.0373800000000006</v>
      </c>
      <c r="CU334" s="118">
        <v>-9.0351700000000008</v>
      </c>
      <c r="CV334" s="118">
        <v>-9.0462500000000006</v>
      </c>
      <c r="CW334" s="118">
        <v>-9.07043</v>
      </c>
      <c r="CX334" s="118">
        <v>-9.10745</v>
      </c>
      <c r="CY334" s="118">
        <v>-9.1570099999999996</v>
      </c>
      <c r="CZ334" s="118">
        <v>-9.2187699999999992</v>
      </c>
      <c r="DA334" s="118">
        <v>-9.2923500000000008</v>
      </c>
      <c r="DB334" s="118">
        <v>-9.3773099999999996</v>
      </c>
      <c r="DC334" s="118">
        <v>-9.4732000000000003</v>
      </c>
      <c r="DD334" s="118">
        <v>-9.5795100000000009</v>
      </c>
      <c r="DE334" s="118">
        <v>-9.6957199999999997</v>
      </c>
      <c r="DF334" s="118">
        <v>-9.8212700000000002</v>
      </c>
      <c r="DG334" s="118">
        <v>-9.9555799999999994</v>
      </c>
      <c r="DH334" s="118">
        <v>-10.09808</v>
      </c>
      <c r="DI334" s="118">
        <v>-10.248150000000001</v>
      </c>
      <c r="DJ334" s="118">
        <v>-10.405189999999999</v>
      </c>
      <c r="DK334" s="118">
        <v>-10.56861</v>
      </c>
      <c r="DL334" s="118">
        <v>-10.7378</v>
      </c>
      <c r="DM334" s="118">
        <v>-10.912179999999999</v>
      </c>
      <c r="DN334" s="118">
        <v>-11.09118</v>
      </c>
      <c r="DO334" s="118">
        <v>-11.27425</v>
      </c>
      <c r="DP334" s="118">
        <v>-11.46086</v>
      </c>
      <c r="DQ334" s="118">
        <v>-11.65049</v>
      </c>
      <c r="DR334" s="118">
        <v>-11.84268</v>
      </c>
      <c r="DS334" s="118">
        <v>-12.03694</v>
      </c>
      <c r="DT334" s="118">
        <v>-12.232860000000001</v>
      </c>
      <c r="DU334" s="118">
        <v>-12.430009999999999</v>
      </c>
      <c r="DV334" s="118">
        <v>-12.62801</v>
      </c>
      <c r="DW334" s="118">
        <v>-12.826510000000001</v>
      </c>
      <c r="DX334" s="118">
        <v>-13.025180000000001</v>
      </c>
      <c r="DY334" s="118">
        <v>-13.223710000000001</v>
      </c>
      <c r="DZ334" s="118">
        <v>-13.42183</v>
      </c>
      <c r="EA334" s="118">
        <v>-13.61932</v>
      </c>
      <c r="EB334" s="118">
        <v>-13.81596</v>
      </c>
      <c r="EC334" s="118">
        <v>-14.0116</v>
      </c>
      <c r="ED334" s="118">
        <v>-14.206110000000001</v>
      </c>
      <c r="EE334" s="118">
        <v>-14.399419999999999</v>
      </c>
      <c r="EF334" s="118">
        <v>-14.59149</v>
      </c>
      <c r="EG334" s="118">
        <v>-14.78234</v>
      </c>
      <c r="EH334" s="118">
        <v>-14.972049999999999</v>
      </c>
      <c r="EI334" s="118">
        <v>-15.16071</v>
      </c>
      <c r="EJ334" s="118">
        <v>-15.3485</v>
      </c>
      <c r="EK334" s="118">
        <v>-15.535629999999999</v>
      </c>
      <c r="EL334" s="118">
        <v>-15.722340000000001</v>
      </c>
      <c r="EM334" s="118">
        <v>-15.90892</v>
      </c>
      <c r="EN334" s="118">
        <v>-16.095700000000001</v>
      </c>
      <c r="EO334" s="118">
        <v>-16.283000000000001</v>
      </c>
      <c r="EP334" s="118">
        <v>-16.47118</v>
      </c>
      <c r="EQ334" s="118">
        <v>-16.660589999999999</v>
      </c>
      <c r="ER334" s="118">
        <v>-16.85154</v>
      </c>
      <c r="ES334" s="118">
        <v>-17.044350000000001</v>
      </c>
      <c r="ET334" s="118">
        <v>-17.239249999999998</v>
      </c>
      <c r="EU334" s="118">
        <v>-17.436399999999999</v>
      </c>
      <c r="EV334" s="118">
        <v>-17.635919999999999</v>
      </c>
      <c r="EW334" s="118">
        <v>-17.83774</v>
      </c>
      <c r="EX334" s="118">
        <v>-18.041689999999999</v>
      </c>
      <c r="EY334" s="118">
        <v>-18.247430000000001</v>
      </c>
      <c r="EZ334" s="118">
        <v>-18.454370000000001</v>
      </c>
      <c r="FA334" s="118">
        <v>-18.66169</v>
      </c>
      <c r="FB334" s="118">
        <v>-18.868279999999999</v>
      </c>
      <c r="FC334" s="118">
        <v>-19.072679999999998</v>
      </c>
      <c r="FD334" s="118">
        <v>-19.273040000000002</v>
      </c>
      <c r="FE334" s="118">
        <v>-19.467079999999999</v>
      </c>
      <c r="FF334" s="118">
        <v>-19.65193</v>
      </c>
      <c r="FG334" s="118">
        <v>-19.824069999999999</v>
      </c>
      <c r="FH334" s="118">
        <v>-19.979199999999999</v>
      </c>
      <c r="FI334" s="118">
        <v>-20.112010000000001</v>
      </c>
      <c r="FJ334" s="118">
        <v>-20.215879999999999</v>
      </c>
      <c r="FK334" s="118">
        <v>-20.28247</v>
      </c>
      <c r="FL334" s="118">
        <v>-20.300850000000001</v>
      </c>
      <c r="FM334" s="118">
        <v>-20.25629</v>
      </c>
      <c r="FN334" s="118">
        <v>-20.127960000000002</v>
      </c>
      <c r="FO334" s="118">
        <v>-19.884630000000001</v>
      </c>
      <c r="FP334" s="118">
        <v>-19.47598</v>
      </c>
      <c r="FQ334" s="118">
        <v>-18.81325</v>
      </c>
      <c r="FR334" s="118">
        <v>-17.720590000000001</v>
      </c>
      <c r="FS334" s="118">
        <v>-15.78801</v>
      </c>
      <c r="FT334" s="118">
        <v>-11.782439999999999</v>
      </c>
      <c r="FU334" s="118">
        <v>0.29869000000000001</v>
      </c>
      <c r="FV334" s="118">
        <v>80.225999999999999</v>
      </c>
      <c r="FW334" s="118">
        <v>136.35368</v>
      </c>
      <c r="FX334" s="118">
        <v>145.68207000000001</v>
      </c>
      <c r="FY334" s="118">
        <v>149.25890000000001</v>
      </c>
      <c r="FZ334" s="227">
        <v>163.91666666666666</v>
      </c>
    </row>
    <row r="335" spans="1:182" ht="14.25">
      <c r="A335" s="226">
        <v>148</v>
      </c>
      <c r="B335" s="232">
        <v>-117.81565000000001</v>
      </c>
      <c r="C335" s="121">
        <v>-116.02504</v>
      </c>
      <c r="D335" s="121">
        <v>-114.11179</v>
      </c>
      <c r="E335" s="121">
        <v>-112.07312</v>
      </c>
      <c r="F335" s="121">
        <v>-109.90752000000001</v>
      </c>
      <c r="G335" s="121">
        <v>-107.61506</v>
      </c>
      <c r="H335" s="121">
        <v>-105.19775</v>
      </c>
      <c r="I335" s="121">
        <v>-102.65992</v>
      </c>
      <c r="J335" s="121">
        <v>-100.00839999999999</v>
      </c>
      <c r="K335" s="118">
        <v>-97.252709999999993</v>
      </c>
      <c r="L335" s="118">
        <v>-94.405100000000004</v>
      </c>
      <c r="M335" s="118">
        <v>-91.480429999999998</v>
      </c>
      <c r="N335" s="118">
        <v>-88.495930000000001</v>
      </c>
      <c r="O335" s="118">
        <v>-85.470640000000003</v>
      </c>
      <c r="P335" s="118">
        <v>-82.424790000000002</v>
      </c>
      <c r="Q335" s="118">
        <v>-79.379140000000007</v>
      </c>
      <c r="R335" s="118">
        <v>-76.354039999999998</v>
      </c>
      <c r="S335" s="118">
        <v>-73.368870000000001</v>
      </c>
      <c r="T335" s="118">
        <v>-70.44126</v>
      </c>
      <c r="U335" s="118">
        <v>-67.586640000000003</v>
      </c>
      <c r="V335" s="118">
        <v>-64.817890000000006</v>
      </c>
      <c r="W335" s="118">
        <v>-62.145240000000001</v>
      </c>
      <c r="X335" s="118">
        <v>-59.576230000000002</v>
      </c>
      <c r="Y335" s="118">
        <v>-57.115949999999998</v>
      </c>
      <c r="Z335" s="118">
        <v>-54.767189999999999</v>
      </c>
      <c r="AA335" s="118">
        <v>-52.530819999999999</v>
      </c>
      <c r="AB335" s="118">
        <v>-50.406059999999997</v>
      </c>
      <c r="AC335" s="118">
        <v>-48.390839999999997</v>
      </c>
      <c r="AD335" s="118">
        <v>-46.48207</v>
      </c>
      <c r="AE335" s="118">
        <v>-44.675919999999998</v>
      </c>
      <c r="AF335" s="118">
        <v>-42.968049999999998</v>
      </c>
      <c r="AG335" s="118">
        <v>-41.35378</v>
      </c>
      <c r="AH335" s="118">
        <v>-39.828249999999997</v>
      </c>
      <c r="AI335" s="118">
        <v>-38.386560000000003</v>
      </c>
      <c r="AJ335" s="118">
        <v>-37.023809999999997</v>
      </c>
      <c r="AK335" s="118">
        <v>-35.735219999999998</v>
      </c>
      <c r="AL335" s="118">
        <v>-34.516150000000003</v>
      </c>
      <c r="AM335" s="118">
        <v>-33.362110000000001</v>
      </c>
      <c r="AN335" s="118">
        <v>-32.268830000000001</v>
      </c>
      <c r="AO335" s="118">
        <v>-31.232250000000001</v>
      </c>
      <c r="AP335" s="118">
        <v>-30.24849</v>
      </c>
      <c r="AQ335" s="118">
        <v>-29.31391</v>
      </c>
      <c r="AR335" s="118">
        <v>-28.425080000000001</v>
      </c>
      <c r="AS335" s="118">
        <v>-27.578769999999999</v>
      </c>
      <c r="AT335" s="118">
        <v>-26.77196</v>
      </c>
      <c r="AU335" s="118">
        <v>-26.001819999999999</v>
      </c>
      <c r="AV335" s="118">
        <v>-25.265699999999999</v>
      </c>
      <c r="AW335" s="118">
        <v>-24.561160000000001</v>
      </c>
      <c r="AX335" s="118">
        <v>-23.885929999999998</v>
      </c>
      <c r="AY335" s="118">
        <v>-23.23789</v>
      </c>
      <c r="AZ335" s="118">
        <v>-22.615120000000001</v>
      </c>
      <c r="BA335" s="118">
        <v>-22.015830000000001</v>
      </c>
      <c r="BB335" s="118">
        <v>-21.438389999999998</v>
      </c>
      <c r="BC335" s="118">
        <v>-20.881329999999998</v>
      </c>
      <c r="BD335" s="118">
        <v>-20.34328</v>
      </c>
      <c r="BE335" s="118">
        <v>-19.823039999999999</v>
      </c>
      <c r="BF335" s="118">
        <v>-19.319500000000001</v>
      </c>
      <c r="BG335" s="118">
        <v>-18.831689999999998</v>
      </c>
      <c r="BH335" s="118">
        <v>-18.358720000000002</v>
      </c>
      <c r="BI335" s="118">
        <v>-17.899830000000001</v>
      </c>
      <c r="BJ335" s="118">
        <v>-17.454329999999999</v>
      </c>
      <c r="BK335" s="118">
        <v>-17.021629999999998</v>
      </c>
      <c r="BL335" s="118">
        <v>-16.601199999999999</v>
      </c>
      <c r="BM335" s="118">
        <v>-16.192599999999999</v>
      </c>
      <c r="BN335" s="118">
        <v>-15.79546</v>
      </c>
      <c r="BO335" s="118">
        <v>-15.40945</v>
      </c>
      <c r="BP335" s="118">
        <v>-15.03434</v>
      </c>
      <c r="BQ335" s="118">
        <v>-14.6699</v>
      </c>
      <c r="BR335" s="118">
        <v>-14.31601</v>
      </c>
      <c r="BS335" s="118">
        <v>-13.97254</v>
      </c>
      <c r="BT335" s="118">
        <v>-13.63944</v>
      </c>
      <c r="BU335" s="118">
        <v>-13.316700000000001</v>
      </c>
      <c r="BV335" s="118">
        <v>-13.00433</v>
      </c>
      <c r="BW335" s="118">
        <v>-12.702389999999999</v>
      </c>
      <c r="BX335" s="118">
        <v>-12.410959999999999</v>
      </c>
      <c r="BY335" s="118">
        <v>-12.13015</v>
      </c>
      <c r="BZ335" s="118">
        <v>-11.86012</v>
      </c>
      <c r="CA335" s="118">
        <v>-11.60101</v>
      </c>
      <c r="CB335" s="118">
        <v>-11.353020000000001</v>
      </c>
      <c r="CC335" s="118">
        <v>-11.116350000000001</v>
      </c>
      <c r="CD335" s="118">
        <v>-10.89119</v>
      </c>
      <c r="CE335" s="118">
        <v>-10.677770000000001</v>
      </c>
      <c r="CF335" s="118">
        <v>-10.4763</v>
      </c>
      <c r="CG335" s="118">
        <v>-10.28701</v>
      </c>
      <c r="CH335" s="118">
        <v>-10.11012</v>
      </c>
      <c r="CI335" s="118">
        <v>-9.9458400000000005</v>
      </c>
      <c r="CJ335" s="118">
        <v>-9.7943499999999997</v>
      </c>
      <c r="CK335" s="118">
        <v>-9.6558600000000006</v>
      </c>
      <c r="CL335" s="118">
        <v>-9.5305099999999996</v>
      </c>
      <c r="CM335" s="118">
        <v>-9.41845</v>
      </c>
      <c r="CN335" s="119">
        <v>-9.3199100000000001</v>
      </c>
      <c r="CO335" s="118">
        <v>-9.2347599999999996</v>
      </c>
      <c r="CP335" s="118">
        <v>-9.1631699999999991</v>
      </c>
      <c r="CQ335" s="118">
        <v>-9.1051800000000007</v>
      </c>
      <c r="CR335" s="118">
        <v>-9.0607699999999998</v>
      </c>
      <c r="CS335" s="118">
        <v>-9.0299099999999992</v>
      </c>
      <c r="CT335" s="118">
        <v>-9.0124999999999993</v>
      </c>
      <c r="CU335" s="118">
        <v>-9.0084199999999992</v>
      </c>
      <c r="CV335" s="118">
        <v>-9.0175000000000001</v>
      </c>
      <c r="CW335" s="118">
        <v>-9.0395400000000006</v>
      </c>
      <c r="CX335" s="118">
        <v>-9.0742700000000003</v>
      </c>
      <c r="CY335" s="118">
        <v>-9.1213999999999995</v>
      </c>
      <c r="CZ335" s="118">
        <v>-9.1805800000000009</v>
      </c>
      <c r="DA335" s="118">
        <v>-9.2514400000000006</v>
      </c>
      <c r="DB335" s="118">
        <v>-9.3335399999999993</v>
      </c>
      <c r="DC335" s="118">
        <v>-9.4264299999999999</v>
      </c>
      <c r="DD335" s="118">
        <v>-9.5296099999999999</v>
      </c>
      <c r="DE335" s="118">
        <v>-9.6425599999999996</v>
      </c>
      <c r="DF335" s="118">
        <v>-9.7647200000000005</v>
      </c>
      <c r="DG335" s="118">
        <v>-9.8955300000000008</v>
      </c>
      <c r="DH335" s="118">
        <v>-10.0344</v>
      </c>
      <c r="DI335" s="118">
        <v>-10.180730000000001</v>
      </c>
      <c r="DJ335" s="118">
        <v>-10.333930000000001</v>
      </c>
      <c r="DK335" s="118">
        <v>-10.493399999999999</v>
      </c>
      <c r="DL335" s="118">
        <v>-10.658530000000001</v>
      </c>
      <c r="DM335" s="118">
        <v>-10.828749999999999</v>
      </c>
      <c r="DN335" s="118">
        <v>-11.003489999999999</v>
      </c>
      <c r="DO335" s="118">
        <v>-11.18219</v>
      </c>
      <c r="DP335" s="118">
        <v>-11.36431</v>
      </c>
      <c r="DQ335" s="118">
        <v>-11.54935</v>
      </c>
      <c r="DR335" s="118">
        <v>-11.73681</v>
      </c>
      <c r="DS335" s="118">
        <v>-11.92623</v>
      </c>
      <c r="DT335" s="118">
        <v>-12.11716</v>
      </c>
      <c r="DU335" s="118">
        <v>-12.30918</v>
      </c>
      <c r="DV335" s="118">
        <v>-12.501899999999999</v>
      </c>
      <c r="DW335" s="118">
        <v>-12.69496</v>
      </c>
      <c r="DX335" s="118">
        <v>-12.888019999999999</v>
      </c>
      <c r="DY335" s="118">
        <v>-13.080769999999999</v>
      </c>
      <c r="DZ335" s="118">
        <v>-13.27294</v>
      </c>
      <c r="EA335" s="118">
        <v>-13.46429</v>
      </c>
      <c r="EB335" s="118">
        <v>-13.65462</v>
      </c>
      <c r="EC335" s="118">
        <v>-13.843769999999999</v>
      </c>
      <c r="ED335" s="118">
        <v>-14.03162</v>
      </c>
      <c r="EE335" s="118">
        <v>-14.218109999999999</v>
      </c>
      <c r="EF335" s="118">
        <v>-14.4032</v>
      </c>
      <c r="EG335" s="118">
        <v>-14.586919999999999</v>
      </c>
      <c r="EH335" s="118">
        <v>-14.76937</v>
      </c>
      <c r="EI335" s="118">
        <v>-14.95065</v>
      </c>
      <c r="EJ335" s="118">
        <v>-15.13096</v>
      </c>
      <c r="EK335" s="118">
        <v>-15.310510000000001</v>
      </c>
      <c r="EL335" s="118">
        <v>-15.489570000000001</v>
      </c>
      <c r="EM335" s="118">
        <v>-15.66846</v>
      </c>
      <c r="EN335" s="118">
        <v>-15.847490000000001</v>
      </c>
      <c r="EO335" s="118">
        <v>-16.02702</v>
      </c>
      <c r="EP335" s="118">
        <v>-16.207419999999999</v>
      </c>
      <c r="EQ335" s="118">
        <v>-16.389040000000001</v>
      </c>
      <c r="ER335" s="118">
        <v>-16.572220000000002</v>
      </c>
      <c r="ES335" s="118">
        <v>-16.757269999999998</v>
      </c>
      <c r="ET335" s="118">
        <v>-16.94444</v>
      </c>
      <c r="EU335" s="118">
        <v>-17.133900000000001</v>
      </c>
      <c r="EV335" s="118">
        <v>-17.325769999999999</v>
      </c>
      <c r="EW335" s="118">
        <v>-17.520009999999999</v>
      </c>
      <c r="EX335" s="118">
        <v>-17.716429999999999</v>
      </c>
      <c r="EY335" s="118">
        <v>-17.914719999999999</v>
      </c>
      <c r="EZ335" s="118">
        <v>-18.1143</v>
      </c>
      <c r="FA335" s="118">
        <v>-18.314399999999999</v>
      </c>
      <c r="FB335" s="118">
        <v>-18.513919999999999</v>
      </c>
      <c r="FC335" s="118">
        <v>-18.711459999999999</v>
      </c>
      <c r="FD335" s="118">
        <v>-18.905259999999998</v>
      </c>
      <c r="FE335" s="118">
        <v>-19.093109999999999</v>
      </c>
      <c r="FF335" s="118">
        <v>-19.272269999999999</v>
      </c>
      <c r="FG335" s="118">
        <v>-19.439360000000001</v>
      </c>
      <c r="FH335" s="118">
        <v>-19.590340000000001</v>
      </c>
      <c r="FI335" s="118">
        <v>-19.72015</v>
      </c>
      <c r="FJ335" s="118">
        <v>-19.822569999999999</v>
      </c>
      <c r="FK335" s="118">
        <v>-19.889779999999998</v>
      </c>
      <c r="FL335" s="118">
        <v>-19.91159</v>
      </c>
      <c r="FM335" s="118">
        <v>-19.874320000000001</v>
      </c>
      <c r="FN335" s="118">
        <v>-19.75874</v>
      </c>
      <c r="FO335" s="118">
        <v>-19.536100000000001</v>
      </c>
      <c r="FP335" s="118">
        <v>-19.160299999999999</v>
      </c>
      <c r="FQ335" s="118">
        <v>-18.550370000000001</v>
      </c>
      <c r="FR335" s="118">
        <v>-17.546659999999999</v>
      </c>
      <c r="FS335" s="118">
        <v>-15.779159999999999</v>
      </c>
      <c r="FT335" s="118">
        <v>-12.14514</v>
      </c>
      <c r="FU335" s="118">
        <v>-1.34911</v>
      </c>
      <c r="FV335" s="118">
        <v>76.253439999999998</v>
      </c>
      <c r="FW335" s="118">
        <v>137.65553</v>
      </c>
      <c r="FX335" s="118">
        <v>146.88588999999999</v>
      </c>
      <c r="FY335" s="118">
        <v>150.33995999999999</v>
      </c>
      <c r="FZ335" s="227">
        <v>164.91666666666666</v>
      </c>
    </row>
    <row r="336" spans="1:182" ht="14.25">
      <c r="A336" s="226">
        <v>149</v>
      </c>
      <c r="B336" s="232">
        <v>-118.81565999999999</v>
      </c>
      <c r="C336" s="121">
        <v>-117.03506</v>
      </c>
      <c r="D336" s="121">
        <v>-115.13039999999999</v>
      </c>
      <c r="E336" s="121">
        <v>-113.09842</v>
      </c>
      <c r="F336" s="121">
        <v>-110.93702999999999</v>
      </c>
      <c r="G336" s="121">
        <v>-108.64570999999999</v>
      </c>
      <c r="H336" s="121">
        <v>-106.22583</v>
      </c>
      <c r="I336" s="121">
        <v>-103.68111</v>
      </c>
      <c r="J336" s="121">
        <v>-101.01779999999999</v>
      </c>
      <c r="K336" s="118">
        <v>-98.24494</v>
      </c>
      <c r="L336" s="118">
        <v>-95.374449999999996</v>
      </c>
      <c r="M336" s="118">
        <v>-92.421049999999994</v>
      </c>
      <c r="N336" s="118">
        <v>-89.402029999999996</v>
      </c>
      <c r="O336" s="118">
        <v>-86.336770000000001</v>
      </c>
      <c r="P336" s="118">
        <v>-83.246070000000003</v>
      </c>
      <c r="Q336" s="118">
        <v>-80.15146</v>
      </c>
      <c r="R336" s="118">
        <v>-77.074259999999995</v>
      </c>
      <c r="S336" s="118">
        <v>-74.034899999999993</v>
      </c>
      <c r="T336" s="118">
        <v>-71.052120000000002</v>
      </c>
      <c r="U336" s="118">
        <v>-68.142399999999995</v>
      </c>
      <c r="V336" s="118">
        <v>-65.319599999999994</v>
      </c>
      <c r="W336" s="118">
        <v>-62.59478</v>
      </c>
      <c r="X336" s="118">
        <v>-59.976190000000003</v>
      </c>
      <c r="Y336" s="118">
        <v>-57.4694</v>
      </c>
      <c r="Z336" s="118">
        <v>-55.077570000000001</v>
      </c>
      <c r="AA336" s="118">
        <v>-52.801760000000002</v>
      </c>
      <c r="AB336" s="118">
        <v>-50.641280000000002</v>
      </c>
      <c r="AC336" s="118">
        <v>-48.594029999999997</v>
      </c>
      <c r="AD336" s="118">
        <v>-46.656820000000003</v>
      </c>
      <c r="AE336" s="118">
        <v>-44.82564</v>
      </c>
      <c r="AF336" s="118">
        <v>-43.095939999999999</v>
      </c>
      <c r="AG336" s="118">
        <v>-41.462809999999998</v>
      </c>
      <c r="AH336" s="118">
        <v>-39.921129999999998</v>
      </c>
      <c r="AI336" s="118">
        <v>-38.465739999999997</v>
      </c>
      <c r="AJ336" s="118">
        <v>-37.09149</v>
      </c>
      <c r="AK336" s="118">
        <v>-35.793340000000001</v>
      </c>
      <c r="AL336" s="118">
        <v>-34.566400000000002</v>
      </c>
      <c r="AM336" s="118">
        <v>-33.40598</v>
      </c>
      <c r="AN336" s="118">
        <v>-32.307589999999998</v>
      </c>
      <c r="AO336" s="118">
        <v>-31.266960000000001</v>
      </c>
      <c r="AP336" s="118">
        <v>-30.280049999999999</v>
      </c>
      <c r="AQ336" s="118">
        <v>-29.343039999999998</v>
      </c>
      <c r="AR336" s="118">
        <v>-28.452369999999998</v>
      </c>
      <c r="AS336" s="118">
        <v>-27.604669999999999</v>
      </c>
      <c r="AT336" s="118">
        <v>-26.796800000000001</v>
      </c>
      <c r="AU336" s="118">
        <v>-26.025839999999999</v>
      </c>
      <c r="AV336" s="118">
        <v>-25.289059999999999</v>
      </c>
      <c r="AW336" s="118">
        <v>-24.583939999999998</v>
      </c>
      <c r="AX336" s="118">
        <v>-23.908149999999999</v>
      </c>
      <c r="AY336" s="118">
        <v>-23.259530000000002</v>
      </c>
      <c r="AZ336" s="118">
        <v>-22.636130000000001</v>
      </c>
      <c r="BA336" s="118">
        <v>-22.03612</v>
      </c>
      <c r="BB336" s="118">
        <v>-21.45787</v>
      </c>
      <c r="BC336" s="118">
        <v>-20.89987</v>
      </c>
      <c r="BD336" s="118">
        <v>-20.360800000000001</v>
      </c>
      <c r="BE336" s="118">
        <v>-19.839410000000001</v>
      </c>
      <c r="BF336" s="118">
        <v>-19.33464</v>
      </c>
      <c r="BG336" s="118">
        <v>-18.84552</v>
      </c>
      <c r="BH336" s="118">
        <v>-18.371169999999999</v>
      </c>
      <c r="BI336" s="118">
        <v>-17.91084</v>
      </c>
      <c r="BJ336" s="118">
        <v>-17.46386</v>
      </c>
      <c r="BK336" s="118">
        <v>-17.029669999999999</v>
      </c>
      <c r="BL336" s="118">
        <v>-16.607749999999999</v>
      </c>
      <c r="BM336" s="118">
        <v>-16.197669999999999</v>
      </c>
      <c r="BN336" s="118">
        <v>-15.79908</v>
      </c>
      <c r="BO336" s="118">
        <v>-15.411670000000001</v>
      </c>
      <c r="BP336" s="118">
        <v>-15.035209999999999</v>
      </c>
      <c r="BQ336" s="118">
        <v>-14.66949</v>
      </c>
      <c r="BR336" s="118">
        <v>-14.31437</v>
      </c>
      <c r="BS336" s="118">
        <v>-13.96977</v>
      </c>
      <c r="BT336" s="118">
        <v>-13.63561</v>
      </c>
      <c r="BU336" s="118">
        <v>-13.31188</v>
      </c>
      <c r="BV336" s="118">
        <v>-12.9986</v>
      </c>
      <c r="BW336" s="118">
        <v>-12.695830000000001</v>
      </c>
      <c r="BX336" s="118">
        <v>-12.40363</v>
      </c>
      <c r="BY336" s="118">
        <v>-12.122120000000001</v>
      </c>
      <c r="BZ336" s="118">
        <v>-11.85144</v>
      </c>
      <c r="CA336" s="118">
        <v>-11.59173</v>
      </c>
      <c r="CB336" s="118">
        <v>-11.34318</v>
      </c>
      <c r="CC336" s="118">
        <v>-11.10596</v>
      </c>
      <c r="CD336" s="118">
        <v>-10.880280000000001</v>
      </c>
      <c r="CE336" s="118">
        <v>-10.66634</v>
      </c>
      <c r="CF336" s="118">
        <v>-10.464359999999999</v>
      </c>
      <c r="CG336" s="118">
        <v>-10.27454</v>
      </c>
      <c r="CH336" s="118">
        <v>-10.09709</v>
      </c>
      <c r="CI336" s="118">
        <v>-9.9321999999999999</v>
      </c>
      <c r="CJ336" s="118">
        <v>-9.7800700000000003</v>
      </c>
      <c r="CK336" s="118">
        <v>-9.64086</v>
      </c>
      <c r="CL336" s="118">
        <v>-9.5147300000000001</v>
      </c>
      <c r="CM336" s="118">
        <v>-9.4018200000000007</v>
      </c>
      <c r="CN336" s="119">
        <v>-9.3023199999999999</v>
      </c>
      <c r="CO336" s="118">
        <v>-9.2161299999999997</v>
      </c>
      <c r="CP336" s="118">
        <v>-9.1433900000000001</v>
      </c>
      <c r="CQ336" s="118">
        <v>-9.0841200000000004</v>
      </c>
      <c r="CR336" s="118">
        <v>-9.0383200000000006</v>
      </c>
      <c r="CS336" s="118">
        <v>-9.0059299999999993</v>
      </c>
      <c r="CT336" s="118">
        <v>-8.9868600000000001</v>
      </c>
      <c r="CU336" s="118">
        <v>-8.9809800000000006</v>
      </c>
      <c r="CV336" s="118">
        <v>-8.9881200000000003</v>
      </c>
      <c r="CW336" s="118">
        <v>-9.0080600000000004</v>
      </c>
      <c r="CX336" s="118">
        <v>-9.04054</v>
      </c>
      <c r="CY336" s="118">
        <v>-9.0852599999999999</v>
      </c>
      <c r="CZ336" s="118">
        <v>-9.1418800000000005</v>
      </c>
      <c r="DA336" s="118">
        <v>-9.2100200000000001</v>
      </c>
      <c r="DB336" s="118">
        <v>-9.2892499999999991</v>
      </c>
      <c r="DC336" s="118">
        <v>-9.3791100000000007</v>
      </c>
      <c r="DD336" s="118">
        <v>-9.4791100000000004</v>
      </c>
      <c r="DE336" s="118">
        <v>-9.5887200000000004</v>
      </c>
      <c r="DF336" s="118">
        <v>-9.7074099999999994</v>
      </c>
      <c r="DG336" s="118">
        <v>-9.8345900000000004</v>
      </c>
      <c r="DH336" s="118">
        <v>-9.9696999999999996</v>
      </c>
      <c r="DI336" s="118">
        <v>-10.112130000000001</v>
      </c>
      <c r="DJ336" s="118">
        <v>-10.261290000000001</v>
      </c>
      <c r="DK336" s="118">
        <v>-10.41657</v>
      </c>
      <c r="DL336" s="118">
        <v>-10.577400000000001</v>
      </c>
      <c r="DM336" s="118">
        <v>-10.743180000000001</v>
      </c>
      <c r="DN336" s="118">
        <v>-10.913349999999999</v>
      </c>
      <c r="DO336" s="118">
        <v>-11.087339999999999</v>
      </c>
      <c r="DP336" s="118">
        <v>-11.264620000000001</v>
      </c>
      <c r="DQ336" s="118">
        <v>-11.44468</v>
      </c>
      <c r="DR336" s="118">
        <v>-11.62701</v>
      </c>
      <c r="DS336" s="118">
        <v>-11.81115</v>
      </c>
      <c r="DT336" s="118">
        <v>-11.996650000000001</v>
      </c>
      <c r="DU336" s="118">
        <v>-12.18308</v>
      </c>
      <c r="DV336" s="118">
        <v>-12.370050000000001</v>
      </c>
      <c r="DW336" s="118">
        <v>-12.55719</v>
      </c>
      <c r="DX336" s="118">
        <v>-12.744160000000001</v>
      </c>
      <c r="DY336" s="118">
        <v>-12.93065</v>
      </c>
      <c r="DZ336" s="118">
        <v>-13.116390000000001</v>
      </c>
      <c r="EA336" s="118">
        <v>-13.30114</v>
      </c>
      <c r="EB336" s="118">
        <v>-13.48471</v>
      </c>
      <c r="EC336" s="118">
        <v>-13.666930000000001</v>
      </c>
      <c r="ED336" s="118">
        <v>-13.8477</v>
      </c>
      <c r="EE336" s="118">
        <v>-14.026949999999999</v>
      </c>
      <c r="EF336" s="118">
        <v>-14.204689999999999</v>
      </c>
      <c r="EG336" s="118">
        <v>-14.380940000000001</v>
      </c>
      <c r="EH336" s="118">
        <v>-14.55579</v>
      </c>
      <c r="EI336" s="118">
        <v>-14.72941</v>
      </c>
      <c r="EJ336" s="118">
        <v>-14.90197</v>
      </c>
      <c r="EK336" s="118">
        <v>-15.07372</v>
      </c>
      <c r="EL336" s="118">
        <v>-15.24494</v>
      </c>
      <c r="EM336" s="118">
        <v>-15.41595</v>
      </c>
      <c r="EN336" s="118">
        <v>-15.5871</v>
      </c>
      <c r="EO336" s="118">
        <v>-15.758749999999999</v>
      </c>
      <c r="EP336" s="118">
        <v>-15.93127</v>
      </c>
      <c r="EQ336" s="118">
        <v>-16.105049999999999</v>
      </c>
      <c r="ER336" s="118">
        <v>-16.280419999999999</v>
      </c>
      <c r="ES336" s="118">
        <v>-16.457689999999999</v>
      </c>
      <c r="ET336" s="118">
        <v>-16.63711</v>
      </c>
      <c r="EU336" s="118">
        <v>-16.818899999999999</v>
      </c>
      <c r="EV336" s="118">
        <v>-17.003129999999999</v>
      </c>
      <c r="EW336" s="118">
        <v>-17.189789999999999</v>
      </c>
      <c r="EX336" s="118">
        <v>-17.378710000000002</v>
      </c>
      <c r="EY336" s="118">
        <v>-17.56955</v>
      </c>
      <c r="EZ336" s="118">
        <v>-17.761800000000001</v>
      </c>
      <c r="FA336" s="118">
        <v>-17.95467</v>
      </c>
      <c r="FB336" s="118">
        <v>-18.147110000000001</v>
      </c>
      <c r="FC336" s="118">
        <v>-18.337779999999999</v>
      </c>
      <c r="FD336" s="118">
        <v>-18.52496</v>
      </c>
      <c r="FE336" s="118">
        <v>-18.70654</v>
      </c>
      <c r="FF336" s="118">
        <v>-18.87988</v>
      </c>
      <c r="FG336" s="118">
        <v>-19.041789999999999</v>
      </c>
      <c r="FH336" s="118">
        <v>-19.188389999999998</v>
      </c>
      <c r="FI336" s="118">
        <v>-19.314920000000001</v>
      </c>
      <c r="FJ336" s="118">
        <v>-19.41553</v>
      </c>
      <c r="FK336" s="118">
        <v>-19.482880000000002</v>
      </c>
      <c r="FL336" s="118">
        <v>-19.507480000000001</v>
      </c>
      <c r="FM336" s="118">
        <v>-19.476649999999999</v>
      </c>
      <c r="FN336" s="118">
        <v>-19.372640000000001</v>
      </c>
      <c r="FO336" s="118">
        <v>-19.169039999999999</v>
      </c>
      <c r="FP336" s="118">
        <v>-18.82367</v>
      </c>
      <c r="FQ336" s="118">
        <v>-18.26276</v>
      </c>
      <c r="FR336" s="118">
        <v>-17.341550000000002</v>
      </c>
      <c r="FS336" s="118">
        <v>-15.726509999999999</v>
      </c>
      <c r="FT336" s="118">
        <v>-12.43235</v>
      </c>
      <c r="FU336" s="118">
        <v>-2.7948499999999998</v>
      </c>
      <c r="FV336" s="118">
        <v>71.656660000000002</v>
      </c>
      <c r="FW336" s="118">
        <v>138.99256</v>
      </c>
      <c r="FX336" s="118">
        <v>148.09721999999999</v>
      </c>
      <c r="FY336" s="118">
        <v>151.42234999999999</v>
      </c>
      <c r="FZ336" s="227">
        <v>165.91666666666666</v>
      </c>
    </row>
    <row r="337" spans="1:182" ht="14.25">
      <c r="A337" s="226">
        <v>150</v>
      </c>
      <c r="B337" s="232">
        <v>-119.81567</v>
      </c>
      <c r="C337" s="121">
        <v>-118.04564000000001</v>
      </c>
      <c r="D337" s="121">
        <v>-116.15022</v>
      </c>
      <c r="E337" s="121">
        <v>-114.12564</v>
      </c>
      <c r="F337" s="121">
        <v>-111.96924</v>
      </c>
      <c r="G337" s="121">
        <v>-109.6799</v>
      </c>
      <c r="H337" s="121">
        <v>-107.25833</v>
      </c>
      <c r="I337" s="121">
        <v>-104.70761</v>
      </c>
      <c r="J337" s="121">
        <v>-102.03337999999999</v>
      </c>
      <c r="K337" s="118">
        <v>-99.244169999999997</v>
      </c>
      <c r="L337" s="118">
        <v>-96.351500000000001</v>
      </c>
      <c r="M337" s="118">
        <v>-93.369900000000001</v>
      </c>
      <c r="N337" s="118">
        <v>-90.316730000000007</v>
      </c>
      <c r="O337" s="118">
        <v>-87.21163</v>
      </c>
      <c r="P337" s="118">
        <v>-84.075980000000001</v>
      </c>
      <c r="Q337" s="118">
        <v>-80.932109999999994</v>
      </c>
      <c r="R337" s="118">
        <v>-77.802300000000002</v>
      </c>
      <c r="S337" s="118">
        <v>-74.708089999999999</v>
      </c>
      <c r="T337" s="118">
        <v>-71.669349999999994</v>
      </c>
      <c r="U337" s="118">
        <v>-68.703699999999998</v>
      </c>
      <c r="V337" s="118">
        <v>-65.825999999999993</v>
      </c>
      <c r="W337" s="118">
        <v>-63.048220000000001</v>
      </c>
      <c r="X337" s="118">
        <v>-60.379289999999997</v>
      </c>
      <c r="Y337" s="118">
        <v>-57.82535</v>
      </c>
      <c r="Z337" s="118">
        <v>-55.389919999999996</v>
      </c>
      <c r="AA337" s="118">
        <v>-53.074269999999999</v>
      </c>
      <c r="AB337" s="118">
        <v>-50.877769999999998</v>
      </c>
      <c r="AC337" s="118">
        <v>-48.798299999999998</v>
      </c>
      <c r="AD337" s="118">
        <v>-46.832520000000002</v>
      </c>
      <c r="AE337" s="118">
        <v>-44.97627</v>
      </c>
      <c r="AF337" s="118">
        <v>-43.22475</v>
      </c>
      <c r="AG337" s="118">
        <v>-41.572800000000001</v>
      </c>
      <c r="AH337" s="118">
        <v>-40.015039999999999</v>
      </c>
      <c r="AI337" s="118">
        <v>-38.546019999999999</v>
      </c>
      <c r="AJ337" s="118">
        <v>-37.160330000000002</v>
      </c>
      <c r="AK337" s="118">
        <v>-35.852679999999999</v>
      </c>
      <c r="AL337" s="118">
        <v>-34.617930000000001</v>
      </c>
      <c r="AM337" s="118">
        <v>-33.451149999999998</v>
      </c>
      <c r="AN337" s="118">
        <v>-32.347619999999999</v>
      </c>
      <c r="AO337" s="118">
        <v>-31.302900000000001</v>
      </c>
      <c r="AP337" s="118">
        <v>-30.312760000000001</v>
      </c>
      <c r="AQ337" s="118">
        <v>-29.37323</v>
      </c>
      <c r="AR337" s="118">
        <v>-28.48058</v>
      </c>
      <c r="AS337" s="118">
        <v>-27.631319999999999</v>
      </c>
      <c r="AT337" s="118">
        <v>-26.822220000000002</v>
      </c>
      <c r="AU337" s="118">
        <v>-26.050229999999999</v>
      </c>
      <c r="AV337" s="118">
        <v>-25.312570000000001</v>
      </c>
      <c r="AW337" s="118">
        <v>-24.606639999999999</v>
      </c>
      <c r="AX337" s="118">
        <v>-23.930060000000001</v>
      </c>
      <c r="AY337" s="118">
        <v>-23.280619999999999</v>
      </c>
      <c r="AZ337" s="118">
        <v>-22.65634</v>
      </c>
      <c r="BA337" s="118">
        <v>-22.05537</v>
      </c>
      <c r="BB337" s="118">
        <v>-21.47607</v>
      </c>
      <c r="BC337" s="118">
        <v>-20.916930000000001</v>
      </c>
      <c r="BD337" s="118">
        <v>-20.376609999999999</v>
      </c>
      <c r="BE337" s="118">
        <v>-19.853899999999999</v>
      </c>
      <c r="BF337" s="118">
        <v>-19.347719999999999</v>
      </c>
      <c r="BG337" s="118">
        <v>-18.857119999999998</v>
      </c>
      <c r="BH337" s="118">
        <v>-18.381239999999998</v>
      </c>
      <c r="BI337" s="118">
        <v>-17.919360000000001</v>
      </c>
      <c r="BJ337" s="118">
        <v>-17.47081</v>
      </c>
      <c r="BK337" s="118">
        <v>-17.035049999999998</v>
      </c>
      <c r="BL337" s="118">
        <v>-16.61157</v>
      </c>
      <c r="BM337" s="118">
        <v>-16.19998</v>
      </c>
      <c r="BN337" s="118">
        <v>-15.79993</v>
      </c>
      <c r="BO337" s="118">
        <v>-15.411110000000001</v>
      </c>
      <c r="BP337" s="118">
        <v>-15.03331</v>
      </c>
      <c r="BQ337" s="118">
        <v>-14.66634</v>
      </c>
      <c r="BR337" s="118">
        <v>-14.31005</v>
      </c>
      <c r="BS337" s="118">
        <v>-13.964359999999999</v>
      </c>
      <c r="BT337" s="118">
        <v>-13.62921</v>
      </c>
      <c r="BU337" s="118">
        <v>-13.30457</v>
      </c>
      <c r="BV337" s="118">
        <v>-12.99047</v>
      </c>
      <c r="BW337" s="118">
        <v>-12.68694</v>
      </c>
      <c r="BX337" s="118">
        <v>-12.394080000000001</v>
      </c>
      <c r="BY337" s="118">
        <v>-12.11196</v>
      </c>
      <c r="BZ337" s="118">
        <v>-11.840730000000001</v>
      </c>
      <c r="CA337" s="118">
        <v>-11.58053</v>
      </c>
      <c r="CB337" s="118">
        <v>-11.331519999999999</v>
      </c>
      <c r="CC337" s="118">
        <v>-11.093870000000001</v>
      </c>
      <c r="CD337" s="118">
        <v>-10.86778</v>
      </c>
      <c r="CE337" s="118">
        <v>-10.65344</v>
      </c>
      <c r="CF337" s="118">
        <v>-10.451040000000001</v>
      </c>
      <c r="CG337" s="118">
        <v>-10.26079</v>
      </c>
      <c r="CH337" s="118">
        <v>-10.082879999999999</v>
      </c>
      <c r="CI337" s="118">
        <v>-9.9175000000000004</v>
      </c>
      <c r="CJ337" s="118">
        <v>-9.7648200000000003</v>
      </c>
      <c r="CK337" s="118">
        <v>-9.625</v>
      </c>
      <c r="CL337" s="118">
        <v>-9.4981899999999992</v>
      </c>
      <c r="CM337" s="118">
        <v>-9.3845200000000002</v>
      </c>
      <c r="CN337" s="119">
        <v>-9.2841699999999996</v>
      </c>
      <c r="CO337" s="118">
        <v>-9.1970200000000002</v>
      </c>
      <c r="CP337" s="118">
        <v>-9.1232100000000003</v>
      </c>
      <c r="CQ337" s="118">
        <v>-9.0627700000000004</v>
      </c>
      <c r="CR337" s="118">
        <v>-9.0156600000000005</v>
      </c>
      <c r="CS337" s="118">
        <v>-8.9818200000000008</v>
      </c>
      <c r="CT337" s="118">
        <v>-8.9611699999999992</v>
      </c>
      <c r="CU337" s="118">
        <v>-8.9535499999999999</v>
      </c>
      <c r="CV337" s="118">
        <v>-8.9588000000000001</v>
      </c>
      <c r="CW337" s="118">
        <v>-8.9766899999999996</v>
      </c>
      <c r="CX337" s="118">
        <v>-9.0069599999999994</v>
      </c>
      <c r="CY337" s="118">
        <v>-9.0493000000000006</v>
      </c>
      <c r="CZ337" s="118">
        <v>-9.1033799999999996</v>
      </c>
      <c r="DA337" s="118">
        <v>-9.1687999999999992</v>
      </c>
      <c r="DB337" s="118">
        <v>-9.2451299999999996</v>
      </c>
      <c r="DC337" s="118">
        <v>-9.3319299999999998</v>
      </c>
      <c r="DD337" s="118">
        <v>-9.4286899999999996</v>
      </c>
      <c r="DE337" s="118">
        <v>-9.5348900000000008</v>
      </c>
      <c r="DF337" s="118">
        <v>-9.6499900000000007</v>
      </c>
      <c r="DG337" s="118">
        <v>-9.7734199999999998</v>
      </c>
      <c r="DH337" s="118">
        <v>-9.9046000000000003</v>
      </c>
      <c r="DI337" s="118">
        <v>-10.04294</v>
      </c>
      <c r="DJ337" s="118">
        <v>-10.187849999999999</v>
      </c>
      <c r="DK337" s="118">
        <v>-10.33872</v>
      </c>
      <c r="DL337" s="118">
        <v>-10.494960000000001</v>
      </c>
      <c r="DM337" s="118">
        <v>-10.656000000000001</v>
      </c>
      <c r="DN337" s="118">
        <v>-10.821260000000001</v>
      </c>
      <c r="DO337" s="118">
        <v>-10.99019</v>
      </c>
      <c r="DP337" s="118">
        <v>-11.162240000000001</v>
      </c>
      <c r="DQ337" s="118">
        <v>-11.33691</v>
      </c>
      <c r="DR337" s="118">
        <v>-11.513680000000001</v>
      </c>
      <c r="DS337" s="118">
        <v>-11.6921</v>
      </c>
      <c r="DT337" s="118">
        <v>-11.871700000000001</v>
      </c>
      <c r="DU337" s="118">
        <v>-12.052070000000001</v>
      </c>
      <c r="DV337" s="118">
        <v>-12.232799999999999</v>
      </c>
      <c r="DW337" s="118">
        <v>-12.41353</v>
      </c>
      <c r="DX337" s="118">
        <v>-12.593920000000001</v>
      </c>
      <c r="DY337" s="118">
        <v>-12.77366</v>
      </c>
      <c r="DZ337" s="118">
        <v>-12.952489999999999</v>
      </c>
      <c r="EA337" s="118">
        <v>-13.13016</v>
      </c>
      <c r="EB337" s="118">
        <v>-13.3065</v>
      </c>
      <c r="EC337" s="118">
        <v>-13.481350000000001</v>
      </c>
      <c r="ED337" s="118">
        <v>-13.65462</v>
      </c>
      <c r="EE337" s="118">
        <v>-13.82626</v>
      </c>
      <c r="EF337" s="118">
        <v>-13.996259999999999</v>
      </c>
      <c r="EG337" s="118">
        <v>-14.16469</v>
      </c>
      <c r="EH337" s="118">
        <v>-14.331659999999999</v>
      </c>
      <c r="EI337" s="118">
        <v>-14.49732</v>
      </c>
      <c r="EJ337" s="118">
        <v>-14.66189</v>
      </c>
      <c r="EK337" s="118">
        <v>-14.825620000000001</v>
      </c>
      <c r="EL337" s="118">
        <v>-14.98882</v>
      </c>
      <c r="EM337" s="118">
        <v>-15.1518</v>
      </c>
      <c r="EN337" s="118">
        <v>-15.31495</v>
      </c>
      <c r="EO337" s="118">
        <v>-15.478619999999999</v>
      </c>
      <c r="EP337" s="118">
        <v>-15.6432</v>
      </c>
      <c r="EQ337" s="118">
        <v>-15.80908</v>
      </c>
      <c r="ER337" s="118">
        <v>-15.976610000000001</v>
      </c>
      <c r="ES337" s="118">
        <v>-16.146080000000001</v>
      </c>
      <c r="ET337" s="118">
        <v>-16.317769999999999</v>
      </c>
      <c r="EU337" s="118">
        <v>-16.491890000000001</v>
      </c>
      <c r="EV337" s="118">
        <v>-16.668510000000001</v>
      </c>
      <c r="EW337" s="118">
        <v>-16.847639999999998</v>
      </c>
      <c r="EX337" s="118">
        <v>-17.029070000000001</v>
      </c>
      <c r="EY337" s="118">
        <v>-17.212499999999999</v>
      </c>
      <c r="EZ337" s="118">
        <v>-17.39742</v>
      </c>
      <c r="FA337" s="118">
        <v>-17.583079999999999</v>
      </c>
      <c r="FB337" s="118">
        <v>-17.768450000000001</v>
      </c>
      <c r="FC337" s="118">
        <v>-17.95223</v>
      </c>
      <c r="FD337" s="118">
        <v>-18.132750000000001</v>
      </c>
      <c r="FE337" s="118">
        <v>-18.308</v>
      </c>
      <c r="FF337" s="118">
        <v>-18.475439999999999</v>
      </c>
      <c r="FG337" s="118">
        <v>-18.632020000000001</v>
      </c>
      <c r="FH337" s="118">
        <v>-18.774069999999998</v>
      </c>
      <c r="FI337" s="118">
        <v>-18.897079999999999</v>
      </c>
      <c r="FJ337" s="118">
        <v>-18.995550000000001</v>
      </c>
      <c r="FK337" s="118">
        <v>-19.0626</v>
      </c>
      <c r="FL337" s="118">
        <v>-19.08942</v>
      </c>
      <c r="FM337" s="118">
        <v>-19.064250000000001</v>
      </c>
      <c r="FN337" s="118">
        <v>-18.970739999999999</v>
      </c>
      <c r="FO337" s="118">
        <v>-18.784669999999998</v>
      </c>
      <c r="FP337" s="118">
        <v>-18.46752</v>
      </c>
      <c r="FQ337" s="118">
        <v>-17.952210000000001</v>
      </c>
      <c r="FR337" s="118">
        <v>-17.107679999999998</v>
      </c>
      <c r="FS337" s="118">
        <v>-15.63373</v>
      </c>
      <c r="FT337" s="118">
        <v>-12.65113</v>
      </c>
      <c r="FU337" s="118">
        <v>-4.0582799999999999</v>
      </c>
      <c r="FV337" s="118">
        <v>66.407529999999994</v>
      </c>
      <c r="FW337" s="118">
        <v>140.36708999999999</v>
      </c>
      <c r="FX337" s="118">
        <v>149.31603000000001</v>
      </c>
      <c r="FY337" s="118">
        <v>152.50603000000001</v>
      </c>
      <c r="FZ337" s="227">
        <v>166.93333333333334</v>
      </c>
    </row>
    <row r="338" spans="1:182" ht="14.25">
      <c r="A338" s="226">
        <v>151</v>
      </c>
      <c r="B338" s="232">
        <v>-120.81568</v>
      </c>
      <c r="C338" s="121">
        <v>-119.05678</v>
      </c>
      <c r="D338" s="121">
        <v>-117.17122999999999</v>
      </c>
      <c r="E338" s="121">
        <v>-115.15477</v>
      </c>
      <c r="F338" s="121">
        <v>-113.00415</v>
      </c>
      <c r="G338" s="121">
        <v>-110.71764</v>
      </c>
      <c r="H338" s="121">
        <v>-108.29528999999999</v>
      </c>
      <c r="I338" s="121">
        <v>-105.73949</v>
      </c>
      <c r="J338" s="121">
        <v>-103.05525</v>
      </c>
      <c r="K338" s="118">
        <v>-100.25053</v>
      </c>
      <c r="L338" s="118">
        <v>-97.336420000000004</v>
      </c>
      <c r="M338" s="118">
        <v>-94.327240000000003</v>
      </c>
      <c r="N338" s="118">
        <v>-91.240309999999994</v>
      </c>
      <c r="O338" s="118">
        <v>-88.095560000000006</v>
      </c>
      <c r="P338" s="118">
        <v>-84.914929999999998</v>
      </c>
      <c r="Q338" s="118">
        <v>-81.721500000000006</v>
      </c>
      <c r="R338" s="118">
        <v>-78.538579999999996</v>
      </c>
      <c r="S338" s="118">
        <v>-75.388850000000005</v>
      </c>
      <c r="T338" s="118">
        <v>-72.293369999999996</v>
      </c>
      <c r="U338" s="118">
        <v>-69.270910000000001</v>
      </c>
      <c r="V338" s="118">
        <v>-66.337450000000004</v>
      </c>
      <c r="W338" s="118">
        <v>-63.505850000000002</v>
      </c>
      <c r="X338" s="118">
        <v>-60.785829999999997</v>
      </c>
      <c r="Y338" s="118">
        <v>-58.184069999999998</v>
      </c>
      <c r="Z338" s="118">
        <v>-55.704479999999997</v>
      </c>
      <c r="AA338" s="118">
        <v>-53.348529999999997</v>
      </c>
      <c r="AB338" s="118">
        <v>-51.115690000000001</v>
      </c>
      <c r="AC338" s="118">
        <v>-49.00376</v>
      </c>
      <c r="AD338" s="118">
        <v>-47.00929</v>
      </c>
      <c r="AE338" s="118">
        <v>-45.127890000000001</v>
      </c>
      <c r="AF338" s="118">
        <v>-43.354529999999997</v>
      </c>
      <c r="AG338" s="118">
        <v>-41.683779999999999</v>
      </c>
      <c r="AH338" s="118">
        <v>-40.10998</v>
      </c>
      <c r="AI338" s="118">
        <v>-38.627380000000002</v>
      </c>
      <c r="AJ338" s="118">
        <v>-37.230310000000003</v>
      </c>
      <c r="AK338" s="118">
        <v>-35.91319</v>
      </c>
      <c r="AL338" s="118">
        <v>-34.670630000000003</v>
      </c>
      <c r="AM338" s="118">
        <v>-33.49747</v>
      </c>
      <c r="AN338" s="118">
        <v>-32.38879</v>
      </c>
      <c r="AO338" s="118">
        <v>-31.33991</v>
      </c>
      <c r="AP338" s="118">
        <v>-30.346450000000001</v>
      </c>
      <c r="AQ338" s="118">
        <v>-29.40427</v>
      </c>
      <c r="AR338" s="118">
        <v>-28.509499999999999</v>
      </c>
      <c r="AS338" s="118">
        <v>-27.658519999999999</v>
      </c>
      <c r="AT338" s="118">
        <v>-26.847989999999999</v>
      </c>
      <c r="AU338" s="118">
        <v>-26.074780000000001</v>
      </c>
      <c r="AV338" s="118">
        <v>-25.336020000000001</v>
      </c>
      <c r="AW338" s="118">
        <v>-24.629059999999999</v>
      </c>
      <c r="AX338" s="118">
        <v>-23.951440000000002</v>
      </c>
      <c r="AY338" s="118">
        <v>-23.30096</v>
      </c>
      <c r="AZ338" s="118">
        <v>-22.675560000000001</v>
      </c>
      <c r="BA338" s="118">
        <v>-22.073419999999999</v>
      </c>
      <c r="BB338" s="118">
        <v>-21.492850000000001</v>
      </c>
      <c r="BC338" s="118">
        <v>-20.932369999999999</v>
      </c>
      <c r="BD338" s="118">
        <v>-20.390619999999998</v>
      </c>
      <c r="BE338" s="118">
        <v>-19.866399999999999</v>
      </c>
      <c r="BF338" s="118">
        <v>-19.35866</v>
      </c>
      <c r="BG338" s="118">
        <v>-18.866440000000001</v>
      </c>
      <c r="BH338" s="118">
        <v>-18.388929999999998</v>
      </c>
      <c r="BI338" s="118">
        <v>-17.92539</v>
      </c>
      <c r="BJ338" s="118">
        <v>-17.475200000000001</v>
      </c>
      <c r="BK338" s="118">
        <v>-17.03781</v>
      </c>
      <c r="BL338" s="118">
        <v>-16.612760000000002</v>
      </c>
      <c r="BM338" s="118">
        <v>-16.199639999999999</v>
      </c>
      <c r="BN338" s="118">
        <v>-15.798120000000001</v>
      </c>
      <c r="BO338" s="118">
        <v>-15.407920000000001</v>
      </c>
      <c r="BP338" s="118">
        <v>-15.028829999999999</v>
      </c>
      <c r="BQ338" s="118">
        <v>-14.66065</v>
      </c>
      <c r="BR338" s="118">
        <v>-14.30326</v>
      </c>
      <c r="BS338" s="118">
        <v>-13.95656</v>
      </c>
      <c r="BT338" s="118">
        <v>-13.6205</v>
      </c>
      <c r="BU338" s="118">
        <v>-13.29505</v>
      </c>
      <c r="BV338" s="118">
        <v>-12.980219999999999</v>
      </c>
      <c r="BW338" s="118">
        <v>-12.676069999999999</v>
      </c>
      <c r="BX338" s="118">
        <v>-12.38264</v>
      </c>
      <c r="BY338" s="118">
        <v>-12.10004</v>
      </c>
      <c r="BZ338" s="118">
        <v>-11.828390000000001</v>
      </c>
      <c r="CA338" s="118">
        <v>-11.56781</v>
      </c>
      <c r="CB338" s="118">
        <v>-11.31846</v>
      </c>
      <c r="CC338" s="118">
        <v>-11.08051</v>
      </c>
      <c r="CD338" s="118">
        <v>-10.85413</v>
      </c>
      <c r="CE338" s="118">
        <v>-10.63951</v>
      </c>
      <c r="CF338" s="118">
        <v>-10.436820000000001</v>
      </c>
      <c r="CG338" s="118">
        <v>-10.246270000000001</v>
      </c>
      <c r="CH338" s="118">
        <v>-10.068020000000001</v>
      </c>
      <c r="CI338" s="118">
        <v>-9.9022600000000001</v>
      </c>
      <c r="CJ338" s="118">
        <v>-9.7491500000000002</v>
      </c>
      <c r="CK338" s="118">
        <v>-9.6088500000000003</v>
      </c>
      <c r="CL338" s="118">
        <v>-9.4814799999999995</v>
      </c>
      <c r="CM338" s="118">
        <v>-9.3671500000000005</v>
      </c>
      <c r="CN338" s="119">
        <v>-9.2660599999999995</v>
      </c>
      <c r="CO338" s="118">
        <v>-9.1780600000000003</v>
      </c>
      <c r="CP338" s="118">
        <v>-9.1033000000000008</v>
      </c>
      <c r="CQ338" s="118">
        <v>-9.04176</v>
      </c>
      <c r="CR338" s="118">
        <v>-8.9934399999999997</v>
      </c>
      <c r="CS338" s="118">
        <v>-8.9582499999999996</v>
      </c>
      <c r="CT338" s="118">
        <v>-8.9360900000000001</v>
      </c>
      <c r="CU338" s="118">
        <v>-8.9268099999999997</v>
      </c>
      <c r="CV338" s="118">
        <v>-8.9302299999999999</v>
      </c>
      <c r="CW338" s="118">
        <v>-8.9461300000000001</v>
      </c>
      <c r="CX338" s="118">
        <v>-8.9742300000000004</v>
      </c>
      <c r="CY338" s="118">
        <v>-9.0142299999999995</v>
      </c>
      <c r="CZ338" s="118">
        <v>-9.0657700000000006</v>
      </c>
      <c r="DA338" s="118">
        <v>-9.1284600000000005</v>
      </c>
      <c r="DB338" s="118">
        <v>-9.2018799999999992</v>
      </c>
      <c r="DC338" s="118">
        <v>-9.2855600000000003</v>
      </c>
      <c r="DD338" s="118">
        <v>-9.3790200000000006</v>
      </c>
      <c r="DE338" s="118">
        <v>-9.4817099999999996</v>
      </c>
      <c r="DF338" s="118">
        <v>-9.5931099999999994</v>
      </c>
      <c r="DG338" s="118">
        <v>-9.7126400000000004</v>
      </c>
      <c r="DH338" s="118">
        <v>-9.8397199999999998</v>
      </c>
      <c r="DI338" s="118">
        <v>-9.97377</v>
      </c>
      <c r="DJ338" s="118">
        <v>-10.114179999999999</v>
      </c>
      <c r="DK338" s="118">
        <v>-10.26037</v>
      </c>
      <c r="DL338" s="118">
        <v>-10.41174</v>
      </c>
      <c r="DM338" s="118">
        <v>-10.56771</v>
      </c>
      <c r="DN338" s="118">
        <v>-10.72771</v>
      </c>
      <c r="DO338" s="118">
        <v>-10.89119</v>
      </c>
      <c r="DP338" s="118">
        <v>-11.05761</v>
      </c>
      <c r="DQ338" s="118">
        <v>-11.22645</v>
      </c>
      <c r="DR338" s="118">
        <v>-11.397220000000001</v>
      </c>
      <c r="DS338" s="118">
        <v>-11.56944</v>
      </c>
      <c r="DT338" s="118">
        <v>-11.742660000000001</v>
      </c>
      <c r="DU338" s="118">
        <v>-11.91647</v>
      </c>
      <c r="DV338" s="118">
        <v>-12.09047</v>
      </c>
      <c r="DW338" s="118">
        <v>-12.264290000000001</v>
      </c>
      <c r="DX338" s="118">
        <v>-12.43759</v>
      </c>
      <c r="DY338" s="118">
        <v>-12.61009</v>
      </c>
      <c r="DZ338" s="118">
        <v>-12.781510000000001</v>
      </c>
      <c r="EA338" s="118">
        <v>-12.951639999999999</v>
      </c>
      <c r="EB338" s="118">
        <v>-13.120290000000001</v>
      </c>
      <c r="EC338" s="118">
        <v>-13.287330000000001</v>
      </c>
      <c r="ED338" s="118">
        <v>-13.452680000000001</v>
      </c>
      <c r="EE338" s="118">
        <v>-13.61631</v>
      </c>
      <c r="EF338" s="118">
        <v>-13.778230000000001</v>
      </c>
      <c r="EG338" s="118">
        <v>-13.938510000000001</v>
      </c>
      <c r="EH338" s="118">
        <v>-14.097289999999999</v>
      </c>
      <c r="EI338" s="118">
        <v>-14.25473</v>
      </c>
      <c r="EJ338" s="118">
        <v>-14.41107</v>
      </c>
      <c r="EK338" s="118">
        <v>-14.56659</v>
      </c>
      <c r="EL338" s="118">
        <v>-14.721579999999999</v>
      </c>
      <c r="EM338" s="118">
        <v>-14.87641</v>
      </c>
      <c r="EN338" s="118">
        <v>-15.03143</v>
      </c>
      <c r="EO338" s="118">
        <v>-15.187049999999999</v>
      </c>
      <c r="EP338" s="118">
        <v>-15.343640000000001</v>
      </c>
      <c r="EQ338" s="118">
        <v>-15.501580000000001</v>
      </c>
      <c r="ER338" s="118">
        <v>-15.661250000000001</v>
      </c>
      <c r="ES338" s="118">
        <v>-15.822929999999999</v>
      </c>
      <c r="ET338" s="118">
        <v>-15.98691</v>
      </c>
      <c r="EU338" s="118">
        <v>-16.153390000000002</v>
      </c>
      <c r="EV338" s="118">
        <v>-16.322430000000001</v>
      </c>
      <c r="EW338" s="118">
        <v>-16.494039999999998</v>
      </c>
      <c r="EX338" s="118">
        <v>-16.668040000000001</v>
      </c>
      <c r="EY338" s="118">
        <v>-16.844090000000001</v>
      </c>
      <c r="EZ338" s="118">
        <v>-17.021740000000001</v>
      </c>
      <c r="FA338" s="118">
        <v>-17.200209999999998</v>
      </c>
      <c r="FB338" s="118">
        <v>-17.378520000000002</v>
      </c>
      <c r="FC338" s="118">
        <v>-17.555399999999999</v>
      </c>
      <c r="FD338" s="118">
        <v>-17.72925</v>
      </c>
      <c r="FE338" s="118">
        <v>-17.898109999999999</v>
      </c>
      <c r="FF338" s="118">
        <v>-18.059570000000001</v>
      </c>
      <c r="FG338" s="118">
        <v>-18.210709999999999</v>
      </c>
      <c r="FH338" s="118">
        <v>-18.348040000000001</v>
      </c>
      <c r="FI338" s="118">
        <v>-18.467320000000001</v>
      </c>
      <c r="FJ338" s="118">
        <v>-18.56335</v>
      </c>
      <c r="FK338" s="118">
        <v>-18.629719999999999</v>
      </c>
      <c r="FL338" s="118">
        <v>-18.65823</v>
      </c>
      <c r="FM338" s="118">
        <v>-18.638020000000001</v>
      </c>
      <c r="FN338" s="118">
        <v>-18.554040000000001</v>
      </c>
      <c r="FO338" s="118">
        <v>-18.384139999999999</v>
      </c>
      <c r="FP338" s="118">
        <v>-18.093209999999999</v>
      </c>
      <c r="FQ338" s="118">
        <v>-17.62039</v>
      </c>
      <c r="FR338" s="118">
        <v>-16.847270000000002</v>
      </c>
      <c r="FS338" s="118">
        <v>-15.50418</v>
      </c>
      <c r="FT338" s="118">
        <v>-12.80786</v>
      </c>
      <c r="FU338" s="118">
        <v>-5.1578499999999998</v>
      </c>
      <c r="FV338" s="118">
        <v>60.52384</v>
      </c>
      <c r="FW338" s="118">
        <v>141.78153</v>
      </c>
      <c r="FX338" s="118">
        <v>150.54228000000001</v>
      </c>
      <c r="FY338" s="118">
        <v>153.59097</v>
      </c>
      <c r="FZ338" s="227">
        <v>167.93333333333334</v>
      </c>
    </row>
    <row r="339" spans="1:182" ht="14.25">
      <c r="A339" s="226">
        <v>152</v>
      </c>
      <c r="B339" s="232">
        <v>-121.81569</v>
      </c>
      <c r="C339" s="121">
        <v>-120.06847999999999</v>
      </c>
      <c r="D339" s="121">
        <v>-118.19344</v>
      </c>
      <c r="E339" s="121">
        <v>-116.1858</v>
      </c>
      <c r="F339" s="121">
        <v>-114.04178</v>
      </c>
      <c r="G339" s="121">
        <v>-111.75896</v>
      </c>
      <c r="H339" s="121">
        <v>-109.33674999999999</v>
      </c>
      <c r="I339" s="121">
        <v>-106.77682</v>
      </c>
      <c r="J339" s="121">
        <v>-104.0835</v>
      </c>
      <c r="K339" s="118">
        <v>-101.26416</v>
      </c>
      <c r="L339" s="118">
        <v>-98.329419999999999</v>
      </c>
      <c r="M339" s="118">
        <v>-95.293300000000002</v>
      </c>
      <c r="N339" s="118">
        <v>-92.173079999999999</v>
      </c>
      <c r="O339" s="118">
        <v>-88.988919999999993</v>
      </c>
      <c r="P339" s="118">
        <v>-85.763279999999995</v>
      </c>
      <c r="Q339" s="118">
        <v>-82.520039999999995</v>
      </c>
      <c r="R339" s="118">
        <v>-79.283529999999999</v>
      </c>
      <c r="S339" s="118">
        <v>-76.077600000000004</v>
      </c>
      <c r="T339" s="118">
        <v>-72.924570000000003</v>
      </c>
      <c r="U339" s="118">
        <v>-69.844430000000003</v>
      </c>
      <c r="V339" s="118">
        <v>-66.854290000000006</v>
      </c>
      <c r="W339" s="118">
        <v>-63.96801</v>
      </c>
      <c r="X339" s="118">
        <v>-61.196089999999998</v>
      </c>
      <c r="Y339" s="118">
        <v>-58.5458</v>
      </c>
      <c r="Z339" s="118">
        <v>-56.021450000000002</v>
      </c>
      <c r="AA339" s="118">
        <v>-53.624740000000003</v>
      </c>
      <c r="AB339" s="118">
        <v>-51.355179999999997</v>
      </c>
      <c r="AC339" s="118">
        <v>-49.210540000000002</v>
      </c>
      <c r="AD339" s="118">
        <v>-47.187190000000001</v>
      </c>
      <c r="AE339" s="118">
        <v>-45.280549999999998</v>
      </c>
      <c r="AF339" s="118">
        <v>-43.485320000000002</v>
      </c>
      <c r="AG339" s="118">
        <v>-41.795760000000001</v>
      </c>
      <c r="AH339" s="118">
        <v>-40.205919999999999</v>
      </c>
      <c r="AI339" s="118">
        <v>-38.709769999999999</v>
      </c>
      <c r="AJ339" s="118">
        <v>-37.30133</v>
      </c>
      <c r="AK339" s="118">
        <v>-35.97475</v>
      </c>
      <c r="AL339" s="118">
        <v>-34.72439</v>
      </c>
      <c r="AM339" s="118">
        <v>-33.544829999999997</v>
      </c>
      <c r="AN339" s="118">
        <v>-32.430929999999996</v>
      </c>
      <c r="AO339" s="118">
        <v>-31.37782</v>
      </c>
      <c r="AP339" s="118">
        <v>-30.380939999999999</v>
      </c>
      <c r="AQ339" s="118">
        <v>-29.435970000000001</v>
      </c>
      <c r="AR339" s="118">
        <v>-28.538920000000001</v>
      </c>
      <c r="AS339" s="118">
        <v>-27.686060000000001</v>
      </c>
      <c r="AT339" s="118">
        <v>-26.873909999999999</v>
      </c>
      <c r="AU339" s="118">
        <v>-26.099270000000001</v>
      </c>
      <c r="AV339" s="118">
        <v>-25.359200000000001</v>
      </c>
      <c r="AW339" s="118">
        <v>-24.650970000000001</v>
      </c>
      <c r="AX339" s="118">
        <v>-23.972110000000001</v>
      </c>
      <c r="AY339" s="118">
        <v>-23.320350000000001</v>
      </c>
      <c r="AZ339" s="118">
        <v>-22.693629999999999</v>
      </c>
      <c r="BA339" s="118">
        <v>-22.09009</v>
      </c>
      <c r="BB339" s="118">
        <v>-21.50807</v>
      </c>
      <c r="BC339" s="118">
        <v>-20.94605</v>
      </c>
      <c r="BD339" s="118">
        <v>-20.402699999999999</v>
      </c>
      <c r="BE339" s="118">
        <v>-19.876830000000002</v>
      </c>
      <c r="BF339" s="118">
        <v>-19.36739</v>
      </c>
      <c r="BG339" s="118">
        <v>-18.873449999999998</v>
      </c>
      <c r="BH339" s="118">
        <v>-18.394210000000001</v>
      </c>
      <c r="BI339" s="118">
        <v>-17.92895</v>
      </c>
      <c r="BJ339" s="118">
        <v>-17.477070000000001</v>
      </c>
      <c r="BK339" s="118">
        <v>-17.038029999999999</v>
      </c>
      <c r="BL339" s="118">
        <v>-16.61138</v>
      </c>
      <c r="BM339" s="118">
        <v>-16.196739999999998</v>
      </c>
      <c r="BN339" s="118">
        <v>-15.79379</v>
      </c>
      <c r="BO339" s="118">
        <v>-15.40226</v>
      </c>
      <c r="BP339" s="118">
        <v>-15.021929999999999</v>
      </c>
      <c r="BQ339" s="118">
        <v>-14.652620000000001</v>
      </c>
      <c r="BR339" s="118">
        <v>-14.29421</v>
      </c>
      <c r="BS339" s="118">
        <v>-13.9466</v>
      </c>
      <c r="BT339" s="118">
        <v>-13.60974</v>
      </c>
      <c r="BU339" s="118">
        <v>-13.28359</v>
      </c>
      <c r="BV339" s="118">
        <v>-12.968170000000001</v>
      </c>
      <c r="BW339" s="118">
        <v>-12.66351</v>
      </c>
      <c r="BX339" s="118">
        <v>-12.36966</v>
      </c>
      <c r="BY339" s="118">
        <v>-12.08671</v>
      </c>
      <c r="BZ339" s="118">
        <v>-11.814769999999999</v>
      </c>
      <c r="CA339" s="118">
        <v>-11.55396</v>
      </c>
      <c r="CB339" s="118">
        <v>-11.30442</v>
      </c>
      <c r="CC339" s="118">
        <v>-11.06631</v>
      </c>
      <c r="CD339" s="118">
        <v>-10.839779999999999</v>
      </c>
      <c r="CE339" s="118">
        <v>-10.625019999999999</v>
      </c>
      <c r="CF339" s="118">
        <v>-10.422190000000001</v>
      </c>
      <c r="CG339" s="118">
        <v>-10.23147</v>
      </c>
      <c r="CH339" s="118">
        <v>-10.05303</v>
      </c>
      <c r="CI339" s="118">
        <v>-9.8870299999999993</v>
      </c>
      <c r="CJ339" s="118">
        <v>-9.7336299999999998</v>
      </c>
      <c r="CK339" s="118">
        <v>-9.5929599999999997</v>
      </c>
      <c r="CL339" s="118">
        <v>-9.4651599999999991</v>
      </c>
      <c r="CM339" s="118">
        <v>-9.3503100000000003</v>
      </c>
      <c r="CN339" s="119">
        <v>-9.2485999999999997</v>
      </c>
      <c r="CO339" s="118">
        <v>-9.1598699999999997</v>
      </c>
      <c r="CP339" s="118">
        <v>-9.0842600000000004</v>
      </c>
      <c r="CQ339" s="118">
        <v>-9.0217600000000004</v>
      </c>
      <c r="CR339" s="118">
        <v>-8.9723199999999999</v>
      </c>
      <c r="CS339" s="118">
        <v>-8.9358699999999995</v>
      </c>
      <c r="CT339" s="118">
        <v>-8.9122900000000005</v>
      </c>
      <c r="CU339" s="118">
        <v>-8.9014299999999995</v>
      </c>
      <c r="CV339" s="118">
        <v>-8.9031000000000002</v>
      </c>
      <c r="CW339" s="118">
        <v>-8.9170599999999993</v>
      </c>
      <c r="CX339" s="118">
        <v>-8.9430300000000003</v>
      </c>
      <c r="CY339" s="118">
        <v>-8.9807100000000002</v>
      </c>
      <c r="CZ339" s="118">
        <v>-9.0297199999999993</v>
      </c>
      <c r="DA339" s="118">
        <v>-9.0896699999999999</v>
      </c>
      <c r="DB339" s="118">
        <v>-9.1601400000000002</v>
      </c>
      <c r="DC339" s="118">
        <v>-9.2406600000000001</v>
      </c>
      <c r="DD339" s="118">
        <v>-9.3307199999999995</v>
      </c>
      <c r="DE339" s="118">
        <v>-9.4298000000000002</v>
      </c>
      <c r="DF339" s="118">
        <v>-9.5373599999999996</v>
      </c>
      <c r="DG339" s="118">
        <v>-9.6528299999999998</v>
      </c>
      <c r="DH339" s="118">
        <v>-9.77562</v>
      </c>
      <c r="DI339" s="118">
        <v>-9.9051399999999994</v>
      </c>
      <c r="DJ339" s="118">
        <v>-10.04081</v>
      </c>
      <c r="DK339" s="118">
        <v>-10.18202</v>
      </c>
      <c r="DL339" s="118">
        <v>-10.328200000000001</v>
      </c>
      <c r="DM339" s="118">
        <v>-10.47875</v>
      </c>
      <c r="DN339" s="118">
        <v>-10.63312</v>
      </c>
      <c r="DO339" s="118">
        <v>-10.790749999999999</v>
      </c>
      <c r="DP339" s="118">
        <v>-10.95111</v>
      </c>
      <c r="DQ339" s="118">
        <v>-11.11368</v>
      </c>
      <c r="DR339" s="118">
        <v>-11.27797</v>
      </c>
      <c r="DS339" s="118">
        <v>-11.44351</v>
      </c>
      <c r="DT339" s="118">
        <v>-11.609859999999999</v>
      </c>
      <c r="DU339" s="118">
        <v>-11.7766</v>
      </c>
      <c r="DV339" s="118">
        <v>-11.943339999999999</v>
      </c>
      <c r="DW339" s="118">
        <v>-12.10974</v>
      </c>
      <c r="DX339" s="118">
        <v>-12.275449999999999</v>
      </c>
      <c r="DY339" s="118">
        <v>-12.440200000000001</v>
      </c>
      <c r="DZ339" s="118">
        <v>-12.603730000000001</v>
      </c>
      <c r="EA339" s="118">
        <v>-12.765829999999999</v>
      </c>
      <c r="EB339" s="118">
        <v>-12.92634</v>
      </c>
      <c r="EC339" s="118">
        <v>-13.085140000000001</v>
      </c>
      <c r="ED339" s="118">
        <v>-13.24217</v>
      </c>
      <c r="EE339" s="118">
        <v>-13.397399999999999</v>
      </c>
      <c r="EF339" s="118">
        <v>-13.550890000000001</v>
      </c>
      <c r="EG339" s="118">
        <v>-13.7027</v>
      </c>
      <c r="EH339" s="118">
        <v>-13.853</v>
      </c>
      <c r="EI339" s="118">
        <v>-14.00197</v>
      </c>
      <c r="EJ339" s="118">
        <v>-14.14987</v>
      </c>
      <c r="EK339" s="118">
        <v>-14.29698</v>
      </c>
      <c r="EL339" s="118">
        <v>-14.443619999999999</v>
      </c>
      <c r="EM339" s="118">
        <v>-14.590159999999999</v>
      </c>
      <c r="EN339" s="118">
        <v>-14.736980000000001</v>
      </c>
      <c r="EO339" s="118">
        <v>-14.884460000000001</v>
      </c>
      <c r="EP339" s="118">
        <v>-15.033010000000001</v>
      </c>
      <c r="EQ339" s="118">
        <v>-15.183</v>
      </c>
      <c r="ER339" s="118">
        <v>-15.334809999999999</v>
      </c>
      <c r="ES339" s="118">
        <v>-15.4887</v>
      </c>
      <c r="ET339" s="118">
        <v>-15.645009999999999</v>
      </c>
      <c r="EU339" s="118">
        <v>-15.80386</v>
      </c>
      <c r="EV339" s="118">
        <v>-15.96538</v>
      </c>
      <c r="EW339" s="118">
        <v>-16.12951</v>
      </c>
      <c r="EX339" s="118">
        <v>-16.296119999999998</v>
      </c>
      <c r="EY339" s="118">
        <v>-16.464860000000002</v>
      </c>
      <c r="EZ339" s="118">
        <v>-16.635259999999999</v>
      </c>
      <c r="FA339" s="118">
        <v>-16.80658</v>
      </c>
      <c r="FB339" s="118">
        <v>-16.97785</v>
      </c>
      <c r="FC339" s="118">
        <v>-17.147839999999999</v>
      </c>
      <c r="FD339" s="118">
        <v>-17.315010000000001</v>
      </c>
      <c r="FE339" s="118">
        <v>-17.477460000000001</v>
      </c>
      <c r="FF339" s="118">
        <v>-17.63287</v>
      </c>
      <c r="FG339" s="118">
        <v>-17.778479999999998</v>
      </c>
      <c r="FH339" s="118">
        <v>-17.91095</v>
      </c>
      <c r="FI339" s="118">
        <v>-18.026299999999999</v>
      </c>
      <c r="FJ339" s="118">
        <v>-18.11964</v>
      </c>
      <c r="FK339" s="118">
        <v>-18.184979999999999</v>
      </c>
      <c r="FL339" s="118">
        <v>-18.21471</v>
      </c>
      <c r="FM339" s="118">
        <v>-18.198820000000001</v>
      </c>
      <c r="FN339" s="118">
        <v>-18.1235</v>
      </c>
      <c r="FO339" s="118">
        <v>-17.968520000000002</v>
      </c>
      <c r="FP339" s="118">
        <v>-17.701989999999999</v>
      </c>
      <c r="FQ339" s="118">
        <v>-17.268820000000002</v>
      </c>
      <c r="FR339" s="118">
        <v>-16.562329999999999</v>
      </c>
      <c r="FS339" s="118">
        <v>-15.34089</v>
      </c>
      <c r="FT339" s="118">
        <v>-12.908250000000001</v>
      </c>
      <c r="FU339" s="118">
        <v>-6.1105600000000004</v>
      </c>
      <c r="FV339" s="118">
        <v>54.089739999999999</v>
      </c>
      <c r="FW339" s="118">
        <v>143.23835</v>
      </c>
      <c r="FX339" s="118">
        <v>151.77591000000001</v>
      </c>
      <c r="FY339" s="118">
        <v>154.67713000000001</v>
      </c>
      <c r="FZ339" s="227">
        <v>168.93333333333334</v>
      </c>
    </row>
    <row r="340" spans="1:182" ht="14.25">
      <c r="A340" s="226">
        <v>153</v>
      </c>
      <c r="B340" s="232">
        <v>-122.81571</v>
      </c>
      <c r="C340" s="121">
        <v>-121.08073</v>
      </c>
      <c r="D340" s="121">
        <v>-119.21683</v>
      </c>
      <c r="E340" s="121">
        <v>-117.21875</v>
      </c>
      <c r="F340" s="121">
        <v>-115.08211</v>
      </c>
      <c r="G340" s="121">
        <v>-112.80388000000001</v>
      </c>
      <c r="H340" s="121">
        <v>-110.38274</v>
      </c>
      <c r="I340" s="121">
        <v>-107.81966</v>
      </c>
      <c r="J340" s="121">
        <v>-105.11825</v>
      </c>
      <c r="K340" s="118">
        <v>-102.28523</v>
      </c>
      <c r="L340" s="118">
        <v>-99.330699999999993</v>
      </c>
      <c r="M340" s="118">
        <v>-96.268339999999995</v>
      </c>
      <c r="N340" s="118">
        <v>-93.11533</v>
      </c>
      <c r="O340" s="118">
        <v>-89.892039999999994</v>
      </c>
      <c r="P340" s="118">
        <v>-86.621430000000004</v>
      </c>
      <c r="Q340" s="118">
        <v>-83.328140000000005</v>
      </c>
      <c r="R340" s="118">
        <v>-80.037580000000005</v>
      </c>
      <c r="S340" s="118">
        <v>-76.774789999999996</v>
      </c>
      <c r="T340" s="118">
        <v>-73.563389999999998</v>
      </c>
      <c r="U340" s="118">
        <v>-70.424660000000003</v>
      </c>
      <c r="V340" s="118">
        <v>-67.376909999999995</v>
      </c>
      <c r="W340" s="118">
        <v>-64.435019999999994</v>
      </c>
      <c r="X340" s="118">
        <v>-61.610349999999997</v>
      </c>
      <c r="Y340" s="118">
        <v>-58.910780000000003</v>
      </c>
      <c r="Z340" s="118">
        <v>-56.341050000000003</v>
      </c>
      <c r="AA340" s="118">
        <v>-53.903060000000004</v>
      </c>
      <c r="AB340" s="118">
        <v>-51.596400000000003</v>
      </c>
      <c r="AC340" s="118">
        <v>-49.41874</v>
      </c>
      <c r="AD340" s="118">
        <v>-47.366329999999998</v>
      </c>
      <c r="AE340" s="118">
        <v>-45.434310000000004</v>
      </c>
      <c r="AF340" s="118">
        <v>-43.61712</v>
      </c>
      <c r="AG340" s="118">
        <v>-41.908720000000002</v>
      </c>
      <c r="AH340" s="118">
        <v>-40.302840000000003</v>
      </c>
      <c r="AI340" s="118">
        <v>-38.793140000000001</v>
      </c>
      <c r="AJ340" s="118">
        <v>-37.37332</v>
      </c>
      <c r="AK340" s="118">
        <v>-36.037280000000003</v>
      </c>
      <c r="AL340" s="118">
        <v>-34.779069999999997</v>
      </c>
      <c r="AM340" s="118">
        <v>-33.593060000000001</v>
      </c>
      <c r="AN340" s="118">
        <v>-32.473880000000001</v>
      </c>
      <c r="AO340" s="118">
        <v>-31.416450000000001</v>
      </c>
      <c r="AP340" s="118">
        <v>-30.41602</v>
      </c>
      <c r="AQ340" s="118">
        <v>-29.468129999999999</v>
      </c>
      <c r="AR340" s="118">
        <v>-28.568650000000002</v>
      </c>
      <c r="AS340" s="118">
        <v>-27.713709999999999</v>
      </c>
      <c r="AT340" s="118">
        <v>-26.899750000000001</v>
      </c>
      <c r="AU340" s="118">
        <v>-26.12349</v>
      </c>
      <c r="AV340" s="118">
        <v>-25.381889999999999</v>
      </c>
      <c r="AW340" s="118">
        <v>-24.672190000000001</v>
      </c>
      <c r="AX340" s="118">
        <v>-23.991859999999999</v>
      </c>
      <c r="AY340" s="118">
        <v>-23.338609999999999</v>
      </c>
      <c r="AZ340" s="118">
        <v>-22.710370000000001</v>
      </c>
      <c r="BA340" s="118">
        <v>-22.105250000000002</v>
      </c>
      <c r="BB340" s="118">
        <v>-21.52158</v>
      </c>
      <c r="BC340" s="118">
        <v>-20.95787</v>
      </c>
      <c r="BD340" s="118">
        <v>-20.412780000000001</v>
      </c>
      <c r="BE340" s="118">
        <v>-19.885120000000001</v>
      </c>
      <c r="BF340" s="118">
        <v>-19.37388</v>
      </c>
      <c r="BG340" s="118">
        <v>-18.878129999999999</v>
      </c>
      <c r="BH340" s="118">
        <v>-18.397089999999999</v>
      </c>
      <c r="BI340" s="118">
        <v>-17.930060000000001</v>
      </c>
      <c r="BJ340" s="118">
        <v>-17.476459999999999</v>
      </c>
      <c r="BK340" s="118">
        <v>-17.03576</v>
      </c>
      <c r="BL340" s="118">
        <v>-16.60754</v>
      </c>
      <c r="BM340" s="118">
        <v>-16.191420000000001</v>
      </c>
      <c r="BN340" s="118">
        <v>-15.787089999999999</v>
      </c>
      <c r="BO340" s="118">
        <v>-15.39429</v>
      </c>
      <c r="BP340" s="118">
        <v>-15.0128</v>
      </c>
      <c r="BQ340" s="118">
        <v>-14.64246</v>
      </c>
      <c r="BR340" s="118">
        <v>-14.28314</v>
      </c>
      <c r="BS340" s="118">
        <v>-13.93474</v>
      </c>
      <c r="BT340" s="118">
        <v>-13.597200000000001</v>
      </c>
      <c r="BU340" s="118">
        <v>-13.270490000000001</v>
      </c>
      <c r="BV340" s="118">
        <v>-12.954610000000001</v>
      </c>
      <c r="BW340" s="118">
        <v>-12.64958</v>
      </c>
      <c r="BX340" s="118">
        <v>-12.355460000000001</v>
      </c>
      <c r="BY340" s="118">
        <v>-12.072319999999999</v>
      </c>
      <c r="BZ340" s="118">
        <v>-11.80025</v>
      </c>
      <c r="CA340" s="118">
        <v>-11.53936</v>
      </c>
      <c r="CB340" s="118">
        <v>-11.28979</v>
      </c>
      <c r="CC340" s="118">
        <v>-11.051679999999999</v>
      </c>
      <c r="CD340" s="118">
        <v>-10.82517</v>
      </c>
      <c r="CE340" s="118">
        <v>-10.61042</v>
      </c>
      <c r="CF340" s="118">
        <v>-10.4076</v>
      </c>
      <c r="CG340" s="118">
        <v>-10.21687</v>
      </c>
      <c r="CH340" s="118">
        <v>-10.03839</v>
      </c>
      <c r="CI340" s="118">
        <v>-9.8723100000000006</v>
      </c>
      <c r="CJ340" s="118">
        <v>-9.7187599999999996</v>
      </c>
      <c r="CK340" s="118">
        <v>-9.57789</v>
      </c>
      <c r="CL340" s="118">
        <v>-9.4497900000000001</v>
      </c>
      <c r="CM340" s="118">
        <v>-9.3345699999999994</v>
      </c>
      <c r="CN340" s="119">
        <v>-9.2323699999999995</v>
      </c>
      <c r="CO340" s="118">
        <v>-9.1430500000000006</v>
      </c>
      <c r="CP340" s="118">
        <v>-9.0667200000000001</v>
      </c>
      <c r="CQ340" s="118">
        <v>-9.0033600000000007</v>
      </c>
      <c r="CR340" s="118">
        <v>-8.9529200000000007</v>
      </c>
      <c r="CS340" s="118">
        <v>-8.9153199999999995</v>
      </c>
      <c r="CT340" s="118">
        <v>-8.8904200000000007</v>
      </c>
      <c r="CU340" s="118">
        <v>-8.8780599999999996</v>
      </c>
      <c r="CV340" s="118">
        <v>-8.8780400000000004</v>
      </c>
      <c r="CW340" s="118">
        <v>-8.8901199999999996</v>
      </c>
      <c r="CX340" s="118">
        <v>-8.9139999999999997</v>
      </c>
      <c r="CY340" s="118">
        <v>-8.94937</v>
      </c>
      <c r="CZ340" s="118">
        <v>-8.9958600000000004</v>
      </c>
      <c r="DA340" s="118">
        <v>-9.0530600000000003</v>
      </c>
      <c r="DB340" s="118">
        <v>-9.1205300000000005</v>
      </c>
      <c r="DC340" s="118">
        <v>-9.1978100000000005</v>
      </c>
      <c r="DD340" s="118">
        <v>-9.2843900000000001</v>
      </c>
      <c r="DE340" s="118">
        <v>-9.37974</v>
      </c>
      <c r="DF340" s="118">
        <v>-9.4832999999999998</v>
      </c>
      <c r="DG340" s="118">
        <v>-9.5945199999999993</v>
      </c>
      <c r="DH340" s="118">
        <v>-9.7127999999999997</v>
      </c>
      <c r="DI340" s="118">
        <v>-9.8375599999999999</v>
      </c>
      <c r="DJ340" s="118">
        <v>-9.9681999999999995</v>
      </c>
      <c r="DK340" s="118">
        <v>-10.10413</v>
      </c>
      <c r="DL340" s="118">
        <v>-10.244770000000001</v>
      </c>
      <c r="DM340" s="118">
        <v>-10.38954</v>
      </c>
      <c r="DN340" s="118">
        <v>-10.537879999999999</v>
      </c>
      <c r="DO340" s="118">
        <v>-10.68923</v>
      </c>
      <c r="DP340" s="118">
        <v>-10.84308</v>
      </c>
      <c r="DQ340" s="118">
        <v>-10.99891</v>
      </c>
      <c r="DR340" s="118">
        <v>-11.156230000000001</v>
      </c>
      <c r="DS340" s="118">
        <v>-11.314590000000001</v>
      </c>
      <c r="DT340" s="118">
        <v>-11.473549999999999</v>
      </c>
      <c r="DU340" s="118">
        <v>-11.632709999999999</v>
      </c>
      <c r="DV340" s="118">
        <v>-11.791679999999999</v>
      </c>
      <c r="DW340" s="118">
        <v>-11.95013</v>
      </c>
      <c r="DX340" s="118">
        <v>-12.10774</v>
      </c>
      <c r="DY340" s="118">
        <v>-12.26423</v>
      </c>
      <c r="DZ340" s="118">
        <v>-12.41938</v>
      </c>
      <c r="EA340" s="118">
        <v>-12.572990000000001</v>
      </c>
      <c r="EB340" s="118">
        <v>-12.724909999999999</v>
      </c>
      <c r="EC340" s="118">
        <v>-12.87504</v>
      </c>
      <c r="ED340" s="118">
        <v>-13.023339999999999</v>
      </c>
      <c r="EE340" s="118">
        <v>-13.16982</v>
      </c>
      <c r="EF340" s="118">
        <v>-13.31452</v>
      </c>
      <c r="EG340" s="118">
        <v>-13.45757</v>
      </c>
      <c r="EH340" s="118">
        <v>-13.59911</v>
      </c>
      <c r="EI340" s="118">
        <v>-13.739380000000001</v>
      </c>
      <c r="EJ340" s="118">
        <v>-13.878629999999999</v>
      </c>
      <c r="EK340" s="118">
        <v>-14.017150000000001</v>
      </c>
      <c r="EL340" s="118">
        <v>-14.15531</v>
      </c>
      <c r="EM340" s="118">
        <v>-14.29345</v>
      </c>
      <c r="EN340" s="118">
        <v>-14.43197</v>
      </c>
      <c r="EO340" s="118">
        <v>-14.57127</v>
      </c>
      <c r="EP340" s="118">
        <v>-14.711740000000001</v>
      </c>
      <c r="EQ340" s="118">
        <v>-14.853770000000001</v>
      </c>
      <c r="ER340" s="118">
        <v>-14.99771</v>
      </c>
      <c r="ES340" s="118">
        <v>-15.14387</v>
      </c>
      <c r="ET340" s="118">
        <v>-15.29251</v>
      </c>
      <c r="EU340" s="118">
        <v>-15.4438</v>
      </c>
      <c r="EV340" s="118">
        <v>-15.59783</v>
      </c>
      <c r="EW340" s="118">
        <v>-15.75455</v>
      </c>
      <c r="EX340" s="118">
        <v>-15.913819999999999</v>
      </c>
      <c r="EY340" s="118">
        <v>-16.075310000000002</v>
      </c>
      <c r="EZ340" s="118">
        <v>-16.238510000000002</v>
      </c>
      <c r="FA340" s="118">
        <v>-16.402709999999999</v>
      </c>
      <c r="FB340" s="118">
        <v>-16.566970000000001</v>
      </c>
      <c r="FC340" s="118">
        <v>-16.730090000000001</v>
      </c>
      <c r="FD340" s="118">
        <v>-16.89057</v>
      </c>
      <c r="FE340" s="118">
        <v>-17.046579999999999</v>
      </c>
      <c r="FF340" s="118">
        <v>-17.195910000000001</v>
      </c>
      <c r="FG340" s="118">
        <v>-17.335899999999999</v>
      </c>
      <c r="FH340" s="118">
        <v>-17.4634</v>
      </c>
      <c r="FI340" s="118">
        <v>-17.574649999999998</v>
      </c>
      <c r="FJ340" s="118">
        <v>-17.66507</v>
      </c>
      <c r="FK340" s="118">
        <v>-17.72907</v>
      </c>
      <c r="FL340" s="118">
        <v>-17.759599999999999</v>
      </c>
      <c r="FM340" s="118">
        <v>-17.747450000000001</v>
      </c>
      <c r="FN340" s="118">
        <v>-17.67999</v>
      </c>
      <c r="FO340" s="118">
        <v>-17.538810000000002</v>
      </c>
      <c r="FP340" s="118">
        <v>-17.295010000000001</v>
      </c>
      <c r="FQ340" s="118">
        <v>-16.89892</v>
      </c>
      <c r="FR340" s="118">
        <v>-16.254750000000001</v>
      </c>
      <c r="FS340" s="118">
        <v>-15.14663</v>
      </c>
      <c r="FT340" s="118">
        <v>-12.957459999999999</v>
      </c>
      <c r="FU340" s="118">
        <v>-6.9318</v>
      </c>
      <c r="FV340" s="118">
        <v>47.266159999999999</v>
      </c>
      <c r="FW340" s="118">
        <v>144.74006</v>
      </c>
      <c r="FX340" s="118">
        <v>153.01682</v>
      </c>
      <c r="FY340" s="118">
        <v>155.76446000000001</v>
      </c>
      <c r="FZ340" s="227">
        <v>169.93333333333334</v>
      </c>
    </row>
    <row r="341" spans="1:182" ht="14.25">
      <c r="A341" s="226">
        <v>154</v>
      </c>
      <c r="B341" s="232">
        <v>-123.81572</v>
      </c>
      <c r="C341" s="121">
        <v>-122.09353</v>
      </c>
      <c r="D341" s="121">
        <v>-120.24141</v>
      </c>
      <c r="E341" s="121">
        <v>-118.25360999999999</v>
      </c>
      <c r="F341" s="121">
        <v>-116.12517</v>
      </c>
      <c r="G341" s="121">
        <v>-113.8524</v>
      </c>
      <c r="H341" s="121">
        <v>-111.43329</v>
      </c>
      <c r="I341" s="121">
        <v>-108.86806</v>
      </c>
      <c r="J341" s="121">
        <v>-106.15958000000001</v>
      </c>
      <c r="K341" s="118">
        <v>-103.31386000000001</v>
      </c>
      <c r="L341" s="118">
        <v>-100.34044</v>
      </c>
      <c r="M341" s="118">
        <v>-97.252600000000001</v>
      </c>
      <c r="N341" s="118">
        <v>-94.06738</v>
      </c>
      <c r="O341" s="118">
        <v>-90.805310000000006</v>
      </c>
      <c r="P341" s="118">
        <v>-87.489789999999999</v>
      </c>
      <c r="Q341" s="118">
        <v>-84.146259999999998</v>
      </c>
      <c r="R341" s="118">
        <v>-80.801190000000005</v>
      </c>
      <c r="S341" s="118">
        <v>-77.480869999999996</v>
      </c>
      <c r="T341" s="118">
        <v>-74.210260000000005</v>
      </c>
      <c r="U341" s="118">
        <v>-71.012010000000004</v>
      </c>
      <c r="V341" s="118">
        <v>-67.905670000000001</v>
      </c>
      <c r="W341" s="118">
        <v>-64.907229999999998</v>
      </c>
      <c r="X341" s="118">
        <v>-62.028910000000003</v>
      </c>
      <c r="Y341" s="118">
        <v>-59.27928</v>
      </c>
      <c r="Z341" s="118">
        <v>-56.66348</v>
      </c>
      <c r="AA341" s="118">
        <v>-54.183660000000003</v>
      </c>
      <c r="AB341" s="118">
        <v>-51.839460000000003</v>
      </c>
      <c r="AC341" s="118">
        <v>-49.62847</v>
      </c>
      <c r="AD341" s="118">
        <v>-47.54674</v>
      </c>
      <c r="AE341" s="118">
        <v>-45.589190000000002</v>
      </c>
      <c r="AF341" s="118">
        <v>-43.749940000000002</v>
      </c>
      <c r="AG341" s="118">
        <v>-42.022640000000003</v>
      </c>
      <c r="AH341" s="118">
        <v>-40.400680000000001</v>
      </c>
      <c r="AI341" s="118">
        <v>-38.877389999999998</v>
      </c>
      <c r="AJ341" s="118">
        <v>-37.446179999999998</v>
      </c>
      <c r="AK341" s="118">
        <v>-36.100630000000002</v>
      </c>
      <c r="AL341" s="118">
        <v>-34.834539999999997</v>
      </c>
      <c r="AM341" s="118">
        <v>-33.642020000000002</v>
      </c>
      <c r="AN341" s="118">
        <v>-32.51746</v>
      </c>
      <c r="AO341" s="118">
        <v>-31.455590000000001</v>
      </c>
      <c r="AP341" s="118">
        <v>-30.45149</v>
      </c>
      <c r="AQ341" s="118">
        <v>-29.500540000000001</v>
      </c>
      <c r="AR341" s="118">
        <v>-28.59845</v>
      </c>
      <c r="AS341" s="118">
        <v>-27.74126</v>
      </c>
      <c r="AT341" s="118">
        <v>-26.92531</v>
      </c>
      <c r="AU341" s="118">
        <v>-26.147210000000001</v>
      </c>
      <c r="AV341" s="118">
        <v>-25.403880000000001</v>
      </c>
      <c r="AW341" s="118">
        <v>-24.692509999999999</v>
      </c>
      <c r="AX341" s="118">
        <v>-24.01052</v>
      </c>
      <c r="AY341" s="118">
        <v>-23.355589999999999</v>
      </c>
      <c r="AZ341" s="118">
        <v>-22.725629999999999</v>
      </c>
      <c r="BA341" s="118">
        <v>-22.118760000000002</v>
      </c>
      <c r="BB341" s="118">
        <v>-21.533290000000001</v>
      </c>
      <c r="BC341" s="118">
        <v>-20.96773</v>
      </c>
      <c r="BD341" s="118">
        <v>-20.420770000000001</v>
      </c>
      <c r="BE341" s="118">
        <v>-19.89123</v>
      </c>
      <c r="BF341" s="118">
        <v>-19.37809</v>
      </c>
      <c r="BG341" s="118">
        <v>-18.880469999999999</v>
      </c>
      <c r="BH341" s="118">
        <v>-18.397590000000001</v>
      </c>
      <c r="BI341" s="118">
        <v>-17.92877</v>
      </c>
      <c r="BJ341" s="118">
        <v>-17.47345</v>
      </c>
      <c r="BK341" s="118">
        <v>-17.031120000000001</v>
      </c>
      <c r="BL341" s="118">
        <v>-16.60135</v>
      </c>
      <c r="BM341" s="118">
        <v>-16.183800000000002</v>
      </c>
      <c r="BN341" s="118">
        <v>-15.77816</v>
      </c>
      <c r="BO341" s="118">
        <v>-15.384169999999999</v>
      </c>
      <c r="BP341" s="118">
        <v>-15.00163</v>
      </c>
      <c r="BQ341" s="118">
        <v>-14.630369999999999</v>
      </c>
      <c r="BR341" s="118">
        <v>-14.27026</v>
      </c>
      <c r="BS341" s="118">
        <v>-13.921200000000001</v>
      </c>
      <c r="BT341" s="118">
        <v>-13.583130000000001</v>
      </c>
      <c r="BU341" s="118">
        <v>-13.25601</v>
      </c>
      <c r="BV341" s="118">
        <v>-12.939830000000001</v>
      </c>
      <c r="BW341" s="118">
        <v>-12.634600000000001</v>
      </c>
      <c r="BX341" s="118">
        <v>-12.34037</v>
      </c>
      <c r="BY341" s="118">
        <v>-12.0572</v>
      </c>
      <c r="BZ341" s="118">
        <v>-11.785170000000001</v>
      </c>
      <c r="CA341" s="118">
        <v>-11.52439</v>
      </c>
      <c r="CB341" s="118">
        <v>-11.27496</v>
      </c>
      <c r="CC341" s="118">
        <v>-11.03701</v>
      </c>
      <c r="CD341" s="118">
        <v>-10.810689999999999</v>
      </c>
      <c r="CE341" s="118">
        <v>-10.59614</v>
      </c>
      <c r="CF341" s="118">
        <v>-10.393509999999999</v>
      </c>
      <c r="CG341" s="118">
        <v>-10.20294</v>
      </c>
      <c r="CH341" s="118">
        <v>-10.02458</v>
      </c>
      <c r="CI341" s="118">
        <v>-9.8585799999999999</v>
      </c>
      <c r="CJ341" s="118">
        <v>-9.7050599999999996</v>
      </c>
      <c r="CK341" s="118">
        <v>-9.5641400000000001</v>
      </c>
      <c r="CL341" s="118">
        <v>-9.4359099999999998</v>
      </c>
      <c r="CM341" s="118">
        <v>-9.3204600000000006</v>
      </c>
      <c r="CN341" s="119">
        <v>-9.2179300000000008</v>
      </c>
      <c r="CO341" s="118">
        <v>-9.1281599999999994</v>
      </c>
      <c r="CP341" s="118">
        <v>-9.05124</v>
      </c>
      <c r="CQ341" s="118">
        <v>-8.9871599999999994</v>
      </c>
      <c r="CR341" s="118">
        <v>-8.9358400000000007</v>
      </c>
      <c r="CS341" s="118">
        <v>-8.8971800000000005</v>
      </c>
      <c r="CT341" s="118">
        <v>-8.8710599999999999</v>
      </c>
      <c r="CU341" s="118">
        <v>-8.8572900000000008</v>
      </c>
      <c r="CV341" s="118">
        <v>-8.8556500000000007</v>
      </c>
      <c r="CW341" s="118">
        <v>-8.8658999999999999</v>
      </c>
      <c r="CX341" s="118">
        <v>-8.8877299999999995</v>
      </c>
      <c r="CY341" s="118">
        <v>-8.9208099999999995</v>
      </c>
      <c r="CZ341" s="118">
        <v>-8.9647600000000001</v>
      </c>
      <c r="DA341" s="118">
        <v>-9.0191700000000008</v>
      </c>
      <c r="DB341" s="118">
        <v>-9.0836000000000006</v>
      </c>
      <c r="DC341" s="118">
        <v>-9.1575600000000001</v>
      </c>
      <c r="DD341" s="118">
        <v>-9.2405500000000007</v>
      </c>
      <c r="DE341" s="118">
        <v>-9.33202</v>
      </c>
      <c r="DF341" s="118">
        <v>-9.4314199999999992</v>
      </c>
      <c r="DG341" s="118">
        <v>-9.5381800000000005</v>
      </c>
      <c r="DH341" s="118">
        <v>-9.6517199999999992</v>
      </c>
      <c r="DI341" s="118">
        <v>-9.7714400000000001</v>
      </c>
      <c r="DJ341" s="118">
        <v>-9.8967600000000004</v>
      </c>
      <c r="DK341" s="118">
        <v>-10.02708</v>
      </c>
      <c r="DL341" s="118">
        <v>-10.16183</v>
      </c>
      <c r="DM341" s="118">
        <v>-10.300420000000001</v>
      </c>
      <c r="DN341" s="118">
        <v>-10.442310000000001</v>
      </c>
      <c r="DO341" s="118">
        <v>-10.58694</v>
      </c>
      <c r="DP341" s="118">
        <v>-10.73381</v>
      </c>
      <c r="DQ341" s="118">
        <v>-10.88241</v>
      </c>
      <c r="DR341" s="118">
        <v>-11.03227</v>
      </c>
      <c r="DS341" s="118">
        <v>-11.182930000000001</v>
      </c>
      <c r="DT341" s="118">
        <v>-11.33399</v>
      </c>
      <c r="DU341" s="118">
        <v>-11.48503</v>
      </c>
      <c r="DV341" s="118">
        <v>-11.63571</v>
      </c>
      <c r="DW341" s="118">
        <v>-11.785690000000001</v>
      </c>
      <c r="DX341" s="118">
        <v>-11.934670000000001</v>
      </c>
      <c r="DY341" s="118">
        <v>-12.082409999999999</v>
      </c>
      <c r="DZ341" s="118">
        <v>-12.22869</v>
      </c>
      <c r="EA341" s="118">
        <v>-12.373340000000001</v>
      </c>
      <c r="EB341" s="118">
        <v>-12.516220000000001</v>
      </c>
      <c r="EC341" s="118">
        <v>-12.65727</v>
      </c>
      <c r="ED341" s="118">
        <v>-12.79646</v>
      </c>
      <c r="EE341" s="118">
        <v>-12.933820000000001</v>
      </c>
      <c r="EF341" s="118">
        <v>-13.069419999999999</v>
      </c>
      <c r="EG341" s="118">
        <v>-13.2034</v>
      </c>
      <c r="EH341" s="118">
        <v>-13.335940000000001</v>
      </c>
      <c r="EI341" s="118">
        <v>-13.467280000000001</v>
      </c>
      <c r="EJ341" s="118">
        <v>-13.59768</v>
      </c>
      <c r="EK341" s="118">
        <v>-13.72747</v>
      </c>
      <c r="EL341" s="118">
        <v>-13.857010000000001</v>
      </c>
      <c r="EM341" s="118">
        <v>-13.986660000000001</v>
      </c>
      <c r="EN341" s="118">
        <v>-14.116809999999999</v>
      </c>
      <c r="EO341" s="118">
        <v>-14.24788</v>
      </c>
      <c r="EP341" s="118">
        <v>-14.380269999999999</v>
      </c>
      <c r="EQ341" s="118">
        <v>-14.514340000000001</v>
      </c>
      <c r="ER341" s="118">
        <v>-14.65043</v>
      </c>
      <c r="ES341" s="118">
        <v>-14.788869999999999</v>
      </c>
      <c r="ET341" s="118">
        <v>-14.9299</v>
      </c>
      <c r="EU341" s="118">
        <v>-15.07367</v>
      </c>
      <c r="EV341" s="118">
        <v>-15.220269999999999</v>
      </c>
      <c r="EW341" s="118">
        <v>-15.36965</v>
      </c>
      <c r="EX341" s="118">
        <v>-15.52164</v>
      </c>
      <c r="EY341" s="118">
        <v>-15.67592</v>
      </c>
      <c r="EZ341" s="118">
        <v>-15.83197</v>
      </c>
      <c r="FA341" s="118">
        <v>-15.989100000000001</v>
      </c>
      <c r="FB341" s="118">
        <v>-16.14639</v>
      </c>
      <c r="FC341" s="118">
        <v>-16.302659999999999</v>
      </c>
      <c r="FD341" s="118">
        <v>-16.45645</v>
      </c>
      <c r="FE341" s="118">
        <v>-16.606020000000001</v>
      </c>
      <c r="FF341" s="118">
        <v>-16.749220000000001</v>
      </c>
      <c r="FG341" s="118">
        <v>-16.88353</v>
      </c>
      <c r="FH341" s="118">
        <v>-17.005960000000002</v>
      </c>
      <c r="FI341" s="118">
        <v>-17.112970000000001</v>
      </c>
      <c r="FJ341" s="118">
        <v>-17.20026</v>
      </c>
      <c r="FK341" s="118">
        <v>-17.262630000000001</v>
      </c>
      <c r="FL341" s="118">
        <v>-17.293589999999998</v>
      </c>
      <c r="FM341" s="118">
        <v>-17.284659999999999</v>
      </c>
      <c r="FN341" s="118">
        <v>-17.224340000000002</v>
      </c>
      <c r="FO341" s="118">
        <v>-17.09592</v>
      </c>
      <c r="FP341" s="118">
        <v>-16.873360000000002</v>
      </c>
      <c r="FQ341" s="118">
        <v>-16.51202</v>
      </c>
      <c r="FR341" s="118">
        <v>-15.92624</v>
      </c>
      <c r="FS341" s="118">
        <v>-14.92395</v>
      </c>
      <c r="FT341" s="118">
        <v>-12.960179999999999</v>
      </c>
      <c r="FU341" s="118">
        <v>-7.63551</v>
      </c>
      <c r="FV341" s="118">
        <v>40.279449999999997</v>
      </c>
      <c r="FW341" s="118">
        <v>146.28916000000001</v>
      </c>
      <c r="FX341" s="118">
        <v>154.26492999999999</v>
      </c>
      <c r="FY341" s="118">
        <v>156.85292000000001</v>
      </c>
      <c r="FZ341" s="227">
        <v>170.93333333333334</v>
      </c>
    </row>
    <row r="342" spans="1:182" ht="14.25">
      <c r="A342" s="226">
        <v>155</v>
      </c>
      <c r="B342" s="232">
        <v>-124.81573</v>
      </c>
      <c r="C342" s="121">
        <v>-123.10688</v>
      </c>
      <c r="D342" s="121">
        <v>-121.26716999999999</v>
      </c>
      <c r="E342" s="121">
        <v>-119.29037</v>
      </c>
      <c r="F342" s="121">
        <v>-117.17094</v>
      </c>
      <c r="G342" s="121">
        <v>-114.90454</v>
      </c>
      <c r="H342" s="121">
        <v>-112.48845</v>
      </c>
      <c r="I342" s="121">
        <v>-109.9221</v>
      </c>
      <c r="J342" s="121">
        <v>-107.20759</v>
      </c>
      <c r="K342" s="118">
        <v>-104.3502</v>
      </c>
      <c r="L342" s="118">
        <v>-101.35884</v>
      </c>
      <c r="M342" s="118">
        <v>-98.246350000000007</v>
      </c>
      <c r="N342" s="118">
        <v>-95.02955</v>
      </c>
      <c r="O342" s="118">
        <v>-91.729069999999993</v>
      </c>
      <c r="P342" s="118">
        <v>-88.368780000000001</v>
      </c>
      <c r="Q342" s="118">
        <v>-84.97484</v>
      </c>
      <c r="R342" s="118">
        <v>-81.574820000000003</v>
      </c>
      <c r="S342" s="118">
        <v>-78.196299999999994</v>
      </c>
      <c r="T342" s="118">
        <v>-74.865639999999999</v>
      </c>
      <c r="U342" s="118">
        <v>-71.606899999999996</v>
      </c>
      <c r="V342" s="118">
        <v>-68.440960000000004</v>
      </c>
      <c r="W342" s="118">
        <v>-65.384960000000007</v>
      </c>
      <c r="X342" s="118">
        <v>-62.452080000000002</v>
      </c>
      <c r="Y342" s="118">
        <v>-59.651539999999997</v>
      </c>
      <c r="Z342" s="118">
        <v>-56.988950000000003</v>
      </c>
      <c r="AA342" s="118">
        <v>-54.466700000000003</v>
      </c>
      <c r="AB342" s="118">
        <v>-52.084479999999999</v>
      </c>
      <c r="AC342" s="118">
        <v>-49.839790000000001</v>
      </c>
      <c r="AD342" s="118">
        <v>-47.728490000000001</v>
      </c>
      <c r="AE342" s="118">
        <v>-45.745220000000003</v>
      </c>
      <c r="AF342" s="118">
        <v>-43.883780000000002</v>
      </c>
      <c r="AG342" s="118">
        <v>-42.13747</v>
      </c>
      <c r="AH342" s="118">
        <v>-40.499360000000003</v>
      </c>
      <c r="AI342" s="118">
        <v>-38.962440000000001</v>
      </c>
      <c r="AJ342" s="118">
        <v>-37.519779999999997</v>
      </c>
      <c r="AK342" s="118">
        <v>-36.164670000000001</v>
      </c>
      <c r="AL342" s="118">
        <v>-34.890630000000002</v>
      </c>
      <c r="AM342" s="118">
        <v>-33.691510000000001</v>
      </c>
      <c r="AN342" s="118">
        <v>-32.56147</v>
      </c>
      <c r="AO342" s="118">
        <v>-31.495059999999999</v>
      </c>
      <c r="AP342" s="118">
        <v>-30.48715</v>
      </c>
      <c r="AQ342" s="118">
        <v>-29.532979999999998</v>
      </c>
      <c r="AR342" s="118">
        <v>-28.628119999999999</v>
      </c>
      <c r="AS342" s="118">
        <v>-27.7685</v>
      </c>
      <c r="AT342" s="118">
        <v>-26.95035</v>
      </c>
      <c r="AU342" s="118">
        <v>-26.17023</v>
      </c>
      <c r="AV342" s="118">
        <v>-25.424990000000001</v>
      </c>
      <c r="AW342" s="118">
        <v>-24.711739999999999</v>
      </c>
      <c r="AX342" s="118">
        <v>-24.027899999999999</v>
      </c>
      <c r="AY342" s="118">
        <v>-23.371110000000002</v>
      </c>
      <c r="AZ342" s="118">
        <v>-22.739270000000001</v>
      </c>
      <c r="BA342" s="118">
        <v>-22.130479999999999</v>
      </c>
      <c r="BB342" s="118">
        <v>-21.54308</v>
      </c>
      <c r="BC342" s="118">
        <v>-20.975560000000002</v>
      </c>
      <c r="BD342" s="118">
        <v>-20.42662</v>
      </c>
      <c r="BE342" s="118">
        <v>-19.895109999999999</v>
      </c>
      <c r="BF342" s="118">
        <v>-19.380019999999998</v>
      </c>
      <c r="BG342" s="118">
        <v>-18.880490000000002</v>
      </c>
      <c r="BH342" s="118">
        <v>-18.39574</v>
      </c>
      <c r="BI342" s="118">
        <v>-17.925139999999999</v>
      </c>
      <c r="BJ342" s="118">
        <v>-17.468109999999999</v>
      </c>
      <c r="BK342" s="118">
        <v>-17.024180000000001</v>
      </c>
      <c r="BL342" s="118">
        <v>-16.592939999999999</v>
      </c>
      <c r="BM342" s="118">
        <v>-16.174029999999998</v>
      </c>
      <c r="BN342" s="118">
        <v>-15.76717</v>
      </c>
      <c r="BO342" s="118">
        <v>-15.3721</v>
      </c>
      <c r="BP342" s="118">
        <v>-14.988619999999999</v>
      </c>
      <c r="BQ342" s="118">
        <v>-14.616569999999999</v>
      </c>
      <c r="BR342" s="118">
        <v>-14.25581</v>
      </c>
      <c r="BS342" s="118">
        <v>-13.90624</v>
      </c>
      <c r="BT342" s="118">
        <v>-13.5678</v>
      </c>
      <c r="BU342" s="118">
        <v>-13.24042</v>
      </c>
      <c r="BV342" s="118">
        <v>-12.924110000000001</v>
      </c>
      <c r="BW342" s="118">
        <v>-12.61886</v>
      </c>
      <c r="BX342" s="118">
        <v>-12.3247</v>
      </c>
      <c r="BY342" s="118">
        <v>-12.041679999999999</v>
      </c>
      <c r="BZ342" s="118">
        <v>-11.769880000000001</v>
      </c>
      <c r="CA342" s="118">
        <v>-11.509370000000001</v>
      </c>
      <c r="CB342" s="118">
        <v>-11.26027</v>
      </c>
      <c r="CC342" s="118">
        <v>-11.022679999999999</v>
      </c>
      <c r="CD342" s="118">
        <v>-10.79674</v>
      </c>
      <c r="CE342" s="118">
        <v>-10.58257</v>
      </c>
      <c r="CF342" s="118">
        <v>-10.3803</v>
      </c>
      <c r="CG342" s="118">
        <v>-10.19008</v>
      </c>
      <c r="CH342" s="118">
        <v>-10.012040000000001</v>
      </c>
      <c r="CI342" s="118">
        <v>-9.8462999999999994</v>
      </c>
      <c r="CJ342" s="118">
        <v>-9.6929800000000004</v>
      </c>
      <c r="CK342" s="118">
        <v>-9.5521799999999999</v>
      </c>
      <c r="CL342" s="118">
        <v>-9.4239899999999999</v>
      </c>
      <c r="CM342" s="118">
        <v>-9.3084799999999994</v>
      </c>
      <c r="CN342" s="119">
        <v>-9.2057800000000007</v>
      </c>
      <c r="CO342" s="118">
        <v>-9.1157000000000004</v>
      </c>
      <c r="CP342" s="118">
        <v>-9.0383399999999998</v>
      </c>
      <c r="CQ342" s="118">
        <v>-8.9736700000000003</v>
      </c>
      <c r="CR342" s="118">
        <v>-8.9215900000000001</v>
      </c>
      <c r="CS342" s="118">
        <v>-8.8819999999999997</v>
      </c>
      <c r="CT342" s="118">
        <v>-8.8547499999999992</v>
      </c>
      <c r="CU342" s="118">
        <v>-8.8396399999999993</v>
      </c>
      <c r="CV342" s="118">
        <v>-8.8364600000000006</v>
      </c>
      <c r="CW342" s="118">
        <v>-8.8449200000000001</v>
      </c>
      <c r="CX342" s="118">
        <v>-8.8647299999999998</v>
      </c>
      <c r="CY342" s="118">
        <v>-8.8955300000000008</v>
      </c>
      <c r="CZ342" s="118">
        <v>-8.9369399999999999</v>
      </c>
      <c r="DA342" s="118">
        <v>-8.9885199999999994</v>
      </c>
      <c r="DB342" s="118">
        <v>-9.04983</v>
      </c>
      <c r="DC342" s="118">
        <v>-9.1203800000000008</v>
      </c>
      <c r="DD342" s="118">
        <v>-9.1996400000000005</v>
      </c>
      <c r="DE342" s="118">
        <v>-9.2870799999999996</v>
      </c>
      <c r="DF342" s="118">
        <v>-9.3821300000000001</v>
      </c>
      <c r="DG342" s="118">
        <v>-9.4842200000000005</v>
      </c>
      <c r="DH342" s="118">
        <v>-9.5927600000000002</v>
      </c>
      <c r="DI342" s="118">
        <v>-9.70716</v>
      </c>
      <c r="DJ342" s="118">
        <v>-9.8268299999999993</v>
      </c>
      <c r="DK342" s="118">
        <v>-9.9511900000000004</v>
      </c>
      <c r="DL342" s="118">
        <v>-10.079660000000001</v>
      </c>
      <c r="DM342" s="118">
        <v>-10.21166</v>
      </c>
      <c r="DN342" s="118">
        <v>-10.34666</v>
      </c>
      <c r="DO342" s="118">
        <v>-10.484120000000001</v>
      </c>
      <c r="DP342" s="118">
        <v>-10.623530000000001</v>
      </c>
      <c r="DQ342" s="118">
        <v>-10.7644</v>
      </c>
      <c r="DR342" s="118">
        <v>-10.906280000000001</v>
      </c>
      <c r="DS342" s="118">
        <v>-11.048730000000001</v>
      </c>
      <c r="DT342" s="118">
        <v>-11.19135</v>
      </c>
      <c r="DU342" s="118">
        <v>-11.33375</v>
      </c>
      <c r="DV342" s="118">
        <v>-11.4756</v>
      </c>
      <c r="DW342" s="118">
        <v>-11.61659</v>
      </c>
      <c r="DX342" s="118">
        <v>-11.75644</v>
      </c>
      <c r="DY342" s="118">
        <v>-11.89493</v>
      </c>
      <c r="DZ342" s="118">
        <v>-12.03186</v>
      </c>
      <c r="EA342" s="118">
        <v>-12.16709</v>
      </c>
      <c r="EB342" s="118">
        <v>-12.300509999999999</v>
      </c>
      <c r="EC342" s="118">
        <v>-12.43207</v>
      </c>
      <c r="ED342" s="118">
        <v>-12.561769999999999</v>
      </c>
      <c r="EE342" s="118">
        <v>-12.68967</v>
      </c>
      <c r="EF342" s="118">
        <v>-12.815860000000001</v>
      </c>
      <c r="EG342" s="118">
        <v>-12.9405</v>
      </c>
      <c r="EH342" s="118">
        <v>-13.063789999999999</v>
      </c>
      <c r="EI342" s="118">
        <v>-13.18599</v>
      </c>
      <c r="EJ342" s="118">
        <v>-13.30738</v>
      </c>
      <c r="EK342" s="118">
        <v>-13.428290000000001</v>
      </c>
      <c r="EL342" s="118">
        <v>-13.54909</v>
      </c>
      <c r="EM342" s="118">
        <v>-13.670170000000001</v>
      </c>
      <c r="EN342" s="118">
        <v>-13.79191</v>
      </c>
      <c r="EO342" s="118">
        <v>-13.914720000000001</v>
      </c>
      <c r="EP342" s="118">
        <v>-14.039</v>
      </c>
      <c r="EQ342" s="118">
        <v>-14.16511</v>
      </c>
      <c r="ER342" s="118">
        <v>-14.29339</v>
      </c>
      <c r="ES342" s="118">
        <v>-14.424149999999999</v>
      </c>
      <c r="ET342" s="118">
        <v>-14.55761</v>
      </c>
      <c r="EU342" s="118">
        <v>-14.69392</v>
      </c>
      <c r="EV342" s="118">
        <v>-14.833159999999999</v>
      </c>
      <c r="EW342" s="118">
        <v>-14.975250000000001</v>
      </c>
      <c r="EX342" s="118">
        <v>-15.12003</v>
      </c>
      <c r="EY342" s="118">
        <v>-15.267150000000001</v>
      </c>
      <c r="EZ342" s="118">
        <v>-15.416119999999999</v>
      </c>
      <c r="FA342" s="118">
        <v>-15.566229999999999</v>
      </c>
      <c r="FB342" s="118">
        <v>-15.71659</v>
      </c>
      <c r="FC342" s="118">
        <v>-15.86603</v>
      </c>
      <c r="FD342" s="118">
        <v>-16.013159999999999</v>
      </c>
      <c r="FE342" s="118">
        <v>-16.156269999999999</v>
      </c>
      <c r="FF342" s="118">
        <v>-16.293310000000002</v>
      </c>
      <c r="FG342" s="118">
        <v>-16.421900000000001</v>
      </c>
      <c r="FH342" s="118">
        <v>-16.539169999999999</v>
      </c>
      <c r="FI342" s="118">
        <v>-16.64181</v>
      </c>
      <c r="FJ342" s="118">
        <v>-16.72579</v>
      </c>
      <c r="FK342" s="118">
        <v>-16.786300000000001</v>
      </c>
      <c r="FL342" s="118">
        <v>-16.817329999999998</v>
      </c>
      <c r="FM342" s="118">
        <v>-16.811160000000001</v>
      </c>
      <c r="FN342" s="118">
        <v>-16.75732</v>
      </c>
      <c r="FO342" s="118">
        <v>-16.640750000000001</v>
      </c>
      <c r="FP342" s="118">
        <v>-16.438040000000001</v>
      </c>
      <c r="FQ342" s="118">
        <v>-16.10934</v>
      </c>
      <c r="FR342" s="118">
        <v>-15.5784</v>
      </c>
      <c r="FS342" s="118">
        <v>-14.67516</v>
      </c>
      <c r="FT342" s="118">
        <v>-12.92061</v>
      </c>
      <c r="FU342" s="118">
        <v>-8.23414</v>
      </c>
      <c r="FV342" s="118">
        <v>33.384909999999998</v>
      </c>
      <c r="FW342" s="118">
        <v>147.88816</v>
      </c>
      <c r="FX342" s="118">
        <v>155.52008000000001</v>
      </c>
      <c r="FY342" s="118">
        <v>157.94246999999999</v>
      </c>
      <c r="FZ342" s="227">
        <v>171.93333333333334</v>
      </c>
    </row>
    <row r="343" spans="1:182" ht="14.25">
      <c r="A343" s="226">
        <v>156</v>
      </c>
      <c r="B343" s="232">
        <v>-125.81574999999999</v>
      </c>
      <c r="C343" s="121">
        <v>-124.12076999999999</v>
      </c>
      <c r="D343" s="121">
        <v>-122.29411</v>
      </c>
      <c r="E343" s="121">
        <v>-120.32902</v>
      </c>
      <c r="F343" s="121">
        <v>-118.21943</v>
      </c>
      <c r="G343" s="121">
        <v>-115.96032</v>
      </c>
      <c r="H343" s="121">
        <v>-113.54823</v>
      </c>
      <c r="I343" s="121">
        <v>-110.98182</v>
      </c>
      <c r="J343" s="121">
        <v>-108.26237</v>
      </c>
      <c r="K343" s="118">
        <v>-105.39439</v>
      </c>
      <c r="L343" s="118">
        <v>-102.38611</v>
      </c>
      <c r="M343" s="118">
        <v>-99.249830000000003</v>
      </c>
      <c r="N343" s="118">
        <v>-96.00215</v>
      </c>
      <c r="O343" s="118">
        <v>-92.663719999999998</v>
      </c>
      <c r="P343" s="118">
        <v>-89.258809999999997</v>
      </c>
      <c r="Q343" s="118">
        <v>-85.814340000000001</v>
      </c>
      <c r="R343" s="118">
        <v>-82.358969999999999</v>
      </c>
      <c r="S343" s="118">
        <v>-78.921570000000003</v>
      </c>
      <c r="T343" s="118">
        <v>-75.53</v>
      </c>
      <c r="U343" s="118">
        <v>-72.209770000000006</v>
      </c>
      <c r="V343" s="118">
        <v>-68.983189999999993</v>
      </c>
      <c r="W343" s="118">
        <v>-65.868589999999998</v>
      </c>
      <c r="X343" s="118">
        <v>-62.880139999999997</v>
      </c>
      <c r="Y343" s="118">
        <v>-60.027799999999999</v>
      </c>
      <c r="Z343" s="118">
        <v>-57.317659999999997</v>
      </c>
      <c r="AA343" s="118">
        <v>-54.752339999999997</v>
      </c>
      <c r="AB343" s="118">
        <v>-52.331580000000002</v>
      </c>
      <c r="AC343" s="118">
        <v>-50.052790000000002</v>
      </c>
      <c r="AD343" s="118">
        <v>-47.911610000000003</v>
      </c>
      <c r="AE343" s="118">
        <v>-45.902380000000001</v>
      </c>
      <c r="AF343" s="118">
        <v>-44.01858</v>
      </c>
      <c r="AG343" s="118">
        <v>-42.253160000000001</v>
      </c>
      <c r="AH343" s="118">
        <v>-40.59881</v>
      </c>
      <c r="AI343" s="118">
        <v>-39.048169999999999</v>
      </c>
      <c r="AJ343" s="118">
        <v>-37.594000000000001</v>
      </c>
      <c r="AK343" s="118">
        <v>-36.22925</v>
      </c>
      <c r="AL343" s="118">
        <v>-34.94717</v>
      </c>
      <c r="AM343" s="118">
        <v>-33.741349999999997</v>
      </c>
      <c r="AN343" s="118">
        <v>-32.605730000000001</v>
      </c>
      <c r="AO343" s="118">
        <v>-31.53463</v>
      </c>
      <c r="AP343" s="118">
        <v>-30.522770000000001</v>
      </c>
      <c r="AQ343" s="118">
        <v>-29.56522</v>
      </c>
      <c r="AR343" s="118">
        <v>-28.657430000000002</v>
      </c>
      <c r="AS343" s="118">
        <v>-27.795200000000001</v>
      </c>
      <c r="AT343" s="118">
        <v>-26.974679999999999</v>
      </c>
      <c r="AU343" s="118">
        <v>-26.192350000000001</v>
      </c>
      <c r="AV343" s="118">
        <v>-25.445</v>
      </c>
      <c r="AW343" s="118">
        <v>-24.729710000000001</v>
      </c>
      <c r="AX343" s="118">
        <v>-24.043839999999999</v>
      </c>
      <c r="AY343" s="118">
        <v>-23.38503</v>
      </c>
      <c r="AZ343" s="118">
        <v>-22.751149999999999</v>
      </c>
      <c r="BA343" s="118">
        <v>-22.140319999999999</v>
      </c>
      <c r="BB343" s="118">
        <v>-21.550850000000001</v>
      </c>
      <c r="BC343" s="118">
        <v>-20.981269999999999</v>
      </c>
      <c r="BD343" s="118">
        <v>-20.43028</v>
      </c>
      <c r="BE343" s="118">
        <v>-19.896740000000001</v>
      </c>
      <c r="BF343" s="118">
        <v>-19.379660000000001</v>
      </c>
      <c r="BG343" s="118">
        <v>-18.87819</v>
      </c>
      <c r="BH343" s="118">
        <v>-18.391590000000001</v>
      </c>
      <c r="BI343" s="118">
        <v>-17.91921</v>
      </c>
      <c r="BJ343" s="118">
        <v>-17.460529999999999</v>
      </c>
      <c r="BK343" s="118">
        <v>-17.015059999999998</v>
      </c>
      <c r="BL343" s="118">
        <v>-16.582409999999999</v>
      </c>
      <c r="BM343" s="118">
        <v>-16.162240000000001</v>
      </c>
      <c r="BN343" s="118">
        <v>-15.75426</v>
      </c>
      <c r="BO343" s="118">
        <v>-15.35824</v>
      </c>
      <c r="BP343" s="118">
        <v>-14.97396</v>
      </c>
      <c r="BQ343" s="118">
        <v>-14.60126</v>
      </c>
      <c r="BR343" s="118">
        <v>-14.24</v>
      </c>
      <c r="BS343" s="118">
        <v>-13.890079999999999</v>
      </c>
      <c r="BT343" s="118">
        <v>-13.55143</v>
      </c>
      <c r="BU343" s="118">
        <v>-13.223979999999999</v>
      </c>
      <c r="BV343" s="118">
        <v>-12.90771</v>
      </c>
      <c r="BW343" s="118">
        <v>-12.60262</v>
      </c>
      <c r="BX343" s="118">
        <v>-12.308719999999999</v>
      </c>
      <c r="BY343" s="118">
        <v>-12.02605</v>
      </c>
      <c r="BZ343" s="118">
        <v>-11.754659999999999</v>
      </c>
      <c r="CA343" s="118">
        <v>-11.494630000000001</v>
      </c>
      <c r="CB343" s="118">
        <v>-11.24606</v>
      </c>
      <c r="CC343" s="118">
        <v>-11.00902</v>
      </c>
      <c r="CD343" s="118">
        <v>-10.78365</v>
      </c>
      <c r="CE343" s="118">
        <v>-10.57006</v>
      </c>
      <c r="CF343" s="118">
        <v>-10.368359999999999</v>
      </c>
      <c r="CG343" s="118">
        <v>-10.17868</v>
      </c>
      <c r="CH343" s="118">
        <v>-10.001139999999999</v>
      </c>
      <c r="CI343" s="118">
        <v>-9.8358600000000003</v>
      </c>
      <c r="CJ343" s="118">
        <v>-9.6829199999999993</v>
      </c>
      <c r="CK343" s="118">
        <v>-9.5424299999999995</v>
      </c>
      <c r="CL343" s="118">
        <v>-9.4144600000000001</v>
      </c>
      <c r="CM343" s="118">
        <v>-9.2990499999999994</v>
      </c>
      <c r="CN343" s="119">
        <v>-9.1963399999999993</v>
      </c>
      <c r="CO343" s="118">
        <v>-9.1061200000000007</v>
      </c>
      <c r="CP343" s="118">
        <v>-9.0284800000000001</v>
      </c>
      <c r="CQ343" s="118">
        <v>-8.9633500000000002</v>
      </c>
      <c r="CR343" s="118">
        <v>-8.9106400000000008</v>
      </c>
      <c r="CS343" s="118">
        <v>-8.8702299999999994</v>
      </c>
      <c r="CT343" s="118">
        <v>-8.8419500000000006</v>
      </c>
      <c r="CU343" s="118">
        <v>-8.8255999999999997</v>
      </c>
      <c r="CV343" s="118">
        <v>-8.8209199999999992</v>
      </c>
      <c r="CW343" s="118">
        <v>-8.8276500000000002</v>
      </c>
      <c r="CX343" s="118">
        <v>-8.8454599999999992</v>
      </c>
      <c r="CY343" s="118">
        <v>-8.8739799999999995</v>
      </c>
      <c r="CZ343" s="118">
        <v>-8.9128100000000003</v>
      </c>
      <c r="DA343" s="118">
        <v>-8.9615100000000005</v>
      </c>
      <c r="DB343" s="118">
        <v>-9.0196199999999997</v>
      </c>
      <c r="DC343" s="118">
        <v>-9.0866399999999992</v>
      </c>
      <c r="DD343" s="118">
        <v>-9.1620399999999993</v>
      </c>
      <c r="DE343" s="118">
        <v>-9.2452699999999997</v>
      </c>
      <c r="DF343" s="118">
        <v>-9.3357600000000005</v>
      </c>
      <c r="DG343" s="118">
        <v>-9.4329400000000003</v>
      </c>
      <c r="DH343" s="118">
        <v>-9.5362100000000005</v>
      </c>
      <c r="DI343" s="118">
        <v>-9.6449800000000003</v>
      </c>
      <c r="DJ343" s="118">
        <v>-9.7586700000000004</v>
      </c>
      <c r="DK343" s="118">
        <v>-9.87669</v>
      </c>
      <c r="DL343" s="118">
        <v>-9.9984800000000007</v>
      </c>
      <c r="DM343" s="118">
        <v>-10.123469999999999</v>
      </c>
      <c r="DN343" s="118">
        <v>-10.25113</v>
      </c>
      <c r="DO343" s="118">
        <v>-10.380940000000001</v>
      </c>
      <c r="DP343" s="118">
        <v>-10.5124</v>
      </c>
      <c r="DQ343" s="118">
        <v>-10.64504</v>
      </c>
      <c r="DR343" s="118">
        <v>-10.778420000000001</v>
      </c>
      <c r="DS343" s="118">
        <v>-10.912129999999999</v>
      </c>
      <c r="DT343" s="118">
        <v>-11.045769999999999</v>
      </c>
      <c r="DU343" s="118">
        <v>-11.179</v>
      </c>
      <c r="DV343" s="118">
        <v>-11.311500000000001</v>
      </c>
      <c r="DW343" s="118">
        <v>-11.44298</v>
      </c>
      <c r="DX343" s="118">
        <v>-11.5732</v>
      </c>
      <c r="DY343" s="118">
        <v>-11.70195</v>
      </c>
      <c r="DZ343" s="118">
        <v>-11.82906</v>
      </c>
      <c r="EA343" s="118">
        <v>-11.954420000000001</v>
      </c>
      <c r="EB343" s="118">
        <v>-12.077959999999999</v>
      </c>
      <c r="EC343" s="118">
        <v>-12.19964</v>
      </c>
      <c r="ED343" s="118">
        <v>-12.3195</v>
      </c>
      <c r="EE343" s="118">
        <v>-12.437609999999999</v>
      </c>
      <c r="EF343" s="118">
        <v>-12.5541</v>
      </c>
      <c r="EG343" s="118">
        <v>-12.669140000000001</v>
      </c>
      <c r="EH343" s="118">
        <v>-12.782959999999999</v>
      </c>
      <c r="EI343" s="118">
        <v>-12.89583</v>
      </c>
      <c r="EJ343" s="118">
        <v>-13.008039999999999</v>
      </c>
      <c r="EK343" s="118">
        <v>-13.119960000000001</v>
      </c>
      <c r="EL343" s="118">
        <v>-13.23193</v>
      </c>
      <c r="EM343" s="118">
        <v>-13.34436</v>
      </c>
      <c r="EN343" s="118">
        <v>-13.45764</v>
      </c>
      <c r="EO343" s="118">
        <v>-13.57217</v>
      </c>
      <c r="EP343" s="118">
        <v>-13.68834</v>
      </c>
      <c r="EQ343" s="118">
        <v>-13.806509999999999</v>
      </c>
      <c r="ER343" s="118">
        <v>-13.927020000000001</v>
      </c>
      <c r="ES343" s="118">
        <v>-14.050140000000001</v>
      </c>
      <c r="ET343" s="118">
        <v>-14.176080000000001</v>
      </c>
      <c r="EU343" s="118">
        <v>-14.305</v>
      </c>
      <c r="EV343" s="118">
        <v>-14.43693</v>
      </c>
      <c r="EW343" s="118">
        <v>-14.571809999999999</v>
      </c>
      <c r="EX343" s="118">
        <v>-14.709440000000001</v>
      </c>
      <c r="EY343" s="118">
        <v>-14.84947</v>
      </c>
      <c r="EZ343" s="118">
        <v>-14.99141</v>
      </c>
      <c r="FA343" s="118">
        <v>-15.13456</v>
      </c>
      <c r="FB343" s="118">
        <v>-15.27802</v>
      </c>
      <c r="FC343" s="118">
        <v>-15.420680000000001</v>
      </c>
      <c r="FD343" s="118">
        <v>-15.56115</v>
      </c>
      <c r="FE343" s="118">
        <v>-15.69781</v>
      </c>
      <c r="FF343" s="118">
        <v>-15.82869</v>
      </c>
      <c r="FG343" s="118">
        <v>-15.951499999999999</v>
      </c>
      <c r="FH343" s="118">
        <v>-16.063549999999999</v>
      </c>
      <c r="FI343" s="118">
        <v>-16.1617</v>
      </c>
      <c r="FJ343" s="118">
        <v>-16.24222</v>
      </c>
      <c r="FK343" s="118">
        <v>-16.300640000000001</v>
      </c>
      <c r="FL343" s="118">
        <v>-16.33145</v>
      </c>
      <c r="FM343" s="118">
        <v>-16.32761</v>
      </c>
      <c r="FN343" s="118">
        <v>-16.27966</v>
      </c>
      <c r="FO343" s="118">
        <v>-16.17409</v>
      </c>
      <c r="FP343" s="118">
        <v>-15.99001</v>
      </c>
      <c r="FQ343" s="118">
        <v>-15.69201</v>
      </c>
      <c r="FR343" s="118">
        <v>-15.21269</v>
      </c>
      <c r="FS343" s="118">
        <v>-14.4024</v>
      </c>
      <c r="FT343" s="118">
        <v>-12.84258</v>
      </c>
      <c r="FU343" s="118">
        <v>-8.7388700000000004</v>
      </c>
      <c r="FV343" s="118">
        <v>26.81748</v>
      </c>
      <c r="FW343" s="118">
        <v>149.53944999999999</v>
      </c>
      <c r="FX343" s="118">
        <v>156.78215</v>
      </c>
      <c r="FY343" s="118">
        <v>159.03306000000001</v>
      </c>
      <c r="FZ343" s="227">
        <v>172.93333333333334</v>
      </c>
    </row>
    <row r="344" spans="1:182" ht="14.25">
      <c r="A344" s="226">
        <v>157</v>
      </c>
      <c r="B344" s="232">
        <v>-126.81576</v>
      </c>
      <c r="C344" s="121">
        <v>-125.13521</v>
      </c>
      <c r="D344" s="121">
        <v>-123.32221</v>
      </c>
      <c r="E344" s="121">
        <v>-121.36957</v>
      </c>
      <c r="F344" s="121">
        <v>-119.27063</v>
      </c>
      <c r="G344" s="121">
        <v>-117.01973</v>
      </c>
      <c r="H344" s="121">
        <v>-114.61266999999999</v>
      </c>
      <c r="I344" s="121">
        <v>-112.04728</v>
      </c>
      <c r="J344" s="121">
        <v>-109.32402</v>
      </c>
      <c r="K344" s="118">
        <v>-106.44656999999999</v>
      </c>
      <c r="L344" s="118">
        <v>-103.42242</v>
      </c>
      <c r="M344" s="118">
        <v>-100.26331</v>
      </c>
      <c r="N344" s="118">
        <v>-96.985500000000002</v>
      </c>
      <c r="O344" s="118">
        <v>-93.609629999999996</v>
      </c>
      <c r="P344" s="118">
        <v>-90.160330000000002</v>
      </c>
      <c r="Q344" s="118">
        <v>-86.66525</v>
      </c>
      <c r="R344" s="118">
        <v>-83.154120000000006</v>
      </c>
      <c r="S344" s="118">
        <v>-79.657200000000003</v>
      </c>
      <c r="T344" s="118">
        <v>-76.203819999999993</v>
      </c>
      <c r="U344" s="118">
        <v>-72.821100000000001</v>
      </c>
      <c r="V344" s="118">
        <v>-69.532759999999996</v>
      </c>
      <c r="W344" s="118">
        <v>-66.358459999999994</v>
      </c>
      <c r="X344" s="118">
        <v>-63.313409999999998</v>
      </c>
      <c r="Y344" s="118">
        <v>-60.408329999999999</v>
      </c>
      <c r="Z344" s="118">
        <v>-57.649799999999999</v>
      </c>
      <c r="AA344" s="118">
        <v>-55.04072</v>
      </c>
      <c r="AB344" s="118">
        <v>-52.580860000000001</v>
      </c>
      <c r="AC344" s="118">
        <v>-50.267519999999998</v>
      </c>
      <c r="AD344" s="118">
        <v>-48.096110000000003</v>
      </c>
      <c r="AE344" s="118">
        <v>-46.060659999999999</v>
      </c>
      <c r="AF344" s="118">
        <v>-44.154310000000002</v>
      </c>
      <c r="AG344" s="118">
        <v>-42.369619999999998</v>
      </c>
      <c r="AH344" s="118">
        <v>-40.698900000000002</v>
      </c>
      <c r="AI344" s="118">
        <v>-39.134450000000001</v>
      </c>
      <c r="AJ344" s="118">
        <v>-37.668669999999999</v>
      </c>
      <c r="AK344" s="118">
        <v>-36.294179999999997</v>
      </c>
      <c r="AL344" s="118">
        <v>-35.003970000000002</v>
      </c>
      <c r="AM344" s="118">
        <v>-33.791339999999998</v>
      </c>
      <c r="AN344" s="118">
        <v>-32.650010000000002</v>
      </c>
      <c r="AO344" s="118">
        <v>-31.574100000000001</v>
      </c>
      <c r="AP344" s="118">
        <v>-30.558129999999998</v>
      </c>
      <c r="AQ344" s="118">
        <v>-29.59704</v>
      </c>
      <c r="AR344" s="118">
        <v>-28.686150000000001</v>
      </c>
      <c r="AS344" s="118">
        <v>-27.82114</v>
      </c>
      <c r="AT344" s="118">
        <v>-26.998069999999998</v>
      </c>
      <c r="AU344" s="118">
        <v>-26.213360000000002</v>
      </c>
      <c r="AV344" s="118">
        <v>-25.463730000000002</v>
      </c>
      <c r="AW344" s="118">
        <v>-24.746220000000001</v>
      </c>
      <c r="AX344" s="118">
        <v>-24.05817</v>
      </c>
      <c r="AY344" s="118">
        <v>-23.397189999999998</v>
      </c>
      <c r="AZ344" s="118">
        <v>-22.761150000000001</v>
      </c>
      <c r="BA344" s="118">
        <v>-22.148160000000001</v>
      </c>
      <c r="BB344" s="118">
        <v>-21.556539999999998</v>
      </c>
      <c r="BC344" s="118">
        <v>-20.984819999999999</v>
      </c>
      <c r="BD344" s="118">
        <v>-20.431709999999999</v>
      </c>
      <c r="BE344" s="118">
        <v>-19.896100000000001</v>
      </c>
      <c r="BF344" s="118">
        <v>-19.377020000000002</v>
      </c>
      <c r="BG344" s="118">
        <v>-18.873609999999999</v>
      </c>
      <c r="BH344" s="118">
        <v>-18.385169999999999</v>
      </c>
      <c r="BI344" s="118">
        <v>-17.911079999999998</v>
      </c>
      <c r="BJ344" s="118">
        <v>-17.450790000000001</v>
      </c>
      <c r="BK344" s="118">
        <v>-17.00386</v>
      </c>
      <c r="BL344" s="118">
        <v>-16.569900000000001</v>
      </c>
      <c r="BM344" s="118">
        <v>-16.148569999999999</v>
      </c>
      <c r="BN344" s="118">
        <v>-15.739599999999999</v>
      </c>
      <c r="BO344" s="118">
        <v>-15.342750000000001</v>
      </c>
      <c r="BP344" s="118">
        <v>-14.95781</v>
      </c>
      <c r="BQ344" s="118">
        <v>-14.584619999999999</v>
      </c>
      <c r="BR344" s="118">
        <v>-14.22303</v>
      </c>
      <c r="BS344" s="118">
        <v>-13.87294</v>
      </c>
      <c r="BT344" s="118">
        <v>-13.53425</v>
      </c>
      <c r="BU344" s="118">
        <v>-13.206910000000001</v>
      </c>
      <c r="BV344" s="118">
        <v>-12.890879999999999</v>
      </c>
      <c r="BW344" s="118">
        <v>-12.58614</v>
      </c>
      <c r="BX344" s="118">
        <v>-12.29269</v>
      </c>
      <c r="BY344" s="118">
        <v>-12.01056</v>
      </c>
      <c r="BZ344" s="118">
        <v>-11.739800000000001</v>
      </c>
      <c r="CA344" s="118">
        <v>-11.480449999999999</v>
      </c>
      <c r="CB344" s="118">
        <v>-11.2326</v>
      </c>
      <c r="CC344" s="118">
        <v>-10.99633</v>
      </c>
      <c r="CD344" s="118">
        <v>-10.771739999999999</v>
      </c>
      <c r="CE344" s="118">
        <v>-10.558920000000001</v>
      </c>
      <c r="CF344" s="118">
        <v>-10.358000000000001</v>
      </c>
      <c r="CG344" s="118">
        <v>-10.16906</v>
      </c>
      <c r="CH344" s="118">
        <v>-9.9922299999999993</v>
      </c>
      <c r="CI344" s="118">
        <v>-9.8275900000000007</v>
      </c>
      <c r="CJ344" s="118">
        <v>-9.6752400000000005</v>
      </c>
      <c r="CK344" s="118">
        <v>-9.5352499999999996</v>
      </c>
      <c r="CL344" s="118">
        <v>-9.4076799999999992</v>
      </c>
      <c r="CM344" s="118">
        <v>-9.2925599999999999</v>
      </c>
      <c r="CN344" s="119">
        <v>-9.1900099999999991</v>
      </c>
      <c r="CO344" s="118">
        <v>-9.0998099999999997</v>
      </c>
      <c r="CP344" s="118">
        <v>-9.0220300000000009</v>
      </c>
      <c r="CQ344" s="118">
        <v>-8.9565800000000007</v>
      </c>
      <c r="CR344" s="118">
        <v>-8.9033700000000007</v>
      </c>
      <c r="CS344" s="118">
        <v>-8.8622499999999995</v>
      </c>
      <c r="CT344" s="118">
        <v>-8.8330400000000004</v>
      </c>
      <c r="CU344" s="118">
        <v>-8.8155199999999994</v>
      </c>
      <c r="CV344" s="118">
        <v>-8.8094199999999994</v>
      </c>
      <c r="CW344" s="118">
        <v>-8.8144500000000008</v>
      </c>
      <c r="CX344" s="118">
        <v>-8.8302600000000009</v>
      </c>
      <c r="CY344" s="118">
        <v>-8.8564900000000009</v>
      </c>
      <c r="CZ344" s="118">
        <v>-8.8927099999999992</v>
      </c>
      <c r="DA344" s="118">
        <v>-8.9384599999999992</v>
      </c>
      <c r="DB344" s="118">
        <v>-8.9932800000000004</v>
      </c>
      <c r="DC344" s="118">
        <v>-9.0566399999999998</v>
      </c>
      <c r="DD344" s="118">
        <v>-9.1280199999999994</v>
      </c>
      <c r="DE344" s="118">
        <v>-9.2068399999999997</v>
      </c>
      <c r="DF344" s="118">
        <v>-9.2925500000000003</v>
      </c>
      <c r="DG344" s="118">
        <v>-9.3845500000000008</v>
      </c>
      <c r="DH344" s="118">
        <v>-9.4822600000000001</v>
      </c>
      <c r="DI344" s="118">
        <v>-9.5850799999999996</v>
      </c>
      <c r="DJ344" s="118">
        <v>-9.6924299999999999</v>
      </c>
      <c r="DK344" s="118">
        <v>-9.8037399999999995</v>
      </c>
      <c r="DL344" s="118">
        <v>-9.9184300000000007</v>
      </c>
      <c r="DM344" s="118">
        <v>-10.035970000000001</v>
      </c>
      <c r="DN344" s="118">
        <v>-10.15583</v>
      </c>
      <c r="DO344" s="118">
        <v>-10.2775</v>
      </c>
      <c r="DP344" s="118">
        <v>-10.400510000000001</v>
      </c>
      <c r="DQ344" s="118">
        <v>-10.52441</v>
      </c>
      <c r="DR344" s="118">
        <v>-10.648770000000001</v>
      </c>
      <c r="DS344" s="118">
        <v>-10.773199999999999</v>
      </c>
      <c r="DT344" s="118">
        <v>-10.897349999999999</v>
      </c>
      <c r="DU344" s="118">
        <v>-11.02088</v>
      </c>
      <c r="DV344" s="118">
        <v>-11.1435</v>
      </c>
      <c r="DW344" s="118">
        <v>-11.26497</v>
      </c>
      <c r="DX344" s="118">
        <v>-11.385059999999999</v>
      </c>
      <c r="DY344" s="118">
        <v>-11.503590000000001</v>
      </c>
      <c r="DZ344" s="118">
        <v>-11.62044</v>
      </c>
      <c r="EA344" s="118">
        <v>-11.73551</v>
      </c>
      <c r="EB344" s="118">
        <v>-11.84876</v>
      </c>
      <c r="EC344" s="118">
        <v>-11.9602</v>
      </c>
      <c r="ED344" s="118">
        <v>-12.06987</v>
      </c>
      <c r="EE344" s="118">
        <v>-12.17789</v>
      </c>
      <c r="EF344" s="118">
        <v>-12.2844</v>
      </c>
      <c r="EG344" s="118">
        <v>-12.389609999999999</v>
      </c>
      <c r="EH344" s="118">
        <v>-12.49375</v>
      </c>
      <c r="EI344" s="118">
        <v>-12.597110000000001</v>
      </c>
      <c r="EJ344" s="118">
        <v>-12.700010000000001</v>
      </c>
      <c r="EK344" s="118">
        <v>-12.802809999999999</v>
      </c>
      <c r="EL344" s="118">
        <v>-12.90588</v>
      </c>
      <c r="EM344" s="118">
        <v>-13.009600000000001</v>
      </c>
      <c r="EN344" s="118">
        <v>-13.11439</v>
      </c>
      <c r="EO344" s="118">
        <v>-13.22063</v>
      </c>
      <c r="EP344" s="118">
        <v>-13.3287</v>
      </c>
      <c r="EQ344" s="118">
        <v>-13.43896</v>
      </c>
      <c r="ER344" s="118">
        <v>-13.55172</v>
      </c>
      <c r="ES344" s="118">
        <v>-13.667249999999999</v>
      </c>
      <c r="ET344" s="118">
        <v>-13.785740000000001</v>
      </c>
      <c r="EU344" s="118">
        <v>-13.90732</v>
      </c>
      <c r="EV344" s="118">
        <v>-14.032019999999999</v>
      </c>
      <c r="EW344" s="118">
        <v>-14.159750000000001</v>
      </c>
      <c r="EX344" s="118">
        <v>-14.2903</v>
      </c>
      <c r="EY344" s="118">
        <v>-14.423310000000001</v>
      </c>
      <c r="EZ344" s="118">
        <v>-14.55828</v>
      </c>
      <c r="FA344" s="118">
        <v>-14.694520000000001</v>
      </c>
      <c r="FB344" s="118">
        <v>-14.83114</v>
      </c>
      <c r="FC344" s="118">
        <v>-14.967040000000001</v>
      </c>
      <c r="FD344" s="118">
        <v>-15.10089</v>
      </c>
      <c r="FE344" s="118">
        <v>-15.2311</v>
      </c>
      <c r="FF344" s="118">
        <v>-15.3558</v>
      </c>
      <c r="FG344" s="118">
        <v>-15.472810000000001</v>
      </c>
      <c r="FH344" s="118">
        <v>-15.57958</v>
      </c>
      <c r="FI344" s="118">
        <v>-15.673159999999999</v>
      </c>
      <c r="FJ344" s="118">
        <v>-15.750080000000001</v>
      </c>
      <c r="FK344" s="118">
        <v>-15.80622</v>
      </c>
      <c r="FL344" s="118">
        <v>-15.83653</v>
      </c>
      <c r="FM344" s="118">
        <v>-15.83464</v>
      </c>
      <c r="FN344" s="118">
        <v>-15.79205</v>
      </c>
      <c r="FO344" s="118">
        <v>-15.696719999999999</v>
      </c>
      <c r="FP344" s="118">
        <v>-15.53013</v>
      </c>
      <c r="FQ344" s="118">
        <v>-15.261089999999999</v>
      </c>
      <c r="FR344" s="118">
        <v>-14.83047</v>
      </c>
      <c r="FS344" s="118">
        <v>-14.10763</v>
      </c>
      <c r="FT344" s="118">
        <v>-12.72955</v>
      </c>
      <c r="FU344" s="118">
        <v>-9.1596600000000006</v>
      </c>
      <c r="FV344" s="118">
        <v>20.751580000000001</v>
      </c>
      <c r="FW344" s="118">
        <v>151.24534</v>
      </c>
      <c r="FX344" s="118">
        <v>158.05094</v>
      </c>
      <c r="FY344" s="118">
        <v>160.12463</v>
      </c>
      <c r="FZ344" s="227">
        <v>173.93333333333334</v>
      </c>
    </row>
    <row r="345" spans="1:182" ht="14.25">
      <c r="A345" s="226">
        <v>158</v>
      </c>
      <c r="B345" s="232">
        <v>-127.81578</v>
      </c>
      <c r="C345" s="121">
        <v>-126.15017</v>
      </c>
      <c r="D345" s="121">
        <v>-124.35147000000001</v>
      </c>
      <c r="E345" s="121">
        <v>-122.41200000000001</v>
      </c>
      <c r="F345" s="121">
        <v>-120.32455</v>
      </c>
      <c r="G345" s="121">
        <v>-118.08280000000001</v>
      </c>
      <c r="H345" s="121">
        <v>-115.68179000000001</v>
      </c>
      <c r="I345" s="121">
        <v>-113.11853000000001</v>
      </c>
      <c r="J345" s="121">
        <v>-110.39261999999999</v>
      </c>
      <c r="K345" s="118">
        <v>-107.50687000000001</v>
      </c>
      <c r="L345" s="118">
        <v>-104.46796999999999</v>
      </c>
      <c r="M345" s="118">
        <v>-101.28704999999999</v>
      </c>
      <c r="N345" s="118">
        <v>-97.979929999999996</v>
      </c>
      <c r="O345" s="118">
        <v>-94.567210000000003</v>
      </c>
      <c r="P345" s="118">
        <v>-91.073790000000002</v>
      </c>
      <c r="Q345" s="118">
        <v>-87.528059999999996</v>
      </c>
      <c r="R345" s="118">
        <v>-83.960809999999995</v>
      </c>
      <c r="S345" s="118">
        <v>-80.403700000000001</v>
      </c>
      <c r="T345" s="118">
        <v>-76.887630000000001</v>
      </c>
      <c r="U345" s="118">
        <v>-73.441339999999997</v>
      </c>
      <c r="V345" s="118">
        <v>-70.090109999999996</v>
      </c>
      <c r="W345" s="118">
        <v>-66.854960000000005</v>
      </c>
      <c r="X345" s="118">
        <v>-63.752189999999999</v>
      </c>
      <c r="Y345" s="118">
        <v>-60.79336</v>
      </c>
      <c r="Z345" s="118">
        <v>-57.985570000000003</v>
      </c>
      <c r="AA345" s="118">
        <v>-55.331980000000001</v>
      </c>
      <c r="AB345" s="118">
        <v>-52.8324</v>
      </c>
      <c r="AC345" s="118">
        <v>-50.484020000000001</v>
      </c>
      <c r="AD345" s="118">
        <v>-48.281999999999996</v>
      </c>
      <c r="AE345" s="118">
        <v>-46.220039999999997</v>
      </c>
      <c r="AF345" s="118">
        <v>-44.290900000000001</v>
      </c>
      <c r="AG345" s="118">
        <v>-42.486750000000001</v>
      </c>
      <c r="AH345" s="118">
        <v>-40.79954</v>
      </c>
      <c r="AI345" s="118">
        <v>-39.221139999999998</v>
      </c>
      <c r="AJ345" s="118">
        <v>-37.743630000000003</v>
      </c>
      <c r="AK345" s="118">
        <v>-36.359299999999998</v>
      </c>
      <c r="AL345" s="118">
        <v>-35.060830000000003</v>
      </c>
      <c r="AM345" s="118">
        <v>-33.841259999999998</v>
      </c>
      <c r="AN345" s="118">
        <v>-32.694090000000003</v>
      </c>
      <c r="AO345" s="118">
        <v>-31.613219999999998</v>
      </c>
      <c r="AP345" s="118">
        <v>-30.593</v>
      </c>
      <c r="AQ345" s="118">
        <v>-29.628219999999999</v>
      </c>
      <c r="AR345" s="118">
        <v>-28.71405</v>
      </c>
      <c r="AS345" s="118">
        <v>-27.84609</v>
      </c>
      <c r="AT345" s="118">
        <v>-27.020320000000002</v>
      </c>
      <c r="AU345" s="118">
        <v>-26.233059999999998</v>
      </c>
      <c r="AV345" s="118">
        <v>-25.480989999999998</v>
      </c>
      <c r="AW345" s="118">
        <v>-24.761109999999999</v>
      </c>
      <c r="AX345" s="118">
        <v>-24.070740000000001</v>
      </c>
      <c r="AY345" s="118">
        <v>-23.40747</v>
      </c>
      <c r="AZ345" s="118">
        <v>-22.769159999999999</v>
      </c>
      <c r="BA345" s="118">
        <v>-22.15391</v>
      </c>
      <c r="BB345" s="118">
        <v>-21.56006</v>
      </c>
      <c r="BC345" s="118">
        <v>-20.986139999999999</v>
      </c>
      <c r="BD345" s="118">
        <v>-20.430890000000002</v>
      </c>
      <c r="BE345" s="118">
        <v>-19.893190000000001</v>
      </c>
      <c r="BF345" s="118">
        <v>-19.3721</v>
      </c>
      <c r="BG345" s="118">
        <v>-18.866790000000002</v>
      </c>
      <c r="BH345" s="118">
        <v>-18.376560000000001</v>
      </c>
      <c r="BI345" s="118">
        <v>-17.9008</v>
      </c>
      <c r="BJ345" s="118">
        <v>-17.43899</v>
      </c>
      <c r="BK345" s="118">
        <v>-16.990690000000001</v>
      </c>
      <c r="BL345" s="118">
        <v>-16.555520000000001</v>
      </c>
      <c r="BM345" s="118">
        <v>-16.13317</v>
      </c>
      <c r="BN345" s="118">
        <v>-15.72334</v>
      </c>
      <c r="BO345" s="118">
        <v>-15.325810000000001</v>
      </c>
      <c r="BP345" s="118">
        <v>-14.94037</v>
      </c>
      <c r="BQ345" s="118">
        <v>-14.566850000000001</v>
      </c>
      <c r="BR345" s="118">
        <v>-14.2051</v>
      </c>
      <c r="BS345" s="118">
        <v>-13.855</v>
      </c>
      <c r="BT345" s="118">
        <v>-13.51647</v>
      </c>
      <c r="BU345" s="118">
        <v>-13.18943</v>
      </c>
      <c r="BV345" s="118">
        <v>-12.87383</v>
      </c>
      <c r="BW345" s="118">
        <v>-12.56964</v>
      </c>
      <c r="BX345" s="118">
        <v>-12.27685</v>
      </c>
      <c r="BY345" s="118">
        <v>-11.995469999999999</v>
      </c>
      <c r="BZ345" s="118">
        <v>-11.725529999999999</v>
      </c>
      <c r="CA345" s="118">
        <v>-11.46707</v>
      </c>
      <c r="CB345" s="118">
        <v>-11.22016</v>
      </c>
      <c r="CC345" s="118">
        <v>-10.984859999999999</v>
      </c>
      <c r="CD345" s="118">
        <v>-10.76125</v>
      </c>
      <c r="CE345" s="118">
        <v>-10.549429999999999</v>
      </c>
      <c r="CF345" s="118">
        <v>-10.34948</v>
      </c>
      <c r="CG345" s="118">
        <v>-10.1615</v>
      </c>
      <c r="CH345" s="118">
        <v>-9.9855800000000006</v>
      </c>
      <c r="CI345" s="118">
        <v>-9.8217999999999996</v>
      </c>
      <c r="CJ345" s="118">
        <v>-9.6702300000000001</v>
      </c>
      <c r="CK345" s="118">
        <v>-9.5309299999999997</v>
      </c>
      <c r="CL345" s="118">
        <v>-9.40395</v>
      </c>
      <c r="CM345" s="118">
        <v>-9.2893000000000008</v>
      </c>
      <c r="CN345" s="119">
        <v>-9.1870799999999999</v>
      </c>
      <c r="CO345" s="118">
        <v>-9.0970600000000008</v>
      </c>
      <c r="CP345" s="118">
        <v>-9.0192899999999998</v>
      </c>
      <c r="CQ345" s="118">
        <v>-8.9536700000000007</v>
      </c>
      <c r="CR345" s="118">
        <v>-8.9000900000000005</v>
      </c>
      <c r="CS345" s="118">
        <v>-8.8583700000000007</v>
      </c>
      <c r="CT345" s="118">
        <v>-8.8283100000000001</v>
      </c>
      <c r="CU345" s="118">
        <v>-8.8096899999999998</v>
      </c>
      <c r="CV345" s="118">
        <v>-8.8022200000000002</v>
      </c>
      <c r="CW345" s="118">
        <v>-8.8055800000000009</v>
      </c>
      <c r="CX345" s="118">
        <v>-8.8194099999999995</v>
      </c>
      <c r="CY345" s="118">
        <v>-8.8433200000000003</v>
      </c>
      <c r="CZ345" s="118">
        <v>-8.8768700000000003</v>
      </c>
      <c r="DA345" s="118">
        <v>-8.9196000000000009</v>
      </c>
      <c r="DB345" s="118">
        <v>-8.9710099999999997</v>
      </c>
      <c r="DC345" s="118">
        <v>-9.0305700000000009</v>
      </c>
      <c r="DD345" s="118">
        <v>-9.0977499999999996</v>
      </c>
      <c r="DE345" s="118">
        <v>-9.1719600000000003</v>
      </c>
      <c r="DF345" s="118">
        <v>-9.2526399999999995</v>
      </c>
      <c r="DG345" s="118">
        <v>-9.3391900000000003</v>
      </c>
      <c r="DH345" s="118">
        <v>-9.4310299999999998</v>
      </c>
      <c r="DI345" s="118">
        <v>-9.5275599999999994</v>
      </c>
      <c r="DJ345" s="118">
        <v>-9.6281999999999996</v>
      </c>
      <c r="DK345" s="118">
        <v>-9.7323900000000005</v>
      </c>
      <c r="DL345" s="118">
        <v>-9.8395700000000001</v>
      </c>
      <c r="DM345" s="118">
        <v>-9.9491999999999994</v>
      </c>
      <c r="DN345" s="118">
        <v>-10.060790000000001</v>
      </c>
      <c r="DO345" s="118">
        <v>-10.17384</v>
      </c>
      <c r="DP345" s="118">
        <v>-10.2879</v>
      </c>
      <c r="DQ345" s="118">
        <v>-10.40253</v>
      </c>
      <c r="DR345" s="118">
        <v>-10.51735</v>
      </c>
      <c r="DS345" s="118">
        <v>-10.63199</v>
      </c>
      <c r="DT345" s="118">
        <v>-10.74611</v>
      </c>
      <c r="DU345" s="118">
        <v>-10.85942</v>
      </c>
      <c r="DV345" s="118">
        <v>-10.97167</v>
      </c>
      <c r="DW345" s="118">
        <v>-11.08263</v>
      </c>
      <c r="DX345" s="118">
        <v>-11.19211</v>
      </c>
      <c r="DY345" s="118">
        <v>-11.29997</v>
      </c>
      <c r="DZ345" s="118">
        <v>-11.40611</v>
      </c>
      <c r="EA345" s="118">
        <v>-11.510490000000001</v>
      </c>
      <c r="EB345" s="118">
        <v>-11.61307</v>
      </c>
      <c r="EC345" s="118">
        <v>-11.71391</v>
      </c>
      <c r="ED345" s="118">
        <v>-11.813090000000001</v>
      </c>
      <c r="EE345" s="118">
        <v>-11.910729999999999</v>
      </c>
      <c r="EF345" s="118">
        <v>-12.007009999999999</v>
      </c>
      <c r="EG345" s="118">
        <v>-12.10216</v>
      </c>
      <c r="EH345" s="118">
        <v>-12.196440000000001</v>
      </c>
      <c r="EI345" s="118">
        <v>-12.290139999999999</v>
      </c>
      <c r="EJ345" s="118">
        <v>-12.383599999999999</v>
      </c>
      <c r="EK345" s="118">
        <v>-12.47719</v>
      </c>
      <c r="EL345" s="118">
        <v>-12.57128</v>
      </c>
      <c r="EM345" s="118">
        <v>-12.666259999999999</v>
      </c>
      <c r="EN345" s="118">
        <v>-12.76253</v>
      </c>
      <c r="EO345" s="118">
        <v>-12.860480000000001</v>
      </c>
      <c r="EP345" s="118">
        <v>-12.96048</v>
      </c>
      <c r="EQ345" s="118">
        <v>-13.062849999999999</v>
      </c>
      <c r="ER345" s="118">
        <v>-13.167909999999999</v>
      </c>
      <c r="ES345" s="118">
        <v>-13.2759</v>
      </c>
      <c r="ET345" s="118">
        <v>-13.38701</v>
      </c>
      <c r="EU345" s="118">
        <v>-13.50132</v>
      </c>
      <c r="EV345" s="118">
        <v>-13.61885</v>
      </c>
      <c r="EW345" s="118">
        <v>-13.7395</v>
      </c>
      <c r="EX345" s="118">
        <v>-13.86304</v>
      </c>
      <c r="EY345" s="118">
        <v>-13.989100000000001</v>
      </c>
      <c r="EZ345" s="118">
        <v>-14.11716</v>
      </c>
      <c r="FA345" s="118">
        <v>-14.24654</v>
      </c>
      <c r="FB345" s="118">
        <v>-14.37636</v>
      </c>
      <c r="FC345" s="118">
        <v>-14.505549999999999</v>
      </c>
      <c r="FD345" s="118">
        <v>-14.6328</v>
      </c>
      <c r="FE345" s="118">
        <v>-14.75658</v>
      </c>
      <c r="FF345" s="118">
        <v>-14.875109999999999</v>
      </c>
      <c r="FG345" s="118">
        <v>-14.986280000000001</v>
      </c>
      <c r="FH345" s="118">
        <v>-15.087719999999999</v>
      </c>
      <c r="FI345" s="118">
        <v>-15.17666</v>
      </c>
      <c r="FJ345" s="118">
        <v>-15.24986</v>
      </c>
      <c r="FK345" s="118">
        <v>-15.30355</v>
      </c>
      <c r="FL345" s="118">
        <v>-15.333119999999999</v>
      </c>
      <c r="FM345" s="118">
        <v>-15.332850000000001</v>
      </c>
      <c r="FN345" s="118">
        <v>-15.29515</v>
      </c>
      <c r="FO345" s="118">
        <v>-15.209350000000001</v>
      </c>
      <c r="FP345" s="118">
        <v>-15.059240000000001</v>
      </c>
      <c r="FQ345" s="118">
        <v>-14.81758</v>
      </c>
      <c r="FR345" s="118">
        <v>-14.433020000000001</v>
      </c>
      <c r="FS345" s="118">
        <v>-13.79264</v>
      </c>
      <c r="FT345" s="118">
        <v>-12.58469</v>
      </c>
      <c r="FU345" s="118">
        <v>-9.5054099999999995</v>
      </c>
      <c r="FV345" s="118">
        <v>15.28495</v>
      </c>
      <c r="FW345" s="118">
        <v>153.00792999999999</v>
      </c>
      <c r="FX345" s="118">
        <v>159.32626999999999</v>
      </c>
      <c r="FY345" s="118">
        <v>161.21715</v>
      </c>
      <c r="FZ345" s="227">
        <v>174.93333333333334</v>
      </c>
    </row>
    <row r="346" spans="1:182" ht="14.25">
      <c r="A346" s="226">
        <v>159</v>
      </c>
      <c r="B346" s="232">
        <v>-128.81578999999999</v>
      </c>
      <c r="C346" s="121">
        <v>-127.16567000000001</v>
      </c>
      <c r="D346" s="121">
        <v>-125.38188</v>
      </c>
      <c r="E346" s="121">
        <v>-123.4563</v>
      </c>
      <c r="F346" s="121">
        <v>-121.38117</v>
      </c>
      <c r="G346" s="121">
        <v>-119.14951000000001</v>
      </c>
      <c r="H346" s="121">
        <v>-116.7556</v>
      </c>
      <c r="I346" s="121">
        <v>-114.19562000000001</v>
      </c>
      <c r="J346" s="121">
        <v>-111.46826</v>
      </c>
      <c r="K346" s="118">
        <v>-108.57541999999999</v>
      </c>
      <c r="L346" s="118">
        <v>-105.52297</v>
      </c>
      <c r="M346" s="118">
        <v>-102.32129</v>
      </c>
      <c r="N346" s="118">
        <v>-98.985780000000005</v>
      </c>
      <c r="O346" s="118">
        <v>-95.536839999999998</v>
      </c>
      <c r="P346" s="118">
        <v>-91.999650000000003</v>
      </c>
      <c r="Q346" s="118">
        <v>-88.403270000000006</v>
      </c>
      <c r="R346" s="118">
        <v>-84.779570000000007</v>
      </c>
      <c r="S346" s="118">
        <v>-81.161609999999996</v>
      </c>
      <c r="T346" s="118">
        <v>-77.581940000000003</v>
      </c>
      <c r="U346" s="118">
        <v>-74.070989999999995</v>
      </c>
      <c r="V346" s="118">
        <v>-70.655670000000001</v>
      </c>
      <c r="W346" s="118">
        <v>-67.358459999999994</v>
      </c>
      <c r="X346" s="118">
        <v>-64.196809999999999</v>
      </c>
      <c r="Y346" s="118">
        <v>-61.183160000000001</v>
      </c>
      <c r="Z346" s="118">
        <v>-58.32517</v>
      </c>
      <c r="AA346" s="118">
        <v>-55.626249999999999</v>
      </c>
      <c r="AB346" s="118">
        <v>-53.086289999999998</v>
      </c>
      <c r="AC346" s="118">
        <v>-50.702330000000003</v>
      </c>
      <c r="AD346" s="118">
        <v>-48.469259999999998</v>
      </c>
      <c r="AE346" s="118">
        <v>-46.380459999999999</v>
      </c>
      <c r="AF346" s="118">
        <v>-44.428260000000002</v>
      </c>
      <c r="AG346" s="118">
        <v>-42.604460000000003</v>
      </c>
      <c r="AH346" s="118">
        <v>-40.900559999999999</v>
      </c>
      <c r="AI346" s="118">
        <v>-39.308079999999997</v>
      </c>
      <c r="AJ346" s="118">
        <v>-37.818689999999997</v>
      </c>
      <c r="AK346" s="118">
        <v>-36.424390000000002</v>
      </c>
      <c r="AL346" s="118">
        <v>-35.117530000000002</v>
      </c>
      <c r="AM346" s="118">
        <v>-33.890900000000002</v>
      </c>
      <c r="AN346" s="118">
        <v>-32.737740000000002</v>
      </c>
      <c r="AO346" s="118">
        <v>-31.651769999999999</v>
      </c>
      <c r="AP346" s="118">
        <v>-30.62715</v>
      </c>
      <c r="AQ346" s="118">
        <v>-29.65851</v>
      </c>
      <c r="AR346" s="118">
        <v>-28.74091</v>
      </c>
      <c r="AS346" s="118">
        <v>-27.86985</v>
      </c>
      <c r="AT346" s="118">
        <v>-27.0412</v>
      </c>
      <c r="AU346" s="118">
        <v>-26.25123</v>
      </c>
      <c r="AV346" s="118">
        <v>-25.496580000000002</v>
      </c>
      <c r="AW346" s="118">
        <v>-24.77421</v>
      </c>
      <c r="AX346" s="118">
        <v>-24.081399999999999</v>
      </c>
      <c r="AY346" s="118">
        <v>-23.41573</v>
      </c>
      <c r="AZ346" s="118">
        <v>-22.77505</v>
      </c>
      <c r="BA346" s="118">
        <v>-22.15747</v>
      </c>
      <c r="BB346" s="118">
        <v>-21.561340000000001</v>
      </c>
      <c r="BC346" s="118">
        <v>-20.985189999999999</v>
      </c>
      <c r="BD346" s="118">
        <v>-20.427779999999998</v>
      </c>
      <c r="BE346" s="118">
        <v>-19.888010000000001</v>
      </c>
      <c r="BF346" s="118">
        <v>-19.364940000000001</v>
      </c>
      <c r="BG346" s="118">
        <v>-18.857759999999999</v>
      </c>
      <c r="BH346" s="118">
        <v>-18.3658</v>
      </c>
      <c r="BI346" s="118">
        <v>-17.888449999999999</v>
      </c>
      <c r="BJ346" s="118">
        <v>-17.42521</v>
      </c>
      <c r="BK346" s="118">
        <v>-16.975660000000001</v>
      </c>
      <c r="BL346" s="118">
        <v>-16.53941</v>
      </c>
      <c r="BM346" s="118">
        <v>-16.116160000000001</v>
      </c>
      <c r="BN346" s="118">
        <v>-15.70562</v>
      </c>
      <c r="BO346" s="118">
        <v>-15.30757</v>
      </c>
      <c r="BP346" s="118">
        <v>-14.92179</v>
      </c>
      <c r="BQ346" s="118">
        <v>-14.548109999999999</v>
      </c>
      <c r="BR346" s="118">
        <v>-14.18638</v>
      </c>
      <c r="BS346" s="118">
        <v>-13.83647</v>
      </c>
      <c r="BT346" s="118">
        <v>-13.498279999999999</v>
      </c>
      <c r="BU346" s="118">
        <v>-13.17173</v>
      </c>
      <c r="BV346" s="118">
        <v>-12.85676</v>
      </c>
      <c r="BW346" s="118">
        <v>-12.55331</v>
      </c>
      <c r="BX346" s="118">
        <v>-12.261380000000001</v>
      </c>
      <c r="BY346" s="118">
        <v>-11.98096</v>
      </c>
      <c r="BZ346" s="118">
        <v>-11.71205</v>
      </c>
      <c r="CA346" s="118">
        <v>-11.454689999999999</v>
      </c>
      <c r="CB346" s="118">
        <v>-11.208930000000001</v>
      </c>
      <c r="CC346" s="118">
        <v>-10.97481</v>
      </c>
      <c r="CD346" s="118">
        <v>-10.752409999999999</v>
      </c>
      <c r="CE346" s="118">
        <v>-10.541790000000001</v>
      </c>
      <c r="CF346" s="118">
        <v>-10.34304</v>
      </c>
      <c r="CG346" s="118">
        <v>-10.156219999999999</v>
      </c>
      <c r="CH346" s="118">
        <v>-9.9814100000000003</v>
      </c>
      <c r="CI346" s="118">
        <v>-9.8186900000000001</v>
      </c>
      <c r="CJ346" s="118">
        <v>-9.6681000000000008</v>
      </c>
      <c r="CK346" s="118">
        <v>-9.5296900000000004</v>
      </c>
      <c r="CL346" s="118">
        <v>-9.4034800000000001</v>
      </c>
      <c r="CM346" s="118">
        <v>-9.2894799999999993</v>
      </c>
      <c r="CN346" s="119">
        <v>-9.1877700000000004</v>
      </c>
      <c r="CO346" s="118">
        <v>-9.0980899999999991</v>
      </c>
      <c r="CP346" s="118">
        <v>-9.0204799999999992</v>
      </c>
      <c r="CQ346" s="118">
        <v>-8.9548299999999994</v>
      </c>
      <c r="CR346" s="118">
        <v>-8.9009900000000002</v>
      </c>
      <c r="CS346" s="118">
        <v>-8.8587699999999998</v>
      </c>
      <c r="CT346" s="118">
        <v>-8.8279599999999991</v>
      </c>
      <c r="CU346" s="118">
        <v>-8.8083100000000005</v>
      </c>
      <c r="CV346" s="118">
        <v>-8.7995000000000001</v>
      </c>
      <c r="CW346" s="118">
        <v>-8.8011999999999997</v>
      </c>
      <c r="CX346" s="118">
        <v>-8.8130400000000009</v>
      </c>
      <c r="CY346" s="118">
        <v>-8.8346</v>
      </c>
      <c r="CZ346" s="118">
        <v>-8.8654200000000003</v>
      </c>
      <c r="DA346" s="118">
        <v>-8.90503</v>
      </c>
      <c r="DB346" s="118">
        <v>-8.9528999999999996</v>
      </c>
      <c r="DC346" s="118">
        <v>-9.0085099999999994</v>
      </c>
      <c r="DD346" s="118">
        <v>-9.0712899999999994</v>
      </c>
      <c r="DE346" s="118">
        <v>-9.1406700000000001</v>
      </c>
      <c r="DF346" s="118">
        <v>-9.2160700000000002</v>
      </c>
      <c r="DG346" s="118">
        <v>-9.2968799999999998</v>
      </c>
      <c r="DH346" s="118">
        <v>-9.3825199999999995</v>
      </c>
      <c r="DI346" s="118">
        <v>-9.4724000000000004</v>
      </c>
      <c r="DJ346" s="118">
        <v>-9.5659500000000008</v>
      </c>
      <c r="DK346" s="118">
        <v>-9.6626100000000008</v>
      </c>
      <c r="DL346" s="118">
        <v>-9.7618399999999994</v>
      </c>
      <c r="DM346" s="118">
        <v>-9.8631200000000003</v>
      </c>
      <c r="DN346" s="118">
        <v>-9.9659600000000008</v>
      </c>
      <c r="DO346" s="118">
        <v>-10.069900000000001</v>
      </c>
      <c r="DP346" s="118">
        <v>-10.1745</v>
      </c>
      <c r="DQ346" s="118">
        <v>-10.27936</v>
      </c>
      <c r="DR346" s="118">
        <v>-10.384130000000001</v>
      </c>
      <c r="DS346" s="118">
        <v>-10.48845</v>
      </c>
      <c r="DT346" s="118">
        <v>-10.592040000000001</v>
      </c>
      <c r="DU346" s="118">
        <v>-10.69464</v>
      </c>
      <c r="DV346" s="118">
        <v>-10.796010000000001</v>
      </c>
      <c r="DW346" s="118">
        <v>-10.89598</v>
      </c>
      <c r="DX346" s="118">
        <v>-10.994389999999999</v>
      </c>
      <c r="DY346" s="118">
        <v>-11.091150000000001</v>
      </c>
      <c r="DZ346" s="118">
        <v>-11.18618</v>
      </c>
      <c r="EA346" s="118">
        <v>-11.27947</v>
      </c>
      <c r="EB346" s="118">
        <v>-11.371029999999999</v>
      </c>
      <c r="EC346" s="118">
        <v>-11.46095</v>
      </c>
      <c r="ED346" s="118">
        <v>-11.549329999999999</v>
      </c>
      <c r="EE346" s="118">
        <v>-11.636329999999999</v>
      </c>
      <c r="EF346" s="118">
        <v>-11.722160000000001</v>
      </c>
      <c r="EG346" s="118">
        <v>-11.80705</v>
      </c>
      <c r="EH346" s="118">
        <v>-11.891299999999999</v>
      </c>
      <c r="EI346" s="118">
        <v>-11.975210000000001</v>
      </c>
      <c r="EJ346" s="118">
        <v>-12.05913</v>
      </c>
      <c r="EK346" s="118">
        <v>-12.14343</v>
      </c>
      <c r="EL346" s="118">
        <v>-12.228490000000001</v>
      </c>
      <c r="EM346" s="118">
        <v>-12.3147</v>
      </c>
      <c r="EN346" s="118">
        <v>-12.40245</v>
      </c>
      <c r="EO346" s="118">
        <v>-12.49211</v>
      </c>
      <c r="EP346" s="118">
        <v>-12.58405</v>
      </c>
      <c r="EQ346" s="118">
        <v>-12.67858</v>
      </c>
      <c r="ER346" s="118">
        <v>-12.77599</v>
      </c>
      <c r="ES346" s="118">
        <v>-12.8765</v>
      </c>
      <c r="ET346" s="118">
        <v>-12.98028</v>
      </c>
      <c r="EU346" s="118">
        <v>-13.087389999999999</v>
      </c>
      <c r="EV346" s="118">
        <v>-13.19783</v>
      </c>
      <c r="EW346" s="118">
        <v>-13.31147</v>
      </c>
      <c r="EX346" s="118">
        <v>-13.42806</v>
      </c>
      <c r="EY346" s="118">
        <v>-13.54724</v>
      </c>
      <c r="EZ346" s="118">
        <v>-13.66846</v>
      </c>
      <c r="FA346" s="118">
        <v>-13.791029999999999</v>
      </c>
      <c r="FB346" s="118">
        <v>-13.914110000000001</v>
      </c>
      <c r="FC346" s="118">
        <v>-14.036619999999999</v>
      </c>
      <c r="FD346" s="118">
        <v>-14.157299999999999</v>
      </c>
      <c r="FE346" s="118">
        <v>-14.27467</v>
      </c>
      <c r="FF346" s="118">
        <v>-14.38702</v>
      </c>
      <c r="FG346" s="118">
        <v>-14.49236</v>
      </c>
      <c r="FH346" s="118">
        <v>-14.588430000000001</v>
      </c>
      <c r="FI346" s="118">
        <v>-14.672650000000001</v>
      </c>
      <c r="FJ346" s="118">
        <v>-14.742050000000001</v>
      </c>
      <c r="FK346" s="118">
        <v>-14.79313</v>
      </c>
      <c r="FL346" s="118">
        <v>-14.821759999999999</v>
      </c>
      <c r="FM346" s="118">
        <v>-14.822800000000001</v>
      </c>
      <c r="FN346" s="118">
        <v>-14.78955</v>
      </c>
      <c r="FO346" s="118">
        <v>-14.71269</v>
      </c>
      <c r="FP346" s="118">
        <v>-14.57812</v>
      </c>
      <c r="FQ346" s="118">
        <v>-14.362399999999999</v>
      </c>
      <c r="FR346" s="118">
        <v>-14.021520000000001</v>
      </c>
      <c r="FS346" s="118">
        <v>-13.459110000000001</v>
      </c>
      <c r="FT346" s="118">
        <v>-12.410869999999999</v>
      </c>
      <c r="FU346" s="118">
        <v>-9.7840699999999998</v>
      </c>
      <c r="FV346" s="118">
        <v>10.445869999999999</v>
      </c>
      <c r="FW346" s="118">
        <v>154.82908</v>
      </c>
      <c r="FX346" s="118">
        <v>160.60791</v>
      </c>
      <c r="FY346" s="118">
        <v>162.31055000000001</v>
      </c>
      <c r="FZ346" s="227">
        <v>175.93333333333334</v>
      </c>
    </row>
    <row r="347" spans="1:182" ht="14.25">
      <c r="A347" s="226">
        <v>160</v>
      </c>
      <c r="B347" s="232">
        <v>-129.81581</v>
      </c>
      <c r="C347" s="121">
        <v>-128.18169</v>
      </c>
      <c r="D347" s="121">
        <v>-126.41343999999999</v>
      </c>
      <c r="E347" s="121">
        <v>-124.50248000000001</v>
      </c>
      <c r="F347" s="121">
        <v>-122.4405</v>
      </c>
      <c r="G347" s="121">
        <v>-120.21988</v>
      </c>
      <c r="H347" s="121">
        <v>-117.83413</v>
      </c>
      <c r="I347" s="121">
        <v>-115.27858999999999</v>
      </c>
      <c r="J347" s="121">
        <v>-112.55101000000001</v>
      </c>
      <c r="K347" s="118">
        <v>-109.65235</v>
      </c>
      <c r="L347" s="118">
        <v>-106.58758</v>
      </c>
      <c r="M347" s="118">
        <v>-103.3663</v>
      </c>
      <c r="N347" s="118">
        <v>-100.00336</v>
      </c>
      <c r="O347" s="118">
        <v>-96.518940000000001</v>
      </c>
      <c r="P347" s="118">
        <v>-92.938389999999998</v>
      </c>
      <c r="Q347" s="118">
        <v>-89.291409999999999</v>
      </c>
      <c r="R347" s="118">
        <v>-85.610960000000006</v>
      </c>
      <c r="S347" s="118">
        <v>-81.931510000000003</v>
      </c>
      <c r="T347" s="118">
        <v>-78.287310000000005</v>
      </c>
      <c r="U347" s="118">
        <v>-74.710560000000001</v>
      </c>
      <c r="V347" s="118">
        <v>-71.229920000000007</v>
      </c>
      <c r="W347" s="118">
        <v>-67.869349999999997</v>
      </c>
      <c r="X347" s="118">
        <v>-64.647599999999997</v>
      </c>
      <c r="Y347" s="118">
        <v>-61.57799</v>
      </c>
      <c r="Z347" s="118">
        <v>-58.668770000000002</v>
      </c>
      <c r="AA347" s="118">
        <v>-55.923670000000001</v>
      </c>
      <c r="AB347" s="118">
        <v>-53.342599999999997</v>
      </c>
      <c r="AC347" s="118">
        <v>-50.922469999999997</v>
      </c>
      <c r="AD347" s="118">
        <v>-48.657890000000002</v>
      </c>
      <c r="AE347" s="118">
        <v>-46.541849999999997</v>
      </c>
      <c r="AF347" s="118">
        <v>-44.566310000000001</v>
      </c>
      <c r="AG347" s="118">
        <v>-42.7226</v>
      </c>
      <c r="AH347" s="118">
        <v>-41.001820000000002</v>
      </c>
      <c r="AI347" s="118">
        <v>-39.39508</v>
      </c>
      <c r="AJ347" s="118">
        <v>-37.89367</v>
      </c>
      <c r="AK347" s="118">
        <v>-36.489249999999998</v>
      </c>
      <c r="AL347" s="118">
        <v>-35.173859999999998</v>
      </c>
      <c r="AM347" s="118">
        <v>-33.940010000000001</v>
      </c>
      <c r="AN347" s="118">
        <v>-32.780720000000002</v>
      </c>
      <c r="AO347" s="118">
        <v>-31.689489999999999</v>
      </c>
      <c r="AP347" s="118">
        <v>-30.660309999999999</v>
      </c>
      <c r="AQ347" s="118">
        <v>-29.687660000000001</v>
      </c>
      <c r="AR347" s="118">
        <v>-28.766490000000001</v>
      </c>
      <c r="AS347" s="118">
        <v>-27.892160000000001</v>
      </c>
      <c r="AT347" s="118">
        <v>-27.060500000000001</v>
      </c>
      <c r="AU347" s="118">
        <v>-26.267690000000002</v>
      </c>
      <c r="AV347" s="118">
        <v>-25.51033</v>
      </c>
      <c r="AW347" s="118">
        <v>-24.785340000000001</v>
      </c>
      <c r="AX347" s="118">
        <v>-24.08999</v>
      </c>
      <c r="AY347" s="118">
        <v>-23.42183</v>
      </c>
      <c r="AZ347" s="118">
        <v>-22.77872</v>
      </c>
      <c r="BA347" s="118">
        <v>-22.158770000000001</v>
      </c>
      <c r="BB347" s="118">
        <v>-21.560320000000001</v>
      </c>
      <c r="BC347" s="118">
        <v>-20.981929999999998</v>
      </c>
      <c r="BD347" s="118">
        <v>-20.422360000000001</v>
      </c>
      <c r="BE347" s="118">
        <v>-19.88054</v>
      </c>
      <c r="BF347" s="118">
        <v>-19.355530000000002</v>
      </c>
      <c r="BG347" s="118">
        <v>-18.84656</v>
      </c>
      <c r="BH347" s="118">
        <v>-18.35294</v>
      </c>
      <c r="BI347" s="118">
        <v>-17.874099999999999</v>
      </c>
      <c r="BJ347" s="118">
        <v>-17.409549999999999</v>
      </c>
      <c r="BK347" s="118">
        <v>-16.958860000000001</v>
      </c>
      <c r="BL347" s="118">
        <v>-16.52167</v>
      </c>
      <c r="BM347" s="118">
        <v>-16.097670000000001</v>
      </c>
      <c r="BN347" s="118">
        <v>-15.68657</v>
      </c>
      <c r="BO347" s="118">
        <v>-15.28816</v>
      </c>
      <c r="BP347" s="118">
        <v>-14.90221</v>
      </c>
      <c r="BQ347" s="118">
        <v>-14.528549999999999</v>
      </c>
      <c r="BR347" s="118">
        <v>-14.167020000000001</v>
      </c>
      <c r="BS347" s="118">
        <v>-13.817489999999999</v>
      </c>
      <c r="BT347" s="118">
        <v>-13.479839999999999</v>
      </c>
      <c r="BU347" s="118">
        <v>-13.153969999999999</v>
      </c>
      <c r="BV347" s="118">
        <v>-12.83982</v>
      </c>
      <c r="BW347" s="118">
        <v>-12.537330000000001</v>
      </c>
      <c r="BX347" s="118">
        <v>-12.24647</v>
      </c>
      <c r="BY347" s="118">
        <v>-11.9672</v>
      </c>
      <c r="BZ347" s="118">
        <v>-11.699540000000001</v>
      </c>
      <c r="CA347" s="118">
        <v>-11.443490000000001</v>
      </c>
      <c r="CB347" s="118">
        <v>-11.19908</v>
      </c>
      <c r="CC347" s="118">
        <v>-10.96636</v>
      </c>
      <c r="CD347" s="118">
        <v>-10.745369999999999</v>
      </c>
      <c r="CE347" s="118">
        <v>-10.53617</v>
      </c>
      <c r="CF347" s="118">
        <v>-10.33881</v>
      </c>
      <c r="CG347" s="118">
        <v>-10.153359999999999</v>
      </c>
      <c r="CH347" s="118">
        <v>-9.9798799999999996</v>
      </c>
      <c r="CI347" s="118">
        <v>-9.8184199999999997</v>
      </c>
      <c r="CJ347" s="118">
        <v>-9.6690000000000005</v>
      </c>
      <c r="CK347" s="118">
        <v>-9.5316700000000001</v>
      </c>
      <c r="CL347" s="118">
        <v>-9.4064300000000003</v>
      </c>
      <c r="CM347" s="118">
        <v>-9.2932600000000001</v>
      </c>
      <c r="CN347" s="119">
        <v>-9.1922200000000007</v>
      </c>
      <c r="CO347" s="118">
        <v>-9.10304</v>
      </c>
      <c r="CP347" s="118">
        <v>-9.0257299999999994</v>
      </c>
      <c r="CQ347" s="118">
        <v>-8.9601699999999997</v>
      </c>
      <c r="CR347" s="118">
        <v>-8.9061800000000009</v>
      </c>
      <c r="CS347" s="118">
        <v>-8.8635699999999993</v>
      </c>
      <c r="CT347" s="118">
        <v>-8.8320799999999995</v>
      </c>
      <c r="CU347" s="118">
        <v>-8.8114399999999993</v>
      </c>
      <c r="CV347" s="118">
        <v>-8.8013300000000001</v>
      </c>
      <c r="CW347" s="118">
        <v>-8.8013899999999996</v>
      </c>
      <c r="CX347" s="118">
        <v>-8.8112100000000009</v>
      </c>
      <c r="CY347" s="118">
        <v>-8.8303600000000007</v>
      </c>
      <c r="CZ347" s="118">
        <v>-8.8583700000000007</v>
      </c>
      <c r="DA347" s="118">
        <v>-8.8947500000000002</v>
      </c>
      <c r="DB347" s="118">
        <v>-8.9389500000000002</v>
      </c>
      <c r="DC347" s="118">
        <v>-8.9904299999999999</v>
      </c>
      <c r="DD347" s="118">
        <v>-9.04861</v>
      </c>
      <c r="DE347" s="118">
        <v>-9.1129099999999994</v>
      </c>
      <c r="DF347" s="118">
        <v>-9.1827500000000004</v>
      </c>
      <c r="DG347" s="118">
        <v>-9.2575099999999999</v>
      </c>
      <c r="DH347" s="118">
        <v>-9.3366299999999995</v>
      </c>
      <c r="DI347" s="118">
        <v>-9.4194999999999993</v>
      </c>
      <c r="DJ347" s="118">
        <v>-9.5055700000000005</v>
      </c>
      <c r="DK347" s="118">
        <v>-9.5942900000000009</v>
      </c>
      <c r="DL347" s="118">
        <v>-9.6851299999999991</v>
      </c>
      <c r="DM347" s="118">
        <v>-9.77759</v>
      </c>
      <c r="DN347" s="118">
        <v>-9.8712099999999996</v>
      </c>
      <c r="DO347" s="118">
        <v>-9.9655500000000004</v>
      </c>
      <c r="DP347" s="118">
        <v>-10.0602</v>
      </c>
      <c r="DQ347" s="118">
        <v>-10.15479</v>
      </c>
      <c r="DR347" s="118">
        <v>-10.249000000000001</v>
      </c>
      <c r="DS347" s="118">
        <v>-10.342510000000001</v>
      </c>
      <c r="DT347" s="118">
        <v>-10.43507</v>
      </c>
      <c r="DU347" s="118">
        <v>-10.52646</v>
      </c>
      <c r="DV347" s="118">
        <v>-10.6165</v>
      </c>
      <c r="DW347" s="118">
        <v>-10.705019999999999</v>
      </c>
      <c r="DX347" s="118">
        <v>-10.791930000000001</v>
      </c>
      <c r="DY347" s="118">
        <v>-10.87717</v>
      </c>
      <c r="DZ347" s="118">
        <v>-10.960699999999999</v>
      </c>
      <c r="EA347" s="118">
        <v>-11.04255</v>
      </c>
      <c r="EB347" s="118">
        <v>-11.12276</v>
      </c>
      <c r="EC347" s="118">
        <v>-11.201460000000001</v>
      </c>
      <c r="ED347" s="118">
        <v>-11.278779999999999</v>
      </c>
      <c r="EE347" s="118">
        <v>-11.354900000000001</v>
      </c>
      <c r="EF347" s="118">
        <v>-11.430070000000001</v>
      </c>
      <c r="EG347" s="118">
        <v>-11.50454</v>
      </c>
      <c r="EH347" s="118">
        <v>-11.578609999999999</v>
      </c>
      <c r="EI347" s="118">
        <v>-11.652620000000001</v>
      </c>
      <c r="EJ347" s="118">
        <v>-11.72691</v>
      </c>
      <c r="EK347" s="118">
        <v>-11.80186</v>
      </c>
      <c r="EL347" s="118">
        <v>-11.87785</v>
      </c>
      <c r="EM347" s="118">
        <v>-11.955260000000001</v>
      </c>
      <c r="EN347" s="118">
        <v>-12.03449</v>
      </c>
      <c r="EO347" s="118">
        <v>-12.11589</v>
      </c>
      <c r="EP347" s="118">
        <v>-12.199809999999999</v>
      </c>
      <c r="EQ347" s="118">
        <v>-12.286530000000001</v>
      </c>
      <c r="ER347" s="118">
        <v>-12.376340000000001</v>
      </c>
      <c r="ES347" s="118">
        <v>-12.469440000000001</v>
      </c>
      <c r="ET347" s="118">
        <v>-12.565950000000001</v>
      </c>
      <c r="EU347" s="118">
        <v>-12.665940000000001</v>
      </c>
      <c r="EV347" s="118">
        <v>-12.769349999999999</v>
      </c>
      <c r="EW347" s="118">
        <v>-12.876049999999999</v>
      </c>
      <c r="EX347" s="118">
        <v>-12.98577</v>
      </c>
      <c r="EY347" s="118">
        <v>-13.09812</v>
      </c>
      <c r="EZ347" s="118">
        <v>-13.21255</v>
      </c>
      <c r="FA347" s="118">
        <v>-13.328390000000001</v>
      </c>
      <c r="FB347" s="118">
        <v>-13.44476</v>
      </c>
      <c r="FC347" s="118">
        <v>-13.560639999999999</v>
      </c>
      <c r="FD347" s="118">
        <v>-13.67479</v>
      </c>
      <c r="FE347" s="118">
        <v>-13.785769999999999</v>
      </c>
      <c r="FF347" s="118">
        <v>-13.891959999999999</v>
      </c>
      <c r="FG347" s="118">
        <v>-13.99145</v>
      </c>
      <c r="FH347" s="118">
        <v>-14.082129999999999</v>
      </c>
      <c r="FI347" s="118">
        <v>-14.16159</v>
      </c>
      <c r="FJ347" s="118">
        <v>-14.227080000000001</v>
      </c>
      <c r="FK347" s="118">
        <v>-14.27544</v>
      </c>
      <c r="FL347" s="118">
        <v>-14.30294</v>
      </c>
      <c r="FM347" s="118">
        <v>-14.30503</v>
      </c>
      <c r="FN347" s="118">
        <v>-14.27585</v>
      </c>
      <c r="FO347" s="118">
        <v>-14.20735</v>
      </c>
      <c r="FP347" s="118">
        <v>-14.0875</v>
      </c>
      <c r="FQ347" s="118">
        <v>-13.89644</v>
      </c>
      <c r="FR347" s="118">
        <v>-13.597060000000001</v>
      </c>
      <c r="FS347" s="118">
        <v>-13.10859</v>
      </c>
      <c r="FT347" s="118">
        <v>-12.21072</v>
      </c>
      <c r="FU347" s="118">
        <v>-10.002750000000001</v>
      </c>
      <c r="FV347" s="118">
        <v>6.2126999999999999</v>
      </c>
      <c r="FW347" s="118">
        <v>156.71028999999999</v>
      </c>
      <c r="FX347" s="118">
        <v>161.8956</v>
      </c>
      <c r="FY347" s="118">
        <v>163.40477999999999</v>
      </c>
      <c r="FZ347" s="227">
        <v>176.93333333333334</v>
      </c>
    </row>
    <row r="348" spans="1:182" ht="14.25">
      <c r="A348" s="226">
        <v>161</v>
      </c>
      <c r="B348" s="232">
        <v>-130.81583000000001</v>
      </c>
      <c r="C348" s="121">
        <v>-129.19823</v>
      </c>
      <c r="D348" s="121">
        <v>-127.44613</v>
      </c>
      <c r="E348" s="121">
        <v>-125.55051</v>
      </c>
      <c r="F348" s="121">
        <v>-123.50252999999999</v>
      </c>
      <c r="G348" s="121">
        <v>-121.29389999999999</v>
      </c>
      <c r="H348" s="121">
        <v>-118.9174</v>
      </c>
      <c r="I348" s="121">
        <v>-116.36747</v>
      </c>
      <c r="J348" s="121">
        <v>-113.64094</v>
      </c>
      <c r="K348" s="118">
        <v>-110.73779</v>
      </c>
      <c r="L348" s="118">
        <v>-107.66200000000001</v>
      </c>
      <c r="M348" s="118">
        <v>-104.42234000000001</v>
      </c>
      <c r="N348" s="118">
        <v>-101.03301999999999</v>
      </c>
      <c r="O348" s="118">
        <v>-97.513909999999996</v>
      </c>
      <c r="P348" s="118">
        <v>-93.89049</v>
      </c>
      <c r="Q348" s="118">
        <v>-90.193039999999996</v>
      </c>
      <c r="R348" s="118">
        <v>-86.455550000000002</v>
      </c>
      <c r="S348" s="118">
        <v>-82.713980000000006</v>
      </c>
      <c r="T348" s="118">
        <v>-79.004300000000001</v>
      </c>
      <c r="U348" s="118">
        <v>-75.360590000000002</v>
      </c>
      <c r="V348" s="118">
        <v>-71.813310000000001</v>
      </c>
      <c r="W348" s="118">
        <v>-68.388059999999996</v>
      </c>
      <c r="X348" s="118">
        <v>-65.104879999999994</v>
      </c>
      <c r="Y348" s="118">
        <v>-61.978090000000002</v>
      </c>
      <c r="Z348" s="118">
        <v>-59.016579999999998</v>
      </c>
      <c r="AA348" s="118">
        <v>-56.224350000000001</v>
      </c>
      <c r="AB348" s="118">
        <v>-53.601399999999998</v>
      </c>
      <c r="AC348" s="118">
        <v>-51.144449999999999</v>
      </c>
      <c r="AD348" s="118">
        <v>-48.847830000000002</v>
      </c>
      <c r="AE348" s="118">
        <v>-46.704149999999998</v>
      </c>
      <c r="AF348" s="118">
        <v>-44.704920000000001</v>
      </c>
      <c r="AG348" s="118">
        <v>-42.84104</v>
      </c>
      <c r="AH348" s="118">
        <v>-41.103149999999999</v>
      </c>
      <c r="AI348" s="118">
        <v>-39.481949999999998</v>
      </c>
      <c r="AJ348" s="118">
        <v>-37.968350000000001</v>
      </c>
      <c r="AK348" s="118">
        <v>-36.553640000000001</v>
      </c>
      <c r="AL348" s="118">
        <v>-35.229559999999999</v>
      </c>
      <c r="AM348" s="118">
        <v>-33.988349999999997</v>
      </c>
      <c r="AN348" s="118">
        <v>-32.822780000000002</v>
      </c>
      <c r="AO348" s="118">
        <v>-31.726140000000001</v>
      </c>
      <c r="AP348" s="118">
        <v>-30.692250000000001</v>
      </c>
      <c r="AQ348" s="118">
        <v>-29.715440000000001</v>
      </c>
      <c r="AR348" s="118">
        <v>-28.79053</v>
      </c>
      <c r="AS348" s="118">
        <v>-27.91281</v>
      </c>
      <c r="AT348" s="118">
        <v>-27.07799</v>
      </c>
      <c r="AU348" s="118">
        <v>-26.282219999999999</v>
      </c>
      <c r="AV348" s="118">
        <v>-25.522040000000001</v>
      </c>
      <c r="AW348" s="118">
        <v>-24.794339999999998</v>
      </c>
      <c r="AX348" s="118">
        <v>-24.096350000000001</v>
      </c>
      <c r="AY348" s="118">
        <v>-23.425650000000001</v>
      </c>
      <c r="AZ348" s="118">
        <v>-22.780059999999999</v>
      </c>
      <c r="BA348" s="118">
        <v>-22.157699999999998</v>
      </c>
      <c r="BB348" s="118">
        <v>-21.556920000000002</v>
      </c>
      <c r="BC348" s="118">
        <v>-20.976310000000002</v>
      </c>
      <c r="BD348" s="118">
        <v>-20.41461</v>
      </c>
      <c r="BE348" s="118">
        <v>-19.87078</v>
      </c>
      <c r="BF348" s="118">
        <v>-19.343910000000001</v>
      </c>
      <c r="BG348" s="118">
        <v>-18.833220000000001</v>
      </c>
      <c r="BH348" s="118">
        <v>-18.338039999999999</v>
      </c>
      <c r="BI348" s="118">
        <v>-17.85783</v>
      </c>
      <c r="BJ348" s="118">
        <v>-17.39208</v>
      </c>
      <c r="BK348" s="118">
        <v>-16.940390000000001</v>
      </c>
      <c r="BL348" s="118">
        <v>-16.502410000000001</v>
      </c>
      <c r="BM348" s="118">
        <v>-16.0778</v>
      </c>
      <c r="BN348" s="118">
        <v>-15.666320000000001</v>
      </c>
      <c r="BO348" s="118">
        <v>-15.267709999999999</v>
      </c>
      <c r="BP348" s="118">
        <v>-14.881769999999999</v>
      </c>
      <c r="BQ348" s="118">
        <v>-14.508319999999999</v>
      </c>
      <c r="BR348" s="118">
        <v>-14.147169999999999</v>
      </c>
      <c r="BS348" s="118">
        <v>-13.7982</v>
      </c>
      <c r="BT348" s="118">
        <v>-13.46128</v>
      </c>
      <c r="BU348" s="118">
        <v>-13.1363</v>
      </c>
      <c r="BV348" s="118">
        <v>-12.823169999999999</v>
      </c>
      <c r="BW348" s="118">
        <v>-12.52183</v>
      </c>
      <c r="BX348" s="118">
        <v>-12.232229999999999</v>
      </c>
      <c r="BY348" s="118">
        <v>-11.954319999999999</v>
      </c>
      <c r="BZ348" s="118">
        <v>-11.68811</v>
      </c>
      <c r="CA348" s="118">
        <v>-11.43357</v>
      </c>
      <c r="CB348" s="118">
        <v>-11.19073</v>
      </c>
      <c r="CC348" s="118">
        <v>-10.95961</v>
      </c>
      <c r="CD348" s="118">
        <v>-10.74024</v>
      </c>
      <c r="CE348" s="118">
        <v>-10.53266</v>
      </c>
      <c r="CF348" s="118">
        <v>-10.33691</v>
      </c>
      <c r="CG348" s="118">
        <v>-10.153029999999999</v>
      </c>
      <c r="CH348" s="118">
        <v>-9.9810800000000004</v>
      </c>
      <c r="CI348" s="118">
        <v>-9.8210599999999992</v>
      </c>
      <c r="CJ348" s="118">
        <v>-9.6730199999999993</v>
      </c>
      <c r="CK348" s="118">
        <v>-9.5369499999999992</v>
      </c>
      <c r="CL348" s="118">
        <v>-9.4128500000000006</v>
      </c>
      <c r="CM348" s="118">
        <v>-9.3006799999999998</v>
      </c>
      <c r="CN348" s="119">
        <v>-9.2004699999999993</v>
      </c>
      <c r="CO348" s="118">
        <v>-9.1119400000000006</v>
      </c>
      <c r="CP348" s="118">
        <v>-9.0350699999999993</v>
      </c>
      <c r="CQ348" s="118">
        <v>-8.9697200000000006</v>
      </c>
      <c r="CR348" s="118">
        <v>-8.9156899999999997</v>
      </c>
      <c r="CS348" s="118">
        <v>-8.8727599999999995</v>
      </c>
      <c r="CT348" s="118">
        <v>-8.8406500000000001</v>
      </c>
      <c r="CU348" s="118">
        <v>-8.81907</v>
      </c>
      <c r="CV348" s="118">
        <v>-8.8076699999999999</v>
      </c>
      <c r="CW348" s="118">
        <v>-8.8060700000000001</v>
      </c>
      <c r="CX348" s="118">
        <v>-8.8138400000000008</v>
      </c>
      <c r="CY348" s="118">
        <v>-8.8305199999999999</v>
      </c>
      <c r="CZ348" s="118">
        <v>-8.8556299999999997</v>
      </c>
      <c r="DA348" s="118">
        <v>-8.8886400000000005</v>
      </c>
      <c r="DB348" s="118">
        <v>-8.9290099999999999</v>
      </c>
      <c r="DC348" s="118">
        <v>-8.9761699999999998</v>
      </c>
      <c r="DD348" s="118">
        <v>-9.0295299999999994</v>
      </c>
      <c r="DE348" s="118">
        <v>-9.0885099999999994</v>
      </c>
      <c r="DF348" s="118">
        <v>-9.1524999999999999</v>
      </c>
      <c r="DG348" s="118">
        <v>-9.2209099999999999</v>
      </c>
      <c r="DH348" s="118">
        <v>-9.2931500000000007</v>
      </c>
      <c r="DI348" s="118">
        <v>-9.3686399999999992</v>
      </c>
      <c r="DJ348" s="118">
        <v>-9.4468399999999999</v>
      </c>
      <c r="DK348" s="118">
        <v>-9.5271899999999992</v>
      </c>
      <c r="DL348" s="118">
        <v>-9.6092099999999991</v>
      </c>
      <c r="DM348" s="118">
        <v>-9.6923999999999992</v>
      </c>
      <c r="DN348" s="118">
        <v>-9.7763399999999994</v>
      </c>
      <c r="DO348" s="118">
        <v>-9.8605900000000002</v>
      </c>
      <c r="DP348" s="118">
        <v>-9.9448100000000004</v>
      </c>
      <c r="DQ348" s="118">
        <v>-10.028639999999999</v>
      </c>
      <c r="DR348" s="118">
        <v>-10.111800000000001</v>
      </c>
      <c r="DS348" s="118">
        <v>-10.19402</v>
      </c>
      <c r="DT348" s="118">
        <v>-10.275080000000001</v>
      </c>
      <c r="DU348" s="118">
        <v>-10.354810000000001</v>
      </c>
      <c r="DV348" s="118">
        <v>-10.43305</v>
      </c>
      <c r="DW348" s="118">
        <v>-10.50971</v>
      </c>
      <c r="DX348" s="118">
        <v>-10.584709999999999</v>
      </c>
      <c r="DY348" s="118">
        <v>-10.658049999999999</v>
      </c>
      <c r="DZ348" s="118">
        <v>-10.72972</v>
      </c>
      <c r="EA348" s="118">
        <v>-10.79979</v>
      </c>
      <c r="EB348" s="118">
        <v>-10.868359999999999</v>
      </c>
      <c r="EC348" s="118">
        <v>-10.93557</v>
      </c>
      <c r="ED348" s="118">
        <v>-11.001580000000001</v>
      </c>
      <c r="EE348" s="118">
        <v>-11.06663</v>
      </c>
      <c r="EF348" s="118">
        <v>-11.13096</v>
      </c>
      <c r="EG348" s="118">
        <v>-11.194850000000001</v>
      </c>
      <c r="EH348" s="118">
        <v>-11.25863</v>
      </c>
      <c r="EI348" s="118">
        <v>-11.32263</v>
      </c>
      <c r="EJ348" s="118">
        <v>-11.387230000000001</v>
      </c>
      <c r="EK348" s="118">
        <v>-11.452780000000001</v>
      </c>
      <c r="EL348" s="118">
        <v>-11.519679999999999</v>
      </c>
      <c r="EM348" s="118">
        <v>-11.5883</v>
      </c>
      <c r="EN348" s="118">
        <v>-11.65901</v>
      </c>
      <c r="EO348" s="118">
        <v>-11.73218</v>
      </c>
      <c r="EP348" s="118">
        <v>-11.808109999999999</v>
      </c>
      <c r="EQ348" s="118">
        <v>-11.887079999999999</v>
      </c>
      <c r="ER348" s="118">
        <v>-11.96935</v>
      </c>
      <c r="ES348" s="118">
        <v>-12.05509</v>
      </c>
      <c r="ET348" s="118">
        <v>-12.144410000000001</v>
      </c>
      <c r="EU348" s="118">
        <v>-12.23733</v>
      </c>
      <c r="EV348" s="118">
        <v>-12.33379</v>
      </c>
      <c r="EW348" s="118">
        <v>-12.433619999999999</v>
      </c>
      <c r="EX348" s="118">
        <v>-12.536530000000001</v>
      </c>
      <c r="EY348" s="118">
        <v>-12.64212</v>
      </c>
      <c r="EZ348" s="118">
        <v>-12.749840000000001</v>
      </c>
      <c r="FA348" s="118">
        <v>-12.85899</v>
      </c>
      <c r="FB348" s="118">
        <v>-12.96871</v>
      </c>
      <c r="FC348" s="118">
        <v>-13.077999999999999</v>
      </c>
      <c r="FD348" s="118">
        <v>-13.185639999999999</v>
      </c>
      <c r="FE348" s="118">
        <v>-13.29027</v>
      </c>
      <c r="FF348" s="118">
        <v>-13.3903</v>
      </c>
      <c r="FG348" s="118">
        <v>-13.48395</v>
      </c>
      <c r="FH348" s="118">
        <v>-13.569229999999999</v>
      </c>
      <c r="FI348" s="118">
        <v>-13.643890000000001</v>
      </c>
      <c r="FJ348" s="118">
        <v>-13.705410000000001</v>
      </c>
      <c r="FK348" s="118">
        <v>-13.75093</v>
      </c>
      <c r="FL348" s="118">
        <v>-13.777139999999999</v>
      </c>
      <c r="FM348" s="118">
        <v>-13.78004</v>
      </c>
      <c r="FN348" s="118">
        <v>-13.75459</v>
      </c>
      <c r="FO348" s="118">
        <v>-13.693960000000001</v>
      </c>
      <c r="FP348" s="118">
        <v>-13.58808</v>
      </c>
      <c r="FQ348" s="118">
        <v>-13.420500000000001</v>
      </c>
      <c r="FR348" s="118">
        <v>-13.16067</v>
      </c>
      <c r="FS348" s="118">
        <v>-12.74249</v>
      </c>
      <c r="FT348" s="118">
        <v>-11.986660000000001</v>
      </c>
      <c r="FU348" s="118">
        <v>-10.167820000000001</v>
      </c>
      <c r="FV348" s="118">
        <v>2.53471</v>
      </c>
      <c r="FW348" s="118">
        <v>158.65263999999999</v>
      </c>
      <c r="FX348" s="118">
        <v>163.18908999999999</v>
      </c>
      <c r="FY348" s="118">
        <v>164.49978999999999</v>
      </c>
      <c r="FZ348" s="227">
        <v>177.93333333333334</v>
      </c>
    </row>
    <row r="349" spans="1:182" ht="14.25">
      <c r="A349" s="226">
        <v>162</v>
      </c>
      <c r="B349" s="232">
        <v>-131.81584000000001</v>
      </c>
      <c r="C349" s="121">
        <v>-130.21530000000001</v>
      </c>
      <c r="D349" s="121">
        <v>-128.47995</v>
      </c>
      <c r="E349" s="121">
        <v>-126.60039</v>
      </c>
      <c r="F349" s="121">
        <v>-124.56724</v>
      </c>
      <c r="G349" s="121">
        <v>-122.37157000000001</v>
      </c>
      <c r="H349" s="121">
        <v>-120.00539999999999</v>
      </c>
      <c r="I349" s="121">
        <v>-117.46231</v>
      </c>
      <c r="J349" s="121">
        <v>-114.73814</v>
      </c>
      <c r="K349" s="118">
        <v>-111.83185</v>
      </c>
      <c r="L349" s="118">
        <v>-108.74639999999999</v>
      </c>
      <c r="M349" s="118">
        <v>-105.48965</v>
      </c>
      <c r="N349" s="118">
        <v>-102.07509</v>
      </c>
      <c r="O349" s="118">
        <v>-98.522189999999995</v>
      </c>
      <c r="P349" s="118">
        <v>-94.856449999999995</v>
      </c>
      <c r="Q349" s="118">
        <v>-91.108689999999996</v>
      </c>
      <c r="R349" s="118">
        <v>-87.313940000000002</v>
      </c>
      <c r="S349" s="118">
        <v>-83.509630000000001</v>
      </c>
      <c r="T349" s="118">
        <v>-79.733519999999999</v>
      </c>
      <c r="U349" s="118">
        <v>-76.021640000000005</v>
      </c>
      <c r="V349" s="118">
        <v>-72.406360000000006</v>
      </c>
      <c r="W349" s="118">
        <v>-68.915000000000006</v>
      </c>
      <c r="X349" s="118">
        <v>-65.569010000000006</v>
      </c>
      <c r="Y349" s="118">
        <v>-62.383749999999999</v>
      </c>
      <c r="Z349" s="118">
        <v>-59.368769999999998</v>
      </c>
      <c r="AA349" s="118">
        <v>-56.528419999999997</v>
      </c>
      <c r="AB349" s="118">
        <v>-53.862729999999999</v>
      </c>
      <c r="AC349" s="118">
        <v>-51.368259999999999</v>
      </c>
      <c r="AD349" s="118">
        <v>-49.03904</v>
      </c>
      <c r="AE349" s="118">
        <v>-46.867249999999999</v>
      </c>
      <c r="AF349" s="118">
        <v>-44.843960000000003</v>
      </c>
      <c r="AG349" s="118">
        <v>-42.959600000000002</v>
      </c>
      <c r="AH349" s="118">
        <v>-41.204349999999998</v>
      </c>
      <c r="AI349" s="118">
        <v>-39.568469999999998</v>
      </c>
      <c r="AJ349" s="118">
        <v>-38.042490000000001</v>
      </c>
      <c r="AK349" s="118">
        <v>-36.617319999999999</v>
      </c>
      <c r="AL349" s="118">
        <v>-35.284390000000002</v>
      </c>
      <c r="AM349" s="118">
        <v>-34.03566</v>
      </c>
      <c r="AN349" s="118">
        <v>-32.863639999999997</v>
      </c>
      <c r="AO349" s="118">
        <v>-31.76144</v>
      </c>
      <c r="AP349" s="118">
        <v>-30.7227</v>
      </c>
      <c r="AQ349" s="118">
        <v>-29.741579999999999</v>
      </c>
      <c r="AR349" s="118">
        <v>-28.812809999999999</v>
      </c>
      <c r="AS349" s="118">
        <v>-27.931550000000001</v>
      </c>
      <c r="AT349" s="118">
        <v>-27.09346</v>
      </c>
      <c r="AU349" s="118">
        <v>-26.294619999999998</v>
      </c>
      <c r="AV349" s="118">
        <v>-25.53152</v>
      </c>
      <c r="AW349" s="118">
        <v>-24.801020000000001</v>
      </c>
      <c r="AX349" s="118">
        <v>-24.100349999999999</v>
      </c>
      <c r="AY349" s="118">
        <v>-23.427040000000002</v>
      </c>
      <c r="AZ349" s="118">
        <v>-22.778949999999998</v>
      </c>
      <c r="BA349" s="118">
        <v>-22.15418</v>
      </c>
      <c r="BB349" s="118">
        <v>-21.551089999999999</v>
      </c>
      <c r="BC349" s="118">
        <v>-20.96827</v>
      </c>
      <c r="BD349" s="118">
        <v>-20.404499999999999</v>
      </c>
      <c r="BE349" s="118">
        <v>-19.858730000000001</v>
      </c>
      <c r="BF349" s="118">
        <v>-19.330079999999999</v>
      </c>
      <c r="BG349" s="118">
        <v>-18.81776</v>
      </c>
      <c r="BH349" s="118">
        <v>-18.321149999999999</v>
      </c>
      <c r="BI349" s="118">
        <v>-17.839680000000001</v>
      </c>
      <c r="BJ349" s="118">
        <v>-17.372879999999999</v>
      </c>
      <c r="BK349" s="118">
        <v>-16.920339999999999</v>
      </c>
      <c r="BL349" s="118">
        <v>-16.48171</v>
      </c>
      <c r="BM349" s="118">
        <v>-16.05667</v>
      </c>
      <c r="BN349" s="118">
        <v>-15.644970000000001</v>
      </c>
      <c r="BO349" s="118">
        <v>-15.24634</v>
      </c>
      <c r="BP349" s="118">
        <v>-14.86059</v>
      </c>
      <c r="BQ349" s="118">
        <v>-14.48751</v>
      </c>
      <c r="BR349" s="118">
        <v>-14.126939999999999</v>
      </c>
      <c r="BS349" s="118">
        <v>-13.77872</v>
      </c>
      <c r="BT349" s="118">
        <v>-13.44272</v>
      </c>
      <c r="BU349" s="118">
        <v>-13.11881</v>
      </c>
      <c r="BV349" s="118">
        <v>-12.806900000000001</v>
      </c>
      <c r="BW349" s="118">
        <v>-12.50691</v>
      </c>
      <c r="BX349" s="118">
        <v>-12.21876</v>
      </c>
      <c r="BY349" s="118">
        <v>-11.94242</v>
      </c>
      <c r="BZ349" s="118">
        <v>-11.677849999999999</v>
      </c>
      <c r="CA349" s="118">
        <v>-11.42503</v>
      </c>
      <c r="CB349" s="118">
        <v>-11.183949999999999</v>
      </c>
      <c r="CC349" s="118">
        <v>-10.95463</v>
      </c>
      <c r="CD349" s="118">
        <v>-10.737069999999999</v>
      </c>
      <c r="CE349" s="118">
        <v>-10.53131</v>
      </c>
      <c r="CF349" s="118">
        <v>-10.33737</v>
      </c>
      <c r="CG349" s="118">
        <v>-10.15526</v>
      </c>
      <c r="CH349" s="118">
        <v>-9.9850200000000005</v>
      </c>
      <c r="CI349" s="118">
        <v>-9.8266500000000008</v>
      </c>
      <c r="CJ349" s="118">
        <v>-9.6801600000000008</v>
      </c>
      <c r="CK349" s="118">
        <v>-9.5455299999999994</v>
      </c>
      <c r="CL349" s="118">
        <v>-9.4227399999999992</v>
      </c>
      <c r="CM349" s="118">
        <v>-9.3117199999999993</v>
      </c>
      <c r="CN349" s="119">
        <v>-9.2124900000000007</v>
      </c>
      <c r="CO349" s="118">
        <v>-9.1247399999999992</v>
      </c>
      <c r="CP349" s="118">
        <v>-9.0484399999999994</v>
      </c>
      <c r="CQ349" s="118">
        <v>-8.9833999999999996</v>
      </c>
      <c r="CR349" s="118">
        <v>-8.9294200000000004</v>
      </c>
      <c r="CS349" s="118">
        <v>-8.8862299999999994</v>
      </c>
      <c r="CT349" s="118">
        <v>-8.8535599999999999</v>
      </c>
      <c r="CU349" s="118">
        <v>-8.8310600000000008</v>
      </c>
      <c r="CV349" s="118">
        <v>-8.8183699999999998</v>
      </c>
      <c r="CW349" s="118">
        <v>-8.81508</v>
      </c>
      <c r="CX349" s="118">
        <v>-8.8207500000000003</v>
      </c>
      <c r="CY349" s="118">
        <v>-8.8348800000000001</v>
      </c>
      <c r="CZ349" s="118">
        <v>-8.8569700000000005</v>
      </c>
      <c r="DA349" s="118">
        <v>-8.8864800000000006</v>
      </c>
      <c r="DB349" s="118">
        <v>-8.9228400000000008</v>
      </c>
      <c r="DC349" s="118">
        <v>-8.9654799999999994</v>
      </c>
      <c r="DD349" s="118">
        <v>-9.0137800000000006</v>
      </c>
      <c r="DE349" s="118">
        <v>-9.0671700000000008</v>
      </c>
      <c r="DF349" s="118">
        <v>-9.1250199999999992</v>
      </c>
      <c r="DG349" s="118">
        <v>-9.18675</v>
      </c>
      <c r="DH349" s="118">
        <v>-9.2517700000000005</v>
      </c>
      <c r="DI349" s="118">
        <v>-9.3195099999999993</v>
      </c>
      <c r="DJ349" s="118">
        <v>-9.3894300000000008</v>
      </c>
      <c r="DK349" s="118">
        <v>-9.4610099999999999</v>
      </c>
      <c r="DL349" s="118">
        <v>-9.5337700000000005</v>
      </c>
      <c r="DM349" s="118">
        <v>-9.6072500000000005</v>
      </c>
      <c r="DN349" s="118">
        <v>-9.6810299999999998</v>
      </c>
      <c r="DO349" s="118">
        <v>-9.7547499999999996</v>
      </c>
      <c r="DP349" s="118">
        <v>-9.8280600000000007</v>
      </c>
      <c r="DQ349" s="118">
        <v>-9.9006699999999999</v>
      </c>
      <c r="DR349" s="118">
        <v>-9.9723100000000002</v>
      </c>
      <c r="DS349" s="118">
        <v>-10.04278</v>
      </c>
      <c r="DT349" s="118">
        <v>-10.1119</v>
      </c>
      <c r="DU349" s="118">
        <v>-10.17952</v>
      </c>
      <c r="DV349" s="118">
        <v>-10.245559999999999</v>
      </c>
      <c r="DW349" s="118">
        <v>-10.309950000000001</v>
      </c>
      <c r="DX349" s="118">
        <v>-10.372680000000001</v>
      </c>
      <c r="DY349" s="118">
        <v>-10.433759999999999</v>
      </c>
      <c r="DZ349" s="118">
        <v>-10.493259999999999</v>
      </c>
      <c r="EA349" s="118">
        <v>-10.551259999999999</v>
      </c>
      <c r="EB349" s="118">
        <v>-10.60792</v>
      </c>
      <c r="EC349" s="118">
        <v>-10.66339</v>
      </c>
      <c r="ED349" s="118">
        <v>-10.7179</v>
      </c>
      <c r="EE349" s="118">
        <v>-10.77168</v>
      </c>
      <c r="EF349" s="118">
        <v>-10.82502</v>
      </c>
      <c r="EG349" s="118">
        <v>-10.878209999999999</v>
      </c>
      <c r="EH349" s="118">
        <v>-10.9316</v>
      </c>
      <c r="EI349" s="118">
        <v>-10.985530000000001</v>
      </c>
      <c r="EJ349" s="118">
        <v>-11.040380000000001</v>
      </c>
      <c r="EK349" s="118">
        <v>-11.09651</v>
      </c>
      <c r="EL349" s="118">
        <v>-11.154299999999999</v>
      </c>
      <c r="EM349" s="118">
        <v>-11.21414</v>
      </c>
      <c r="EN349" s="118">
        <v>-11.27636</v>
      </c>
      <c r="EO349" s="118">
        <v>-11.341329999999999</v>
      </c>
      <c r="EP349" s="118">
        <v>-11.40931</v>
      </c>
      <c r="EQ349" s="118">
        <v>-11.480589999999999</v>
      </c>
      <c r="ER349" s="118">
        <v>-11.55538</v>
      </c>
      <c r="ES349" s="118">
        <v>-11.63383</v>
      </c>
      <c r="ET349" s="118">
        <v>-11.71602</v>
      </c>
      <c r="EU349" s="118">
        <v>-11.80195</v>
      </c>
      <c r="EV349" s="118">
        <v>-11.891529999999999</v>
      </c>
      <c r="EW349" s="118">
        <v>-11.98455</v>
      </c>
      <c r="EX349" s="118">
        <v>-12.080730000000001</v>
      </c>
      <c r="EY349" s="118">
        <v>-12.17962</v>
      </c>
      <c r="EZ349" s="118">
        <v>-12.280670000000001</v>
      </c>
      <c r="FA349" s="118">
        <v>-12.383190000000001</v>
      </c>
      <c r="FB349" s="118">
        <v>-12.486319999999999</v>
      </c>
      <c r="FC349" s="118">
        <v>-12.58906</v>
      </c>
      <c r="FD349" s="118">
        <v>-12.690239999999999</v>
      </c>
      <c r="FE349" s="118">
        <v>-12.78853</v>
      </c>
      <c r="FF349" s="118">
        <v>-12.882429999999999</v>
      </c>
      <c r="FG349" s="118">
        <v>-12.97025</v>
      </c>
      <c r="FH349" s="118">
        <v>-13.0501</v>
      </c>
      <c r="FI349" s="118">
        <v>-13.11993</v>
      </c>
      <c r="FJ349" s="118">
        <v>-13.177440000000001</v>
      </c>
      <c r="FK349" s="118">
        <v>-13.220039999999999</v>
      </c>
      <c r="FL349" s="118">
        <v>-13.244809999999999</v>
      </c>
      <c r="FM349" s="118">
        <v>-13.24832</v>
      </c>
      <c r="FN349" s="118">
        <v>-13.226290000000001</v>
      </c>
      <c r="FO349" s="118">
        <v>-13.17309</v>
      </c>
      <c r="FP349" s="118">
        <v>-13.08051</v>
      </c>
      <c r="FQ349" s="118">
        <v>-12.935359999999999</v>
      </c>
      <c r="FR349" s="118">
        <v>-12.713329999999999</v>
      </c>
      <c r="FS349" s="118">
        <v>-12.362170000000001</v>
      </c>
      <c r="FT349" s="118">
        <v>-11.74091</v>
      </c>
      <c r="FU349" s="118">
        <v>-10.28501</v>
      </c>
      <c r="FV349" s="118">
        <v>-0.65151999999999999</v>
      </c>
      <c r="FW349" s="118">
        <v>160.6567</v>
      </c>
      <c r="FX349" s="118">
        <v>164.48805999999999</v>
      </c>
      <c r="FY349" s="118">
        <v>165.59550999999999</v>
      </c>
      <c r="FZ349" s="227">
        <v>178.93333333333334</v>
      </c>
    </row>
    <row r="350" spans="1:182" ht="14.25">
      <c r="A350" s="226">
        <v>163</v>
      </c>
      <c r="B350" s="232">
        <v>-132.81585999999999</v>
      </c>
      <c r="C350" s="121">
        <v>-131.23286999999999</v>
      </c>
      <c r="D350" s="121">
        <v>-129.51489000000001</v>
      </c>
      <c r="E350" s="121">
        <v>-127.65210999999999</v>
      </c>
      <c r="F350" s="121">
        <v>-125.63462</v>
      </c>
      <c r="G350" s="121">
        <v>-123.45289</v>
      </c>
      <c r="H350" s="121">
        <v>-121.09815999999999</v>
      </c>
      <c r="I350" s="121">
        <v>-118.56313</v>
      </c>
      <c r="J350" s="121">
        <v>-115.84267</v>
      </c>
      <c r="K350" s="118">
        <v>-112.93465</v>
      </c>
      <c r="L350" s="118">
        <v>-109.84098</v>
      </c>
      <c r="M350" s="118">
        <v>-106.5685</v>
      </c>
      <c r="N350" s="118">
        <v>-103.12991</v>
      </c>
      <c r="O350" s="118">
        <v>-99.54419</v>
      </c>
      <c r="P350" s="118">
        <v>-95.836770000000001</v>
      </c>
      <c r="Q350" s="118">
        <v>-92.038960000000003</v>
      </c>
      <c r="R350" s="118">
        <v>-88.186760000000007</v>
      </c>
      <c r="S350" s="118">
        <v>-84.319090000000003</v>
      </c>
      <c r="T350" s="118">
        <v>-80.475579999999994</v>
      </c>
      <c r="U350" s="118">
        <v>-76.694289999999995</v>
      </c>
      <c r="V350" s="118">
        <v>-73.00958</v>
      </c>
      <c r="W350" s="118">
        <v>-69.450609999999998</v>
      </c>
      <c r="X350" s="118">
        <v>-66.04034</v>
      </c>
      <c r="Y350" s="118">
        <v>-62.795229999999997</v>
      </c>
      <c r="Z350" s="118">
        <v>-59.725540000000002</v>
      </c>
      <c r="AA350" s="118">
        <v>-56.835979999999999</v>
      </c>
      <c r="AB350" s="118">
        <v>-54.126640000000002</v>
      </c>
      <c r="AC350" s="118">
        <v>-51.593899999999998</v>
      </c>
      <c r="AD350" s="118">
        <v>-49.231439999999999</v>
      </c>
      <c r="AE350" s="118">
        <v>-47.03105</v>
      </c>
      <c r="AF350" s="118">
        <v>-44.983289999999997</v>
      </c>
      <c r="AG350" s="118">
        <v>-43.078110000000002</v>
      </c>
      <c r="AH350" s="118">
        <v>-41.305219999999998</v>
      </c>
      <c r="AI350" s="118">
        <v>-39.654429999999998</v>
      </c>
      <c r="AJ350" s="118">
        <v>-38.115850000000002</v>
      </c>
      <c r="AK350" s="118">
        <v>-36.680030000000002</v>
      </c>
      <c r="AL350" s="118">
        <v>-35.338070000000002</v>
      </c>
      <c r="AM350" s="118">
        <v>-34.081650000000003</v>
      </c>
      <c r="AN350" s="118">
        <v>-32.903039999999997</v>
      </c>
      <c r="AO350" s="118">
        <v>-31.79513</v>
      </c>
      <c r="AP350" s="118">
        <v>-30.751380000000001</v>
      </c>
      <c r="AQ350" s="118">
        <v>-29.765820000000001</v>
      </c>
      <c r="AR350" s="118">
        <v>-28.83305</v>
      </c>
      <c r="AS350" s="118">
        <v>-27.948139999999999</v>
      </c>
      <c r="AT350" s="118">
        <v>-27.106670000000001</v>
      </c>
      <c r="AU350" s="118">
        <v>-26.304670000000002</v>
      </c>
      <c r="AV350" s="118">
        <v>-25.53857</v>
      </c>
      <c r="AW350" s="118">
        <v>-24.805219999999998</v>
      </c>
      <c r="AX350" s="118">
        <v>-24.10181</v>
      </c>
      <c r="AY350" s="118">
        <v>-23.425889999999999</v>
      </c>
      <c r="AZ350" s="118">
        <v>-22.775279999999999</v>
      </c>
      <c r="BA350" s="118">
        <v>-22.148109999999999</v>
      </c>
      <c r="BB350" s="118">
        <v>-21.542739999999998</v>
      </c>
      <c r="BC350" s="118">
        <v>-20.95778</v>
      </c>
      <c r="BD350" s="118">
        <v>-20.391999999999999</v>
      </c>
      <c r="BE350" s="118">
        <v>-19.844380000000001</v>
      </c>
      <c r="BF350" s="118">
        <v>-19.314029999999999</v>
      </c>
      <c r="BG350" s="118">
        <v>-18.800219999999999</v>
      </c>
      <c r="BH350" s="118">
        <v>-18.302289999999999</v>
      </c>
      <c r="BI350" s="118">
        <v>-17.819700000000001</v>
      </c>
      <c r="BJ350" s="118">
        <v>-17.351990000000001</v>
      </c>
      <c r="BK350" s="118">
        <v>-16.898759999999999</v>
      </c>
      <c r="BL350" s="118">
        <v>-16.45965</v>
      </c>
      <c r="BM350" s="118">
        <v>-16.03435</v>
      </c>
      <c r="BN350" s="118">
        <v>-15.622590000000001</v>
      </c>
      <c r="BO350" s="118">
        <v>-15.224130000000001</v>
      </c>
      <c r="BP350" s="118">
        <v>-14.838749999999999</v>
      </c>
      <c r="BQ350" s="118">
        <v>-14.466240000000001</v>
      </c>
      <c r="BR350" s="118">
        <v>-14.10642</v>
      </c>
      <c r="BS350" s="118">
        <v>-13.75914</v>
      </c>
      <c r="BT350" s="118">
        <v>-13.424239999999999</v>
      </c>
      <c r="BU350" s="118">
        <v>-13.10159</v>
      </c>
      <c r="BV350" s="118">
        <v>-12.791090000000001</v>
      </c>
      <c r="BW350" s="118">
        <v>-12.49263</v>
      </c>
      <c r="BX350" s="118">
        <v>-12.20613</v>
      </c>
      <c r="BY350" s="118">
        <v>-11.93154</v>
      </c>
      <c r="BZ350" s="118">
        <v>-11.668799999999999</v>
      </c>
      <c r="CA350" s="118">
        <v>-11.41788</v>
      </c>
      <c r="CB350" s="118">
        <v>-11.17876</v>
      </c>
      <c r="CC350" s="118">
        <v>-10.95143</v>
      </c>
      <c r="CD350" s="118">
        <v>-10.73588</v>
      </c>
      <c r="CE350" s="118">
        <v>-10.53213</v>
      </c>
      <c r="CF350" s="118">
        <v>-10.340170000000001</v>
      </c>
      <c r="CG350" s="118">
        <v>-10.160019999999999</v>
      </c>
      <c r="CH350" s="118">
        <v>-9.9916699999999992</v>
      </c>
      <c r="CI350" s="118">
        <v>-9.8351199999999999</v>
      </c>
      <c r="CJ350" s="118">
        <v>-9.6903500000000005</v>
      </c>
      <c r="CK350" s="118">
        <v>-9.5573300000000003</v>
      </c>
      <c r="CL350" s="118">
        <v>-9.4359900000000003</v>
      </c>
      <c r="CM350" s="118">
        <v>-9.3262800000000006</v>
      </c>
      <c r="CN350" s="119">
        <v>-9.2281600000000008</v>
      </c>
      <c r="CO350" s="118">
        <v>-9.1413100000000007</v>
      </c>
      <c r="CP350" s="118">
        <v>-9.0656700000000008</v>
      </c>
      <c r="CQ350" s="118">
        <v>-9.0010399999999997</v>
      </c>
      <c r="CR350" s="118">
        <v>-8.9471699999999998</v>
      </c>
      <c r="CS350" s="118">
        <v>-8.9037900000000008</v>
      </c>
      <c r="CT350" s="118">
        <v>-8.8705700000000007</v>
      </c>
      <c r="CU350" s="118">
        <v>-8.8471700000000002</v>
      </c>
      <c r="CV350" s="118">
        <v>-8.8331700000000009</v>
      </c>
      <c r="CW350" s="118">
        <v>-8.8281600000000005</v>
      </c>
      <c r="CX350" s="118">
        <v>-8.8316400000000002</v>
      </c>
      <c r="CY350" s="118">
        <v>-8.8431300000000004</v>
      </c>
      <c r="CZ350" s="118">
        <v>-8.8620699999999992</v>
      </c>
      <c r="DA350" s="118">
        <v>-8.8879199999999994</v>
      </c>
      <c r="DB350" s="118">
        <v>-8.9200900000000001</v>
      </c>
      <c r="DC350" s="118">
        <v>-8.9579799999999992</v>
      </c>
      <c r="DD350" s="118">
        <v>-9.0009800000000002</v>
      </c>
      <c r="DE350" s="118">
        <v>-9.0485000000000007</v>
      </c>
      <c r="DF350" s="118">
        <v>-9.0999099999999995</v>
      </c>
      <c r="DG350" s="118">
        <v>-9.1546299999999992</v>
      </c>
      <c r="DH350" s="118">
        <v>-9.2120800000000003</v>
      </c>
      <c r="DI350" s="118">
        <v>-9.2716899999999995</v>
      </c>
      <c r="DJ350" s="118">
        <v>-9.3329400000000007</v>
      </c>
      <c r="DK350" s="118">
        <v>-9.3953399999999991</v>
      </c>
      <c r="DL350" s="118">
        <v>-9.4584100000000007</v>
      </c>
      <c r="DM350" s="118">
        <v>-9.5217399999999994</v>
      </c>
      <c r="DN350" s="118">
        <v>-9.5849399999999996</v>
      </c>
      <c r="DO350" s="118">
        <v>-9.6476699999999997</v>
      </c>
      <c r="DP350" s="118">
        <v>-9.7096199999999993</v>
      </c>
      <c r="DQ350" s="118">
        <v>-9.7705599999999997</v>
      </c>
      <c r="DR350" s="118">
        <v>-9.8302600000000009</v>
      </c>
      <c r="DS350" s="118">
        <v>-9.8885500000000004</v>
      </c>
      <c r="DT350" s="118">
        <v>-9.9452999999999996</v>
      </c>
      <c r="DU350" s="118">
        <v>-10.00043</v>
      </c>
      <c r="DV350" s="118">
        <v>-10.053879999999999</v>
      </c>
      <c r="DW350" s="118">
        <v>-10.105650000000001</v>
      </c>
      <c r="DX350" s="118">
        <v>-10.155760000000001</v>
      </c>
      <c r="DY350" s="118">
        <v>-10.204280000000001</v>
      </c>
      <c r="DZ350" s="118">
        <v>-10.25131</v>
      </c>
      <c r="EA350" s="118">
        <v>-10.296989999999999</v>
      </c>
      <c r="EB350" s="118">
        <v>-10.34149</v>
      </c>
      <c r="EC350" s="118">
        <v>-10.38503</v>
      </c>
      <c r="ED350" s="118">
        <v>-10.427849999999999</v>
      </c>
      <c r="EE350" s="118">
        <v>-10.470219999999999</v>
      </c>
      <c r="EF350" s="118">
        <v>-10.512449999999999</v>
      </c>
      <c r="EG350" s="118">
        <v>-10.55485</v>
      </c>
      <c r="EH350" s="118">
        <v>-10.597770000000001</v>
      </c>
      <c r="EI350" s="118">
        <v>-10.641579999999999</v>
      </c>
      <c r="EJ350" s="118">
        <v>-10.68665</v>
      </c>
      <c r="EK350" s="118">
        <v>-10.73334</v>
      </c>
      <c r="EL350" s="118">
        <v>-10.78204</v>
      </c>
      <c r="EM350" s="118">
        <v>-10.8331</v>
      </c>
      <c r="EN350" s="118">
        <v>-10.88688</v>
      </c>
      <c r="EO350" s="118">
        <v>-10.943680000000001</v>
      </c>
      <c r="EP350" s="118">
        <v>-11.003769999999999</v>
      </c>
      <c r="EQ350" s="118">
        <v>-11.06742</v>
      </c>
      <c r="ER350" s="118">
        <v>-11.134790000000001</v>
      </c>
      <c r="ES350" s="118">
        <v>-11.206020000000001</v>
      </c>
      <c r="ET350" s="118">
        <v>-11.28115</v>
      </c>
      <c r="EU350" s="118">
        <v>-11.360150000000001</v>
      </c>
      <c r="EV350" s="118">
        <v>-11.442909999999999</v>
      </c>
      <c r="EW350" s="118">
        <v>-11.529199999999999</v>
      </c>
      <c r="EX350" s="118">
        <v>-11.6187</v>
      </c>
      <c r="EY350" s="118">
        <v>-11.71096</v>
      </c>
      <c r="EZ350" s="118">
        <v>-11.80541</v>
      </c>
      <c r="FA350" s="118">
        <v>-11.901339999999999</v>
      </c>
      <c r="FB350" s="118">
        <v>-11.99793</v>
      </c>
      <c r="FC350" s="118">
        <v>-12.09416</v>
      </c>
      <c r="FD350" s="118">
        <v>-12.18892</v>
      </c>
      <c r="FE350" s="118">
        <v>-12.28092</v>
      </c>
      <c r="FF350" s="118">
        <v>-12.36871</v>
      </c>
      <c r="FG350" s="118">
        <v>-12.450699999999999</v>
      </c>
      <c r="FH350" s="118">
        <v>-12.52514</v>
      </c>
      <c r="FI350" s="118">
        <v>-12.590120000000001</v>
      </c>
      <c r="FJ350" s="118">
        <v>-12.643560000000001</v>
      </c>
      <c r="FK350" s="118">
        <v>-12.68317</v>
      </c>
      <c r="FL350" s="118">
        <v>-12.7064</v>
      </c>
      <c r="FM350" s="118">
        <v>-12.71034</v>
      </c>
      <c r="FN350" s="118">
        <v>-12.691470000000001</v>
      </c>
      <c r="FO350" s="118">
        <v>-12.645289999999999</v>
      </c>
      <c r="FP350" s="118">
        <v>-12.56541</v>
      </c>
      <c r="FQ350" s="118">
        <v>-12.441750000000001</v>
      </c>
      <c r="FR350" s="118">
        <v>-12.25595</v>
      </c>
      <c r="FS350" s="118">
        <v>-11.968870000000001</v>
      </c>
      <c r="FT350" s="118">
        <v>-11.475519999999999</v>
      </c>
      <c r="FU350" s="118">
        <v>-10.35946</v>
      </c>
      <c r="FV350" s="118">
        <v>-3.41154</v>
      </c>
      <c r="FW350" s="118">
        <v>162.72237999999999</v>
      </c>
      <c r="FX350" s="118">
        <v>165.79220000000001</v>
      </c>
      <c r="FY350" s="118">
        <v>166.69191000000001</v>
      </c>
      <c r="FZ350" s="227">
        <v>179.93333333333334</v>
      </c>
    </row>
    <row r="351" spans="1:182" ht="14.25">
      <c r="A351" s="226">
        <v>164</v>
      </c>
      <c r="B351" s="232">
        <v>-133.81587999999999</v>
      </c>
      <c r="C351" s="121">
        <v>-132.25094999999999</v>
      </c>
      <c r="D351" s="121">
        <v>-130.55094</v>
      </c>
      <c r="E351" s="121">
        <v>-128.70564999999999</v>
      </c>
      <c r="F351" s="121">
        <v>-126.70466</v>
      </c>
      <c r="G351" s="121">
        <v>-124.53785000000001</v>
      </c>
      <c r="H351" s="121">
        <v>-122.19568</v>
      </c>
      <c r="I351" s="121">
        <v>-119.66997000000001</v>
      </c>
      <c r="J351" s="121">
        <v>-116.95458000000001</v>
      </c>
      <c r="K351" s="118">
        <v>-114.04629</v>
      </c>
      <c r="L351" s="118">
        <v>-110.94589000000001</v>
      </c>
      <c r="M351" s="118">
        <v>-107.65913999999999</v>
      </c>
      <c r="N351" s="118">
        <v>-104.19781999999999</v>
      </c>
      <c r="O351" s="118">
        <v>-100.58035</v>
      </c>
      <c r="P351" s="118">
        <v>-96.831980000000001</v>
      </c>
      <c r="Q351" s="118">
        <v>-92.984430000000003</v>
      </c>
      <c r="R351" s="118">
        <v>-89.074640000000002</v>
      </c>
      <c r="S351" s="118">
        <v>-85.143039999999999</v>
      </c>
      <c r="T351" s="118">
        <v>-81.23115</v>
      </c>
      <c r="U351" s="118">
        <v>-77.379140000000007</v>
      </c>
      <c r="V351" s="118">
        <v>-73.623519999999999</v>
      </c>
      <c r="W351" s="118">
        <v>-69.995360000000005</v>
      </c>
      <c r="X351" s="118">
        <v>-66.519239999999996</v>
      </c>
      <c r="Y351" s="118">
        <v>-63.212800000000001</v>
      </c>
      <c r="Z351" s="118">
        <v>-60.087069999999997</v>
      </c>
      <c r="AA351" s="118">
        <v>-57.147150000000003</v>
      </c>
      <c r="AB351" s="118">
        <v>-54.393160000000002</v>
      </c>
      <c r="AC351" s="118">
        <v>-51.821330000000003</v>
      </c>
      <c r="AD351" s="118">
        <v>-49.424970000000002</v>
      </c>
      <c r="AE351" s="118">
        <v>-47.195410000000003</v>
      </c>
      <c r="AF351" s="118">
        <v>-45.12274</v>
      </c>
      <c r="AG351" s="118">
        <v>-43.196370000000002</v>
      </c>
      <c r="AH351" s="118">
        <v>-41.405529999999999</v>
      </c>
      <c r="AI351" s="118">
        <v>-39.739570000000001</v>
      </c>
      <c r="AJ351" s="118">
        <v>-38.188160000000003</v>
      </c>
      <c r="AK351" s="118">
        <v>-36.741489999999999</v>
      </c>
      <c r="AL351" s="118">
        <v>-35.390320000000003</v>
      </c>
      <c r="AM351" s="118">
        <v>-34.126040000000003</v>
      </c>
      <c r="AN351" s="118">
        <v>-32.94068</v>
      </c>
      <c r="AO351" s="118">
        <v>-31.826899999999998</v>
      </c>
      <c r="AP351" s="118">
        <v>-30.778009999999998</v>
      </c>
      <c r="AQ351" s="118">
        <v>-29.787890000000001</v>
      </c>
      <c r="AR351" s="118">
        <v>-28.850999999999999</v>
      </c>
      <c r="AS351" s="118">
        <v>-27.962330000000001</v>
      </c>
      <c r="AT351" s="118">
        <v>-27.11739</v>
      </c>
      <c r="AU351" s="118">
        <v>-26.312149999999999</v>
      </c>
      <c r="AV351" s="118">
        <v>-25.54299</v>
      </c>
      <c r="AW351" s="118">
        <v>-24.806740000000001</v>
      </c>
      <c r="AX351" s="118">
        <v>-24.100580000000001</v>
      </c>
      <c r="AY351" s="118">
        <v>-23.422029999999999</v>
      </c>
      <c r="AZ351" s="118">
        <v>-22.768920000000001</v>
      </c>
      <c r="BA351" s="118">
        <v>-22.139389999999999</v>
      </c>
      <c r="BB351" s="118">
        <v>-21.5318</v>
      </c>
      <c r="BC351" s="118">
        <v>-20.944749999999999</v>
      </c>
      <c r="BD351" s="118">
        <v>-20.377050000000001</v>
      </c>
      <c r="BE351" s="118">
        <v>-19.827680000000001</v>
      </c>
      <c r="BF351" s="118">
        <v>-19.295770000000001</v>
      </c>
      <c r="BG351" s="118">
        <v>-18.78058</v>
      </c>
      <c r="BH351" s="118">
        <v>-18.281479999999998</v>
      </c>
      <c r="BI351" s="118">
        <v>-17.797930000000001</v>
      </c>
      <c r="BJ351" s="118">
        <v>-17.329470000000001</v>
      </c>
      <c r="BK351" s="118">
        <v>-16.875710000000002</v>
      </c>
      <c r="BL351" s="118">
        <v>-16.43628</v>
      </c>
      <c r="BM351" s="118">
        <v>-16.010899999999999</v>
      </c>
      <c r="BN351" s="118">
        <v>-15.599270000000001</v>
      </c>
      <c r="BO351" s="118">
        <v>-15.20115</v>
      </c>
      <c r="BP351" s="118">
        <v>-14.81631</v>
      </c>
      <c r="BQ351" s="118">
        <v>-14.44455</v>
      </c>
      <c r="BR351" s="118">
        <v>-14.08567</v>
      </c>
      <c r="BS351" s="118">
        <v>-13.7395</v>
      </c>
      <c r="BT351" s="118">
        <v>-13.405889999999999</v>
      </c>
      <c r="BU351" s="118">
        <v>-13.084680000000001</v>
      </c>
      <c r="BV351" s="118">
        <v>-12.77577</v>
      </c>
      <c r="BW351" s="118">
        <v>-12.47902</v>
      </c>
      <c r="BX351" s="118">
        <v>-12.19436</v>
      </c>
      <c r="BY351" s="118">
        <v>-11.9217</v>
      </c>
      <c r="BZ351" s="118">
        <v>-11.660970000000001</v>
      </c>
      <c r="CA351" s="118">
        <v>-11.412129999999999</v>
      </c>
      <c r="CB351" s="118">
        <v>-11.175140000000001</v>
      </c>
      <c r="CC351" s="118">
        <v>-10.94998</v>
      </c>
      <c r="CD351" s="118">
        <v>-10.736610000000001</v>
      </c>
      <c r="CE351" s="118">
        <v>-10.53504</v>
      </c>
      <c r="CF351" s="118">
        <v>-10.34524</v>
      </c>
      <c r="CG351" s="118">
        <v>-10.167210000000001</v>
      </c>
      <c r="CH351" s="118">
        <v>-10.000920000000001</v>
      </c>
      <c r="CI351" s="118">
        <v>-9.8463499999999993</v>
      </c>
      <c r="CJ351" s="118">
        <v>-9.7034500000000001</v>
      </c>
      <c r="CK351" s="118">
        <v>-9.5721799999999995</v>
      </c>
      <c r="CL351" s="118">
        <v>-9.4524500000000007</v>
      </c>
      <c r="CM351" s="118">
        <v>-9.3441500000000008</v>
      </c>
      <c r="CN351" s="119">
        <v>-9.2472600000000007</v>
      </c>
      <c r="CO351" s="118">
        <v>-9.1614199999999997</v>
      </c>
      <c r="CP351" s="118">
        <v>-9.0865399999999994</v>
      </c>
      <c r="CQ351" s="118">
        <v>-9.0223700000000004</v>
      </c>
      <c r="CR351" s="118">
        <v>-8.9686699999999995</v>
      </c>
      <c r="CS351" s="118">
        <v>-8.9251199999999997</v>
      </c>
      <c r="CT351" s="118">
        <v>-8.8913799999999998</v>
      </c>
      <c r="CU351" s="118">
        <v>-8.8670500000000008</v>
      </c>
      <c r="CV351" s="118">
        <v>-8.8517100000000006</v>
      </c>
      <c r="CW351" s="118">
        <v>-8.8449000000000009</v>
      </c>
      <c r="CX351" s="118">
        <v>-8.8461200000000009</v>
      </c>
      <c r="CY351" s="118">
        <v>-8.8548299999999998</v>
      </c>
      <c r="CZ351" s="118">
        <v>-8.8704900000000002</v>
      </c>
      <c r="DA351" s="118">
        <v>-8.8925000000000001</v>
      </c>
      <c r="DB351" s="118">
        <v>-8.9202700000000004</v>
      </c>
      <c r="DC351" s="118">
        <v>-8.9531899999999993</v>
      </c>
      <c r="DD351" s="118">
        <v>-8.9906299999999995</v>
      </c>
      <c r="DE351" s="118">
        <v>-9.0319900000000004</v>
      </c>
      <c r="DF351" s="118">
        <v>-9.0766600000000004</v>
      </c>
      <c r="DG351" s="118">
        <v>-9.1240400000000008</v>
      </c>
      <c r="DH351" s="118">
        <v>-9.1735600000000002</v>
      </c>
      <c r="DI351" s="118">
        <v>-9.2246799999999993</v>
      </c>
      <c r="DJ351" s="118">
        <v>-9.2768800000000002</v>
      </c>
      <c r="DK351" s="118">
        <v>-9.3296799999999998</v>
      </c>
      <c r="DL351" s="118">
        <v>-9.3826599999999996</v>
      </c>
      <c r="DM351" s="118">
        <v>-9.4354200000000006</v>
      </c>
      <c r="DN351" s="118">
        <v>-9.4876100000000001</v>
      </c>
      <c r="DO351" s="118">
        <v>-9.5389199999999992</v>
      </c>
      <c r="DP351" s="118">
        <v>-9.5891099999999998</v>
      </c>
      <c r="DQ351" s="118">
        <v>-9.6379599999999996</v>
      </c>
      <c r="DR351" s="118">
        <v>-9.6853099999999994</v>
      </c>
      <c r="DS351" s="118">
        <v>-9.7310300000000005</v>
      </c>
      <c r="DT351" s="118">
        <v>-9.7750400000000006</v>
      </c>
      <c r="DU351" s="118">
        <v>-9.8173100000000009</v>
      </c>
      <c r="DV351" s="118">
        <v>-9.8578299999999999</v>
      </c>
      <c r="DW351" s="118">
        <v>-9.8966499999999993</v>
      </c>
      <c r="DX351" s="118">
        <v>-9.93384</v>
      </c>
      <c r="DY351" s="118">
        <v>-9.9695199999999993</v>
      </c>
      <c r="DZ351" s="118">
        <v>-10.00384</v>
      </c>
      <c r="EA351" s="118">
        <v>-10.03697</v>
      </c>
      <c r="EB351" s="118">
        <v>-10.069129999999999</v>
      </c>
      <c r="EC351" s="118">
        <v>-10.100569999999999</v>
      </c>
      <c r="ED351" s="118">
        <v>-10.13156</v>
      </c>
      <c r="EE351" s="118">
        <v>-10.162409999999999</v>
      </c>
      <c r="EF351" s="118">
        <v>-10.19342</v>
      </c>
      <c r="EG351" s="118">
        <v>-10.224959999999999</v>
      </c>
      <c r="EH351" s="118">
        <v>-10.25737</v>
      </c>
      <c r="EI351" s="118">
        <v>-10.291029999999999</v>
      </c>
      <c r="EJ351" s="118">
        <v>-10.326309999999999</v>
      </c>
      <c r="EK351" s="118">
        <v>-10.363569999999999</v>
      </c>
      <c r="EL351" s="118">
        <v>-10.40319</v>
      </c>
      <c r="EM351" s="118">
        <v>-10.44552</v>
      </c>
      <c r="EN351" s="118">
        <v>-10.490880000000001</v>
      </c>
      <c r="EO351" s="118">
        <v>-10.539569999999999</v>
      </c>
      <c r="EP351" s="118">
        <v>-10.59183</v>
      </c>
      <c r="EQ351" s="118">
        <v>-10.6479</v>
      </c>
      <c r="ER351" s="118">
        <v>-10.707929999999999</v>
      </c>
      <c r="ES351" s="118">
        <v>-10.772</v>
      </c>
      <c r="ET351" s="118">
        <v>-10.84014</v>
      </c>
      <c r="EU351" s="118">
        <v>-10.912280000000001</v>
      </c>
      <c r="EV351" s="118">
        <v>-10.988289999999999</v>
      </c>
      <c r="EW351" s="118">
        <v>-11.067909999999999</v>
      </c>
      <c r="EX351" s="118">
        <v>-11.1508</v>
      </c>
      <c r="EY351" s="118">
        <v>-11.23648</v>
      </c>
      <c r="EZ351" s="118">
        <v>-11.324389999999999</v>
      </c>
      <c r="FA351" s="118">
        <v>-11.4138</v>
      </c>
      <c r="FB351" s="118">
        <v>-11.503880000000001</v>
      </c>
      <c r="FC351" s="118">
        <v>-11.59366</v>
      </c>
      <c r="FD351" s="118">
        <v>-11.682040000000001</v>
      </c>
      <c r="FE351" s="118">
        <v>-11.767770000000001</v>
      </c>
      <c r="FF351" s="118">
        <v>-11.84948</v>
      </c>
      <c r="FG351" s="118">
        <v>-11.925660000000001</v>
      </c>
      <c r="FH351" s="118">
        <v>-11.99469</v>
      </c>
      <c r="FI351" s="118">
        <v>-12.054819999999999</v>
      </c>
      <c r="FJ351" s="118">
        <v>-12.10417</v>
      </c>
      <c r="FK351" s="118">
        <v>-12.14072</v>
      </c>
      <c r="FL351" s="118">
        <v>-12.16231</v>
      </c>
      <c r="FM351" s="118">
        <v>-12.16653</v>
      </c>
      <c r="FN351" s="118">
        <v>-12.150600000000001</v>
      </c>
      <c r="FO351" s="118">
        <v>-12.1111</v>
      </c>
      <c r="FP351" s="118">
        <v>-12.04339</v>
      </c>
      <c r="FQ351" s="118">
        <v>-11.94037</v>
      </c>
      <c r="FR351" s="118">
        <v>-11.78938</v>
      </c>
      <c r="FS351" s="118">
        <v>-11.563750000000001</v>
      </c>
      <c r="FT351" s="118">
        <v>-11.19238</v>
      </c>
      <c r="FU351" s="118">
        <v>-10.395849999999999</v>
      </c>
      <c r="FV351" s="118">
        <v>-5.8071999999999999</v>
      </c>
      <c r="FW351" s="118">
        <v>164.84887000000001</v>
      </c>
      <c r="FX351" s="118">
        <v>167.10117</v>
      </c>
      <c r="FY351" s="118">
        <v>167.78890000000001</v>
      </c>
      <c r="FZ351" s="227">
        <v>-179.06666666666666</v>
      </c>
    </row>
    <row r="352" spans="1:182" ht="14.25">
      <c r="A352" s="226">
        <v>165</v>
      </c>
      <c r="B352" s="232">
        <v>-134.8159</v>
      </c>
      <c r="C352" s="121">
        <v>-133.26953</v>
      </c>
      <c r="D352" s="121">
        <v>-131.58808999999999</v>
      </c>
      <c r="E352" s="121">
        <v>-129.76098999999999</v>
      </c>
      <c r="F352" s="121">
        <v>-127.77736</v>
      </c>
      <c r="G352" s="121">
        <v>-125.62643</v>
      </c>
      <c r="H352" s="121">
        <v>-123.29795</v>
      </c>
      <c r="I352" s="121">
        <v>-120.78283999999999</v>
      </c>
      <c r="J352" s="121">
        <v>-118.07393999999999</v>
      </c>
      <c r="K352" s="118">
        <v>-115.16689</v>
      </c>
      <c r="L352" s="118">
        <v>-112.0613</v>
      </c>
      <c r="M352" s="118">
        <v>-108.76179999999999</v>
      </c>
      <c r="N352" s="118">
        <v>-105.27916</v>
      </c>
      <c r="O352" s="118">
        <v>-101.63109</v>
      </c>
      <c r="P352" s="118">
        <v>-97.842600000000004</v>
      </c>
      <c r="Q352" s="118">
        <v>-93.945710000000005</v>
      </c>
      <c r="R352" s="118">
        <v>-89.978260000000006</v>
      </c>
      <c r="S352" s="118">
        <v>-85.982159999999993</v>
      </c>
      <c r="T352" s="118">
        <v>-82.000900000000001</v>
      </c>
      <c r="U352" s="118">
        <v>-78.076840000000004</v>
      </c>
      <c r="V352" s="118">
        <v>-74.248739999999998</v>
      </c>
      <c r="W352" s="118">
        <v>-70.549729999999997</v>
      </c>
      <c r="X352" s="118">
        <v>-67.006100000000004</v>
      </c>
      <c r="Y352" s="118">
        <v>-63.636760000000002</v>
      </c>
      <c r="Z352" s="118">
        <v>-60.453560000000003</v>
      </c>
      <c r="AA352" s="118">
        <v>-57.462020000000003</v>
      </c>
      <c r="AB352" s="118">
        <v>-54.662329999999997</v>
      </c>
      <c r="AC352" s="118">
        <v>-52.050510000000003</v>
      </c>
      <c r="AD352" s="118">
        <v>-49.619509999999998</v>
      </c>
      <c r="AE352" s="118">
        <v>-47.360199999999999</v>
      </c>
      <c r="AF352" s="118">
        <v>-45.262120000000003</v>
      </c>
      <c r="AG352" s="118">
        <v>-43.314169999999997</v>
      </c>
      <c r="AH352" s="118">
        <v>-41.505049999999997</v>
      </c>
      <c r="AI352" s="118">
        <v>-39.823630000000001</v>
      </c>
      <c r="AJ352" s="118">
        <v>-38.259149999999998</v>
      </c>
      <c r="AK352" s="118">
        <v>-36.80142</v>
      </c>
      <c r="AL352" s="118">
        <v>-35.440849999999998</v>
      </c>
      <c r="AM352" s="118">
        <v>-34.168529999999997</v>
      </c>
      <c r="AN352" s="118">
        <v>-32.97625</v>
      </c>
      <c r="AO352" s="118">
        <v>-31.856470000000002</v>
      </c>
      <c r="AP352" s="118">
        <v>-30.802299999999999</v>
      </c>
      <c r="AQ352" s="118">
        <v>-29.807480000000002</v>
      </c>
      <c r="AR352" s="118">
        <v>-28.86637</v>
      </c>
      <c r="AS352" s="118">
        <v>-27.973859999999998</v>
      </c>
      <c r="AT352" s="118">
        <v>-27.12537</v>
      </c>
      <c r="AU352" s="118">
        <v>-26.31682</v>
      </c>
      <c r="AV352" s="118">
        <v>-25.54457</v>
      </c>
      <c r="AW352" s="118">
        <v>-24.805399999999999</v>
      </c>
      <c r="AX352" s="118">
        <v>-24.09648</v>
      </c>
      <c r="AY352" s="118">
        <v>-23.415310000000002</v>
      </c>
      <c r="AZ352" s="118">
        <v>-22.75975</v>
      </c>
      <c r="BA352" s="118">
        <v>-22.1279</v>
      </c>
      <c r="BB352" s="118">
        <v>-21.518160000000002</v>
      </c>
      <c r="BC352" s="118">
        <v>-20.929120000000001</v>
      </c>
      <c r="BD352" s="118">
        <v>-20.35961</v>
      </c>
      <c r="BE352" s="118">
        <v>-19.808610000000002</v>
      </c>
      <c r="BF352" s="118">
        <v>-19.275259999999999</v>
      </c>
      <c r="BG352" s="118">
        <v>-18.758839999999999</v>
      </c>
      <c r="BH352" s="118">
        <v>-18.25872</v>
      </c>
      <c r="BI352" s="118">
        <v>-17.774370000000001</v>
      </c>
      <c r="BJ352" s="118">
        <v>-17.305330000000001</v>
      </c>
      <c r="BK352" s="118">
        <v>-16.851209999999998</v>
      </c>
      <c r="BL352" s="118">
        <v>-16.411650000000002</v>
      </c>
      <c r="BM352" s="118">
        <v>-15.98635</v>
      </c>
      <c r="BN352" s="118">
        <v>-15.57503</v>
      </c>
      <c r="BO352" s="118">
        <v>-15.177429999999999</v>
      </c>
      <c r="BP352" s="118">
        <v>-14.79332</v>
      </c>
      <c r="BQ352" s="118">
        <v>-14.42248</v>
      </c>
      <c r="BR352" s="118">
        <v>-14.064719999999999</v>
      </c>
      <c r="BS352" s="118">
        <v>-13.71984</v>
      </c>
      <c r="BT352" s="118">
        <v>-13.387689999999999</v>
      </c>
      <c r="BU352" s="118">
        <v>-13.068110000000001</v>
      </c>
      <c r="BV352" s="118">
        <v>-12.76094</v>
      </c>
      <c r="BW352" s="118">
        <v>-12.466089999999999</v>
      </c>
      <c r="BX352" s="118">
        <v>-12.18342</v>
      </c>
      <c r="BY352" s="118">
        <v>-11.91286</v>
      </c>
      <c r="BZ352" s="118">
        <v>-11.654310000000001</v>
      </c>
      <c r="CA352" s="118">
        <v>-11.407719999999999</v>
      </c>
      <c r="CB352" s="118">
        <v>-11.173030000000001</v>
      </c>
      <c r="CC352" s="118">
        <v>-10.950189999999999</v>
      </c>
      <c r="CD352" s="118">
        <v>-10.73917</v>
      </c>
      <c r="CE352" s="118">
        <v>-10.53994</v>
      </c>
      <c r="CF352" s="118">
        <v>-10.352449999999999</v>
      </c>
      <c r="CG352" s="118">
        <v>-10.176690000000001</v>
      </c>
      <c r="CH352" s="118">
        <v>-10.01261</v>
      </c>
      <c r="CI352" s="118">
        <v>-9.8601500000000009</v>
      </c>
      <c r="CJ352" s="118">
        <v>-9.7192699999999999</v>
      </c>
      <c r="CK352" s="118">
        <v>-9.5898599999999998</v>
      </c>
      <c r="CL352" s="118">
        <v>-9.4718499999999999</v>
      </c>
      <c r="CM352" s="118">
        <v>-9.3650800000000007</v>
      </c>
      <c r="CN352" s="119">
        <v>-9.2695100000000004</v>
      </c>
      <c r="CO352" s="118">
        <v>-9.1847499999999993</v>
      </c>
      <c r="CP352" s="118">
        <v>-9.1106800000000003</v>
      </c>
      <c r="CQ352" s="118">
        <v>-9.0470500000000005</v>
      </c>
      <c r="CR352" s="118">
        <v>-8.9935399999999994</v>
      </c>
      <c r="CS352" s="118">
        <v>-8.9498300000000004</v>
      </c>
      <c r="CT352" s="118">
        <v>-8.91554</v>
      </c>
      <c r="CU352" s="118">
        <v>-8.89025</v>
      </c>
      <c r="CV352" s="118">
        <v>-8.8735099999999996</v>
      </c>
      <c r="CW352" s="118">
        <v>-8.8648199999999999</v>
      </c>
      <c r="CX352" s="118">
        <v>-8.8636599999999994</v>
      </c>
      <c r="CY352" s="118">
        <v>-8.8694699999999997</v>
      </c>
      <c r="CZ352" s="118">
        <v>-8.8816699999999997</v>
      </c>
      <c r="DA352" s="118">
        <v>-8.8996600000000008</v>
      </c>
      <c r="DB352" s="118">
        <v>-8.9228199999999998</v>
      </c>
      <c r="DC352" s="118">
        <v>-8.9505199999999991</v>
      </c>
      <c r="DD352" s="118">
        <v>-8.9821399999999993</v>
      </c>
      <c r="DE352" s="118">
        <v>-9.0170600000000007</v>
      </c>
      <c r="DF352" s="118">
        <v>-9.0546699999999998</v>
      </c>
      <c r="DG352" s="118">
        <v>-9.0943799999999992</v>
      </c>
      <c r="DH352" s="118">
        <v>-9.1356199999999994</v>
      </c>
      <c r="DI352" s="118">
        <v>-9.17788</v>
      </c>
      <c r="DJ352" s="118">
        <v>-9.2206399999999995</v>
      </c>
      <c r="DK352" s="118">
        <v>-9.2634799999999995</v>
      </c>
      <c r="DL352" s="118">
        <v>-9.3059700000000003</v>
      </c>
      <c r="DM352" s="118">
        <v>-9.3477599999999992</v>
      </c>
      <c r="DN352" s="118">
        <v>-9.3885400000000008</v>
      </c>
      <c r="DO352" s="118">
        <v>-9.4280500000000007</v>
      </c>
      <c r="DP352" s="118">
        <v>-9.4660799999999998</v>
      </c>
      <c r="DQ352" s="118">
        <v>-9.5024599999999992</v>
      </c>
      <c r="DR352" s="118">
        <v>-9.5370899999999992</v>
      </c>
      <c r="DS352" s="118">
        <v>-9.5698799999999995</v>
      </c>
      <c r="DT352" s="118">
        <v>-9.6008099999999992</v>
      </c>
      <c r="DU352" s="118">
        <v>-9.6298899999999996</v>
      </c>
      <c r="DV352" s="118">
        <v>-9.6571899999999999</v>
      </c>
      <c r="DW352" s="118">
        <v>-9.6827900000000007</v>
      </c>
      <c r="DX352" s="118">
        <v>-9.7068100000000008</v>
      </c>
      <c r="DY352" s="118">
        <v>-9.7294199999999993</v>
      </c>
      <c r="DZ352" s="118">
        <v>-9.7508099999999995</v>
      </c>
      <c r="EA352" s="118">
        <v>-9.7712199999999996</v>
      </c>
      <c r="EB352" s="118">
        <v>-9.7908799999999996</v>
      </c>
      <c r="EC352" s="118">
        <v>-9.8100900000000006</v>
      </c>
      <c r="ED352" s="118">
        <v>-9.8291400000000007</v>
      </c>
      <c r="EE352" s="118">
        <v>-9.8483699999999992</v>
      </c>
      <c r="EF352" s="118">
        <v>-9.8681199999999993</v>
      </c>
      <c r="EG352" s="118">
        <v>-9.8887499999999999</v>
      </c>
      <c r="EH352" s="118">
        <v>-9.9106199999999998</v>
      </c>
      <c r="EI352" s="118">
        <v>-9.9341200000000001</v>
      </c>
      <c r="EJ352" s="118">
        <v>-9.9596199999999993</v>
      </c>
      <c r="EK352" s="118">
        <v>-9.9874799999999997</v>
      </c>
      <c r="EL352" s="118">
        <v>-10.01806</v>
      </c>
      <c r="EM352" s="118">
        <v>-10.051690000000001</v>
      </c>
      <c r="EN352" s="118">
        <v>-10.08869</v>
      </c>
      <c r="EO352" s="118">
        <v>-10.12933</v>
      </c>
      <c r="EP352" s="118">
        <v>-10.173819999999999</v>
      </c>
      <c r="EQ352" s="118">
        <v>-10.222379999999999</v>
      </c>
      <c r="ER352" s="118">
        <v>-10.275119999999999</v>
      </c>
      <c r="ES352" s="118">
        <v>-10.33211</v>
      </c>
      <c r="ET352" s="118">
        <v>-10.393319999999999</v>
      </c>
      <c r="EU352" s="118">
        <v>-10.458679999999999</v>
      </c>
      <c r="EV352" s="118">
        <v>-10.528</v>
      </c>
      <c r="EW352" s="118">
        <v>-10.60102</v>
      </c>
      <c r="EX352" s="118">
        <v>-10.677350000000001</v>
      </c>
      <c r="EY352" s="118">
        <v>-10.75653</v>
      </c>
      <c r="EZ352" s="118">
        <v>-10.83794</v>
      </c>
      <c r="FA352" s="118">
        <v>-10.920870000000001</v>
      </c>
      <c r="FB352" s="118">
        <v>-11.00451</v>
      </c>
      <c r="FC352" s="118">
        <v>-11.08788</v>
      </c>
      <c r="FD352" s="118">
        <v>-11.16991</v>
      </c>
      <c r="FE352" s="118">
        <v>-11.249409999999999</v>
      </c>
      <c r="FF352" s="118">
        <v>-11.32507</v>
      </c>
      <c r="FG352" s="118">
        <v>-11.39547</v>
      </c>
      <c r="FH352" s="118">
        <v>-11.459110000000001</v>
      </c>
      <c r="FI352" s="118">
        <v>-11.514379999999999</v>
      </c>
      <c r="FJ352" s="118">
        <v>-11.559620000000001</v>
      </c>
      <c r="FK352" s="118">
        <v>-11.59308</v>
      </c>
      <c r="FL352" s="118">
        <v>-11.61295</v>
      </c>
      <c r="FM352" s="118">
        <v>-11.617319999999999</v>
      </c>
      <c r="FN352" s="118">
        <v>-11.60413</v>
      </c>
      <c r="FO352" s="118">
        <v>-11.571</v>
      </c>
      <c r="FP352" s="118">
        <v>-11.514989999999999</v>
      </c>
      <c r="FQ352" s="118">
        <v>-11.43187</v>
      </c>
      <c r="FR352" s="118">
        <v>-11.314439999999999</v>
      </c>
      <c r="FS352" s="118">
        <v>-11.14791</v>
      </c>
      <c r="FT352" s="118">
        <v>-10.89326</v>
      </c>
      <c r="FU352" s="118">
        <v>-10.398389999999999</v>
      </c>
      <c r="FV352" s="118">
        <v>-7.8940099999999997</v>
      </c>
      <c r="FW352" s="118">
        <v>167.03451999999999</v>
      </c>
      <c r="FX352" s="118">
        <v>168.41459</v>
      </c>
      <c r="FY352" s="118">
        <v>168.88643999999999</v>
      </c>
      <c r="FZ352" s="227">
        <v>-178.06666666666666</v>
      </c>
    </row>
    <row r="353" spans="1:182" ht="14.25">
      <c r="A353" s="226">
        <v>166</v>
      </c>
      <c r="B353" s="232">
        <v>-135.81592000000001</v>
      </c>
      <c r="C353" s="121">
        <v>-134.2886</v>
      </c>
      <c r="D353" s="121">
        <v>-132.62631999999999</v>
      </c>
      <c r="E353" s="121">
        <v>-130.81813</v>
      </c>
      <c r="F353" s="121">
        <v>-128.85267999999999</v>
      </c>
      <c r="G353" s="121">
        <v>-126.71862</v>
      </c>
      <c r="H353" s="121">
        <v>-124.40497000000001</v>
      </c>
      <c r="I353" s="121">
        <v>-121.90176</v>
      </c>
      <c r="J353" s="121">
        <v>-119.20077999999999</v>
      </c>
      <c r="K353" s="118">
        <v>-116.29653999999999</v>
      </c>
      <c r="L353" s="118">
        <v>-113.18738999999999</v>
      </c>
      <c r="M353" s="118">
        <v>-109.87674</v>
      </c>
      <c r="N353" s="118">
        <v>-106.37426000000001</v>
      </c>
      <c r="O353" s="118">
        <v>-102.69687999999999</v>
      </c>
      <c r="P353" s="118">
        <v>-98.869190000000003</v>
      </c>
      <c r="Q353" s="118">
        <v>-94.923439999999999</v>
      </c>
      <c r="R353" s="118">
        <v>-90.898309999999995</v>
      </c>
      <c r="S353" s="118">
        <v>-86.837180000000004</v>
      </c>
      <c r="T353" s="118">
        <v>-82.785539999999997</v>
      </c>
      <c r="U353" s="118">
        <v>-78.788060000000002</v>
      </c>
      <c r="V353" s="118">
        <v>-74.885840000000002</v>
      </c>
      <c r="W353" s="118">
        <v>-71.114230000000006</v>
      </c>
      <c r="X353" s="118">
        <v>-67.501310000000004</v>
      </c>
      <c r="Y353" s="118">
        <v>-64.067390000000003</v>
      </c>
      <c r="Z353" s="118">
        <v>-60.825209999999998</v>
      </c>
      <c r="AA353" s="118">
        <v>-57.780709999999999</v>
      </c>
      <c r="AB353" s="118">
        <v>-54.934159999999999</v>
      </c>
      <c r="AC353" s="118">
        <v>-52.281390000000002</v>
      </c>
      <c r="AD353" s="118">
        <v>-49.814970000000002</v>
      </c>
      <c r="AE353" s="118">
        <v>-47.525239999999997</v>
      </c>
      <c r="AF353" s="118">
        <v>-45.401229999999998</v>
      </c>
      <c r="AG353" s="118">
        <v>-43.431260000000002</v>
      </c>
      <c r="AH353" s="118">
        <v>-41.603499999999997</v>
      </c>
      <c r="AI353" s="118">
        <v>-39.906320000000001</v>
      </c>
      <c r="AJ353" s="118">
        <v>-38.328519999999997</v>
      </c>
      <c r="AK353" s="118">
        <v>-36.859499999999997</v>
      </c>
      <c r="AL353" s="118">
        <v>-35.489330000000002</v>
      </c>
      <c r="AM353" s="118">
        <v>-34.208799999999997</v>
      </c>
      <c r="AN353" s="118">
        <v>-33.009450000000001</v>
      </c>
      <c r="AO353" s="118">
        <v>-31.883510000000001</v>
      </c>
      <c r="AP353" s="118">
        <v>-30.823930000000001</v>
      </c>
      <c r="AQ353" s="118">
        <v>-29.82432</v>
      </c>
      <c r="AR353" s="118">
        <v>-28.878879999999999</v>
      </c>
      <c r="AS353" s="118">
        <v>-27.98244</v>
      </c>
      <c r="AT353" s="118">
        <v>-27.13034</v>
      </c>
      <c r="AU353" s="118">
        <v>-26.318449999999999</v>
      </c>
      <c r="AV353" s="118">
        <v>-25.54308</v>
      </c>
      <c r="AW353" s="118">
        <v>-24.800979999999999</v>
      </c>
      <c r="AX353" s="118">
        <v>-24.089320000000001</v>
      </c>
      <c r="AY353" s="118">
        <v>-23.40558</v>
      </c>
      <c r="AZ353" s="118">
        <v>-22.747610000000002</v>
      </c>
      <c r="BA353" s="118">
        <v>-22.113530000000001</v>
      </c>
      <c r="BB353" s="118">
        <v>-21.501719999999999</v>
      </c>
      <c r="BC353" s="118">
        <v>-20.910799999999998</v>
      </c>
      <c r="BD353" s="118">
        <v>-20.339590000000001</v>
      </c>
      <c r="BE353" s="118">
        <v>-19.787099999999999</v>
      </c>
      <c r="BF353" s="118">
        <v>-19.252469999999999</v>
      </c>
      <c r="BG353" s="118">
        <v>-18.734970000000001</v>
      </c>
      <c r="BH353" s="118">
        <v>-18.233989999999999</v>
      </c>
      <c r="BI353" s="118">
        <v>-17.749009999999998</v>
      </c>
      <c r="BJ353" s="118">
        <v>-17.27956</v>
      </c>
      <c r="BK353" s="118">
        <v>-16.82526</v>
      </c>
      <c r="BL353" s="118">
        <v>-16.385750000000002</v>
      </c>
      <c r="BM353" s="118">
        <v>-15.96072</v>
      </c>
      <c r="BN353" s="118">
        <v>-15.54989</v>
      </c>
      <c r="BO353" s="118">
        <v>-15.152990000000001</v>
      </c>
      <c r="BP353" s="118">
        <v>-14.769780000000001</v>
      </c>
      <c r="BQ353" s="118">
        <v>-14.400040000000001</v>
      </c>
      <c r="BR353" s="118">
        <v>-14.043570000000001</v>
      </c>
      <c r="BS353" s="118">
        <v>-13.70016</v>
      </c>
      <c r="BT353" s="118">
        <v>-13.36964</v>
      </c>
      <c r="BU353" s="118">
        <v>-13.051830000000001</v>
      </c>
      <c r="BV353" s="118">
        <v>-12.746589999999999</v>
      </c>
      <c r="BW353" s="118">
        <v>-12.45378</v>
      </c>
      <c r="BX353" s="118">
        <v>-12.17327</v>
      </c>
      <c r="BY353" s="118">
        <v>-11.904960000000001</v>
      </c>
      <c r="BZ353" s="118">
        <v>-11.64874</v>
      </c>
      <c r="CA353" s="118">
        <v>-11.40455</v>
      </c>
      <c r="CB353" s="118">
        <v>-11.1723</v>
      </c>
      <c r="CC353" s="118">
        <v>-10.95194</v>
      </c>
      <c r="CD353" s="118">
        <v>-10.743399999999999</v>
      </c>
      <c r="CE353" s="118">
        <v>-10.54665</v>
      </c>
      <c r="CF353" s="118">
        <v>-10.361610000000001</v>
      </c>
      <c r="CG353" s="118">
        <v>-10.18825</v>
      </c>
      <c r="CH353" s="118">
        <v>-10.0265</v>
      </c>
      <c r="CI353" s="118">
        <v>-9.8762799999999995</v>
      </c>
      <c r="CJ353" s="118">
        <v>-9.7375100000000003</v>
      </c>
      <c r="CK353" s="118">
        <v>-9.61008</v>
      </c>
      <c r="CL353" s="118">
        <v>-9.4938699999999994</v>
      </c>
      <c r="CM353" s="118">
        <v>-9.3887199999999993</v>
      </c>
      <c r="CN353" s="119">
        <v>-9.2945399999999996</v>
      </c>
      <c r="CO353" s="118">
        <v>-9.2109199999999998</v>
      </c>
      <c r="CP353" s="118">
        <v>-9.1377000000000006</v>
      </c>
      <c r="CQ353" s="118">
        <v>-9.0746099999999998</v>
      </c>
      <c r="CR353" s="118">
        <v>-9.0213000000000001</v>
      </c>
      <c r="CS353" s="118">
        <v>-8.9774100000000008</v>
      </c>
      <c r="CT353" s="118">
        <v>-8.9425399999999993</v>
      </c>
      <c r="CU353" s="118">
        <v>-8.9162300000000005</v>
      </c>
      <c r="CV353" s="118">
        <v>-8.8979999999999997</v>
      </c>
      <c r="CW353" s="118">
        <v>-8.8873300000000004</v>
      </c>
      <c r="CX353" s="118">
        <v>-8.8836600000000008</v>
      </c>
      <c r="CY353" s="118">
        <v>-8.8864099999999997</v>
      </c>
      <c r="CZ353" s="118">
        <v>-8.8949800000000003</v>
      </c>
      <c r="DA353" s="118">
        <v>-8.9087399999999999</v>
      </c>
      <c r="DB353" s="118">
        <v>-8.9270499999999995</v>
      </c>
      <c r="DC353" s="118">
        <v>-8.9492899999999995</v>
      </c>
      <c r="DD353" s="118">
        <v>-8.9748099999999997</v>
      </c>
      <c r="DE353" s="118">
        <v>-9.0030000000000001</v>
      </c>
      <c r="DF353" s="118">
        <v>-9.0332399999999993</v>
      </c>
      <c r="DG353" s="118">
        <v>-9.06494</v>
      </c>
      <c r="DH353" s="118">
        <v>-9.0975699999999993</v>
      </c>
      <c r="DI353" s="118">
        <v>-9.1306100000000008</v>
      </c>
      <c r="DJ353" s="118">
        <v>-9.1635899999999992</v>
      </c>
      <c r="DK353" s="118">
        <v>-9.1960800000000003</v>
      </c>
      <c r="DL353" s="118">
        <v>-9.2277100000000001</v>
      </c>
      <c r="DM353" s="118">
        <v>-9.2581699999999998</v>
      </c>
      <c r="DN353" s="118">
        <v>-9.2871699999999997</v>
      </c>
      <c r="DO353" s="118">
        <v>-9.3145100000000003</v>
      </c>
      <c r="DP353" s="118">
        <v>-9.3400300000000005</v>
      </c>
      <c r="DQ353" s="118">
        <v>-9.3635999999999999</v>
      </c>
      <c r="DR353" s="118">
        <v>-9.3851700000000005</v>
      </c>
      <c r="DS353" s="118">
        <v>-9.4047199999999993</v>
      </c>
      <c r="DT353" s="118">
        <v>-9.4222800000000007</v>
      </c>
      <c r="DU353" s="118">
        <v>-9.4379100000000005</v>
      </c>
      <c r="DV353" s="118">
        <v>-9.4517199999999999</v>
      </c>
      <c r="DW353" s="118">
        <v>-9.4638600000000004</v>
      </c>
      <c r="DX353" s="118">
        <v>-9.4745000000000008</v>
      </c>
      <c r="DY353" s="118">
        <v>-9.48386</v>
      </c>
      <c r="DZ353" s="118">
        <v>-9.4921699999999998</v>
      </c>
      <c r="EA353" s="118">
        <v>-9.4997100000000003</v>
      </c>
      <c r="EB353" s="118">
        <v>-9.5067500000000003</v>
      </c>
      <c r="EC353" s="118">
        <v>-9.5136400000000005</v>
      </c>
      <c r="ED353" s="118">
        <v>-9.5206800000000005</v>
      </c>
      <c r="EE353" s="118">
        <v>-9.5282499999999999</v>
      </c>
      <c r="EF353" s="118">
        <v>-9.5366900000000001</v>
      </c>
      <c r="EG353" s="118">
        <v>-9.5464000000000002</v>
      </c>
      <c r="EH353" s="118">
        <v>-9.5577400000000008</v>
      </c>
      <c r="EI353" s="118">
        <v>-9.5710999999999995</v>
      </c>
      <c r="EJ353" s="118">
        <v>-9.5868400000000005</v>
      </c>
      <c r="EK353" s="118">
        <v>-9.60534</v>
      </c>
      <c r="EL353" s="118">
        <v>-9.6269200000000001</v>
      </c>
      <c r="EM353" s="118">
        <v>-9.6519200000000005</v>
      </c>
      <c r="EN353" s="118">
        <v>-9.6806199999999993</v>
      </c>
      <c r="EO353" s="118">
        <v>-9.7132699999999996</v>
      </c>
      <c r="EP353" s="118">
        <v>-9.7500599999999995</v>
      </c>
      <c r="EQ353" s="118">
        <v>-9.7911800000000007</v>
      </c>
      <c r="ER353" s="118">
        <v>-9.8367100000000001</v>
      </c>
      <c r="ES353" s="118">
        <v>-9.8866700000000005</v>
      </c>
      <c r="ET353" s="118">
        <v>-9.9410299999999996</v>
      </c>
      <c r="EU353" s="118">
        <v>-9.9996700000000001</v>
      </c>
      <c r="EV353" s="118">
        <v>-10.06237</v>
      </c>
      <c r="EW353" s="118">
        <v>-10.12885</v>
      </c>
      <c r="EX353" s="118">
        <v>-10.198689999999999</v>
      </c>
      <c r="EY353" s="118">
        <v>-10.2714</v>
      </c>
      <c r="EZ353" s="118">
        <v>-10.34637</v>
      </c>
      <c r="FA353" s="118">
        <v>-10.422890000000001</v>
      </c>
      <c r="FB353" s="118">
        <v>-10.500120000000001</v>
      </c>
      <c r="FC353" s="118">
        <v>-10.57713</v>
      </c>
      <c r="FD353" s="118">
        <v>-10.65286</v>
      </c>
      <c r="FE353" s="118">
        <v>-10.72617</v>
      </c>
      <c r="FF353" s="118">
        <v>-10.795809999999999</v>
      </c>
      <c r="FG353" s="118">
        <v>-10.86046</v>
      </c>
      <c r="FH353" s="118">
        <v>-10.91872</v>
      </c>
      <c r="FI353" s="118">
        <v>-10.969150000000001</v>
      </c>
      <c r="FJ353" s="118">
        <v>-11.01028</v>
      </c>
      <c r="FK353" s="118">
        <v>-11.040620000000001</v>
      </c>
      <c r="FL353" s="118">
        <v>-11.05871</v>
      </c>
      <c r="FM353" s="118">
        <v>-11.063129999999999</v>
      </c>
      <c r="FN353" s="118">
        <v>-11.05251</v>
      </c>
      <c r="FO353" s="118">
        <v>-11.02549</v>
      </c>
      <c r="FP353" s="118">
        <v>-10.98076</v>
      </c>
      <c r="FQ353" s="118">
        <v>-10.916880000000001</v>
      </c>
      <c r="FR353" s="118">
        <v>-10.83189</v>
      </c>
      <c r="FS353" s="118">
        <v>-10.722390000000001</v>
      </c>
      <c r="FT353" s="118">
        <v>-10.579789999999999</v>
      </c>
      <c r="FU353" s="118">
        <v>-10.370939999999999</v>
      </c>
      <c r="FV353" s="118">
        <v>-9.7203999999999997</v>
      </c>
      <c r="FW353" s="118">
        <v>169.27678</v>
      </c>
      <c r="FX353" s="118">
        <v>169.73206999999999</v>
      </c>
      <c r="FY353" s="118">
        <v>169.98446000000001</v>
      </c>
      <c r="FZ353" s="227">
        <v>-177.06666666666666</v>
      </c>
    </row>
    <row r="354" spans="1:182" ht="14.25">
      <c r="A354" s="226">
        <v>167</v>
      </c>
      <c r="B354" s="232">
        <v>-136.81593000000001</v>
      </c>
      <c r="C354" s="121">
        <v>-135.30815999999999</v>
      </c>
      <c r="D354" s="121">
        <v>-133.66562999999999</v>
      </c>
      <c r="E354" s="121">
        <v>-131.87703999999999</v>
      </c>
      <c r="F354" s="121">
        <v>-129.93061</v>
      </c>
      <c r="G354" s="121">
        <v>-127.81441</v>
      </c>
      <c r="H354" s="121">
        <v>-125.51674</v>
      </c>
      <c r="I354" s="121">
        <v>-123.02674</v>
      </c>
      <c r="J354" s="121">
        <v>-120.33516</v>
      </c>
      <c r="K354" s="118">
        <v>-117.43532</v>
      </c>
      <c r="L354" s="118">
        <v>-114.32429</v>
      </c>
      <c r="M354" s="118">
        <v>-111.00418999999999</v>
      </c>
      <c r="N354" s="118">
        <v>-107.48347</v>
      </c>
      <c r="O354" s="118">
        <v>-103.77813999999999</v>
      </c>
      <c r="P354" s="118">
        <v>-99.912289999999999</v>
      </c>
      <c r="Q354" s="118">
        <v>-95.918260000000004</v>
      </c>
      <c r="R354" s="118">
        <v>-91.835499999999996</v>
      </c>
      <c r="S354" s="118">
        <v>-87.708849999999998</v>
      </c>
      <c r="T354" s="118">
        <v>-83.585830000000001</v>
      </c>
      <c r="U354" s="118">
        <v>-79.513499999999993</v>
      </c>
      <c r="V354" s="118">
        <v>-75.53546</v>
      </c>
      <c r="W354" s="118">
        <v>-71.689369999999997</v>
      </c>
      <c r="X354" s="118">
        <v>-68.005290000000002</v>
      </c>
      <c r="Y354" s="118">
        <v>-64.505009999999999</v>
      </c>
      <c r="Z354" s="118">
        <v>-61.202199999999998</v>
      </c>
      <c r="AA354" s="118">
        <v>-58.103290000000001</v>
      </c>
      <c r="AB354" s="118">
        <v>-55.208660000000002</v>
      </c>
      <c r="AC354" s="118">
        <v>-52.513910000000003</v>
      </c>
      <c r="AD354" s="118">
        <v>-50.011200000000002</v>
      </c>
      <c r="AE354" s="118">
        <v>-47.690370000000001</v>
      </c>
      <c r="AF354" s="118">
        <v>-45.539850000000001</v>
      </c>
      <c r="AG354" s="118">
        <v>-43.54739</v>
      </c>
      <c r="AH354" s="118">
        <v>-41.700600000000001</v>
      </c>
      <c r="AI354" s="118">
        <v>-39.987349999999999</v>
      </c>
      <c r="AJ354" s="118">
        <v>-38.395949999999999</v>
      </c>
      <c r="AK354" s="118">
        <v>-36.915410000000001</v>
      </c>
      <c r="AL354" s="118">
        <v>-35.535429999999998</v>
      </c>
      <c r="AM354" s="118">
        <v>-34.246519999999997</v>
      </c>
      <c r="AN354" s="118">
        <v>-33.039929999999998</v>
      </c>
      <c r="AO354" s="118">
        <v>-31.907699999999998</v>
      </c>
      <c r="AP354" s="118">
        <v>-30.842600000000001</v>
      </c>
      <c r="AQ354" s="118">
        <v>-29.838080000000001</v>
      </c>
      <c r="AR354" s="118">
        <v>-28.88824</v>
      </c>
      <c r="AS354" s="118">
        <v>-27.9878</v>
      </c>
      <c r="AT354" s="118">
        <v>-27.13205</v>
      </c>
      <c r="AU354" s="118">
        <v>-26.316780000000001</v>
      </c>
      <c r="AV354" s="118">
        <v>-25.53828</v>
      </c>
      <c r="AW354" s="118">
        <v>-24.793279999999999</v>
      </c>
      <c r="AX354" s="118">
        <v>-24.078900000000001</v>
      </c>
      <c r="AY354" s="118">
        <v>-23.39265</v>
      </c>
      <c r="AZ354" s="118">
        <v>-22.732340000000001</v>
      </c>
      <c r="BA354" s="118">
        <v>-22.096109999999999</v>
      </c>
      <c r="BB354" s="118">
        <v>-21.48235</v>
      </c>
      <c r="BC354" s="118">
        <v>-20.889669999999999</v>
      </c>
      <c r="BD354" s="118">
        <v>-20.31691</v>
      </c>
      <c r="BE354" s="118">
        <v>-19.763069999999999</v>
      </c>
      <c r="BF354" s="118">
        <v>-19.227309999999999</v>
      </c>
      <c r="BG354" s="118">
        <v>-18.708909999999999</v>
      </c>
      <c r="BH354" s="118">
        <v>-18.207249999999998</v>
      </c>
      <c r="BI354" s="118">
        <v>-17.721810000000001</v>
      </c>
      <c r="BJ354" s="118">
        <v>-17.252140000000001</v>
      </c>
      <c r="BK354" s="118">
        <v>-16.797840000000001</v>
      </c>
      <c r="BL354" s="118">
        <v>-16.35857</v>
      </c>
      <c r="BM354" s="118">
        <v>-15.93399</v>
      </c>
      <c r="BN354" s="118">
        <v>-15.523820000000001</v>
      </c>
      <c r="BO354" s="118">
        <v>-15.127800000000001</v>
      </c>
      <c r="BP354" s="118">
        <v>-14.74567</v>
      </c>
      <c r="BQ354" s="118">
        <v>-14.37721</v>
      </c>
      <c r="BR354" s="118">
        <v>-14.02219</v>
      </c>
      <c r="BS354" s="118">
        <v>-13.68041</v>
      </c>
      <c r="BT354" s="118">
        <v>-13.35167</v>
      </c>
      <c r="BU354" s="118">
        <v>-13.0358</v>
      </c>
      <c r="BV354" s="118">
        <v>-12.73263</v>
      </c>
      <c r="BW354" s="118">
        <v>-12.44201</v>
      </c>
      <c r="BX354" s="118">
        <v>-12.1638</v>
      </c>
      <c r="BY354" s="118">
        <v>-11.897880000000001</v>
      </c>
      <c r="BZ354" s="118">
        <v>-11.64414</v>
      </c>
      <c r="CA354" s="118">
        <v>-11.402480000000001</v>
      </c>
      <c r="CB354" s="118">
        <v>-11.172800000000001</v>
      </c>
      <c r="CC354" s="118">
        <v>-10.95504</v>
      </c>
      <c r="CD354" s="118">
        <v>-10.74911</v>
      </c>
      <c r="CE354" s="118">
        <v>-10.55495</v>
      </c>
      <c r="CF354" s="118">
        <v>-10.372479999999999</v>
      </c>
      <c r="CG354" s="118">
        <v>-10.20162</v>
      </c>
      <c r="CH354" s="118">
        <v>-10.042299999999999</v>
      </c>
      <c r="CI354" s="118">
        <v>-9.8944100000000006</v>
      </c>
      <c r="CJ354" s="118">
        <v>-9.7578499999999995</v>
      </c>
      <c r="CK354" s="118">
        <v>-9.6324699999999996</v>
      </c>
      <c r="CL354" s="118">
        <v>-9.5181400000000007</v>
      </c>
      <c r="CM354" s="118">
        <v>-9.4146599999999996</v>
      </c>
      <c r="CN354" s="119">
        <v>-9.3218999999999994</v>
      </c>
      <c r="CO354" s="118">
        <v>-9.2394400000000001</v>
      </c>
      <c r="CP354" s="118">
        <v>-9.16709</v>
      </c>
      <c r="CQ354" s="118">
        <v>-9.1045300000000005</v>
      </c>
      <c r="CR354" s="118">
        <v>-9.0513999999999992</v>
      </c>
      <c r="CS354" s="118">
        <v>-9.0073000000000008</v>
      </c>
      <c r="CT354" s="118">
        <v>-8.9717800000000008</v>
      </c>
      <c r="CU354" s="118">
        <v>-8.9443599999999996</v>
      </c>
      <c r="CV354" s="118">
        <v>-8.9245400000000004</v>
      </c>
      <c r="CW354" s="118">
        <v>-8.9117499999999996</v>
      </c>
      <c r="CX354" s="118">
        <v>-8.9054199999999994</v>
      </c>
      <c r="CY354" s="118">
        <v>-8.9049399999999999</v>
      </c>
      <c r="CZ354" s="118">
        <v>-8.9096700000000002</v>
      </c>
      <c r="DA354" s="118">
        <v>-8.9189799999999995</v>
      </c>
      <c r="DB354" s="118">
        <v>-8.9322199999999992</v>
      </c>
      <c r="DC354" s="118">
        <v>-8.9487299999999994</v>
      </c>
      <c r="DD354" s="118">
        <v>-8.9678799999999992</v>
      </c>
      <c r="DE354" s="118">
        <v>-8.9890299999999996</v>
      </c>
      <c r="DF354" s="118">
        <v>-9.01159</v>
      </c>
      <c r="DG354" s="118">
        <v>-9.0349799999999991</v>
      </c>
      <c r="DH354" s="118">
        <v>-9.0586599999999997</v>
      </c>
      <c r="DI354" s="118">
        <v>-9.0821400000000008</v>
      </c>
      <c r="DJ354" s="118">
        <v>-9.1049799999999994</v>
      </c>
      <c r="DK354" s="118">
        <v>-9.1267899999999997</v>
      </c>
      <c r="DL354" s="118">
        <v>-9.1472200000000008</v>
      </c>
      <c r="DM354" s="118">
        <v>-9.1659900000000007</v>
      </c>
      <c r="DN354" s="118">
        <v>-9.1828900000000004</v>
      </c>
      <c r="DO354" s="118">
        <v>-9.1977399999999996</v>
      </c>
      <c r="DP354" s="118">
        <v>-9.2104300000000006</v>
      </c>
      <c r="DQ354" s="118">
        <v>-9.2208900000000007</v>
      </c>
      <c r="DR354" s="118">
        <v>-9.2291299999999996</v>
      </c>
      <c r="DS354" s="118">
        <v>-9.2351700000000001</v>
      </c>
      <c r="DT354" s="118">
        <v>-9.2391000000000005</v>
      </c>
      <c r="DU354" s="118">
        <v>-9.2410499999999995</v>
      </c>
      <c r="DV354" s="118">
        <v>-9.2411700000000003</v>
      </c>
      <c r="DW354" s="118">
        <v>-9.2396600000000007</v>
      </c>
      <c r="DX354" s="118">
        <v>-9.2367699999999999</v>
      </c>
      <c r="DY354" s="118">
        <v>-9.2327300000000001</v>
      </c>
      <c r="DZ354" s="118">
        <v>-9.2278400000000005</v>
      </c>
      <c r="EA354" s="118">
        <v>-9.22241</v>
      </c>
      <c r="EB354" s="118">
        <v>-9.2167700000000004</v>
      </c>
      <c r="EC354" s="118">
        <v>-9.2112700000000007</v>
      </c>
      <c r="ED354" s="118">
        <v>-9.2062799999999996</v>
      </c>
      <c r="EE354" s="118">
        <v>-9.2021599999999992</v>
      </c>
      <c r="EF354" s="118">
        <v>-9.1993100000000005</v>
      </c>
      <c r="EG354" s="118">
        <v>-9.1981000000000002</v>
      </c>
      <c r="EH354" s="118">
        <v>-9.1989400000000003</v>
      </c>
      <c r="EI354" s="118">
        <v>-9.2021899999999999</v>
      </c>
      <c r="EJ354" s="118">
        <v>-9.2082300000000004</v>
      </c>
      <c r="EK354" s="118">
        <v>-9.2174099999999992</v>
      </c>
      <c r="EL354" s="118">
        <v>-9.2300599999999999</v>
      </c>
      <c r="EM354" s="118">
        <v>-9.2464899999999997</v>
      </c>
      <c r="EN354" s="118">
        <v>-9.2669599999999992</v>
      </c>
      <c r="EO354" s="118">
        <v>-9.2916899999999991</v>
      </c>
      <c r="EP354" s="118">
        <v>-9.3208699999999993</v>
      </c>
      <c r="EQ354" s="118">
        <v>-9.3546099999999992</v>
      </c>
      <c r="ER354" s="118">
        <v>-9.3930000000000007</v>
      </c>
      <c r="ES354" s="118">
        <v>-9.4360099999999996</v>
      </c>
      <c r="ET354" s="118">
        <v>-9.4835899999999995</v>
      </c>
      <c r="EU354" s="118">
        <v>-9.5355699999999999</v>
      </c>
      <c r="EV354" s="118">
        <v>-9.5917100000000008</v>
      </c>
      <c r="EW354" s="118">
        <v>-9.6516999999999999</v>
      </c>
      <c r="EX354" s="118">
        <v>-9.7151099999999992</v>
      </c>
      <c r="EY354" s="118">
        <v>-9.7814200000000007</v>
      </c>
      <c r="EZ354" s="118">
        <v>-9.85</v>
      </c>
      <c r="FA354" s="118">
        <v>-9.9201499999999996</v>
      </c>
      <c r="FB354" s="118">
        <v>-9.9910300000000003</v>
      </c>
      <c r="FC354" s="118">
        <v>-10.06171</v>
      </c>
      <c r="FD354" s="118">
        <v>-10.13119</v>
      </c>
      <c r="FE354" s="118">
        <v>-10.19835</v>
      </c>
      <c r="FF354" s="118">
        <v>-10.26202</v>
      </c>
      <c r="FG354" s="118">
        <v>-10.32095</v>
      </c>
      <c r="FH354" s="118">
        <v>-10.373860000000001</v>
      </c>
      <c r="FI354" s="118">
        <v>-10.419460000000001</v>
      </c>
      <c r="FJ354" s="118">
        <v>-10.456480000000001</v>
      </c>
      <c r="FK354" s="118">
        <v>-10.48368</v>
      </c>
      <c r="FL354" s="118">
        <v>-10.49995</v>
      </c>
      <c r="FM354" s="118">
        <v>-10.504350000000001</v>
      </c>
      <c r="FN354" s="118">
        <v>-10.49615</v>
      </c>
      <c r="FO354" s="118">
        <v>-10.475020000000001</v>
      </c>
      <c r="FP354" s="118">
        <v>-10.441229999999999</v>
      </c>
      <c r="FQ354" s="118">
        <v>-10.396000000000001</v>
      </c>
      <c r="FR354" s="118">
        <v>-10.34248</v>
      </c>
      <c r="FS354" s="118">
        <v>-10.28816</v>
      </c>
      <c r="FT354" s="118">
        <v>-10.253500000000001</v>
      </c>
      <c r="FU354" s="118">
        <v>-10.316990000000001</v>
      </c>
      <c r="FV354" s="118">
        <v>-11.327970000000001</v>
      </c>
      <c r="FW354" s="118">
        <v>171.57210000000001</v>
      </c>
      <c r="FX354" s="118">
        <v>171.05321000000001</v>
      </c>
      <c r="FY354" s="118">
        <v>171.0829</v>
      </c>
      <c r="FZ354" s="227">
        <v>-176.06666666666666</v>
      </c>
    </row>
    <row r="355" spans="1:182" ht="14.25">
      <c r="A355" s="226">
        <v>168</v>
      </c>
      <c r="B355" s="232">
        <v>-137.81594999999999</v>
      </c>
      <c r="C355" s="121">
        <v>-136.32821000000001</v>
      </c>
      <c r="D355" s="121">
        <v>-134.70599999999999</v>
      </c>
      <c r="E355" s="121">
        <v>-132.93772000000001</v>
      </c>
      <c r="F355" s="121">
        <v>-131.01113000000001</v>
      </c>
      <c r="G355" s="121">
        <v>-128.91378</v>
      </c>
      <c r="H355" s="121">
        <v>-126.63325</v>
      </c>
      <c r="I355" s="121">
        <v>-124.15779000000001</v>
      </c>
      <c r="J355" s="121">
        <v>-121.47712</v>
      </c>
      <c r="K355" s="118">
        <v>-118.58333</v>
      </c>
      <c r="L355" s="118">
        <v>-115.47217000000001</v>
      </c>
      <c r="M355" s="118">
        <v>-112.14438</v>
      </c>
      <c r="N355" s="118">
        <v>-108.60711999999999</v>
      </c>
      <c r="O355" s="118">
        <v>-104.87532</v>
      </c>
      <c r="P355" s="118">
        <v>-100.97247</v>
      </c>
      <c r="Q355" s="118">
        <v>-96.930840000000003</v>
      </c>
      <c r="R355" s="118">
        <v>-92.790580000000006</v>
      </c>
      <c r="S355" s="118">
        <v>-88.597970000000004</v>
      </c>
      <c r="T355" s="118">
        <v>-84.402550000000005</v>
      </c>
      <c r="U355" s="118">
        <v>-80.253910000000005</v>
      </c>
      <c r="V355" s="118">
        <v>-76.198260000000005</v>
      </c>
      <c r="W355" s="118">
        <v>-72.275729999999996</v>
      </c>
      <c r="X355" s="118">
        <v>-68.518500000000003</v>
      </c>
      <c r="Y355" s="118">
        <v>-64.949920000000006</v>
      </c>
      <c r="Z355" s="118">
        <v>-61.58473</v>
      </c>
      <c r="AA355" s="118">
        <v>-58.429879999999997</v>
      </c>
      <c r="AB355" s="118">
        <v>-55.48583</v>
      </c>
      <c r="AC355" s="118">
        <v>-52.747979999999998</v>
      </c>
      <c r="AD355" s="118">
        <v>-50.208069999999999</v>
      </c>
      <c r="AE355" s="118">
        <v>-47.855379999999997</v>
      </c>
      <c r="AF355" s="118">
        <v>-45.677729999999997</v>
      </c>
      <c r="AG355" s="118">
        <v>-43.662289999999999</v>
      </c>
      <c r="AH355" s="118">
        <v>-41.796059999999997</v>
      </c>
      <c r="AI355" s="118">
        <v>-40.066380000000002</v>
      </c>
      <c r="AJ355" s="118">
        <v>-38.461109999999998</v>
      </c>
      <c r="AK355" s="118">
        <v>-36.968800000000002</v>
      </c>
      <c r="AL355" s="118">
        <v>-35.578809999999997</v>
      </c>
      <c r="AM355" s="118">
        <v>-34.281320000000001</v>
      </c>
      <c r="AN355" s="118">
        <v>-33.067349999999998</v>
      </c>
      <c r="AO355" s="118">
        <v>-31.928699999999999</v>
      </c>
      <c r="AP355" s="118">
        <v>-30.857959999999999</v>
      </c>
      <c r="AQ355" s="118">
        <v>-29.84843</v>
      </c>
      <c r="AR355" s="118">
        <v>-28.894120000000001</v>
      </c>
      <c r="AS355" s="118">
        <v>-27.989640000000001</v>
      </c>
      <c r="AT355" s="118">
        <v>-27.130199999999999</v>
      </c>
      <c r="AU355" s="118">
        <v>-26.31155</v>
      </c>
      <c r="AV355" s="118">
        <v>-25.52993</v>
      </c>
      <c r="AW355" s="118">
        <v>-24.782050000000002</v>
      </c>
      <c r="AX355" s="118">
        <v>-24.065010000000001</v>
      </c>
      <c r="AY355" s="118">
        <v>-23.37631</v>
      </c>
      <c r="AZ355" s="118">
        <v>-22.713760000000001</v>
      </c>
      <c r="BA355" s="118">
        <v>-22.075489999999999</v>
      </c>
      <c r="BB355" s="118">
        <v>-21.459900000000001</v>
      </c>
      <c r="BC355" s="118">
        <v>-20.86561</v>
      </c>
      <c r="BD355" s="118">
        <v>-20.291450000000001</v>
      </c>
      <c r="BE355" s="118">
        <v>-19.736429999999999</v>
      </c>
      <c r="BF355" s="118">
        <v>-19.19971</v>
      </c>
      <c r="BG355" s="118">
        <v>-18.680569999999999</v>
      </c>
      <c r="BH355" s="118">
        <v>-18.178419999999999</v>
      </c>
      <c r="BI355" s="118">
        <v>-17.692720000000001</v>
      </c>
      <c r="BJ355" s="118">
        <v>-17.223009999999999</v>
      </c>
      <c r="BK355" s="118">
        <v>-16.768899999999999</v>
      </c>
      <c r="BL355" s="118">
        <v>-16.33004</v>
      </c>
      <c r="BM355" s="118">
        <v>-15.9061</v>
      </c>
      <c r="BN355" s="118">
        <v>-15.496779999999999</v>
      </c>
      <c r="BO355" s="118">
        <v>-15.10181</v>
      </c>
      <c r="BP355" s="118">
        <v>-14.720940000000001</v>
      </c>
      <c r="BQ355" s="118">
        <v>-14.353910000000001</v>
      </c>
      <c r="BR355" s="118">
        <v>-14.000500000000001</v>
      </c>
      <c r="BS355" s="118">
        <v>-13.660500000000001</v>
      </c>
      <c r="BT355" s="118">
        <v>-13.3337</v>
      </c>
      <c r="BU355" s="118">
        <v>-13.019909999999999</v>
      </c>
      <c r="BV355" s="118">
        <v>-12.71895</v>
      </c>
      <c r="BW355" s="118">
        <v>-12.43066</v>
      </c>
      <c r="BX355" s="118">
        <v>-12.15488</v>
      </c>
      <c r="BY355" s="118">
        <v>-11.89148</v>
      </c>
      <c r="BZ355" s="118">
        <v>-11.640330000000001</v>
      </c>
      <c r="CA355" s="118">
        <v>-11.40131</v>
      </c>
      <c r="CB355" s="118">
        <v>-11.17432</v>
      </c>
      <c r="CC355" s="118">
        <v>-10.95926</v>
      </c>
      <c r="CD355" s="118">
        <v>-10.75604</v>
      </c>
      <c r="CE355" s="118">
        <v>-10.56457</v>
      </c>
      <c r="CF355" s="118">
        <v>-10.38475</v>
      </c>
      <c r="CG355" s="118">
        <v>-10.21649</v>
      </c>
      <c r="CH355" s="118">
        <v>-10.059670000000001</v>
      </c>
      <c r="CI355" s="118">
        <v>-9.91418</v>
      </c>
      <c r="CJ355" s="118">
        <v>-9.7798800000000004</v>
      </c>
      <c r="CK355" s="118">
        <v>-9.6566100000000006</v>
      </c>
      <c r="CL355" s="118">
        <v>-9.5441800000000008</v>
      </c>
      <c r="CM355" s="118">
        <v>-9.4423899999999996</v>
      </c>
      <c r="CN355" s="119">
        <v>-9.3510799999999996</v>
      </c>
      <c r="CO355" s="118">
        <v>-9.2697800000000008</v>
      </c>
      <c r="CP355" s="118">
        <v>-9.1982800000000005</v>
      </c>
      <c r="CQ355" s="118">
        <v>-9.1362199999999998</v>
      </c>
      <c r="CR355" s="118">
        <v>-9.0832099999999993</v>
      </c>
      <c r="CS355" s="118">
        <v>-9.0388199999999994</v>
      </c>
      <c r="CT355" s="118">
        <v>-9.0025600000000008</v>
      </c>
      <c r="CU355" s="118">
        <v>-8.9739299999999993</v>
      </c>
      <c r="CV355" s="118">
        <v>-8.9523799999999998</v>
      </c>
      <c r="CW355" s="118">
        <v>-8.9373299999999993</v>
      </c>
      <c r="CX355" s="118">
        <v>-8.9281600000000001</v>
      </c>
      <c r="CY355" s="118">
        <v>-8.9242500000000007</v>
      </c>
      <c r="CZ355" s="118">
        <v>-8.9249399999999994</v>
      </c>
      <c r="DA355" s="118">
        <v>-8.92957</v>
      </c>
      <c r="DB355" s="118">
        <v>-8.9374699999999994</v>
      </c>
      <c r="DC355" s="118">
        <v>-8.9479900000000008</v>
      </c>
      <c r="DD355" s="118">
        <v>-8.9604800000000004</v>
      </c>
      <c r="DE355" s="118">
        <v>-8.9743099999999991</v>
      </c>
      <c r="DF355" s="118">
        <v>-8.98888</v>
      </c>
      <c r="DG355" s="118">
        <v>-9.0036400000000008</v>
      </c>
      <c r="DH355" s="118">
        <v>-9.0180500000000006</v>
      </c>
      <c r="DI355" s="118">
        <v>-9.0316600000000005</v>
      </c>
      <c r="DJ355" s="118">
        <v>-9.0440500000000004</v>
      </c>
      <c r="DK355" s="118">
        <v>-9.0548400000000004</v>
      </c>
      <c r="DL355" s="118">
        <v>-9.0637600000000003</v>
      </c>
      <c r="DM355" s="118">
        <v>-9.0705500000000008</v>
      </c>
      <c r="DN355" s="118">
        <v>-9.0750399999999996</v>
      </c>
      <c r="DO355" s="118">
        <v>-9.0771099999999993</v>
      </c>
      <c r="DP355" s="118">
        <v>-9.0767000000000007</v>
      </c>
      <c r="DQ355" s="118">
        <v>-9.0738000000000003</v>
      </c>
      <c r="DR355" s="118">
        <v>-9.0684699999999996</v>
      </c>
      <c r="DS355" s="118">
        <v>-9.0607799999999994</v>
      </c>
      <c r="DT355" s="118">
        <v>-9.0508900000000008</v>
      </c>
      <c r="DU355" s="118">
        <v>-9.0389800000000005</v>
      </c>
      <c r="DV355" s="118">
        <v>-9.0252599999999994</v>
      </c>
      <c r="DW355" s="118">
        <v>-9.0099800000000005</v>
      </c>
      <c r="DX355" s="118">
        <v>-8.9934200000000004</v>
      </c>
      <c r="DY355" s="118">
        <v>-8.9758999999999993</v>
      </c>
      <c r="DZ355" s="118">
        <v>-8.9577399999999994</v>
      </c>
      <c r="EA355" s="118">
        <v>-8.9392999999999994</v>
      </c>
      <c r="EB355" s="118">
        <v>-8.9209399999999999</v>
      </c>
      <c r="EC355" s="118">
        <v>-8.9030400000000007</v>
      </c>
      <c r="ED355" s="118">
        <v>-8.8860100000000006</v>
      </c>
      <c r="EE355" s="118">
        <v>-8.8702199999999998</v>
      </c>
      <c r="EF355" s="118">
        <v>-8.8560999999999996</v>
      </c>
      <c r="EG355" s="118">
        <v>-8.8440300000000001</v>
      </c>
      <c r="EH355" s="118">
        <v>-8.8344100000000001</v>
      </c>
      <c r="EI355" s="118">
        <v>-8.8276199999999996</v>
      </c>
      <c r="EJ355" s="118">
        <v>-8.8240200000000009</v>
      </c>
      <c r="EK355" s="118">
        <v>-8.8239599999999996</v>
      </c>
      <c r="EL355" s="118">
        <v>-8.8277599999999996</v>
      </c>
      <c r="EM355" s="118">
        <v>-8.8356899999999996</v>
      </c>
      <c r="EN355" s="118">
        <v>-8.8480000000000008</v>
      </c>
      <c r="EO355" s="118">
        <v>-8.8649000000000004</v>
      </c>
      <c r="EP355" s="118">
        <v>-8.8865300000000005</v>
      </c>
      <c r="EQ355" s="118">
        <v>-8.9129799999999992</v>
      </c>
      <c r="ER355" s="118">
        <v>-8.9442900000000005</v>
      </c>
      <c r="ES355" s="118">
        <v>-8.9804300000000001</v>
      </c>
      <c r="ET355" s="118">
        <v>-9.0212900000000005</v>
      </c>
      <c r="EU355" s="118">
        <v>-9.0666799999999999</v>
      </c>
      <c r="EV355" s="118">
        <v>-9.1163299999999996</v>
      </c>
      <c r="EW355" s="118">
        <v>-9.1698900000000005</v>
      </c>
      <c r="EX355" s="118">
        <v>-9.2269199999999998</v>
      </c>
      <c r="EY355" s="118">
        <v>-9.2868700000000004</v>
      </c>
      <c r="EZ355" s="118">
        <v>-9.3491300000000006</v>
      </c>
      <c r="FA355" s="118">
        <v>-9.4129500000000004</v>
      </c>
      <c r="FB355" s="118">
        <v>-9.4775200000000002</v>
      </c>
      <c r="FC355" s="118">
        <v>-9.5419300000000007</v>
      </c>
      <c r="FD355" s="118">
        <v>-9.6052</v>
      </c>
      <c r="FE355" s="118">
        <v>-9.6662599999999994</v>
      </c>
      <c r="FF355" s="118">
        <v>-9.7239900000000006</v>
      </c>
      <c r="FG355" s="118">
        <v>-9.7772400000000008</v>
      </c>
      <c r="FH355" s="118">
        <v>-9.8248300000000004</v>
      </c>
      <c r="FI355" s="118">
        <v>-9.8656400000000009</v>
      </c>
      <c r="FJ355" s="118">
        <v>-9.8985599999999998</v>
      </c>
      <c r="FK355" s="118">
        <v>-9.9226200000000002</v>
      </c>
      <c r="FL355" s="118">
        <v>-9.9370499999999993</v>
      </c>
      <c r="FM355" s="118">
        <v>-9.9413499999999999</v>
      </c>
      <c r="FN355" s="118">
        <v>-9.9354700000000005</v>
      </c>
      <c r="FO355" s="118">
        <v>-9.9200499999999998</v>
      </c>
      <c r="FP355" s="118">
        <v>-9.8968799999999995</v>
      </c>
      <c r="FQ355" s="118">
        <v>-9.8698099999999993</v>
      </c>
      <c r="FR355" s="118">
        <v>-9.8468900000000001</v>
      </c>
      <c r="FS355" s="118">
        <v>-9.8461499999999997</v>
      </c>
      <c r="FT355" s="118">
        <v>-9.9158399999999993</v>
      </c>
      <c r="FU355" s="118">
        <v>-10.239789999999999</v>
      </c>
      <c r="FV355" s="118">
        <v>-12.75217</v>
      </c>
      <c r="FW355" s="118">
        <v>173.91587000000001</v>
      </c>
      <c r="FX355" s="118">
        <v>172.37756999999999</v>
      </c>
      <c r="FY355" s="118">
        <v>172.18170000000001</v>
      </c>
      <c r="FZ355" s="227">
        <v>-175.06666666666666</v>
      </c>
    </row>
    <row r="356" spans="1:182" ht="14.25">
      <c r="A356" s="226">
        <v>169</v>
      </c>
      <c r="B356" s="232">
        <v>-138.81596999999999</v>
      </c>
      <c r="C356" s="121">
        <v>-137.34872999999999</v>
      </c>
      <c r="D356" s="121">
        <v>-135.74742000000001</v>
      </c>
      <c r="E356" s="121">
        <v>-134.00013000000001</v>
      </c>
      <c r="F356" s="121">
        <v>-132.09423000000001</v>
      </c>
      <c r="G356" s="121">
        <v>-130.01670999999999</v>
      </c>
      <c r="H356" s="121">
        <v>-127.75447</v>
      </c>
      <c r="I356" s="121">
        <v>-125.2949</v>
      </c>
      <c r="J356" s="121">
        <v>-122.62667</v>
      </c>
      <c r="K356" s="118">
        <v>-119.74064</v>
      </c>
      <c r="L356" s="118">
        <v>-116.63115999999999</v>
      </c>
      <c r="M356" s="118">
        <v>-113.29754</v>
      </c>
      <c r="N356" s="118">
        <v>-109.74554000000001</v>
      </c>
      <c r="O356" s="118">
        <v>-105.98889</v>
      </c>
      <c r="P356" s="118">
        <v>-102.05029999999999</v>
      </c>
      <c r="Q356" s="118">
        <v>-97.961870000000005</v>
      </c>
      <c r="R356" s="118">
        <v>-93.764340000000004</v>
      </c>
      <c r="S356" s="118">
        <v>-89.505340000000004</v>
      </c>
      <c r="T356" s="118">
        <v>-85.236540000000005</v>
      </c>
      <c r="U356" s="118">
        <v>-81.010080000000002</v>
      </c>
      <c r="V356" s="118">
        <v>-76.874939999999995</v>
      </c>
      <c r="W356" s="118">
        <v>-72.873900000000006</v>
      </c>
      <c r="X356" s="118">
        <v>-69.041380000000004</v>
      </c>
      <c r="Y356" s="118">
        <v>-65.402469999999994</v>
      </c>
      <c r="Z356" s="118">
        <v>-61.973019999999998</v>
      </c>
      <c r="AA356" s="118">
        <v>-58.760559999999998</v>
      </c>
      <c r="AB356" s="118">
        <v>-55.76567</v>
      </c>
      <c r="AC356" s="118">
        <v>-52.983530000000002</v>
      </c>
      <c r="AD356" s="118">
        <v>-50.405419999999999</v>
      </c>
      <c r="AE356" s="118">
        <v>-48.020060000000001</v>
      </c>
      <c r="AF356" s="118">
        <v>-45.814630000000001</v>
      </c>
      <c r="AG356" s="118">
        <v>-43.775649999999999</v>
      </c>
      <c r="AH356" s="118">
        <v>-41.88955</v>
      </c>
      <c r="AI356" s="118">
        <v>-40.143090000000001</v>
      </c>
      <c r="AJ356" s="118">
        <v>-38.523629999999997</v>
      </c>
      <c r="AK356" s="118">
        <v>-37.019300000000001</v>
      </c>
      <c r="AL356" s="118">
        <v>-35.61909</v>
      </c>
      <c r="AM356" s="118">
        <v>-34.312849999999997</v>
      </c>
      <c r="AN356" s="118">
        <v>-33.091340000000002</v>
      </c>
      <c r="AO356" s="118">
        <v>-31.94614</v>
      </c>
      <c r="AP356" s="118">
        <v>-30.86965</v>
      </c>
      <c r="AQ356" s="118">
        <v>-29.855049999999999</v>
      </c>
      <c r="AR356" s="118">
        <v>-28.8962</v>
      </c>
      <c r="AS356" s="118">
        <v>-27.987629999999999</v>
      </c>
      <c r="AT356" s="118">
        <v>-27.124490000000002</v>
      </c>
      <c r="AU356" s="118">
        <v>-26.30246</v>
      </c>
      <c r="AV356" s="118">
        <v>-25.517759999999999</v>
      </c>
      <c r="AW356" s="118">
        <v>-24.767040000000001</v>
      </c>
      <c r="AX356" s="118">
        <v>-24.047419999999999</v>
      </c>
      <c r="AY356" s="118">
        <v>-23.356359999999999</v>
      </c>
      <c r="AZ356" s="118">
        <v>-22.691680000000002</v>
      </c>
      <c r="BA356" s="118">
        <v>-22.051500000000001</v>
      </c>
      <c r="BB356" s="118">
        <v>-21.43421</v>
      </c>
      <c r="BC356" s="118">
        <v>-20.838450000000002</v>
      </c>
      <c r="BD356" s="118">
        <v>-20.263059999999999</v>
      </c>
      <c r="BE356" s="118">
        <v>-19.70703</v>
      </c>
      <c r="BF356" s="118">
        <v>-19.169540000000001</v>
      </c>
      <c r="BG356" s="118">
        <v>-18.64986</v>
      </c>
      <c r="BH356" s="118">
        <v>-18.147400000000001</v>
      </c>
      <c r="BI356" s="118">
        <v>-17.661619999999999</v>
      </c>
      <c r="BJ356" s="118">
        <v>-17.192070000000001</v>
      </c>
      <c r="BK356" s="118">
        <v>-16.738350000000001</v>
      </c>
      <c r="BL356" s="118">
        <v>-16.300090000000001</v>
      </c>
      <c r="BM356" s="118">
        <v>-15.87697</v>
      </c>
      <c r="BN356" s="118">
        <v>-15.468669999999999</v>
      </c>
      <c r="BO356" s="118">
        <v>-15.07493</v>
      </c>
      <c r="BP356" s="118">
        <v>-14.69547</v>
      </c>
      <c r="BQ356" s="118">
        <v>-14.33004</v>
      </c>
      <c r="BR356" s="118">
        <v>-13.97841</v>
      </c>
      <c r="BS356" s="118">
        <v>-13.64034</v>
      </c>
      <c r="BT356" s="118">
        <v>-13.31561</v>
      </c>
      <c r="BU356" s="118">
        <v>-13.00403</v>
      </c>
      <c r="BV356" s="118">
        <v>-12.705410000000001</v>
      </c>
      <c r="BW356" s="118">
        <v>-12.419560000000001</v>
      </c>
      <c r="BX356" s="118">
        <v>-12.146330000000001</v>
      </c>
      <c r="BY356" s="118">
        <v>-11.88555</v>
      </c>
      <c r="BZ356" s="118">
        <v>-11.637090000000001</v>
      </c>
      <c r="CA356" s="118">
        <v>-11.40081</v>
      </c>
      <c r="CB356" s="118">
        <v>-11.176600000000001</v>
      </c>
      <c r="CC356" s="118">
        <v>-10.96433</v>
      </c>
      <c r="CD356" s="118">
        <v>-10.7639</v>
      </c>
      <c r="CE356" s="118">
        <v>-10.575189999999999</v>
      </c>
      <c r="CF356" s="118">
        <v>-10.39809</v>
      </c>
      <c r="CG356" s="118">
        <v>-10.232469999999999</v>
      </c>
      <c r="CH356" s="118">
        <v>-10.07821</v>
      </c>
      <c r="CI356" s="118">
        <v>-9.9351599999999998</v>
      </c>
      <c r="CJ356" s="118">
        <v>-9.8031500000000005</v>
      </c>
      <c r="CK356" s="118">
        <v>-9.6820000000000004</v>
      </c>
      <c r="CL356" s="118">
        <v>-9.5714900000000007</v>
      </c>
      <c r="CM356" s="118">
        <v>-9.4713899999999995</v>
      </c>
      <c r="CN356" s="119">
        <v>-9.3815000000000008</v>
      </c>
      <c r="CO356" s="118">
        <v>-9.3013300000000001</v>
      </c>
      <c r="CP356" s="118">
        <v>-9.2306299999999997</v>
      </c>
      <c r="CQ356" s="118">
        <v>-9.1690000000000005</v>
      </c>
      <c r="CR356" s="118">
        <v>-9.1160300000000003</v>
      </c>
      <c r="CS356" s="118">
        <v>-9.0712499999999991</v>
      </c>
      <c r="CT356" s="118">
        <v>-9.0341299999999993</v>
      </c>
      <c r="CU356" s="118">
        <v>-9.0041499999999992</v>
      </c>
      <c r="CV356" s="118">
        <v>-8.9807199999999998</v>
      </c>
      <c r="CW356" s="118">
        <v>-8.9632199999999997</v>
      </c>
      <c r="CX356" s="118">
        <v>-8.9510299999999994</v>
      </c>
      <c r="CY356" s="118">
        <v>-8.9434699999999996</v>
      </c>
      <c r="CZ356" s="118">
        <v>-8.9398900000000001</v>
      </c>
      <c r="DA356" s="118">
        <v>-8.9395900000000008</v>
      </c>
      <c r="DB356" s="118">
        <v>-8.94191</v>
      </c>
      <c r="DC356" s="118">
        <v>-8.9461600000000008</v>
      </c>
      <c r="DD356" s="118">
        <v>-8.9517100000000003</v>
      </c>
      <c r="DE356" s="118">
        <v>-8.9579299999999993</v>
      </c>
      <c r="DF356" s="118">
        <v>-8.9642199999999992</v>
      </c>
      <c r="DG356" s="118">
        <v>-8.9700399999999991</v>
      </c>
      <c r="DH356" s="118">
        <v>-8.9748900000000003</v>
      </c>
      <c r="DI356" s="118">
        <v>-8.9783200000000001</v>
      </c>
      <c r="DJ356" s="118">
        <v>-8.9799500000000005</v>
      </c>
      <c r="DK356" s="118">
        <v>-8.9794599999999996</v>
      </c>
      <c r="DL356" s="118">
        <v>-8.9765800000000002</v>
      </c>
      <c r="DM356" s="118">
        <v>-8.9711200000000009</v>
      </c>
      <c r="DN356" s="118">
        <v>-8.9629499999999993</v>
      </c>
      <c r="DO356" s="118">
        <v>-8.952</v>
      </c>
      <c r="DP356" s="118">
        <v>-8.9382699999999993</v>
      </c>
      <c r="DQ356" s="118">
        <v>-8.9217999999999993</v>
      </c>
      <c r="DR356" s="118">
        <v>-8.9026999999999994</v>
      </c>
      <c r="DS356" s="118">
        <v>-8.8811300000000006</v>
      </c>
      <c r="DT356" s="118">
        <v>-8.8572699999999998</v>
      </c>
      <c r="DU356" s="118">
        <v>-8.8313699999999997</v>
      </c>
      <c r="DV356" s="118">
        <v>-8.8036999999999992</v>
      </c>
      <c r="DW356" s="118">
        <v>-8.7745700000000006</v>
      </c>
      <c r="DX356" s="118">
        <v>-8.7442899999999995</v>
      </c>
      <c r="DY356" s="118">
        <v>-8.7132500000000004</v>
      </c>
      <c r="DZ356" s="118">
        <v>-8.6817899999999995</v>
      </c>
      <c r="EA356" s="118">
        <v>-8.6503300000000003</v>
      </c>
      <c r="EB356" s="118">
        <v>-8.6192600000000006</v>
      </c>
      <c r="EC356" s="118">
        <v>-8.5889900000000008</v>
      </c>
      <c r="ED356" s="118">
        <v>-8.5599500000000006</v>
      </c>
      <c r="EE356" s="118">
        <v>-8.5325600000000001</v>
      </c>
      <c r="EF356" s="118">
        <v>-8.5072200000000002</v>
      </c>
      <c r="EG356" s="118">
        <v>-8.4843499999999992</v>
      </c>
      <c r="EH356" s="118">
        <v>-8.4643499999999996</v>
      </c>
      <c r="EI356" s="118">
        <v>-8.4475999999999996</v>
      </c>
      <c r="EJ356" s="118">
        <v>-8.43445</v>
      </c>
      <c r="EK356" s="118">
        <v>-8.4252300000000009</v>
      </c>
      <c r="EL356" s="118">
        <v>-8.4202600000000007</v>
      </c>
      <c r="EM356" s="118">
        <v>-8.4197799999999994</v>
      </c>
      <c r="EN356" s="118">
        <v>-8.4240300000000001</v>
      </c>
      <c r="EO356" s="118">
        <v>-8.4331800000000001</v>
      </c>
      <c r="EP356" s="118">
        <v>-8.4473400000000005</v>
      </c>
      <c r="EQ356" s="118">
        <v>-8.4665800000000004</v>
      </c>
      <c r="ER356" s="118">
        <v>-8.4908999999999999</v>
      </c>
      <c r="ES356" s="118">
        <v>-8.5202299999999997</v>
      </c>
      <c r="ET356" s="118">
        <v>-8.55443</v>
      </c>
      <c r="EU356" s="118">
        <v>-8.5932899999999997</v>
      </c>
      <c r="EV356" s="118">
        <v>-8.6365099999999995</v>
      </c>
      <c r="EW356" s="118">
        <v>-8.6837</v>
      </c>
      <c r="EX356" s="118">
        <v>-8.7344000000000008</v>
      </c>
      <c r="EY356" s="118">
        <v>-8.7880599999999998</v>
      </c>
      <c r="EZ356" s="118">
        <v>-8.8440300000000001</v>
      </c>
      <c r="FA356" s="118">
        <v>-8.9015799999999992</v>
      </c>
      <c r="FB356" s="118">
        <v>-8.9598899999999997</v>
      </c>
      <c r="FC356" s="118">
        <v>-9.0180799999999994</v>
      </c>
      <c r="FD356" s="118">
        <v>-9.0751799999999996</v>
      </c>
      <c r="FE356" s="118">
        <v>-9.1301799999999993</v>
      </c>
      <c r="FF356" s="118">
        <v>-9.1820199999999996</v>
      </c>
      <c r="FG356" s="118">
        <v>-9.2296300000000002</v>
      </c>
      <c r="FH356" s="118">
        <v>-9.2719500000000004</v>
      </c>
      <c r="FI356" s="118">
        <v>-9.3079800000000006</v>
      </c>
      <c r="FJ356" s="118">
        <v>-9.3368300000000009</v>
      </c>
      <c r="FK356" s="118">
        <v>-9.3577700000000004</v>
      </c>
      <c r="FL356" s="118">
        <v>-9.3703400000000006</v>
      </c>
      <c r="FM356" s="118">
        <v>-9.3745100000000008</v>
      </c>
      <c r="FN356" s="118">
        <v>-9.37087</v>
      </c>
      <c r="FO356" s="118">
        <v>-9.3610000000000007</v>
      </c>
      <c r="FP356" s="118">
        <v>-9.3482000000000003</v>
      </c>
      <c r="FQ356" s="118">
        <v>-9.3388600000000004</v>
      </c>
      <c r="FR356" s="118">
        <v>-9.3458000000000006</v>
      </c>
      <c r="FS356" s="118">
        <v>-9.3972499999999997</v>
      </c>
      <c r="FT356" s="118">
        <v>-9.5681600000000007</v>
      </c>
      <c r="FU356" s="118">
        <v>-10.14231</v>
      </c>
      <c r="FV356" s="118">
        <v>-14.02312</v>
      </c>
      <c r="FW356" s="118">
        <v>176.30247</v>
      </c>
      <c r="FX356" s="118">
        <v>173.70471000000001</v>
      </c>
      <c r="FY356" s="118">
        <v>173.28077999999999</v>
      </c>
      <c r="FZ356" s="227">
        <v>-174.06666666666666</v>
      </c>
    </row>
    <row r="357" spans="1:182" ht="14.25">
      <c r="A357" s="226">
        <v>170</v>
      </c>
      <c r="B357" s="232">
        <v>-139.816</v>
      </c>
      <c r="C357" s="121">
        <v>-138.36972</v>
      </c>
      <c r="D357" s="121">
        <v>-136.78988000000001</v>
      </c>
      <c r="E357" s="121">
        <v>-135.06426999999999</v>
      </c>
      <c r="F357" s="121">
        <v>-133.17986999999999</v>
      </c>
      <c r="G357" s="121">
        <v>-131.12316999999999</v>
      </c>
      <c r="H357" s="121">
        <v>-128.88040000000001</v>
      </c>
      <c r="I357" s="121">
        <v>-126.43809</v>
      </c>
      <c r="J357" s="121">
        <v>-123.78385</v>
      </c>
      <c r="K357" s="118">
        <v>-120.90730000000001</v>
      </c>
      <c r="L357" s="118">
        <v>-117.80139</v>
      </c>
      <c r="M357" s="118">
        <v>-114.46389000000001</v>
      </c>
      <c r="N357" s="118">
        <v>-110.89906000000001</v>
      </c>
      <c r="O357" s="118">
        <v>-107.11928</v>
      </c>
      <c r="P357" s="118">
        <v>-103.14636</v>
      </c>
      <c r="Q357" s="118">
        <v>-99.012050000000002</v>
      </c>
      <c r="R357" s="118">
        <v>-94.757559999999998</v>
      </c>
      <c r="S357" s="118">
        <v>-90.431839999999994</v>
      </c>
      <c r="T357" s="118">
        <v>-86.088660000000004</v>
      </c>
      <c r="U357" s="118">
        <v>-81.782830000000004</v>
      </c>
      <c r="V357" s="118">
        <v>-77.566239999999993</v>
      </c>
      <c r="W357" s="118">
        <v>-73.484489999999994</v>
      </c>
      <c r="X357" s="118">
        <v>-69.574430000000007</v>
      </c>
      <c r="Y357" s="118">
        <v>-65.863</v>
      </c>
      <c r="Z357" s="118">
        <v>-62.367280000000001</v>
      </c>
      <c r="AA357" s="118">
        <v>-59.095419999999997</v>
      </c>
      <c r="AB357" s="118">
        <v>-56.048160000000003</v>
      </c>
      <c r="AC357" s="118">
        <v>-53.22043</v>
      </c>
      <c r="AD357" s="118">
        <v>-50.603070000000002</v>
      </c>
      <c r="AE357" s="118">
        <v>-48.184159999999999</v>
      </c>
      <c r="AF357" s="118">
        <v>-45.950249999999997</v>
      </c>
      <c r="AG357" s="118">
        <v>-43.887169999999998</v>
      </c>
      <c r="AH357" s="118">
        <v>-41.980730000000001</v>
      </c>
      <c r="AI357" s="118">
        <v>-40.217100000000002</v>
      </c>
      <c r="AJ357" s="118">
        <v>-38.58314</v>
      </c>
      <c r="AK357" s="118">
        <v>-37.066540000000003</v>
      </c>
      <c r="AL357" s="118">
        <v>-35.655880000000003</v>
      </c>
      <c r="AM357" s="118">
        <v>-34.340719999999997</v>
      </c>
      <c r="AN357" s="118">
        <v>-33.111510000000003</v>
      </c>
      <c r="AO357" s="118">
        <v>-31.95964</v>
      </c>
      <c r="AP357" s="118">
        <v>-30.877320000000001</v>
      </c>
      <c r="AQ357" s="118">
        <v>-29.857569999999999</v>
      </c>
      <c r="AR357" s="118">
        <v>-28.894130000000001</v>
      </c>
      <c r="AS357" s="118">
        <v>-27.981459999999998</v>
      </c>
      <c r="AT357" s="118">
        <v>-27.114609999999999</v>
      </c>
      <c r="AU357" s="118">
        <v>-26.28922</v>
      </c>
      <c r="AV357" s="118">
        <v>-25.501470000000001</v>
      </c>
      <c r="AW357" s="118">
        <v>-24.748000000000001</v>
      </c>
      <c r="AX357" s="118">
        <v>-24.025870000000001</v>
      </c>
      <c r="AY357" s="118">
        <v>-23.332560000000001</v>
      </c>
      <c r="AZ357" s="118">
        <v>-22.665859999999999</v>
      </c>
      <c r="BA357" s="118">
        <v>-22.023910000000001</v>
      </c>
      <c r="BB357" s="118">
        <v>-21.405090000000001</v>
      </c>
      <c r="BC357" s="118">
        <v>-20.808029999999999</v>
      </c>
      <c r="BD357" s="118">
        <v>-20.231570000000001</v>
      </c>
      <c r="BE357" s="118">
        <v>-19.67473</v>
      </c>
      <c r="BF357" s="118">
        <v>-19.136649999999999</v>
      </c>
      <c r="BG357" s="118">
        <v>-18.616630000000001</v>
      </c>
      <c r="BH357" s="118">
        <v>-18.114059999999998</v>
      </c>
      <c r="BI357" s="118">
        <v>-17.628399999999999</v>
      </c>
      <c r="BJ357" s="118">
        <v>-17.159210000000002</v>
      </c>
      <c r="BK357" s="118">
        <v>-16.706060000000001</v>
      </c>
      <c r="BL357" s="118">
        <v>-16.26859</v>
      </c>
      <c r="BM357" s="118">
        <v>-15.84647</v>
      </c>
      <c r="BN357" s="118">
        <v>-15.43938</v>
      </c>
      <c r="BO357" s="118">
        <v>-15.047029999999999</v>
      </c>
      <c r="BP357" s="118">
        <v>-14.66915</v>
      </c>
      <c r="BQ357" s="118">
        <v>-14.30547</v>
      </c>
      <c r="BR357" s="118">
        <v>-13.95575</v>
      </c>
      <c r="BS357" s="118">
        <v>-13.61974</v>
      </c>
      <c r="BT357" s="118">
        <v>-13.297219999999999</v>
      </c>
      <c r="BU357" s="118">
        <v>-12.98798</v>
      </c>
      <c r="BV357" s="118">
        <v>-12.691800000000001</v>
      </c>
      <c r="BW357" s="118">
        <v>-12.40851</v>
      </c>
      <c r="BX357" s="118">
        <v>-12.13791</v>
      </c>
      <c r="BY357" s="118">
        <v>-11.879849999999999</v>
      </c>
      <c r="BZ357" s="118">
        <v>-11.634169999999999</v>
      </c>
      <c r="CA357" s="118">
        <v>-11.40071</v>
      </c>
      <c r="CB357" s="118">
        <v>-11.17934</v>
      </c>
      <c r="CC357" s="118">
        <v>-10.96993</v>
      </c>
      <c r="CD357" s="118">
        <v>-10.77233</v>
      </c>
      <c r="CE357" s="118">
        <v>-10.58643</v>
      </c>
      <c r="CF357" s="118">
        <v>-10.412089999999999</v>
      </c>
      <c r="CG357" s="118">
        <v>-10.24915</v>
      </c>
      <c r="CH357" s="118">
        <v>-10.09746</v>
      </c>
      <c r="CI357" s="118">
        <v>-9.9568600000000007</v>
      </c>
      <c r="CJ357" s="118">
        <v>-9.82714</v>
      </c>
      <c r="CK357" s="118">
        <v>-9.7081</v>
      </c>
      <c r="CL357" s="118">
        <v>-9.5994899999999994</v>
      </c>
      <c r="CM357" s="118">
        <v>-9.5010399999999997</v>
      </c>
      <c r="CN357" s="119">
        <v>-9.4125200000000007</v>
      </c>
      <c r="CO357" s="118">
        <v>-9.3334100000000007</v>
      </c>
      <c r="CP357" s="118">
        <v>-9.2634299999999996</v>
      </c>
      <c r="CQ357" s="118">
        <v>-9.20214</v>
      </c>
      <c r="CR357" s="118">
        <v>-9.1491000000000007</v>
      </c>
      <c r="CS357" s="118">
        <v>-9.10379</v>
      </c>
      <c r="CT357" s="118">
        <v>-9.0656700000000008</v>
      </c>
      <c r="CU357" s="118">
        <v>-9.0341699999999996</v>
      </c>
      <c r="CV357" s="118">
        <v>-9.00868</v>
      </c>
      <c r="CW357" s="118">
        <v>-8.9885400000000004</v>
      </c>
      <c r="CX357" s="118">
        <v>-8.9731000000000005</v>
      </c>
      <c r="CY357" s="118">
        <v>-8.9616799999999994</v>
      </c>
      <c r="CZ357" s="118">
        <v>-8.9535800000000005</v>
      </c>
      <c r="DA357" s="118">
        <v>-8.9481000000000002</v>
      </c>
      <c r="DB357" s="118">
        <v>-8.9445599999999992</v>
      </c>
      <c r="DC357" s="118">
        <v>-8.9422800000000002</v>
      </c>
      <c r="DD357" s="118">
        <v>-8.9406099999999995</v>
      </c>
      <c r="DE357" s="118">
        <v>-8.9389299999999992</v>
      </c>
      <c r="DF357" s="118">
        <v>-8.9366500000000002</v>
      </c>
      <c r="DG357" s="118">
        <v>-8.9332499999999992</v>
      </c>
      <c r="DH357" s="118">
        <v>-8.9282599999999999</v>
      </c>
      <c r="DI357" s="118">
        <v>-8.9212399999999992</v>
      </c>
      <c r="DJ357" s="118">
        <v>-8.9118499999999994</v>
      </c>
      <c r="DK357" s="118">
        <v>-8.8998100000000004</v>
      </c>
      <c r="DL357" s="118">
        <v>-8.8848900000000004</v>
      </c>
      <c r="DM357" s="118">
        <v>-8.8669399999999996</v>
      </c>
      <c r="DN357" s="118">
        <v>-8.8459000000000003</v>
      </c>
      <c r="DO357" s="118">
        <v>-8.8217400000000001</v>
      </c>
      <c r="DP357" s="118">
        <v>-8.7945100000000007</v>
      </c>
      <c r="DQ357" s="118">
        <v>-8.7643199999999997</v>
      </c>
      <c r="DR357" s="118">
        <v>-8.7313399999999994</v>
      </c>
      <c r="DS357" s="118">
        <v>-8.6957599999999999</v>
      </c>
      <c r="DT357" s="118">
        <v>-8.6578499999999998</v>
      </c>
      <c r="DU357" s="118">
        <v>-8.6178899999999992</v>
      </c>
      <c r="DV357" s="118">
        <v>-8.5762199999999993</v>
      </c>
      <c r="DW357" s="118">
        <v>-8.5332000000000008</v>
      </c>
      <c r="DX357" s="118">
        <v>-8.4892000000000003</v>
      </c>
      <c r="DY357" s="118">
        <v>-8.4446300000000001</v>
      </c>
      <c r="DZ357" s="118">
        <v>-8.3999100000000002</v>
      </c>
      <c r="EA357" s="118">
        <v>-8.3554600000000008</v>
      </c>
      <c r="EB357" s="118">
        <v>-8.3117300000000007</v>
      </c>
      <c r="EC357" s="118">
        <v>-8.2691599999999994</v>
      </c>
      <c r="ED357" s="118">
        <v>-8.2281899999999997</v>
      </c>
      <c r="EE357" s="118">
        <v>-8.1892700000000005</v>
      </c>
      <c r="EF357" s="118">
        <v>-8.1528100000000006</v>
      </c>
      <c r="EG357" s="118">
        <v>-8.1192399999999996</v>
      </c>
      <c r="EH357" s="118">
        <v>-8.0889600000000002</v>
      </c>
      <c r="EI357" s="118">
        <v>-8.0623400000000007</v>
      </c>
      <c r="EJ357" s="118">
        <v>-8.0397400000000001</v>
      </c>
      <c r="EK357" s="118">
        <v>-8.0214700000000008</v>
      </c>
      <c r="EL357" s="118">
        <v>-8.0078300000000002</v>
      </c>
      <c r="EM357" s="118">
        <v>-7.9990500000000004</v>
      </c>
      <c r="EN357" s="118">
        <v>-7.9953200000000004</v>
      </c>
      <c r="EO357" s="118">
        <v>-7.99681</v>
      </c>
      <c r="EP357" s="118">
        <v>-8.0035900000000009</v>
      </c>
      <c r="EQ357" s="118">
        <v>-8.0156899999999993</v>
      </c>
      <c r="ER357" s="118">
        <v>-8.0330999999999992</v>
      </c>
      <c r="ES357" s="118">
        <v>-8.0556900000000002</v>
      </c>
      <c r="ET357" s="118">
        <v>-8.0833100000000009</v>
      </c>
      <c r="EU357" s="118">
        <v>-8.1157000000000004</v>
      </c>
      <c r="EV357" s="118">
        <v>-8.1525400000000001</v>
      </c>
      <c r="EW357" s="118">
        <v>-8.1934199999999997</v>
      </c>
      <c r="EX357" s="118">
        <v>-8.2378499999999999</v>
      </c>
      <c r="EY357" s="118">
        <v>-8.2852599999999992</v>
      </c>
      <c r="EZ357" s="118">
        <v>-8.3349899999999995</v>
      </c>
      <c r="FA357" s="118">
        <v>-8.3863099999999999</v>
      </c>
      <c r="FB357" s="118">
        <v>-8.4384200000000007</v>
      </c>
      <c r="FC357" s="118">
        <v>-8.4904200000000003</v>
      </c>
      <c r="FD357" s="118">
        <v>-8.5414100000000008</v>
      </c>
      <c r="FE357" s="118">
        <v>-8.5904000000000007</v>
      </c>
      <c r="FF357" s="118">
        <v>-8.6363900000000005</v>
      </c>
      <c r="FG357" s="118">
        <v>-8.6784099999999995</v>
      </c>
      <c r="FH357" s="118">
        <v>-8.7155000000000005</v>
      </c>
      <c r="FI357" s="118">
        <v>-8.74681</v>
      </c>
      <c r="FJ357" s="118">
        <v>-8.7716200000000004</v>
      </c>
      <c r="FK357" s="118">
        <v>-8.7894600000000001</v>
      </c>
      <c r="FL357" s="118">
        <v>-8.8001799999999992</v>
      </c>
      <c r="FM357" s="118">
        <v>-8.8041999999999998</v>
      </c>
      <c r="FN357" s="118">
        <v>-8.8027300000000004</v>
      </c>
      <c r="FO357" s="118">
        <v>-8.7982999999999993</v>
      </c>
      <c r="FP357" s="118">
        <v>-8.7956599999999998</v>
      </c>
      <c r="FQ357" s="118">
        <v>-8.8036899999999996</v>
      </c>
      <c r="FR357" s="118">
        <v>-8.8398599999999998</v>
      </c>
      <c r="FS357" s="118">
        <v>-8.9422999999999995</v>
      </c>
      <c r="FT357" s="118">
        <v>-9.2117400000000007</v>
      </c>
      <c r="FU357" s="118">
        <v>-10.02731</v>
      </c>
      <c r="FV357" s="118">
        <v>-15.16643</v>
      </c>
      <c r="FW357" s="118">
        <v>178.72525999999999</v>
      </c>
      <c r="FX357" s="118">
        <v>175.03415000000001</v>
      </c>
      <c r="FY357" s="118">
        <v>174.3801</v>
      </c>
      <c r="FZ357" s="227">
        <v>-173.06666666666666</v>
      </c>
    </row>
    <row r="358" spans="1:182" ht="14.25">
      <c r="A358" s="226">
        <v>171</v>
      </c>
      <c r="B358" s="232">
        <v>-140.81602000000001</v>
      </c>
      <c r="C358" s="121">
        <v>-139.39117999999999</v>
      </c>
      <c r="D358" s="121">
        <v>-137.83336</v>
      </c>
      <c r="E358" s="121">
        <v>-136.1301</v>
      </c>
      <c r="F358" s="121">
        <v>-134.26804000000001</v>
      </c>
      <c r="G358" s="121">
        <v>-132.23313999999999</v>
      </c>
      <c r="H358" s="121">
        <v>-130.01101</v>
      </c>
      <c r="I358" s="121">
        <v>-127.58732000000001</v>
      </c>
      <c r="J358" s="121">
        <v>-124.94866</v>
      </c>
      <c r="K358" s="118">
        <v>-122.08338999999999</v>
      </c>
      <c r="L358" s="118">
        <v>-118.98298</v>
      </c>
      <c r="M358" s="118">
        <v>-115.64363</v>
      </c>
      <c r="N358" s="118">
        <v>-112.06798000000001</v>
      </c>
      <c r="O358" s="118">
        <v>-108.26694999999999</v>
      </c>
      <c r="P358" s="118">
        <v>-104.26124</v>
      </c>
      <c r="Q358" s="118">
        <v>-100.08211</v>
      </c>
      <c r="R358" s="118">
        <v>-95.771079999999998</v>
      </c>
      <c r="S358" s="118">
        <v>-91.378370000000004</v>
      </c>
      <c r="T358" s="118">
        <v>-86.95984</v>
      </c>
      <c r="U358" s="118">
        <v>-82.573030000000003</v>
      </c>
      <c r="V358" s="118">
        <v>-78.272949999999994</v>
      </c>
      <c r="W358" s="118">
        <v>-74.108180000000004</v>
      </c>
      <c r="X358" s="118">
        <v>-70.118170000000006</v>
      </c>
      <c r="Y358" s="118">
        <v>-66.331879999999998</v>
      </c>
      <c r="Z358" s="118">
        <v>-62.767719999999997</v>
      </c>
      <c r="AA358" s="118">
        <v>-59.434559999999998</v>
      </c>
      <c r="AB358" s="118">
        <v>-56.333269999999999</v>
      </c>
      <c r="AC358" s="118">
        <v>-53.458579999999998</v>
      </c>
      <c r="AD358" s="118">
        <v>-50.800820000000002</v>
      </c>
      <c r="AE358" s="118">
        <v>-48.347439999999999</v>
      </c>
      <c r="AF358" s="118">
        <v>-46.084290000000003</v>
      </c>
      <c r="AG358" s="118">
        <v>-43.996499999999997</v>
      </c>
      <c r="AH358" s="118">
        <v>-42.069220000000001</v>
      </c>
      <c r="AI358" s="118">
        <v>-40.288029999999999</v>
      </c>
      <c r="AJ358" s="118">
        <v>-38.639249999999997</v>
      </c>
      <c r="AK358" s="118">
        <v>-37.110100000000003</v>
      </c>
      <c r="AL358" s="118">
        <v>-35.688780000000001</v>
      </c>
      <c r="AM358" s="118">
        <v>-34.364510000000003</v>
      </c>
      <c r="AN358" s="118">
        <v>-33.127470000000002</v>
      </c>
      <c r="AO358" s="118">
        <v>-31.968820000000001</v>
      </c>
      <c r="AP358" s="118">
        <v>-30.880569999999999</v>
      </c>
      <c r="AQ358" s="118">
        <v>-29.855609999999999</v>
      </c>
      <c r="AR358" s="118">
        <v>-28.887550000000001</v>
      </c>
      <c r="AS358" s="118">
        <v>-27.970759999999999</v>
      </c>
      <c r="AT358" s="118">
        <v>-27.10022</v>
      </c>
      <c r="AU358" s="118">
        <v>-26.271519999999999</v>
      </c>
      <c r="AV358" s="118">
        <v>-25.480779999999999</v>
      </c>
      <c r="AW358" s="118">
        <v>-24.724620000000002</v>
      </c>
      <c r="AX358" s="118">
        <v>-24.00009</v>
      </c>
      <c r="AY358" s="118">
        <v>-23.304639999999999</v>
      </c>
      <c r="AZ358" s="118">
        <v>-22.63608</v>
      </c>
      <c r="BA358" s="118">
        <v>-21.992509999999999</v>
      </c>
      <c r="BB358" s="118">
        <v>-21.372319999999998</v>
      </c>
      <c r="BC358" s="118">
        <v>-20.774139999999999</v>
      </c>
      <c r="BD358" s="118">
        <v>-20.196809999999999</v>
      </c>
      <c r="BE358" s="118">
        <v>-19.639330000000001</v>
      </c>
      <c r="BF358" s="118">
        <v>-19.10087</v>
      </c>
      <c r="BG358" s="118">
        <v>-18.58071</v>
      </c>
      <c r="BH358" s="118">
        <v>-18.078230000000001</v>
      </c>
      <c r="BI358" s="118">
        <v>-17.5929</v>
      </c>
      <c r="BJ358" s="118">
        <v>-17.12425</v>
      </c>
      <c r="BK358" s="118">
        <v>-16.671869999999998</v>
      </c>
      <c r="BL358" s="118">
        <v>-16.235379999999999</v>
      </c>
      <c r="BM358" s="118">
        <v>-15.81443</v>
      </c>
      <c r="BN358" s="118">
        <v>-15.408720000000001</v>
      </c>
      <c r="BO358" s="118">
        <v>-15.01793</v>
      </c>
      <c r="BP358" s="118">
        <v>-14.641780000000001</v>
      </c>
      <c r="BQ358" s="118">
        <v>-14.28</v>
      </c>
      <c r="BR358" s="118">
        <v>-13.93233</v>
      </c>
      <c r="BS358" s="118">
        <v>-13.598509999999999</v>
      </c>
      <c r="BT358" s="118">
        <v>-13.278320000000001</v>
      </c>
      <c r="BU358" s="118">
        <v>-12.97152</v>
      </c>
      <c r="BV358" s="118">
        <v>-12.67789</v>
      </c>
      <c r="BW358" s="118">
        <v>-12.39724</v>
      </c>
      <c r="BX358" s="118">
        <v>-12.12937</v>
      </c>
      <c r="BY358" s="118">
        <v>-11.874090000000001</v>
      </c>
      <c r="BZ358" s="118">
        <v>-11.63125</v>
      </c>
      <c r="CA358" s="118">
        <v>-11.40067</v>
      </c>
      <c r="CB358" s="118">
        <v>-11.18219</v>
      </c>
      <c r="CC358" s="118">
        <v>-10.975669999999999</v>
      </c>
      <c r="CD358" s="118">
        <v>-10.780950000000001</v>
      </c>
      <c r="CE358" s="118">
        <v>-10.59788</v>
      </c>
      <c r="CF358" s="118">
        <v>-10.426299999999999</v>
      </c>
      <c r="CG358" s="118">
        <v>-10.26604</v>
      </c>
      <c r="CH358" s="118">
        <v>-10.11692</v>
      </c>
      <c r="CI358" s="118">
        <v>-9.9787499999999998</v>
      </c>
      <c r="CJ358" s="118">
        <v>-9.8512900000000005</v>
      </c>
      <c r="CK358" s="118">
        <v>-9.7343200000000003</v>
      </c>
      <c r="CL358" s="118">
        <v>-9.6275499999999994</v>
      </c>
      <c r="CM358" s="118">
        <v>-9.5306800000000003</v>
      </c>
      <c r="CN358" s="119">
        <v>-9.4434500000000003</v>
      </c>
      <c r="CO358" s="118">
        <v>-9.3652999999999995</v>
      </c>
      <c r="CP358" s="118">
        <v>-9.2959300000000002</v>
      </c>
      <c r="CQ358" s="118">
        <v>-9.2348499999999998</v>
      </c>
      <c r="CR358" s="118">
        <v>-9.1815899999999999</v>
      </c>
      <c r="CS358" s="118">
        <v>-9.1356000000000002</v>
      </c>
      <c r="CT358" s="118">
        <v>-9.0963100000000008</v>
      </c>
      <c r="CU358" s="118">
        <v>-9.0631000000000004</v>
      </c>
      <c r="CV358" s="118">
        <v>-9.0353300000000001</v>
      </c>
      <c r="CW358" s="118">
        <v>-9.0123300000000004</v>
      </c>
      <c r="CX358" s="118">
        <v>-8.9934200000000004</v>
      </c>
      <c r="CY358" s="118">
        <v>-8.9778800000000007</v>
      </c>
      <c r="CZ358" s="118">
        <v>-8.9650099999999995</v>
      </c>
      <c r="DA358" s="118">
        <v>-8.9540900000000008</v>
      </c>
      <c r="DB358" s="118">
        <v>-8.9444199999999991</v>
      </c>
      <c r="DC358" s="118">
        <v>-8.9353300000000004</v>
      </c>
      <c r="DD358" s="118">
        <v>-8.9261700000000008</v>
      </c>
      <c r="DE358" s="118">
        <v>-8.9163099999999993</v>
      </c>
      <c r="DF358" s="118">
        <v>-8.9052000000000007</v>
      </c>
      <c r="DG358" s="118">
        <v>-8.8923199999999998</v>
      </c>
      <c r="DH358" s="118">
        <v>-8.8772199999999994</v>
      </c>
      <c r="DI358" s="118">
        <v>-8.8595000000000006</v>
      </c>
      <c r="DJ358" s="118">
        <v>-8.8388600000000004</v>
      </c>
      <c r="DK358" s="118">
        <v>-8.8150499999999994</v>
      </c>
      <c r="DL358" s="118">
        <v>-8.7878900000000009</v>
      </c>
      <c r="DM358" s="118">
        <v>-8.7572799999999997</v>
      </c>
      <c r="DN358" s="118">
        <v>-8.7232000000000003</v>
      </c>
      <c r="DO358" s="118">
        <v>-8.6856799999999996</v>
      </c>
      <c r="DP358" s="118">
        <v>-8.6448400000000003</v>
      </c>
      <c r="DQ358" s="118">
        <v>-8.6008300000000002</v>
      </c>
      <c r="DR358" s="118">
        <v>-8.5538699999999999</v>
      </c>
      <c r="DS358" s="118">
        <v>-8.5042299999999997</v>
      </c>
      <c r="DT358" s="118">
        <v>-8.4522200000000005</v>
      </c>
      <c r="DU358" s="118">
        <v>-8.3981999999999992</v>
      </c>
      <c r="DV358" s="118">
        <v>-8.3425399999999996</v>
      </c>
      <c r="DW358" s="118">
        <v>-8.2856500000000004</v>
      </c>
      <c r="DX358" s="118">
        <v>-8.2279599999999995</v>
      </c>
      <c r="DY358" s="118">
        <v>-8.1699300000000008</v>
      </c>
      <c r="DZ358" s="118">
        <v>-8.1120000000000001</v>
      </c>
      <c r="EA358" s="118">
        <v>-8.0546600000000002</v>
      </c>
      <c r="EB358" s="118">
        <v>-7.9983700000000004</v>
      </c>
      <c r="EC358" s="118">
        <v>-7.9435900000000004</v>
      </c>
      <c r="ED358" s="118">
        <v>-7.8908100000000001</v>
      </c>
      <c r="EE358" s="118">
        <v>-7.8404600000000002</v>
      </c>
      <c r="EF358" s="118">
        <v>-7.7930000000000001</v>
      </c>
      <c r="EG358" s="118">
        <v>-7.74885</v>
      </c>
      <c r="EH358" s="118">
        <v>-7.7084099999999998</v>
      </c>
      <c r="EI358" s="118">
        <v>-7.6720499999999996</v>
      </c>
      <c r="EJ358" s="118">
        <v>-7.6401199999999996</v>
      </c>
      <c r="EK358" s="118">
        <v>-7.6129199999999999</v>
      </c>
      <c r="EL358" s="118">
        <v>-7.5907200000000001</v>
      </c>
      <c r="EM358" s="118">
        <v>-7.5737300000000003</v>
      </c>
      <c r="EN358" s="118">
        <v>-7.5621400000000003</v>
      </c>
      <c r="EO358" s="118">
        <v>-7.5560600000000004</v>
      </c>
      <c r="EP358" s="118">
        <v>-7.5555500000000002</v>
      </c>
      <c r="EQ358" s="118">
        <v>-7.5606</v>
      </c>
      <c r="ER358" s="118">
        <v>-7.5711700000000004</v>
      </c>
      <c r="ES358" s="118">
        <v>-7.5871000000000004</v>
      </c>
      <c r="ET358" s="118">
        <v>-7.6082000000000001</v>
      </c>
      <c r="EU358" s="118">
        <v>-7.6341900000000003</v>
      </c>
      <c r="EV358" s="118">
        <v>-7.6647100000000004</v>
      </c>
      <c r="EW358" s="118">
        <v>-7.6993299999999998</v>
      </c>
      <c r="EX358" s="118">
        <v>-7.7375400000000001</v>
      </c>
      <c r="EY358" s="118">
        <v>-7.77874</v>
      </c>
      <c r="EZ358" s="118">
        <v>-7.8222899999999997</v>
      </c>
      <c r="FA358" s="118">
        <v>-7.8674299999999997</v>
      </c>
      <c r="FB358" s="118">
        <v>-7.9133699999999996</v>
      </c>
      <c r="FC358" s="118">
        <v>-7.9592499999999999</v>
      </c>
      <c r="FD358" s="118">
        <v>-8.0041700000000002</v>
      </c>
      <c r="FE358" s="118">
        <v>-8.0471900000000005</v>
      </c>
      <c r="FF358" s="118">
        <v>-8.0874000000000006</v>
      </c>
      <c r="FG358" s="118">
        <v>-8.1238799999999998</v>
      </c>
      <c r="FH358" s="118">
        <v>-8.1557899999999997</v>
      </c>
      <c r="FI358" s="118">
        <v>-8.1824200000000005</v>
      </c>
      <c r="FJ358" s="118">
        <v>-8.2032399999999992</v>
      </c>
      <c r="FK358" s="118">
        <v>-8.218</v>
      </c>
      <c r="FL358" s="118">
        <v>-8.2268899999999991</v>
      </c>
      <c r="FM358" s="118">
        <v>-8.2307500000000005</v>
      </c>
      <c r="FN358" s="118">
        <v>-8.2314299999999996</v>
      </c>
      <c r="FO358" s="118">
        <v>-8.2323400000000007</v>
      </c>
      <c r="FP358" s="118">
        <v>-8.2396999999999991</v>
      </c>
      <c r="FQ358" s="118">
        <v>-8.2648100000000007</v>
      </c>
      <c r="FR358" s="118">
        <v>-8.3296799999999998</v>
      </c>
      <c r="FS358" s="118">
        <v>-8.4821000000000009</v>
      </c>
      <c r="FT358" s="118">
        <v>-8.8478100000000008</v>
      </c>
      <c r="FU358" s="118">
        <v>-9.8973600000000008</v>
      </c>
      <c r="FV358" s="118">
        <v>-16.203970000000002</v>
      </c>
      <c r="FW358" s="118">
        <v>-178.82335</v>
      </c>
      <c r="FX358" s="118">
        <v>176.36542</v>
      </c>
      <c r="FY358" s="118">
        <v>175.47957</v>
      </c>
      <c r="FZ358" s="227">
        <v>-172.05</v>
      </c>
    </row>
    <row r="359" spans="1:182" ht="14.25">
      <c r="A359" s="226">
        <v>172</v>
      </c>
      <c r="B359" s="232">
        <v>-141.81603999999999</v>
      </c>
      <c r="C359" s="121">
        <v>-140.41309000000001</v>
      </c>
      <c r="D359" s="121">
        <v>-138.87785</v>
      </c>
      <c r="E359" s="121">
        <v>-137.19762</v>
      </c>
      <c r="F359" s="121">
        <v>-135.35869</v>
      </c>
      <c r="G359" s="121">
        <v>-133.34658999999999</v>
      </c>
      <c r="H359" s="121">
        <v>-131.14626999999999</v>
      </c>
      <c r="I359" s="121">
        <v>-128.74260000000001</v>
      </c>
      <c r="J359" s="121">
        <v>-126.12112</v>
      </c>
      <c r="K359" s="118">
        <v>-123.26894</v>
      </c>
      <c r="L359" s="118">
        <v>-120.17605</v>
      </c>
      <c r="M359" s="118">
        <v>-116.83696999999999</v>
      </c>
      <c r="N359" s="118">
        <v>-113.25263</v>
      </c>
      <c r="O359" s="118">
        <v>-109.43235</v>
      </c>
      <c r="P359" s="118">
        <v>-105.39552999999999</v>
      </c>
      <c r="Q359" s="118">
        <v>-101.17277</v>
      </c>
      <c r="R359" s="118">
        <v>-96.805769999999995</v>
      </c>
      <c r="S359" s="118">
        <v>-92.345870000000005</v>
      </c>
      <c r="T359" s="118">
        <v>-87.851029999999994</v>
      </c>
      <c r="U359" s="118">
        <v>-83.381640000000004</v>
      </c>
      <c r="V359" s="118">
        <v>-78.995919999999998</v>
      </c>
      <c r="W359" s="118">
        <v>-74.745660000000001</v>
      </c>
      <c r="X359" s="118">
        <v>-70.673140000000004</v>
      </c>
      <c r="Y359" s="118">
        <v>-66.809489999999997</v>
      </c>
      <c r="Z359" s="118">
        <v>-63.174590000000002</v>
      </c>
      <c r="AA359" s="118">
        <v>-59.778060000000004</v>
      </c>
      <c r="AB359" s="118">
        <v>-56.620980000000003</v>
      </c>
      <c r="AC359" s="118">
        <v>-53.697839999999999</v>
      </c>
      <c r="AD359" s="118">
        <v>-50.998460000000001</v>
      </c>
      <c r="AE359" s="118">
        <v>-48.509619999999998</v>
      </c>
      <c r="AF359" s="118">
        <v>-46.216419999999999</v>
      </c>
      <c r="AG359" s="118">
        <v>-44.103279999999998</v>
      </c>
      <c r="AH359" s="118">
        <v>-42.154649999999997</v>
      </c>
      <c r="AI359" s="118">
        <v>-40.355469999999997</v>
      </c>
      <c r="AJ359" s="118">
        <v>-38.69153</v>
      </c>
      <c r="AK359" s="118">
        <v>-37.149560000000001</v>
      </c>
      <c r="AL359" s="118">
        <v>-35.717359999999999</v>
      </c>
      <c r="AM359" s="118">
        <v>-34.383800000000001</v>
      </c>
      <c r="AN359" s="118">
        <v>-33.138800000000003</v>
      </c>
      <c r="AO359" s="118">
        <v>-31.97325</v>
      </c>
      <c r="AP359" s="118">
        <v>-30.879010000000001</v>
      </c>
      <c r="AQ359" s="118">
        <v>-29.848780000000001</v>
      </c>
      <c r="AR359" s="118">
        <v>-28.876090000000001</v>
      </c>
      <c r="AS359" s="118">
        <v>-27.955179999999999</v>
      </c>
      <c r="AT359" s="118">
        <v>-27.08098</v>
      </c>
      <c r="AU359" s="118">
        <v>-26.249009999999998</v>
      </c>
      <c r="AV359" s="118">
        <v>-25.455349999999999</v>
      </c>
      <c r="AW359" s="118">
        <v>-24.6966</v>
      </c>
      <c r="AX359" s="118">
        <v>-23.96979</v>
      </c>
      <c r="AY359" s="118">
        <v>-23.27234</v>
      </c>
      <c r="AZ359" s="118">
        <v>-22.602049999999998</v>
      </c>
      <c r="BA359" s="118">
        <v>-21.95702</v>
      </c>
      <c r="BB359" s="118">
        <v>-21.335640000000001</v>
      </c>
      <c r="BC359" s="118">
        <v>-20.736529999999998</v>
      </c>
      <c r="BD359" s="118">
        <v>-20.158519999999999</v>
      </c>
      <c r="BE359" s="118">
        <v>-19.600619999999999</v>
      </c>
      <c r="BF359" s="118">
        <v>-19.061979999999998</v>
      </c>
      <c r="BG359" s="118">
        <v>-18.541879999999999</v>
      </c>
      <c r="BH359" s="118">
        <v>-18.0397</v>
      </c>
      <c r="BI359" s="118">
        <v>-17.55489</v>
      </c>
      <c r="BJ359" s="118">
        <v>-17.08699</v>
      </c>
      <c r="BK359" s="118">
        <v>-16.635570000000001</v>
      </c>
      <c r="BL359" s="118">
        <v>-16.20025</v>
      </c>
      <c r="BM359" s="118">
        <v>-15.780659999999999</v>
      </c>
      <c r="BN359" s="118">
        <v>-15.37649</v>
      </c>
      <c r="BO359" s="118">
        <v>-14.98742</v>
      </c>
      <c r="BP359" s="118">
        <v>-14.613160000000001</v>
      </c>
      <c r="BQ359" s="118">
        <v>-14.253410000000001</v>
      </c>
      <c r="BR359" s="118">
        <v>-13.907920000000001</v>
      </c>
      <c r="BS359" s="118">
        <v>-13.576409999999999</v>
      </c>
      <c r="BT359" s="118">
        <v>-13.258649999999999</v>
      </c>
      <c r="BU359" s="118">
        <v>-12.95438</v>
      </c>
      <c r="BV359" s="118">
        <v>-12.66339</v>
      </c>
      <c r="BW359" s="118">
        <v>-12.38546</v>
      </c>
      <c r="BX359" s="118">
        <v>-12.120369999999999</v>
      </c>
      <c r="BY359" s="118">
        <v>-11.86795</v>
      </c>
      <c r="BZ359" s="118">
        <v>-11.62799</v>
      </c>
      <c r="CA359" s="118">
        <v>-11.400320000000001</v>
      </c>
      <c r="CB359" s="118">
        <v>-11.184760000000001</v>
      </c>
      <c r="CC359" s="118">
        <v>-10.98115</v>
      </c>
      <c r="CD359" s="118">
        <v>-10.78931</v>
      </c>
      <c r="CE359" s="118">
        <v>-10.609059999999999</v>
      </c>
      <c r="CF359" s="118">
        <v>-10.44023</v>
      </c>
      <c r="CG359" s="118">
        <v>-10.282629999999999</v>
      </c>
      <c r="CH359" s="118">
        <v>-10.136039999999999</v>
      </c>
      <c r="CI359" s="118">
        <v>-10.000249999999999</v>
      </c>
      <c r="CJ359" s="118">
        <v>-9.8749900000000004</v>
      </c>
      <c r="CK359" s="118">
        <v>-9.7600099999999994</v>
      </c>
      <c r="CL359" s="118">
        <v>-9.6549899999999997</v>
      </c>
      <c r="CM359" s="118">
        <v>-9.5595999999999997</v>
      </c>
      <c r="CN359" s="119">
        <v>-9.4735399999999998</v>
      </c>
      <c r="CO359" s="118">
        <v>-9.3962400000000006</v>
      </c>
      <c r="CP359" s="118">
        <v>-9.3273200000000003</v>
      </c>
      <c r="CQ359" s="118">
        <v>-9.2662999999999993</v>
      </c>
      <c r="CR359" s="118">
        <v>-9.21265</v>
      </c>
      <c r="CS359" s="118">
        <v>-9.1657899999999994</v>
      </c>
      <c r="CT359" s="118">
        <v>-9.1251099999999994</v>
      </c>
      <c r="CU359" s="118">
        <v>-9.0899800000000006</v>
      </c>
      <c r="CV359" s="118">
        <v>-9.0597100000000008</v>
      </c>
      <c r="CW359" s="118">
        <v>-9.0336200000000009</v>
      </c>
      <c r="CX359" s="118">
        <v>-9.01098</v>
      </c>
      <c r="CY359" s="118">
        <v>-8.9910700000000006</v>
      </c>
      <c r="CZ359" s="118">
        <v>-8.97316</v>
      </c>
      <c r="DA359" s="118">
        <v>-8.9565300000000008</v>
      </c>
      <c r="DB359" s="118">
        <v>-8.9404699999999995</v>
      </c>
      <c r="DC359" s="118">
        <v>-8.9243000000000006</v>
      </c>
      <c r="DD359" s="118">
        <v>-8.9073700000000002</v>
      </c>
      <c r="DE359" s="118">
        <v>-8.8890799999999999</v>
      </c>
      <c r="DF359" s="118">
        <v>-8.8688800000000008</v>
      </c>
      <c r="DG359" s="118">
        <v>-8.8462700000000005</v>
      </c>
      <c r="DH359" s="118">
        <v>-8.8208300000000008</v>
      </c>
      <c r="DI359" s="118">
        <v>-8.7921999999999993</v>
      </c>
      <c r="DJ359" s="118">
        <v>-8.7601099999999992</v>
      </c>
      <c r="DK359" s="118">
        <v>-8.7243399999999998</v>
      </c>
      <c r="DL359" s="118">
        <v>-8.6847799999999999</v>
      </c>
      <c r="DM359" s="118">
        <v>-8.6413700000000002</v>
      </c>
      <c r="DN359" s="118">
        <v>-8.5941299999999998</v>
      </c>
      <c r="DO359" s="118">
        <v>-8.5431699999999999</v>
      </c>
      <c r="DP359" s="118">
        <v>-8.4886400000000002</v>
      </c>
      <c r="DQ359" s="118">
        <v>-8.4307599999999994</v>
      </c>
      <c r="DR359" s="118">
        <v>-8.3697999999999997</v>
      </c>
      <c r="DS359" s="118">
        <v>-8.3061000000000007</v>
      </c>
      <c r="DT359" s="118">
        <v>-8.2400199999999995</v>
      </c>
      <c r="DU359" s="118">
        <v>-8.17197</v>
      </c>
      <c r="DV359" s="118">
        <v>-8.1023700000000005</v>
      </c>
      <c r="DW359" s="118">
        <v>-8.0316899999999993</v>
      </c>
      <c r="DX359" s="118">
        <v>-7.9604100000000004</v>
      </c>
      <c r="DY359" s="118">
        <v>-7.8890200000000004</v>
      </c>
      <c r="DZ359" s="118">
        <v>-7.8180100000000001</v>
      </c>
      <c r="EA359" s="118">
        <v>-7.7478899999999999</v>
      </c>
      <c r="EB359" s="118">
        <v>-7.6791700000000001</v>
      </c>
      <c r="EC359" s="118">
        <v>-7.61233</v>
      </c>
      <c r="ED359" s="118">
        <v>-7.5478699999999996</v>
      </c>
      <c r="EE359" s="118">
        <v>-7.4862599999999997</v>
      </c>
      <c r="EF359" s="118">
        <v>-7.4279400000000004</v>
      </c>
      <c r="EG359" s="118">
        <v>-7.3733599999999999</v>
      </c>
      <c r="EH359" s="118">
        <v>-7.3228999999999997</v>
      </c>
      <c r="EI359" s="118">
        <v>-7.2769399999999997</v>
      </c>
      <c r="EJ359" s="118">
        <v>-7.2358099999999999</v>
      </c>
      <c r="EK359" s="118">
        <v>-7.1997999999999998</v>
      </c>
      <c r="EL359" s="118">
        <v>-7.1691599999999998</v>
      </c>
      <c r="EM359" s="118">
        <v>-7.1440900000000003</v>
      </c>
      <c r="EN359" s="118">
        <v>-7.1247400000000001</v>
      </c>
      <c r="EO359" s="118">
        <v>-7.1112000000000002</v>
      </c>
      <c r="EP359" s="118">
        <v>-7.1034899999999999</v>
      </c>
      <c r="EQ359" s="118">
        <v>-7.1015800000000002</v>
      </c>
      <c r="ER359" s="118">
        <v>-7.1053800000000003</v>
      </c>
      <c r="ES359" s="118">
        <v>-7.1147299999999998</v>
      </c>
      <c r="ET359" s="118">
        <v>-7.1293800000000003</v>
      </c>
      <c r="EU359" s="118">
        <v>-7.1490200000000002</v>
      </c>
      <c r="EV359" s="118">
        <v>-7.1732800000000001</v>
      </c>
      <c r="EW359" s="118">
        <v>-7.2016900000000001</v>
      </c>
      <c r="EX359" s="118">
        <v>-7.2337199999999999</v>
      </c>
      <c r="EY359" s="118">
        <v>-7.2687799999999996</v>
      </c>
      <c r="EZ359" s="118">
        <v>-7.3061800000000003</v>
      </c>
      <c r="FA359" s="118">
        <v>-7.3451899999999997</v>
      </c>
      <c r="FB359" s="118">
        <v>-7.3850199999999999</v>
      </c>
      <c r="FC359" s="118">
        <v>-7.4248200000000004</v>
      </c>
      <c r="FD359" s="118">
        <v>-7.4637200000000004</v>
      </c>
      <c r="FE359" s="118">
        <v>-7.5008400000000002</v>
      </c>
      <c r="FF359" s="118">
        <v>-7.53531</v>
      </c>
      <c r="FG359" s="118">
        <v>-7.5663099999999996</v>
      </c>
      <c r="FH359" s="118">
        <v>-7.5930900000000001</v>
      </c>
      <c r="FI359" s="118">
        <v>-7.6151</v>
      </c>
      <c r="FJ359" s="118">
        <v>-7.6319699999999999</v>
      </c>
      <c r="FK359" s="118">
        <v>-7.6437099999999996</v>
      </c>
      <c r="FL359" s="118">
        <v>-7.6508000000000003</v>
      </c>
      <c r="FM359" s="118">
        <v>-7.6545199999999998</v>
      </c>
      <c r="FN359" s="118">
        <v>-7.6573200000000003</v>
      </c>
      <c r="FO359" s="118">
        <v>-7.6635400000000002</v>
      </c>
      <c r="FP359" s="118">
        <v>-7.6807600000000003</v>
      </c>
      <c r="FQ359" s="118">
        <v>-7.7227300000000003</v>
      </c>
      <c r="FR359" s="118">
        <v>-7.8158700000000003</v>
      </c>
      <c r="FS359" s="118">
        <v>-8.0174500000000002</v>
      </c>
      <c r="FT359" s="118">
        <v>-8.4775399999999994</v>
      </c>
      <c r="FU359" s="118">
        <v>-9.75488</v>
      </c>
      <c r="FV359" s="118">
        <v>-17.15447</v>
      </c>
      <c r="FW359" s="118">
        <v>-176.35176999999999</v>
      </c>
      <c r="FX359" s="118">
        <v>177.69802999999999</v>
      </c>
      <c r="FY359" s="118">
        <v>176.57915</v>
      </c>
      <c r="FZ359" s="227">
        <v>-171.05</v>
      </c>
    </row>
    <row r="360" spans="1:182" ht="14.25">
      <c r="A360" s="226">
        <v>173</v>
      </c>
      <c r="B360" s="232">
        <v>-142.81605999999999</v>
      </c>
      <c r="C360" s="121">
        <v>-141.43546000000001</v>
      </c>
      <c r="D360" s="121">
        <v>-139.92334</v>
      </c>
      <c r="E360" s="121">
        <v>-138.26679999999999</v>
      </c>
      <c r="F360" s="121">
        <v>-136.45182</v>
      </c>
      <c r="G360" s="121">
        <v>-134.46348</v>
      </c>
      <c r="H360" s="121">
        <v>-132.28613999999999</v>
      </c>
      <c r="I360" s="121">
        <v>-129.90387999999999</v>
      </c>
      <c r="J360" s="121">
        <v>-127.30123</v>
      </c>
      <c r="K360" s="118">
        <v>-124.464</v>
      </c>
      <c r="L360" s="118">
        <v>-121.38068</v>
      </c>
      <c r="M360" s="118">
        <v>-118.04409</v>
      </c>
      <c r="N360" s="118">
        <v>-114.45332000000001</v>
      </c>
      <c r="O360" s="118">
        <v>-110.61592</v>
      </c>
      <c r="P360" s="118">
        <v>-106.54984</v>
      </c>
      <c r="Q360" s="118">
        <v>-102.28480999999999</v>
      </c>
      <c r="R360" s="118">
        <v>-97.862520000000004</v>
      </c>
      <c r="S360" s="118">
        <v>-93.335319999999996</v>
      </c>
      <c r="T360" s="118">
        <v>-88.763249999999999</v>
      </c>
      <c r="U360" s="118">
        <v>-84.209620000000001</v>
      </c>
      <c r="V360" s="118">
        <v>-79.73603</v>
      </c>
      <c r="W360" s="118">
        <v>-75.397710000000004</v>
      </c>
      <c r="X360" s="118">
        <v>-71.239940000000004</v>
      </c>
      <c r="Y360" s="118">
        <v>-67.296250000000001</v>
      </c>
      <c r="Z360" s="118">
        <v>-63.58811</v>
      </c>
      <c r="AA360" s="118">
        <v>-60.126010000000001</v>
      </c>
      <c r="AB360" s="118">
        <v>-56.911250000000003</v>
      </c>
      <c r="AC360" s="118">
        <v>-53.938070000000003</v>
      </c>
      <c r="AD360" s="118">
        <v>-51.19576</v>
      </c>
      <c r="AE360" s="118">
        <v>-48.670389999999998</v>
      </c>
      <c r="AF360" s="118">
        <v>-46.346290000000003</v>
      </c>
      <c r="AG360" s="118">
        <v>-44.20711</v>
      </c>
      <c r="AH360" s="118">
        <v>-42.236579999999996</v>
      </c>
      <c r="AI360" s="118">
        <v>-40.418990000000001</v>
      </c>
      <c r="AJ360" s="118">
        <v>-38.739539999999998</v>
      </c>
      <c r="AK360" s="118">
        <v>-37.184469999999997</v>
      </c>
      <c r="AL360" s="118">
        <v>-35.741169999999997</v>
      </c>
      <c r="AM360" s="118">
        <v>-34.398150000000001</v>
      </c>
      <c r="AN360" s="118">
        <v>-33.145040000000002</v>
      </c>
      <c r="AO360" s="118">
        <v>-31.97251</v>
      </c>
      <c r="AP360" s="118">
        <v>-30.872199999999999</v>
      </c>
      <c r="AQ360" s="118">
        <v>-29.836680000000001</v>
      </c>
      <c r="AR360" s="118">
        <v>-28.85933</v>
      </c>
      <c r="AS360" s="118">
        <v>-27.934329999999999</v>
      </c>
      <c r="AT360" s="118">
        <v>-27.0565</v>
      </c>
      <c r="AU360" s="118">
        <v>-26.221329999999998</v>
      </c>
      <c r="AV360" s="118">
        <v>-25.424849999999999</v>
      </c>
      <c r="AW360" s="118">
        <v>-24.663620000000002</v>
      </c>
      <c r="AX360" s="118">
        <v>-23.934650000000001</v>
      </c>
      <c r="AY360" s="118">
        <v>-23.23535</v>
      </c>
      <c r="AZ360" s="118">
        <v>-22.563490000000002</v>
      </c>
      <c r="BA360" s="118">
        <v>-21.917190000000002</v>
      </c>
      <c r="BB360" s="118">
        <v>-21.294799999999999</v>
      </c>
      <c r="BC360" s="118">
        <v>-20.694949999999999</v>
      </c>
      <c r="BD360" s="118">
        <v>-20.11647</v>
      </c>
      <c r="BE360" s="118">
        <v>-19.558350000000001</v>
      </c>
      <c r="BF360" s="118">
        <v>-19.019729999999999</v>
      </c>
      <c r="BG360" s="118">
        <v>-18.49991</v>
      </c>
      <c r="BH360" s="118">
        <v>-17.99823</v>
      </c>
      <c r="BI360" s="118">
        <v>-17.51416</v>
      </c>
      <c r="BJ360" s="118">
        <v>-17.0472</v>
      </c>
      <c r="BK360" s="118">
        <v>-16.59694</v>
      </c>
      <c r="BL360" s="118">
        <v>-16.162960000000002</v>
      </c>
      <c r="BM360" s="118">
        <v>-15.744910000000001</v>
      </c>
      <c r="BN360" s="118">
        <v>-15.342449999999999</v>
      </c>
      <c r="BO360" s="118">
        <v>-14.955249999999999</v>
      </c>
      <c r="BP360" s="118">
        <v>-14.583</v>
      </c>
      <c r="BQ360" s="118">
        <v>-14.225429999999999</v>
      </c>
      <c r="BR360" s="118">
        <v>-13.88223</v>
      </c>
      <c r="BS360" s="118">
        <v>-13.553140000000001</v>
      </c>
      <c r="BT360" s="118">
        <v>-13.2379</v>
      </c>
      <c r="BU360" s="118">
        <v>-12.936260000000001</v>
      </c>
      <c r="BV360" s="118">
        <v>-12.647970000000001</v>
      </c>
      <c r="BW360" s="118">
        <v>-12.372820000000001</v>
      </c>
      <c r="BX360" s="118">
        <v>-12.110580000000001</v>
      </c>
      <c r="BY360" s="118">
        <v>-11.86103</v>
      </c>
      <c r="BZ360" s="118">
        <v>-11.62398</v>
      </c>
      <c r="CA360" s="118">
        <v>-11.399240000000001</v>
      </c>
      <c r="CB360" s="118">
        <v>-11.18661</v>
      </c>
      <c r="CC360" s="118">
        <v>-10.985900000000001</v>
      </c>
      <c r="CD360" s="118">
        <v>-10.79692</v>
      </c>
      <c r="CE360" s="118">
        <v>-10.61947</v>
      </c>
      <c r="CF360" s="118">
        <v>-10.45335</v>
      </c>
      <c r="CG360" s="118">
        <v>-10.298349999999999</v>
      </c>
      <c r="CH360" s="118">
        <v>-10.15423</v>
      </c>
      <c r="CI360" s="118">
        <v>-10.02073</v>
      </c>
      <c r="CJ360" s="118">
        <v>-9.8975899999999992</v>
      </c>
      <c r="CK360" s="118">
        <v>-9.7844999999999995</v>
      </c>
      <c r="CL360" s="118">
        <v>-9.6811100000000003</v>
      </c>
      <c r="CM360" s="118">
        <v>-9.5870700000000006</v>
      </c>
      <c r="CN360" s="119">
        <v>-9.5020399999999992</v>
      </c>
      <c r="CO360" s="118">
        <v>-9.4254099999999994</v>
      </c>
      <c r="CP360" s="118">
        <v>-9.3567800000000005</v>
      </c>
      <c r="CQ360" s="118">
        <v>-9.2956199999999995</v>
      </c>
      <c r="CR360" s="118">
        <v>-9.2413699999999999</v>
      </c>
      <c r="CS360" s="118">
        <v>-9.1934299999999993</v>
      </c>
      <c r="CT360" s="118">
        <v>-9.1511399999999998</v>
      </c>
      <c r="CU360" s="118">
        <v>-9.1138499999999993</v>
      </c>
      <c r="CV360" s="118">
        <v>-9.0808300000000006</v>
      </c>
      <c r="CW360" s="118">
        <v>-9.05138</v>
      </c>
      <c r="CX360" s="118">
        <v>-9.0247499999999992</v>
      </c>
      <c r="CY360" s="118">
        <v>-9.0001999999999995</v>
      </c>
      <c r="CZ360" s="118">
        <v>-8.9769900000000007</v>
      </c>
      <c r="DA360" s="118">
        <v>-8.9543700000000008</v>
      </c>
      <c r="DB360" s="118">
        <v>-8.9316499999999994</v>
      </c>
      <c r="DC360" s="118">
        <v>-8.9081299999999999</v>
      </c>
      <c r="DD360" s="118">
        <v>-8.8831799999999994</v>
      </c>
      <c r="DE360" s="118">
        <v>-8.8562100000000008</v>
      </c>
      <c r="DF360" s="118">
        <v>-8.8266799999999996</v>
      </c>
      <c r="DG360" s="118">
        <v>-8.7941299999999991</v>
      </c>
      <c r="DH360" s="118">
        <v>-8.7581500000000005</v>
      </c>
      <c r="DI360" s="118">
        <v>-8.7184299999999997</v>
      </c>
      <c r="DJ360" s="118">
        <v>-8.6747200000000007</v>
      </c>
      <c r="DK360" s="118">
        <v>-8.6268600000000006</v>
      </c>
      <c r="DL360" s="118">
        <v>-8.5747800000000005</v>
      </c>
      <c r="DM360" s="118">
        <v>-8.5184800000000003</v>
      </c>
      <c r="DN360" s="118">
        <v>-8.4580199999999994</v>
      </c>
      <c r="DO360" s="118">
        <v>-8.3935700000000004</v>
      </c>
      <c r="DP360" s="118">
        <v>-8.3253299999999992</v>
      </c>
      <c r="DQ360" s="118">
        <v>-8.2535900000000009</v>
      </c>
      <c r="DR360" s="118">
        <v>-8.1786700000000003</v>
      </c>
      <c r="DS360" s="118">
        <v>-8.1009600000000006</v>
      </c>
      <c r="DT360" s="118">
        <v>-8.02088</v>
      </c>
      <c r="DU360" s="118">
        <v>-7.9388899999999998</v>
      </c>
      <c r="DV360" s="118">
        <v>-7.8554700000000004</v>
      </c>
      <c r="DW360" s="118">
        <v>-7.7711300000000003</v>
      </c>
      <c r="DX360" s="118">
        <v>-7.6863900000000003</v>
      </c>
      <c r="DY360" s="118">
        <v>-7.6017900000000003</v>
      </c>
      <c r="DZ360" s="118">
        <v>-7.5178599999999998</v>
      </c>
      <c r="EA360" s="118">
        <v>-7.4351399999999996</v>
      </c>
      <c r="EB360" s="118">
        <v>-7.3541600000000003</v>
      </c>
      <c r="EC360" s="118">
        <v>-7.2754300000000001</v>
      </c>
      <c r="ED360" s="118">
        <v>-7.1994699999999998</v>
      </c>
      <c r="EE360" s="118">
        <v>-7.1267699999999996</v>
      </c>
      <c r="EF360" s="118">
        <v>-7.0577699999999997</v>
      </c>
      <c r="EG360" s="118">
        <v>-6.9929199999999998</v>
      </c>
      <c r="EH360" s="118">
        <v>-6.9326100000000004</v>
      </c>
      <c r="EI360" s="118">
        <v>-6.8772000000000002</v>
      </c>
      <c r="EJ360" s="118">
        <v>-6.8270299999999997</v>
      </c>
      <c r="EK360" s="118">
        <v>-6.7823500000000001</v>
      </c>
      <c r="EL360" s="118">
        <v>-6.7434099999999999</v>
      </c>
      <c r="EM360" s="118">
        <v>-6.7103799999999998</v>
      </c>
      <c r="EN360" s="118">
        <v>-6.6833900000000002</v>
      </c>
      <c r="EO360" s="118">
        <v>-6.6624800000000004</v>
      </c>
      <c r="EP360" s="118">
        <v>-6.6476699999999997</v>
      </c>
      <c r="EQ360" s="118">
        <v>-6.63889</v>
      </c>
      <c r="ER360" s="118">
        <v>-6.6360099999999997</v>
      </c>
      <c r="ES360" s="118">
        <v>-6.6388400000000001</v>
      </c>
      <c r="ET360" s="118">
        <v>-6.6471</v>
      </c>
      <c r="EU360" s="118">
        <v>-6.6604599999999996</v>
      </c>
      <c r="EV360" s="118">
        <v>-6.6785100000000002</v>
      </c>
      <c r="EW360" s="118">
        <v>-6.7007599999999998</v>
      </c>
      <c r="EX360" s="118">
        <v>-6.72668</v>
      </c>
      <c r="EY360" s="118">
        <v>-6.75563</v>
      </c>
      <c r="EZ360" s="118">
        <v>-6.7869400000000004</v>
      </c>
      <c r="FA360" s="118">
        <v>-6.8198699999999999</v>
      </c>
      <c r="FB360" s="118">
        <v>-6.8536299999999999</v>
      </c>
      <c r="FC360" s="118">
        <v>-6.8874000000000004</v>
      </c>
      <c r="FD360" s="118">
        <v>-6.9203299999999999</v>
      </c>
      <c r="FE360" s="118">
        <v>-6.9516</v>
      </c>
      <c r="FF360" s="118">
        <v>-6.9804000000000004</v>
      </c>
      <c r="FG360" s="118">
        <v>-7.0059699999999996</v>
      </c>
      <c r="FH360" s="118">
        <v>-7.0277000000000003</v>
      </c>
      <c r="FI360" s="118">
        <v>-7.04514</v>
      </c>
      <c r="FJ360" s="118">
        <v>-7.0581300000000002</v>
      </c>
      <c r="FK360" s="118">
        <v>-7.0669000000000004</v>
      </c>
      <c r="FL360" s="118">
        <v>-7.0722300000000002</v>
      </c>
      <c r="FM360" s="118">
        <v>-7.07585</v>
      </c>
      <c r="FN360" s="118">
        <v>-7.0807900000000004</v>
      </c>
      <c r="FO360" s="118">
        <v>-7.0922599999999996</v>
      </c>
      <c r="FP360" s="118">
        <v>-7.1192799999999998</v>
      </c>
      <c r="FQ360" s="118">
        <v>-7.1779299999999999</v>
      </c>
      <c r="FR360" s="118">
        <v>-7.2990199999999996</v>
      </c>
      <c r="FS360" s="118">
        <v>-7.54908</v>
      </c>
      <c r="FT360" s="118">
        <v>-8.1020299999999992</v>
      </c>
      <c r="FU360" s="118">
        <v>-9.6021199999999993</v>
      </c>
      <c r="FV360" s="118">
        <v>-18.034109999999998</v>
      </c>
      <c r="FW360" s="118">
        <v>-173.86904000000001</v>
      </c>
      <c r="FX360" s="118">
        <v>179.03147000000001</v>
      </c>
      <c r="FY360" s="118">
        <v>177.67875000000001</v>
      </c>
      <c r="FZ360" s="227">
        <v>-170.05</v>
      </c>
    </row>
    <row r="361" spans="1:182" ht="14.25">
      <c r="A361" s="226">
        <v>174</v>
      </c>
      <c r="B361" s="232">
        <v>-143.81608</v>
      </c>
      <c r="C361" s="121">
        <v>-142.45826</v>
      </c>
      <c r="D361" s="121">
        <v>-140.96979999999999</v>
      </c>
      <c r="E361" s="121">
        <v>-139.33760000000001</v>
      </c>
      <c r="F361" s="121">
        <v>-137.54737</v>
      </c>
      <c r="G361" s="121">
        <v>-135.58377999999999</v>
      </c>
      <c r="H361" s="121">
        <v>-133.43061</v>
      </c>
      <c r="I361" s="121">
        <v>-131.07115999999999</v>
      </c>
      <c r="J361" s="121">
        <v>-128.48896999999999</v>
      </c>
      <c r="K361" s="118">
        <v>-125.66858999999999</v>
      </c>
      <c r="L361" s="118">
        <v>-122.59698</v>
      </c>
      <c r="M361" s="118">
        <v>-119.26515999999999</v>
      </c>
      <c r="N361" s="118">
        <v>-115.67032</v>
      </c>
      <c r="O361" s="118">
        <v>-111.81809</v>
      </c>
      <c r="P361" s="118">
        <v>-107.72477000000001</v>
      </c>
      <c r="Q361" s="118">
        <v>-103.419</v>
      </c>
      <c r="R361" s="118">
        <v>-98.942250000000001</v>
      </c>
      <c r="S361" s="118">
        <v>-94.347759999999994</v>
      </c>
      <c r="T361" s="118">
        <v>-89.697590000000005</v>
      </c>
      <c r="U361" s="118">
        <v>-85.058030000000002</v>
      </c>
      <c r="V361" s="118">
        <v>-80.494249999999994</v>
      </c>
      <c r="W361" s="118">
        <v>-76.065110000000004</v>
      </c>
      <c r="X361" s="118">
        <v>-71.819190000000006</v>
      </c>
      <c r="Y361" s="118">
        <v>-67.792590000000004</v>
      </c>
      <c r="Z361" s="118">
        <v>-64.008560000000003</v>
      </c>
      <c r="AA361" s="118">
        <v>-60.47851</v>
      </c>
      <c r="AB361" s="118">
        <v>-57.20402</v>
      </c>
      <c r="AC361" s="118">
        <v>-54.179099999999998</v>
      </c>
      <c r="AD361" s="118">
        <v>-51.39246</v>
      </c>
      <c r="AE361" s="118">
        <v>-48.829430000000002</v>
      </c>
      <c r="AF361" s="118">
        <v>-46.473529999999997</v>
      </c>
      <c r="AG361" s="118">
        <v>-44.307589999999998</v>
      </c>
      <c r="AH361" s="118">
        <v>-42.314579999999999</v>
      </c>
      <c r="AI361" s="118">
        <v>-40.478119999999997</v>
      </c>
      <c r="AJ361" s="118">
        <v>-38.782800000000002</v>
      </c>
      <c r="AK361" s="118">
        <v>-37.214350000000003</v>
      </c>
      <c r="AL361" s="118">
        <v>-35.759729999999998</v>
      </c>
      <c r="AM361" s="118">
        <v>-34.407089999999997</v>
      </c>
      <c r="AN361" s="118">
        <v>-33.14575</v>
      </c>
      <c r="AO361" s="118">
        <v>-31.96613</v>
      </c>
      <c r="AP361" s="118">
        <v>-30.8597</v>
      </c>
      <c r="AQ361" s="118">
        <v>-29.818860000000001</v>
      </c>
      <c r="AR361" s="118">
        <v>-28.836880000000001</v>
      </c>
      <c r="AS361" s="118">
        <v>-27.907800000000002</v>
      </c>
      <c r="AT361" s="118">
        <v>-27.026409999999998</v>
      </c>
      <c r="AU361" s="118">
        <v>-26.188110000000002</v>
      </c>
      <c r="AV361" s="118">
        <v>-25.388909999999999</v>
      </c>
      <c r="AW361" s="118">
        <v>-24.625319999999999</v>
      </c>
      <c r="AX361" s="118">
        <v>-23.89433</v>
      </c>
      <c r="AY361" s="118">
        <v>-23.19333</v>
      </c>
      <c r="AZ361" s="118">
        <v>-22.52009</v>
      </c>
      <c r="BA361" s="118">
        <v>-21.872679999999999</v>
      </c>
      <c r="BB361" s="118">
        <v>-21.249490000000002</v>
      </c>
      <c r="BC361" s="118">
        <v>-20.64911</v>
      </c>
      <c r="BD361" s="118">
        <v>-20.070350000000001</v>
      </c>
      <c r="BE361" s="118">
        <v>-19.512229999999999</v>
      </c>
      <c r="BF361" s="118">
        <v>-18.973859999999998</v>
      </c>
      <c r="BG361" s="118">
        <v>-18.454509999999999</v>
      </c>
      <c r="BH361" s="118">
        <v>-17.95355</v>
      </c>
      <c r="BI361" s="118">
        <v>-17.470410000000001</v>
      </c>
      <c r="BJ361" s="118">
        <v>-17.0046</v>
      </c>
      <c r="BK361" s="118">
        <v>-16.555679999999999</v>
      </c>
      <c r="BL361" s="118">
        <v>-16.12323</v>
      </c>
      <c r="BM361" s="118">
        <v>-15.70688</v>
      </c>
      <c r="BN361" s="118">
        <v>-15.306279999999999</v>
      </c>
      <c r="BO361" s="118">
        <v>-14.921099999999999</v>
      </c>
      <c r="BP361" s="118">
        <v>-14.551019999999999</v>
      </c>
      <c r="BQ361" s="118">
        <v>-14.195729999999999</v>
      </c>
      <c r="BR361" s="118">
        <v>-13.854939999999999</v>
      </c>
      <c r="BS361" s="118">
        <v>-13.528359999999999</v>
      </c>
      <c r="BT361" s="118">
        <v>-13.215730000000001</v>
      </c>
      <c r="BU361" s="118">
        <v>-12.916779999999999</v>
      </c>
      <c r="BV361" s="118">
        <v>-12.631270000000001</v>
      </c>
      <c r="BW361" s="118">
        <v>-12.35894</v>
      </c>
      <c r="BX361" s="118">
        <v>-12.09957</v>
      </c>
      <c r="BY361" s="118">
        <v>-11.852919999999999</v>
      </c>
      <c r="BZ361" s="118">
        <v>-11.6188</v>
      </c>
      <c r="CA361" s="118">
        <v>-11.396979999999999</v>
      </c>
      <c r="CB361" s="118">
        <v>-11.187250000000001</v>
      </c>
      <c r="CC361" s="118">
        <v>-10.989409999999999</v>
      </c>
      <c r="CD361" s="118">
        <v>-10.80325</v>
      </c>
      <c r="CE361" s="118">
        <v>-10.628550000000001</v>
      </c>
      <c r="CF361" s="118">
        <v>-10.46508</v>
      </c>
      <c r="CG361" s="118">
        <v>-10.31259</v>
      </c>
      <c r="CH361" s="118">
        <v>-10.17084</v>
      </c>
      <c r="CI361" s="118">
        <v>-10.03955</v>
      </c>
      <c r="CJ361" s="118">
        <v>-9.9183900000000005</v>
      </c>
      <c r="CK361" s="118">
        <v>-9.8070500000000003</v>
      </c>
      <c r="CL361" s="118">
        <v>-9.7051499999999997</v>
      </c>
      <c r="CM361" s="118">
        <v>-9.6122899999999998</v>
      </c>
      <c r="CN361" s="119">
        <v>-9.5281199999999995</v>
      </c>
      <c r="CO361" s="118">
        <v>-9.4519699999999993</v>
      </c>
      <c r="CP361" s="118">
        <v>-9.3834199999999992</v>
      </c>
      <c r="CQ361" s="118">
        <v>-9.3219100000000008</v>
      </c>
      <c r="CR361" s="118">
        <v>-9.2668400000000002</v>
      </c>
      <c r="CS361" s="118">
        <v>-9.2175700000000003</v>
      </c>
      <c r="CT361" s="118">
        <v>-9.1734299999999998</v>
      </c>
      <c r="CU361" s="118">
        <v>-9.1337100000000007</v>
      </c>
      <c r="CV361" s="118">
        <v>-9.0976800000000004</v>
      </c>
      <c r="CW361" s="118">
        <v>-9.0646000000000004</v>
      </c>
      <c r="CX361" s="118">
        <v>-9.0337099999999992</v>
      </c>
      <c r="CY361" s="118">
        <v>-9.0042399999999994</v>
      </c>
      <c r="CZ361" s="118">
        <v>-8.9754400000000008</v>
      </c>
      <c r="DA361" s="118">
        <v>-8.9465699999999995</v>
      </c>
      <c r="DB361" s="118">
        <v>-8.9169199999999993</v>
      </c>
      <c r="DC361" s="118">
        <v>-8.8857999999999997</v>
      </c>
      <c r="DD361" s="118">
        <v>-8.8525899999999993</v>
      </c>
      <c r="DE361" s="118">
        <v>-8.8167100000000005</v>
      </c>
      <c r="DF361" s="118">
        <v>-8.7776399999999999</v>
      </c>
      <c r="DG361" s="118">
        <v>-8.7349399999999999</v>
      </c>
      <c r="DH361" s="118">
        <v>-8.6882599999999996</v>
      </c>
      <c r="DI361" s="118">
        <v>-8.6372900000000001</v>
      </c>
      <c r="DJ361" s="118">
        <v>-8.5818399999999997</v>
      </c>
      <c r="DK361" s="118">
        <v>-8.5218000000000007</v>
      </c>
      <c r="DL361" s="118">
        <v>-8.4571400000000008</v>
      </c>
      <c r="DM361" s="118">
        <v>-8.3878900000000005</v>
      </c>
      <c r="DN361" s="118">
        <v>-8.3141999999999996</v>
      </c>
      <c r="DO361" s="118">
        <v>-8.2362699999999993</v>
      </c>
      <c r="DP361" s="118">
        <v>-8.1543700000000001</v>
      </c>
      <c r="DQ361" s="118">
        <v>-8.0688300000000002</v>
      </c>
      <c r="DR361" s="118">
        <v>-7.9800300000000002</v>
      </c>
      <c r="DS361" s="118">
        <v>-7.88842</v>
      </c>
      <c r="DT361" s="118">
        <v>-7.7944699999999996</v>
      </c>
      <c r="DU361" s="118">
        <v>-7.69869</v>
      </c>
      <c r="DV361" s="118">
        <v>-7.60161</v>
      </c>
      <c r="DW361" s="118">
        <v>-7.5037799999999999</v>
      </c>
      <c r="DX361" s="118">
        <v>-7.40578</v>
      </c>
      <c r="DY361" s="118">
        <v>-7.30816</v>
      </c>
      <c r="DZ361" s="118">
        <v>-7.2115099999999996</v>
      </c>
      <c r="EA361" s="118">
        <v>-7.11639</v>
      </c>
      <c r="EB361" s="118">
        <v>-7.0233600000000003</v>
      </c>
      <c r="EC361" s="118">
        <v>-6.9329599999999996</v>
      </c>
      <c r="ED361" s="118">
        <v>-6.8457100000000004</v>
      </c>
      <c r="EE361" s="118">
        <v>-6.7621099999999998</v>
      </c>
      <c r="EF361" s="118">
        <v>-6.6826299999999996</v>
      </c>
      <c r="EG361" s="118">
        <v>-6.6077000000000004</v>
      </c>
      <c r="EH361" s="118">
        <v>-6.5377200000000002</v>
      </c>
      <c r="EI361" s="118">
        <v>-6.4730400000000001</v>
      </c>
      <c r="EJ361" s="118">
        <v>-6.4139900000000001</v>
      </c>
      <c r="EK361" s="118">
        <v>-6.3608000000000002</v>
      </c>
      <c r="EL361" s="118">
        <v>-6.3136999999999999</v>
      </c>
      <c r="EM361" s="118">
        <v>-6.2728400000000004</v>
      </c>
      <c r="EN361" s="118">
        <v>-6.2383199999999999</v>
      </c>
      <c r="EO361" s="118">
        <v>-6.2101600000000001</v>
      </c>
      <c r="EP361" s="118">
        <v>-6.1883499999999998</v>
      </c>
      <c r="EQ361" s="118">
        <v>-6.1727800000000004</v>
      </c>
      <c r="ER361" s="118">
        <v>-6.1632999999999996</v>
      </c>
      <c r="ES361" s="118">
        <v>-6.1596799999999998</v>
      </c>
      <c r="ET361" s="118">
        <v>-6.1616299999999997</v>
      </c>
      <c r="EU361" s="118">
        <v>-6.1687700000000003</v>
      </c>
      <c r="EV361" s="118">
        <v>-6.1806599999999996</v>
      </c>
      <c r="EW361" s="118">
        <v>-6.1968199999999998</v>
      </c>
      <c r="EX361" s="118">
        <v>-6.2166600000000001</v>
      </c>
      <c r="EY361" s="118">
        <v>-6.2395500000000004</v>
      </c>
      <c r="EZ361" s="118">
        <v>-6.2648099999999998</v>
      </c>
      <c r="FA361" s="118">
        <v>-6.2917100000000001</v>
      </c>
      <c r="FB361" s="118">
        <v>-6.3194499999999998</v>
      </c>
      <c r="FC361" s="118">
        <v>-6.3472400000000002</v>
      </c>
      <c r="FD361" s="118">
        <v>-6.3742700000000001</v>
      </c>
      <c r="FE361" s="118">
        <v>-6.39975</v>
      </c>
      <c r="FF361" s="118">
        <v>-6.42293</v>
      </c>
      <c r="FG361" s="118">
        <v>-6.4431399999999996</v>
      </c>
      <c r="FH361" s="118">
        <v>-6.4598800000000001</v>
      </c>
      <c r="FI361" s="118">
        <v>-6.4728300000000001</v>
      </c>
      <c r="FJ361" s="118">
        <v>-6.4820099999999998</v>
      </c>
      <c r="FK361" s="118">
        <v>-6.4878600000000004</v>
      </c>
      <c r="FL361" s="118">
        <v>-6.4915000000000003</v>
      </c>
      <c r="FM361" s="118">
        <v>-6.4950599999999996</v>
      </c>
      <c r="FN361" s="118">
        <v>-6.5021699999999996</v>
      </c>
      <c r="FO361" s="118">
        <v>-6.51891</v>
      </c>
      <c r="FP361" s="118">
        <v>-6.5556799999999997</v>
      </c>
      <c r="FQ361" s="118">
        <v>-6.63089</v>
      </c>
      <c r="FR361" s="118">
        <v>-6.7796900000000004</v>
      </c>
      <c r="FS361" s="118">
        <v>-7.0777400000000004</v>
      </c>
      <c r="FT361" s="118">
        <v>-7.7223699999999997</v>
      </c>
      <c r="FU361" s="118">
        <v>-9.4412599999999998</v>
      </c>
      <c r="FV361" s="118">
        <v>-18.856960000000001</v>
      </c>
      <c r="FW361" s="118">
        <v>-171.38468</v>
      </c>
      <c r="FX361" s="118">
        <v>-179.63477</v>
      </c>
      <c r="FY361" s="118">
        <v>178.77831</v>
      </c>
      <c r="FZ361" s="227">
        <v>-169.05</v>
      </c>
    </row>
    <row r="362" spans="1:182" ht="14.25">
      <c r="A362" s="226">
        <v>175</v>
      </c>
      <c r="B362" s="232">
        <v>-144.81610000000001</v>
      </c>
      <c r="C362" s="121">
        <v>-143.48150000000001</v>
      </c>
      <c r="D362" s="121">
        <v>-142.01723000000001</v>
      </c>
      <c r="E362" s="121">
        <v>-140.41002</v>
      </c>
      <c r="F362" s="121">
        <v>-138.64533</v>
      </c>
      <c r="G362" s="121">
        <v>-136.70744999999999</v>
      </c>
      <c r="H362" s="121">
        <v>-134.57961</v>
      </c>
      <c r="I362" s="121">
        <v>-132.24438000000001</v>
      </c>
      <c r="J362" s="121">
        <v>-129.68432000000001</v>
      </c>
      <c r="K362" s="118">
        <v>-126.88273</v>
      </c>
      <c r="L362" s="118">
        <v>-123.825</v>
      </c>
      <c r="M362" s="118">
        <v>-120.50035</v>
      </c>
      <c r="N362" s="118">
        <v>-116.90393</v>
      </c>
      <c r="O362" s="118">
        <v>-113.03931</v>
      </c>
      <c r="P362" s="118">
        <v>-108.92093</v>
      </c>
      <c r="Q362" s="118">
        <v>-104.57613000000001</v>
      </c>
      <c r="R362" s="118">
        <v>-100.04592</v>
      </c>
      <c r="S362" s="118">
        <v>-95.384270000000001</v>
      </c>
      <c r="T362" s="118">
        <v>-90.655180000000001</v>
      </c>
      <c r="U362" s="118">
        <v>-85.927989999999994</v>
      </c>
      <c r="V362" s="118">
        <v>-81.271590000000003</v>
      </c>
      <c r="W362" s="118">
        <v>-76.748739999999998</v>
      </c>
      <c r="X362" s="118">
        <v>-72.411569999999998</v>
      </c>
      <c r="Y362" s="118">
        <v>-68.299000000000007</v>
      </c>
      <c r="Z362" s="118">
        <v>-64.436199999999999</v>
      </c>
      <c r="AA362" s="118">
        <v>-60.835659999999997</v>
      </c>
      <c r="AB362" s="118">
        <v>-57.499250000000004</v>
      </c>
      <c r="AC362" s="118">
        <v>-54.420760000000001</v>
      </c>
      <c r="AD362" s="118">
        <v>-51.588290000000001</v>
      </c>
      <c r="AE362" s="118">
        <v>-48.986400000000003</v>
      </c>
      <c r="AF362" s="118">
        <v>-46.597729999999999</v>
      </c>
      <c r="AG362" s="118">
        <v>-44.404269999999997</v>
      </c>
      <c r="AH362" s="118">
        <v>-42.388190000000002</v>
      </c>
      <c r="AI362" s="118">
        <v>-40.532380000000003</v>
      </c>
      <c r="AJ362" s="118">
        <v>-38.820819999999998</v>
      </c>
      <c r="AK362" s="118">
        <v>-37.238720000000001</v>
      </c>
      <c r="AL362" s="118">
        <v>-35.772550000000003</v>
      </c>
      <c r="AM362" s="118">
        <v>-34.410119999999999</v>
      </c>
      <c r="AN362" s="118">
        <v>-33.140430000000002</v>
      </c>
      <c r="AO362" s="118">
        <v>-31.953659999999999</v>
      </c>
      <c r="AP362" s="118">
        <v>-30.841059999999999</v>
      </c>
      <c r="AQ362" s="118">
        <v>-29.794889999999999</v>
      </c>
      <c r="AR362" s="118">
        <v>-28.80828</v>
      </c>
      <c r="AS362" s="118">
        <v>-27.87518</v>
      </c>
      <c r="AT362" s="118">
        <v>-26.990290000000002</v>
      </c>
      <c r="AU362" s="118">
        <v>-26.148959999999999</v>
      </c>
      <c r="AV362" s="118">
        <v>-25.34714</v>
      </c>
      <c r="AW362" s="118">
        <v>-24.581330000000001</v>
      </c>
      <c r="AX362" s="118">
        <v>-23.848469999999999</v>
      </c>
      <c r="AY362" s="118">
        <v>-23.14594</v>
      </c>
      <c r="AZ362" s="118">
        <v>-22.471489999999999</v>
      </c>
      <c r="BA362" s="118">
        <v>-21.823180000000001</v>
      </c>
      <c r="BB362" s="118">
        <v>-21.199380000000001</v>
      </c>
      <c r="BC362" s="118">
        <v>-20.598669999999998</v>
      </c>
      <c r="BD362" s="118">
        <v>-20.019870000000001</v>
      </c>
      <c r="BE362" s="118">
        <v>-19.461950000000002</v>
      </c>
      <c r="BF362" s="118">
        <v>-18.924040000000002</v>
      </c>
      <c r="BG362" s="118">
        <v>-18.405390000000001</v>
      </c>
      <c r="BH362" s="118">
        <v>-17.905349999999999</v>
      </c>
      <c r="BI362" s="118">
        <v>-17.423349999999999</v>
      </c>
      <c r="BJ362" s="118">
        <v>-16.958880000000001</v>
      </c>
      <c r="BK362" s="118">
        <v>-16.511479999999999</v>
      </c>
      <c r="BL362" s="118">
        <v>-16.080729999999999</v>
      </c>
      <c r="BM362" s="118">
        <v>-15.66625</v>
      </c>
      <c r="BN362" s="118">
        <v>-15.267670000000001</v>
      </c>
      <c r="BO362" s="118">
        <v>-14.884650000000001</v>
      </c>
      <c r="BP362" s="118">
        <v>-14.51685</v>
      </c>
      <c r="BQ362" s="118">
        <v>-14.163959999999999</v>
      </c>
      <c r="BR362" s="118">
        <v>-13.825670000000001</v>
      </c>
      <c r="BS362" s="118">
        <v>-13.5017</v>
      </c>
      <c r="BT362" s="118">
        <v>-13.191750000000001</v>
      </c>
      <c r="BU362" s="118">
        <v>-12.89555</v>
      </c>
      <c r="BV362" s="118">
        <v>-12.61285</v>
      </c>
      <c r="BW362" s="118">
        <v>-12.34338</v>
      </c>
      <c r="BX362" s="118">
        <v>-12.08689</v>
      </c>
      <c r="BY362" s="118">
        <v>-11.843159999999999</v>
      </c>
      <c r="BZ362" s="118">
        <v>-11.61195</v>
      </c>
      <c r="CA362" s="118">
        <v>-11.39303</v>
      </c>
      <c r="CB362" s="118">
        <v>-11.186170000000001</v>
      </c>
      <c r="CC362" s="118">
        <v>-10.991160000000001</v>
      </c>
      <c r="CD362" s="118">
        <v>-10.80775</v>
      </c>
      <c r="CE362" s="118">
        <v>-10.63571</v>
      </c>
      <c r="CF362" s="118">
        <v>-10.47479</v>
      </c>
      <c r="CG362" s="118">
        <v>-10.324730000000001</v>
      </c>
      <c r="CH362" s="118">
        <v>-10.185230000000001</v>
      </c>
      <c r="CI362" s="118">
        <v>-10.05599</v>
      </c>
      <c r="CJ362" s="118">
        <v>-9.9366800000000008</v>
      </c>
      <c r="CK362" s="118">
        <v>-9.8269300000000008</v>
      </c>
      <c r="CL362" s="118">
        <v>-9.7263400000000004</v>
      </c>
      <c r="CM362" s="118">
        <v>-9.6344799999999999</v>
      </c>
      <c r="CN362" s="119">
        <v>-9.5509400000000007</v>
      </c>
      <c r="CO362" s="118">
        <v>-9.4750599999999991</v>
      </c>
      <c r="CP362" s="118">
        <v>-9.4063700000000008</v>
      </c>
      <c r="CQ362" s="118">
        <v>-9.3442699999999999</v>
      </c>
      <c r="CR362" s="118">
        <v>-9.2881199999999993</v>
      </c>
      <c r="CS362" s="118">
        <v>-9.2372599999999991</v>
      </c>
      <c r="CT362" s="118">
        <v>-9.1909899999999993</v>
      </c>
      <c r="CU362" s="118">
        <v>-9.1485699999999994</v>
      </c>
      <c r="CV362" s="118">
        <v>-9.1092399999999998</v>
      </c>
      <c r="CW362" s="118">
        <v>-9.0722500000000004</v>
      </c>
      <c r="CX362" s="118">
        <v>-9.0368099999999991</v>
      </c>
      <c r="CY362" s="118">
        <v>-9.0021400000000007</v>
      </c>
      <c r="CZ362" s="118">
        <v>-8.9674800000000001</v>
      </c>
      <c r="DA362" s="118">
        <v>-8.9320900000000005</v>
      </c>
      <c r="DB362" s="118">
        <v>-8.8952500000000008</v>
      </c>
      <c r="DC362" s="118">
        <v>-8.8562899999999996</v>
      </c>
      <c r="DD362" s="118">
        <v>-8.8145900000000008</v>
      </c>
      <c r="DE362" s="118">
        <v>-8.7695900000000009</v>
      </c>
      <c r="DF362" s="118">
        <v>-8.7207899999999992</v>
      </c>
      <c r="DG362" s="118">
        <v>-8.6677999999999997</v>
      </c>
      <c r="DH362" s="118">
        <v>-8.6102600000000002</v>
      </c>
      <c r="DI362" s="118">
        <v>-8.5479400000000005</v>
      </c>
      <c r="DJ362" s="118">
        <v>-8.4806699999999999</v>
      </c>
      <c r="DK362" s="118">
        <v>-8.4084000000000003</v>
      </c>
      <c r="DL362" s="118">
        <v>-8.3311200000000003</v>
      </c>
      <c r="DM362" s="118">
        <v>-8.2489399999999993</v>
      </c>
      <c r="DN362" s="118">
        <v>-8.1620500000000007</v>
      </c>
      <c r="DO362" s="118">
        <v>-8.0707100000000001</v>
      </c>
      <c r="DP362" s="118">
        <v>-7.9752299999999998</v>
      </c>
      <c r="DQ362" s="118">
        <v>-7.8760000000000003</v>
      </c>
      <c r="DR362" s="118">
        <v>-7.7734699999999997</v>
      </c>
      <c r="DS362" s="118">
        <v>-7.66812</v>
      </c>
      <c r="DT362" s="118">
        <v>-7.5604800000000001</v>
      </c>
      <c r="DU362" s="118">
        <v>-7.4511099999999999</v>
      </c>
      <c r="DV362" s="118">
        <v>-7.3405800000000001</v>
      </c>
      <c r="DW362" s="118">
        <v>-7.2294900000000002</v>
      </c>
      <c r="DX362" s="118">
        <v>-7.1184500000000002</v>
      </c>
      <c r="DY362" s="118">
        <v>-7.0080600000000004</v>
      </c>
      <c r="DZ362" s="118">
        <v>-6.89893</v>
      </c>
      <c r="EA362" s="118">
        <v>-6.7916499999999997</v>
      </c>
      <c r="EB362" s="118">
        <v>-6.68682</v>
      </c>
      <c r="EC362" s="118">
        <v>-6.5849799999999998</v>
      </c>
      <c r="ED362" s="118">
        <v>-6.4866799999999998</v>
      </c>
      <c r="EE362" s="118">
        <v>-6.3924099999999999</v>
      </c>
      <c r="EF362" s="118">
        <v>-6.30267</v>
      </c>
      <c r="EG362" s="118">
        <v>-6.2178800000000001</v>
      </c>
      <c r="EH362" s="118">
        <v>-6.1384299999999996</v>
      </c>
      <c r="EI362" s="118">
        <v>-6.0646699999999996</v>
      </c>
      <c r="EJ362" s="118">
        <v>-5.9969000000000001</v>
      </c>
      <c r="EK362" s="118">
        <v>-5.9353699999999998</v>
      </c>
      <c r="EL362" s="118">
        <v>-5.8802599999999998</v>
      </c>
      <c r="EM362" s="118">
        <v>-5.8316999999999997</v>
      </c>
      <c r="EN362" s="118">
        <v>-5.78979</v>
      </c>
      <c r="EO362" s="118">
        <v>-5.7545000000000002</v>
      </c>
      <c r="EP362" s="118">
        <v>-5.7257800000000003</v>
      </c>
      <c r="EQ362" s="118">
        <v>-5.7035200000000001</v>
      </c>
      <c r="ER362" s="118">
        <v>-5.6875200000000001</v>
      </c>
      <c r="ES362" s="118">
        <v>-5.67753</v>
      </c>
      <c r="ET362" s="118">
        <v>-5.6732199999999997</v>
      </c>
      <c r="EU362" s="118">
        <v>-5.6741999999999999</v>
      </c>
      <c r="EV362" s="118">
        <v>-5.68</v>
      </c>
      <c r="EW362" s="118">
        <v>-5.6901000000000002</v>
      </c>
      <c r="EX362" s="118">
        <v>-5.7039099999999996</v>
      </c>
      <c r="EY362" s="118">
        <v>-5.7207999999999997</v>
      </c>
      <c r="EZ362" s="118">
        <v>-5.7400599999999997</v>
      </c>
      <c r="FA362" s="118">
        <v>-5.7609700000000004</v>
      </c>
      <c r="FB362" s="118">
        <v>-5.7827400000000004</v>
      </c>
      <c r="FC362" s="118">
        <v>-5.8046100000000003</v>
      </c>
      <c r="FD362" s="118">
        <v>-5.8258000000000001</v>
      </c>
      <c r="FE362" s="118">
        <v>-5.8455399999999997</v>
      </c>
      <c r="FF362" s="118">
        <v>-5.8631700000000002</v>
      </c>
      <c r="FG362" s="118">
        <v>-5.8780999999999999</v>
      </c>
      <c r="FH362" s="118">
        <v>-5.88992</v>
      </c>
      <c r="FI362" s="118">
        <v>-5.8984500000000004</v>
      </c>
      <c r="FJ362" s="118">
        <v>-5.9038899999999996</v>
      </c>
      <c r="FK362" s="118">
        <v>-5.9069099999999999</v>
      </c>
      <c r="FL362" s="118">
        <v>-5.9089299999999998</v>
      </c>
      <c r="FM362" s="118">
        <v>-5.91249</v>
      </c>
      <c r="FN362" s="118">
        <v>-5.9218099999999998</v>
      </c>
      <c r="FO362" s="118">
        <v>-5.9438500000000003</v>
      </c>
      <c r="FP362" s="118">
        <v>-5.9903700000000004</v>
      </c>
      <c r="FQ362" s="118">
        <v>-6.0820800000000004</v>
      </c>
      <c r="FR362" s="118">
        <v>-6.2584400000000002</v>
      </c>
      <c r="FS362" s="118">
        <v>-6.6041499999999997</v>
      </c>
      <c r="FT362" s="118">
        <v>-7.3396100000000004</v>
      </c>
      <c r="FU362" s="118">
        <v>-9.2743400000000005</v>
      </c>
      <c r="FV362" s="118">
        <v>-19.635349999999999</v>
      </c>
      <c r="FW362" s="118">
        <v>-168.90842000000001</v>
      </c>
      <c r="FX362" s="118">
        <v>-178.30119999999999</v>
      </c>
      <c r="FY362" s="118">
        <v>179.87778</v>
      </c>
      <c r="FZ362" s="227">
        <v>-168.05</v>
      </c>
    </row>
    <row r="363" spans="1:182" ht="14.25">
      <c r="A363" s="226">
        <v>176</v>
      </c>
      <c r="B363" s="232">
        <v>-145.81612999999999</v>
      </c>
      <c r="C363" s="121">
        <v>-144.50516999999999</v>
      </c>
      <c r="D363" s="121">
        <v>-143.06559999999999</v>
      </c>
      <c r="E363" s="121">
        <v>-141.48402999999999</v>
      </c>
      <c r="F363" s="121">
        <v>-139.74565999999999</v>
      </c>
      <c r="G363" s="121">
        <v>-137.83444</v>
      </c>
      <c r="H363" s="121">
        <v>-135.73310000000001</v>
      </c>
      <c r="I363" s="121">
        <v>-133.42350999999999</v>
      </c>
      <c r="J363" s="121">
        <v>-130.88726</v>
      </c>
      <c r="K363" s="118">
        <v>-128.10642000000001</v>
      </c>
      <c r="L363" s="118">
        <v>-125.06480999999999</v>
      </c>
      <c r="M363" s="118">
        <v>-121.74979</v>
      </c>
      <c r="N363" s="118">
        <v>-118.1544</v>
      </c>
      <c r="O363" s="118">
        <v>-114.27997999999999</v>
      </c>
      <c r="P363" s="118">
        <v>-110.13894000000001</v>
      </c>
      <c r="Q363" s="118">
        <v>-105.75700999999999</v>
      </c>
      <c r="R363" s="118">
        <v>-101.17453</v>
      </c>
      <c r="S363" s="118">
        <v>-96.445970000000003</v>
      </c>
      <c r="T363" s="118">
        <v>-91.637219999999999</v>
      </c>
      <c r="U363" s="118">
        <v>-86.820679999999996</v>
      </c>
      <c r="V363" s="118">
        <v>-82.069140000000004</v>
      </c>
      <c r="W363" s="118">
        <v>-77.449529999999996</v>
      </c>
      <c r="X363" s="118">
        <v>-73.017799999999994</v>
      </c>
      <c r="Y363" s="118">
        <v>-68.815960000000004</v>
      </c>
      <c r="Z363" s="118">
        <v>-64.87133</v>
      </c>
      <c r="AA363" s="118">
        <v>-61.19755</v>
      </c>
      <c r="AB363" s="118">
        <v>-57.796880000000002</v>
      </c>
      <c r="AC363" s="118">
        <v>-54.662849999999999</v>
      </c>
      <c r="AD363" s="118">
        <v>-51.78295</v>
      </c>
      <c r="AE363" s="118">
        <v>-49.140909999999998</v>
      </c>
      <c r="AF363" s="118">
        <v>-46.71846</v>
      </c>
      <c r="AG363" s="118">
        <v>-44.496679999999998</v>
      </c>
      <c r="AH363" s="118">
        <v>-42.456890000000001</v>
      </c>
      <c r="AI363" s="118">
        <v>-40.58126</v>
      </c>
      <c r="AJ363" s="118">
        <v>-38.853090000000002</v>
      </c>
      <c r="AK363" s="118">
        <v>-37.25703</v>
      </c>
      <c r="AL363" s="118">
        <v>-35.779110000000003</v>
      </c>
      <c r="AM363" s="118">
        <v>-34.406730000000003</v>
      </c>
      <c r="AN363" s="118">
        <v>-33.128579999999999</v>
      </c>
      <c r="AO363" s="118">
        <v>-31.93459</v>
      </c>
      <c r="AP363" s="118">
        <v>-30.815799999999999</v>
      </c>
      <c r="AQ363" s="118">
        <v>-29.764299999999999</v>
      </c>
      <c r="AR363" s="118">
        <v>-28.77308</v>
      </c>
      <c r="AS363" s="118">
        <v>-27.836020000000001</v>
      </c>
      <c r="AT363" s="118">
        <v>-26.947710000000001</v>
      </c>
      <c r="AU363" s="118">
        <v>-26.103459999999998</v>
      </c>
      <c r="AV363" s="118">
        <v>-25.299160000000001</v>
      </c>
      <c r="AW363" s="118">
        <v>-24.53126</v>
      </c>
      <c r="AX363" s="118">
        <v>-23.796700000000001</v>
      </c>
      <c r="AY363" s="118">
        <v>-23.09282</v>
      </c>
      <c r="AZ363" s="118">
        <v>-22.417339999999999</v>
      </c>
      <c r="BA363" s="118">
        <v>-21.768329999999999</v>
      </c>
      <c r="BB363" s="118">
        <v>-21.144130000000001</v>
      </c>
      <c r="BC363" s="118">
        <v>-20.543299999999999</v>
      </c>
      <c r="BD363" s="118">
        <v>-19.964659999999999</v>
      </c>
      <c r="BE363" s="118">
        <v>-19.407170000000001</v>
      </c>
      <c r="BF363" s="118">
        <v>-18.86993</v>
      </c>
      <c r="BG363" s="118">
        <v>-18.35219</v>
      </c>
      <c r="BH363" s="118">
        <v>-17.853280000000002</v>
      </c>
      <c r="BI363" s="118">
        <v>-17.372610000000002</v>
      </c>
      <c r="BJ363" s="118">
        <v>-16.909669999999998</v>
      </c>
      <c r="BK363" s="118">
        <v>-16.463979999999999</v>
      </c>
      <c r="BL363" s="118">
        <v>-16.03511</v>
      </c>
      <c r="BM363" s="118">
        <v>-15.62265</v>
      </c>
      <c r="BN363" s="118">
        <v>-15.226229999999999</v>
      </c>
      <c r="BO363" s="118">
        <v>-14.84549</v>
      </c>
      <c r="BP363" s="118">
        <v>-14.4801</v>
      </c>
      <c r="BQ363" s="118">
        <v>-14.129720000000001</v>
      </c>
      <c r="BR363" s="118">
        <v>-13.794029999999999</v>
      </c>
      <c r="BS363" s="118">
        <v>-13.47273</v>
      </c>
      <c r="BT363" s="118">
        <v>-13.165520000000001</v>
      </c>
      <c r="BU363" s="118">
        <v>-12.872120000000001</v>
      </c>
      <c r="BV363" s="118">
        <v>-12.59226</v>
      </c>
      <c r="BW363" s="118">
        <v>-12.325659999999999</v>
      </c>
      <c r="BX363" s="118">
        <v>-12.07207</v>
      </c>
      <c r="BY363" s="118">
        <v>-11.831239999999999</v>
      </c>
      <c r="BZ363" s="118">
        <v>-11.60291</v>
      </c>
      <c r="CA363" s="118">
        <v>-11.386850000000001</v>
      </c>
      <c r="CB363" s="118">
        <v>-11.18281</v>
      </c>
      <c r="CC363" s="118">
        <v>-10.990550000000001</v>
      </c>
      <c r="CD363" s="118">
        <v>-10.809810000000001</v>
      </c>
      <c r="CE363" s="118">
        <v>-10.64034</v>
      </c>
      <c r="CF363" s="118">
        <v>-10.481859999999999</v>
      </c>
      <c r="CG363" s="118">
        <v>-10.33408</v>
      </c>
      <c r="CH363" s="118">
        <v>-10.19669</v>
      </c>
      <c r="CI363" s="118">
        <v>-10.06935</v>
      </c>
      <c r="CJ363" s="118">
        <v>-9.9517100000000003</v>
      </c>
      <c r="CK363" s="118">
        <v>-9.8433600000000006</v>
      </c>
      <c r="CL363" s="118">
        <v>-9.7438800000000008</v>
      </c>
      <c r="CM363" s="118">
        <v>-9.6527899999999995</v>
      </c>
      <c r="CN363" s="119">
        <v>-9.56968</v>
      </c>
      <c r="CO363" s="118">
        <v>-9.4938199999999995</v>
      </c>
      <c r="CP363" s="118">
        <v>-9.4247200000000007</v>
      </c>
      <c r="CQ363" s="118">
        <v>-9.3617600000000003</v>
      </c>
      <c r="CR363" s="118">
        <v>-9.3042599999999993</v>
      </c>
      <c r="CS363" s="118">
        <v>-9.2515400000000003</v>
      </c>
      <c r="CT363" s="118">
        <v>-9.2028400000000001</v>
      </c>
      <c r="CU363" s="118">
        <v>-9.1574299999999997</v>
      </c>
      <c r="CV363" s="118">
        <v>-9.1145200000000006</v>
      </c>
      <c r="CW363" s="118">
        <v>-9.0733200000000007</v>
      </c>
      <c r="CX363" s="118">
        <v>-9.0330399999999997</v>
      </c>
      <c r="CY363" s="118">
        <v>-8.9928899999999992</v>
      </c>
      <c r="CZ363" s="118">
        <v>-8.9520999999999997</v>
      </c>
      <c r="DA363" s="118">
        <v>-8.9099299999999992</v>
      </c>
      <c r="DB363" s="118">
        <v>-8.8656500000000005</v>
      </c>
      <c r="DC363" s="118">
        <v>-8.8186199999999992</v>
      </c>
      <c r="DD363" s="118">
        <v>-8.7682199999999995</v>
      </c>
      <c r="DE363" s="118">
        <v>-8.7139100000000003</v>
      </c>
      <c r="DF363" s="118">
        <v>-8.6552299999999995</v>
      </c>
      <c r="DG363" s="118">
        <v>-8.5917999999999992</v>
      </c>
      <c r="DH363" s="118">
        <v>-8.52332</v>
      </c>
      <c r="DI363" s="118">
        <v>-8.4495699999999996</v>
      </c>
      <c r="DJ363" s="118">
        <v>-8.3704499999999999</v>
      </c>
      <c r="DK363" s="118">
        <v>-8.2859200000000008</v>
      </c>
      <c r="DL363" s="118">
        <v>-8.1960599999999992</v>
      </c>
      <c r="DM363" s="118">
        <v>-8.1010100000000005</v>
      </c>
      <c r="DN363" s="118">
        <v>-8.0009999999999994</v>
      </c>
      <c r="DO363" s="118">
        <v>-7.8963599999999996</v>
      </c>
      <c r="DP363" s="118">
        <v>-7.7874400000000001</v>
      </c>
      <c r="DQ363" s="118">
        <v>-7.6746999999999996</v>
      </c>
      <c r="DR363" s="118">
        <v>-7.55863</v>
      </c>
      <c r="DS363" s="118">
        <v>-7.4397500000000001</v>
      </c>
      <c r="DT363" s="118">
        <v>-7.3186499999999999</v>
      </c>
      <c r="DU363" s="118">
        <v>-7.1959299999999997</v>
      </c>
      <c r="DV363" s="118">
        <v>-7.0722100000000001</v>
      </c>
      <c r="DW363" s="118">
        <v>-6.9481299999999999</v>
      </c>
      <c r="DX363" s="118">
        <v>-6.8243200000000002</v>
      </c>
      <c r="DY363" s="118">
        <v>-6.7014399999999998</v>
      </c>
      <c r="DZ363" s="118">
        <v>-6.5801100000000003</v>
      </c>
      <c r="EA363" s="118">
        <v>-6.4609699999999997</v>
      </c>
      <c r="EB363" s="118">
        <v>-6.3445999999999998</v>
      </c>
      <c r="EC363" s="118">
        <v>-6.2315899999999997</v>
      </c>
      <c r="ED363" s="118">
        <v>-6.12249</v>
      </c>
      <c r="EE363" s="118">
        <v>-6.0178200000000004</v>
      </c>
      <c r="EF363" s="118">
        <v>-5.9180599999999997</v>
      </c>
      <c r="EG363" s="118">
        <v>-5.8236299999999996</v>
      </c>
      <c r="EH363" s="118">
        <v>-5.7349199999999998</v>
      </c>
      <c r="EI363" s="118">
        <v>-5.6522899999999998</v>
      </c>
      <c r="EJ363" s="118">
        <v>-5.5759999999999996</v>
      </c>
      <c r="EK363" s="118">
        <v>-5.5062899999999999</v>
      </c>
      <c r="EL363" s="118">
        <v>-5.4433299999999996</v>
      </c>
      <c r="EM363" s="118">
        <v>-5.3872299999999997</v>
      </c>
      <c r="EN363" s="118">
        <v>-5.3380400000000003</v>
      </c>
      <c r="EO363" s="118">
        <v>-5.2957299999999998</v>
      </c>
      <c r="EP363" s="118">
        <v>-5.2602200000000003</v>
      </c>
      <c r="EQ363" s="118">
        <v>-5.2313599999999996</v>
      </c>
      <c r="ER363" s="118">
        <v>-5.20892</v>
      </c>
      <c r="ES363" s="118">
        <v>-5.1926300000000003</v>
      </c>
      <c r="ET363" s="118">
        <v>-5.1821299999999999</v>
      </c>
      <c r="EU363" s="118">
        <v>-5.1769999999999996</v>
      </c>
      <c r="EV363" s="118">
        <v>-5.1767599999999998</v>
      </c>
      <c r="EW363" s="118">
        <v>-5.1808500000000004</v>
      </c>
      <c r="EX363" s="118">
        <v>-5.1886900000000002</v>
      </c>
      <c r="EY363" s="118">
        <v>-5.1996200000000004</v>
      </c>
      <c r="EZ363" s="118">
        <v>-5.2129300000000001</v>
      </c>
      <c r="FA363" s="118">
        <v>-5.2279</v>
      </c>
      <c r="FB363" s="118">
        <v>-5.24376</v>
      </c>
      <c r="FC363" s="118">
        <v>-5.25976</v>
      </c>
      <c r="FD363" s="118">
        <v>-5.2751599999999996</v>
      </c>
      <c r="FE363" s="118">
        <v>-5.2892400000000004</v>
      </c>
      <c r="FF363" s="118">
        <v>-5.3013899999999996</v>
      </c>
      <c r="FG363" s="118">
        <v>-5.3110999999999997</v>
      </c>
      <c r="FH363" s="118">
        <v>-5.3180800000000001</v>
      </c>
      <c r="FI363" s="118">
        <v>-5.3222800000000001</v>
      </c>
      <c r="FJ363" s="118">
        <v>-5.3240600000000002</v>
      </c>
      <c r="FK363" s="118">
        <v>-5.3243400000000003</v>
      </c>
      <c r="FL363" s="118">
        <v>-5.3248199999999999</v>
      </c>
      <c r="FM363" s="118">
        <v>-5.3284599999999998</v>
      </c>
      <c r="FN363" s="118">
        <v>-5.3400600000000003</v>
      </c>
      <c r="FO363" s="118">
        <v>-5.3674600000000003</v>
      </c>
      <c r="FP363" s="118">
        <v>-5.4237599999999997</v>
      </c>
      <c r="FQ363" s="118">
        <v>-5.5319799999999999</v>
      </c>
      <c r="FR363" s="118">
        <v>-5.73583</v>
      </c>
      <c r="FS363" s="118">
        <v>-6.1289899999999999</v>
      </c>
      <c r="FT363" s="118">
        <v>-6.9547600000000003</v>
      </c>
      <c r="FU363" s="118">
        <v>-9.1033500000000007</v>
      </c>
      <c r="FV363" s="118">
        <v>-20.38015</v>
      </c>
      <c r="FW363" s="118">
        <v>-166.44997000000001</v>
      </c>
      <c r="FX363" s="118">
        <v>-176.96834999999999</v>
      </c>
      <c r="FY363" s="118">
        <v>-179.02293</v>
      </c>
      <c r="FZ363" s="227">
        <v>-167.05</v>
      </c>
    </row>
    <row r="364" spans="1:182" ht="14.25">
      <c r="A364" s="226">
        <v>177</v>
      </c>
      <c r="B364" s="232">
        <v>-146.81614999999999</v>
      </c>
      <c r="C364" s="121">
        <v>-145.52925999999999</v>
      </c>
      <c r="D364" s="121">
        <v>-144.11491000000001</v>
      </c>
      <c r="E364" s="121">
        <v>-142.55958999999999</v>
      </c>
      <c r="F364" s="121">
        <v>-140.84831</v>
      </c>
      <c r="G364" s="121">
        <v>-138.96471</v>
      </c>
      <c r="H364" s="121">
        <v>-136.89104</v>
      </c>
      <c r="I364" s="121">
        <v>-134.60848999999999</v>
      </c>
      <c r="J364" s="121">
        <v>-132.09774999999999</v>
      </c>
      <c r="K364" s="118">
        <v>-129.33964</v>
      </c>
      <c r="L364" s="118">
        <v>-126.31646000000001</v>
      </c>
      <c r="M364" s="118">
        <v>-123.01363000000001</v>
      </c>
      <c r="N364" s="118">
        <v>-119.42198999999999</v>
      </c>
      <c r="O364" s="118">
        <v>-115.54053</v>
      </c>
      <c r="P364" s="118">
        <v>-111.37938</v>
      </c>
      <c r="Q364" s="118">
        <v>-106.96244</v>
      </c>
      <c r="R364" s="118">
        <v>-102.32908</v>
      </c>
      <c r="S364" s="118">
        <v>-97.534059999999997</v>
      </c>
      <c r="T364" s="118">
        <v>-92.644980000000004</v>
      </c>
      <c r="U364" s="118">
        <v>-87.737369999999999</v>
      </c>
      <c r="V364" s="118">
        <v>-82.888080000000002</v>
      </c>
      <c r="W364" s="118">
        <v>-78.168469999999999</v>
      </c>
      <c r="X364" s="118">
        <v>-73.638660000000002</v>
      </c>
      <c r="Y364" s="118">
        <v>-69.344040000000007</v>
      </c>
      <c r="Z364" s="118">
        <v>-65.314260000000004</v>
      </c>
      <c r="AA364" s="118">
        <v>-61.564300000000003</v>
      </c>
      <c r="AB364" s="118">
        <v>-58.096820000000001</v>
      </c>
      <c r="AC364" s="118">
        <v>-54.905149999999999</v>
      </c>
      <c r="AD364" s="118">
        <v>-51.976120000000002</v>
      </c>
      <c r="AE364" s="118">
        <v>-49.292569999999998</v>
      </c>
      <c r="AF364" s="118">
        <v>-46.835250000000002</v>
      </c>
      <c r="AG364" s="118">
        <v>-44.584310000000002</v>
      </c>
      <c r="AH364" s="118">
        <v>-42.520180000000003</v>
      </c>
      <c r="AI364" s="118">
        <v>-40.624209999999998</v>
      </c>
      <c r="AJ364" s="118">
        <v>-38.879049999999999</v>
      </c>
      <c r="AK364" s="118">
        <v>-37.268749999999997</v>
      </c>
      <c r="AL364" s="118">
        <v>-35.778869999999998</v>
      </c>
      <c r="AM364" s="118">
        <v>-34.396380000000001</v>
      </c>
      <c r="AN364" s="118">
        <v>-33.109679999999997</v>
      </c>
      <c r="AO364" s="118">
        <v>-31.90841</v>
      </c>
      <c r="AP364" s="118">
        <v>-30.78341</v>
      </c>
      <c r="AQ364" s="118">
        <v>-29.726590000000002</v>
      </c>
      <c r="AR364" s="118">
        <v>-28.730830000000001</v>
      </c>
      <c r="AS364" s="118">
        <v>-27.789870000000001</v>
      </c>
      <c r="AT364" s="118">
        <v>-26.898240000000001</v>
      </c>
      <c r="AU364" s="118">
        <v>-26.051179999999999</v>
      </c>
      <c r="AV364" s="118">
        <v>-25.244530000000001</v>
      </c>
      <c r="AW364" s="118">
        <v>-24.474710000000002</v>
      </c>
      <c r="AX364" s="118">
        <v>-23.738610000000001</v>
      </c>
      <c r="AY364" s="118">
        <v>-23.033560000000001</v>
      </c>
      <c r="AZ364" s="118">
        <v>-22.35726</v>
      </c>
      <c r="BA364" s="118">
        <v>-21.707750000000001</v>
      </c>
      <c r="BB364" s="118">
        <v>-21.083349999999999</v>
      </c>
      <c r="BC364" s="118">
        <v>-20.48263</v>
      </c>
      <c r="BD364" s="118">
        <v>-19.90437</v>
      </c>
      <c r="BE364" s="118">
        <v>-19.34751</v>
      </c>
      <c r="BF364" s="118">
        <v>-18.811170000000001</v>
      </c>
      <c r="BG364" s="118">
        <v>-18.294540000000001</v>
      </c>
      <c r="BH364" s="118">
        <v>-17.796970000000002</v>
      </c>
      <c r="BI364" s="118">
        <v>-17.317830000000001</v>
      </c>
      <c r="BJ364" s="118">
        <v>-16.8566</v>
      </c>
      <c r="BK364" s="118">
        <v>-16.412780000000001</v>
      </c>
      <c r="BL364" s="118">
        <v>-15.985939999999999</v>
      </c>
      <c r="BM364" s="118">
        <v>-15.575659999999999</v>
      </c>
      <c r="BN364" s="118">
        <v>-15.18155</v>
      </c>
      <c r="BO364" s="118">
        <v>-14.80322</v>
      </c>
      <c r="BP364" s="118">
        <v>-14.440340000000001</v>
      </c>
      <c r="BQ364" s="118">
        <v>-14.092560000000001</v>
      </c>
      <c r="BR364" s="118">
        <v>-13.759550000000001</v>
      </c>
      <c r="BS364" s="118">
        <v>-13.440989999999999</v>
      </c>
      <c r="BT364" s="118">
        <v>-13.13658</v>
      </c>
      <c r="BU364" s="118">
        <v>-12.84601</v>
      </c>
      <c r="BV364" s="118">
        <v>-12.56901</v>
      </c>
      <c r="BW364" s="118">
        <v>-12.305289999999999</v>
      </c>
      <c r="BX364" s="118">
        <v>-12.05457</v>
      </c>
      <c r="BY364" s="118">
        <v>-11.816610000000001</v>
      </c>
      <c r="BZ364" s="118">
        <v>-11.59113</v>
      </c>
      <c r="CA364" s="118">
        <v>-11.37787</v>
      </c>
      <c r="CB364" s="118">
        <v>-11.17657</v>
      </c>
      <c r="CC364" s="118">
        <v>-10.986969999999999</v>
      </c>
      <c r="CD364" s="118">
        <v>-10.8088</v>
      </c>
      <c r="CE364" s="118">
        <v>-10.641780000000001</v>
      </c>
      <c r="CF364" s="118">
        <v>-10.4856</v>
      </c>
      <c r="CG364" s="118">
        <v>-10.33995</v>
      </c>
      <c r="CH364" s="118">
        <v>-10.204499999999999</v>
      </c>
      <c r="CI364" s="118">
        <v>-10.078889999999999</v>
      </c>
      <c r="CJ364" s="118">
        <v>-9.9627199999999991</v>
      </c>
      <c r="CK364" s="118">
        <v>-9.8555600000000005</v>
      </c>
      <c r="CL364" s="118">
        <v>-9.7569499999999998</v>
      </c>
      <c r="CM364" s="118">
        <v>-9.6664100000000008</v>
      </c>
      <c r="CN364" s="119">
        <v>-9.5834600000000005</v>
      </c>
      <c r="CO364" s="118">
        <v>-9.5073600000000003</v>
      </c>
      <c r="CP364" s="118">
        <v>-9.4375900000000001</v>
      </c>
      <c r="CQ364" s="118">
        <v>-9.3734800000000007</v>
      </c>
      <c r="CR364" s="118">
        <v>-9.3143499999999992</v>
      </c>
      <c r="CS364" s="118">
        <v>-9.2594499999999993</v>
      </c>
      <c r="CT364" s="118">
        <v>-9.2080400000000004</v>
      </c>
      <c r="CU364" s="118">
        <v>-9.1593400000000003</v>
      </c>
      <c r="CV364" s="118">
        <v>-9.1125399999999992</v>
      </c>
      <c r="CW364" s="118">
        <v>-9.0668399999999991</v>
      </c>
      <c r="CX364" s="118">
        <v>-9.0214300000000005</v>
      </c>
      <c r="CY364" s="118">
        <v>-8.9755199999999995</v>
      </c>
      <c r="CZ364" s="118">
        <v>-8.9283300000000008</v>
      </c>
      <c r="DA364" s="118">
        <v>-8.8791100000000007</v>
      </c>
      <c r="DB364" s="118">
        <v>-8.8271700000000006</v>
      </c>
      <c r="DC364" s="118">
        <v>-8.7718500000000006</v>
      </c>
      <c r="DD364" s="118">
        <v>-8.7125699999999995</v>
      </c>
      <c r="DE364" s="118">
        <v>-8.6487999999999996</v>
      </c>
      <c r="DF364" s="118">
        <v>-8.5801099999999995</v>
      </c>
      <c r="DG364" s="118">
        <v>-8.5061400000000003</v>
      </c>
      <c r="DH364" s="118">
        <v>-8.4266400000000008</v>
      </c>
      <c r="DI364" s="118">
        <v>-8.3414400000000004</v>
      </c>
      <c r="DJ364" s="118">
        <v>-8.2504600000000003</v>
      </c>
      <c r="DK364" s="118">
        <v>-8.1537199999999999</v>
      </c>
      <c r="DL364" s="118">
        <v>-8.0513399999999997</v>
      </c>
      <c r="DM364" s="118">
        <v>-7.9435200000000004</v>
      </c>
      <c r="DN364" s="118">
        <v>-7.8305400000000001</v>
      </c>
      <c r="DO364" s="118">
        <v>-7.7127600000000003</v>
      </c>
      <c r="DP364" s="118">
        <v>-7.5906000000000002</v>
      </c>
      <c r="DQ364" s="118">
        <v>-7.4645700000000001</v>
      </c>
      <c r="DR364" s="118">
        <v>-7.3351899999999999</v>
      </c>
      <c r="DS364" s="118">
        <v>-7.2030500000000002</v>
      </c>
      <c r="DT364" s="118">
        <v>-7.0687600000000002</v>
      </c>
      <c r="DU364" s="118">
        <v>-6.9329900000000002</v>
      </c>
      <c r="DV364" s="118">
        <v>-6.7963800000000001</v>
      </c>
      <c r="DW364" s="118">
        <v>-6.6596099999999998</v>
      </c>
      <c r="DX364" s="118">
        <v>-6.5233600000000003</v>
      </c>
      <c r="DY364" s="118">
        <v>-6.3883000000000001</v>
      </c>
      <c r="DZ364" s="118">
        <v>-6.25509</v>
      </c>
      <c r="EA364" s="118">
        <v>-6.1243699999999999</v>
      </c>
      <c r="EB364" s="118">
        <v>-5.9967800000000002</v>
      </c>
      <c r="EC364" s="118">
        <v>-5.8728999999999996</v>
      </c>
      <c r="ED364" s="118">
        <v>-5.7533000000000003</v>
      </c>
      <c r="EE364" s="118">
        <v>-5.63849</v>
      </c>
      <c r="EF364" s="118">
        <v>-5.5289599999999997</v>
      </c>
      <c r="EG364" s="118">
        <v>-5.4251399999999999</v>
      </c>
      <c r="EH364" s="118">
        <v>-5.3274100000000004</v>
      </c>
      <c r="EI364" s="118">
        <v>-5.2361000000000004</v>
      </c>
      <c r="EJ364" s="118">
        <v>-5.1514899999999999</v>
      </c>
      <c r="EK364" s="118">
        <v>-5.0737899999999998</v>
      </c>
      <c r="EL364" s="118">
        <v>-5.0031400000000001</v>
      </c>
      <c r="EM364" s="118">
        <v>-4.9396399999999998</v>
      </c>
      <c r="EN364" s="118">
        <v>-4.8833200000000003</v>
      </c>
      <c r="EO364" s="118">
        <v>-4.8341000000000003</v>
      </c>
      <c r="EP364" s="118">
        <v>-4.7919</v>
      </c>
      <c r="EQ364" s="118">
        <v>-4.7565299999999997</v>
      </c>
      <c r="ER364" s="118">
        <v>-4.7277399999999998</v>
      </c>
      <c r="ES364" s="118">
        <v>-4.7052300000000002</v>
      </c>
      <c r="ET364" s="118">
        <v>-4.6886000000000001</v>
      </c>
      <c r="EU364" s="118">
        <v>-4.6774300000000002</v>
      </c>
      <c r="EV364" s="118">
        <v>-4.6711999999999998</v>
      </c>
      <c r="EW364" s="118">
        <v>-4.66934</v>
      </c>
      <c r="EX364" s="118">
        <v>-4.6712499999999997</v>
      </c>
      <c r="EY364" s="118">
        <v>-4.6762600000000001</v>
      </c>
      <c r="EZ364" s="118">
        <v>-4.6836700000000002</v>
      </c>
      <c r="FA364" s="118">
        <v>-4.6927500000000002</v>
      </c>
      <c r="FB364" s="118">
        <v>-4.7027599999999996</v>
      </c>
      <c r="FC364" s="118">
        <v>-4.7129500000000002</v>
      </c>
      <c r="FD364" s="118">
        <v>-4.72262</v>
      </c>
      <c r="FE364" s="118">
        <v>-4.7310999999999996</v>
      </c>
      <c r="FF364" s="118">
        <v>-4.7378400000000003</v>
      </c>
      <c r="FG364" s="118">
        <v>-4.7424200000000001</v>
      </c>
      <c r="FH364" s="118">
        <v>-4.7446400000000004</v>
      </c>
      <c r="FI364" s="118">
        <v>-4.7446000000000002</v>
      </c>
      <c r="FJ364" s="118">
        <v>-4.74282</v>
      </c>
      <c r="FK364" s="118">
        <v>-4.7404400000000004</v>
      </c>
      <c r="FL364" s="118">
        <v>-4.7394800000000004</v>
      </c>
      <c r="FM364" s="118">
        <v>-4.7432999999999996</v>
      </c>
      <c r="FN364" s="118">
        <v>-4.7572599999999996</v>
      </c>
      <c r="FO364" s="118">
        <v>-4.7900900000000002</v>
      </c>
      <c r="FP364" s="118">
        <v>-4.8562500000000002</v>
      </c>
      <c r="FQ364" s="118">
        <v>-4.98102</v>
      </c>
      <c r="FR364" s="118">
        <v>-5.2123799999999996</v>
      </c>
      <c r="FS364" s="118">
        <v>-5.6529600000000002</v>
      </c>
      <c r="FT364" s="118">
        <v>-6.5688300000000002</v>
      </c>
      <c r="FU364" s="118">
        <v>-8.93018</v>
      </c>
      <c r="FV364" s="118">
        <v>-21.101099999999999</v>
      </c>
      <c r="FW364" s="118">
        <v>-164.01877999999999</v>
      </c>
      <c r="FX364" s="118">
        <v>-175.63673</v>
      </c>
      <c r="FY364" s="118">
        <v>-177.92388</v>
      </c>
      <c r="FZ364" s="227">
        <v>-166.05</v>
      </c>
    </row>
    <row r="365" spans="1:182" ht="14.25">
      <c r="A365" s="226">
        <v>178</v>
      </c>
      <c r="B365" s="232">
        <v>-147.81618</v>
      </c>
      <c r="C365" s="121">
        <v>-146.55376000000001</v>
      </c>
      <c r="D365" s="121">
        <v>-145.16513</v>
      </c>
      <c r="E365" s="121">
        <v>-143.63668000000001</v>
      </c>
      <c r="F365" s="121">
        <v>-141.95326</v>
      </c>
      <c r="G365" s="121">
        <v>-140.09820999999999</v>
      </c>
      <c r="H365" s="121">
        <v>-138.05337</v>
      </c>
      <c r="I365" s="121">
        <v>-135.79928000000001</v>
      </c>
      <c r="J365" s="121">
        <v>-133.31574000000001</v>
      </c>
      <c r="K365" s="118">
        <v>-130.58239</v>
      </c>
      <c r="L365" s="118">
        <v>-127.57996</v>
      </c>
      <c r="M365" s="118">
        <v>-124.29195</v>
      </c>
      <c r="N365" s="118">
        <v>-120.70692</v>
      </c>
      <c r="O365" s="118">
        <v>-116.82135</v>
      </c>
      <c r="P365" s="118">
        <v>-112.64286</v>
      </c>
      <c r="Q365" s="118">
        <v>-108.19325000000001</v>
      </c>
      <c r="R365" s="118">
        <v>-103.51064</v>
      </c>
      <c r="S365" s="118">
        <v>-98.649760000000001</v>
      </c>
      <c r="T365" s="118">
        <v>-93.679820000000007</v>
      </c>
      <c r="U365" s="118">
        <v>-88.679419999999993</v>
      </c>
      <c r="V365" s="118">
        <v>-83.729669999999999</v>
      </c>
      <c r="W365" s="118">
        <v>-78.906649999999999</v>
      </c>
      <c r="X365" s="118">
        <v>-74.274990000000003</v>
      </c>
      <c r="Y365" s="118">
        <v>-69.883799999999994</v>
      </c>
      <c r="Z365" s="118">
        <v>-65.765320000000003</v>
      </c>
      <c r="AA365" s="118">
        <v>-61.936</v>
      </c>
      <c r="AB365" s="118">
        <v>-58.399009999999997</v>
      </c>
      <c r="AC365" s="118">
        <v>-55.147449999999999</v>
      </c>
      <c r="AD365" s="118">
        <v>-52.167459999999998</v>
      </c>
      <c r="AE365" s="118">
        <v>-49.440939999999998</v>
      </c>
      <c r="AF365" s="118">
        <v>-46.947629999999997</v>
      </c>
      <c r="AG365" s="118">
        <v>-44.666640000000001</v>
      </c>
      <c r="AH365" s="118">
        <v>-42.577480000000001</v>
      </c>
      <c r="AI365" s="118">
        <v>-40.660670000000003</v>
      </c>
      <c r="AJ365" s="118">
        <v>-38.898130000000002</v>
      </c>
      <c r="AK365" s="118">
        <v>-37.273310000000002</v>
      </c>
      <c r="AL365" s="118">
        <v>-35.771250000000002</v>
      </c>
      <c r="AM365" s="118">
        <v>-34.378529999999998</v>
      </c>
      <c r="AN365" s="118">
        <v>-33.083179999999999</v>
      </c>
      <c r="AO365" s="118">
        <v>-31.874590000000001</v>
      </c>
      <c r="AP365" s="118">
        <v>-30.743369999999999</v>
      </c>
      <c r="AQ365" s="118">
        <v>-29.681270000000001</v>
      </c>
      <c r="AR365" s="118">
        <v>-28.681010000000001</v>
      </c>
      <c r="AS365" s="118">
        <v>-27.736249999999998</v>
      </c>
      <c r="AT365" s="118">
        <v>-26.84141</v>
      </c>
      <c r="AU365" s="118">
        <v>-25.991669999999999</v>
      </c>
      <c r="AV365" s="118">
        <v>-25.18282</v>
      </c>
      <c r="AW365" s="118">
        <v>-24.411239999999999</v>
      </c>
      <c r="AX365" s="118">
        <v>-23.67379</v>
      </c>
      <c r="AY365" s="118">
        <v>-22.967759999999998</v>
      </c>
      <c r="AZ365" s="118">
        <v>-22.290839999999999</v>
      </c>
      <c r="BA365" s="118">
        <v>-21.641030000000001</v>
      </c>
      <c r="BB365" s="118">
        <v>-21.016660000000002</v>
      </c>
      <c r="BC365" s="118">
        <v>-20.416260000000001</v>
      </c>
      <c r="BD365" s="118">
        <v>-19.8386</v>
      </c>
      <c r="BE365" s="118">
        <v>-19.282599999999999</v>
      </c>
      <c r="BF365" s="118">
        <v>-18.747350000000001</v>
      </c>
      <c r="BG365" s="118">
        <v>-18.232050000000001</v>
      </c>
      <c r="BH365" s="118">
        <v>-17.735990000000001</v>
      </c>
      <c r="BI365" s="118">
        <v>-17.258569999999999</v>
      </c>
      <c r="BJ365" s="118">
        <v>-16.799230000000001</v>
      </c>
      <c r="BK365" s="118">
        <v>-16.357469999999999</v>
      </c>
      <c r="BL365" s="118">
        <v>-15.932829999999999</v>
      </c>
      <c r="BM365" s="118">
        <v>-15.52486</v>
      </c>
      <c r="BN365" s="118">
        <v>-15.133179999999999</v>
      </c>
      <c r="BO365" s="118">
        <v>-14.757389999999999</v>
      </c>
      <c r="BP365" s="118">
        <v>-14.397119999999999</v>
      </c>
      <c r="BQ365" s="118">
        <v>-14.052020000000001</v>
      </c>
      <c r="BR365" s="118">
        <v>-13.72176</v>
      </c>
      <c r="BS365" s="118">
        <v>-13.405989999999999</v>
      </c>
      <c r="BT365" s="118">
        <v>-13.10441</v>
      </c>
      <c r="BU365" s="118">
        <v>-12.816689999999999</v>
      </c>
      <c r="BV365" s="118">
        <v>-12.54256</v>
      </c>
      <c r="BW365" s="118">
        <v>-12.28171</v>
      </c>
      <c r="BX365" s="118">
        <v>-12.033849999999999</v>
      </c>
      <c r="BY365" s="118">
        <v>-11.79871</v>
      </c>
      <c r="BZ365" s="118">
        <v>-11.57601</v>
      </c>
      <c r="CA365" s="118">
        <v>-11.36548</v>
      </c>
      <c r="CB365" s="118">
        <v>-11.166840000000001</v>
      </c>
      <c r="CC365" s="118">
        <v>-10.979799999999999</v>
      </c>
      <c r="CD365" s="118">
        <v>-10.804069999999999</v>
      </c>
      <c r="CE365" s="118">
        <v>-10.63935</v>
      </c>
      <c r="CF365" s="118">
        <v>-10.48532</v>
      </c>
      <c r="CG365" s="118">
        <v>-10.34164</v>
      </c>
      <c r="CH365" s="118">
        <v>-10.20795</v>
      </c>
      <c r="CI365" s="118">
        <v>-10.08385</v>
      </c>
      <c r="CJ365" s="118">
        <v>-9.9689300000000003</v>
      </c>
      <c r="CK365" s="118">
        <v>-9.8627300000000009</v>
      </c>
      <c r="CL365" s="118">
        <v>-9.7647700000000004</v>
      </c>
      <c r="CM365" s="118">
        <v>-9.6745000000000001</v>
      </c>
      <c r="CN365" s="119">
        <v>-9.59145</v>
      </c>
      <c r="CO365" s="118">
        <v>-9.5148299999999999</v>
      </c>
      <c r="CP365" s="118">
        <v>-9.4440899999999992</v>
      </c>
      <c r="CQ365" s="118">
        <v>-9.3785399999999992</v>
      </c>
      <c r="CR365" s="118">
        <v>-9.3174600000000005</v>
      </c>
      <c r="CS365" s="118">
        <v>-9.2600899999999999</v>
      </c>
      <c r="CT365" s="118">
        <v>-9.2056500000000003</v>
      </c>
      <c r="CU365" s="118">
        <v>-9.15334</v>
      </c>
      <c r="CV365" s="118">
        <v>-9.1023499999999995</v>
      </c>
      <c r="CW365" s="118">
        <v>-9.05185</v>
      </c>
      <c r="CX365" s="118">
        <v>-9.0010300000000001</v>
      </c>
      <c r="CY365" s="118">
        <v>-8.9490800000000004</v>
      </c>
      <c r="CZ365" s="118">
        <v>-8.8952299999999997</v>
      </c>
      <c r="DA365" s="118">
        <v>-8.8387399999999996</v>
      </c>
      <c r="DB365" s="118">
        <v>-8.7789199999999994</v>
      </c>
      <c r="DC365" s="118">
        <v>-8.7151300000000003</v>
      </c>
      <c r="DD365" s="118">
        <v>-8.6468000000000007</v>
      </c>
      <c r="DE365" s="118">
        <v>-8.5734399999999997</v>
      </c>
      <c r="DF365" s="118">
        <v>-8.4946400000000004</v>
      </c>
      <c r="DG365" s="118">
        <v>-8.4100800000000007</v>
      </c>
      <c r="DH365" s="118">
        <v>-8.3195300000000003</v>
      </c>
      <c r="DI365" s="118">
        <v>-8.22288</v>
      </c>
      <c r="DJ365" s="118">
        <v>-8.1200899999999994</v>
      </c>
      <c r="DK365" s="118">
        <v>-8.0112199999999998</v>
      </c>
      <c r="DL365" s="118">
        <v>-7.8964400000000001</v>
      </c>
      <c r="DM365" s="118">
        <v>-7.7759999999999998</v>
      </c>
      <c r="DN365" s="118">
        <v>-7.65022</v>
      </c>
      <c r="DO365" s="118">
        <v>-7.51952</v>
      </c>
      <c r="DP365" s="118">
        <v>-7.38436</v>
      </c>
      <c r="DQ365" s="118">
        <v>-7.2452899999999998</v>
      </c>
      <c r="DR365" s="118">
        <v>-7.1029</v>
      </c>
      <c r="DS365" s="118">
        <v>-6.9577900000000001</v>
      </c>
      <c r="DT365" s="118">
        <v>-6.8106499999999999</v>
      </c>
      <c r="DU365" s="118">
        <v>-6.6621499999999996</v>
      </c>
      <c r="DV365" s="118">
        <v>-6.5129999999999999</v>
      </c>
      <c r="DW365" s="118">
        <v>-6.3638899999999996</v>
      </c>
      <c r="DX365" s="118">
        <v>-6.2155399999999998</v>
      </c>
      <c r="DY365" s="118">
        <v>-6.0686499999999999</v>
      </c>
      <c r="DZ365" s="118">
        <v>-5.9238999999999997</v>
      </c>
      <c r="EA365" s="118">
        <v>-5.7819599999999998</v>
      </c>
      <c r="EB365" s="118">
        <v>-5.6434699999999998</v>
      </c>
      <c r="EC365" s="118">
        <v>-5.5090399999999997</v>
      </c>
      <c r="ED365" s="118">
        <v>-5.3792299999999997</v>
      </c>
      <c r="EE365" s="118">
        <v>-5.2545799999999998</v>
      </c>
      <c r="EF365" s="118">
        <v>-5.1355599999999999</v>
      </c>
      <c r="EG365" s="118">
        <v>-5.0225999999999997</v>
      </c>
      <c r="EH365" s="118">
        <v>-4.9160899999999996</v>
      </c>
      <c r="EI365" s="118">
        <v>-4.8163400000000003</v>
      </c>
      <c r="EJ365" s="118">
        <v>-4.7236099999999999</v>
      </c>
      <c r="EK365" s="118">
        <v>-4.6380999999999997</v>
      </c>
      <c r="EL365" s="118">
        <v>-4.5599299999999996</v>
      </c>
      <c r="EM365" s="118">
        <v>-4.4891800000000002</v>
      </c>
      <c r="EN365" s="118">
        <v>-4.4258600000000001</v>
      </c>
      <c r="EO365" s="118">
        <v>-4.3698699999999997</v>
      </c>
      <c r="EP365" s="118">
        <v>-4.3210800000000003</v>
      </c>
      <c r="EQ365" s="118">
        <v>-4.2793000000000001</v>
      </c>
      <c r="ER365" s="118">
        <v>-4.2442399999999996</v>
      </c>
      <c r="ES365" s="118">
        <v>-4.2155699999999996</v>
      </c>
      <c r="ET365" s="118">
        <v>-4.1928900000000002</v>
      </c>
      <c r="EU365" s="118">
        <v>-4.1757299999999997</v>
      </c>
      <c r="EV365" s="118">
        <v>-4.1635600000000004</v>
      </c>
      <c r="EW365" s="118">
        <v>-4.1558000000000002</v>
      </c>
      <c r="EX365" s="118">
        <v>-4.15184</v>
      </c>
      <c r="EY365" s="118">
        <v>-4.1509799999999997</v>
      </c>
      <c r="EZ365" s="118">
        <v>-4.1525400000000001</v>
      </c>
      <c r="FA365" s="118">
        <v>-4.15578</v>
      </c>
      <c r="FB365" s="118">
        <v>-4.15998</v>
      </c>
      <c r="FC365" s="118">
        <v>-4.1644199999999998</v>
      </c>
      <c r="FD365" s="118">
        <v>-4.1684299999999999</v>
      </c>
      <c r="FE365" s="118">
        <v>-4.1713800000000001</v>
      </c>
      <c r="FF365" s="118">
        <v>-4.17279</v>
      </c>
      <c r="FG365" s="118">
        <v>-4.1723299999999997</v>
      </c>
      <c r="FH365" s="118">
        <v>-4.16988</v>
      </c>
      <c r="FI365" s="118">
        <v>-4.16568</v>
      </c>
      <c r="FJ365" s="118">
        <v>-4.1604400000000004</v>
      </c>
      <c r="FK365" s="118">
        <v>-4.1555099999999996</v>
      </c>
      <c r="FL365" s="118">
        <v>-4.1532200000000001</v>
      </c>
      <c r="FM365" s="118">
        <v>-4.1573099999999998</v>
      </c>
      <c r="FN365" s="118">
        <v>-4.1737599999999997</v>
      </c>
      <c r="FO365" s="118">
        <v>-4.2121300000000002</v>
      </c>
      <c r="FP365" s="118">
        <v>-4.2882400000000001</v>
      </c>
      <c r="FQ365" s="118">
        <v>-4.4296699999999998</v>
      </c>
      <c r="FR365" s="118">
        <v>-4.6886400000000004</v>
      </c>
      <c r="FS365" s="118">
        <v>-5.1767399999999997</v>
      </c>
      <c r="FT365" s="118">
        <v>-6.1827800000000002</v>
      </c>
      <c r="FU365" s="118">
        <v>-8.7566900000000008</v>
      </c>
      <c r="FV365" s="118">
        <v>-21.806940000000001</v>
      </c>
      <c r="FW365" s="118">
        <v>-161.62378000000001</v>
      </c>
      <c r="FX365" s="118">
        <v>-174.30686</v>
      </c>
      <c r="FY365" s="118">
        <v>-176.82513</v>
      </c>
      <c r="FZ365" s="227">
        <v>-165.05</v>
      </c>
    </row>
    <row r="366" spans="1:182" ht="14.25">
      <c r="A366" s="226">
        <v>179</v>
      </c>
      <c r="B366" s="232">
        <v>-148.81620000000001</v>
      </c>
      <c r="C366" s="121">
        <v>-147.57866000000001</v>
      </c>
      <c r="D366" s="121">
        <v>-146.21624</v>
      </c>
      <c r="E366" s="121">
        <v>-144.71527</v>
      </c>
      <c r="F366" s="121">
        <v>-143.06046000000001</v>
      </c>
      <c r="G366" s="121">
        <v>-141.23489000000001</v>
      </c>
      <c r="H366" s="121">
        <v>-139.22002000000001</v>
      </c>
      <c r="I366" s="121">
        <v>-136.9958</v>
      </c>
      <c r="J366" s="121">
        <v>-134.54116999999999</v>
      </c>
      <c r="K366" s="118">
        <v>-131.83462</v>
      </c>
      <c r="L366" s="118">
        <v>-128.85534000000001</v>
      </c>
      <c r="M366" s="118">
        <v>-125.58486000000001</v>
      </c>
      <c r="N366" s="118">
        <v>-122.00941</v>
      </c>
      <c r="O366" s="118">
        <v>-118.12281</v>
      </c>
      <c r="P366" s="118">
        <v>-113.92998</v>
      </c>
      <c r="Q366" s="118">
        <v>-109.4503</v>
      </c>
      <c r="R366" s="118">
        <v>-104.72028</v>
      </c>
      <c r="S366" s="118">
        <v>-99.794370000000001</v>
      </c>
      <c r="T366" s="118">
        <v>-94.743139999999997</v>
      </c>
      <c r="U366" s="118">
        <v>-89.648259999999993</v>
      </c>
      <c r="V366" s="118">
        <v>-84.595259999999996</v>
      </c>
      <c r="W366" s="118">
        <v>-79.665239999999997</v>
      </c>
      <c r="X366" s="118">
        <v>-74.927729999999997</v>
      </c>
      <c r="Y366" s="118">
        <v>-70.435900000000004</v>
      </c>
      <c r="Z366" s="118">
        <v>-66.224890000000002</v>
      </c>
      <c r="AA366" s="118">
        <v>-62.31279</v>
      </c>
      <c r="AB366" s="118">
        <v>-58.703360000000004</v>
      </c>
      <c r="AC366" s="118">
        <v>-55.389490000000002</v>
      </c>
      <c r="AD366" s="118">
        <v>-52.356589999999997</v>
      </c>
      <c r="AE366" s="118">
        <v>-49.585560000000001</v>
      </c>
      <c r="AF366" s="118">
        <v>-47.055050000000001</v>
      </c>
      <c r="AG366" s="118">
        <v>-44.743099999999998</v>
      </c>
      <c r="AH366" s="118">
        <v>-42.628210000000003</v>
      </c>
      <c r="AI366" s="118">
        <v>-40.69003</v>
      </c>
      <c r="AJ366" s="118">
        <v>-38.90972</v>
      </c>
      <c r="AK366" s="118">
        <v>-37.270090000000003</v>
      </c>
      <c r="AL366" s="118">
        <v>-35.755659999999999</v>
      </c>
      <c r="AM366" s="118">
        <v>-34.352580000000003</v>
      </c>
      <c r="AN366" s="118">
        <v>-33.048520000000003</v>
      </c>
      <c r="AO366" s="118">
        <v>-31.83258</v>
      </c>
      <c r="AP366" s="118">
        <v>-30.695160000000001</v>
      </c>
      <c r="AQ366" s="118">
        <v>-29.62782</v>
      </c>
      <c r="AR366" s="118">
        <v>-28.623139999999999</v>
      </c>
      <c r="AS366" s="118">
        <v>-27.674669999999999</v>
      </c>
      <c r="AT366" s="118">
        <v>-26.77674</v>
      </c>
      <c r="AU366" s="118">
        <v>-25.924469999999999</v>
      </c>
      <c r="AV366" s="118">
        <v>-25.113579999999999</v>
      </c>
      <c r="AW366" s="118">
        <v>-24.340420000000002</v>
      </c>
      <c r="AX366" s="118">
        <v>-23.601800000000001</v>
      </c>
      <c r="AY366" s="118">
        <v>-22.89499</v>
      </c>
      <c r="AZ366" s="118">
        <v>-22.217649999999999</v>
      </c>
      <c r="BA366" s="118">
        <v>-21.567769999999999</v>
      </c>
      <c r="BB366" s="118">
        <v>-20.943639999999998</v>
      </c>
      <c r="BC366" s="118">
        <v>-20.343779999999999</v>
      </c>
      <c r="BD366" s="118">
        <v>-19.766929999999999</v>
      </c>
      <c r="BE366" s="118">
        <v>-19.212</v>
      </c>
      <c r="BF366" s="118">
        <v>-18.678049999999999</v>
      </c>
      <c r="BG366" s="118">
        <v>-18.164259999999999</v>
      </c>
      <c r="BH366" s="118">
        <v>-17.669930000000001</v>
      </c>
      <c r="BI366" s="118">
        <v>-17.194420000000001</v>
      </c>
      <c r="BJ366" s="118">
        <v>-16.73715</v>
      </c>
      <c r="BK366" s="118">
        <v>-16.297599999999999</v>
      </c>
      <c r="BL366" s="118">
        <v>-15.875299999999999</v>
      </c>
      <c r="BM366" s="118">
        <v>-15.46979</v>
      </c>
      <c r="BN366" s="118">
        <v>-15.08066</v>
      </c>
      <c r="BO366" s="118">
        <v>-14.7075</v>
      </c>
      <c r="BP366" s="118">
        <v>-14.349930000000001</v>
      </c>
      <c r="BQ366" s="118">
        <v>-14.0076</v>
      </c>
      <c r="BR366" s="118">
        <v>-13.68013</v>
      </c>
      <c r="BS366" s="118">
        <v>-13.3672</v>
      </c>
      <c r="BT366" s="118">
        <v>-13.068479999999999</v>
      </c>
      <c r="BU366" s="118">
        <v>-12.78363</v>
      </c>
      <c r="BV366" s="118">
        <v>-12.512359999999999</v>
      </c>
      <c r="BW366" s="118">
        <v>-12.254350000000001</v>
      </c>
      <c r="BX366" s="118">
        <v>-12.009309999999999</v>
      </c>
      <c r="BY366" s="118">
        <v>-11.776949999999999</v>
      </c>
      <c r="BZ366" s="118">
        <v>-11.55696</v>
      </c>
      <c r="CA366" s="118">
        <v>-11.349069999999999</v>
      </c>
      <c r="CB366" s="118">
        <v>-11.152979999999999</v>
      </c>
      <c r="CC366" s="118">
        <v>-10.96837</v>
      </c>
      <c r="CD366" s="118">
        <v>-10.79495</v>
      </c>
      <c r="CE366" s="118">
        <v>-10.632389999999999</v>
      </c>
      <c r="CF366" s="118">
        <v>-10.48033</v>
      </c>
      <c r="CG366" s="118">
        <v>-10.338430000000001</v>
      </c>
      <c r="CH366" s="118">
        <v>-10.206289999999999</v>
      </c>
      <c r="CI366" s="118">
        <v>-10.083489999999999</v>
      </c>
      <c r="CJ366" s="118">
        <v>-9.9695900000000002</v>
      </c>
      <c r="CK366" s="118">
        <v>-9.8641000000000005</v>
      </c>
      <c r="CL366" s="118">
        <v>-9.7665100000000002</v>
      </c>
      <c r="CM366" s="118">
        <v>-9.6762499999999996</v>
      </c>
      <c r="CN366" s="119">
        <v>-9.5928100000000001</v>
      </c>
      <c r="CO366" s="118">
        <v>-9.5153700000000008</v>
      </c>
      <c r="CP366" s="118">
        <v>-9.4433699999999998</v>
      </c>
      <c r="CQ366" s="118">
        <v>-9.3760600000000007</v>
      </c>
      <c r="CR366" s="118">
        <v>-9.3127200000000006</v>
      </c>
      <c r="CS366" s="118">
        <v>-9.2525600000000008</v>
      </c>
      <c r="CT366" s="118">
        <v>-9.1947799999999997</v>
      </c>
      <c r="CU366" s="118">
        <v>-9.13856</v>
      </c>
      <c r="CV366" s="118">
        <v>-9.0830699999999993</v>
      </c>
      <c r="CW366" s="118">
        <v>-9.0274800000000006</v>
      </c>
      <c r="CX366" s="118">
        <v>-8.9709599999999998</v>
      </c>
      <c r="CY366" s="118">
        <v>-8.9127200000000002</v>
      </c>
      <c r="CZ366" s="118">
        <v>-8.8519699999999997</v>
      </c>
      <c r="DA366" s="118">
        <v>-8.7879900000000006</v>
      </c>
      <c r="DB366" s="118">
        <v>-8.7200900000000008</v>
      </c>
      <c r="DC366" s="118">
        <v>-8.6476600000000001</v>
      </c>
      <c r="DD366" s="118">
        <v>-8.5701499999999999</v>
      </c>
      <c r="DE366" s="118">
        <v>-8.4870900000000002</v>
      </c>
      <c r="DF366" s="118">
        <v>-8.3981200000000005</v>
      </c>
      <c r="DG366" s="118">
        <v>-8.3029299999999999</v>
      </c>
      <c r="DH366" s="118">
        <v>-8.2013599999999993</v>
      </c>
      <c r="DI366" s="118">
        <v>-8.0933100000000007</v>
      </c>
      <c r="DJ366" s="118">
        <v>-7.97879</v>
      </c>
      <c r="DK366" s="118">
        <v>-7.85792</v>
      </c>
      <c r="DL366" s="118">
        <v>-7.7309000000000001</v>
      </c>
      <c r="DM366" s="118">
        <v>-7.5980299999999996</v>
      </c>
      <c r="DN366" s="118">
        <v>-7.4596799999999996</v>
      </c>
      <c r="DO366" s="118">
        <v>-7.3163099999999996</v>
      </c>
      <c r="DP366" s="118">
        <v>-7.1684400000000004</v>
      </c>
      <c r="DQ366" s="118">
        <v>-7.0166500000000003</v>
      </c>
      <c r="DR366" s="118">
        <v>-6.8615599999999999</v>
      </c>
      <c r="DS366" s="118">
        <v>-6.7038500000000001</v>
      </c>
      <c r="DT366" s="118">
        <v>-6.5442099999999996</v>
      </c>
      <c r="DU366" s="118">
        <v>-6.3833599999999997</v>
      </c>
      <c r="DV366" s="118">
        <v>-6.2220300000000002</v>
      </c>
      <c r="DW366" s="118">
        <v>-6.0609700000000002</v>
      </c>
      <c r="DX366" s="118">
        <v>-5.9009</v>
      </c>
      <c r="DY366" s="118">
        <v>-5.7425600000000001</v>
      </c>
      <c r="DZ366" s="118">
        <v>-5.5866400000000001</v>
      </c>
      <c r="EA366" s="118">
        <v>-5.43384</v>
      </c>
      <c r="EB366" s="118">
        <v>-5.2847999999999997</v>
      </c>
      <c r="EC366" s="118">
        <v>-5.1401500000000002</v>
      </c>
      <c r="ED366" s="118">
        <v>-5.0004600000000003</v>
      </c>
      <c r="EE366" s="118">
        <v>-4.8662700000000001</v>
      </c>
      <c r="EF366" s="118">
        <v>-4.7380500000000003</v>
      </c>
      <c r="EG366" s="118">
        <v>-4.6162299999999998</v>
      </c>
      <c r="EH366" s="118">
        <v>-4.5011900000000002</v>
      </c>
      <c r="EI366" s="118">
        <v>-4.3932200000000003</v>
      </c>
      <c r="EJ366" s="118">
        <v>-4.2925899999999997</v>
      </c>
      <c r="EK366" s="118">
        <v>-4.1994600000000002</v>
      </c>
      <c r="EL366" s="118">
        <v>-4.1139400000000004</v>
      </c>
      <c r="EM366" s="118">
        <v>-4.0361000000000002</v>
      </c>
      <c r="EN366" s="118">
        <v>-3.9659200000000001</v>
      </c>
      <c r="EO366" s="118">
        <v>-3.90327</v>
      </c>
      <c r="EP366" s="118">
        <v>-3.8480099999999999</v>
      </c>
      <c r="EQ366" s="118">
        <v>-3.7999000000000001</v>
      </c>
      <c r="ER366" s="118">
        <v>-3.7586599999999999</v>
      </c>
      <c r="ES366" s="118">
        <v>-3.7239200000000001</v>
      </c>
      <c r="ET366" s="118">
        <v>-3.6952400000000001</v>
      </c>
      <c r="EU366" s="118">
        <v>-3.6721499999999998</v>
      </c>
      <c r="EV366" s="118">
        <v>-3.6541000000000001</v>
      </c>
      <c r="EW366" s="118">
        <v>-3.6404899999999998</v>
      </c>
      <c r="EX366" s="118">
        <v>-3.63069</v>
      </c>
      <c r="EY366" s="118">
        <v>-3.6240199999999998</v>
      </c>
      <c r="EZ366" s="118">
        <v>-3.6197699999999999</v>
      </c>
      <c r="FA366" s="118">
        <v>-3.6172300000000002</v>
      </c>
      <c r="FB366" s="118">
        <v>-3.6156899999999998</v>
      </c>
      <c r="FC366" s="118">
        <v>-3.6144400000000001</v>
      </c>
      <c r="FD366" s="118">
        <v>-3.6128499999999999</v>
      </c>
      <c r="FE366" s="118">
        <v>-3.6103499999999999</v>
      </c>
      <c r="FF366" s="118">
        <v>-3.6065100000000001</v>
      </c>
      <c r="FG366" s="118">
        <v>-3.6010800000000001</v>
      </c>
      <c r="FH366" s="118">
        <v>-3.5940599999999998</v>
      </c>
      <c r="FI366" s="118">
        <v>-3.58582</v>
      </c>
      <c r="FJ366" s="118">
        <v>-3.5772200000000001</v>
      </c>
      <c r="FK366" s="118">
        <v>-3.5698500000000002</v>
      </c>
      <c r="FL366" s="118">
        <v>-3.5663399999999998</v>
      </c>
      <c r="FM366" s="118">
        <v>-3.57084</v>
      </c>
      <c r="FN366" s="118">
        <v>-3.58989</v>
      </c>
      <c r="FO366" s="118">
        <v>-3.6339299999999999</v>
      </c>
      <c r="FP366" s="118">
        <v>-3.7201399999999998</v>
      </c>
      <c r="FQ366" s="118">
        <v>-3.8783799999999999</v>
      </c>
      <c r="FR366" s="118">
        <v>-4.1651400000000001</v>
      </c>
      <c r="FS366" s="118">
        <v>-4.7009999999999996</v>
      </c>
      <c r="FT366" s="118">
        <v>-5.7976000000000001</v>
      </c>
      <c r="FU366" s="118">
        <v>-8.5847200000000008</v>
      </c>
      <c r="FV366" s="118">
        <v>-22.505590000000002</v>
      </c>
      <c r="FW366" s="118">
        <v>-159.27323999999999</v>
      </c>
      <c r="FX366" s="118">
        <v>-172.97927000000001</v>
      </c>
      <c r="FY366" s="118">
        <v>-175.72675000000001</v>
      </c>
      <c r="FZ366" s="227">
        <v>-164.05</v>
      </c>
    </row>
    <row r="367" spans="1:182" ht="14.25">
      <c r="A367" s="226">
        <v>180</v>
      </c>
      <c r="B367" s="232">
        <v>-149.81621999999999</v>
      </c>
      <c r="C367" s="121">
        <v>-148.60396</v>
      </c>
      <c r="D367" s="121">
        <v>-147.26823999999999</v>
      </c>
      <c r="E367" s="121">
        <v>-145.79534000000001</v>
      </c>
      <c r="F367" s="121">
        <v>-144.16987</v>
      </c>
      <c r="G367" s="121">
        <v>-142.37468999999999</v>
      </c>
      <c r="H367" s="121">
        <v>-140.39094</v>
      </c>
      <c r="I367" s="121">
        <v>-138.19798</v>
      </c>
      <c r="J367" s="121">
        <v>-135.77396999999999</v>
      </c>
      <c r="K367" s="118">
        <v>-133.09628000000001</v>
      </c>
      <c r="L367" s="118">
        <v>-130.14257000000001</v>
      </c>
      <c r="M367" s="118">
        <v>-126.89242</v>
      </c>
      <c r="N367" s="118">
        <v>-123.32964</v>
      </c>
      <c r="O367" s="118">
        <v>-119.44528</v>
      </c>
      <c r="P367" s="118">
        <v>-115.24131</v>
      </c>
      <c r="Q367" s="118">
        <v>-110.73441</v>
      </c>
      <c r="R367" s="118">
        <v>-105.95911</v>
      </c>
      <c r="S367" s="118">
        <v>-100.96923</v>
      </c>
      <c r="T367" s="118">
        <v>-95.836460000000002</v>
      </c>
      <c r="U367" s="118">
        <v>-90.645449999999997</v>
      </c>
      <c r="V367" s="118">
        <v>-85.486310000000003</v>
      </c>
      <c r="W367" s="118">
        <v>-80.445509999999999</v>
      </c>
      <c r="X367" s="118">
        <v>-75.597859999999997</v>
      </c>
      <c r="Y367" s="118">
        <v>-71.00103</v>
      </c>
      <c r="Z367" s="118">
        <v>-66.693349999999995</v>
      </c>
      <c r="AA367" s="118">
        <v>-62.694789999999998</v>
      </c>
      <c r="AB367" s="118">
        <v>-59.009779999999999</v>
      </c>
      <c r="AC367" s="118">
        <v>-55.631</v>
      </c>
      <c r="AD367" s="118">
        <v>-52.543109999999999</v>
      </c>
      <c r="AE367" s="118">
        <v>-49.725929999999998</v>
      </c>
      <c r="AF367" s="118">
        <v>-47.156959999999998</v>
      </c>
      <c r="AG367" s="118">
        <v>-44.813079999999999</v>
      </c>
      <c r="AH367" s="118">
        <v>-42.671729999999997</v>
      </c>
      <c r="AI367" s="118">
        <v>-40.711649999999999</v>
      </c>
      <c r="AJ367" s="118">
        <v>-38.913179999999997</v>
      </c>
      <c r="AK367" s="118">
        <v>-37.258470000000003</v>
      </c>
      <c r="AL367" s="118">
        <v>-35.731490000000001</v>
      </c>
      <c r="AM367" s="118">
        <v>-34.317929999999997</v>
      </c>
      <c r="AN367" s="118">
        <v>-33.005099999999999</v>
      </c>
      <c r="AO367" s="118">
        <v>-31.78181</v>
      </c>
      <c r="AP367" s="118">
        <v>-30.63822</v>
      </c>
      <c r="AQ367" s="118">
        <v>-29.56569</v>
      </c>
      <c r="AR367" s="118">
        <v>-28.55669</v>
      </c>
      <c r="AS367" s="118">
        <v>-27.60463</v>
      </c>
      <c r="AT367" s="118">
        <v>-26.703759999999999</v>
      </c>
      <c r="AU367" s="118">
        <v>-25.8491</v>
      </c>
      <c r="AV367" s="118">
        <v>-25.036349999999999</v>
      </c>
      <c r="AW367" s="118">
        <v>-24.261790000000001</v>
      </c>
      <c r="AX367" s="118">
        <v>-23.522200000000002</v>
      </c>
      <c r="AY367" s="118">
        <v>-22.814820000000001</v>
      </c>
      <c r="AZ367" s="118">
        <v>-22.137280000000001</v>
      </c>
      <c r="BA367" s="118">
        <v>-21.487539999999999</v>
      </c>
      <c r="BB367" s="118">
        <v>-20.863859999999999</v>
      </c>
      <c r="BC367" s="118">
        <v>-20.264749999999999</v>
      </c>
      <c r="BD367" s="118">
        <v>-19.68892</v>
      </c>
      <c r="BE367" s="118">
        <v>-19.135269999999998</v>
      </c>
      <c r="BF367" s="118">
        <v>-18.602820000000001</v>
      </c>
      <c r="BG367" s="118">
        <v>-18.09076</v>
      </c>
      <c r="BH367" s="118">
        <v>-17.59835</v>
      </c>
      <c r="BI367" s="118">
        <v>-17.124919999999999</v>
      </c>
      <c r="BJ367" s="118">
        <v>-16.669889999999999</v>
      </c>
      <c r="BK367" s="118">
        <v>-16.232710000000001</v>
      </c>
      <c r="BL367" s="118">
        <v>-15.81288</v>
      </c>
      <c r="BM367" s="118">
        <v>-15.40996</v>
      </c>
      <c r="BN367" s="118">
        <v>-15.023479999999999</v>
      </c>
      <c r="BO367" s="118">
        <v>-14.65305</v>
      </c>
      <c r="BP367" s="118">
        <v>-14.29827</v>
      </c>
      <c r="BQ367" s="118">
        <v>-13.95876</v>
      </c>
      <c r="BR367" s="118">
        <v>-13.63415</v>
      </c>
      <c r="BS367" s="118">
        <v>-13.32409</v>
      </c>
      <c r="BT367" s="118">
        <v>-13.02824</v>
      </c>
      <c r="BU367" s="118">
        <v>-12.746259999999999</v>
      </c>
      <c r="BV367" s="118">
        <v>-12.477830000000001</v>
      </c>
      <c r="BW367" s="118">
        <v>-12.22264</v>
      </c>
      <c r="BX367" s="118">
        <v>-11.980359999999999</v>
      </c>
      <c r="BY367" s="118">
        <v>-11.75071</v>
      </c>
      <c r="BZ367" s="118">
        <v>-11.53335</v>
      </c>
      <c r="CA367" s="118">
        <v>-11.327999999999999</v>
      </c>
      <c r="CB367" s="118">
        <v>-11.13433</v>
      </c>
      <c r="CC367" s="118">
        <v>-10.952030000000001</v>
      </c>
      <c r="CD367" s="118">
        <v>-10.78077</v>
      </c>
      <c r="CE367" s="118">
        <v>-10.62018</v>
      </c>
      <c r="CF367" s="118">
        <v>-10.46992</v>
      </c>
      <c r="CG367" s="118">
        <v>-10.329599999999999</v>
      </c>
      <c r="CH367" s="118">
        <v>-10.198790000000001</v>
      </c>
      <c r="CI367" s="118">
        <v>-10.077059999999999</v>
      </c>
      <c r="CJ367" s="118">
        <v>-9.9639299999999995</v>
      </c>
      <c r="CK367" s="118">
        <v>-9.8589000000000002</v>
      </c>
      <c r="CL367" s="118">
        <v>-9.7614000000000001</v>
      </c>
      <c r="CM367" s="118">
        <v>-9.6708599999999993</v>
      </c>
      <c r="CN367" s="119">
        <v>-9.5867299999999993</v>
      </c>
      <c r="CO367" s="118">
        <v>-9.5081799999999994</v>
      </c>
      <c r="CP367" s="118">
        <v>-9.43459</v>
      </c>
      <c r="CQ367" s="118">
        <v>-9.3652300000000004</v>
      </c>
      <c r="CR367" s="118">
        <v>-9.2993100000000002</v>
      </c>
      <c r="CS367" s="118">
        <v>-9.2360399999999991</v>
      </c>
      <c r="CT367" s="118">
        <v>-9.1746099999999995</v>
      </c>
      <c r="CU367" s="118">
        <v>-9.1141699999999997</v>
      </c>
      <c r="CV367" s="118">
        <v>-9.0538799999999995</v>
      </c>
      <c r="CW367" s="118">
        <v>-8.9929100000000002</v>
      </c>
      <c r="CX367" s="118">
        <v>-8.9304299999999994</v>
      </c>
      <c r="CY367" s="118">
        <v>-8.8656400000000009</v>
      </c>
      <c r="CZ367" s="118">
        <v>-8.7977600000000002</v>
      </c>
      <c r="DA367" s="118">
        <v>-8.7260899999999992</v>
      </c>
      <c r="DB367" s="118">
        <v>-8.6499400000000009</v>
      </c>
      <c r="DC367" s="118">
        <v>-8.56874</v>
      </c>
      <c r="DD367" s="118">
        <v>-8.4819399999999998</v>
      </c>
      <c r="DE367" s="118">
        <v>-8.3891299999999998</v>
      </c>
      <c r="DF367" s="118">
        <v>-8.2899399999999996</v>
      </c>
      <c r="DG367" s="118">
        <v>-8.1841500000000007</v>
      </c>
      <c r="DH367" s="118">
        <v>-8.0715900000000005</v>
      </c>
      <c r="DI367" s="118">
        <v>-7.9522300000000001</v>
      </c>
      <c r="DJ367" s="118">
        <v>-7.8261099999999999</v>
      </c>
      <c r="DK367" s="118">
        <v>-7.6934100000000001</v>
      </c>
      <c r="DL367" s="118">
        <v>-7.5543500000000003</v>
      </c>
      <c r="DM367" s="118">
        <v>-7.4092900000000004</v>
      </c>
      <c r="DN367" s="118">
        <v>-7.2586399999999998</v>
      </c>
      <c r="DO367" s="118">
        <v>-7.1029099999999996</v>
      </c>
      <c r="DP367" s="118">
        <v>-6.9426500000000004</v>
      </c>
      <c r="DQ367" s="118">
        <v>-6.7784800000000001</v>
      </c>
      <c r="DR367" s="118">
        <v>-6.6110800000000003</v>
      </c>
      <c r="DS367" s="118">
        <v>-6.4411300000000002</v>
      </c>
      <c r="DT367" s="118">
        <v>-6.26938</v>
      </c>
      <c r="DU367" s="118">
        <v>-6.09659</v>
      </c>
      <c r="DV367" s="118">
        <v>-5.9234999999999998</v>
      </c>
      <c r="DW367" s="118">
        <v>-5.7508900000000001</v>
      </c>
      <c r="DX367" s="118">
        <v>-5.57951</v>
      </c>
      <c r="DY367" s="118">
        <v>-5.41012</v>
      </c>
      <c r="DZ367" s="118">
        <v>-5.24343</v>
      </c>
      <c r="EA367" s="118">
        <v>-5.0801499999999997</v>
      </c>
      <c r="EB367" s="118">
        <v>-4.9209399999999999</v>
      </c>
      <c r="EC367" s="118">
        <v>-4.7664200000000001</v>
      </c>
      <c r="ED367" s="118">
        <v>-4.6171899999999999</v>
      </c>
      <c r="EE367" s="118">
        <v>-4.47377</v>
      </c>
      <c r="EF367" s="118">
        <v>-4.3366499999999997</v>
      </c>
      <c r="EG367" s="118">
        <v>-4.2062499999999998</v>
      </c>
      <c r="EH367" s="118">
        <v>-4.0829300000000002</v>
      </c>
      <c r="EI367" s="118">
        <v>-3.96699</v>
      </c>
      <c r="EJ367" s="118">
        <v>-3.85866</v>
      </c>
      <c r="EK367" s="118">
        <v>-3.7581099999999998</v>
      </c>
      <c r="EL367" s="118">
        <v>-3.6654300000000002</v>
      </c>
      <c r="EM367" s="118">
        <v>-3.5806499999999999</v>
      </c>
      <c r="EN367" s="118">
        <v>-3.5037400000000001</v>
      </c>
      <c r="EO367" s="118">
        <v>-3.4345599999999998</v>
      </c>
      <c r="EP367" s="118">
        <v>-3.3729399999999998</v>
      </c>
      <c r="EQ367" s="118">
        <v>-3.3186</v>
      </c>
      <c r="ER367" s="118">
        <v>-3.2712599999999998</v>
      </c>
      <c r="ES367" s="118">
        <v>-3.2305100000000002</v>
      </c>
      <c r="ET367" s="118">
        <v>-3.19591</v>
      </c>
      <c r="EU367" s="118">
        <v>-3.1669399999999999</v>
      </c>
      <c r="EV367" s="118">
        <v>-3.1430600000000002</v>
      </c>
      <c r="EW367" s="118">
        <v>-3.1236600000000001</v>
      </c>
      <c r="EX367" s="118">
        <v>-3.1080700000000001</v>
      </c>
      <c r="EY367" s="118">
        <v>-3.0956299999999999</v>
      </c>
      <c r="EZ367" s="118">
        <v>-3.0856300000000001</v>
      </c>
      <c r="FA367" s="118">
        <v>-3.0773600000000001</v>
      </c>
      <c r="FB367" s="118">
        <v>-3.0701299999999998</v>
      </c>
      <c r="FC367" s="118">
        <v>-3.0632600000000001</v>
      </c>
      <c r="FD367" s="118">
        <v>-3.0561400000000001</v>
      </c>
      <c r="FE367" s="118">
        <v>-3.04827</v>
      </c>
      <c r="FF367" s="118">
        <v>-3.0392700000000001</v>
      </c>
      <c r="FG367" s="118">
        <v>-3.0289600000000001</v>
      </c>
      <c r="FH367" s="118">
        <v>-3.0174699999999999</v>
      </c>
      <c r="FI367" s="118">
        <v>-3.00528</v>
      </c>
      <c r="FJ367" s="118">
        <v>-2.9934400000000001</v>
      </c>
      <c r="FK367" s="118">
        <v>-2.9837600000000002</v>
      </c>
      <c r="FL367" s="118">
        <v>-2.9791500000000002</v>
      </c>
      <c r="FM367" s="118">
        <v>-2.9841899999999999</v>
      </c>
      <c r="FN367" s="118">
        <v>-3.0059999999999998</v>
      </c>
      <c r="FO367" s="118">
        <v>-3.05586</v>
      </c>
      <c r="FP367" s="118">
        <v>-3.1523400000000001</v>
      </c>
      <c r="FQ367" s="118">
        <v>-3.3275999999999999</v>
      </c>
      <c r="FR367" s="118">
        <v>-3.64242</v>
      </c>
      <c r="FS367" s="118">
        <v>-4.2264099999999996</v>
      </c>
      <c r="FT367" s="118">
        <v>-5.4142400000000004</v>
      </c>
      <c r="FU367" s="118">
        <v>-8.4160500000000003</v>
      </c>
      <c r="FV367" s="118">
        <v>-23.204319999999999</v>
      </c>
      <c r="FW367" s="118">
        <v>-156.97452000000001</v>
      </c>
      <c r="FX367" s="118">
        <v>-171.65443999999999</v>
      </c>
      <c r="FY367" s="118">
        <v>-174.62880999999999</v>
      </c>
      <c r="FZ367" s="227">
        <v>-163.06666666666666</v>
      </c>
    </row>
  </sheetData>
  <sheetProtection password="8263" sheet="1" objects="1" scenarios="1" selectLockedCells="1" selectUnlockedCells="1"/>
  <pageMargins left="0.74791666666666667" right="0.74791666666666667" top="0.98402777777777772" bottom="0.98402777777777772" header="0.51180555555555551" footer="0.51180555555555551"/>
  <pageSetup firstPageNumber="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Worksheets</vt:lpstr>
      </vt:variant>
      <vt:variant>
        <vt:i4>7</vt:i4>
      </vt:variant>
      <vt:variant>
        <vt:lpstr>Named Ranges</vt:lpstr>
      </vt:variant>
      <vt:variant>
        <vt:i4>35</vt:i4>
      </vt:variant>
    </vt:vector>
  </HeadingPairs>
  <TitlesOfParts>
    <vt:vector size="42" baseType="lpstr">
      <vt:lpstr>L-1011-1 Trip Planner</vt:lpstr>
      <vt:lpstr>Spreadsheet Instructions</vt:lpstr>
      <vt:lpstr>Distance Calcs</vt:lpstr>
      <vt:lpstr>M.84 CruiseTable</vt:lpstr>
      <vt:lpstr>Airports</vt:lpstr>
      <vt:lpstr>Runways</vt:lpstr>
      <vt:lpstr>MagVar</vt:lpstr>
      <vt:lpstr>_Lat1</vt:lpstr>
      <vt:lpstr>_Lat2</vt:lpstr>
      <vt:lpstr>_Lon1</vt:lpstr>
      <vt:lpstr>_Lon2</vt:lpstr>
      <vt:lpstr>_runway_data</vt:lpstr>
      <vt:lpstr>adj_knts</vt:lpstr>
      <vt:lpstr>altn_icao</vt:lpstr>
      <vt:lpstr>altn_mag</vt:lpstr>
      <vt:lpstr>corrected_wind</vt:lpstr>
      <vt:lpstr>crz_knots</vt:lpstr>
      <vt:lpstr>dept_icao</vt:lpstr>
      <vt:lpstr>dest_alt</vt:lpstr>
      <vt:lpstr>dest_icao</vt:lpstr>
      <vt:lpstr>dest_mag</vt:lpstr>
      <vt:lpstr>dest_rwy</vt:lpstr>
      <vt:lpstr>dist_to_alt</vt:lpstr>
      <vt:lpstr>dprt_mag</vt:lpstr>
      <vt:lpstr>flight_level</vt:lpstr>
      <vt:lpstr>mag_center</vt:lpstr>
      <vt:lpstr>opt_alt</vt:lpstr>
      <vt:lpstr>pph</vt:lpstr>
      <vt:lpstr>rank_sort</vt:lpstr>
      <vt:lpstr>runway_data</vt:lpstr>
      <vt:lpstr>rwy_display</vt:lpstr>
      <vt:lpstr>rwy_info</vt:lpstr>
      <vt:lpstr>rwy_len</vt:lpstr>
      <vt:lpstr>set_mag</vt:lpstr>
      <vt:lpstr>sort_it</vt:lpstr>
      <vt:lpstr>wind_corr</vt:lpstr>
      <vt:lpstr>wind_dir</vt:lpstr>
      <vt:lpstr>wind_fact</vt:lpstr>
      <vt:lpstr>wind_fpnm_fact</vt:lpstr>
      <vt:lpstr>wind_velocity</vt:lpstr>
      <vt:lpstr>Yes_No</vt:lpstr>
      <vt:lpstr>zfw</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Tally, Paul</dc:creator>
  <cp:lastPrinted>2016-12-16T18:53:12Z</cp:lastPrinted>
  <dcterms:created xsi:type="dcterms:W3CDTF">2016-11-17T15:21:04Z</dcterms:created>
  <dcterms:modified xsi:type="dcterms:W3CDTF">2016-12-17T22:10:15Z</dcterms:modified>
</cp:coreProperties>
</file>